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7"/>
  <workbookPr defaultThemeVersion="166925"/>
  <mc:AlternateContent xmlns:mc="http://schemas.openxmlformats.org/markup-compatibility/2006">
    <mc:Choice Requires="x15">
      <x15ac:absPath xmlns:x15ac="http://schemas.microsoft.com/office/spreadsheetml/2010/11/ac" url="P:\ȘEF_AM\FEB 2024 GHID ETAPIZATE\Anexe GHID\"/>
    </mc:Choice>
  </mc:AlternateContent>
  <xr:revisionPtr revIDLastSave="0" documentId="13_ncr:1_{84B90567-5EB7-4A1E-BCE7-55FA78496A2B}" xr6:coauthVersionLast="36" xr6:coauthVersionMax="36" xr10:uidLastSave="{00000000-0000-0000-0000-000000000000}"/>
  <bookViews>
    <workbookView xWindow="0" yWindow="0" windowWidth="23040" windowHeight="8940" firstSheet="2" activeTab="2" xr2:uid="{DA856BAD-4850-4F06-8957-82940BE9FB2D}"/>
  </bookViews>
  <sheets>
    <sheet name="Inchidere Grand Total" sheetId="18" state="hidden" r:id="rId1"/>
    <sheet name="Inchidere OI-uri" sheetId="20" state="hidden" r:id="rId2"/>
    <sheet name="Centralizator 12.2023" sheetId="9" r:id="rId3"/>
    <sheet name="Sheet7" sheetId="19" state="hidden" r:id="rId4"/>
    <sheet name="Sheet10" sheetId="22" state="hidden" r:id="rId5"/>
  </sheets>
  <definedNames>
    <definedName name="_xlnm._FilterDatabase" localSheetId="2" hidden="1">'Centralizator 12.2023'!$Z$1:$AA$4184</definedName>
    <definedName name="_xlnm._FilterDatabase" localSheetId="0" hidden="1">'Inchidere Grand Total'!$A$2:$H$2</definedName>
  </definedNames>
  <calcPr calcId="191028"/>
  <pivotCaches>
    <pivotCache cacheId="0"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4036" i="9" l="1"/>
  <c r="H4037" i="9"/>
  <c r="H4034" i="9"/>
  <c r="H4035" i="9"/>
  <c r="H4031" i="9"/>
  <c r="H4029" i="9"/>
  <c r="H4028" i="9"/>
  <c r="H4030" i="9"/>
  <c r="H4032" i="9"/>
  <c r="H4033" i="9"/>
  <c r="H4027" i="9"/>
  <c r="H4014" i="9"/>
  <c r="H4015" i="9"/>
  <c r="H4016" i="9"/>
  <c r="H4017" i="9"/>
  <c r="H4018" i="9"/>
  <c r="H4019" i="9"/>
  <c r="H4020" i="9"/>
  <c r="H4013" i="9"/>
  <c r="H4007" i="9"/>
  <c r="H4011" i="9"/>
  <c r="H4010" i="9"/>
  <c r="H4009" i="9"/>
  <c r="H4008" i="9"/>
  <c r="H4005" i="9"/>
  <c r="H4006" i="9"/>
  <c r="H4004" i="9"/>
  <c r="R4071" i="9"/>
  <c r="T3970" i="9"/>
  <c r="Q4033" i="9"/>
  <c r="R3969" i="9"/>
  <c r="Q4032" i="9"/>
  <c r="Q4030" i="9"/>
  <c r="T3966" i="9"/>
  <c r="T3967" i="9"/>
  <c r="Q4027" i="9"/>
  <c r="S3968" i="9"/>
  <c r="R3991" i="9"/>
  <c r="R3992" i="9"/>
  <c r="R3980" i="9"/>
  <c r="S4053" i="9"/>
  <c r="T4053" i="9"/>
  <c r="T12" i="20"/>
  <c r="T11" i="20"/>
  <c r="T10" i="20"/>
  <c r="T9" i="20"/>
  <c r="T8" i="20"/>
  <c r="T7" i="20"/>
  <c r="T6" i="20"/>
  <c r="T5" i="20"/>
  <c r="T13" i="20" s="1"/>
  <c r="R12" i="20"/>
  <c r="R11" i="20"/>
  <c r="R10" i="20"/>
  <c r="R9" i="20"/>
  <c r="R8" i="20"/>
  <c r="R7" i="20"/>
  <c r="R6" i="20"/>
  <c r="R5" i="20"/>
  <c r="R13" i="20" s="1"/>
  <c r="M12" i="20"/>
  <c r="M11" i="20"/>
  <c r="M10" i="20"/>
  <c r="M9" i="20"/>
  <c r="M8" i="20"/>
  <c r="M7" i="20"/>
  <c r="M6" i="20"/>
  <c r="M5" i="20"/>
  <c r="M13" i="20" s="1"/>
  <c r="K12" i="20"/>
  <c r="K11" i="20"/>
  <c r="K10" i="20"/>
  <c r="K9" i="20"/>
  <c r="K8" i="20"/>
  <c r="K7" i="20"/>
  <c r="K6" i="20"/>
  <c r="K5" i="20"/>
  <c r="K13" i="20" s="1"/>
  <c r="D12" i="20"/>
  <c r="D11" i="20"/>
  <c r="D10" i="20"/>
  <c r="D9" i="20"/>
  <c r="D8" i="20"/>
  <c r="D7" i="20"/>
  <c r="D6" i="20"/>
  <c r="D5" i="20"/>
  <c r="D13" i="20" s="1"/>
  <c r="F12" i="20"/>
  <c r="F11" i="20"/>
  <c r="F10" i="20"/>
  <c r="F9" i="20"/>
  <c r="F8" i="20"/>
  <c r="F7" i="20"/>
  <c r="F6" i="20"/>
  <c r="F5" i="20"/>
  <c r="F13" i="20" s="1"/>
  <c r="D19" i="18"/>
  <c r="D18" i="18"/>
  <c r="D17" i="18"/>
  <c r="D16" i="18"/>
  <c r="D15" i="18"/>
  <c r="D14" i="18"/>
  <c r="D13" i="18"/>
  <c r="D12" i="18"/>
  <c r="D11" i="18"/>
  <c r="D10" i="18"/>
  <c r="D9" i="18"/>
  <c r="D8" i="18"/>
  <c r="D7" i="18"/>
  <c r="D6" i="18"/>
  <c r="D5" i="18"/>
  <c r="D4" i="18"/>
  <c r="D3" i="18"/>
  <c r="D20" i="18" s="1"/>
  <c r="F4" i="18"/>
  <c r="F5" i="18"/>
  <c r="F6" i="18"/>
  <c r="F7" i="18"/>
  <c r="F8" i="18"/>
  <c r="F9" i="18"/>
  <c r="F10" i="18"/>
  <c r="F11" i="18"/>
  <c r="F12" i="18"/>
  <c r="F13" i="18"/>
  <c r="F14" i="18"/>
  <c r="F15" i="18"/>
  <c r="F16" i="18"/>
  <c r="F17" i="18"/>
  <c r="F18" i="18"/>
  <c r="F19" i="18"/>
  <c r="F3" i="18"/>
  <c r="F20" i="18" s="1"/>
  <c r="H20" i="18"/>
  <c r="G20" i="18"/>
  <c r="E20" i="18"/>
  <c r="C20" i="18"/>
  <c r="U4185" i="9"/>
  <c r="V13" i="20" l="1"/>
  <c r="U13" i="20"/>
  <c r="S13" i="20"/>
  <c r="Q13" i="20"/>
  <c r="P13" i="20"/>
  <c r="O13" i="20"/>
  <c r="N13" i="20"/>
  <c r="L13" i="20"/>
  <c r="J13" i="20"/>
  <c r="I13" i="20"/>
  <c r="H13" i="20" l="1"/>
  <c r="G13" i="20"/>
  <c r="E13" i="20"/>
  <c r="C13" i="20"/>
  <c r="B13" i="20"/>
  <c r="Q4185" i="9" l="1"/>
  <c r="N4185" i="9"/>
  <c r="L4185" i="9"/>
  <c r="M4185" i="9"/>
  <c r="R3493" i="9" l="1"/>
  <c r="R3494" i="9"/>
  <c r="R3495" i="9"/>
  <c r="S3493" i="9"/>
  <c r="T3493" i="9" s="1"/>
  <c r="S3494" i="9"/>
  <c r="T3494" i="9" s="1"/>
  <c r="S3495" i="9"/>
  <c r="T3495" i="9" s="1"/>
  <c r="R4138" i="9" l="1"/>
  <c r="S4138" i="9"/>
  <c r="T4138" i="9" s="1"/>
  <c r="R2552" i="9" l="1"/>
  <c r="S2552" i="9"/>
  <c r="T2552" i="9" s="1"/>
  <c r="R2547" i="9"/>
  <c r="R2548" i="9"/>
  <c r="R2549" i="9"/>
  <c r="R2550" i="9"/>
  <c r="R2551" i="9"/>
  <c r="S2547" i="9"/>
  <c r="T2547" i="9" s="1"/>
  <c r="S2548" i="9"/>
  <c r="T2548" i="9" s="1"/>
  <c r="S2549" i="9"/>
  <c r="T2549" i="9" s="1"/>
  <c r="S2550" i="9"/>
  <c r="T2550" i="9" s="1"/>
  <c r="S2551" i="9"/>
  <c r="T2551" i="9" s="1"/>
  <c r="R1445" i="9"/>
  <c r="S1445" i="9"/>
  <c r="T1445" i="9" s="1"/>
  <c r="R1446" i="9"/>
  <c r="S1446" i="9"/>
  <c r="T1446" i="9" s="1"/>
  <c r="R685" i="9"/>
  <c r="S685" i="9"/>
  <c r="T685" i="9" s="1"/>
  <c r="R14" i="9"/>
  <c r="S14" i="9"/>
  <c r="T14" i="9" s="1"/>
  <c r="R4105" i="9"/>
  <c r="R4106" i="9"/>
  <c r="R4107" i="9"/>
  <c r="R4108" i="9"/>
  <c r="R4109" i="9"/>
  <c r="R4110" i="9"/>
  <c r="R4111" i="9"/>
  <c r="R4112" i="9"/>
  <c r="R4113" i="9"/>
  <c r="R4114" i="9"/>
  <c r="R4115" i="9"/>
  <c r="R4116" i="9"/>
  <c r="R4117" i="9"/>
  <c r="R4118" i="9"/>
  <c r="R4119" i="9"/>
  <c r="R4120" i="9"/>
  <c r="R4121" i="9"/>
  <c r="R4122" i="9"/>
  <c r="R4123" i="9"/>
  <c r="R4124" i="9"/>
  <c r="R4125" i="9"/>
  <c r="R4126" i="9"/>
  <c r="R4127" i="9"/>
  <c r="R4128" i="9"/>
  <c r="R4129" i="9"/>
  <c r="R4130" i="9"/>
  <c r="R4131" i="9"/>
  <c r="R4132" i="9"/>
  <c r="R4133" i="9"/>
  <c r="R4134" i="9"/>
  <c r="R4135" i="9"/>
  <c r="R4136" i="9"/>
  <c r="R4137" i="9"/>
  <c r="R4139" i="9"/>
  <c r="R4140" i="9"/>
  <c r="R4141" i="9"/>
  <c r="R4142" i="9"/>
  <c r="R4143" i="9"/>
  <c r="R4144" i="9"/>
  <c r="R4145" i="9"/>
  <c r="R4146" i="9"/>
  <c r="R4147" i="9"/>
  <c r="R4148" i="9"/>
  <c r="R4149" i="9"/>
  <c r="R4150" i="9"/>
  <c r="R4151" i="9"/>
  <c r="R4152" i="9"/>
  <c r="R4153" i="9"/>
  <c r="R4154" i="9"/>
  <c r="R4155" i="9"/>
  <c r="R4156" i="9"/>
  <c r="R4157" i="9"/>
  <c r="R4158" i="9"/>
  <c r="R4159" i="9"/>
  <c r="R4160" i="9"/>
  <c r="R4161" i="9"/>
  <c r="R4162" i="9"/>
  <c r="R4163" i="9"/>
  <c r="R4164" i="9"/>
  <c r="R4165" i="9"/>
  <c r="R4166" i="9"/>
  <c r="R4167" i="9"/>
  <c r="R4168" i="9"/>
  <c r="R4169" i="9"/>
  <c r="R4170" i="9"/>
  <c r="R4171" i="9"/>
  <c r="R4172" i="9"/>
  <c r="R4173" i="9"/>
  <c r="R4174" i="9"/>
  <c r="R4175" i="9"/>
  <c r="R4176" i="9"/>
  <c r="R4177" i="9"/>
  <c r="R4178" i="9"/>
  <c r="R4179" i="9"/>
  <c r="R4180" i="9"/>
  <c r="R4181" i="9"/>
  <c r="R4182" i="9"/>
  <c r="R4183" i="9"/>
  <c r="R4184" i="9"/>
  <c r="S4105" i="9"/>
  <c r="T4105" i="9" s="1"/>
  <c r="S4106" i="9"/>
  <c r="T4106" i="9" s="1"/>
  <c r="S4107" i="9"/>
  <c r="T4107" i="9" s="1"/>
  <c r="S4108" i="9"/>
  <c r="T4108" i="9" s="1"/>
  <c r="S4109" i="9"/>
  <c r="T4109" i="9" s="1"/>
  <c r="S4110" i="9"/>
  <c r="T4110" i="9" s="1"/>
  <c r="S4111" i="9"/>
  <c r="T4111" i="9" s="1"/>
  <c r="S4112" i="9"/>
  <c r="T4112" i="9" s="1"/>
  <c r="S4113" i="9"/>
  <c r="T4113" i="9" s="1"/>
  <c r="S4114" i="9"/>
  <c r="T4114" i="9" s="1"/>
  <c r="S4115" i="9"/>
  <c r="T4115" i="9" s="1"/>
  <c r="S4116" i="9"/>
  <c r="T4116" i="9" s="1"/>
  <c r="S4117" i="9"/>
  <c r="T4117" i="9" s="1"/>
  <c r="S4118" i="9"/>
  <c r="T4118" i="9" s="1"/>
  <c r="S4119" i="9"/>
  <c r="T4119" i="9" s="1"/>
  <c r="S4120" i="9"/>
  <c r="T4120" i="9" s="1"/>
  <c r="S4121" i="9"/>
  <c r="T4121" i="9" s="1"/>
  <c r="S4122" i="9"/>
  <c r="T4122" i="9" s="1"/>
  <c r="S4123" i="9"/>
  <c r="T4123" i="9" s="1"/>
  <c r="S4124" i="9"/>
  <c r="T4124" i="9" s="1"/>
  <c r="S4125" i="9"/>
  <c r="T4125" i="9" s="1"/>
  <c r="S4126" i="9"/>
  <c r="T4126" i="9" s="1"/>
  <c r="S4127" i="9"/>
  <c r="T4127" i="9" s="1"/>
  <c r="S4128" i="9"/>
  <c r="T4128" i="9" s="1"/>
  <c r="S4129" i="9"/>
  <c r="T4129" i="9" s="1"/>
  <c r="S4130" i="9"/>
  <c r="T4130" i="9" s="1"/>
  <c r="S4131" i="9"/>
  <c r="T4131" i="9" s="1"/>
  <c r="S4132" i="9"/>
  <c r="T4132" i="9" s="1"/>
  <c r="S4133" i="9"/>
  <c r="T4133" i="9" s="1"/>
  <c r="S4134" i="9"/>
  <c r="T4134" i="9" s="1"/>
  <c r="S4135" i="9"/>
  <c r="T4135" i="9" s="1"/>
  <c r="S4136" i="9"/>
  <c r="T4136" i="9" s="1"/>
  <c r="S4137" i="9"/>
  <c r="T4137" i="9" s="1"/>
  <c r="S4139" i="9"/>
  <c r="T4139" i="9" s="1"/>
  <c r="S4140" i="9"/>
  <c r="T4140" i="9" s="1"/>
  <c r="S4141" i="9"/>
  <c r="T4141" i="9" s="1"/>
  <c r="S4142" i="9"/>
  <c r="T4142" i="9" s="1"/>
  <c r="S4143" i="9"/>
  <c r="T4143" i="9" s="1"/>
  <c r="S4144" i="9"/>
  <c r="T4144" i="9" s="1"/>
  <c r="S4145" i="9"/>
  <c r="T4145" i="9" s="1"/>
  <c r="S4146" i="9"/>
  <c r="T4146" i="9" s="1"/>
  <c r="S4147" i="9"/>
  <c r="T4147" i="9" s="1"/>
  <c r="S4148" i="9"/>
  <c r="T4148" i="9" s="1"/>
  <c r="S4149" i="9"/>
  <c r="T4149" i="9" s="1"/>
  <c r="S4150" i="9"/>
  <c r="T4150" i="9" s="1"/>
  <c r="S4151" i="9"/>
  <c r="T4151" i="9" s="1"/>
  <c r="S4152" i="9"/>
  <c r="T4152" i="9" s="1"/>
  <c r="S4153" i="9"/>
  <c r="T4153" i="9" s="1"/>
  <c r="S4154" i="9"/>
  <c r="T4154" i="9" s="1"/>
  <c r="S4155" i="9"/>
  <c r="T4155" i="9" s="1"/>
  <c r="S4156" i="9"/>
  <c r="T4156" i="9" s="1"/>
  <c r="S4157" i="9"/>
  <c r="T4157" i="9" s="1"/>
  <c r="S4158" i="9"/>
  <c r="T4158" i="9" s="1"/>
  <c r="S4159" i="9"/>
  <c r="T4159" i="9" s="1"/>
  <c r="S4160" i="9"/>
  <c r="T4160" i="9" s="1"/>
  <c r="S4161" i="9"/>
  <c r="T4161" i="9" s="1"/>
  <c r="S4162" i="9"/>
  <c r="T4162" i="9" s="1"/>
  <c r="S4163" i="9"/>
  <c r="T4163" i="9" s="1"/>
  <c r="S4164" i="9"/>
  <c r="T4164" i="9" s="1"/>
  <c r="S4165" i="9"/>
  <c r="T4165" i="9" s="1"/>
  <c r="S4166" i="9"/>
  <c r="T4166" i="9" s="1"/>
  <c r="S4167" i="9"/>
  <c r="T4167" i="9" s="1"/>
  <c r="S4168" i="9"/>
  <c r="T4168" i="9" s="1"/>
  <c r="S4169" i="9"/>
  <c r="T4169" i="9" s="1"/>
  <c r="S4170" i="9"/>
  <c r="T4170" i="9" s="1"/>
  <c r="S4171" i="9"/>
  <c r="T4171" i="9" s="1"/>
  <c r="S4172" i="9"/>
  <c r="T4172" i="9" s="1"/>
  <c r="S4173" i="9"/>
  <c r="T4173" i="9" s="1"/>
  <c r="S4174" i="9"/>
  <c r="T4174" i="9" s="1"/>
  <c r="S4175" i="9"/>
  <c r="T4175" i="9" s="1"/>
  <c r="S4176" i="9"/>
  <c r="T4176" i="9" s="1"/>
  <c r="S4177" i="9"/>
  <c r="T4177" i="9" s="1"/>
  <c r="S4178" i="9"/>
  <c r="T4178" i="9" s="1"/>
  <c r="S4179" i="9"/>
  <c r="T4179" i="9" s="1"/>
  <c r="S4180" i="9"/>
  <c r="T4180" i="9" s="1"/>
  <c r="S4181" i="9"/>
  <c r="T4181" i="9" s="1"/>
  <c r="S4182" i="9"/>
  <c r="T4182" i="9" s="1"/>
  <c r="S4183" i="9"/>
  <c r="T4183" i="9" s="1"/>
  <c r="S4184" i="9"/>
  <c r="T4184" i="9" s="1"/>
  <c r="R4102" i="9"/>
  <c r="R4103" i="9"/>
  <c r="R4104" i="9"/>
  <c r="S4102" i="9"/>
  <c r="T4102" i="9" s="1"/>
  <c r="S4103" i="9"/>
  <c r="T4103" i="9" s="1"/>
  <c r="S4104" i="9"/>
  <c r="T4104" i="9" s="1"/>
  <c r="R4100" i="9"/>
  <c r="R4101" i="9"/>
  <c r="S4100" i="9"/>
  <c r="T4100" i="9" s="1"/>
  <c r="S4101" i="9"/>
  <c r="T4101" i="9" s="1"/>
  <c r="R4098" i="9"/>
  <c r="R4099" i="9"/>
  <c r="S4098" i="9"/>
  <c r="T4098" i="9" s="1"/>
  <c r="S4099" i="9"/>
  <c r="T4099" i="9" s="1"/>
  <c r="R4082" i="9"/>
  <c r="R4083" i="9"/>
  <c r="R4084" i="9"/>
  <c r="R4085" i="9"/>
  <c r="R4086" i="9"/>
  <c r="R4087" i="9"/>
  <c r="R4088" i="9"/>
  <c r="R4089" i="9"/>
  <c r="R4090" i="9"/>
  <c r="R4091" i="9"/>
  <c r="R4092" i="9"/>
  <c r="R4093" i="9"/>
  <c r="R4094" i="9"/>
  <c r="R4095" i="9"/>
  <c r="R4096" i="9"/>
  <c r="R4097" i="9"/>
  <c r="S4082" i="9"/>
  <c r="T4082" i="9" s="1"/>
  <c r="S4083" i="9"/>
  <c r="T4083" i="9" s="1"/>
  <c r="S4084" i="9"/>
  <c r="T4084" i="9" s="1"/>
  <c r="S4085" i="9"/>
  <c r="T4085" i="9" s="1"/>
  <c r="S4086" i="9"/>
  <c r="T4086" i="9" s="1"/>
  <c r="S4087" i="9"/>
  <c r="T4087" i="9" s="1"/>
  <c r="S4088" i="9"/>
  <c r="T4088" i="9" s="1"/>
  <c r="S4089" i="9"/>
  <c r="T4089" i="9" s="1"/>
  <c r="S4090" i="9"/>
  <c r="T4090" i="9" s="1"/>
  <c r="S4091" i="9"/>
  <c r="T4091" i="9" s="1"/>
  <c r="S4092" i="9"/>
  <c r="T4092" i="9" s="1"/>
  <c r="S4093" i="9"/>
  <c r="T4093" i="9" s="1"/>
  <c r="S4094" i="9"/>
  <c r="T4094" i="9" s="1"/>
  <c r="S4095" i="9"/>
  <c r="T4095" i="9" s="1"/>
  <c r="S4096" i="9"/>
  <c r="T4096" i="9" s="1"/>
  <c r="S4097" i="9"/>
  <c r="T4097" i="9" s="1"/>
  <c r="R4080" i="9"/>
  <c r="R4081" i="9"/>
  <c r="S4080" i="9"/>
  <c r="T4080" i="9" s="1"/>
  <c r="S4081" i="9"/>
  <c r="T4081" i="9" s="1"/>
  <c r="S4079" i="9" l="1"/>
  <c r="T4079" i="9" s="1"/>
  <c r="R4079" i="9"/>
  <c r="S4078" i="9"/>
  <c r="T4078" i="9" s="1"/>
  <c r="R4078" i="9"/>
  <c r="S4077" i="9"/>
  <c r="T4077" i="9" s="1"/>
  <c r="R4077" i="9"/>
  <c r="S4076" i="9"/>
  <c r="T4076" i="9" s="1"/>
  <c r="R4076" i="9"/>
  <c r="S4075" i="9"/>
  <c r="T4075" i="9" s="1"/>
  <c r="R4075" i="9"/>
  <c r="S4074" i="9"/>
  <c r="T4074" i="9" s="1"/>
  <c r="S4073" i="9"/>
  <c r="T4073" i="9" s="1"/>
  <c r="R4073" i="9"/>
  <c r="S4072" i="9"/>
  <c r="T4072" i="9" s="1"/>
  <c r="R4072" i="9"/>
  <c r="S4071" i="9"/>
  <c r="T4071" i="9" s="1"/>
  <c r="S4070" i="9"/>
  <c r="T4070" i="9" s="1"/>
  <c r="R4070" i="9"/>
  <c r="S4069" i="9"/>
  <c r="T4069" i="9" s="1"/>
  <c r="R4069" i="9"/>
  <c r="S4068" i="9"/>
  <c r="T4068" i="9" s="1"/>
  <c r="R4068" i="9"/>
  <c r="S4067" i="9"/>
  <c r="T4067" i="9" s="1"/>
  <c r="R4067" i="9"/>
  <c r="S4066" i="9"/>
  <c r="T4066" i="9" s="1"/>
  <c r="R4066" i="9"/>
  <c r="S4065" i="9"/>
  <c r="T4065" i="9" s="1"/>
  <c r="R4065" i="9"/>
  <c r="S4064" i="9"/>
  <c r="T4064" i="9" s="1"/>
  <c r="R4064" i="9"/>
  <c r="S4063" i="9"/>
  <c r="T4063" i="9" s="1"/>
  <c r="R4063" i="9"/>
  <c r="S4062" i="9"/>
  <c r="T4062" i="9" s="1"/>
  <c r="R4062" i="9"/>
  <c r="S4061" i="9"/>
  <c r="T4061" i="9" s="1"/>
  <c r="R4061" i="9"/>
  <c r="S4060" i="9"/>
  <c r="T4060" i="9" s="1"/>
  <c r="S4058" i="9"/>
  <c r="T4058" i="9" s="1"/>
  <c r="R4058" i="9"/>
  <c r="S4057" i="9"/>
  <c r="T4057" i="9" s="1"/>
  <c r="R4057" i="9"/>
  <c r="T4056" i="9"/>
  <c r="R4056" i="9"/>
  <c r="S4055" i="9"/>
  <c r="T4055" i="9" s="1"/>
  <c r="R4055" i="9"/>
  <c r="S4054" i="9"/>
  <c r="T4054" i="9" s="1"/>
  <c r="R4054" i="9"/>
  <c r="R4053" i="9"/>
  <c r="S4052" i="9"/>
  <c r="T4052" i="9" s="1"/>
  <c r="R4052" i="9"/>
  <c r="S4051" i="9"/>
  <c r="T4051" i="9" s="1"/>
  <c r="R4051" i="9"/>
  <c r="S4050" i="9"/>
  <c r="T4050" i="9" s="1"/>
  <c r="R4050" i="9"/>
  <c r="S4049" i="9"/>
  <c r="T4049" i="9" s="1"/>
  <c r="R4049" i="9"/>
  <c r="S4048" i="9"/>
  <c r="T4048" i="9" s="1"/>
  <c r="R4048" i="9"/>
  <c r="S4047" i="9"/>
  <c r="T4047" i="9" s="1"/>
  <c r="R4047" i="9"/>
  <c r="S4046" i="9"/>
  <c r="T4046" i="9" s="1"/>
  <c r="R4046" i="9"/>
  <c r="S4045" i="9"/>
  <c r="T4045" i="9" s="1"/>
  <c r="R4045" i="9"/>
  <c r="S4044" i="9"/>
  <c r="T4044" i="9" s="1"/>
  <c r="R4044" i="9"/>
  <c r="S4043" i="9"/>
  <c r="T4043" i="9" s="1"/>
  <c r="R4043" i="9"/>
  <c r="S4042" i="9"/>
  <c r="T4042" i="9" s="1"/>
  <c r="R4042" i="9"/>
  <c r="S4041" i="9"/>
  <c r="T4041" i="9" s="1"/>
  <c r="R4041" i="9"/>
  <c r="S4040" i="9"/>
  <c r="T4040" i="9" s="1"/>
  <c r="R4040" i="9"/>
  <c r="S4039" i="9"/>
  <c r="T4039" i="9" s="1"/>
  <c r="R4039" i="9"/>
  <c r="S4038" i="9"/>
  <c r="T4038" i="9" s="1"/>
  <c r="S4037" i="9"/>
  <c r="T4037" i="9" s="1"/>
  <c r="R4037" i="9"/>
  <c r="S4036" i="9"/>
  <c r="T4036" i="9" s="1"/>
  <c r="R4036" i="9"/>
  <c r="S4035" i="9"/>
  <c r="T4035" i="9" s="1"/>
  <c r="R4035" i="9"/>
  <c r="S4034" i="9"/>
  <c r="T4034" i="9" s="1"/>
  <c r="R4034" i="9"/>
  <c r="S4033" i="9"/>
  <c r="T4033" i="9" s="1"/>
  <c r="R4033" i="9"/>
  <c r="S4032" i="9"/>
  <c r="T4032" i="9" s="1"/>
  <c r="R4032" i="9"/>
  <c r="S4031" i="9"/>
  <c r="T4031" i="9" s="1"/>
  <c r="R4031" i="9"/>
  <c r="S4030" i="9"/>
  <c r="T4030" i="9" s="1"/>
  <c r="R4030" i="9"/>
  <c r="S4029" i="9"/>
  <c r="T4029" i="9" s="1"/>
  <c r="R4029" i="9"/>
  <c r="S4028" i="9"/>
  <c r="T4028" i="9" s="1"/>
  <c r="R4028" i="9"/>
  <c r="S4027" i="9"/>
  <c r="T4027" i="9" s="1"/>
  <c r="R4027" i="9"/>
  <c r="S4026" i="9"/>
  <c r="T4026" i="9" s="1"/>
  <c r="R4026" i="9"/>
  <c r="S4025" i="9"/>
  <c r="T4025" i="9" s="1"/>
  <c r="R4025" i="9"/>
  <c r="S4024" i="9"/>
  <c r="T4024" i="9" s="1"/>
  <c r="R4024" i="9"/>
  <c r="S4023" i="9"/>
  <c r="T4023" i="9" s="1"/>
  <c r="R4023" i="9"/>
  <c r="S4022" i="9"/>
  <c r="T4022" i="9" s="1"/>
  <c r="R4022" i="9"/>
  <c r="T4021" i="9"/>
  <c r="R4021" i="9"/>
  <c r="S4020" i="9"/>
  <c r="T4020" i="9" s="1"/>
  <c r="R4020" i="9"/>
  <c r="S4019" i="9"/>
  <c r="T4019" i="9" s="1"/>
  <c r="R4019" i="9"/>
  <c r="S4018" i="9"/>
  <c r="T4018" i="9" s="1"/>
  <c r="R4018" i="9"/>
  <c r="S4017" i="9"/>
  <c r="T4017" i="9" s="1"/>
  <c r="R4017" i="9"/>
  <c r="S4016" i="9"/>
  <c r="T4016" i="9" s="1"/>
  <c r="R4016" i="9"/>
  <c r="S4015" i="9"/>
  <c r="T4015" i="9" s="1"/>
  <c r="R4015" i="9"/>
  <c r="S4014" i="9"/>
  <c r="T4014" i="9" s="1"/>
  <c r="R4014" i="9"/>
  <c r="T4013" i="9"/>
  <c r="R4013" i="9"/>
  <c r="S4012" i="9"/>
  <c r="T4012" i="9" s="1"/>
  <c r="R4012" i="9"/>
  <c r="S4011" i="9"/>
  <c r="T4011" i="9" s="1"/>
  <c r="R4011" i="9"/>
  <c r="S4010" i="9"/>
  <c r="T4010" i="9" s="1"/>
  <c r="R4010" i="9"/>
  <c r="S4009" i="9"/>
  <c r="T4009" i="9" s="1"/>
  <c r="R4009" i="9"/>
  <c r="S4008" i="9"/>
  <c r="T4008" i="9" s="1"/>
  <c r="R4008" i="9"/>
  <c r="S4007" i="9"/>
  <c r="T4007" i="9" s="1"/>
  <c r="R4007" i="9"/>
  <c r="T4006" i="9"/>
  <c r="R4006" i="9"/>
  <c r="T4005" i="9"/>
  <c r="R4005" i="9"/>
  <c r="T4004" i="9"/>
  <c r="R4004" i="9"/>
  <c r="S4003" i="9"/>
  <c r="T4003" i="9" s="1"/>
  <c r="R4003" i="9"/>
  <c r="T4002" i="9"/>
  <c r="R4002" i="9"/>
  <c r="S4001" i="9"/>
  <c r="T4001" i="9" s="1"/>
  <c r="R4001" i="9"/>
  <c r="T4000" i="9"/>
  <c r="R4000" i="9"/>
  <c r="T3999" i="9"/>
  <c r="R3999" i="9"/>
  <c r="S3998" i="9"/>
  <c r="T3998" i="9" s="1"/>
  <c r="R3998" i="9"/>
  <c r="T3997" i="9"/>
  <c r="R3997" i="9"/>
  <c r="T3996" i="9"/>
  <c r="R3996" i="9"/>
  <c r="S3995" i="9"/>
  <c r="T3995" i="9" s="1"/>
  <c r="R3995" i="9"/>
  <c r="S3994" i="9"/>
  <c r="T3994" i="9" s="1"/>
  <c r="R3994" i="9"/>
  <c r="T3993" i="9"/>
  <c r="R3993" i="9"/>
  <c r="S3992" i="9"/>
  <c r="T3992" i="9" s="1"/>
  <c r="T3991" i="9"/>
  <c r="T3990" i="9"/>
  <c r="R3990" i="9"/>
  <c r="T3989" i="9"/>
  <c r="R3989" i="9"/>
  <c r="S3988" i="9"/>
  <c r="T3988" i="9" s="1"/>
  <c r="R3988" i="9"/>
  <c r="T3987" i="9"/>
  <c r="R3987" i="9"/>
  <c r="S3986" i="9"/>
  <c r="T3986" i="9" s="1"/>
  <c r="R3986" i="9"/>
  <c r="S3985" i="9"/>
  <c r="T3985" i="9" s="1"/>
  <c r="R3985" i="9"/>
  <c r="S3984" i="9"/>
  <c r="T3984" i="9" s="1"/>
  <c r="R3984" i="9"/>
  <c r="S3983" i="9"/>
  <c r="T3983" i="9" s="1"/>
  <c r="R3983" i="9"/>
  <c r="S3982" i="9"/>
  <c r="T3982" i="9" s="1"/>
  <c r="R3982" i="9"/>
  <c r="S3981" i="9"/>
  <c r="T3981" i="9" s="1"/>
  <c r="R3981" i="9"/>
  <c r="S3980" i="9"/>
  <c r="T3980" i="9" s="1"/>
  <c r="S3979" i="9"/>
  <c r="T3979" i="9" s="1"/>
  <c r="R3979" i="9"/>
  <c r="S3978" i="9"/>
  <c r="T3978" i="9" s="1"/>
  <c r="R3978" i="9"/>
  <c r="S3977" i="9"/>
  <c r="T3977" i="9" s="1"/>
  <c r="R3977" i="9"/>
  <c r="S3976" i="9"/>
  <c r="T3976" i="9" s="1"/>
  <c r="R3976" i="9"/>
  <c r="T3975" i="9"/>
  <c r="R3975" i="9"/>
  <c r="S3974" i="9"/>
  <c r="T3974" i="9" s="1"/>
  <c r="R3974" i="9"/>
  <c r="S3973" i="9"/>
  <c r="T3973" i="9" s="1"/>
  <c r="R3973" i="9"/>
  <c r="S3972" i="9"/>
  <c r="T3972" i="9" s="1"/>
  <c r="R3972" i="9"/>
  <c r="S3971" i="9"/>
  <c r="R3971" i="9"/>
  <c r="R3970" i="9"/>
  <c r="T3969" i="9"/>
  <c r="T3968" i="9"/>
  <c r="R3968" i="9"/>
  <c r="R3967" i="9"/>
  <c r="R3966" i="9"/>
  <c r="S3965" i="9"/>
  <c r="T3965" i="9" s="1"/>
  <c r="R3965" i="9"/>
  <c r="S3964" i="9"/>
  <c r="T3964" i="9" s="1"/>
  <c r="R3964" i="9"/>
  <c r="S3963" i="9"/>
  <c r="T3963" i="9" s="1"/>
  <c r="R3963" i="9"/>
  <c r="S3962" i="9"/>
  <c r="T3962" i="9" s="1"/>
  <c r="R3962" i="9"/>
  <c r="S3961" i="9"/>
  <c r="T3961" i="9" s="1"/>
  <c r="R3961" i="9"/>
  <c r="S3960" i="9"/>
  <c r="T3960" i="9" s="1"/>
  <c r="R3960" i="9"/>
  <c r="S3959" i="9"/>
  <c r="T3959" i="9" s="1"/>
  <c r="R3959" i="9"/>
  <c r="S3958" i="9"/>
  <c r="T3958" i="9" s="1"/>
  <c r="R3958" i="9"/>
  <c r="S3957" i="9"/>
  <c r="T3957" i="9" s="1"/>
  <c r="R3957" i="9"/>
  <c r="S3956" i="9"/>
  <c r="T3956" i="9" s="1"/>
  <c r="R3956" i="9"/>
  <c r="S3955" i="9"/>
  <c r="T3955" i="9" s="1"/>
  <c r="R3955" i="9"/>
  <c r="S3954" i="9"/>
  <c r="T3954" i="9" s="1"/>
  <c r="R3954" i="9"/>
  <c r="S3953" i="9"/>
  <c r="T3953" i="9" s="1"/>
  <c r="R3953" i="9"/>
  <c r="S3952" i="9"/>
  <c r="T3952" i="9" s="1"/>
  <c r="R3952" i="9"/>
  <c r="S3951" i="9"/>
  <c r="T3951" i="9" s="1"/>
  <c r="R3951" i="9"/>
  <c r="S3950" i="9"/>
  <c r="T3950" i="9" s="1"/>
  <c r="R3950" i="9"/>
  <c r="S3949" i="9"/>
  <c r="T3949" i="9" s="1"/>
  <c r="R3949" i="9"/>
  <c r="S3948" i="9"/>
  <c r="T3948" i="9" s="1"/>
  <c r="R3948" i="9"/>
  <c r="S3947" i="9"/>
  <c r="T3947" i="9" s="1"/>
  <c r="R3947" i="9"/>
  <c r="S3946" i="9"/>
  <c r="T3946" i="9" s="1"/>
  <c r="R3946" i="9"/>
  <c r="S3945" i="9"/>
  <c r="T3945" i="9" s="1"/>
  <c r="R3945" i="9"/>
  <c r="S3944" i="9"/>
  <c r="T3944" i="9" s="1"/>
  <c r="R3944" i="9"/>
  <c r="S3943" i="9"/>
  <c r="T3943" i="9" s="1"/>
  <c r="R3943" i="9"/>
  <c r="S3942" i="9"/>
  <c r="T3942" i="9" s="1"/>
  <c r="R3942" i="9"/>
  <c r="S3941" i="9"/>
  <c r="T3941" i="9" s="1"/>
  <c r="R3941" i="9"/>
  <c r="S3940" i="9"/>
  <c r="T3940" i="9" s="1"/>
  <c r="R3940" i="9"/>
  <c r="S3939" i="9"/>
  <c r="T3939" i="9" s="1"/>
  <c r="R3939" i="9"/>
  <c r="S3938" i="9"/>
  <c r="T3938" i="9" s="1"/>
  <c r="R3938" i="9"/>
  <c r="S3937" i="9"/>
  <c r="T3937" i="9" s="1"/>
  <c r="R3937" i="9"/>
  <c r="S3936" i="9"/>
  <c r="T3936" i="9" s="1"/>
  <c r="R3936" i="9"/>
  <c r="S3935" i="9"/>
  <c r="T3935" i="9" s="1"/>
  <c r="R3935" i="9"/>
  <c r="S3934" i="9"/>
  <c r="T3934" i="9" s="1"/>
  <c r="R3934" i="9"/>
  <c r="S3933" i="9"/>
  <c r="T3933" i="9" s="1"/>
  <c r="R3933" i="9"/>
  <c r="S3932" i="9"/>
  <c r="T3932" i="9" s="1"/>
  <c r="R3932" i="9"/>
  <c r="S3931" i="9"/>
  <c r="T3931" i="9" s="1"/>
  <c r="R3931" i="9"/>
  <c r="S3930" i="9"/>
  <c r="T3930" i="9" s="1"/>
  <c r="R3930" i="9"/>
  <c r="S3929" i="9"/>
  <c r="T3929" i="9" s="1"/>
  <c r="R3929" i="9"/>
  <c r="S3928" i="9"/>
  <c r="T3928" i="9" s="1"/>
  <c r="R3928" i="9"/>
  <c r="S3927" i="9"/>
  <c r="T3927" i="9" s="1"/>
  <c r="R3927" i="9"/>
  <c r="S3926" i="9"/>
  <c r="T3926" i="9" s="1"/>
  <c r="R3926" i="9"/>
  <c r="S3925" i="9"/>
  <c r="T3925" i="9" s="1"/>
  <c r="R3925" i="9"/>
  <c r="S3924" i="9"/>
  <c r="T3924" i="9" s="1"/>
  <c r="R3924" i="9"/>
  <c r="S3923" i="9"/>
  <c r="T3923" i="9" s="1"/>
  <c r="R3923" i="9"/>
  <c r="S3922" i="9"/>
  <c r="T3922" i="9" s="1"/>
  <c r="R3922" i="9"/>
  <c r="S3921" i="9"/>
  <c r="T3921" i="9" s="1"/>
  <c r="R3921" i="9"/>
  <c r="S3920" i="9"/>
  <c r="T3920" i="9" s="1"/>
  <c r="R3920" i="9"/>
  <c r="S3919" i="9"/>
  <c r="T3919" i="9" s="1"/>
  <c r="R3919" i="9"/>
  <c r="S3918" i="9"/>
  <c r="T3918" i="9" s="1"/>
  <c r="R3918" i="9"/>
  <c r="S3917" i="9"/>
  <c r="T3917" i="9" s="1"/>
  <c r="R3917" i="9"/>
  <c r="S3916" i="9"/>
  <c r="T3916" i="9" s="1"/>
  <c r="R3916" i="9"/>
  <c r="S3915" i="9"/>
  <c r="T3915" i="9" s="1"/>
  <c r="R3915" i="9"/>
  <c r="S3914" i="9"/>
  <c r="T3914" i="9" s="1"/>
  <c r="R3914" i="9"/>
  <c r="S3913" i="9"/>
  <c r="T3913" i="9" s="1"/>
  <c r="R3913" i="9"/>
  <c r="S3912" i="9"/>
  <c r="T3912" i="9" s="1"/>
  <c r="R3912" i="9"/>
  <c r="S3911" i="9"/>
  <c r="T3911" i="9" s="1"/>
  <c r="R3911" i="9"/>
  <c r="S3910" i="9"/>
  <c r="T3910" i="9" s="1"/>
  <c r="R3910" i="9"/>
  <c r="S3909" i="9"/>
  <c r="T3909" i="9" s="1"/>
  <c r="R3909" i="9"/>
  <c r="S3908" i="9"/>
  <c r="T3908" i="9" s="1"/>
  <c r="R3908" i="9"/>
  <c r="S3907" i="9"/>
  <c r="T3907" i="9" s="1"/>
  <c r="R3907" i="9"/>
  <c r="S3906" i="9"/>
  <c r="T3906" i="9" s="1"/>
  <c r="R3906" i="9"/>
  <c r="S3905" i="9"/>
  <c r="T3905" i="9" s="1"/>
  <c r="R3905" i="9"/>
  <c r="S3904" i="9"/>
  <c r="T3904" i="9" s="1"/>
  <c r="R3904" i="9"/>
  <c r="S3903" i="9"/>
  <c r="T3903" i="9" s="1"/>
  <c r="R3903" i="9"/>
  <c r="S3902" i="9"/>
  <c r="T3902" i="9" s="1"/>
  <c r="R3902" i="9"/>
  <c r="S3901" i="9"/>
  <c r="T3901" i="9" s="1"/>
  <c r="R3901" i="9"/>
  <c r="S3900" i="9"/>
  <c r="T3900" i="9" s="1"/>
  <c r="R3900" i="9"/>
  <c r="S3899" i="9"/>
  <c r="T3899" i="9" s="1"/>
  <c r="R3899" i="9"/>
  <c r="S3898" i="9"/>
  <c r="T3898" i="9" s="1"/>
  <c r="R3898" i="9"/>
  <c r="S3897" i="9"/>
  <c r="T3897" i="9" s="1"/>
  <c r="R3897" i="9"/>
  <c r="S3896" i="9"/>
  <c r="T3896" i="9" s="1"/>
  <c r="R3896" i="9"/>
  <c r="S3895" i="9"/>
  <c r="T3895" i="9" s="1"/>
  <c r="R3895" i="9"/>
  <c r="S3894" i="9"/>
  <c r="T3894" i="9" s="1"/>
  <c r="R3894" i="9"/>
  <c r="S3893" i="9"/>
  <c r="T3893" i="9" s="1"/>
  <c r="R3893" i="9"/>
  <c r="S3892" i="9"/>
  <c r="T3892" i="9" s="1"/>
  <c r="R3892" i="9"/>
  <c r="S3891" i="9"/>
  <c r="T3891" i="9" s="1"/>
  <c r="R3891" i="9"/>
  <c r="S3890" i="9"/>
  <c r="T3890" i="9" s="1"/>
  <c r="R3890" i="9"/>
  <c r="S3889" i="9"/>
  <c r="T3889" i="9" s="1"/>
  <c r="R3889" i="9"/>
  <c r="S3888" i="9"/>
  <c r="T3888" i="9" s="1"/>
  <c r="R3888" i="9"/>
  <c r="S3887" i="9"/>
  <c r="T3887" i="9" s="1"/>
  <c r="R3887" i="9"/>
  <c r="S3886" i="9"/>
  <c r="T3886" i="9" s="1"/>
  <c r="R3886" i="9"/>
  <c r="S3885" i="9"/>
  <c r="T3885" i="9" s="1"/>
  <c r="R3885" i="9"/>
  <c r="S3884" i="9"/>
  <c r="T3884" i="9" s="1"/>
  <c r="R3884" i="9"/>
  <c r="S3883" i="9"/>
  <c r="T3883" i="9" s="1"/>
  <c r="R3883" i="9"/>
  <c r="S3882" i="9"/>
  <c r="T3882" i="9" s="1"/>
  <c r="R3882" i="9"/>
  <c r="S3881" i="9"/>
  <c r="T3881" i="9" s="1"/>
  <c r="R3881" i="9"/>
  <c r="S3880" i="9"/>
  <c r="T3880" i="9" s="1"/>
  <c r="R3880" i="9"/>
  <c r="S3879" i="9"/>
  <c r="T3879" i="9" s="1"/>
  <c r="R3879" i="9"/>
  <c r="S3878" i="9"/>
  <c r="T3878" i="9" s="1"/>
  <c r="R3878" i="9"/>
  <c r="S3877" i="9"/>
  <c r="T3877" i="9" s="1"/>
  <c r="R3877" i="9"/>
  <c r="S3876" i="9"/>
  <c r="T3876" i="9" s="1"/>
  <c r="R3876" i="9"/>
  <c r="S3875" i="9"/>
  <c r="T3875" i="9" s="1"/>
  <c r="R3875" i="9"/>
  <c r="S3874" i="9"/>
  <c r="T3874" i="9" s="1"/>
  <c r="R3874" i="9"/>
  <c r="S3873" i="9"/>
  <c r="T3873" i="9" s="1"/>
  <c r="R3873" i="9"/>
  <c r="S3872" i="9"/>
  <c r="T3872" i="9" s="1"/>
  <c r="R3872" i="9"/>
  <c r="S3871" i="9"/>
  <c r="T3871" i="9" s="1"/>
  <c r="R3871" i="9"/>
  <c r="S3870" i="9"/>
  <c r="T3870" i="9" s="1"/>
  <c r="R3870" i="9"/>
  <c r="S3869" i="9"/>
  <c r="T3869" i="9" s="1"/>
  <c r="R3869" i="9"/>
  <c r="S3868" i="9"/>
  <c r="T3868" i="9" s="1"/>
  <c r="R3868" i="9"/>
  <c r="S3867" i="9"/>
  <c r="T3867" i="9" s="1"/>
  <c r="R3867" i="9"/>
  <c r="S3866" i="9"/>
  <c r="T3866" i="9" s="1"/>
  <c r="R3866" i="9"/>
  <c r="S3865" i="9"/>
  <c r="T3865" i="9" s="1"/>
  <c r="R3865" i="9"/>
  <c r="S3864" i="9"/>
  <c r="T3864" i="9" s="1"/>
  <c r="R3864" i="9"/>
  <c r="S3863" i="9"/>
  <c r="T3863" i="9" s="1"/>
  <c r="R3863" i="9"/>
  <c r="S3862" i="9"/>
  <c r="T3862" i="9" s="1"/>
  <c r="R3862" i="9"/>
  <c r="S3861" i="9"/>
  <c r="T3861" i="9" s="1"/>
  <c r="R3861" i="9"/>
  <c r="S3860" i="9"/>
  <c r="T3860" i="9" s="1"/>
  <c r="R3860" i="9"/>
  <c r="S3859" i="9"/>
  <c r="T3859" i="9" s="1"/>
  <c r="R3859" i="9"/>
  <c r="S3858" i="9"/>
  <c r="T3858" i="9" s="1"/>
  <c r="R3858" i="9"/>
  <c r="S3857" i="9"/>
  <c r="T3857" i="9" s="1"/>
  <c r="R3857" i="9"/>
  <c r="S3856" i="9"/>
  <c r="T3856" i="9" s="1"/>
  <c r="R3856" i="9"/>
  <c r="S3855" i="9"/>
  <c r="T3855" i="9" s="1"/>
  <c r="R3855" i="9"/>
  <c r="S3854" i="9"/>
  <c r="T3854" i="9" s="1"/>
  <c r="R3854" i="9"/>
  <c r="S3853" i="9"/>
  <c r="T3853" i="9" s="1"/>
  <c r="R3853" i="9"/>
  <c r="S3852" i="9"/>
  <c r="T3852" i="9" s="1"/>
  <c r="R3852" i="9"/>
  <c r="S3851" i="9"/>
  <c r="T3851" i="9" s="1"/>
  <c r="R3851" i="9"/>
  <c r="S3850" i="9"/>
  <c r="T3850" i="9" s="1"/>
  <c r="R3850" i="9"/>
  <c r="S3849" i="9"/>
  <c r="T3849" i="9" s="1"/>
  <c r="R3849" i="9"/>
  <c r="S3848" i="9"/>
  <c r="T3848" i="9" s="1"/>
  <c r="R3848" i="9"/>
  <c r="S3847" i="9"/>
  <c r="T3847" i="9" s="1"/>
  <c r="R3847" i="9"/>
  <c r="S3846" i="9"/>
  <c r="T3846" i="9" s="1"/>
  <c r="R3846" i="9"/>
  <c r="S3845" i="9"/>
  <c r="T3845" i="9" s="1"/>
  <c r="R3845" i="9"/>
  <c r="S3844" i="9"/>
  <c r="T3844" i="9" s="1"/>
  <c r="R3844" i="9"/>
  <c r="S3843" i="9"/>
  <c r="T3843" i="9" s="1"/>
  <c r="R3843" i="9"/>
  <c r="S3842" i="9"/>
  <c r="T3842" i="9" s="1"/>
  <c r="R3842" i="9"/>
  <c r="S3841" i="9"/>
  <c r="T3841" i="9" s="1"/>
  <c r="R3841" i="9"/>
  <c r="S3840" i="9"/>
  <c r="T3840" i="9" s="1"/>
  <c r="R3840" i="9"/>
  <c r="S3839" i="9"/>
  <c r="T3839" i="9" s="1"/>
  <c r="R3839" i="9"/>
  <c r="S3838" i="9"/>
  <c r="T3838" i="9" s="1"/>
  <c r="R3838" i="9"/>
  <c r="S3837" i="9"/>
  <c r="T3837" i="9" s="1"/>
  <c r="R3837" i="9"/>
  <c r="S3836" i="9"/>
  <c r="T3836" i="9" s="1"/>
  <c r="R3836" i="9"/>
  <c r="S3835" i="9"/>
  <c r="T3835" i="9" s="1"/>
  <c r="R3835" i="9"/>
  <c r="S3834" i="9"/>
  <c r="T3834" i="9" s="1"/>
  <c r="R3834" i="9"/>
  <c r="S3833" i="9"/>
  <c r="T3833" i="9" s="1"/>
  <c r="R3833" i="9"/>
  <c r="S3832" i="9"/>
  <c r="T3832" i="9" s="1"/>
  <c r="R3832" i="9"/>
  <c r="S3831" i="9"/>
  <c r="T3831" i="9" s="1"/>
  <c r="R3831" i="9"/>
  <c r="S3830" i="9"/>
  <c r="T3830" i="9" s="1"/>
  <c r="R3830" i="9"/>
  <c r="S3829" i="9"/>
  <c r="T3829" i="9" s="1"/>
  <c r="R3829" i="9"/>
  <c r="S3828" i="9"/>
  <c r="T3828" i="9" s="1"/>
  <c r="R3828" i="9"/>
  <c r="S3827" i="9"/>
  <c r="T3827" i="9" s="1"/>
  <c r="R3827" i="9"/>
  <c r="S3826" i="9"/>
  <c r="T3826" i="9" s="1"/>
  <c r="R3826" i="9"/>
  <c r="S3825" i="9"/>
  <c r="T3825" i="9" s="1"/>
  <c r="R3825" i="9"/>
  <c r="S3824" i="9"/>
  <c r="T3824" i="9" s="1"/>
  <c r="R3824" i="9"/>
  <c r="S3823" i="9"/>
  <c r="T3823" i="9" s="1"/>
  <c r="R3823" i="9"/>
  <c r="S3822" i="9"/>
  <c r="T3822" i="9" s="1"/>
  <c r="R3822" i="9"/>
  <c r="S3821" i="9"/>
  <c r="T3821" i="9" s="1"/>
  <c r="R3821" i="9"/>
  <c r="S3820" i="9"/>
  <c r="T3820" i="9" s="1"/>
  <c r="R3820" i="9"/>
  <c r="S3819" i="9"/>
  <c r="T3819" i="9" s="1"/>
  <c r="R3819" i="9"/>
  <c r="S3818" i="9"/>
  <c r="T3818" i="9" s="1"/>
  <c r="R3818" i="9"/>
  <c r="S3817" i="9"/>
  <c r="T3817" i="9" s="1"/>
  <c r="R3817" i="9"/>
  <c r="S3816" i="9"/>
  <c r="T3816" i="9" s="1"/>
  <c r="R3816" i="9"/>
  <c r="S3815" i="9"/>
  <c r="T3815" i="9" s="1"/>
  <c r="R3815" i="9"/>
  <c r="S3814" i="9"/>
  <c r="T3814" i="9" s="1"/>
  <c r="R3814" i="9"/>
  <c r="S3813" i="9"/>
  <c r="T3813" i="9" s="1"/>
  <c r="R3813" i="9"/>
  <c r="S3812" i="9"/>
  <c r="T3812" i="9" s="1"/>
  <c r="R3812" i="9"/>
  <c r="S3811" i="9"/>
  <c r="T3811" i="9" s="1"/>
  <c r="R3811" i="9"/>
  <c r="S3810" i="9"/>
  <c r="T3810" i="9" s="1"/>
  <c r="R3810" i="9"/>
  <c r="S3809" i="9"/>
  <c r="T3809" i="9" s="1"/>
  <c r="R3809" i="9"/>
  <c r="S3808" i="9"/>
  <c r="T3808" i="9" s="1"/>
  <c r="R3808" i="9"/>
  <c r="S3807" i="9"/>
  <c r="T3807" i="9" s="1"/>
  <c r="R3807" i="9"/>
  <c r="S3806" i="9"/>
  <c r="T3806" i="9" s="1"/>
  <c r="R3806" i="9"/>
  <c r="S3805" i="9"/>
  <c r="T3805" i="9" s="1"/>
  <c r="R3805" i="9"/>
  <c r="S3804" i="9"/>
  <c r="T3804" i="9" s="1"/>
  <c r="R3804" i="9"/>
  <c r="S3803" i="9"/>
  <c r="T3803" i="9" s="1"/>
  <c r="R3803" i="9"/>
  <c r="S3802" i="9"/>
  <c r="T3802" i="9" s="1"/>
  <c r="R3802" i="9"/>
  <c r="S3801" i="9"/>
  <c r="T3801" i="9" s="1"/>
  <c r="R3801" i="9"/>
  <c r="S3800" i="9"/>
  <c r="T3800" i="9" s="1"/>
  <c r="R3800" i="9"/>
  <c r="S3799" i="9"/>
  <c r="T3799" i="9" s="1"/>
  <c r="R3799" i="9"/>
  <c r="S3798" i="9"/>
  <c r="T3798" i="9" s="1"/>
  <c r="R3798" i="9"/>
  <c r="S3797" i="9"/>
  <c r="T3797" i="9" s="1"/>
  <c r="R3797" i="9"/>
  <c r="S3796" i="9"/>
  <c r="T3796" i="9" s="1"/>
  <c r="R3796" i="9"/>
  <c r="S3795" i="9"/>
  <c r="T3795" i="9" s="1"/>
  <c r="R3795" i="9"/>
  <c r="S3794" i="9"/>
  <c r="T3794" i="9" s="1"/>
  <c r="R3794" i="9"/>
  <c r="S3793" i="9"/>
  <c r="T3793" i="9" s="1"/>
  <c r="R3793" i="9"/>
  <c r="S3792" i="9"/>
  <c r="T3792" i="9" s="1"/>
  <c r="R3792" i="9"/>
  <c r="S3791" i="9"/>
  <c r="T3791" i="9" s="1"/>
  <c r="R3791" i="9"/>
  <c r="S3790" i="9"/>
  <c r="T3790" i="9" s="1"/>
  <c r="R3790" i="9"/>
  <c r="S3789" i="9"/>
  <c r="T3789" i="9" s="1"/>
  <c r="R3789" i="9"/>
  <c r="S3788" i="9"/>
  <c r="T3788" i="9" s="1"/>
  <c r="R3788" i="9"/>
  <c r="S3787" i="9"/>
  <c r="T3787" i="9" s="1"/>
  <c r="R3787" i="9"/>
  <c r="S3786" i="9"/>
  <c r="T3786" i="9" s="1"/>
  <c r="R3786" i="9"/>
  <c r="S3785" i="9"/>
  <c r="T3785" i="9" s="1"/>
  <c r="R3785" i="9"/>
  <c r="S3784" i="9"/>
  <c r="T3784" i="9" s="1"/>
  <c r="R3784" i="9"/>
  <c r="S3783" i="9"/>
  <c r="T3783" i="9" s="1"/>
  <c r="R3783" i="9"/>
  <c r="S3782" i="9"/>
  <c r="T3782" i="9" s="1"/>
  <c r="R3782" i="9"/>
  <c r="S3781" i="9"/>
  <c r="T3781" i="9" s="1"/>
  <c r="R3781" i="9"/>
  <c r="S3780" i="9"/>
  <c r="T3780" i="9" s="1"/>
  <c r="R3780" i="9"/>
  <c r="S3779" i="9"/>
  <c r="T3779" i="9" s="1"/>
  <c r="R3779" i="9"/>
  <c r="S3778" i="9"/>
  <c r="T3778" i="9" s="1"/>
  <c r="R3778" i="9"/>
  <c r="S3777" i="9"/>
  <c r="T3777" i="9" s="1"/>
  <c r="R3777" i="9"/>
  <c r="S3776" i="9"/>
  <c r="T3776" i="9" s="1"/>
  <c r="R3776" i="9"/>
  <c r="S3774" i="9"/>
  <c r="T3774" i="9" s="1"/>
  <c r="R3774" i="9"/>
  <c r="S3773" i="9"/>
  <c r="T3773" i="9" s="1"/>
  <c r="R3773" i="9"/>
  <c r="S3772" i="9"/>
  <c r="T3772" i="9" s="1"/>
  <c r="R3772" i="9"/>
  <c r="S3771" i="9"/>
  <c r="T3771" i="9" s="1"/>
  <c r="R3771" i="9"/>
  <c r="S3770" i="9"/>
  <c r="T3770" i="9" s="1"/>
  <c r="R3770" i="9"/>
  <c r="S3769" i="9"/>
  <c r="T3769" i="9" s="1"/>
  <c r="R3769" i="9"/>
  <c r="S3768" i="9"/>
  <c r="T3768" i="9" s="1"/>
  <c r="R3768" i="9"/>
  <c r="S3767" i="9"/>
  <c r="T3767" i="9" s="1"/>
  <c r="R3767" i="9"/>
  <c r="S3766" i="9"/>
  <c r="T3766" i="9" s="1"/>
  <c r="R3766" i="9"/>
  <c r="S3765" i="9"/>
  <c r="T3765" i="9" s="1"/>
  <c r="R3765" i="9"/>
  <c r="S3764" i="9"/>
  <c r="T3764" i="9" s="1"/>
  <c r="S3763" i="9"/>
  <c r="T3763" i="9" s="1"/>
  <c r="R3763" i="9"/>
  <c r="S3762" i="9"/>
  <c r="T3762" i="9" s="1"/>
  <c r="R3762" i="9"/>
  <c r="S3761" i="9"/>
  <c r="T3761" i="9" s="1"/>
  <c r="R3761" i="9"/>
  <c r="S3759" i="9"/>
  <c r="T3759" i="9" s="1"/>
  <c r="R3759" i="9"/>
  <c r="S3758" i="9"/>
  <c r="T3758" i="9" s="1"/>
  <c r="R3758" i="9"/>
  <c r="S3757" i="9"/>
  <c r="T3757" i="9" s="1"/>
  <c r="R3757" i="9"/>
  <c r="S3756" i="9"/>
  <c r="T3756" i="9" s="1"/>
  <c r="R3756" i="9"/>
  <c r="S3755" i="9"/>
  <c r="T3755" i="9" s="1"/>
  <c r="R3755" i="9"/>
  <c r="S3754" i="9"/>
  <c r="T3754" i="9" s="1"/>
  <c r="R3754" i="9"/>
  <c r="S3753" i="9"/>
  <c r="T3753" i="9" s="1"/>
  <c r="R3753" i="9"/>
  <c r="S3752" i="9"/>
  <c r="T3752" i="9" s="1"/>
  <c r="R3752" i="9"/>
  <c r="S3751" i="9"/>
  <c r="T3751" i="9" s="1"/>
  <c r="R3751" i="9"/>
  <c r="S3750" i="9"/>
  <c r="T3750" i="9" s="1"/>
  <c r="R3750" i="9"/>
  <c r="S3749" i="9"/>
  <c r="T3749" i="9" s="1"/>
  <c r="R3749" i="9"/>
  <c r="S3748" i="9"/>
  <c r="T3748" i="9" s="1"/>
  <c r="R3748" i="9"/>
  <c r="S3747" i="9"/>
  <c r="T3747" i="9" s="1"/>
  <c r="R3747" i="9"/>
  <c r="S3746" i="9"/>
  <c r="T3746" i="9" s="1"/>
  <c r="R3746" i="9"/>
  <c r="S3745" i="9"/>
  <c r="T3745" i="9" s="1"/>
  <c r="R3745" i="9"/>
  <c r="S3744" i="9"/>
  <c r="T3744" i="9" s="1"/>
  <c r="R3744" i="9"/>
  <c r="S3743" i="9"/>
  <c r="T3743" i="9" s="1"/>
  <c r="R3743" i="9"/>
  <c r="S3742" i="9"/>
  <c r="T3742" i="9" s="1"/>
  <c r="R3742" i="9"/>
  <c r="S3741" i="9"/>
  <c r="T3741" i="9" s="1"/>
  <c r="R3741" i="9"/>
  <c r="S3740" i="9"/>
  <c r="T3740" i="9" s="1"/>
  <c r="R3740" i="9"/>
  <c r="S3739" i="9"/>
  <c r="T3739" i="9" s="1"/>
  <c r="R3739" i="9"/>
  <c r="S3738" i="9"/>
  <c r="T3738" i="9" s="1"/>
  <c r="R3738" i="9"/>
  <c r="S3737" i="9"/>
  <c r="T3737" i="9" s="1"/>
  <c r="R3737" i="9"/>
  <c r="S3736" i="9"/>
  <c r="T3736" i="9" s="1"/>
  <c r="R3736" i="9"/>
  <c r="S3735" i="9"/>
  <c r="T3735" i="9" s="1"/>
  <c r="R3735" i="9"/>
  <c r="S3734" i="9"/>
  <c r="T3734" i="9" s="1"/>
  <c r="R3734" i="9"/>
  <c r="S3733" i="9"/>
  <c r="T3733" i="9" s="1"/>
  <c r="R3733" i="9"/>
  <c r="S3732" i="9"/>
  <c r="T3732" i="9" s="1"/>
  <c r="R3732" i="9"/>
  <c r="S3731" i="9"/>
  <c r="T3731" i="9" s="1"/>
  <c r="R3731" i="9"/>
  <c r="S3730" i="9"/>
  <c r="T3730" i="9" s="1"/>
  <c r="R3730" i="9"/>
  <c r="S3729" i="9"/>
  <c r="T3729" i="9" s="1"/>
  <c r="R3729" i="9"/>
  <c r="S3728" i="9"/>
  <c r="T3728" i="9" s="1"/>
  <c r="R3728" i="9"/>
  <c r="S3727" i="9"/>
  <c r="T3727" i="9" s="1"/>
  <c r="R3727" i="9"/>
  <c r="S3726" i="9"/>
  <c r="T3726" i="9" s="1"/>
  <c r="R3726" i="9"/>
  <c r="S3725" i="9"/>
  <c r="T3725" i="9" s="1"/>
  <c r="R3725" i="9"/>
  <c r="S3724" i="9"/>
  <c r="T3724" i="9" s="1"/>
  <c r="R3724" i="9"/>
  <c r="S3723" i="9"/>
  <c r="T3723" i="9" s="1"/>
  <c r="R3723" i="9"/>
  <c r="S3722" i="9"/>
  <c r="T3722" i="9" s="1"/>
  <c r="R3722" i="9"/>
  <c r="S3721" i="9"/>
  <c r="T3721" i="9" s="1"/>
  <c r="R3721" i="9"/>
  <c r="S3720" i="9"/>
  <c r="T3720" i="9" s="1"/>
  <c r="R3720" i="9"/>
  <c r="S3719" i="9"/>
  <c r="T3719" i="9" s="1"/>
  <c r="R3719" i="9"/>
  <c r="S3718" i="9"/>
  <c r="T3718" i="9" s="1"/>
  <c r="R3718" i="9"/>
  <c r="S3717" i="9"/>
  <c r="T3717" i="9" s="1"/>
  <c r="R3717" i="9"/>
  <c r="S3716" i="9"/>
  <c r="T3716" i="9" s="1"/>
  <c r="R3716" i="9"/>
  <c r="S3715" i="9"/>
  <c r="T3715" i="9" s="1"/>
  <c r="R3715" i="9"/>
  <c r="S3714" i="9"/>
  <c r="T3714" i="9" s="1"/>
  <c r="R3714" i="9"/>
  <c r="S3713" i="9"/>
  <c r="T3713" i="9" s="1"/>
  <c r="R3713" i="9"/>
  <c r="S3712" i="9"/>
  <c r="T3712" i="9" s="1"/>
  <c r="R3712" i="9"/>
  <c r="S3711" i="9"/>
  <c r="T3711" i="9" s="1"/>
  <c r="R3711" i="9"/>
  <c r="S3710" i="9"/>
  <c r="T3710" i="9" s="1"/>
  <c r="R3710" i="9"/>
  <c r="S3709" i="9"/>
  <c r="T3709" i="9" s="1"/>
  <c r="R3709" i="9"/>
  <c r="S3708" i="9"/>
  <c r="T3708" i="9" s="1"/>
  <c r="R3708" i="9"/>
  <c r="S3707" i="9"/>
  <c r="T3707" i="9" s="1"/>
  <c r="R3707" i="9"/>
  <c r="S3706" i="9"/>
  <c r="T3706" i="9" s="1"/>
  <c r="R3706" i="9"/>
  <c r="S3705" i="9"/>
  <c r="T3705" i="9" s="1"/>
  <c r="R3705" i="9"/>
  <c r="S3704" i="9"/>
  <c r="T3704" i="9" s="1"/>
  <c r="R3704" i="9"/>
  <c r="S3703" i="9"/>
  <c r="T3703" i="9" s="1"/>
  <c r="R3703" i="9"/>
  <c r="S3702" i="9"/>
  <c r="T3702" i="9" s="1"/>
  <c r="R3702" i="9"/>
  <c r="S3701" i="9"/>
  <c r="T3701" i="9" s="1"/>
  <c r="R3701" i="9"/>
  <c r="S3700" i="9"/>
  <c r="T3700" i="9" s="1"/>
  <c r="R3700" i="9"/>
  <c r="S3699" i="9"/>
  <c r="T3699" i="9" s="1"/>
  <c r="R3699" i="9"/>
  <c r="S3698" i="9"/>
  <c r="T3698" i="9" s="1"/>
  <c r="R3698" i="9"/>
  <c r="S3697" i="9"/>
  <c r="T3697" i="9" s="1"/>
  <c r="R3697" i="9"/>
  <c r="S3696" i="9"/>
  <c r="T3696" i="9" s="1"/>
  <c r="R3696" i="9"/>
  <c r="S3695" i="9"/>
  <c r="T3695" i="9" s="1"/>
  <c r="R3695" i="9"/>
  <c r="S3694" i="9"/>
  <c r="T3694" i="9" s="1"/>
  <c r="R3694" i="9"/>
  <c r="S3693" i="9"/>
  <c r="T3693" i="9" s="1"/>
  <c r="S3692" i="9"/>
  <c r="T3692" i="9" s="1"/>
  <c r="R3692" i="9"/>
  <c r="S3691" i="9"/>
  <c r="T3691" i="9" s="1"/>
  <c r="R3691" i="9"/>
  <c r="S3690" i="9"/>
  <c r="T3690" i="9" s="1"/>
  <c r="R3690" i="9"/>
  <c r="S3689" i="9"/>
  <c r="T3689" i="9" s="1"/>
  <c r="R3689" i="9"/>
  <c r="S3688" i="9"/>
  <c r="T3688" i="9" s="1"/>
  <c r="R3688" i="9"/>
  <c r="S3687" i="9"/>
  <c r="T3687" i="9" s="1"/>
  <c r="R3687" i="9"/>
  <c r="S3686" i="9"/>
  <c r="T3686" i="9" s="1"/>
  <c r="R3686" i="9"/>
  <c r="S3685" i="9"/>
  <c r="T3685" i="9" s="1"/>
  <c r="R3685" i="9"/>
  <c r="S3684" i="9"/>
  <c r="T3684" i="9" s="1"/>
  <c r="R3684" i="9"/>
  <c r="S3683" i="9"/>
  <c r="T3683" i="9" s="1"/>
  <c r="R3683" i="9"/>
  <c r="S3682" i="9"/>
  <c r="T3682" i="9" s="1"/>
  <c r="R3682" i="9"/>
  <c r="S3681" i="9"/>
  <c r="T3681" i="9" s="1"/>
  <c r="R3681" i="9"/>
  <c r="S3680" i="9"/>
  <c r="T3680" i="9" s="1"/>
  <c r="R3680" i="9"/>
  <c r="S3679" i="9"/>
  <c r="T3679" i="9" s="1"/>
  <c r="R3679" i="9"/>
  <c r="S3678" i="9"/>
  <c r="T3678" i="9" s="1"/>
  <c r="R3678" i="9"/>
  <c r="S3677" i="9"/>
  <c r="T3677" i="9" s="1"/>
  <c r="R3677" i="9"/>
  <c r="S3676" i="9"/>
  <c r="T3676" i="9" s="1"/>
  <c r="R3676" i="9"/>
  <c r="S3675" i="9"/>
  <c r="T3675" i="9" s="1"/>
  <c r="R3675" i="9"/>
  <c r="S3674" i="9"/>
  <c r="T3674" i="9" s="1"/>
  <c r="R3674" i="9"/>
  <c r="S3673" i="9"/>
  <c r="T3673" i="9" s="1"/>
  <c r="R3673" i="9"/>
  <c r="S3671" i="9"/>
  <c r="T3671" i="9" s="1"/>
  <c r="R3671" i="9"/>
  <c r="S3670" i="9"/>
  <c r="T3670" i="9" s="1"/>
  <c r="R3670" i="9"/>
  <c r="S3669" i="9"/>
  <c r="T3669" i="9" s="1"/>
  <c r="R3669" i="9"/>
  <c r="S3668" i="9"/>
  <c r="T3668" i="9" s="1"/>
  <c r="R3668" i="9"/>
  <c r="S3667" i="9"/>
  <c r="T3667" i="9" s="1"/>
  <c r="R3667" i="9"/>
  <c r="S3666" i="9"/>
  <c r="T3666" i="9" s="1"/>
  <c r="R3666" i="9"/>
  <c r="S3665" i="9"/>
  <c r="T3665" i="9" s="1"/>
  <c r="R3665" i="9"/>
  <c r="S3664" i="9"/>
  <c r="T3664" i="9" s="1"/>
  <c r="R3664" i="9"/>
  <c r="S3663" i="9"/>
  <c r="T3663" i="9" s="1"/>
  <c r="R3663" i="9"/>
  <c r="S3662" i="9"/>
  <c r="T3662" i="9" s="1"/>
  <c r="R3662" i="9"/>
  <c r="S3661" i="9"/>
  <c r="T3661" i="9" s="1"/>
  <c r="R3661" i="9"/>
  <c r="S3660" i="9"/>
  <c r="T3660" i="9" s="1"/>
  <c r="R3660" i="9"/>
  <c r="S3659" i="9"/>
  <c r="T3659" i="9" s="1"/>
  <c r="R3659" i="9"/>
  <c r="S3658" i="9"/>
  <c r="T3658" i="9" s="1"/>
  <c r="R3658" i="9"/>
  <c r="S3657" i="9"/>
  <c r="T3657" i="9" s="1"/>
  <c r="R3657" i="9"/>
  <c r="S3656" i="9"/>
  <c r="T3656" i="9" s="1"/>
  <c r="R3656" i="9"/>
  <c r="S3655" i="9"/>
  <c r="T3655" i="9" s="1"/>
  <c r="R3655" i="9"/>
  <c r="S3654" i="9"/>
  <c r="T3654" i="9" s="1"/>
  <c r="R3654" i="9"/>
  <c r="S3653" i="9"/>
  <c r="T3653" i="9" s="1"/>
  <c r="R3653" i="9"/>
  <c r="S3652" i="9"/>
  <c r="T3652" i="9" s="1"/>
  <c r="R3652" i="9"/>
  <c r="S3651" i="9"/>
  <c r="T3651" i="9" s="1"/>
  <c r="R3651" i="9"/>
  <c r="S3650" i="9"/>
  <c r="T3650" i="9" s="1"/>
  <c r="R3650" i="9"/>
  <c r="S3649" i="9"/>
  <c r="T3649" i="9" s="1"/>
  <c r="R3649" i="9"/>
  <c r="S3648" i="9"/>
  <c r="T3648" i="9" s="1"/>
  <c r="R3648" i="9"/>
  <c r="S3647" i="9"/>
  <c r="T3647" i="9" s="1"/>
  <c r="R3647" i="9"/>
  <c r="S3646" i="9"/>
  <c r="T3646" i="9" s="1"/>
  <c r="R3646" i="9"/>
  <c r="S3645" i="9"/>
  <c r="T3645" i="9" s="1"/>
  <c r="R3645" i="9"/>
  <c r="S3644" i="9"/>
  <c r="T3644" i="9" s="1"/>
  <c r="R3644" i="9"/>
  <c r="S3643" i="9"/>
  <c r="T3643" i="9" s="1"/>
  <c r="R3643" i="9"/>
  <c r="S3642" i="9"/>
  <c r="T3642" i="9" s="1"/>
  <c r="R3642" i="9"/>
  <c r="S3641" i="9"/>
  <c r="T3641" i="9" s="1"/>
  <c r="R3641" i="9"/>
  <c r="S3640" i="9"/>
  <c r="T3640" i="9" s="1"/>
  <c r="R3640" i="9"/>
  <c r="S3639" i="9"/>
  <c r="T3639" i="9" s="1"/>
  <c r="R3639" i="9"/>
  <c r="S3638" i="9"/>
  <c r="T3638" i="9" s="1"/>
  <c r="R3638" i="9"/>
  <c r="S3637" i="9"/>
  <c r="T3637" i="9" s="1"/>
  <c r="R3637" i="9"/>
  <c r="S3636" i="9"/>
  <c r="T3636" i="9" s="1"/>
  <c r="R3636" i="9"/>
  <c r="S3635" i="9"/>
  <c r="T3635" i="9" s="1"/>
  <c r="R3635" i="9"/>
  <c r="S3634" i="9"/>
  <c r="T3634" i="9" s="1"/>
  <c r="R3634" i="9"/>
  <c r="S3633" i="9"/>
  <c r="T3633" i="9" s="1"/>
  <c r="R3633" i="9"/>
  <c r="S3632" i="9"/>
  <c r="T3632" i="9" s="1"/>
  <c r="R3632" i="9"/>
  <c r="S3631" i="9"/>
  <c r="T3631" i="9" s="1"/>
  <c r="R3631" i="9"/>
  <c r="S3630" i="9"/>
  <c r="T3630" i="9" s="1"/>
  <c r="R3630" i="9"/>
  <c r="S3629" i="9"/>
  <c r="T3629" i="9" s="1"/>
  <c r="R3629" i="9"/>
  <c r="S3628" i="9"/>
  <c r="T3628" i="9" s="1"/>
  <c r="R3628" i="9"/>
  <c r="S3627" i="9"/>
  <c r="T3627" i="9" s="1"/>
  <c r="R3627" i="9"/>
  <c r="S3626" i="9"/>
  <c r="T3626" i="9" s="1"/>
  <c r="R3626" i="9"/>
  <c r="S3625" i="9"/>
  <c r="T3625" i="9" s="1"/>
  <c r="R3625" i="9"/>
  <c r="S3624" i="9"/>
  <c r="T3624" i="9" s="1"/>
  <c r="R3624" i="9"/>
  <c r="S3623" i="9"/>
  <c r="T3623" i="9" s="1"/>
  <c r="R3623" i="9"/>
  <c r="S3622" i="9"/>
  <c r="T3622" i="9" s="1"/>
  <c r="R3622" i="9"/>
  <c r="S3621" i="9"/>
  <c r="T3621" i="9" s="1"/>
  <c r="R3621" i="9"/>
  <c r="S3620" i="9"/>
  <c r="T3620" i="9" s="1"/>
  <c r="R3620" i="9"/>
  <c r="S3619" i="9"/>
  <c r="T3619" i="9" s="1"/>
  <c r="R3619" i="9"/>
  <c r="S3618" i="9"/>
  <c r="T3618" i="9" s="1"/>
  <c r="R3618" i="9"/>
  <c r="S3617" i="9"/>
  <c r="T3617" i="9" s="1"/>
  <c r="R3617" i="9"/>
  <c r="S3616" i="9"/>
  <c r="T3616" i="9" s="1"/>
  <c r="R3616" i="9"/>
  <c r="S3615" i="9"/>
  <c r="T3615" i="9" s="1"/>
  <c r="R3615" i="9"/>
  <c r="S3614" i="9"/>
  <c r="T3614" i="9" s="1"/>
  <c r="R3614" i="9"/>
  <c r="S3613" i="9"/>
  <c r="T3613" i="9" s="1"/>
  <c r="R3613" i="9"/>
  <c r="S3612" i="9"/>
  <c r="T3612" i="9" s="1"/>
  <c r="R3612" i="9"/>
  <c r="S3611" i="9"/>
  <c r="T3611" i="9" s="1"/>
  <c r="R3611" i="9"/>
  <c r="S3610" i="9"/>
  <c r="T3610" i="9" s="1"/>
  <c r="R3610" i="9"/>
  <c r="S3609" i="9"/>
  <c r="T3609" i="9" s="1"/>
  <c r="R3609" i="9"/>
  <c r="S3608" i="9"/>
  <c r="T3608" i="9" s="1"/>
  <c r="R3608" i="9"/>
  <c r="S3607" i="9"/>
  <c r="T3607" i="9" s="1"/>
  <c r="R3607" i="9"/>
  <c r="S3606" i="9"/>
  <c r="T3606" i="9" s="1"/>
  <c r="R3606" i="9"/>
  <c r="S3605" i="9"/>
  <c r="T3605" i="9" s="1"/>
  <c r="R3605" i="9"/>
  <c r="S3604" i="9"/>
  <c r="T3604" i="9" s="1"/>
  <c r="R3604" i="9"/>
  <c r="S3603" i="9"/>
  <c r="T3603" i="9" s="1"/>
  <c r="R3603" i="9"/>
  <c r="S3602" i="9"/>
  <c r="T3602" i="9" s="1"/>
  <c r="R3602" i="9"/>
  <c r="S3601" i="9"/>
  <c r="T3601" i="9" s="1"/>
  <c r="R3601" i="9"/>
  <c r="S3600" i="9"/>
  <c r="T3600" i="9" s="1"/>
  <c r="R3600" i="9"/>
  <c r="S3599" i="9"/>
  <c r="T3599" i="9" s="1"/>
  <c r="R3599" i="9"/>
  <c r="S3598" i="9"/>
  <c r="T3598" i="9" s="1"/>
  <c r="R3598" i="9"/>
  <c r="S3597" i="9"/>
  <c r="T3597" i="9" s="1"/>
  <c r="R3597" i="9"/>
  <c r="S3596" i="9"/>
  <c r="T3596" i="9" s="1"/>
  <c r="R3596" i="9"/>
  <c r="S3595" i="9"/>
  <c r="T3595" i="9" s="1"/>
  <c r="R3595" i="9"/>
  <c r="S3594" i="9"/>
  <c r="T3594" i="9" s="1"/>
  <c r="R3594" i="9"/>
  <c r="S3593" i="9"/>
  <c r="T3593" i="9" s="1"/>
  <c r="R3593" i="9"/>
  <c r="S3592" i="9"/>
  <c r="T3592" i="9" s="1"/>
  <c r="R3592" i="9"/>
  <c r="S3591" i="9"/>
  <c r="T3591" i="9" s="1"/>
  <c r="R3591" i="9"/>
  <c r="S3590" i="9"/>
  <c r="T3590" i="9" s="1"/>
  <c r="R3590" i="9"/>
  <c r="S3589" i="9"/>
  <c r="T3589" i="9" s="1"/>
  <c r="R3589" i="9"/>
  <c r="S3588" i="9"/>
  <c r="T3588" i="9" s="1"/>
  <c r="R3588" i="9"/>
  <c r="S3587" i="9"/>
  <c r="T3587" i="9" s="1"/>
  <c r="R3587" i="9"/>
  <c r="S3586" i="9"/>
  <c r="T3586" i="9" s="1"/>
  <c r="R3586" i="9"/>
  <c r="S3585" i="9"/>
  <c r="T3585" i="9" s="1"/>
  <c r="R3585" i="9"/>
  <c r="S3584" i="9"/>
  <c r="T3584" i="9" s="1"/>
  <c r="R3584" i="9"/>
  <c r="S3583" i="9"/>
  <c r="T3583" i="9" s="1"/>
  <c r="R3583" i="9"/>
  <c r="S3582" i="9"/>
  <c r="T3582" i="9" s="1"/>
  <c r="R3582" i="9"/>
  <c r="S3581" i="9"/>
  <c r="T3581" i="9" s="1"/>
  <c r="R3581" i="9"/>
  <c r="S3580" i="9"/>
  <c r="T3580" i="9" s="1"/>
  <c r="R3580" i="9"/>
  <c r="S3579" i="9"/>
  <c r="T3579" i="9" s="1"/>
  <c r="R3579" i="9"/>
  <c r="S3578" i="9"/>
  <c r="T3578" i="9" s="1"/>
  <c r="R3578" i="9"/>
  <c r="S3577" i="9"/>
  <c r="T3577" i="9" s="1"/>
  <c r="R3577" i="9"/>
  <c r="S3576" i="9"/>
  <c r="T3576" i="9" s="1"/>
  <c r="R3576" i="9"/>
  <c r="S3575" i="9"/>
  <c r="T3575" i="9" s="1"/>
  <c r="R3575" i="9"/>
  <c r="S3574" i="9"/>
  <c r="T3574" i="9" s="1"/>
  <c r="R3574" i="9"/>
  <c r="S3573" i="9"/>
  <c r="T3573" i="9" s="1"/>
  <c r="R3573" i="9"/>
  <c r="S3572" i="9"/>
  <c r="T3572" i="9" s="1"/>
  <c r="R3572" i="9"/>
  <c r="S3571" i="9"/>
  <c r="T3571" i="9" s="1"/>
  <c r="R3571" i="9"/>
  <c r="S3570" i="9"/>
  <c r="T3570" i="9" s="1"/>
  <c r="R3570" i="9"/>
  <c r="S3569" i="9"/>
  <c r="T3569" i="9" s="1"/>
  <c r="R3569" i="9"/>
  <c r="S3568" i="9"/>
  <c r="T3568" i="9" s="1"/>
  <c r="R3568" i="9"/>
  <c r="S3567" i="9"/>
  <c r="T3567" i="9" s="1"/>
  <c r="R3567" i="9"/>
  <c r="S3566" i="9"/>
  <c r="T3566" i="9" s="1"/>
  <c r="R3566" i="9"/>
  <c r="S3565" i="9"/>
  <c r="T3565" i="9" s="1"/>
  <c r="R3565" i="9"/>
  <c r="S3564" i="9"/>
  <c r="T3564" i="9" s="1"/>
  <c r="R3564" i="9"/>
  <c r="S3563" i="9"/>
  <c r="T3563" i="9" s="1"/>
  <c r="R3563" i="9"/>
  <c r="S3562" i="9"/>
  <c r="T3562" i="9" s="1"/>
  <c r="R3562" i="9"/>
  <c r="S3561" i="9"/>
  <c r="T3561" i="9" s="1"/>
  <c r="R3561" i="9"/>
  <c r="S3560" i="9"/>
  <c r="T3560" i="9" s="1"/>
  <c r="R3560" i="9"/>
  <c r="S3559" i="9"/>
  <c r="T3559" i="9" s="1"/>
  <c r="R3559" i="9"/>
  <c r="S3558" i="9"/>
  <c r="T3558" i="9" s="1"/>
  <c r="R3558" i="9"/>
  <c r="S3557" i="9"/>
  <c r="T3557" i="9" s="1"/>
  <c r="R3557" i="9"/>
  <c r="S3556" i="9"/>
  <c r="T3556" i="9" s="1"/>
  <c r="R3556" i="9"/>
  <c r="S3555" i="9"/>
  <c r="T3555" i="9" s="1"/>
  <c r="S3554" i="9"/>
  <c r="T3554" i="9" s="1"/>
  <c r="R3554" i="9"/>
  <c r="S3553" i="9"/>
  <c r="T3553" i="9" s="1"/>
  <c r="R3553" i="9"/>
  <c r="S3552" i="9"/>
  <c r="T3552" i="9" s="1"/>
  <c r="R3552" i="9"/>
  <c r="S3551" i="9"/>
  <c r="T3551" i="9" s="1"/>
  <c r="R3551" i="9"/>
  <c r="S3550" i="9"/>
  <c r="T3550" i="9" s="1"/>
  <c r="R3550" i="9"/>
  <c r="S3549" i="9"/>
  <c r="T3549" i="9" s="1"/>
  <c r="R3549" i="9"/>
  <c r="S3548" i="9"/>
  <c r="T3548" i="9" s="1"/>
  <c r="R3548" i="9"/>
  <c r="S3547" i="9"/>
  <c r="T3547" i="9" s="1"/>
  <c r="R3547" i="9"/>
  <c r="S3546" i="9"/>
  <c r="T3546" i="9" s="1"/>
  <c r="R3546" i="9"/>
  <c r="S3545" i="9"/>
  <c r="T3545" i="9" s="1"/>
  <c r="R3545" i="9"/>
  <c r="S3544" i="9"/>
  <c r="T3544" i="9" s="1"/>
  <c r="R3544" i="9"/>
  <c r="S3543" i="9"/>
  <c r="T3543" i="9" s="1"/>
  <c r="R3543" i="9"/>
  <c r="S3542" i="9"/>
  <c r="T3542" i="9" s="1"/>
  <c r="R3542" i="9"/>
  <c r="S3541" i="9"/>
  <c r="T3541" i="9" s="1"/>
  <c r="R3541" i="9"/>
  <c r="S3540" i="9"/>
  <c r="T3540" i="9" s="1"/>
  <c r="R3540" i="9"/>
  <c r="S3539" i="9"/>
  <c r="T3539" i="9" s="1"/>
  <c r="R3539" i="9"/>
  <c r="S3538" i="9"/>
  <c r="T3538" i="9" s="1"/>
  <c r="R3538" i="9"/>
  <c r="S3537" i="9"/>
  <c r="T3537" i="9" s="1"/>
  <c r="R3537" i="9"/>
  <c r="S3536" i="9"/>
  <c r="T3536" i="9" s="1"/>
  <c r="R3536" i="9"/>
  <c r="S3535" i="9"/>
  <c r="T3535" i="9" s="1"/>
  <c r="R3535" i="9"/>
  <c r="S3534" i="9"/>
  <c r="T3534" i="9" s="1"/>
  <c r="R3534" i="9"/>
  <c r="S3533" i="9"/>
  <c r="T3533" i="9" s="1"/>
  <c r="R3533" i="9"/>
  <c r="S3532" i="9"/>
  <c r="T3532" i="9" s="1"/>
  <c r="R3532" i="9"/>
  <c r="S3530" i="9"/>
  <c r="T3530" i="9" s="1"/>
  <c r="R3530" i="9"/>
  <c r="S3529" i="9"/>
  <c r="T3529" i="9" s="1"/>
  <c r="R3529" i="9"/>
  <c r="S3528" i="9"/>
  <c r="T3528" i="9" s="1"/>
  <c r="R3528" i="9"/>
  <c r="S3527" i="9"/>
  <c r="T3527" i="9" s="1"/>
  <c r="R3527" i="9"/>
  <c r="S3526" i="9"/>
  <c r="T3526" i="9" s="1"/>
  <c r="R3526" i="9"/>
  <c r="S3525" i="9"/>
  <c r="T3525" i="9" s="1"/>
  <c r="R3525" i="9"/>
  <c r="S3524" i="9"/>
  <c r="T3524" i="9" s="1"/>
  <c r="R3524" i="9"/>
  <c r="S3523" i="9"/>
  <c r="T3523" i="9" s="1"/>
  <c r="R3523" i="9"/>
  <c r="S3522" i="9"/>
  <c r="T3522" i="9" s="1"/>
  <c r="R3522" i="9"/>
  <c r="S3521" i="9"/>
  <c r="T3521" i="9" s="1"/>
  <c r="R3521" i="9"/>
  <c r="S3520" i="9"/>
  <c r="T3520" i="9" s="1"/>
  <c r="R3520" i="9"/>
  <c r="S3519" i="9"/>
  <c r="T3519" i="9" s="1"/>
  <c r="R3519" i="9"/>
  <c r="S3518" i="9"/>
  <c r="T3518" i="9" s="1"/>
  <c r="R3518" i="9"/>
  <c r="S3517" i="9"/>
  <c r="T3517" i="9" s="1"/>
  <c r="R3517" i="9"/>
  <c r="S3516" i="9"/>
  <c r="T3516" i="9" s="1"/>
  <c r="R3516" i="9"/>
  <c r="S3515" i="9"/>
  <c r="T3515" i="9" s="1"/>
  <c r="R3515" i="9"/>
  <c r="S3514" i="9"/>
  <c r="T3514" i="9" s="1"/>
  <c r="R3514" i="9"/>
  <c r="S3513" i="9"/>
  <c r="T3513" i="9" s="1"/>
  <c r="R3513" i="9"/>
  <c r="S3512" i="9"/>
  <c r="T3512" i="9" s="1"/>
  <c r="R3512" i="9"/>
  <c r="S3511" i="9"/>
  <c r="T3511" i="9" s="1"/>
  <c r="S3510" i="9"/>
  <c r="T3510" i="9" s="1"/>
  <c r="R3510" i="9"/>
  <c r="S3509" i="9"/>
  <c r="T3509" i="9" s="1"/>
  <c r="R3509" i="9"/>
  <c r="S3508" i="9"/>
  <c r="T3508" i="9" s="1"/>
  <c r="R3508" i="9"/>
  <c r="S3507" i="9"/>
  <c r="T3507" i="9" s="1"/>
  <c r="R3507" i="9"/>
  <c r="S3506" i="9"/>
  <c r="T3506" i="9" s="1"/>
  <c r="R3506" i="9"/>
  <c r="S3505" i="9"/>
  <c r="T3505" i="9" s="1"/>
  <c r="S3504" i="9"/>
  <c r="T3504" i="9" s="1"/>
  <c r="R3504" i="9"/>
  <c r="S3503" i="9"/>
  <c r="T3503" i="9" s="1"/>
  <c r="R3503" i="9"/>
  <c r="S3502" i="9"/>
  <c r="T3502" i="9" s="1"/>
  <c r="R3502" i="9"/>
  <c r="S3501" i="9"/>
  <c r="T3501" i="9" s="1"/>
  <c r="R3501" i="9"/>
  <c r="S3499" i="9"/>
  <c r="T3499" i="9" s="1"/>
  <c r="R3499" i="9"/>
  <c r="S3498" i="9"/>
  <c r="T3498" i="9" s="1"/>
  <c r="R3498" i="9"/>
  <c r="S3497" i="9"/>
  <c r="T3497" i="9" s="1"/>
  <c r="R3497" i="9"/>
  <c r="S3496" i="9"/>
  <c r="T3496" i="9" s="1"/>
  <c r="R3496" i="9"/>
  <c r="S3492" i="9"/>
  <c r="T3492" i="9" s="1"/>
  <c r="R3492" i="9"/>
  <c r="S3491" i="9"/>
  <c r="T3491" i="9" s="1"/>
  <c r="R3491" i="9"/>
  <c r="S3490" i="9"/>
  <c r="T3490" i="9" s="1"/>
  <c r="R3490" i="9"/>
  <c r="S3489" i="9"/>
  <c r="T3489" i="9" s="1"/>
  <c r="R3489" i="9"/>
  <c r="S3488" i="9"/>
  <c r="T3488" i="9" s="1"/>
  <c r="R3488" i="9"/>
  <c r="S3487" i="9"/>
  <c r="T3487" i="9" s="1"/>
  <c r="R3487" i="9"/>
  <c r="S3486" i="9"/>
  <c r="T3486" i="9" s="1"/>
  <c r="R3486" i="9"/>
  <c r="S3485" i="9"/>
  <c r="T3485" i="9" s="1"/>
  <c r="R3485" i="9"/>
  <c r="S3484" i="9"/>
  <c r="T3484" i="9" s="1"/>
  <c r="R3484" i="9"/>
  <c r="S3483" i="9"/>
  <c r="T3483" i="9" s="1"/>
  <c r="R3483" i="9"/>
  <c r="S3482" i="9"/>
  <c r="T3482" i="9" s="1"/>
  <c r="R3482" i="9"/>
  <c r="S3481" i="9"/>
  <c r="T3481" i="9" s="1"/>
  <c r="R3481" i="9"/>
  <c r="S3480" i="9"/>
  <c r="T3480" i="9" s="1"/>
  <c r="R3480" i="9"/>
  <c r="S3479" i="9"/>
  <c r="T3479" i="9" s="1"/>
  <c r="R3479" i="9"/>
  <c r="S3478" i="9"/>
  <c r="T3478" i="9" s="1"/>
  <c r="R3478" i="9"/>
  <c r="S3477" i="9"/>
  <c r="T3477" i="9" s="1"/>
  <c r="R3477" i="9"/>
  <c r="S3476" i="9"/>
  <c r="T3476" i="9" s="1"/>
  <c r="R3476" i="9"/>
  <c r="S3475" i="9"/>
  <c r="T3475" i="9" s="1"/>
  <c r="R3475" i="9"/>
  <c r="S3474" i="9"/>
  <c r="T3474" i="9" s="1"/>
  <c r="R3474" i="9"/>
  <c r="S3473" i="9"/>
  <c r="T3473" i="9" s="1"/>
  <c r="R3473" i="9"/>
  <c r="S3472" i="9"/>
  <c r="T3472" i="9" s="1"/>
  <c r="R3472" i="9"/>
  <c r="S3471" i="9"/>
  <c r="T3471" i="9" s="1"/>
  <c r="R3471" i="9"/>
  <c r="S3470" i="9"/>
  <c r="T3470" i="9" s="1"/>
  <c r="R3470" i="9"/>
  <c r="S3469" i="9"/>
  <c r="T3469" i="9" s="1"/>
  <c r="R3469" i="9"/>
  <c r="S3468" i="9"/>
  <c r="T3468" i="9" s="1"/>
  <c r="R3468" i="9"/>
  <c r="S3467" i="9"/>
  <c r="T3467" i="9" s="1"/>
  <c r="R3467" i="9"/>
  <c r="S3466" i="9"/>
  <c r="T3466" i="9" s="1"/>
  <c r="R3466" i="9"/>
  <c r="S3465" i="9"/>
  <c r="T3465" i="9" s="1"/>
  <c r="R3465" i="9"/>
  <c r="S3464" i="9"/>
  <c r="T3464" i="9" s="1"/>
  <c r="R3464" i="9"/>
  <c r="S3463" i="9"/>
  <c r="T3463" i="9" s="1"/>
  <c r="R3463" i="9"/>
  <c r="S3462" i="9"/>
  <c r="T3462" i="9" s="1"/>
  <c r="R3462" i="9"/>
  <c r="S3461" i="9"/>
  <c r="T3461" i="9" s="1"/>
  <c r="R3461" i="9"/>
  <c r="S3460" i="9"/>
  <c r="T3460" i="9" s="1"/>
  <c r="R3460" i="9"/>
  <c r="S3459" i="9"/>
  <c r="T3459" i="9" s="1"/>
  <c r="R3459" i="9"/>
  <c r="S3458" i="9"/>
  <c r="T3458" i="9" s="1"/>
  <c r="R3458" i="9"/>
  <c r="S3457" i="9"/>
  <c r="T3457" i="9" s="1"/>
  <c r="R3457" i="9"/>
  <c r="S3456" i="9"/>
  <c r="T3456" i="9" s="1"/>
  <c r="R3456" i="9"/>
  <c r="S3455" i="9"/>
  <c r="T3455" i="9" s="1"/>
  <c r="R3455" i="9"/>
  <c r="S3454" i="9"/>
  <c r="T3454" i="9" s="1"/>
  <c r="R3454" i="9"/>
  <c r="S3453" i="9"/>
  <c r="T3453" i="9" s="1"/>
  <c r="R3453" i="9"/>
  <c r="S3452" i="9"/>
  <c r="T3452" i="9" s="1"/>
  <c r="R3452" i="9"/>
  <c r="S3451" i="9"/>
  <c r="T3451" i="9" s="1"/>
  <c r="R3451" i="9"/>
  <c r="S3450" i="9"/>
  <c r="T3450" i="9" s="1"/>
  <c r="R3450" i="9"/>
  <c r="S3449" i="9"/>
  <c r="T3449" i="9" s="1"/>
  <c r="R3449" i="9"/>
  <c r="S3448" i="9"/>
  <c r="T3448" i="9" s="1"/>
  <c r="R3448" i="9"/>
  <c r="S3447" i="9"/>
  <c r="T3447" i="9" s="1"/>
  <c r="R3447" i="9"/>
  <c r="S3446" i="9"/>
  <c r="T3446" i="9" s="1"/>
  <c r="R3446" i="9"/>
  <c r="S3445" i="9"/>
  <c r="T3445" i="9" s="1"/>
  <c r="R3445" i="9"/>
  <c r="S3444" i="9"/>
  <c r="T3444" i="9" s="1"/>
  <c r="R3444" i="9"/>
  <c r="S3443" i="9"/>
  <c r="T3443" i="9" s="1"/>
  <c r="R3443" i="9"/>
  <c r="S3442" i="9"/>
  <c r="T3442" i="9" s="1"/>
  <c r="R3442" i="9"/>
  <c r="S3441" i="9"/>
  <c r="T3441" i="9" s="1"/>
  <c r="R3441" i="9"/>
  <c r="S3440" i="9"/>
  <c r="T3440" i="9" s="1"/>
  <c r="R3440" i="9"/>
  <c r="S3439" i="9"/>
  <c r="T3439" i="9" s="1"/>
  <c r="R3439" i="9"/>
  <c r="S3438" i="9"/>
  <c r="T3438" i="9" s="1"/>
  <c r="R3438" i="9"/>
  <c r="S3437" i="9"/>
  <c r="T3437" i="9" s="1"/>
  <c r="R3437" i="9"/>
  <c r="S3436" i="9"/>
  <c r="T3436" i="9" s="1"/>
  <c r="R3436" i="9"/>
  <c r="S3435" i="9"/>
  <c r="T3435" i="9" s="1"/>
  <c r="R3435" i="9"/>
  <c r="S3434" i="9"/>
  <c r="T3434" i="9" s="1"/>
  <c r="R3434" i="9"/>
  <c r="S3433" i="9"/>
  <c r="T3433" i="9" s="1"/>
  <c r="R3433" i="9"/>
  <c r="S3432" i="9"/>
  <c r="T3432" i="9" s="1"/>
  <c r="R3432" i="9"/>
  <c r="S3431" i="9"/>
  <c r="T3431" i="9" s="1"/>
  <c r="R3431" i="9"/>
  <c r="S3430" i="9"/>
  <c r="T3430" i="9" s="1"/>
  <c r="R3430" i="9"/>
  <c r="S3429" i="9"/>
  <c r="T3429" i="9" s="1"/>
  <c r="R3429" i="9"/>
  <c r="S3428" i="9"/>
  <c r="T3428" i="9" s="1"/>
  <c r="R3428" i="9"/>
  <c r="S3427" i="9"/>
  <c r="T3427" i="9" s="1"/>
  <c r="R3427" i="9"/>
  <c r="S3426" i="9"/>
  <c r="T3426" i="9" s="1"/>
  <c r="R3426" i="9"/>
  <c r="S3425" i="9"/>
  <c r="T3425" i="9" s="1"/>
  <c r="R3425" i="9"/>
  <c r="S3424" i="9"/>
  <c r="T3424" i="9" s="1"/>
  <c r="R3424" i="9"/>
  <c r="S3423" i="9"/>
  <c r="T3423" i="9" s="1"/>
  <c r="R3423" i="9"/>
  <c r="S3422" i="9"/>
  <c r="T3422" i="9" s="1"/>
  <c r="R3422" i="9"/>
  <c r="S3421" i="9"/>
  <c r="T3421" i="9" s="1"/>
  <c r="R3421" i="9"/>
  <c r="S3420" i="9"/>
  <c r="T3420" i="9" s="1"/>
  <c r="R3420" i="9"/>
  <c r="S3419" i="9"/>
  <c r="T3419" i="9" s="1"/>
  <c r="R3419" i="9"/>
  <c r="S3418" i="9"/>
  <c r="T3418" i="9" s="1"/>
  <c r="R3418" i="9"/>
  <c r="S3417" i="9"/>
  <c r="T3417" i="9" s="1"/>
  <c r="R3417" i="9"/>
  <c r="S3416" i="9"/>
  <c r="T3416" i="9" s="1"/>
  <c r="R3416" i="9"/>
  <c r="S3415" i="9"/>
  <c r="T3415" i="9" s="1"/>
  <c r="R3415" i="9"/>
  <c r="S3414" i="9"/>
  <c r="T3414" i="9" s="1"/>
  <c r="R3414" i="9"/>
  <c r="S3413" i="9"/>
  <c r="T3413" i="9" s="1"/>
  <c r="R3413" i="9"/>
  <c r="S3412" i="9"/>
  <c r="T3412" i="9" s="1"/>
  <c r="R3412" i="9"/>
  <c r="S3411" i="9"/>
  <c r="T3411" i="9" s="1"/>
  <c r="R3411" i="9"/>
  <c r="S3410" i="9"/>
  <c r="T3410" i="9" s="1"/>
  <c r="R3410" i="9"/>
  <c r="S3409" i="9"/>
  <c r="T3409" i="9" s="1"/>
  <c r="R3409" i="9"/>
  <c r="S3408" i="9"/>
  <c r="T3408" i="9" s="1"/>
  <c r="R3408" i="9"/>
  <c r="S3407" i="9"/>
  <c r="T3407" i="9" s="1"/>
  <c r="R3407" i="9"/>
  <c r="S3406" i="9"/>
  <c r="T3406" i="9" s="1"/>
  <c r="R3406" i="9"/>
  <c r="S3404" i="9"/>
  <c r="T3404" i="9" s="1"/>
  <c r="R3404" i="9"/>
  <c r="S3403" i="9"/>
  <c r="T3403" i="9" s="1"/>
  <c r="R3403" i="9"/>
  <c r="S3402" i="9"/>
  <c r="T3402" i="9" s="1"/>
  <c r="R3402" i="9"/>
  <c r="S3401" i="9"/>
  <c r="T3401" i="9" s="1"/>
  <c r="R3401" i="9"/>
  <c r="S3400" i="9"/>
  <c r="T3400" i="9" s="1"/>
  <c r="R3400" i="9"/>
  <c r="S3399" i="9"/>
  <c r="T3399" i="9" s="1"/>
  <c r="R3399" i="9"/>
  <c r="S3398" i="9"/>
  <c r="T3398" i="9" s="1"/>
  <c r="R3398" i="9"/>
  <c r="S3397" i="9"/>
  <c r="T3397" i="9" s="1"/>
  <c r="R3397" i="9"/>
  <c r="S3396" i="9"/>
  <c r="T3396" i="9" s="1"/>
  <c r="R3396" i="9"/>
  <c r="S3395" i="9"/>
  <c r="T3395" i="9" s="1"/>
  <c r="R3395" i="9"/>
  <c r="S3394" i="9"/>
  <c r="T3394" i="9" s="1"/>
  <c r="R3394" i="9"/>
  <c r="S3393" i="9"/>
  <c r="T3393" i="9" s="1"/>
  <c r="R3393" i="9"/>
  <c r="S3392" i="9"/>
  <c r="T3392" i="9" s="1"/>
  <c r="R3392" i="9"/>
  <c r="S3391" i="9"/>
  <c r="T3391" i="9" s="1"/>
  <c r="R3391" i="9"/>
  <c r="S3390" i="9"/>
  <c r="T3390" i="9" s="1"/>
  <c r="R3390" i="9"/>
  <c r="S3389" i="9"/>
  <c r="T3389" i="9" s="1"/>
  <c r="R3389" i="9"/>
  <c r="S3388" i="9"/>
  <c r="T3388" i="9" s="1"/>
  <c r="R3388" i="9"/>
  <c r="S3387" i="9"/>
  <c r="T3387" i="9" s="1"/>
  <c r="R3387" i="9"/>
  <c r="S3386" i="9"/>
  <c r="T3386" i="9" s="1"/>
  <c r="R3386" i="9"/>
  <c r="S3385" i="9"/>
  <c r="T3385" i="9" s="1"/>
  <c r="R3385" i="9"/>
  <c r="S3384" i="9"/>
  <c r="T3384" i="9" s="1"/>
  <c r="R3384" i="9"/>
  <c r="S3383" i="9"/>
  <c r="T3383" i="9" s="1"/>
  <c r="R3383" i="9"/>
  <c r="S3382" i="9"/>
  <c r="T3382" i="9" s="1"/>
  <c r="R3382" i="9"/>
  <c r="S3381" i="9"/>
  <c r="T3381" i="9" s="1"/>
  <c r="R3381" i="9"/>
  <c r="S3380" i="9"/>
  <c r="T3380" i="9" s="1"/>
  <c r="R3380" i="9"/>
  <c r="S3379" i="9"/>
  <c r="T3379" i="9" s="1"/>
  <c r="R3379" i="9"/>
  <c r="S3378" i="9"/>
  <c r="T3378" i="9" s="1"/>
  <c r="R3378" i="9"/>
  <c r="S3377" i="9"/>
  <c r="T3377" i="9" s="1"/>
  <c r="R3377" i="9"/>
  <c r="S3376" i="9"/>
  <c r="T3376" i="9" s="1"/>
  <c r="R3376" i="9"/>
  <c r="S3375" i="9"/>
  <c r="T3375" i="9" s="1"/>
  <c r="R3375" i="9"/>
  <c r="S3374" i="9"/>
  <c r="T3374" i="9" s="1"/>
  <c r="R3374" i="9"/>
  <c r="S3373" i="9"/>
  <c r="T3373" i="9" s="1"/>
  <c r="R3373" i="9"/>
  <c r="S3372" i="9"/>
  <c r="T3372" i="9" s="1"/>
  <c r="R3372" i="9"/>
  <c r="S3371" i="9"/>
  <c r="T3371" i="9" s="1"/>
  <c r="R3371" i="9"/>
  <c r="S3370" i="9"/>
  <c r="T3370" i="9" s="1"/>
  <c r="R3370" i="9"/>
  <c r="S3369" i="9"/>
  <c r="T3369" i="9" s="1"/>
  <c r="R3369" i="9"/>
  <c r="S3368" i="9"/>
  <c r="T3368" i="9" s="1"/>
  <c r="R3368" i="9"/>
  <c r="S3367" i="9"/>
  <c r="T3367" i="9" s="1"/>
  <c r="R3367" i="9"/>
  <c r="S3366" i="9"/>
  <c r="T3366" i="9" s="1"/>
  <c r="R3366" i="9"/>
  <c r="S3365" i="9"/>
  <c r="T3365" i="9" s="1"/>
  <c r="R3365" i="9"/>
  <c r="S3364" i="9"/>
  <c r="T3364" i="9" s="1"/>
  <c r="R3364" i="9"/>
  <c r="S3363" i="9"/>
  <c r="T3363" i="9" s="1"/>
  <c r="R3363" i="9"/>
  <c r="S3362" i="9"/>
  <c r="T3362" i="9" s="1"/>
  <c r="R3362" i="9"/>
  <c r="S3361" i="9"/>
  <c r="T3361" i="9" s="1"/>
  <c r="R3361" i="9"/>
  <c r="S3360" i="9"/>
  <c r="T3360" i="9" s="1"/>
  <c r="R3360" i="9"/>
  <c r="S3359" i="9"/>
  <c r="T3359" i="9" s="1"/>
  <c r="R3359" i="9"/>
  <c r="S3358" i="9"/>
  <c r="T3358" i="9" s="1"/>
  <c r="R3358" i="9"/>
  <c r="S3357" i="9"/>
  <c r="T3357" i="9" s="1"/>
  <c r="R3357" i="9"/>
  <c r="S3356" i="9"/>
  <c r="T3356" i="9" s="1"/>
  <c r="R3356" i="9"/>
  <c r="S3355" i="9"/>
  <c r="T3355" i="9" s="1"/>
  <c r="R3355" i="9"/>
  <c r="S3354" i="9"/>
  <c r="T3354" i="9" s="1"/>
  <c r="R3354" i="9"/>
  <c r="S3353" i="9"/>
  <c r="T3353" i="9" s="1"/>
  <c r="R3353" i="9"/>
  <c r="S3352" i="9"/>
  <c r="T3352" i="9" s="1"/>
  <c r="R3352" i="9"/>
  <c r="S3351" i="9"/>
  <c r="T3351" i="9" s="1"/>
  <c r="R3351" i="9"/>
  <c r="S3350" i="9"/>
  <c r="T3350" i="9" s="1"/>
  <c r="R3350" i="9"/>
  <c r="S3349" i="9"/>
  <c r="T3349" i="9" s="1"/>
  <c r="R3349" i="9"/>
  <c r="S3348" i="9"/>
  <c r="T3348" i="9" s="1"/>
  <c r="R3348" i="9"/>
  <c r="S3347" i="9"/>
  <c r="T3347" i="9" s="1"/>
  <c r="R3347" i="9"/>
  <c r="S3346" i="9"/>
  <c r="T3346" i="9" s="1"/>
  <c r="R3346" i="9"/>
  <c r="S3345" i="9"/>
  <c r="T3345" i="9" s="1"/>
  <c r="R3345" i="9"/>
  <c r="S3344" i="9"/>
  <c r="T3344" i="9" s="1"/>
  <c r="R3344" i="9"/>
  <c r="S3343" i="9"/>
  <c r="T3343" i="9" s="1"/>
  <c r="R3343" i="9"/>
  <c r="S3342" i="9"/>
  <c r="T3342" i="9" s="1"/>
  <c r="R3342" i="9"/>
  <c r="S3341" i="9"/>
  <c r="T3341" i="9" s="1"/>
  <c r="R3341" i="9"/>
  <c r="S3340" i="9"/>
  <c r="T3340" i="9" s="1"/>
  <c r="R3340" i="9"/>
  <c r="S3339" i="9"/>
  <c r="T3339" i="9" s="1"/>
  <c r="R3339" i="9"/>
  <c r="S3338" i="9"/>
  <c r="T3338" i="9" s="1"/>
  <c r="R3338" i="9"/>
  <c r="S3337" i="9"/>
  <c r="T3337" i="9" s="1"/>
  <c r="R3337" i="9"/>
  <c r="S3336" i="9"/>
  <c r="T3336" i="9" s="1"/>
  <c r="R3336" i="9"/>
  <c r="S3335" i="9"/>
  <c r="T3335" i="9" s="1"/>
  <c r="R3335" i="9"/>
  <c r="S3334" i="9"/>
  <c r="T3334" i="9" s="1"/>
  <c r="R3334" i="9"/>
  <c r="S3333" i="9"/>
  <c r="T3333" i="9" s="1"/>
  <c r="R3333" i="9"/>
  <c r="S3332" i="9"/>
  <c r="T3332" i="9" s="1"/>
  <c r="R3332" i="9"/>
  <c r="S3331" i="9"/>
  <c r="T3331" i="9" s="1"/>
  <c r="R3331" i="9"/>
  <c r="S3330" i="9"/>
  <c r="T3330" i="9" s="1"/>
  <c r="R3330" i="9"/>
  <c r="S3329" i="9"/>
  <c r="T3329" i="9" s="1"/>
  <c r="R3329" i="9"/>
  <c r="S3328" i="9"/>
  <c r="T3328" i="9" s="1"/>
  <c r="R3328" i="9"/>
  <c r="S3327" i="9"/>
  <c r="T3327" i="9" s="1"/>
  <c r="R3327" i="9"/>
  <c r="S3326" i="9"/>
  <c r="T3326" i="9" s="1"/>
  <c r="R3326" i="9"/>
  <c r="S3325" i="9"/>
  <c r="T3325" i="9" s="1"/>
  <c r="R3325" i="9"/>
  <c r="S3324" i="9"/>
  <c r="T3324" i="9" s="1"/>
  <c r="R3324" i="9"/>
  <c r="S3323" i="9"/>
  <c r="T3323" i="9" s="1"/>
  <c r="R3323" i="9"/>
  <c r="S3322" i="9"/>
  <c r="T3322" i="9" s="1"/>
  <c r="R3322" i="9"/>
  <c r="S3321" i="9"/>
  <c r="T3321" i="9" s="1"/>
  <c r="R3321" i="9"/>
  <c r="S3320" i="9"/>
  <c r="T3320" i="9" s="1"/>
  <c r="R3320" i="9"/>
  <c r="S3319" i="9"/>
  <c r="T3319" i="9" s="1"/>
  <c r="R3319" i="9"/>
  <c r="S3318" i="9"/>
  <c r="T3318" i="9" s="1"/>
  <c r="R3318" i="9"/>
  <c r="S3317" i="9"/>
  <c r="T3317" i="9" s="1"/>
  <c r="R3317" i="9"/>
  <c r="S3316" i="9"/>
  <c r="T3316" i="9" s="1"/>
  <c r="R3316" i="9"/>
  <c r="S3315" i="9"/>
  <c r="T3315" i="9" s="1"/>
  <c r="R3315" i="9"/>
  <c r="S3314" i="9"/>
  <c r="T3314" i="9" s="1"/>
  <c r="R3314" i="9"/>
  <c r="S3313" i="9"/>
  <c r="T3313" i="9" s="1"/>
  <c r="R3313" i="9"/>
  <c r="S3312" i="9"/>
  <c r="T3312" i="9" s="1"/>
  <c r="R3312" i="9"/>
  <c r="S3311" i="9"/>
  <c r="T3311" i="9" s="1"/>
  <c r="R3311" i="9"/>
  <c r="S3310" i="9"/>
  <c r="T3310" i="9" s="1"/>
  <c r="R3310" i="9"/>
  <c r="S3309" i="9"/>
  <c r="T3309" i="9" s="1"/>
  <c r="R3309" i="9"/>
  <c r="S3308" i="9"/>
  <c r="T3308" i="9" s="1"/>
  <c r="R3308" i="9"/>
  <c r="S3307" i="9"/>
  <c r="T3307" i="9" s="1"/>
  <c r="R3307" i="9"/>
  <c r="S3306" i="9"/>
  <c r="T3306" i="9" s="1"/>
  <c r="R3306" i="9"/>
  <c r="S3305" i="9"/>
  <c r="T3305" i="9" s="1"/>
  <c r="R3305" i="9"/>
  <c r="S3304" i="9"/>
  <c r="T3304" i="9" s="1"/>
  <c r="R3304" i="9"/>
  <c r="S3303" i="9"/>
  <c r="T3303" i="9" s="1"/>
  <c r="R3303" i="9"/>
  <c r="S3302" i="9"/>
  <c r="T3302" i="9" s="1"/>
  <c r="R3302" i="9"/>
  <c r="S3301" i="9"/>
  <c r="T3301" i="9" s="1"/>
  <c r="R3301" i="9"/>
  <c r="S3300" i="9"/>
  <c r="T3300" i="9" s="1"/>
  <c r="R3300" i="9"/>
  <c r="S3299" i="9"/>
  <c r="T3299" i="9" s="1"/>
  <c r="R3299" i="9"/>
  <c r="S3298" i="9"/>
  <c r="T3298" i="9" s="1"/>
  <c r="R3298" i="9"/>
  <c r="S3297" i="9"/>
  <c r="T3297" i="9" s="1"/>
  <c r="R3297" i="9"/>
  <c r="S3296" i="9"/>
  <c r="T3296" i="9" s="1"/>
  <c r="R3296" i="9"/>
  <c r="S3295" i="9"/>
  <c r="T3295" i="9" s="1"/>
  <c r="R3295" i="9"/>
  <c r="S3294" i="9"/>
  <c r="T3294" i="9" s="1"/>
  <c r="R3294" i="9"/>
  <c r="S3293" i="9"/>
  <c r="T3293" i="9" s="1"/>
  <c r="R3293" i="9"/>
  <c r="S3292" i="9"/>
  <c r="T3292" i="9" s="1"/>
  <c r="R3292" i="9"/>
  <c r="S3291" i="9"/>
  <c r="T3291" i="9" s="1"/>
  <c r="R3291" i="9"/>
  <c r="S3290" i="9"/>
  <c r="T3290" i="9" s="1"/>
  <c r="R3290" i="9"/>
  <c r="S3289" i="9"/>
  <c r="T3289" i="9" s="1"/>
  <c r="R3289" i="9"/>
  <c r="S3288" i="9"/>
  <c r="T3288" i="9" s="1"/>
  <c r="R3288" i="9"/>
  <c r="S3287" i="9"/>
  <c r="T3287" i="9" s="1"/>
  <c r="S3286" i="9"/>
  <c r="T3286" i="9" s="1"/>
  <c r="R3286" i="9"/>
  <c r="S3285" i="9"/>
  <c r="T3285" i="9" s="1"/>
  <c r="S3284" i="9"/>
  <c r="T3284" i="9" s="1"/>
  <c r="R3284" i="9"/>
  <c r="S3283" i="9"/>
  <c r="T3283" i="9" s="1"/>
  <c r="R3283" i="9"/>
  <c r="S3282" i="9"/>
  <c r="T3282" i="9" s="1"/>
  <c r="R3282" i="9"/>
  <c r="S3281" i="9"/>
  <c r="T3281" i="9" s="1"/>
  <c r="R3281" i="9"/>
  <c r="S3280" i="9"/>
  <c r="T3280" i="9" s="1"/>
  <c r="R3280" i="9"/>
  <c r="S3279" i="9"/>
  <c r="T3279" i="9" s="1"/>
  <c r="R3279" i="9"/>
  <c r="S3278" i="9"/>
  <c r="T3278" i="9" s="1"/>
  <c r="R3278" i="9"/>
  <c r="S3277" i="9"/>
  <c r="T3277" i="9" s="1"/>
  <c r="R3277" i="9"/>
  <c r="S3276" i="9"/>
  <c r="T3276" i="9" s="1"/>
  <c r="R3276" i="9"/>
  <c r="S3275" i="9"/>
  <c r="T3275" i="9" s="1"/>
  <c r="R3275" i="9"/>
  <c r="S3274" i="9"/>
  <c r="T3274" i="9" s="1"/>
  <c r="R3274" i="9"/>
  <c r="S3273" i="9"/>
  <c r="T3273" i="9" s="1"/>
  <c r="R3273" i="9"/>
  <c r="S3272" i="9"/>
  <c r="T3272" i="9" s="1"/>
  <c r="R3272" i="9"/>
  <c r="S3271" i="9"/>
  <c r="T3271" i="9" s="1"/>
  <c r="R3271" i="9"/>
  <c r="S3270" i="9"/>
  <c r="T3270" i="9" s="1"/>
  <c r="R3270" i="9"/>
  <c r="S3269" i="9"/>
  <c r="T3269" i="9" s="1"/>
  <c r="R3269" i="9"/>
  <c r="S3268" i="9"/>
  <c r="T3268" i="9" s="1"/>
  <c r="R3268" i="9"/>
  <c r="S3267" i="9"/>
  <c r="T3267" i="9" s="1"/>
  <c r="R3267" i="9"/>
  <c r="S3266" i="9"/>
  <c r="T3266" i="9" s="1"/>
  <c r="R3266" i="9"/>
  <c r="S3265" i="9"/>
  <c r="T3265" i="9" s="1"/>
  <c r="R3265" i="9"/>
  <c r="S3264" i="9"/>
  <c r="T3264" i="9" s="1"/>
  <c r="S3263" i="9"/>
  <c r="T3263" i="9" s="1"/>
  <c r="R3263" i="9"/>
  <c r="S3262" i="9"/>
  <c r="T3262" i="9" s="1"/>
  <c r="R3262" i="9"/>
  <c r="S3261" i="9"/>
  <c r="T3261" i="9" s="1"/>
  <c r="R3261" i="9"/>
  <c r="S3260" i="9"/>
  <c r="T3260" i="9" s="1"/>
  <c r="R3260" i="9"/>
  <c r="S3259" i="9"/>
  <c r="T3259" i="9" s="1"/>
  <c r="R3259" i="9"/>
  <c r="S3258" i="9"/>
  <c r="T3258" i="9" s="1"/>
  <c r="R3258" i="9"/>
  <c r="S3256" i="9"/>
  <c r="T3256" i="9" s="1"/>
  <c r="R3256" i="9"/>
  <c r="S3255" i="9"/>
  <c r="T3255" i="9" s="1"/>
  <c r="R3255" i="9"/>
  <c r="S3254" i="9"/>
  <c r="T3254" i="9" s="1"/>
  <c r="R3254" i="9"/>
  <c r="S3253" i="9"/>
  <c r="T3253" i="9" s="1"/>
  <c r="R3253" i="9"/>
  <c r="S3252" i="9"/>
  <c r="T3252" i="9" s="1"/>
  <c r="R3252" i="9"/>
  <c r="S3251" i="9"/>
  <c r="T3251" i="9" s="1"/>
  <c r="R3251" i="9"/>
  <c r="S3250" i="9"/>
  <c r="T3250" i="9" s="1"/>
  <c r="R3250" i="9"/>
  <c r="S3249" i="9"/>
  <c r="T3249" i="9" s="1"/>
  <c r="R3249" i="9"/>
  <c r="S3248" i="9"/>
  <c r="T3248" i="9" s="1"/>
  <c r="R3248" i="9"/>
  <c r="S3247" i="9"/>
  <c r="T3247" i="9" s="1"/>
  <c r="R3247" i="9"/>
  <c r="S3246" i="9"/>
  <c r="T3246" i="9" s="1"/>
  <c r="S3245" i="9"/>
  <c r="T3245" i="9" s="1"/>
  <c r="R3245" i="9"/>
  <c r="S3244" i="9"/>
  <c r="T3244" i="9" s="1"/>
  <c r="R3244" i="9"/>
  <c r="S3243" i="9"/>
  <c r="T3243" i="9" s="1"/>
  <c r="R3243" i="9"/>
  <c r="S3242" i="9"/>
  <c r="T3242" i="9" s="1"/>
  <c r="R3242" i="9"/>
  <c r="S3240" i="9"/>
  <c r="T3240" i="9" s="1"/>
  <c r="R3240" i="9"/>
  <c r="S3239" i="9"/>
  <c r="T3239" i="9" s="1"/>
  <c r="R3239" i="9"/>
  <c r="R3238" i="9"/>
  <c r="S3237" i="9"/>
  <c r="T3237" i="9" s="1"/>
  <c r="R3237" i="9"/>
  <c r="S3236" i="9"/>
  <c r="T3236" i="9" s="1"/>
  <c r="R3236" i="9"/>
  <c r="S3235" i="9"/>
  <c r="T3235" i="9" s="1"/>
  <c r="R3235" i="9"/>
  <c r="S3234" i="9"/>
  <c r="T3234" i="9" s="1"/>
  <c r="R3234" i="9"/>
  <c r="S3233" i="9"/>
  <c r="T3233" i="9" s="1"/>
  <c r="R3233" i="9"/>
  <c r="S3232" i="9"/>
  <c r="T3232" i="9" s="1"/>
  <c r="R3232" i="9"/>
  <c r="S3231" i="9"/>
  <c r="T3231" i="9" s="1"/>
  <c r="R3231" i="9"/>
  <c r="S3228" i="9"/>
  <c r="T3228" i="9" s="1"/>
  <c r="R3228" i="9"/>
  <c r="S3226" i="9"/>
  <c r="T3226" i="9" s="1"/>
  <c r="R3226" i="9"/>
  <c r="S3225" i="9"/>
  <c r="T3225" i="9" s="1"/>
  <c r="R3225" i="9"/>
  <c r="S3224" i="9"/>
  <c r="T3224" i="9" s="1"/>
  <c r="R3224" i="9"/>
  <c r="S3223" i="9"/>
  <c r="T3223" i="9" s="1"/>
  <c r="R3223" i="9"/>
  <c r="S3222" i="9"/>
  <c r="T3222" i="9" s="1"/>
  <c r="R3222" i="9"/>
  <c r="S3221" i="9"/>
  <c r="T3221" i="9" s="1"/>
  <c r="R3221" i="9"/>
  <c r="S3220" i="9"/>
  <c r="T3220" i="9" s="1"/>
  <c r="R3220" i="9"/>
  <c r="S3219" i="9"/>
  <c r="T3219" i="9" s="1"/>
  <c r="R3219" i="9"/>
  <c r="S3218" i="9"/>
  <c r="T3218" i="9" s="1"/>
  <c r="R3218" i="9"/>
  <c r="S3217" i="9"/>
  <c r="T3217" i="9" s="1"/>
  <c r="R3217" i="9"/>
  <c r="S3216" i="9"/>
  <c r="T3216" i="9" s="1"/>
  <c r="R3216" i="9"/>
  <c r="S3215" i="9"/>
  <c r="T3215" i="9" s="1"/>
  <c r="R3215" i="9"/>
  <c r="S3214" i="9"/>
  <c r="T3214" i="9" s="1"/>
  <c r="R3214" i="9"/>
  <c r="S3213" i="9"/>
  <c r="T3213" i="9" s="1"/>
  <c r="R3213" i="9"/>
  <c r="S3212" i="9"/>
  <c r="T3212" i="9" s="1"/>
  <c r="R3212" i="9"/>
  <c r="S3211" i="9"/>
  <c r="T3211" i="9" s="1"/>
  <c r="R3211" i="9"/>
  <c r="S3210" i="9"/>
  <c r="T3210" i="9" s="1"/>
  <c r="R3210" i="9"/>
  <c r="S3209" i="9"/>
  <c r="T3209" i="9" s="1"/>
  <c r="R3209" i="9"/>
  <c r="S3208" i="9"/>
  <c r="T3208" i="9" s="1"/>
  <c r="R3208" i="9"/>
  <c r="S3207" i="9"/>
  <c r="T3207" i="9" s="1"/>
  <c r="R3207" i="9"/>
  <c r="S3206" i="9"/>
  <c r="T3206" i="9" s="1"/>
  <c r="R3206" i="9"/>
  <c r="S3205" i="9"/>
  <c r="T3205" i="9" s="1"/>
  <c r="R3205" i="9"/>
  <c r="S3204" i="9"/>
  <c r="T3204" i="9" s="1"/>
  <c r="R3204" i="9"/>
  <c r="S3203" i="9"/>
  <c r="T3203" i="9" s="1"/>
  <c r="R3203" i="9"/>
  <c r="S3202" i="9"/>
  <c r="T3202" i="9" s="1"/>
  <c r="R3202" i="9"/>
  <c r="S3201" i="9"/>
  <c r="T3201" i="9" s="1"/>
  <c r="R3201" i="9"/>
  <c r="S3200" i="9"/>
  <c r="T3200" i="9" s="1"/>
  <c r="R3200" i="9"/>
  <c r="S3199" i="9"/>
  <c r="T3199" i="9" s="1"/>
  <c r="R3199" i="9"/>
  <c r="S3197" i="9"/>
  <c r="T3197" i="9" s="1"/>
  <c r="R3197" i="9"/>
  <c r="S3195" i="9"/>
  <c r="T3195" i="9" s="1"/>
  <c r="S3194" i="9"/>
  <c r="T3194" i="9" s="1"/>
  <c r="R3194" i="9"/>
  <c r="S3193" i="9"/>
  <c r="T3193" i="9" s="1"/>
  <c r="R3193" i="9"/>
  <c r="S3192" i="9"/>
  <c r="T3192" i="9" s="1"/>
  <c r="R3192" i="9"/>
  <c r="S3191" i="9"/>
  <c r="T3191" i="9" s="1"/>
  <c r="R3191" i="9"/>
  <c r="S3190" i="9"/>
  <c r="T3190" i="9" s="1"/>
  <c r="R3190" i="9"/>
  <c r="S3189" i="9"/>
  <c r="T3189" i="9" s="1"/>
  <c r="R3189" i="9"/>
  <c r="S3188" i="9"/>
  <c r="T3188" i="9" s="1"/>
  <c r="R3188" i="9"/>
  <c r="S3187" i="9"/>
  <c r="T3187" i="9" s="1"/>
  <c r="R3187" i="9"/>
  <c r="S3186" i="9"/>
  <c r="T3186" i="9" s="1"/>
  <c r="R3186" i="9"/>
  <c r="S3185" i="9"/>
  <c r="T3185" i="9" s="1"/>
  <c r="R3185" i="9"/>
  <c r="S3184" i="9"/>
  <c r="T3184" i="9" s="1"/>
  <c r="R3184" i="9"/>
  <c r="S3183" i="9"/>
  <c r="T3183" i="9" s="1"/>
  <c r="R3183" i="9"/>
  <c r="S3182" i="9"/>
  <c r="T3182" i="9" s="1"/>
  <c r="R3182" i="9"/>
  <c r="S3181" i="9"/>
  <c r="T3181" i="9" s="1"/>
  <c r="R3181" i="9"/>
  <c r="S3180" i="9"/>
  <c r="T3180" i="9" s="1"/>
  <c r="R3180" i="9"/>
  <c r="S3179" i="9"/>
  <c r="T3179" i="9" s="1"/>
  <c r="R3179" i="9"/>
  <c r="S3178" i="9"/>
  <c r="T3178" i="9" s="1"/>
  <c r="R3178" i="9"/>
  <c r="S3177" i="9"/>
  <c r="T3177" i="9" s="1"/>
  <c r="R3177" i="9"/>
  <c r="S3176" i="9"/>
  <c r="T3176" i="9" s="1"/>
  <c r="R3176" i="9"/>
  <c r="S3175" i="9"/>
  <c r="T3175" i="9" s="1"/>
  <c r="R3175" i="9"/>
  <c r="S3174" i="9"/>
  <c r="T3174" i="9" s="1"/>
  <c r="R3174" i="9"/>
  <c r="S3173" i="9"/>
  <c r="T3173" i="9" s="1"/>
  <c r="R3173" i="9"/>
  <c r="S3172" i="9"/>
  <c r="T3172" i="9" s="1"/>
  <c r="R3172" i="9"/>
  <c r="S3171" i="9"/>
  <c r="T3171" i="9" s="1"/>
  <c r="R3171" i="9"/>
  <c r="S3170" i="9"/>
  <c r="T3170" i="9" s="1"/>
  <c r="R3170" i="9"/>
  <c r="S3169" i="9"/>
  <c r="T3169" i="9" s="1"/>
  <c r="R3169" i="9"/>
  <c r="S3168" i="9"/>
  <c r="T3168" i="9" s="1"/>
  <c r="R3168" i="9"/>
  <c r="S3167" i="9"/>
  <c r="T3167" i="9" s="1"/>
  <c r="R3167" i="9"/>
  <c r="S3166" i="9"/>
  <c r="T3166" i="9" s="1"/>
  <c r="R3166" i="9"/>
  <c r="S3165" i="9"/>
  <c r="T3165" i="9" s="1"/>
  <c r="R3165" i="9"/>
  <c r="S3164" i="9"/>
  <c r="T3164" i="9" s="1"/>
  <c r="R3164" i="9"/>
  <c r="S3163" i="9"/>
  <c r="T3163" i="9" s="1"/>
  <c r="R3163" i="9"/>
  <c r="S3162" i="9"/>
  <c r="T3162" i="9" s="1"/>
  <c r="R3162" i="9"/>
  <c r="S3161" i="9"/>
  <c r="T3161" i="9" s="1"/>
  <c r="R3161" i="9"/>
  <c r="S3160" i="9"/>
  <c r="T3160" i="9" s="1"/>
  <c r="R3160" i="9"/>
  <c r="S3159" i="9"/>
  <c r="T3159" i="9" s="1"/>
  <c r="R3159" i="9"/>
  <c r="S3158" i="9"/>
  <c r="T3158" i="9" s="1"/>
  <c r="R3158" i="9"/>
  <c r="S3157" i="9"/>
  <c r="T3157" i="9" s="1"/>
  <c r="R3157" i="9"/>
  <c r="S3156" i="9"/>
  <c r="T3156" i="9" s="1"/>
  <c r="R3156" i="9"/>
  <c r="S3155" i="9"/>
  <c r="T3155" i="9" s="1"/>
  <c r="R3155" i="9"/>
  <c r="S3154" i="9"/>
  <c r="T3154" i="9" s="1"/>
  <c r="R3154" i="9"/>
  <c r="S3153" i="9"/>
  <c r="T3153" i="9" s="1"/>
  <c r="R3153" i="9"/>
  <c r="S3152" i="9"/>
  <c r="T3152" i="9" s="1"/>
  <c r="R3152" i="9"/>
  <c r="S3151" i="9"/>
  <c r="T3151" i="9" s="1"/>
  <c r="R3151" i="9"/>
  <c r="S3150" i="9"/>
  <c r="T3150" i="9" s="1"/>
  <c r="R3150" i="9"/>
  <c r="S3149" i="9"/>
  <c r="T3149" i="9" s="1"/>
  <c r="R3149" i="9"/>
  <c r="S3148" i="9"/>
  <c r="T3148" i="9" s="1"/>
  <c r="R3148" i="9"/>
  <c r="S3147" i="9"/>
  <c r="T3147" i="9" s="1"/>
  <c r="R3147" i="9"/>
  <c r="S3146" i="9"/>
  <c r="T3146" i="9" s="1"/>
  <c r="R3146" i="9"/>
  <c r="S3145" i="9"/>
  <c r="T3145" i="9" s="1"/>
  <c r="R3145" i="9"/>
  <c r="S3144" i="9"/>
  <c r="T3144" i="9" s="1"/>
  <c r="R3144" i="9"/>
  <c r="S3143" i="9"/>
  <c r="T3143" i="9" s="1"/>
  <c r="R3143" i="9"/>
  <c r="S3142" i="9"/>
  <c r="T3142" i="9" s="1"/>
  <c r="R3142" i="9"/>
  <c r="S3141" i="9"/>
  <c r="T3141" i="9" s="1"/>
  <c r="R3141" i="9"/>
  <c r="S3140" i="9"/>
  <c r="T3140" i="9" s="1"/>
  <c r="R3140" i="9"/>
  <c r="S3139" i="9"/>
  <c r="T3139" i="9" s="1"/>
  <c r="R3139" i="9"/>
  <c r="S3138" i="9"/>
  <c r="T3138" i="9" s="1"/>
  <c r="R3138" i="9"/>
  <c r="S3137" i="9"/>
  <c r="T3137" i="9" s="1"/>
  <c r="R3137" i="9"/>
  <c r="S3136" i="9"/>
  <c r="T3136" i="9" s="1"/>
  <c r="R3136" i="9"/>
  <c r="S3135" i="9"/>
  <c r="T3135" i="9" s="1"/>
  <c r="R3135" i="9"/>
  <c r="S3134" i="9"/>
  <c r="T3134" i="9" s="1"/>
  <c r="R3134" i="9"/>
  <c r="S3133" i="9"/>
  <c r="T3133" i="9" s="1"/>
  <c r="R3133" i="9"/>
  <c r="S3132" i="9"/>
  <c r="T3132" i="9" s="1"/>
  <c r="R3132" i="9"/>
  <c r="S3131" i="9"/>
  <c r="T3131" i="9" s="1"/>
  <c r="R3131" i="9"/>
  <c r="S3130" i="9"/>
  <c r="T3130" i="9" s="1"/>
  <c r="R3130" i="9"/>
  <c r="S3129" i="9"/>
  <c r="T3129" i="9" s="1"/>
  <c r="R3129" i="9"/>
  <c r="S3128" i="9"/>
  <c r="T3128" i="9" s="1"/>
  <c r="R3128" i="9"/>
  <c r="S3127" i="9"/>
  <c r="T3127" i="9" s="1"/>
  <c r="R3127" i="9"/>
  <c r="S3126" i="9"/>
  <c r="T3126" i="9" s="1"/>
  <c r="R3126" i="9"/>
  <c r="S3125" i="9"/>
  <c r="T3125" i="9" s="1"/>
  <c r="R3125" i="9"/>
  <c r="S3124" i="9"/>
  <c r="T3124" i="9" s="1"/>
  <c r="R3124" i="9"/>
  <c r="S3123" i="9"/>
  <c r="T3123" i="9" s="1"/>
  <c r="R3123" i="9"/>
  <c r="S3122" i="9"/>
  <c r="T3122" i="9" s="1"/>
  <c r="R3122" i="9"/>
  <c r="S3121" i="9"/>
  <c r="T3121" i="9" s="1"/>
  <c r="R3121" i="9"/>
  <c r="S3120" i="9"/>
  <c r="T3120" i="9" s="1"/>
  <c r="R3120" i="9"/>
  <c r="S3119" i="9"/>
  <c r="T3119" i="9" s="1"/>
  <c r="R3119" i="9"/>
  <c r="S3118" i="9"/>
  <c r="T3118" i="9" s="1"/>
  <c r="R3118" i="9"/>
  <c r="S3117" i="9"/>
  <c r="T3117" i="9" s="1"/>
  <c r="R3117" i="9"/>
  <c r="S3116" i="9"/>
  <c r="T3116" i="9" s="1"/>
  <c r="R3116" i="9"/>
  <c r="S3115" i="9"/>
  <c r="T3115" i="9" s="1"/>
  <c r="R3115" i="9"/>
  <c r="S3114" i="9"/>
  <c r="T3114" i="9" s="1"/>
  <c r="R3114" i="9"/>
  <c r="S3113" i="9"/>
  <c r="T3113" i="9" s="1"/>
  <c r="R3113" i="9"/>
  <c r="S3112" i="9"/>
  <c r="T3112" i="9" s="1"/>
  <c r="R3112" i="9"/>
  <c r="S3111" i="9"/>
  <c r="T3111" i="9" s="1"/>
  <c r="R3111" i="9"/>
  <c r="S3110" i="9"/>
  <c r="T3110" i="9" s="1"/>
  <c r="R3110" i="9"/>
  <c r="S3109" i="9"/>
  <c r="T3109" i="9" s="1"/>
  <c r="R3109" i="9"/>
  <c r="S3108" i="9"/>
  <c r="T3108" i="9" s="1"/>
  <c r="R3108" i="9"/>
  <c r="S3107" i="9"/>
  <c r="T3107" i="9" s="1"/>
  <c r="R3107" i="9"/>
  <c r="S3106" i="9"/>
  <c r="T3106" i="9" s="1"/>
  <c r="R3106" i="9"/>
  <c r="S3105" i="9"/>
  <c r="T3105" i="9" s="1"/>
  <c r="R3105" i="9"/>
  <c r="S3104" i="9"/>
  <c r="T3104" i="9" s="1"/>
  <c r="R3104" i="9"/>
  <c r="S3103" i="9"/>
  <c r="T3103" i="9" s="1"/>
  <c r="R3103" i="9"/>
  <c r="S3102" i="9"/>
  <c r="T3102" i="9" s="1"/>
  <c r="R3102" i="9"/>
  <c r="S3101" i="9"/>
  <c r="T3101" i="9" s="1"/>
  <c r="R3101" i="9"/>
  <c r="S3100" i="9"/>
  <c r="T3100" i="9" s="1"/>
  <c r="R3100" i="9"/>
  <c r="S3099" i="9"/>
  <c r="T3099" i="9" s="1"/>
  <c r="R3099" i="9"/>
  <c r="S3098" i="9"/>
  <c r="T3098" i="9" s="1"/>
  <c r="R3098" i="9"/>
  <c r="S3097" i="9"/>
  <c r="T3097" i="9" s="1"/>
  <c r="R3097" i="9"/>
  <c r="S3096" i="9"/>
  <c r="T3096" i="9" s="1"/>
  <c r="R3096" i="9"/>
  <c r="S3095" i="9"/>
  <c r="T3095" i="9" s="1"/>
  <c r="R3095" i="9"/>
  <c r="S3094" i="9"/>
  <c r="T3094" i="9" s="1"/>
  <c r="R3094" i="9"/>
  <c r="S3093" i="9"/>
  <c r="T3093" i="9" s="1"/>
  <c r="R3093" i="9"/>
  <c r="S3092" i="9"/>
  <c r="T3092" i="9" s="1"/>
  <c r="R3092" i="9"/>
  <c r="S3091" i="9"/>
  <c r="T3091" i="9" s="1"/>
  <c r="R3091" i="9"/>
  <c r="S3090" i="9"/>
  <c r="T3090" i="9" s="1"/>
  <c r="R3090" i="9"/>
  <c r="S3089" i="9"/>
  <c r="T3089" i="9" s="1"/>
  <c r="R3089" i="9"/>
  <c r="S3088" i="9"/>
  <c r="T3088" i="9" s="1"/>
  <c r="R3088" i="9"/>
  <c r="S3087" i="9"/>
  <c r="T3087" i="9" s="1"/>
  <c r="R3087" i="9"/>
  <c r="S3086" i="9"/>
  <c r="T3086" i="9" s="1"/>
  <c r="R3086" i="9"/>
  <c r="S3085" i="9"/>
  <c r="T3085" i="9" s="1"/>
  <c r="R3085" i="9"/>
  <c r="S3084" i="9"/>
  <c r="T3084" i="9" s="1"/>
  <c r="R3084" i="9"/>
  <c r="S3083" i="9"/>
  <c r="T3083" i="9" s="1"/>
  <c r="R3083" i="9"/>
  <c r="S3082" i="9"/>
  <c r="T3082" i="9" s="1"/>
  <c r="R3082" i="9"/>
  <c r="S3081" i="9"/>
  <c r="T3081" i="9" s="1"/>
  <c r="R3081" i="9"/>
  <c r="S3080" i="9"/>
  <c r="T3080" i="9" s="1"/>
  <c r="R3080" i="9"/>
  <c r="S3079" i="9"/>
  <c r="T3079" i="9" s="1"/>
  <c r="R3079" i="9"/>
  <c r="S3078" i="9"/>
  <c r="T3078" i="9" s="1"/>
  <c r="R3078" i="9"/>
  <c r="S3077" i="9"/>
  <c r="T3077" i="9" s="1"/>
  <c r="R3077" i="9"/>
  <c r="S3076" i="9"/>
  <c r="T3076" i="9" s="1"/>
  <c r="R3076" i="9"/>
  <c r="S3075" i="9"/>
  <c r="T3075" i="9" s="1"/>
  <c r="R3075" i="9"/>
  <c r="S3074" i="9"/>
  <c r="T3074" i="9" s="1"/>
  <c r="R3074" i="9"/>
  <c r="S3073" i="9"/>
  <c r="T3073" i="9" s="1"/>
  <c r="R3073" i="9"/>
  <c r="S3072" i="9"/>
  <c r="T3072" i="9" s="1"/>
  <c r="R3072" i="9"/>
  <c r="S3071" i="9"/>
  <c r="T3071" i="9" s="1"/>
  <c r="R3071" i="9"/>
  <c r="S3070" i="9"/>
  <c r="T3070" i="9" s="1"/>
  <c r="R3070" i="9"/>
  <c r="S3069" i="9"/>
  <c r="T3069" i="9" s="1"/>
  <c r="R3069" i="9"/>
  <c r="S3068" i="9"/>
  <c r="T3068" i="9" s="1"/>
  <c r="R3068" i="9"/>
  <c r="S3067" i="9"/>
  <c r="T3067" i="9" s="1"/>
  <c r="R3067" i="9"/>
  <c r="S3066" i="9"/>
  <c r="T3066" i="9" s="1"/>
  <c r="R3066" i="9"/>
  <c r="S3065" i="9"/>
  <c r="T3065" i="9" s="1"/>
  <c r="R3065" i="9"/>
  <c r="S3064" i="9"/>
  <c r="T3064" i="9" s="1"/>
  <c r="R3064" i="9"/>
  <c r="S3063" i="9"/>
  <c r="T3063" i="9" s="1"/>
  <c r="R3063" i="9"/>
  <c r="S3062" i="9"/>
  <c r="T3062" i="9" s="1"/>
  <c r="R3062" i="9"/>
  <c r="S3061" i="9"/>
  <c r="T3061" i="9" s="1"/>
  <c r="R3061" i="9"/>
  <c r="S3060" i="9"/>
  <c r="T3060" i="9" s="1"/>
  <c r="R3060" i="9"/>
  <c r="S3059" i="9"/>
  <c r="T3059" i="9" s="1"/>
  <c r="R3059" i="9"/>
  <c r="S3058" i="9"/>
  <c r="T3058" i="9" s="1"/>
  <c r="R3058" i="9"/>
  <c r="S3057" i="9"/>
  <c r="T3057" i="9" s="1"/>
  <c r="R3057" i="9"/>
  <c r="S3056" i="9"/>
  <c r="T3056" i="9" s="1"/>
  <c r="R3056" i="9"/>
  <c r="S3055" i="9"/>
  <c r="T3055" i="9" s="1"/>
  <c r="R3055" i="9"/>
  <c r="S3054" i="9"/>
  <c r="T3054" i="9" s="1"/>
  <c r="R3054" i="9"/>
  <c r="S3053" i="9"/>
  <c r="T3053" i="9" s="1"/>
  <c r="R3053" i="9"/>
  <c r="S3052" i="9"/>
  <c r="T3052" i="9" s="1"/>
  <c r="R3052" i="9"/>
  <c r="S3051" i="9"/>
  <c r="T3051" i="9" s="1"/>
  <c r="R3051" i="9"/>
  <c r="S3050" i="9"/>
  <c r="T3050" i="9" s="1"/>
  <c r="R3050" i="9"/>
  <c r="S3049" i="9"/>
  <c r="T3049" i="9" s="1"/>
  <c r="R3049" i="9"/>
  <c r="S3048" i="9"/>
  <c r="T3048" i="9" s="1"/>
  <c r="R3048" i="9"/>
  <c r="S3047" i="9"/>
  <c r="T3047" i="9" s="1"/>
  <c r="R3047" i="9"/>
  <c r="S3046" i="9"/>
  <c r="T3046" i="9" s="1"/>
  <c r="R3046" i="9"/>
  <c r="S3045" i="9"/>
  <c r="T3045" i="9" s="1"/>
  <c r="R3045" i="9"/>
  <c r="S3044" i="9"/>
  <c r="T3044" i="9" s="1"/>
  <c r="R3044" i="9"/>
  <c r="S3043" i="9"/>
  <c r="T3043" i="9" s="1"/>
  <c r="R3043" i="9"/>
  <c r="S3042" i="9"/>
  <c r="T3042" i="9" s="1"/>
  <c r="R3042" i="9"/>
  <c r="S3041" i="9"/>
  <c r="T3041" i="9" s="1"/>
  <c r="R3041" i="9"/>
  <c r="S3040" i="9"/>
  <c r="T3040" i="9" s="1"/>
  <c r="R3040" i="9"/>
  <c r="S3039" i="9"/>
  <c r="T3039" i="9" s="1"/>
  <c r="R3039" i="9"/>
  <c r="S3038" i="9"/>
  <c r="T3038" i="9" s="1"/>
  <c r="R3038" i="9"/>
  <c r="S3037" i="9"/>
  <c r="T3037" i="9" s="1"/>
  <c r="R3037" i="9"/>
  <c r="S3036" i="9"/>
  <c r="T3036" i="9" s="1"/>
  <c r="R3036" i="9"/>
  <c r="S3035" i="9"/>
  <c r="T3035" i="9" s="1"/>
  <c r="R3035" i="9"/>
  <c r="S3034" i="9"/>
  <c r="T3034" i="9" s="1"/>
  <c r="R3034" i="9"/>
  <c r="S3033" i="9"/>
  <c r="T3033" i="9" s="1"/>
  <c r="R3033" i="9"/>
  <c r="S3032" i="9"/>
  <c r="T3032" i="9" s="1"/>
  <c r="R3032" i="9"/>
  <c r="S3031" i="9"/>
  <c r="T3031" i="9" s="1"/>
  <c r="R3031" i="9"/>
  <c r="S3030" i="9"/>
  <c r="T3030" i="9" s="1"/>
  <c r="R3030" i="9"/>
  <c r="S3029" i="9"/>
  <c r="T3029" i="9" s="1"/>
  <c r="R3029" i="9"/>
  <c r="S3028" i="9"/>
  <c r="T3028" i="9" s="1"/>
  <c r="R3028" i="9"/>
  <c r="S3027" i="9"/>
  <c r="T3027" i="9" s="1"/>
  <c r="R3027" i="9"/>
  <c r="S3026" i="9"/>
  <c r="T3026" i="9" s="1"/>
  <c r="R3026" i="9"/>
  <c r="S3025" i="9"/>
  <c r="T3025" i="9" s="1"/>
  <c r="R3025" i="9"/>
  <c r="S3024" i="9"/>
  <c r="T3024" i="9" s="1"/>
  <c r="R3024" i="9"/>
  <c r="S3023" i="9"/>
  <c r="T3023" i="9" s="1"/>
  <c r="R3023" i="9"/>
  <c r="S3022" i="9"/>
  <c r="T3022" i="9" s="1"/>
  <c r="R3022" i="9"/>
  <c r="S3021" i="9"/>
  <c r="T3021" i="9" s="1"/>
  <c r="R3021" i="9"/>
  <c r="S3020" i="9"/>
  <c r="T3020" i="9" s="1"/>
  <c r="R3020" i="9"/>
  <c r="S3019" i="9"/>
  <c r="T3019" i="9" s="1"/>
  <c r="R3019" i="9"/>
  <c r="S3018" i="9"/>
  <c r="T3018" i="9" s="1"/>
  <c r="R3018" i="9"/>
  <c r="S3017" i="9"/>
  <c r="T3017" i="9" s="1"/>
  <c r="R3017" i="9"/>
  <c r="S3016" i="9"/>
  <c r="T3016" i="9" s="1"/>
  <c r="R3016" i="9"/>
  <c r="S3015" i="9"/>
  <c r="T3015" i="9" s="1"/>
  <c r="R3015" i="9"/>
  <c r="S3014" i="9"/>
  <c r="T3014" i="9" s="1"/>
  <c r="R3014" i="9"/>
  <c r="S3013" i="9"/>
  <c r="T3013" i="9" s="1"/>
  <c r="R3013" i="9"/>
  <c r="S3012" i="9"/>
  <c r="T3012" i="9" s="1"/>
  <c r="R3012" i="9"/>
  <c r="S3011" i="9"/>
  <c r="T3011" i="9" s="1"/>
  <c r="R3011" i="9"/>
  <c r="S3010" i="9"/>
  <c r="T3010" i="9" s="1"/>
  <c r="R3010" i="9"/>
  <c r="S3009" i="9"/>
  <c r="T3009" i="9" s="1"/>
  <c r="R3009" i="9"/>
  <c r="S3008" i="9"/>
  <c r="T3008" i="9" s="1"/>
  <c r="R3008" i="9"/>
  <c r="S3007" i="9"/>
  <c r="T3007" i="9" s="1"/>
  <c r="R3007" i="9"/>
  <c r="S3006" i="9"/>
  <c r="T3006" i="9" s="1"/>
  <c r="R3006" i="9"/>
  <c r="S3005" i="9"/>
  <c r="T3005" i="9" s="1"/>
  <c r="R3005" i="9"/>
  <c r="S3004" i="9"/>
  <c r="T3004" i="9" s="1"/>
  <c r="R3004" i="9"/>
  <c r="S3003" i="9"/>
  <c r="T3003" i="9" s="1"/>
  <c r="R3003" i="9"/>
  <c r="S3002" i="9"/>
  <c r="T3002" i="9" s="1"/>
  <c r="R3002" i="9"/>
  <c r="S3001" i="9"/>
  <c r="T3001" i="9" s="1"/>
  <c r="R3001" i="9"/>
  <c r="S3000" i="9"/>
  <c r="T3000" i="9" s="1"/>
  <c r="R3000" i="9"/>
  <c r="S2999" i="9"/>
  <c r="T2999" i="9" s="1"/>
  <c r="R2999" i="9"/>
  <c r="S2998" i="9"/>
  <c r="T2998" i="9" s="1"/>
  <c r="R2998" i="9"/>
  <c r="S2997" i="9"/>
  <c r="T2997" i="9" s="1"/>
  <c r="R2997" i="9"/>
  <c r="S2996" i="9"/>
  <c r="T2996" i="9" s="1"/>
  <c r="R2996" i="9"/>
  <c r="S2995" i="9"/>
  <c r="T2995" i="9" s="1"/>
  <c r="R2995" i="9"/>
  <c r="S2994" i="9"/>
  <c r="T2994" i="9" s="1"/>
  <c r="R2994" i="9"/>
  <c r="S2993" i="9"/>
  <c r="T2993" i="9" s="1"/>
  <c r="R2993" i="9"/>
  <c r="S2992" i="9"/>
  <c r="T2992" i="9" s="1"/>
  <c r="R2992" i="9"/>
  <c r="S2991" i="9"/>
  <c r="T2991" i="9" s="1"/>
  <c r="R2991" i="9"/>
  <c r="S2990" i="9"/>
  <c r="T2990" i="9" s="1"/>
  <c r="R2990" i="9"/>
  <c r="S2989" i="9"/>
  <c r="T2989" i="9" s="1"/>
  <c r="R2989" i="9"/>
  <c r="S2988" i="9"/>
  <c r="T2988" i="9" s="1"/>
  <c r="R2988" i="9"/>
  <c r="S2987" i="9"/>
  <c r="T2987" i="9" s="1"/>
  <c r="S2986" i="9"/>
  <c r="T2986" i="9" s="1"/>
  <c r="R2986" i="9"/>
  <c r="S2985" i="9"/>
  <c r="T2985" i="9" s="1"/>
  <c r="R2985" i="9"/>
  <c r="S2984" i="9"/>
  <c r="T2984" i="9" s="1"/>
  <c r="R2984" i="9"/>
  <c r="S2983" i="9"/>
  <c r="T2983" i="9" s="1"/>
  <c r="R2983" i="9"/>
  <c r="S2982" i="9"/>
  <c r="T2982" i="9" s="1"/>
  <c r="R2982" i="9"/>
  <c r="S2981" i="9"/>
  <c r="T2981" i="9" s="1"/>
  <c r="R2981" i="9"/>
  <c r="S2980" i="9"/>
  <c r="T2980" i="9" s="1"/>
  <c r="R2980" i="9"/>
  <c r="S2978" i="9"/>
  <c r="T2978" i="9" s="1"/>
  <c r="R2978" i="9"/>
  <c r="S2977" i="9"/>
  <c r="T2977" i="9" s="1"/>
  <c r="R2977" i="9"/>
  <c r="S2976" i="9"/>
  <c r="T2976" i="9" s="1"/>
  <c r="R2976" i="9"/>
  <c r="S2975" i="9"/>
  <c r="T2975" i="9" s="1"/>
  <c r="R2975" i="9"/>
  <c r="S2974" i="9"/>
  <c r="T2974" i="9" s="1"/>
  <c r="R2974" i="9"/>
  <c r="S2973" i="9"/>
  <c r="T2973" i="9" s="1"/>
  <c r="R2973" i="9"/>
  <c r="S2972" i="9"/>
  <c r="T2972" i="9" s="1"/>
  <c r="R2972" i="9"/>
  <c r="S2971" i="9"/>
  <c r="T2971" i="9" s="1"/>
  <c r="R2971" i="9"/>
  <c r="S2970" i="9"/>
  <c r="T2970" i="9" s="1"/>
  <c r="R2970" i="9"/>
  <c r="S2969" i="9"/>
  <c r="T2969" i="9" s="1"/>
  <c r="R2969" i="9"/>
  <c r="S2968" i="9"/>
  <c r="T2968" i="9" s="1"/>
  <c r="R2968" i="9"/>
  <c r="S2967" i="9"/>
  <c r="T2967" i="9" s="1"/>
  <c r="R2967" i="9"/>
  <c r="S2966" i="9"/>
  <c r="T2966" i="9" s="1"/>
  <c r="R2966" i="9"/>
  <c r="S2965" i="9"/>
  <c r="T2965" i="9" s="1"/>
  <c r="R2965" i="9"/>
  <c r="S2964" i="9"/>
  <c r="T2964" i="9" s="1"/>
  <c r="R2964" i="9"/>
  <c r="S2963" i="9"/>
  <c r="T2963" i="9" s="1"/>
  <c r="R2963" i="9"/>
  <c r="S2962" i="9"/>
  <c r="T2962" i="9" s="1"/>
  <c r="R2962" i="9"/>
  <c r="S2961" i="9"/>
  <c r="T2961" i="9" s="1"/>
  <c r="R2961" i="9"/>
  <c r="S2960" i="9"/>
  <c r="T2960" i="9" s="1"/>
  <c r="R2960" i="9"/>
  <c r="S2959" i="9"/>
  <c r="T2959" i="9" s="1"/>
  <c r="R2959" i="9"/>
  <c r="S2958" i="9"/>
  <c r="T2958" i="9" s="1"/>
  <c r="R2958" i="9"/>
  <c r="S2957" i="9"/>
  <c r="T2957" i="9" s="1"/>
  <c r="R2957" i="9"/>
  <c r="S2956" i="9"/>
  <c r="T2956" i="9" s="1"/>
  <c r="R2956" i="9"/>
  <c r="S2955" i="9"/>
  <c r="T2955" i="9" s="1"/>
  <c r="R2955" i="9"/>
  <c r="S2954" i="9"/>
  <c r="T2954" i="9" s="1"/>
  <c r="R2954" i="9"/>
  <c r="S2953" i="9"/>
  <c r="T2953" i="9" s="1"/>
  <c r="R2953" i="9"/>
  <c r="S2952" i="9"/>
  <c r="T2952" i="9" s="1"/>
  <c r="R2952" i="9"/>
  <c r="S2951" i="9"/>
  <c r="T2951" i="9" s="1"/>
  <c r="R2951" i="9"/>
  <c r="S2950" i="9"/>
  <c r="T2950" i="9" s="1"/>
  <c r="R2950" i="9"/>
  <c r="S2949" i="9"/>
  <c r="T2949" i="9" s="1"/>
  <c r="R2949" i="9"/>
  <c r="S2948" i="9"/>
  <c r="T2948" i="9" s="1"/>
  <c r="R2948" i="9"/>
  <c r="S2947" i="9"/>
  <c r="T2947" i="9" s="1"/>
  <c r="R2947" i="9"/>
  <c r="S2946" i="9"/>
  <c r="T2946" i="9" s="1"/>
  <c r="R2946" i="9"/>
  <c r="S2945" i="9"/>
  <c r="T2945" i="9" s="1"/>
  <c r="R2945" i="9"/>
  <c r="S2944" i="9"/>
  <c r="T2944" i="9" s="1"/>
  <c r="R2944" i="9"/>
  <c r="S2943" i="9"/>
  <c r="T2943" i="9" s="1"/>
  <c r="R2943" i="9"/>
  <c r="S2942" i="9"/>
  <c r="T2942" i="9" s="1"/>
  <c r="R2942" i="9"/>
  <c r="S2941" i="9"/>
  <c r="T2941" i="9" s="1"/>
  <c r="R2941" i="9"/>
  <c r="S2940" i="9"/>
  <c r="T2940" i="9" s="1"/>
  <c r="R2940" i="9"/>
  <c r="S2939" i="9"/>
  <c r="T2939" i="9" s="1"/>
  <c r="R2939" i="9"/>
  <c r="S2938" i="9"/>
  <c r="T2938" i="9" s="1"/>
  <c r="R2938" i="9"/>
  <c r="S2937" i="9"/>
  <c r="T2937" i="9" s="1"/>
  <c r="R2937" i="9"/>
  <c r="S2936" i="9"/>
  <c r="T2936" i="9" s="1"/>
  <c r="R2936" i="9"/>
  <c r="S2935" i="9"/>
  <c r="T2935" i="9" s="1"/>
  <c r="R2935" i="9"/>
  <c r="S2934" i="9"/>
  <c r="T2934" i="9" s="1"/>
  <c r="R2934" i="9"/>
  <c r="S2933" i="9"/>
  <c r="T2933" i="9" s="1"/>
  <c r="R2933" i="9"/>
  <c r="S2932" i="9"/>
  <c r="T2932" i="9" s="1"/>
  <c r="R2932" i="9"/>
  <c r="S2931" i="9"/>
  <c r="T2931" i="9" s="1"/>
  <c r="R2931" i="9"/>
  <c r="S2930" i="9"/>
  <c r="T2930" i="9" s="1"/>
  <c r="R2930" i="9"/>
  <c r="S2929" i="9"/>
  <c r="T2929" i="9" s="1"/>
  <c r="R2929" i="9"/>
  <c r="S2928" i="9"/>
  <c r="T2928" i="9" s="1"/>
  <c r="R2928" i="9"/>
  <c r="S2927" i="9"/>
  <c r="T2927" i="9" s="1"/>
  <c r="R2927" i="9"/>
  <c r="S2926" i="9"/>
  <c r="T2926" i="9" s="1"/>
  <c r="R2926" i="9"/>
  <c r="S2925" i="9"/>
  <c r="T2925" i="9" s="1"/>
  <c r="R2925" i="9"/>
  <c r="S2924" i="9"/>
  <c r="T2924" i="9" s="1"/>
  <c r="R2924" i="9"/>
  <c r="S2923" i="9"/>
  <c r="T2923" i="9" s="1"/>
  <c r="R2923" i="9"/>
  <c r="S2922" i="9"/>
  <c r="T2922" i="9" s="1"/>
  <c r="R2922" i="9"/>
  <c r="S2921" i="9"/>
  <c r="T2921" i="9" s="1"/>
  <c r="R2921" i="9"/>
  <c r="S2920" i="9"/>
  <c r="T2920" i="9" s="1"/>
  <c r="R2920" i="9"/>
  <c r="S2919" i="9"/>
  <c r="T2919" i="9" s="1"/>
  <c r="R2919" i="9"/>
  <c r="S2918" i="9"/>
  <c r="T2918" i="9" s="1"/>
  <c r="R2918" i="9"/>
  <c r="S2917" i="9"/>
  <c r="T2917" i="9" s="1"/>
  <c r="R2917" i="9"/>
  <c r="S2916" i="9"/>
  <c r="T2916" i="9" s="1"/>
  <c r="R2916" i="9"/>
  <c r="S2915" i="9"/>
  <c r="T2915" i="9" s="1"/>
  <c r="R2915" i="9"/>
  <c r="S2914" i="9"/>
  <c r="T2914" i="9" s="1"/>
  <c r="R2914" i="9"/>
  <c r="S2913" i="9"/>
  <c r="T2913" i="9" s="1"/>
  <c r="R2913" i="9"/>
  <c r="S2912" i="9"/>
  <c r="T2912" i="9" s="1"/>
  <c r="R2912" i="9"/>
  <c r="S2911" i="9"/>
  <c r="T2911" i="9" s="1"/>
  <c r="R2911" i="9"/>
  <c r="S2910" i="9"/>
  <c r="T2910" i="9" s="1"/>
  <c r="R2910" i="9"/>
  <c r="S2909" i="9"/>
  <c r="T2909" i="9" s="1"/>
  <c r="R2909" i="9"/>
  <c r="S2908" i="9"/>
  <c r="T2908" i="9" s="1"/>
  <c r="R2908" i="9"/>
  <c r="S2907" i="9"/>
  <c r="T2907" i="9" s="1"/>
  <c r="R2907" i="9"/>
  <c r="S2906" i="9"/>
  <c r="T2906" i="9" s="1"/>
  <c r="R2906" i="9"/>
  <c r="S2905" i="9"/>
  <c r="T2905" i="9" s="1"/>
  <c r="R2905" i="9"/>
  <c r="S2904" i="9"/>
  <c r="T2904" i="9" s="1"/>
  <c r="R2904" i="9"/>
  <c r="S2903" i="9"/>
  <c r="T2903" i="9" s="1"/>
  <c r="R2903" i="9"/>
  <c r="S2902" i="9"/>
  <c r="T2902" i="9" s="1"/>
  <c r="R2902" i="9"/>
  <c r="S2901" i="9"/>
  <c r="T2901" i="9" s="1"/>
  <c r="R2901" i="9"/>
  <c r="S2900" i="9"/>
  <c r="T2900" i="9" s="1"/>
  <c r="R2900" i="9"/>
  <c r="S2899" i="9"/>
  <c r="T2899" i="9" s="1"/>
  <c r="R2899" i="9"/>
  <c r="S2898" i="9"/>
  <c r="T2898" i="9" s="1"/>
  <c r="R2898" i="9"/>
  <c r="S2897" i="9"/>
  <c r="T2897" i="9" s="1"/>
  <c r="R2897" i="9"/>
  <c r="S2896" i="9"/>
  <c r="T2896" i="9" s="1"/>
  <c r="R2896" i="9"/>
  <c r="S2895" i="9"/>
  <c r="T2895" i="9" s="1"/>
  <c r="R2895" i="9"/>
  <c r="S2894" i="9"/>
  <c r="T2894" i="9" s="1"/>
  <c r="R2894" i="9"/>
  <c r="S2893" i="9"/>
  <c r="T2893" i="9" s="1"/>
  <c r="R2893" i="9"/>
  <c r="S2892" i="9"/>
  <c r="T2892" i="9" s="1"/>
  <c r="R2892" i="9"/>
  <c r="S2891" i="9"/>
  <c r="T2891" i="9" s="1"/>
  <c r="R2891" i="9"/>
  <c r="S2890" i="9"/>
  <c r="T2890" i="9" s="1"/>
  <c r="R2890" i="9"/>
  <c r="S2889" i="9"/>
  <c r="T2889" i="9" s="1"/>
  <c r="R2889" i="9"/>
  <c r="S2888" i="9"/>
  <c r="T2888" i="9" s="1"/>
  <c r="R2888" i="9"/>
  <c r="S2887" i="9"/>
  <c r="T2887" i="9" s="1"/>
  <c r="R2887" i="9"/>
  <c r="S2886" i="9"/>
  <c r="T2886" i="9" s="1"/>
  <c r="R2886" i="9"/>
  <c r="S2885" i="9"/>
  <c r="T2885" i="9" s="1"/>
  <c r="R2885" i="9"/>
  <c r="S2884" i="9"/>
  <c r="T2884" i="9" s="1"/>
  <c r="R2884" i="9"/>
  <c r="S2883" i="9"/>
  <c r="T2883" i="9" s="1"/>
  <c r="R2883" i="9"/>
  <c r="S2882" i="9"/>
  <c r="T2882" i="9" s="1"/>
  <c r="R2882" i="9"/>
  <c r="S2881" i="9"/>
  <c r="T2881" i="9" s="1"/>
  <c r="R2881" i="9"/>
  <c r="S2880" i="9"/>
  <c r="T2880" i="9" s="1"/>
  <c r="R2880" i="9"/>
  <c r="S2879" i="9"/>
  <c r="T2879" i="9" s="1"/>
  <c r="R2879" i="9"/>
  <c r="S2878" i="9"/>
  <c r="T2878" i="9" s="1"/>
  <c r="R2878" i="9"/>
  <c r="S2877" i="9"/>
  <c r="T2877" i="9" s="1"/>
  <c r="R2877" i="9"/>
  <c r="S2876" i="9"/>
  <c r="T2876" i="9" s="1"/>
  <c r="R2876" i="9"/>
  <c r="S2875" i="9"/>
  <c r="T2875" i="9" s="1"/>
  <c r="R2875" i="9"/>
  <c r="S2874" i="9"/>
  <c r="T2874" i="9" s="1"/>
  <c r="R2874" i="9"/>
  <c r="S2873" i="9"/>
  <c r="T2873" i="9" s="1"/>
  <c r="R2873" i="9"/>
  <c r="S2872" i="9"/>
  <c r="T2872" i="9" s="1"/>
  <c r="R2872" i="9"/>
  <c r="S2871" i="9"/>
  <c r="T2871" i="9" s="1"/>
  <c r="R2871" i="9"/>
  <c r="S2870" i="9"/>
  <c r="T2870" i="9" s="1"/>
  <c r="R2870" i="9"/>
  <c r="S2869" i="9"/>
  <c r="T2869" i="9" s="1"/>
  <c r="R2869" i="9"/>
  <c r="S2868" i="9"/>
  <c r="T2868" i="9" s="1"/>
  <c r="R2868" i="9"/>
  <c r="S2867" i="9"/>
  <c r="T2867" i="9" s="1"/>
  <c r="R2867" i="9"/>
  <c r="S2866" i="9"/>
  <c r="T2866" i="9" s="1"/>
  <c r="R2866" i="9"/>
  <c r="S2865" i="9"/>
  <c r="T2865" i="9" s="1"/>
  <c r="R2865" i="9"/>
  <c r="S2864" i="9"/>
  <c r="T2864" i="9" s="1"/>
  <c r="R2864" i="9"/>
  <c r="S2863" i="9"/>
  <c r="T2863" i="9" s="1"/>
  <c r="R2863" i="9"/>
  <c r="S2862" i="9"/>
  <c r="T2862" i="9" s="1"/>
  <c r="R2862" i="9"/>
  <c r="S2861" i="9"/>
  <c r="T2861" i="9" s="1"/>
  <c r="R2861" i="9"/>
  <c r="S2860" i="9"/>
  <c r="T2860" i="9" s="1"/>
  <c r="R2860" i="9"/>
  <c r="S2859" i="9"/>
  <c r="T2859" i="9" s="1"/>
  <c r="R2859" i="9"/>
  <c r="S2858" i="9"/>
  <c r="T2858" i="9" s="1"/>
  <c r="R2858" i="9"/>
  <c r="S2857" i="9"/>
  <c r="T2857" i="9" s="1"/>
  <c r="R2857" i="9"/>
  <c r="S2856" i="9"/>
  <c r="T2856" i="9" s="1"/>
  <c r="R2856" i="9"/>
  <c r="S2855" i="9"/>
  <c r="T2855" i="9" s="1"/>
  <c r="R2855" i="9"/>
  <c r="S2854" i="9"/>
  <c r="T2854" i="9" s="1"/>
  <c r="R2854" i="9"/>
  <c r="S2853" i="9"/>
  <c r="T2853" i="9" s="1"/>
  <c r="R2853" i="9"/>
  <c r="S2852" i="9"/>
  <c r="T2852" i="9" s="1"/>
  <c r="R2852" i="9"/>
  <c r="S2851" i="9"/>
  <c r="T2851" i="9" s="1"/>
  <c r="R2851" i="9"/>
  <c r="S2850" i="9"/>
  <c r="T2850" i="9" s="1"/>
  <c r="R2850" i="9"/>
  <c r="S2849" i="9"/>
  <c r="T2849" i="9" s="1"/>
  <c r="R2849" i="9"/>
  <c r="S2848" i="9"/>
  <c r="T2848" i="9" s="1"/>
  <c r="R2848" i="9"/>
  <c r="S2847" i="9"/>
  <c r="T2847" i="9" s="1"/>
  <c r="R2847" i="9"/>
  <c r="S2846" i="9"/>
  <c r="T2846" i="9" s="1"/>
  <c r="R2846" i="9"/>
  <c r="S2845" i="9"/>
  <c r="T2845" i="9" s="1"/>
  <c r="R2845" i="9"/>
  <c r="S2844" i="9"/>
  <c r="T2844" i="9" s="1"/>
  <c r="R2844" i="9"/>
  <c r="S2843" i="9"/>
  <c r="T2843" i="9" s="1"/>
  <c r="R2843" i="9"/>
  <c r="S2842" i="9"/>
  <c r="T2842" i="9" s="1"/>
  <c r="R2842" i="9"/>
  <c r="S2841" i="9"/>
  <c r="T2841" i="9" s="1"/>
  <c r="R2841" i="9"/>
  <c r="S2840" i="9"/>
  <c r="T2840" i="9" s="1"/>
  <c r="R2840" i="9"/>
  <c r="S2839" i="9"/>
  <c r="T2839" i="9" s="1"/>
  <c r="R2839" i="9"/>
  <c r="S2838" i="9"/>
  <c r="T2838" i="9" s="1"/>
  <c r="R2838" i="9"/>
  <c r="S2837" i="9"/>
  <c r="T2837" i="9" s="1"/>
  <c r="R2837" i="9"/>
  <c r="S2836" i="9"/>
  <c r="T2836" i="9" s="1"/>
  <c r="R2836" i="9"/>
  <c r="S2835" i="9"/>
  <c r="T2835" i="9" s="1"/>
  <c r="R2835" i="9"/>
  <c r="S2834" i="9"/>
  <c r="T2834" i="9" s="1"/>
  <c r="R2834" i="9"/>
  <c r="S2833" i="9"/>
  <c r="T2833" i="9" s="1"/>
  <c r="R2833" i="9"/>
  <c r="S2832" i="9"/>
  <c r="T2832" i="9" s="1"/>
  <c r="R2832" i="9"/>
  <c r="S2831" i="9"/>
  <c r="T2831" i="9" s="1"/>
  <c r="R2831" i="9"/>
  <c r="S2830" i="9"/>
  <c r="T2830" i="9" s="1"/>
  <c r="R2830" i="9"/>
  <c r="S2829" i="9"/>
  <c r="T2829" i="9" s="1"/>
  <c r="R2829" i="9"/>
  <c r="S2828" i="9"/>
  <c r="T2828" i="9" s="1"/>
  <c r="R2828" i="9"/>
  <c r="S2827" i="9"/>
  <c r="T2827" i="9" s="1"/>
  <c r="R2827" i="9"/>
  <c r="S2826" i="9"/>
  <c r="T2826" i="9" s="1"/>
  <c r="R2826" i="9"/>
  <c r="S2825" i="9"/>
  <c r="T2825" i="9" s="1"/>
  <c r="R2825" i="9"/>
  <c r="S2824" i="9"/>
  <c r="T2824" i="9" s="1"/>
  <c r="R2824" i="9"/>
  <c r="S2823" i="9"/>
  <c r="T2823" i="9" s="1"/>
  <c r="R2823" i="9"/>
  <c r="S2822" i="9"/>
  <c r="T2822" i="9" s="1"/>
  <c r="R2822" i="9"/>
  <c r="S2821" i="9"/>
  <c r="T2821" i="9" s="1"/>
  <c r="R2821" i="9"/>
  <c r="S2820" i="9"/>
  <c r="T2820" i="9" s="1"/>
  <c r="R2820" i="9"/>
  <c r="S2819" i="9"/>
  <c r="T2819" i="9" s="1"/>
  <c r="R2819" i="9"/>
  <c r="S2818" i="9"/>
  <c r="T2818" i="9" s="1"/>
  <c r="R2818" i="9"/>
  <c r="S2817" i="9"/>
  <c r="T2817" i="9" s="1"/>
  <c r="R2817" i="9"/>
  <c r="S2816" i="9"/>
  <c r="T2816" i="9" s="1"/>
  <c r="R2816" i="9"/>
  <c r="S2815" i="9"/>
  <c r="T2815" i="9" s="1"/>
  <c r="R2815" i="9"/>
  <c r="S2814" i="9"/>
  <c r="T2814" i="9" s="1"/>
  <c r="R2814" i="9"/>
  <c r="S2813" i="9"/>
  <c r="T2813" i="9" s="1"/>
  <c r="R2813" i="9"/>
  <c r="S2812" i="9"/>
  <c r="T2812" i="9" s="1"/>
  <c r="R2812" i="9"/>
  <c r="S2811" i="9"/>
  <c r="T2811" i="9" s="1"/>
  <c r="R2811" i="9"/>
  <c r="S2810" i="9"/>
  <c r="T2810" i="9" s="1"/>
  <c r="R2810" i="9"/>
  <c r="S2809" i="9"/>
  <c r="T2809" i="9" s="1"/>
  <c r="R2809" i="9"/>
  <c r="S2808" i="9"/>
  <c r="T2808" i="9" s="1"/>
  <c r="R2808" i="9"/>
  <c r="S2807" i="9"/>
  <c r="T2807" i="9" s="1"/>
  <c r="R2807" i="9"/>
  <c r="S2806" i="9"/>
  <c r="T2806" i="9" s="1"/>
  <c r="R2806" i="9"/>
  <c r="S2805" i="9"/>
  <c r="T2805" i="9" s="1"/>
  <c r="R2805" i="9"/>
  <c r="S2804" i="9"/>
  <c r="T2804" i="9" s="1"/>
  <c r="R2804" i="9"/>
  <c r="S2803" i="9"/>
  <c r="T2803" i="9" s="1"/>
  <c r="R2803" i="9"/>
  <c r="S2802" i="9"/>
  <c r="T2802" i="9" s="1"/>
  <c r="R2802" i="9"/>
  <c r="S2801" i="9"/>
  <c r="T2801" i="9" s="1"/>
  <c r="R2801" i="9"/>
  <c r="S2800" i="9"/>
  <c r="T2800" i="9" s="1"/>
  <c r="R2800" i="9"/>
  <c r="S2799" i="9"/>
  <c r="T2799" i="9" s="1"/>
  <c r="R2799" i="9"/>
  <c r="S2798" i="9"/>
  <c r="T2798" i="9" s="1"/>
  <c r="R2798" i="9"/>
  <c r="S2797" i="9"/>
  <c r="T2797" i="9" s="1"/>
  <c r="R2797" i="9"/>
  <c r="S2796" i="9"/>
  <c r="T2796" i="9" s="1"/>
  <c r="R2796" i="9"/>
  <c r="S2795" i="9"/>
  <c r="T2795" i="9" s="1"/>
  <c r="R2795" i="9"/>
  <c r="S2794" i="9"/>
  <c r="T2794" i="9" s="1"/>
  <c r="R2794" i="9"/>
  <c r="S2793" i="9"/>
  <c r="T2793" i="9" s="1"/>
  <c r="R2793" i="9"/>
  <c r="S2792" i="9"/>
  <c r="T2792" i="9" s="1"/>
  <c r="R2792" i="9"/>
  <c r="S2791" i="9"/>
  <c r="T2791" i="9" s="1"/>
  <c r="R2791" i="9"/>
  <c r="S2790" i="9"/>
  <c r="T2790" i="9" s="1"/>
  <c r="R2790" i="9"/>
  <c r="S2789" i="9"/>
  <c r="T2789" i="9" s="1"/>
  <c r="R2789" i="9"/>
  <c r="S2788" i="9"/>
  <c r="T2788" i="9" s="1"/>
  <c r="R2788" i="9"/>
  <c r="S2787" i="9"/>
  <c r="T2787" i="9" s="1"/>
  <c r="R2787" i="9"/>
  <c r="S2786" i="9"/>
  <c r="T2786" i="9" s="1"/>
  <c r="R2786" i="9"/>
  <c r="S2785" i="9"/>
  <c r="T2785" i="9" s="1"/>
  <c r="R2785" i="9"/>
  <c r="S2784" i="9"/>
  <c r="T2784" i="9" s="1"/>
  <c r="R2784" i="9"/>
  <c r="S2783" i="9"/>
  <c r="T2783" i="9" s="1"/>
  <c r="R2783" i="9"/>
  <c r="S2782" i="9"/>
  <c r="T2782" i="9" s="1"/>
  <c r="R2782" i="9"/>
  <c r="S2781" i="9"/>
  <c r="T2781" i="9" s="1"/>
  <c r="R2781" i="9"/>
  <c r="S2780" i="9"/>
  <c r="T2780" i="9" s="1"/>
  <c r="R2780" i="9"/>
  <c r="S2779" i="9"/>
  <c r="T2779" i="9" s="1"/>
  <c r="R2779" i="9"/>
  <c r="S2778" i="9"/>
  <c r="T2778" i="9" s="1"/>
  <c r="R2778" i="9"/>
  <c r="S2777" i="9"/>
  <c r="T2777" i="9" s="1"/>
  <c r="R2777" i="9"/>
  <c r="S2776" i="9"/>
  <c r="T2776" i="9" s="1"/>
  <c r="R2776" i="9"/>
  <c r="S2775" i="9"/>
  <c r="T2775" i="9" s="1"/>
  <c r="R2775" i="9"/>
  <c r="S2774" i="9"/>
  <c r="T2774" i="9" s="1"/>
  <c r="R2774" i="9"/>
  <c r="S2773" i="9"/>
  <c r="T2773" i="9" s="1"/>
  <c r="R2773" i="9"/>
  <c r="S2772" i="9"/>
  <c r="T2772" i="9" s="1"/>
  <c r="R2772" i="9"/>
  <c r="S2771" i="9"/>
  <c r="T2771" i="9" s="1"/>
  <c r="R2771" i="9"/>
  <c r="S2770" i="9"/>
  <c r="T2770" i="9" s="1"/>
  <c r="R2770" i="9"/>
  <c r="S2769" i="9"/>
  <c r="T2769" i="9" s="1"/>
  <c r="R2769" i="9"/>
  <c r="S2767" i="9"/>
  <c r="T2767" i="9" s="1"/>
  <c r="R2767" i="9"/>
  <c r="S2766" i="9"/>
  <c r="T2766" i="9" s="1"/>
  <c r="R2766" i="9"/>
  <c r="S2765" i="9"/>
  <c r="T2765" i="9" s="1"/>
  <c r="R2765" i="9"/>
  <c r="S2764" i="9"/>
  <c r="T2764" i="9" s="1"/>
  <c r="R2764" i="9"/>
  <c r="S2763" i="9"/>
  <c r="T2763" i="9" s="1"/>
  <c r="R2763" i="9"/>
  <c r="S2762" i="9"/>
  <c r="T2762" i="9" s="1"/>
  <c r="R2762" i="9"/>
  <c r="S2761" i="9"/>
  <c r="T2761" i="9" s="1"/>
  <c r="R2761" i="9"/>
  <c r="S2760" i="9"/>
  <c r="T2760" i="9" s="1"/>
  <c r="R2760" i="9"/>
  <c r="S2759" i="9"/>
  <c r="T2759" i="9" s="1"/>
  <c r="R2759" i="9"/>
  <c r="S2758" i="9"/>
  <c r="T2758" i="9" s="1"/>
  <c r="R2758" i="9"/>
  <c r="S2757" i="9"/>
  <c r="T2757" i="9" s="1"/>
  <c r="R2757" i="9"/>
  <c r="S2756" i="9"/>
  <c r="T2756" i="9" s="1"/>
  <c r="R2756" i="9"/>
  <c r="S2755" i="9"/>
  <c r="T2755" i="9" s="1"/>
  <c r="R2755" i="9"/>
  <c r="S2754" i="9"/>
  <c r="T2754" i="9" s="1"/>
  <c r="R2754" i="9"/>
  <c r="S2753" i="9"/>
  <c r="T2753" i="9" s="1"/>
  <c r="R2753" i="9"/>
  <c r="S2752" i="9"/>
  <c r="T2752" i="9" s="1"/>
  <c r="R2752" i="9"/>
  <c r="S2751" i="9"/>
  <c r="T2751" i="9" s="1"/>
  <c r="R2751" i="9"/>
  <c r="S2750" i="9"/>
  <c r="T2750" i="9" s="1"/>
  <c r="R2750" i="9"/>
  <c r="S2749" i="9"/>
  <c r="T2749" i="9" s="1"/>
  <c r="R2749" i="9"/>
  <c r="S2748" i="9"/>
  <c r="T2748" i="9" s="1"/>
  <c r="R2748" i="9"/>
  <c r="S2747" i="9"/>
  <c r="T2747" i="9" s="1"/>
  <c r="R2747" i="9"/>
  <c r="S2746" i="9"/>
  <c r="T2746" i="9" s="1"/>
  <c r="R2746" i="9"/>
  <c r="S2745" i="9"/>
  <c r="T2745" i="9" s="1"/>
  <c r="R2745" i="9"/>
  <c r="S2744" i="9"/>
  <c r="T2744" i="9" s="1"/>
  <c r="R2744" i="9"/>
  <c r="S2743" i="9"/>
  <c r="T2743" i="9" s="1"/>
  <c r="R2743" i="9"/>
  <c r="S2742" i="9"/>
  <c r="T2742" i="9" s="1"/>
  <c r="R2742" i="9"/>
  <c r="S2741" i="9"/>
  <c r="T2741" i="9" s="1"/>
  <c r="R2741" i="9"/>
  <c r="S2740" i="9"/>
  <c r="T2740" i="9" s="1"/>
  <c r="R2740" i="9"/>
  <c r="S2739" i="9"/>
  <c r="T2739" i="9" s="1"/>
  <c r="R2739" i="9"/>
  <c r="S2738" i="9"/>
  <c r="T2738" i="9" s="1"/>
  <c r="R2738" i="9"/>
  <c r="S2737" i="9"/>
  <c r="T2737" i="9" s="1"/>
  <c r="R2737" i="9"/>
  <c r="S2736" i="9"/>
  <c r="T2736" i="9" s="1"/>
  <c r="R2736" i="9"/>
  <c r="S2735" i="9"/>
  <c r="T2735" i="9" s="1"/>
  <c r="R2735" i="9"/>
  <c r="S2734" i="9"/>
  <c r="T2734" i="9" s="1"/>
  <c r="R2734" i="9"/>
  <c r="S2733" i="9"/>
  <c r="T2733" i="9" s="1"/>
  <c r="R2733" i="9"/>
  <c r="S2732" i="9"/>
  <c r="T2732" i="9" s="1"/>
  <c r="R2732" i="9"/>
  <c r="S2731" i="9"/>
  <c r="T2731" i="9" s="1"/>
  <c r="R2731" i="9"/>
  <c r="S2730" i="9"/>
  <c r="T2730" i="9" s="1"/>
  <c r="R2730" i="9"/>
  <c r="S2729" i="9"/>
  <c r="T2729" i="9" s="1"/>
  <c r="R2729" i="9"/>
  <c r="S2728" i="9"/>
  <c r="T2728" i="9" s="1"/>
  <c r="R2728" i="9"/>
  <c r="S2727" i="9"/>
  <c r="T2727" i="9" s="1"/>
  <c r="R2727" i="9"/>
  <c r="S2726" i="9"/>
  <c r="T2726" i="9" s="1"/>
  <c r="R2726" i="9"/>
  <c r="S2725" i="9"/>
  <c r="T2725" i="9" s="1"/>
  <c r="R2725" i="9"/>
  <c r="S2724" i="9"/>
  <c r="T2724" i="9" s="1"/>
  <c r="R2724" i="9"/>
  <c r="S2723" i="9"/>
  <c r="T2723" i="9" s="1"/>
  <c r="R2723" i="9"/>
  <c r="S2722" i="9"/>
  <c r="T2722" i="9" s="1"/>
  <c r="R2722" i="9"/>
  <c r="S2721" i="9"/>
  <c r="T2721" i="9" s="1"/>
  <c r="R2721" i="9"/>
  <c r="S2720" i="9"/>
  <c r="T2720" i="9" s="1"/>
  <c r="R2720" i="9"/>
  <c r="S2719" i="9"/>
  <c r="T2719" i="9" s="1"/>
  <c r="R2719" i="9"/>
  <c r="S2718" i="9"/>
  <c r="T2718" i="9" s="1"/>
  <c r="R2718" i="9"/>
  <c r="S2717" i="9"/>
  <c r="T2717" i="9" s="1"/>
  <c r="R2717" i="9"/>
  <c r="S2716" i="9"/>
  <c r="T2716" i="9" s="1"/>
  <c r="R2716" i="9"/>
  <c r="S2715" i="9"/>
  <c r="T2715" i="9" s="1"/>
  <c r="R2715" i="9"/>
  <c r="S2714" i="9"/>
  <c r="T2714" i="9" s="1"/>
  <c r="R2714" i="9"/>
  <c r="S2713" i="9"/>
  <c r="T2713" i="9" s="1"/>
  <c r="R2713" i="9"/>
  <c r="S2712" i="9"/>
  <c r="T2712" i="9" s="1"/>
  <c r="R2712" i="9"/>
  <c r="S2711" i="9"/>
  <c r="T2711" i="9" s="1"/>
  <c r="R2711" i="9"/>
  <c r="S2710" i="9"/>
  <c r="T2710" i="9" s="1"/>
  <c r="R2710" i="9"/>
  <c r="S2709" i="9"/>
  <c r="T2709" i="9" s="1"/>
  <c r="R2709" i="9"/>
  <c r="S2708" i="9"/>
  <c r="T2708" i="9" s="1"/>
  <c r="R2708" i="9"/>
  <c r="S2707" i="9"/>
  <c r="T2707" i="9" s="1"/>
  <c r="R2707" i="9"/>
  <c r="S2706" i="9"/>
  <c r="T2706" i="9" s="1"/>
  <c r="R2706" i="9"/>
  <c r="S2705" i="9"/>
  <c r="T2705" i="9" s="1"/>
  <c r="R2705" i="9"/>
  <c r="S2704" i="9"/>
  <c r="T2704" i="9" s="1"/>
  <c r="R2704" i="9"/>
  <c r="S2703" i="9"/>
  <c r="T2703" i="9" s="1"/>
  <c r="R2703" i="9"/>
  <c r="S2702" i="9"/>
  <c r="T2702" i="9" s="1"/>
  <c r="R2702" i="9"/>
  <c r="S2701" i="9"/>
  <c r="T2701" i="9" s="1"/>
  <c r="R2701" i="9"/>
  <c r="S2700" i="9"/>
  <c r="T2700" i="9" s="1"/>
  <c r="R2700" i="9"/>
  <c r="S2699" i="9"/>
  <c r="T2699" i="9" s="1"/>
  <c r="R2699" i="9"/>
  <c r="S2698" i="9"/>
  <c r="T2698" i="9" s="1"/>
  <c r="R2698" i="9"/>
  <c r="S2697" i="9"/>
  <c r="T2697" i="9" s="1"/>
  <c r="R2697" i="9"/>
  <c r="S2696" i="9"/>
  <c r="T2696" i="9" s="1"/>
  <c r="R2696" i="9"/>
  <c r="S2695" i="9"/>
  <c r="T2695" i="9" s="1"/>
  <c r="R2695" i="9"/>
  <c r="S2694" i="9"/>
  <c r="T2694" i="9" s="1"/>
  <c r="R2694" i="9"/>
  <c r="S2693" i="9"/>
  <c r="T2693" i="9" s="1"/>
  <c r="R2693" i="9"/>
  <c r="S2692" i="9"/>
  <c r="T2692" i="9" s="1"/>
  <c r="R2692" i="9"/>
  <c r="S2691" i="9"/>
  <c r="T2691" i="9" s="1"/>
  <c r="R2691" i="9"/>
  <c r="S2690" i="9"/>
  <c r="T2690" i="9" s="1"/>
  <c r="R2690" i="9"/>
  <c r="S2689" i="9"/>
  <c r="T2689" i="9" s="1"/>
  <c r="R2689" i="9"/>
  <c r="S2688" i="9"/>
  <c r="T2688" i="9" s="1"/>
  <c r="R2688" i="9"/>
  <c r="S2687" i="9"/>
  <c r="T2687" i="9" s="1"/>
  <c r="R2687" i="9"/>
  <c r="S2686" i="9"/>
  <c r="T2686" i="9" s="1"/>
  <c r="R2686" i="9"/>
  <c r="S2685" i="9"/>
  <c r="T2685" i="9" s="1"/>
  <c r="R2685" i="9"/>
  <c r="S2684" i="9"/>
  <c r="T2684" i="9" s="1"/>
  <c r="R2684" i="9"/>
  <c r="S2683" i="9"/>
  <c r="T2683" i="9" s="1"/>
  <c r="R2683" i="9"/>
  <c r="S2682" i="9"/>
  <c r="T2682" i="9" s="1"/>
  <c r="R2682" i="9"/>
  <c r="S2681" i="9"/>
  <c r="T2681" i="9" s="1"/>
  <c r="R2681" i="9"/>
  <c r="S2680" i="9"/>
  <c r="T2680" i="9" s="1"/>
  <c r="R2680" i="9"/>
  <c r="S2679" i="9"/>
  <c r="T2679" i="9" s="1"/>
  <c r="R2679" i="9"/>
  <c r="S2678" i="9"/>
  <c r="T2678" i="9" s="1"/>
  <c r="R2678" i="9"/>
  <c r="S2677" i="9"/>
  <c r="T2677" i="9" s="1"/>
  <c r="R2677" i="9"/>
  <c r="S2676" i="9"/>
  <c r="T2676" i="9" s="1"/>
  <c r="R2676" i="9"/>
  <c r="S2675" i="9"/>
  <c r="T2675" i="9" s="1"/>
  <c r="R2675" i="9"/>
  <c r="S2674" i="9"/>
  <c r="T2674" i="9" s="1"/>
  <c r="R2674" i="9"/>
  <c r="S2673" i="9"/>
  <c r="T2673" i="9" s="1"/>
  <c r="R2673" i="9"/>
  <c r="S2672" i="9"/>
  <c r="T2672" i="9" s="1"/>
  <c r="R2672" i="9"/>
  <c r="S2671" i="9"/>
  <c r="T2671" i="9" s="1"/>
  <c r="R2671" i="9"/>
  <c r="S2670" i="9"/>
  <c r="T2670" i="9" s="1"/>
  <c r="R2670" i="9"/>
  <c r="S2669" i="9"/>
  <c r="T2669" i="9" s="1"/>
  <c r="R2669" i="9"/>
  <c r="S2668" i="9"/>
  <c r="T2668" i="9" s="1"/>
  <c r="R2668" i="9"/>
  <c r="S2667" i="9"/>
  <c r="T2667" i="9" s="1"/>
  <c r="R2667" i="9"/>
  <c r="S2666" i="9"/>
  <c r="T2666" i="9" s="1"/>
  <c r="R2666" i="9"/>
  <c r="S2665" i="9"/>
  <c r="T2665" i="9" s="1"/>
  <c r="R2665" i="9"/>
  <c r="S2664" i="9"/>
  <c r="T2664" i="9" s="1"/>
  <c r="R2664" i="9"/>
  <c r="S2663" i="9"/>
  <c r="T2663" i="9" s="1"/>
  <c r="R2663" i="9"/>
  <c r="S2662" i="9"/>
  <c r="T2662" i="9" s="1"/>
  <c r="R2662" i="9"/>
  <c r="S2661" i="9"/>
  <c r="T2661" i="9" s="1"/>
  <c r="R2661" i="9"/>
  <c r="S2660" i="9"/>
  <c r="T2660" i="9" s="1"/>
  <c r="R2660" i="9"/>
  <c r="S2659" i="9"/>
  <c r="T2659" i="9" s="1"/>
  <c r="R2659" i="9"/>
  <c r="S2658" i="9"/>
  <c r="T2658" i="9" s="1"/>
  <c r="R2658" i="9"/>
  <c r="S2657" i="9"/>
  <c r="T2657" i="9" s="1"/>
  <c r="R2657" i="9"/>
  <c r="S2656" i="9"/>
  <c r="T2656" i="9" s="1"/>
  <c r="R2656" i="9"/>
  <c r="S2655" i="9"/>
  <c r="T2655" i="9" s="1"/>
  <c r="R2655" i="9"/>
  <c r="S2654" i="9"/>
  <c r="T2654" i="9" s="1"/>
  <c r="R2654" i="9"/>
  <c r="S2653" i="9"/>
  <c r="T2653" i="9" s="1"/>
  <c r="R2653" i="9"/>
  <c r="S2652" i="9"/>
  <c r="T2652" i="9" s="1"/>
  <c r="R2652" i="9"/>
  <c r="S2651" i="9"/>
  <c r="T2651" i="9" s="1"/>
  <c r="R2651" i="9"/>
  <c r="S2650" i="9"/>
  <c r="T2650" i="9" s="1"/>
  <c r="R2650" i="9"/>
  <c r="S2649" i="9"/>
  <c r="T2649" i="9" s="1"/>
  <c r="R2649" i="9"/>
  <c r="S2648" i="9"/>
  <c r="T2648" i="9" s="1"/>
  <c r="R2648" i="9"/>
  <c r="S2647" i="9"/>
  <c r="T2647" i="9" s="1"/>
  <c r="R2647" i="9"/>
  <c r="S2646" i="9"/>
  <c r="T2646" i="9" s="1"/>
  <c r="R2646" i="9"/>
  <c r="S2645" i="9"/>
  <c r="T2645" i="9" s="1"/>
  <c r="R2645" i="9"/>
  <c r="S2644" i="9"/>
  <c r="T2644" i="9" s="1"/>
  <c r="R2644" i="9"/>
  <c r="S2643" i="9"/>
  <c r="T2643" i="9" s="1"/>
  <c r="R2643" i="9"/>
  <c r="S2642" i="9"/>
  <c r="T2642" i="9" s="1"/>
  <c r="R2642" i="9"/>
  <c r="S2641" i="9"/>
  <c r="T2641" i="9" s="1"/>
  <c r="R2641" i="9"/>
  <c r="S2640" i="9"/>
  <c r="T2640" i="9" s="1"/>
  <c r="R2640" i="9"/>
  <c r="S2639" i="9"/>
  <c r="T2639" i="9" s="1"/>
  <c r="R2639" i="9"/>
  <c r="S2638" i="9"/>
  <c r="T2638" i="9" s="1"/>
  <c r="R2638" i="9"/>
  <c r="S2637" i="9"/>
  <c r="T2637" i="9" s="1"/>
  <c r="R2637" i="9"/>
  <c r="S2636" i="9"/>
  <c r="T2636" i="9" s="1"/>
  <c r="R2636" i="9"/>
  <c r="S2635" i="9"/>
  <c r="T2635" i="9" s="1"/>
  <c r="R2635" i="9"/>
  <c r="S2634" i="9"/>
  <c r="T2634" i="9" s="1"/>
  <c r="R2634" i="9"/>
  <c r="S2633" i="9"/>
  <c r="T2633" i="9" s="1"/>
  <c r="R2633" i="9"/>
  <c r="S2632" i="9"/>
  <c r="T2632" i="9" s="1"/>
  <c r="R2632" i="9"/>
  <c r="S2631" i="9"/>
  <c r="T2631" i="9" s="1"/>
  <c r="R2631" i="9"/>
  <c r="S2630" i="9"/>
  <c r="T2630" i="9" s="1"/>
  <c r="R2630" i="9"/>
  <c r="S2629" i="9"/>
  <c r="T2629" i="9" s="1"/>
  <c r="R2629" i="9"/>
  <c r="S2628" i="9"/>
  <c r="T2628" i="9" s="1"/>
  <c r="R2628" i="9"/>
  <c r="S2627" i="9"/>
  <c r="T2627" i="9" s="1"/>
  <c r="R2627" i="9"/>
  <c r="S2626" i="9"/>
  <c r="T2626" i="9" s="1"/>
  <c r="R2626" i="9"/>
  <c r="S2625" i="9"/>
  <c r="T2625" i="9" s="1"/>
  <c r="R2625" i="9"/>
  <c r="S2624" i="9"/>
  <c r="T2624" i="9" s="1"/>
  <c r="R2624" i="9"/>
  <c r="S2623" i="9"/>
  <c r="T2623" i="9" s="1"/>
  <c r="R2623" i="9"/>
  <c r="S2622" i="9"/>
  <c r="T2622" i="9" s="1"/>
  <c r="R2622" i="9"/>
  <c r="S2621" i="9"/>
  <c r="T2621" i="9" s="1"/>
  <c r="R2621" i="9"/>
  <c r="S2620" i="9"/>
  <c r="T2620" i="9" s="1"/>
  <c r="R2620" i="9"/>
  <c r="S2619" i="9"/>
  <c r="T2619" i="9" s="1"/>
  <c r="R2619" i="9"/>
  <c r="S2618" i="9"/>
  <c r="T2618" i="9" s="1"/>
  <c r="R2618" i="9"/>
  <c r="S2617" i="9"/>
  <c r="T2617" i="9" s="1"/>
  <c r="R2617" i="9"/>
  <c r="S2616" i="9"/>
  <c r="T2616" i="9" s="1"/>
  <c r="R2616" i="9"/>
  <c r="S2615" i="9"/>
  <c r="T2615" i="9" s="1"/>
  <c r="R2615" i="9"/>
  <c r="S2614" i="9"/>
  <c r="T2614" i="9" s="1"/>
  <c r="R2614" i="9"/>
  <c r="S2613" i="9"/>
  <c r="T2613" i="9" s="1"/>
  <c r="R2613" i="9"/>
  <c r="S2612" i="9"/>
  <c r="T2612" i="9" s="1"/>
  <c r="R2612" i="9"/>
  <c r="S2611" i="9"/>
  <c r="T2611" i="9" s="1"/>
  <c r="R2611" i="9"/>
  <c r="S2610" i="9"/>
  <c r="T2610" i="9" s="1"/>
  <c r="R2610" i="9"/>
  <c r="S2609" i="9"/>
  <c r="T2609" i="9" s="1"/>
  <c r="R2609" i="9"/>
  <c r="S2608" i="9"/>
  <c r="T2608" i="9" s="1"/>
  <c r="R2608" i="9"/>
  <c r="S2607" i="9"/>
  <c r="T2607" i="9" s="1"/>
  <c r="R2607" i="9"/>
  <c r="S2606" i="9"/>
  <c r="T2606" i="9" s="1"/>
  <c r="R2606" i="9"/>
  <c r="S2605" i="9"/>
  <c r="T2605" i="9" s="1"/>
  <c r="R2605" i="9"/>
  <c r="S2604" i="9"/>
  <c r="T2604" i="9" s="1"/>
  <c r="R2604" i="9"/>
  <c r="S2603" i="9"/>
  <c r="T2603" i="9" s="1"/>
  <c r="R2603" i="9"/>
  <c r="S2602" i="9"/>
  <c r="T2602" i="9" s="1"/>
  <c r="R2602" i="9"/>
  <c r="S2601" i="9"/>
  <c r="T2601" i="9" s="1"/>
  <c r="R2601" i="9"/>
  <c r="S2600" i="9"/>
  <c r="T2600" i="9" s="1"/>
  <c r="R2600" i="9"/>
  <c r="S2599" i="9"/>
  <c r="T2599" i="9" s="1"/>
  <c r="R2599" i="9"/>
  <c r="S2598" i="9"/>
  <c r="T2598" i="9" s="1"/>
  <c r="R2598" i="9"/>
  <c r="S2597" i="9"/>
  <c r="T2597" i="9" s="1"/>
  <c r="R2597" i="9"/>
  <c r="S2596" i="9"/>
  <c r="T2596" i="9" s="1"/>
  <c r="R2596" i="9"/>
  <c r="S2595" i="9"/>
  <c r="T2595" i="9" s="1"/>
  <c r="R2595" i="9"/>
  <c r="S2594" i="9"/>
  <c r="T2594" i="9" s="1"/>
  <c r="R2594" i="9"/>
  <c r="S2593" i="9"/>
  <c r="T2593" i="9" s="1"/>
  <c r="R2593" i="9"/>
  <c r="S2592" i="9"/>
  <c r="T2592" i="9" s="1"/>
  <c r="R2592" i="9"/>
  <c r="S2591" i="9"/>
  <c r="T2591" i="9" s="1"/>
  <c r="R2591" i="9"/>
  <c r="S2590" i="9"/>
  <c r="T2590" i="9" s="1"/>
  <c r="R2590" i="9"/>
  <c r="S2589" i="9"/>
  <c r="T2589" i="9" s="1"/>
  <c r="R2589" i="9"/>
  <c r="S2588" i="9"/>
  <c r="T2588" i="9" s="1"/>
  <c r="R2588" i="9"/>
  <c r="S2587" i="9"/>
  <c r="T2587" i="9" s="1"/>
  <c r="R2587" i="9"/>
  <c r="S2586" i="9"/>
  <c r="T2586" i="9" s="1"/>
  <c r="R2586" i="9"/>
  <c r="S2585" i="9"/>
  <c r="T2585" i="9" s="1"/>
  <c r="R2585" i="9"/>
  <c r="S2584" i="9"/>
  <c r="T2584" i="9" s="1"/>
  <c r="R2584" i="9"/>
  <c r="S2583" i="9"/>
  <c r="T2583" i="9" s="1"/>
  <c r="R2583" i="9"/>
  <c r="S2582" i="9"/>
  <c r="T2582" i="9" s="1"/>
  <c r="R2582" i="9"/>
  <c r="S2581" i="9"/>
  <c r="T2581" i="9" s="1"/>
  <c r="R2581" i="9"/>
  <c r="S2580" i="9"/>
  <c r="T2580" i="9" s="1"/>
  <c r="R2580" i="9"/>
  <c r="S2579" i="9"/>
  <c r="T2579" i="9" s="1"/>
  <c r="R2579" i="9"/>
  <c r="S2578" i="9"/>
  <c r="T2578" i="9" s="1"/>
  <c r="R2578" i="9"/>
  <c r="S2577" i="9"/>
  <c r="T2577" i="9" s="1"/>
  <c r="R2577" i="9"/>
  <c r="S2576" i="9"/>
  <c r="T2576" i="9" s="1"/>
  <c r="R2576" i="9"/>
  <c r="S2575" i="9"/>
  <c r="T2575" i="9" s="1"/>
  <c r="R2575" i="9"/>
  <c r="S2574" i="9"/>
  <c r="T2574" i="9" s="1"/>
  <c r="R2574" i="9"/>
  <c r="S2573" i="9"/>
  <c r="T2573" i="9" s="1"/>
  <c r="R2573" i="9"/>
  <c r="S2572" i="9"/>
  <c r="T2572" i="9" s="1"/>
  <c r="R2572" i="9"/>
  <c r="S2571" i="9"/>
  <c r="T2571" i="9" s="1"/>
  <c r="R2571" i="9"/>
  <c r="S2570" i="9"/>
  <c r="T2570" i="9" s="1"/>
  <c r="R2570" i="9"/>
  <c r="S2569" i="9"/>
  <c r="T2569" i="9" s="1"/>
  <c r="R2569" i="9"/>
  <c r="S2568" i="9"/>
  <c r="T2568" i="9" s="1"/>
  <c r="R2568" i="9"/>
  <c r="S2567" i="9"/>
  <c r="T2567" i="9" s="1"/>
  <c r="R2567" i="9"/>
  <c r="S2566" i="9"/>
  <c r="T2566" i="9" s="1"/>
  <c r="R2566" i="9"/>
  <c r="S2565" i="9"/>
  <c r="T2565" i="9" s="1"/>
  <c r="R2565" i="9"/>
  <c r="S2564" i="9"/>
  <c r="T2564" i="9" s="1"/>
  <c r="R2564" i="9"/>
  <c r="S2563" i="9"/>
  <c r="T2563" i="9" s="1"/>
  <c r="R2563" i="9"/>
  <c r="S2562" i="9"/>
  <c r="T2562" i="9" s="1"/>
  <c r="R2562" i="9"/>
  <c r="S2561" i="9"/>
  <c r="T2561" i="9" s="1"/>
  <c r="R2561" i="9"/>
  <c r="S2560" i="9"/>
  <c r="T2560" i="9" s="1"/>
  <c r="R2560" i="9"/>
  <c r="S2559" i="9"/>
  <c r="T2559" i="9" s="1"/>
  <c r="R2559" i="9"/>
  <c r="S2558" i="9"/>
  <c r="T2558" i="9" s="1"/>
  <c r="R2558" i="9"/>
  <c r="S2557" i="9"/>
  <c r="T2557" i="9" s="1"/>
  <c r="R2557" i="9"/>
  <c r="S2556" i="9"/>
  <c r="T2556" i="9" s="1"/>
  <c r="R2556" i="9"/>
  <c r="S2555" i="9"/>
  <c r="T2555" i="9" s="1"/>
  <c r="R2555" i="9"/>
  <c r="S2554" i="9"/>
  <c r="T2554" i="9" s="1"/>
  <c r="R2554" i="9"/>
  <c r="S2553" i="9"/>
  <c r="T2553" i="9" s="1"/>
  <c r="R2553" i="9"/>
  <c r="S2546" i="9"/>
  <c r="T2546" i="9" s="1"/>
  <c r="R2546" i="9"/>
  <c r="S2545" i="9"/>
  <c r="T2545" i="9" s="1"/>
  <c r="R2545" i="9"/>
  <c r="S2544" i="9"/>
  <c r="T2544" i="9" s="1"/>
  <c r="R2544" i="9"/>
  <c r="S2543" i="9"/>
  <c r="T2543" i="9" s="1"/>
  <c r="R2543" i="9"/>
  <c r="S2542" i="9"/>
  <c r="T2542" i="9" s="1"/>
  <c r="R2542" i="9"/>
  <c r="S2541" i="9"/>
  <c r="T2541" i="9" s="1"/>
  <c r="R2541" i="9"/>
  <c r="S2540" i="9"/>
  <c r="T2540" i="9" s="1"/>
  <c r="R2540" i="9"/>
  <c r="S2539" i="9"/>
  <c r="T2539" i="9" s="1"/>
  <c r="R2539" i="9"/>
  <c r="S2538" i="9"/>
  <c r="T2538" i="9" s="1"/>
  <c r="R2538" i="9"/>
  <c r="S2537" i="9"/>
  <c r="T2537" i="9" s="1"/>
  <c r="R2537" i="9"/>
  <c r="S2536" i="9"/>
  <c r="T2536" i="9" s="1"/>
  <c r="R2536" i="9"/>
  <c r="S2535" i="9"/>
  <c r="T2535" i="9" s="1"/>
  <c r="R2535" i="9"/>
  <c r="S2534" i="9"/>
  <c r="T2534" i="9" s="1"/>
  <c r="R2534" i="9"/>
  <c r="S2533" i="9"/>
  <c r="T2533" i="9" s="1"/>
  <c r="R2533" i="9"/>
  <c r="S2532" i="9"/>
  <c r="T2532" i="9" s="1"/>
  <c r="R2532" i="9"/>
  <c r="S2531" i="9"/>
  <c r="T2531" i="9" s="1"/>
  <c r="R2531" i="9"/>
  <c r="S2530" i="9"/>
  <c r="T2530" i="9" s="1"/>
  <c r="R2530" i="9"/>
  <c r="S2529" i="9"/>
  <c r="T2529" i="9" s="1"/>
  <c r="R2529" i="9"/>
  <c r="S2528" i="9"/>
  <c r="T2528" i="9" s="1"/>
  <c r="R2528" i="9"/>
  <c r="S2527" i="9"/>
  <c r="T2527" i="9" s="1"/>
  <c r="R2527" i="9"/>
  <c r="S2526" i="9"/>
  <c r="T2526" i="9" s="1"/>
  <c r="R2526" i="9"/>
  <c r="S2525" i="9"/>
  <c r="T2525" i="9" s="1"/>
  <c r="R2525" i="9"/>
  <c r="S2524" i="9"/>
  <c r="T2524" i="9" s="1"/>
  <c r="R2524" i="9"/>
  <c r="S2523" i="9"/>
  <c r="T2523" i="9" s="1"/>
  <c r="R2523" i="9"/>
  <c r="S2522" i="9"/>
  <c r="T2522" i="9" s="1"/>
  <c r="R2522" i="9"/>
  <c r="S2521" i="9"/>
  <c r="T2521" i="9" s="1"/>
  <c r="R2521" i="9"/>
  <c r="S2520" i="9"/>
  <c r="T2520" i="9" s="1"/>
  <c r="R2520" i="9"/>
  <c r="S2519" i="9"/>
  <c r="T2519" i="9" s="1"/>
  <c r="R2519" i="9"/>
  <c r="S2518" i="9"/>
  <c r="T2518" i="9" s="1"/>
  <c r="R2518" i="9"/>
  <c r="S2517" i="9"/>
  <c r="T2517" i="9" s="1"/>
  <c r="R2517" i="9"/>
  <c r="S2516" i="9"/>
  <c r="T2516" i="9" s="1"/>
  <c r="R2516" i="9"/>
  <c r="S2515" i="9"/>
  <c r="T2515" i="9" s="1"/>
  <c r="R2515" i="9"/>
  <c r="S2514" i="9"/>
  <c r="T2514" i="9" s="1"/>
  <c r="R2514" i="9"/>
  <c r="S2513" i="9"/>
  <c r="T2513" i="9" s="1"/>
  <c r="R2513" i="9"/>
  <c r="S2512" i="9"/>
  <c r="T2512" i="9" s="1"/>
  <c r="R2512" i="9"/>
  <c r="S2511" i="9"/>
  <c r="T2511" i="9" s="1"/>
  <c r="R2511" i="9"/>
  <c r="S2510" i="9"/>
  <c r="T2510" i="9" s="1"/>
  <c r="R2510" i="9"/>
  <c r="S2509" i="9"/>
  <c r="T2509" i="9" s="1"/>
  <c r="R2509" i="9"/>
  <c r="S2508" i="9"/>
  <c r="T2508" i="9" s="1"/>
  <c r="R2508" i="9"/>
  <c r="S2507" i="9"/>
  <c r="T2507" i="9" s="1"/>
  <c r="R2507" i="9"/>
  <c r="S2506" i="9"/>
  <c r="T2506" i="9" s="1"/>
  <c r="R2506" i="9"/>
  <c r="S2505" i="9"/>
  <c r="T2505" i="9" s="1"/>
  <c r="R2505" i="9"/>
  <c r="S2504" i="9"/>
  <c r="T2504" i="9" s="1"/>
  <c r="R2504" i="9"/>
  <c r="S2503" i="9"/>
  <c r="T2503" i="9" s="1"/>
  <c r="R2503" i="9"/>
  <c r="S2502" i="9"/>
  <c r="T2502" i="9" s="1"/>
  <c r="R2502" i="9"/>
  <c r="S2501" i="9"/>
  <c r="T2501" i="9" s="1"/>
  <c r="R2501" i="9"/>
  <c r="S2500" i="9"/>
  <c r="T2500" i="9" s="1"/>
  <c r="R2500" i="9"/>
  <c r="S2499" i="9"/>
  <c r="T2499" i="9" s="1"/>
  <c r="R2499" i="9"/>
  <c r="S2498" i="9"/>
  <c r="T2498" i="9" s="1"/>
  <c r="R2498" i="9"/>
  <c r="S2497" i="9"/>
  <c r="T2497" i="9" s="1"/>
  <c r="R2497" i="9"/>
  <c r="S2496" i="9"/>
  <c r="T2496" i="9" s="1"/>
  <c r="R2496" i="9"/>
  <c r="S2495" i="9"/>
  <c r="T2495" i="9" s="1"/>
  <c r="R2495" i="9"/>
  <c r="S2494" i="9"/>
  <c r="T2494" i="9" s="1"/>
  <c r="R2494" i="9"/>
  <c r="S2493" i="9"/>
  <c r="T2493" i="9" s="1"/>
  <c r="R2493" i="9"/>
  <c r="S2492" i="9"/>
  <c r="T2492" i="9" s="1"/>
  <c r="R2492" i="9"/>
  <c r="S2491" i="9"/>
  <c r="T2491" i="9" s="1"/>
  <c r="R2491" i="9"/>
  <c r="S2490" i="9"/>
  <c r="T2490" i="9" s="1"/>
  <c r="R2490" i="9"/>
  <c r="S2489" i="9"/>
  <c r="T2489" i="9" s="1"/>
  <c r="R2489" i="9"/>
  <c r="S2488" i="9"/>
  <c r="T2488" i="9" s="1"/>
  <c r="R2488" i="9"/>
  <c r="S2487" i="9"/>
  <c r="T2487" i="9" s="1"/>
  <c r="R2487" i="9"/>
  <c r="S2486" i="9"/>
  <c r="T2486" i="9" s="1"/>
  <c r="R2486" i="9"/>
  <c r="S2485" i="9"/>
  <c r="T2485" i="9" s="1"/>
  <c r="R2485" i="9"/>
  <c r="S2484" i="9"/>
  <c r="T2484" i="9" s="1"/>
  <c r="R2484" i="9"/>
  <c r="S2483" i="9"/>
  <c r="T2483" i="9" s="1"/>
  <c r="R2483" i="9"/>
  <c r="S2482" i="9"/>
  <c r="T2482" i="9" s="1"/>
  <c r="R2482" i="9"/>
  <c r="S2481" i="9"/>
  <c r="T2481" i="9" s="1"/>
  <c r="R2481" i="9"/>
  <c r="S2480" i="9"/>
  <c r="T2480" i="9" s="1"/>
  <c r="R2480" i="9"/>
  <c r="S2479" i="9"/>
  <c r="T2479" i="9" s="1"/>
  <c r="R2479" i="9"/>
  <c r="S2478" i="9"/>
  <c r="T2478" i="9" s="1"/>
  <c r="R2478" i="9"/>
  <c r="S2477" i="9"/>
  <c r="T2477" i="9" s="1"/>
  <c r="R2477" i="9"/>
  <c r="S2476" i="9"/>
  <c r="T2476" i="9" s="1"/>
  <c r="R2476" i="9"/>
  <c r="S2475" i="9"/>
  <c r="T2475" i="9" s="1"/>
  <c r="R2475" i="9"/>
  <c r="S2474" i="9"/>
  <c r="T2474" i="9" s="1"/>
  <c r="R2474" i="9"/>
  <c r="S2473" i="9"/>
  <c r="T2473" i="9" s="1"/>
  <c r="R2473" i="9"/>
  <c r="S2472" i="9"/>
  <c r="T2472" i="9" s="1"/>
  <c r="R2472" i="9"/>
  <c r="S2471" i="9"/>
  <c r="T2471" i="9" s="1"/>
  <c r="R2471" i="9"/>
  <c r="S2470" i="9"/>
  <c r="T2470" i="9" s="1"/>
  <c r="R2470" i="9"/>
  <c r="S2469" i="9"/>
  <c r="T2469" i="9" s="1"/>
  <c r="R2469" i="9"/>
  <c r="S2468" i="9"/>
  <c r="T2468" i="9" s="1"/>
  <c r="R2468" i="9"/>
  <c r="S2467" i="9"/>
  <c r="T2467" i="9" s="1"/>
  <c r="R2467" i="9"/>
  <c r="S2466" i="9"/>
  <c r="T2466" i="9" s="1"/>
  <c r="R2466" i="9"/>
  <c r="S2465" i="9"/>
  <c r="T2465" i="9" s="1"/>
  <c r="R2465" i="9"/>
  <c r="S2464" i="9"/>
  <c r="T2464" i="9" s="1"/>
  <c r="R2464" i="9"/>
  <c r="S2463" i="9"/>
  <c r="T2463" i="9" s="1"/>
  <c r="R2463" i="9"/>
  <c r="S2462" i="9"/>
  <c r="T2462" i="9" s="1"/>
  <c r="R2462" i="9"/>
  <c r="S2461" i="9"/>
  <c r="T2461" i="9" s="1"/>
  <c r="R2461" i="9"/>
  <c r="S2460" i="9"/>
  <c r="T2460" i="9" s="1"/>
  <c r="R2460" i="9"/>
  <c r="S2459" i="9"/>
  <c r="T2459" i="9" s="1"/>
  <c r="R2459" i="9"/>
  <c r="S2458" i="9"/>
  <c r="T2458" i="9" s="1"/>
  <c r="R2458" i="9"/>
  <c r="S2457" i="9"/>
  <c r="T2457" i="9" s="1"/>
  <c r="R2457" i="9"/>
  <c r="S2456" i="9"/>
  <c r="T2456" i="9" s="1"/>
  <c r="R2456" i="9"/>
  <c r="S2455" i="9"/>
  <c r="T2455" i="9" s="1"/>
  <c r="R2455" i="9"/>
  <c r="S2454" i="9"/>
  <c r="T2454" i="9" s="1"/>
  <c r="S2453" i="9"/>
  <c r="T2453" i="9" s="1"/>
  <c r="R2453" i="9"/>
  <c r="S2451" i="9"/>
  <c r="T2451" i="9" s="1"/>
  <c r="R2451" i="9"/>
  <c r="S2450" i="9"/>
  <c r="T2450" i="9" s="1"/>
  <c r="R2450" i="9"/>
  <c r="S2449" i="9"/>
  <c r="T2449" i="9" s="1"/>
  <c r="R2449" i="9"/>
  <c r="S2448" i="9"/>
  <c r="T2448" i="9" s="1"/>
  <c r="R2448" i="9"/>
  <c r="S2447" i="9"/>
  <c r="T2447" i="9" s="1"/>
  <c r="R2447" i="9"/>
  <c r="S2446" i="9"/>
  <c r="T2446" i="9" s="1"/>
  <c r="R2446" i="9"/>
  <c r="S2445" i="9"/>
  <c r="T2445" i="9" s="1"/>
  <c r="R2445" i="9"/>
  <c r="S2444" i="9"/>
  <c r="T2444" i="9" s="1"/>
  <c r="R2444" i="9"/>
  <c r="S2443" i="9"/>
  <c r="T2443" i="9" s="1"/>
  <c r="R2443" i="9"/>
  <c r="S2442" i="9"/>
  <c r="T2442" i="9" s="1"/>
  <c r="R2442" i="9"/>
  <c r="S2441" i="9"/>
  <c r="T2441" i="9" s="1"/>
  <c r="R2441" i="9"/>
  <c r="S2440" i="9"/>
  <c r="T2440" i="9" s="1"/>
  <c r="R2440" i="9"/>
  <c r="S2439" i="9"/>
  <c r="T2439" i="9" s="1"/>
  <c r="R2439" i="9"/>
  <c r="S2438" i="9"/>
  <c r="T2438" i="9" s="1"/>
  <c r="R2438" i="9"/>
  <c r="S2437" i="9"/>
  <c r="T2437" i="9" s="1"/>
  <c r="R2437" i="9"/>
  <c r="S2436" i="9"/>
  <c r="T2436" i="9" s="1"/>
  <c r="R2436" i="9"/>
  <c r="S2435" i="9"/>
  <c r="T2435" i="9" s="1"/>
  <c r="R2435" i="9"/>
  <c r="S2434" i="9"/>
  <c r="T2434" i="9" s="1"/>
  <c r="R2434" i="9"/>
  <c r="S2433" i="9"/>
  <c r="T2433" i="9" s="1"/>
  <c r="R2433" i="9"/>
  <c r="S2432" i="9"/>
  <c r="T2432" i="9" s="1"/>
  <c r="R2432" i="9"/>
  <c r="S2431" i="9"/>
  <c r="T2431" i="9" s="1"/>
  <c r="R2431" i="9"/>
  <c r="S2430" i="9"/>
  <c r="T2430" i="9" s="1"/>
  <c r="R2430" i="9"/>
  <c r="S2429" i="9"/>
  <c r="T2429" i="9" s="1"/>
  <c r="R2429" i="9"/>
  <c r="S2428" i="9"/>
  <c r="T2428" i="9" s="1"/>
  <c r="R2428" i="9"/>
  <c r="S2427" i="9"/>
  <c r="T2427" i="9" s="1"/>
  <c r="R2427" i="9"/>
  <c r="S2426" i="9"/>
  <c r="T2426" i="9" s="1"/>
  <c r="R2426" i="9"/>
  <c r="S2425" i="9"/>
  <c r="T2425" i="9" s="1"/>
  <c r="R2425" i="9"/>
  <c r="S2424" i="9"/>
  <c r="T2424" i="9" s="1"/>
  <c r="R2424" i="9"/>
  <c r="S2423" i="9"/>
  <c r="T2423" i="9" s="1"/>
  <c r="R2423" i="9"/>
  <c r="S2422" i="9"/>
  <c r="T2422" i="9" s="1"/>
  <c r="R2422" i="9"/>
  <c r="S2421" i="9"/>
  <c r="T2421" i="9" s="1"/>
  <c r="R2421" i="9"/>
  <c r="S2420" i="9"/>
  <c r="T2420" i="9" s="1"/>
  <c r="R2420" i="9"/>
  <c r="S2419" i="9"/>
  <c r="T2419" i="9" s="1"/>
  <c r="R2419" i="9"/>
  <c r="S2418" i="9"/>
  <c r="T2418" i="9" s="1"/>
  <c r="R2418" i="9"/>
  <c r="S2417" i="9"/>
  <c r="T2417" i="9" s="1"/>
  <c r="R2417" i="9"/>
  <c r="S2416" i="9"/>
  <c r="T2416" i="9" s="1"/>
  <c r="R2416" i="9"/>
  <c r="S2415" i="9"/>
  <c r="T2415" i="9" s="1"/>
  <c r="R2415" i="9"/>
  <c r="S2414" i="9"/>
  <c r="T2414" i="9" s="1"/>
  <c r="R2414" i="9"/>
  <c r="S2413" i="9"/>
  <c r="T2413" i="9" s="1"/>
  <c r="R2413" i="9"/>
  <c r="S2412" i="9"/>
  <c r="T2412" i="9" s="1"/>
  <c r="R2412" i="9"/>
  <c r="S2411" i="9"/>
  <c r="T2411" i="9" s="1"/>
  <c r="R2411" i="9"/>
  <c r="S2410" i="9"/>
  <c r="T2410" i="9" s="1"/>
  <c r="R2410" i="9"/>
  <c r="S2409" i="9"/>
  <c r="T2409" i="9" s="1"/>
  <c r="R2409" i="9"/>
  <c r="S2408" i="9"/>
  <c r="T2408" i="9" s="1"/>
  <c r="R2408" i="9"/>
  <c r="S2407" i="9"/>
  <c r="T2407" i="9" s="1"/>
  <c r="S2406" i="9"/>
  <c r="T2406" i="9" s="1"/>
  <c r="R2406" i="9"/>
  <c r="S2405" i="9"/>
  <c r="T2405" i="9" s="1"/>
  <c r="R2405" i="9"/>
  <c r="S2404" i="9"/>
  <c r="T2404" i="9" s="1"/>
  <c r="S2403" i="9"/>
  <c r="T2403" i="9" s="1"/>
  <c r="R2403" i="9"/>
  <c r="S2402" i="9"/>
  <c r="T2402" i="9" s="1"/>
  <c r="R2402" i="9"/>
  <c r="S2401" i="9"/>
  <c r="T2401" i="9" s="1"/>
  <c r="R2401" i="9"/>
  <c r="S2400" i="9"/>
  <c r="T2400" i="9" s="1"/>
  <c r="R2400" i="9"/>
  <c r="S2399" i="9"/>
  <c r="T2399" i="9" s="1"/>
  <c r="R2399" i="9"/>
  <c r="S2398" i="9"/>
  <c r="T2398" i="9" s="1"/>
  <c r="R2398" i="9"/>
  <c r="S2397" i="9"/>
  <c r="T2397" i="9" s="1"/>
  <c r="R2397" i="9"/>
  <c r="S2396" i="9"/>
  <c r="T2396" i="9" s="1"/>
  <c r="R2396" i="9"/>
  <c r="S2395" i="9"/>
  <c r="T2395" i="9" s="1"/>
  <c r="R2395" i="9"/>
  <c r="S2394" i="9"/>
  <c r="T2394" i="9" s="1"/>
  <c r="R2394" i="9"/>
  <c r="S2393" i="9"/>
  <c r="T2393" i="9" s="1"/>
  <c r="R2393" i="9"/>
  <c r="S2392" i="9"/>
  <c r="T2392" i="9" s="1"/>
  <c r="R2392" i="9"/>
  <c r="S2391" i="9"/>
  <c r="T2391" i="9" s="1"/>
  <c r="R2391" i="9"/>
  <c r="S2390" i="9"/>
  <c r="T2390" i="9" s="1"/>
  <c r="R2390" i="9"/>
  <c r="S2389" i="9"/>
  <c r="T2389" i="9" s="1"/>
  <c r="R2389" i="9"/>
  <c r="S2388" i="9"/>
  <c r="T2388" i="9" s="1"/>
  <c r="R2388" i="9"/>
  <c r="S2387" i="9"/>
  <c r="T2387" i="9" s="1"/>
  <c r="R2387" i="9"/>
  <c r="S2386" i="9"/>
  <c r="T2386" i="9" s="1"/>
  <c r="R2386" i="9"/>
  <c r="S2385" i="9"/>
  <c r="T2385" i="9" s="1"/>
  <c r="R2385" i="9"/>
  <c r="S2384" i="9"/>
  <c r="T2384" i="9" s="1"/>
  <c r="R2384" i="9"/>
  <c r="S2383" i="9"/>
  <c r="T2383" i="9" s="1"/>
  <c r="R2383" i="9"/>
  <c r="S2382" i="9"/>
  <c r="T2382" i="9" s="1"/>
  <c r="R2382" i="9"/>
  <c r="S2381" i="9"/>
  <c r="T2381" i="9" s="1"/>
  <c r="R2381" i="9"/>
  <c r="S2380" i="9"/>
  <c r="T2380" i="9" s="1"/>
  <c r="R2380" i="9"/>
  <c r="S2379" i="9"/>
  <c r="T2379" i="9" s="1"/>
  <c r="R2379" i="9"/>
  <c r="S2378" i="9"/>
  <c r="T2378" i="9" s="1"/>
  <c r="R2378" i="9"/>
  <c r="S2377" i="9"/>
  <c r="T2377" i="9" s="1"/>
  <c r="R2377" i="9"/>
  <c r="S2376" i="9"/>
  <c r="T2376" i="9" s="1"/>
  <c r="R2376" i="9"/>
  <c r="S2375" i="9"/>
  <c r="T2375" i="9" s="1"/>
  <c r="R2375" i="9"/>
  <c r="S2374" i="9"/>
  <c r="T2374" i="9" s="1"/>
  <c r="R2374" i="9"/>
  <c r="S2373" i="9"/>
  <c r="T2373" i="9" s="1"/>
  <c r="R2373" i="9"/>
  <c r="S2372" i="9"/>
  <c r="T2372" i="9" s="1"/>
  <c r="R2372" i="9"/>
  <c r="S2371" i="9"/>
  <c r="T2371" i="9" s="1"/>
  <c r="R2371" i="9"/>
  <c r="S2370" i="9"/>
  <c r="T2370" i="9" s="1"/>
  <c r="R2370" i="9"/>
  <c r="S2369" i="9"/>
  <c r="T2369" i="9" s="1"/>
  <c r="R2369" i="9"/>
  <c r="S2368" i="9"/>
  <c r="T2368" i="9" s="1"/>
  <c r="R2368" i="9"/>
  <c r="S2367" i="9"/>
  <c r="T2367" i="9" s="1"/>
  <c r="R2367" i="9"/>
  <c r="S2366" i="9"/>
  <c r="T2366" i="9" s="1"/>
  <c r="R2366" i="9"/>
  <c r="S2365" i="9"/>
  <c r="T2365" i="9" s="1"/>
  <c r="R2365" i="9"/>
  <c r="S2364" i="9"/>
  <c r="T2364" i="9" s="1"/>
  <c r="R2364" i="9"/>
  <c r="S2363" i="9"/>
  <c r="T2363" i="9" s="1"/>
  <c r="R2363" i="9"/>
  <c r="S2362" i="9"/>
  <c r="T2362" i="9" s="1"/>
  <c r="R2362" i="9"/>
  <c r="S2361" i="9"/>
  <c r="T2361" i="9" s="1"/>
  <c r="R2361" i="9"/>
  <c r="S2360" i="9"/>
  <c r="T2360" i="9" s="1"/>
  <c r="R2360" i="9"/>
  <c r="S2359" i="9"/>
  <c r="T2359" i="9" s="1"/>
  <c r="R2359" i="9"/>
  <c r="S2358" i="9"/>
  <c r="T2358" i="9" s="1"/>
  <c r="R2358" i="9"/>
  <c r="S2357" i="9"/>
  <c r="T2357" i="9" s="1"/>
  <c r="R2357" i="9"/>
  <c r="S2356" i="9"/>
  <c r="T2356" i="9" s="1"/>
  <c r="R2356" i="9"/>
  <c r="S2355" i="9"/>
  <c r="T2355" i="9" s="1"/>
  <c r="R2355" i="9"/>
  <c r="S2354" i="9"/>
  <c r="T2354" i="9" s="1"/>
  <c r="R2354" i="9"/>
  <c r="S2353" i="9"/>
  <c r="T2353" i="9" s="1"/>
  <c r="R2353" i="9"/>
  <c r="S2352" i="9"/>
  <c r="T2352" i="9" s="1"/>
  <c r="R2352" i="9"/>
  <c r="S2351" i="9"/>
  <c r="T2351" i="9" s="1"/>
  <c r="R2351" i="9"/>
  <c r="S2350" i="9"/>
  <c r="T2350" i="9" s="1"/>
  <c r="R2350" i="9"/>
  <c r="S2349" i="9"/>
  <c r="T2349" i="9" s="1"/>
  <c r="R2349" i="9"/>
  <c r="S2348" i="9"/>
  <c r="T2348" i="9" s="1"/>
  <c r="R2348" i="9"/>
  <c r="S2347" i="9"/>
  <c r="T2347" i="9" s="1"/>
  <c r="R2347" i="9"/>
  <c r="S2346" i="9"/>
  <c r="T2346" i="9" s="1"/>
  <c r="R2346" i="9"/>
  <c r="S2345" i="9"/>
  <c r="T2345" i="9" s="1"/>
  <c r="R2345" i="9"/>
  <c r="S2344" i="9"/>
  <c r="T2344" i="9" s="1"/>
  <c r="R2344" i="9"/>
  <c r="S2343" i="9"/>
  <c r="T2343" i="9" s="1"/>
  <c r="R2343" i="9"/>
  <c r="S2342" i="9"/>
  <c r="T2342" i="9" s="1"/>
  <c r="R2342" i="9"/>
  <c r="S2341" i="9"/>
  <c r="T2341" i="9" s="1"/>
  <c r="R2341" i="9"/>
  <c r="S2340" i="9"/>
  <c r="T2340" i="9" s="1"/>
  <c r="R2340" i="9"/>
  <c r="S2339" i="9"/>
  <c r="T2339" i="9" s="1"/>
  <c r="R2339" i="9"/>
  <c r="S2338" i="9"/>
  <c r="T2338" i="9" s="1"/>
  <c r="R2338" i="9"/>
  <c r="S2337" i="9"/>
  <c r="T2337" i="9" s="1"/>
  <c r="R2337" i="9"/>
  <c r="S2336" i="9"/>
  <c r="T2336" i="9" s="1"/>
  <c r="R2336" i="9"/>
  <c r="S2335" i="9"/>
  <c r="T2335" i="9" s="1"/>
  <c r="R2335" i="9"/>
  <c r="S2334" i="9"/>
  <c r="T2334" i="9" s="1"/>
  <c r="R2334" i="9"/>
  <c r="S2333" i="9"/>
  <c r="T2333" i="9" s="1"/>
  <c r="R2333" i="9"/>
  <c r="S2332" i="9"/>
  <c r="T2332" i="9" s="1"/>
  <c r="R2332" i="9"/>
  <c r="S2331" i="9"/>
  <c r="T2331" i="9" s="1"/>
  <c r="R2331" i="9"/>
  <c r="S2330" i="9"/>
  <c r="T2330" i="9" s="1"/>
  <c r="R2330" i="9"/>
  <c r="S2329" i="9"/>
  <c r="T2329" i="9" s="1"/>
  <c r="R2329" i="9"/>
  <c r="S2328" i="9"/>
  <c r="T2328" i="9" s="1"/>
  <c r="R2328" i="9"/>
  <c r="S2327" i="9"/>
  <c r="T2327" i="9" s="1"/>
  <c r="R2327" i="9"/>
  <c r="S2326" i="9"/>
  <c r="T2326" i="9" s="1"/>
  <c r="R2326" i="9"/>
  <c r="S2325" i="9"/>
  <c r="T2325" i="9" s="1"/>
  <c r="R2325" i="9"/>
  <c r="S2324" i="9"/>
  <c r="T2324" i="9" s="1"/>
  <c r="R2324" i="9"/>
  <c r="S2323" i="9"/>
  <c r="T2323" i="9" s="1"/>
  <c r="R2323" i="9"/>
  <c r="S2322" i="9"/>
  <c r="T2322" i="9" s="1"/>
  <c r="R2322" i="9"/>
  <c r="S2321" i="9"/>
  <c r="T2321" i="9" s="1"/>
  <c r="R2321" i="9"/>
  <c r="S2320" i="9"/>
  <c r="T2320" i="9" s="1"/>
  <c r="R2320" i="9"/>
  <c r="S2319" i="9"/>
  <c r="T2319" i="9" s="1"/>
  <c r="R2319" i="9"/>
  <c r="S2318" i="9"/>
  <c r="T2318" i="9" s="1"/>
  <c r="R2318" i="9"/>
  <c r="S2317" i="9"/>
  <c r="T2317" i="9" s="1"/>
  <c r="R2317" i="9"/>
  <c r="S2316" i="9"/>
  <c r="T2316" i="9" s="1"/>
  <c r="R2316" i="9"/>
  <c r="S2315" i="9"/>
  <c r="T2315" i="9" s="1"/>
  <c r="R2315" i="9"/>
  <c r="S2314" i="9"/>
  <c r="T2314" i="9" s="1"/>
  <c r="R2314" i="9"/>
  <c r="S2313" i="9"/>
  <c r="T2313" i="9" s="1"/>
  <c r="R2313" i="9"/>
  <c r="S2312" i="9"/>
  <c r="T2312" i="9" s="1"/>
  <c r="R2312" i="9"/>
  <c r="S2311" i="9"/>
  <c r="T2311" i="9" s="1"/>
  <c r="R2311" i="9"/>
  <c r="S2310" i="9"/>
  <c r="T2310" i="9" s="1"/>
  <c r="R2310" i="9"/>
  <c r="S2309" i="9"/>
  <c r="T2309" i="9" s="1"/>
  <c r="R2309" i="9"/>
  <c r="S2308" i="9"/>
  <c r="T2308" i="9" s="1"/>
  <c r="R2308" i="9"/>
  <c r="S2307" i="9"/>
  <c r="T2307" i="9" s="1"/>
  <c r="R2307" i="9"/>
  <c r="S2306" i="9"/>
  <c r="T2306" i="9" s="1"/>
  <c r="R2306" i="9"/>
  <c r="S2305" i="9"/>
  <c r="T2305" i="9" s="1"/>
  <c r="R2305" i="9"/>
  <c r="S2304" i="9"/>
  <c r="T2304" i="9" s="1"/>
  <c r="R2304" i="9"/>
  <c r="S2303" i="9"/>
  <c r="T2303" i="9" s="1"/>
  <c r="R2303" i="9"/>
  <c r="S2302" i="9"/>
  <c r="T2302" i="9" s="1"/>
  <c r="R2302" i="9"/>
  <c r="S2301" i="9"/>
  <c r="T2301" i="9" s="1"/>
  <c r="R2301" i="9"/>
  <c r="S2300" i="9"/>
  <c r="T2300" i="9" s="1"/>
  <c r="R2300" i="9"/>
  <c r="S2299" i="9"/>
  <c r="T2299" i="9" s="1"/>
  <c r="R2299" i="9"/>
  <c r="S2298" i="9"/>
  <c r="T2298" i="9" s="1"/>
  <c r="R2298" i="9"/>
  <c r="S2297" i="9"/>
  <c r="T2297" i="9" s="1"/>
  <c r="R2297" i="9"/>
  <c r="S2296" i="9"/>
  <c r="T2296" i="9" s="1"/>
  <c r="R2296" i="9"/>
  <c r="S2295" i="9"/>
  <c r="T2295" i="9" s="1"/>
  <c r="R2295" i="9"/>
  <c r="S2294" i="9"/>
  <c r="T2294" i="9" s="1"/>
  <c r="S2293" i="9"/>
  <c r="T2293" i="9" s="1"/>
  <c r="R2293" i="9"/>
  <c r="S2292" i="9"/>
  <c r="T2292" i="9" s="1"/>
  <c r="R2292" i="9"/>
  <c r="S2291" i="9"/>
  <c r="T2291" i="9" s="1"/>
  <c r="R2291" i="9"/>
  <c r="S2290" i="9"/>
  <c r="T2290" i="9" s="1"/>
  <c r="R2290" i="9"/>
  <c r="S2289" i="9"/>
  <c r="T2289" i="9" s="1"/>
  <c r="R2289" i="9"/>
  <c r="S2288" i="9"/>
  <c r="T2288" i="9" s="1"/>
  <c r="R2288" i="9"/>
  <c r="S2287" i="9"/>
  <c r="T2287" i="9" s="1"/>
  <c r="R2287" i="9"/>
  <c r="S2286" i="9"/>
  <c r="T2286" i="9" s="1"/>
  <c r="R2286" i="9"/>
  <c r="S2285" i="9"/>
  <c r="T2285" i="9" s="1"/>
  <c r="R2285" i="9"/>
  <c r="S2284" i="9"/>
  <c r="T2284" i="9" s="1"/>
  <c r="R2284" i="9"/>
  <c r="S2283" i="9"/>
  <c r="T2283" i="9" s="1"/>
  <c r="R2283" i="9"/>
  <c r="S2282" i="9"/>
  <c r="T2282" i="9" s="1"/>
  <c r="R2282" i="9"/>
  <c r="S2281" i="9"/>
  <c r="T2281" i="9" s="1"/>
  <c r="R2281" i="9"/>
  <c r="S2280" i="9"/>
  <c r="T2280" i="9" s="1"/>
  <c r="R2280" i="9"/>
  <c r="S2279" i="9"/>
  <c r="T2279" i="9" s="1"/>
  <c r="R2279" i="9"/>
  <c r="S2278" i="9"/>
  <c r="T2278" i="9" s="1"/>
  <c r="R2278" i="9"/>
  <c r="S2277" i="9"/>
  <c r="T2277" i="9" s="1"/>
  <c r="R2277" i="9"/>
  <c r="S2276" i="9"/>
  <c r="T2276" i="9" s="1"/>
  <c r="R2276" i="9"/>
  <c r="S2275" i="9"/>
  <c r="T2275" i="9" s="1"/>
  <c r="R2275" i="9"/>
  <c r="S2274" i="9"/>
  <c r="T2274" i="9" s="1"/>
  <c r="R2274" i="9"/>
  <c r="S2273" i="9"/>
  <c r="T2273" i="9" s="1"/>
  <c r="R2273" i="9"/>
  <c r="S2272" i="9"/>
  <c r="T2272" i="9" s="1"/>
  <c r="R2272" i="9"/>
  <c r="S2271" i="9"/>
  <c r="T2271" i="9" s="1"/>
  <c r="R2271" i="9"/>
  <c r="S2270" i="9"/>
  <c r="T2270" i="9" s="1"/>
  <c r="R2270" i="9"/>
  <c r="S2269" i="9"/>
  <c r="T2269" i="9" s="1"/>
  <c r="R2269" i="9"/>
  <c r="S2268" i="9"/>
  <c r="T2268" i="9" s="1"/>
  <c r="R2268" i="9"/>
  <c r="S2267" i="9"/>
  <c r="T2267" i="9" s="1"/>
  <c r="R2267" i="9"/>
  <c r="S2266" i="9"/>
  <c r="T2266" i="9" s="1"/>
  <c r="R2266" i="9"/>
  <c r="S2265" i="9"/>
  <c r="T2265" i="9" s="1"/>
  <c r="R2265" i="9"/>
  <c r="S2264" i="9"/>
  <c r="T2264" i="9" s="1"/>
  <c r="R2264" i="9"/>
  <c r="R2263" i="9"/>
  <c r="R2262" i="9"/>
  <c r="S2261" i="9"/>
  <c r="T2261" i="9" s="1"/>
  <c r="R2261" i="9"/>
  <c r="S2260" i="9"/>
  <c r="T2260" i="9" s="1"/>
  <c r="R2260" i="9"/>
  <c r="S2259" i="9"/>
  <c r="T2259" i="9" s="1"/>
  <c r="R2259" i="9"/>
  <c r="S2258" i="9"/>
  <c r="T2258" i="9" s="1"/>
  <c r="R2258" i="9"/>
  <c r="S2257" i="9"/>
  <c r="T2257" i="9" s="1"/>
  <c r="R2257" i="9"/>
  <c r="S2256" i="9"/>
  <c r="T2256" i="9" s="1"/>
  <c r="R2256" i="9"/>
  <c r="S2255" i="9"/>
  <c r="T2255" i="9" s="1"/>
  <c r="R2255" i="9"/>
  <c r="S2254" i="9"/>
  <c r="T2254" i="9" s="1"/>
  <c r="R2254" i="9"/>
  <c r="S2253" i="9"/>
  <c r="T2253" i="9" s="1"/>
  <c r="R2253" i="9"/>
  <c r="S2252" i="9"/>
  <c r="T2252" i="9" s="1"/>
  <c r="R2252" i="9"/>
  <c r="S2251" i="9"/>
  <c r="T2251" i="9" s="1"/>
  <c r="R2251" i="9"/>
  <c r="S2250" i="9"/>
  <c r="T2250" i="9" s="1"/>
  <c r="R2250" i="9"/>
  <c r="S2249" i="9"/>
  <c r="T2249" i="9" s="1"/>
  <c r="R2249" i="9"/>
  <c r="S2248" i="9"/>
  <c r="T2248" i="9" s="1"/>
  <c r="R2248" i="9"/>
  <c r="S2247" i="9"/>
  <c r="T2247" i="9" s="1"/>
  <c r="R2247" i="9"/>
  <c r="S2246" i="9"/>
  <c r="T2246" i="9" s="1"/>
  <c r="R2246" i="9"/>
  <c r="S2245" i="9"/>
  <c r="T2245" i="9" s="1"/>
  <c r="R2245" i="9"/>
  <c r="S2244" i="9"/>
  <c r="T2244" i="9" s="1"/>
  <c r="R2244" i="9"/>
  <c r="S2243" i="9"/>
  <c r="T2243" i="9" s="1"/>
  <c r="R2243" i="9"/>
  <c r="S2242" i="9"/>
  <c r="T2242" i="9" s="1"/>
  <c r="R2242" i="9"/>
  <c r="S2241" i="9"/>
  <c r="T2241" i="9" s="1"/>
  <c r="R2241" i="9"/>
  <c r="S2240" i="9"/>
  <c r="T2240" i="9" s="1"/>
  <c r="R2240" i="9"/>
  <c r="S2239" i="9"/>
  <c r="T2239" i="9" s="1"/>
  <c r="R2239" i="9"/>
  <c r="S2238" i="9"/>
  <c r="T2238" i="9" s="1"/>
  <c r="R2238" i="9"/>
  <c r="S2237" i="9"/>
  <c r="T2237" i="9" s="1"/>
  <c r="R2237" i="9"/>
  <c r="S2236" i="9"/>
  <c r="T2236" i="9" s="1"/>
  <c r="R2236" i="9"/>
  <c r="S2235" i="9"/>
  <c r="T2235" i="9" s="1"/>
  <c r="R2235" i="9"/>
  <c r="S2234" i="9"/>
  <c r="T2234" i="9" s="1"/>
  <c r="R2234" i="9"/>
  <c r="S2233" i="9"/>
  <c r="T2233" i="9" s="1"/>
  <c r="R2233" i="9"/>
  <c r="S2232" i="9"/>
  <c r="T2232" i="9" s="1"/>
  <c r="R2232" i="9"/>
  <c r="S2231" i="9"/>
  <c r="T2231" i="9" s="1"/>
  <c r="R2231" i="9"/>
  <c r="S2230" i="9"/>
  <c r="T2230" i="9" s="1"/>
  <c r="R2230" i="9"/>
  <c r="S2229" i="9"/>
  <c r="T2229" i="9" s="1"/>
  <c r="R2229" i="9"/>
  <c r="S2228" i="9"/>
  <c r="T2228" i="9" s="1"/>
  <c r="R2228" i="9"/>
  <c r="S2227" i="9"/>
  <c r="T2227" i="9" s="1"/>
  <c r="R2227" i="9"/>
  <c r="S2226" i="9"/>
  <c r="T2226" i="9" s="1"/>
  <c r="R2226" i="9"/>
  <c r="S2225" i="9"/>
  <c r="T2225" i="9" s="1"/>
  <c r="R2225" i="9"/>
  <c r="S2224" i="9"/>
  <c r="T2224" i="9" s="1"/>
  <c r="R2224" i="9"/>
  <c r="S2223" i="9"/>
  <c r="T2223" i="9" s="1"/>
  <c r="R2223" i="9"/>
  <c r="S2222" i="9"/>
  <c r="T2222" i="9" s="1"/>
  <c r="R2222" i="9"/>
  <c r="S2221" i="9"/>
  <c r="T2221" i="9" s="1"/>
  <c r="R2221" i="9"/>
  <c r="S2220" i="9"/>
  <c r="T2220" i="9" s="1"/>
  <c r="R2220" i="9"/>
  <c r="S2219" i="9"/>
  <c r="T2219" i="9" s="1"/>
  <c r="R2219" i="9"/>
  <c r="S2218" i="9"/>
  <c r="T2218" i="9" s="1"/>
  <c r="R2218" i="9"/>
  <c r="S2217" i="9"/>
  <c r="T2217" i="9" s="1"/>
  <c r="R2217" i="9"/>
  <c r="S2216" i="9"/>
  <c r="T2216" i="9" s="1"/>
  <c r="R2216" i="9"/>
  <c r="S2215" i="9"/>
  <c r="T2215" i="9" s="1"/>
  <c r="R2215" i="9"/>
  <c r="S2214" i="9"/>
  <c r="T2214" i="9" s="1"/>
  <c r="R2214" i="9"/>
  <c r="S2213" i="9"/>
  <c r="T2213" i="9" s="1"/>
  <c r="R2213" i="9"/>
  <c r="S2212" i="9"/>
  <c r="T2212" i="9" s="1"/>
  <c r="R2212" i="9"/>
  <c r="S2211" i="9"/>
  <c r="T2211" i="9" s="1"/>
  <c r="R2211" i="9"/>
  <c r="S2210" i="9"/>
  <c r="T2210" i="9" s="1"/>
  <c r="R2210" i="9"/>
  <c r="S2209" i="9"/>
  <c r="T2209" i="9" s="1"/>
  <c r="R2209" i="9"/>
  <c r="S2208" i="9"/>
  <c r="T2208" i="9" s="1"/>
  <c r="R2208" i="9"/>
  <c r="S2207" i="9"/>
  <c r="T2207" i="9" s="1"/>
  <c r="R2207" i="9"/>
  <c r="S2206" i="9"/>
  <c r="T2206" i="9" s="1"/>
  <c r="R2206" i="9"/>
  <c r="S2205" i="9"/>
  <c r="T2205" i="9" s="1"/>
  <c r="R2205" i="9"/>
  <c r="S2204" i="9"/>
  <c r="T2204" i="9" s="1"/>
  <c r="R2204" i="9"/>
  <c r="S2203" i="9"/>
  <c r="T2203" i="9" s="1"/>
  <c r="R2203" i="9"/>
  <c r="S2202" i="9"/>
  <c r="T2202" i="9" s="1"/>
  <c r="R2202" i="9"/>
  <c r="S2201" i="9"/>
  <c r="T2201" i="9" s="1"/>
  <c r="R2201" i="9"/>
  <c r="S2200" i="9"/>
  <c r="T2200" i="9" s="1"/>
  <c r="R2200" i="9"/>
  <c r="S2199" i="9"/>
  <c r="T2199" i="9" s="1"/>
  <c r="R2199" i="9"/>
  <c r="S2198" i="9"/>
  <c r="T2198" i="9" s="1"/>
  <c r="R2198" i="9"/>
  <c r="S2197" i="9"/>
  <c r="T2197" i="9" s="1"/>
  <c r="R2197" i="9"/>
  <c r="S2196" i="9"/>
  <c r="T2196" i="9" s="1"/>
  <c r="R2196" i="9"/>
  <c r="S2195" i="9"/>
  <c r="T2195" i="9" s="1"/>
  <c r="R2195" i="9"/>
  <c r="S2194" i="9"/>
  <c r="T2194" i="9" s="1"/>
  <c r="R2194" i="9"/>
  <c r="S2193" i="9"/>
  <c r="T2193" i="9" s="1"/>
  <c r="R2193" i="9"/>
  <c r="S2192" i="9"/>
  <c r="T2192" i="9" s="1"/>
  <c r="R2192" i="9"/>
  <c r="S2191" i="9"/>
  <c r="T2191" i="9" s="1"/>
  <c r="R2191" i="9"/>
  <c r="S2190" i="9"/>
  <c r="T2190" i="9" s="1"/>
  <c r="R2190" i="9"/>
  <c r="S2189" i="9"/>
  <c r="T2189" i="9" s="1"/>
  <c r="R2189" i="9"/>
  <c r="S2188" i="9"/>
  <c r="T2188" i="9" s="1"/>
  <c r="R2188" i="9"/>
  <c r="S2187" i="9"/>
  <c r="T2187" i="9" s="1"/>
  <c r="R2187" i="9"/>
  <c r="S2186" i="9"/>
  <c r="T2186" i="9" s="1"/>
  <c r="R2186" i="9"/>
  <c r="S2185" i="9"/>
  <c r="T2185" i="9" s="1"/>
  <c r="R2185" i="9"/>
  <c r="S2184" i="9"/>
  <c r="T2184" i="9" s="1"/>
  <c r="R2184" i="9"/>
  <c r="S2183" i="9"/>
  <c r="T2183" i="9" s="1"/>
  <c r="R2183" i="9"/>
  <c r="S2182" i="9"/>
  <c r="T2182" i="9" s="1"/>
  <c r="R2182" i="9"/>
  <c r="S2181" i="9"/>
  <c r="T2181" i="9" s="1"/>
  <c r="R2181" i="9"/>
  <c r="S2180" i="9"/>
  <c r="T2180" i="9" s="1"/>
  <c r="R2180" i="9"/>
  <c r="S2179" i="9"/>
  <c r="T2179" i="9" s="1"/>
  <c r="R2179" i="9"/>
  <c r="S2178" i="9"/>
  <c r="T2178" i="9" s="1"/>
  <c r="R2178" i="9"/>
  <c r="S2177" i="9"/>
  <c r="T2177" i="9" s="1"/>
  <c r="R2177" i="9"/>
  <c r="S2176" i="9"/>
  <c r="T2176" i="9" s="1"/>
  <c r="R2176" i="9"/>
  <c r="S2175" i="9"/>
  <c r="T2175" i="9" s="1"/>
  <c r="R2175" i="9"/>
  <c r="S2174" i="9"/>
  <c r="T2174" i="9" s="1"/>
  <c r="R2174" i="9"/>
  <c r="S2173" i="9"/>
  <c r="T2173" i="9" s="1"/>
  <c r="R2173" i="9"/>
  <c r="S2172" i="9"/>
  <c r="T2172" i="9" s="1"/>
  <c r="R2172" i="9"/>
  <c r="S2171" i="9"/>
  <c r="T2171" i="9" s="1"/>
  <c r="R2171" i="9"/>
  <c r="S2170" i="9"/>
  <c r="T2170" i="9" s="1"/>
  <c r="R2170" i="9"/>
  <c r="S2169" i="9"/>
  <c r="T2169" i="9" s="1"/>
  <c r="R2169" i="9"/>
  <c r="S2168" i="9"/>
  <c r="T2168" i="9" s="1"/>
  <c r="R2168" i="9"/>
  <c r="S2167" i="9"/>
  <c r="T2167" i="9" s="1"/>
  <c r="R2167" i="9"/>
  <c r="S2166" i="9"/>
  <c r="T2166" i="9" s="1"/>
  <c r="R2166" i="9"/>
  <c r="S2165" i="9"/>
  <c r="T2165" i="9" s="1"/>
  <c r="R2165" i="9"/>
  <c r="S2164" i="9"/>
  <c r="T2164" i="9" s="1"/>
  <c r="R2164" i="9"/>
  <c r="S2163" i="9"/>
  <c r="T2163" i="9" s="1"/>
  <c r="R2163" i="9"/>
  <c r="S2162" i="9"/>
  <c r="T2162" i="9" s="1"/>
  <c r="R2162" i="9"/>
  <c r="S2161" i="9"/>
  <c r="T2161" i="9" s="1"/>
  <c r="R2161" i="9"/>
  <c r="S2160" i="9"/>
  <c r="T2160" i="9" s="1"/>
  <c r="R2160" i="9"/>
  <c r="S2159" i="9"/>
  <c r="T2159" i="9" s="1"/>
  <c r="R2159" i="9"/>
  <c r="S2158" i="9"/>
  <c r="T2158" i="9" s="1"/>
  <c r="R2158" i="9"/>
  <c r="S2157" i="9"/>
  <c r="T2157" i="9" s="1"/>
  <c r="R2157" i="9"/>
  <c r="S2156" i="9"/>
  <c r="T2156" i="9" s="1"/>
  <c r="R2156" i="9"/>
  <c r="S2155" i="9"/>
  <c r="T2155" i="9" s="1"/>
  <c r="R2155" i="9"/>
  <c r="S2154" i="9"/>
  <c r="T2154" i="9" s="1"/>
  <c r="R2154" i="9"/>
  <c r="S2153" i="9"/>
  <c r="T2153" i="9" s="1"/>
  <c r="R2153" i="9"/>
  <c r="S2152" i="9"/>
  <c r="T2152" i="9" s="1"/>
  <c r="R2152" i="9"/>
  <c r="S2151" i="9"/>
  <c r="T2151" i="9" s="1"/>
  <c r="R2151" i="9"/>
  <c r="S2150" i="9"/>
  <c r="T2150" i="9" s="1"/>
  <c r="R2150" i="9"/>
  <c r="S2149" i="9"/>
  <c r="T2149" i="9" s="1"/>
  <c r="R2149" i="9"/>
  <c r="S2148" i="9"/>
  <c r="T2148" i="9" s="1"/>
  <c r="R2148" i="9"/>
  <c r="S2147" i="9"/>
  <c r="T2147" i="9" s="1"/>
  <c r="R2147" i="9"/>
  <c r="S2146" i="9"/>
  <c r="T2146" i="9" s="1"/>
  <c r="R2146" i="9"/>
  <c r="S2145" i="9"/>
  <c r="T2145" i="9" s="1"/>
  <c r="R2145" i="9"/>
  <c r="S2144" i="9"/>
  <c r="T2144" i="9" s="1"/>
  <c r="R2144" i="9"/>
  <c r="S2143" i="9"/>
  <c r="T2143" i="9" s="1"/>
  <c r="R2143" i="9"/>
  <c r="S2142" i="9"/>
  <c r="T2142" i="9" s="1"/>
  <c r="R2142" i="9"/>
  <c r="S2141" i="9"/>
  <c r="T2141" i="9" s="1"/>
  <c r="R2141" i="9"/>
  <c r="S2140" i="9"/>
  <c r="T2140" i="9" s="1"/>
  <c r="R2140" i="9"/>
  <c r="S2139" i="9"/>
  <c r="T2139" i="9" s="1"/>
  <c r="R2139" i="9"/>
  <c r="S2138" i="9"/>
  <c r="T2138" i="9" s="1"/>
  <c r="R2138" i="9"/>
  <c r="S2137" i="9"/>
  <c r="T2137" i="9" s="1"/>
  <c r="R2137" i="9"/>
  <c r="S2136" i="9"/>
  <c r="T2136" i="9" s="1"/>
  <c r="R2136" i="9"/>
  <c r="S2135" i="9"/>
  <c r="T2135" i="9" s="1"/>
  <c r="R2135" i="9"/>
  <c r="S2134" i="9"/>
  <c r="T2134" i="9" s="1"/>
  <c r="R2134" i="9"/>
  <c r="S2133" i="9"/>
  <c r="T2133" i="9" s="1"/>
  <c r="R2133" i="9"/>
  <c r="S2132" i="9"/>
  <c r="T2132" i="9" s="1"/>
  <c r="R2132" i="9"/>
  <c r="S2131" i="9"/>
  <c r="T2131" i="9" s="1"/>
  <c r="R2131" i="9"/>
  <c r="S2130" i="9"/>
  <c r="T2130" i="9" s="1"/>
  <c r="R2130" i="9"/>
  <c r="S2129" i="9"/>
  <c r="T2129" i="9" s="1"/>
  <c r="R2129" i="9"/>
  <c r="S2128" i="9"/>
  <c r="T2128" i="9" s="1"/>
  <c r="R2128" i="9"/>
  <c r="S2127" i="9"/>
  <c r="T2127" i="9" s="1"/>
  <c r="R2127" i="9"/>
  <c r="S2126" i="9"/>
  <c r="T2126" i="9" s="1"/>
  <c r="R2126" i="9"/>
  <c r="S2125" i="9"/>
  <c r="T2125" i="9" s="1"/>
  <c r="R2125" i="9"/>
  <c r="S2124" i="9"/>
  <c r="T2124" i="9" s="1"/>
  <c r="R2124" i="9"/>
  <c r="S2123" i="9"/>
  <c r="T2123" i="9" s="1"/>
  <c r="R2123" i="9"/>
  <c r="S2122" i="9"/>
  <c r="T2122" i="9" s="1"/>
  <c r="R2122" i="9"/>
  <c r="S2121" i="9"/>
  <c r="T2121" i="9" s="1"/>
  <c r="R2121" i="9"/>
  <c r="S2120" i="9"/>
  <c r="T2120" i="9" s="1"/>
  <c r="R2120" i="9"/>
  <c r="S2119" i="9"/>
  <c r="T2119" i="9" s="1"/>
  <c r="R2119" i="9"/>
  <c r="S2118" i="9"/>
  <c r="T2118" i="9" s="1"/>
  <c r="R2118" i="9"/>
  <c r="S2117" i="9"/>
  <c r="T2117" i="9" s="1"/>
  <c r="R2117" i="9"/>
  <c r="S2116" i="9"/>
  <c r="T2116" i="9" s="1"/>
  <c r="R2116" i="9"/>
  <c r="S2115" i="9"/>
  <c r="T2115" i="9" s="1"/>
  <c r="R2115" i="9"/>
  <c r="S2114" i="9"/>
  <c r="T2114" i="9" s="1"/>
  <c r="R2114" i="9"/>
  <c r="S2113" i="9"/>
  <c r="T2113" i="9" s="1"/>
  <c r="R2113" i="9"/>
  <c r="S2112" i="9"/>
  <c r="T2112" i="9" s="1"/>
  <c r="R2112" i="9"/>
  <c r="S2111" i="9"/>
  <c r="T2111" i="9" s="1"/>
  <c r="R2111" i="9"/>
  <c r="S2110" i="9"/>
  <c r="T2110" i="9" s="1"/>
  <c r="R2110" i="9"/>
  <c r="S2109" i="9"/>
  <c r="T2109" i="9" s="1"/>
  <c r="R2109" i="9"/>
  <c r="S2108" i="9"/>
  <c r="T2108" i="9" s="1"/>
  <c r="R2108" i="9"/>
  <c r="S2107" i="9"/>
  <c r="T2107" i="9" s="1"/>
  <c r="R2107" i="9"/>
  <c r="S2106" i="9"/>
  <c r="T2106" i="9" s="1"/>
  <c r="R2106" i="9"/>
  <c r="S2105" i="9"/>
  <c r="T2105" i="9" s="1"/>
  <c r="R2105" i="9"/>
  <c r="S2104" i="9"/>
  <c r="T2104" i="9" s="1"/>
  <c r="R2104" i="9"/>
  <c r="S2103" i="9"/>
  <c r="T2103" i="9" s="1"/>
  <c r="R2103" i="9"/>
  <c r="S2102" i="9"/>
  <c r="T2102" i="9" s="1"/>
  <c r="R2102" i="9"/>
  <c r="S2101" i="9"/>
  <c r="T2101" i="9" s="1"/>
  <c r="R2101" i="9"/>
  <c r="S2100" i="9"/>
  <c r="T2100" i="9" s="1"/>
  <c r="R2100" i="9"/>
  <c r="S2099" i="9"/>
  <c r="T2099" i="9" s="1"/>
  <c r="R2099" i="9"/>
  <c r="S2098" i="9"/>
  <c r="T2098" i="9" s="1"/>
  <c r="R2098" i="9"/>
  <c r="S2097" i="9"/>
  <c r="T2097" i="9" s="1"/>
  <c r="R2097" i="9"/>
  <c r="S2096" i="9"/>
  <c r="T2096" i="9" s="1"/>
  <c r="R2096" i="9"/>
  <c r="S2095" i="9"/>
  <c r="T2095" i="9" s="1"/>
  <c r="R2095" i="9"/>
  <c r="S2094" i="9"/>
  <c r="T2094" i="9" s="1"/>
  <c r="R2094" i="9"/>
  <c r="S2093" i="9"/>
  <c r="T2093" i="9" s="1"/>
  <c r="R2093" i="9"/>
  <c r="S2092" i="9"/>
  <c r="T2092" i="9" s="1"/>
  <c r="R2092" i="9"/>
  <c r="S2091" i="9"/>
  <c r="T2091" i="9" s="1"/>
  <c r="R2091" i="9"/>
  <c r="S2090" i="9"/>
  <c r="T2090" i="9" s="1"/>
  <c r="R2090" i="9"/>
  <c r="S2089" i="9"/>
  <c r="T2089" i="9" s="1"/>
  <c r="R2089" i="9"/>
  <c r="S2088" i="9"/>
  <c r="T2088" i="9" s="1"/>
  <c r="R2088" i="9"/>
  <c r="S2087" i="9"/>
  <c r="T2087" i="9" s="1"/>
  <c r="R2087" i="9"/>
  <c r="S2086" i="9"/>
  <c r="T2086" i="9" s="1"/>
  <c r="R2086" i="9"/>
  <c r="S2085" i="9"/>
  <c r="T2085" i="9" s="1"/>
  <c r="R2085" i="9"/>
  <c r="S2084" i="9"/>
  <c r="T2084" i="9" s="1"/>
  <c r="R2084" i="9"/>
  <c r="S2083" i="9"/>
  <c r="T2083" i="9" s="1"/>
  <c r="R2083" i="9"/>
  <c r="S2082" i="9"/>
  <c r="T2082" i="9" s="1"/>
  <c r="R2082" i="9"/>
  <c r="S2081" i="9"/>
  <c r="T2081" i="9" s="1"/>
  <c r="R2081" i="9"/>
  <c r="S2080" i="9"/>
  <c r="T2080" i="9" s="1"/>
  <c r="R2080" i="9"/>
  <c r="S2079" i="9"/>
  <c r="T2079" i="9" s="1"/>
  <c r="R2079" i="9"/>
  <c r="S2078" i="9"/>
  <c r="T2078" i="9" s="1"/>
  <c r="R2078" i="9"/>
  <c r="S2077" i="9"/>
  <c r="T2077" i="9" s="1"/>
  <c r="R2077" i="9"/>
  <c r="S2076" i="9"/>
  <c r="T2076" i="9" s="1"/>
  <c r="R2076" i="9"/>
  <c r="S2075" i="9"/>
  <c r="T2075" i="9" s="1"/>
  <c r="R2075" i="9"/>
  <c r="S2074" i="9"/>
  <c r="T2074" i="9" s="1"/>
  <c r="R2074" i="9"/>
  <c r="S2073" i="9"/>
  <c r="T2073" i="9" s="1"/>
  <c r="R2073" i="9"/>
  <c r="S2072" i="9"/>
  <c r="T2072" i="9" s="1"/>
  <c r="R2072" i="9"/>
  <c r="S2071" i="9"/>
  <c r="T2071" i="9" s="1"/>
  <c r="R2071" i="9"/>
  <c r="S2070" i="9"/>
  <c r="T2070" i="9" s="1"/>
  <c r="R2070" i="9"/>
  <c r="S2069" i="9"/>
  <c r="T2069" i="9" s="1"/>
  <c r="R2069" i="9"/>
  <c r="S2068" i="9"/>
  <c r="T2068" i="9" s="1"/>
  <c r="R2068" i="9"/>
  <c r="S2067" i="9"/>
  <c r="T2067" i="9" s="1"/>
  <c r="R2067" i="9"/>
  <c r="S2066" i="9"/>
  <c r="T2066" i="9" s="1"/>
  <c r="R2066" i="9"/>
  <c r="S2065" i="9"/>
  <c r="T2065" i="9" s="1"/>
  <c r="R2065" i="9"/>
  <c r="S2064" i="9"/>
  <c r="T2064" i="9" s="1"/>
  <c r="R2064" i="9"/>
  <c r="S2063" i="9"/>
  <c r="T2063" i="9" s="1"/>
  <c r="R2063" i="9"/>
  <c r="S2062" i="9"/>
  <c r="T2062" i="9" s="1"/>
  <c r="R2062" i="9"/>
  <c r="S2061" i="9"/>
  <c r="T2061" i="9" s="1"/>
  <c r="R2061" i="9"/>
  <c r="S2060" i="9"/>
  <c r="T2060" i="9" s="1"/>
  <c r="R2060" i="9"/>
  <c r="S2059" i="9"/>
  <c r="T2059" i="9" s="1"/>
  <c r="R2059" i="9"/>
  <c r="S2058" i="9"/>
  <c r="T2058" i="9" s="1"/>
  <c r="R2058" i="9"/>
  <c r="S2057" i="9"/>
  <c r="T2057" i="9" s="1"/>
  <c r="R2057" i="9"/>
  <c r="S2056" i="9"/>
  <c r="T2056" i="9" s="1"/>
  <c r="R2056" i="9"/>
  <c r="S2055" i="9"/>
  <c r="T2055" i="9" s="1"/>
  <c r="R2055" i="9"/>
  <c r="S2054" i="9"/>
  <c r="T2054" i="9" s="1"/>
  <c r="R2054" i="9"/>
  <c r="S2053" i="9"/>
  <c r="T2053" i="9" s="1"/>
  <c r="R2053" i="9"/>
  <c r="S2052" i="9"/>
  <c r="T2052" i="9" s="1"/>
  <c r="R2052" i="9"/>
  <c r="S2051" i="9"/>
  <c r="T2051" i="9" s="1"/>
  <c r="S2050" i="9"/>
  <c r="T2050" i="9" s="1"/>
  <c r="R2050" i="9"/>
  <c r="S2049" i="9"/>
  <c r="T2049" i="9" s="1"/>
  <c r="R2049" i="9"/>
  <c r="S2048" i="9"/>
  <c r="T2048" i="9" s="1"/>
  <c r="R2048" i="9"/>
  <c r="S2047" i="9"/>
  <c r="T2047" i="9" s="1"/>
  <c r="R2047" i="9"/>
  <c r="S2046" i="9"/>
  <c r="T2046" i="9" s="1"/>
  <c r="R2046" i="9"/>
  <c r="S2045" i="9"/>
  <c r="T2045" i="9" s="1"/>
  <c r="R2045" i="9"/>
  <c r="S2044" i="9"/>
  <c r="T2044" i="9" s="1"/>
  <c r="R2044" i="9"/>
  <c r="S2043" i="9"/>
  <c r="T2043" i="9" s="1"/>
  <c r="R2043" i="9"/>
  <c r="S2042" i="9"/>
  <c r="T2042" i="9" s="1"/>
  <c r="R2042" i="9"/>
  <c r="S2041" i="9"/>
  <c r="T2041" i="9" s="1"/>
  <c r="R2041" i="9"/>
  <c r="S2040" i="9"/>
  <c r="T2040" i="9" s="1"/>
  <c r="R2040" i="9"/>
  <c r="S2039" i="9"/>
  <c r="T2039" i="9" s="1"/>
  <c r="R2039" i="9"/>
  <c r="S2038" i="9"/>
  <c r="T2038" i="9" s="1"/>
  <c r="R2038" i="9"/>
  <c r="S2037" i="9"/>
  <c r="T2037" i="9" s="1"/>
  <c r="R2037" i="9"/>
  <c r="S2036" i="9"/>
  <c r="T2036" i="9" s="1"/>
  <c r="R2036" i="9"/>
  <c r="S2035" i="9"/>
  <c r="T2035" i="9" s="1"/>
  <c r="R2035" i="9"/>
  <c r="S2034" i="9"/>
  <c r="T2034" i="9" s="1"/>
  <c r="R2034" i="9"/>
  <c r="S2033" i="9"/>
  <c r="T2033" i="9" s="1"/>
  <c r="R2033" i="9"/>
  <c r="S2032" i="9"/>
  <c r="T2032" i="9" s="1"/>
  <c r="R2032" i="9"/>
  <c r="S2031" i="9"/>
  <c r="T2031" i="9" s="1"/>
  <c r="R2031" i="9"/>
  <c r="S2030" i="9"/>
  <c r="T2030" i="9" s="1"/>
  <c r="R2030" i="9"/>
  <c r="S2029" i="9"/>
  <c r="T2029" i="9" s="1"/>
  <c r="R2029" i="9"/>
  <c r="S2028" i="9"/>
  <c r="T2028" i="9" s="1"/>
  <c r="R2028" i="9"/>
  <c r="S2027" i="9"/>
  <c r="T2027" i="9" s="1"/>
  <c r="S2026" i="9"/>
  <c r="T2026" i="9" s="1"/>
  <c r="R2026" i="9"/>
  <c r="S2025" i="9"/>
  <c r="T2025" i="9" s="1"/>
  <c r="R2025" i="9"/>
  <c r="S2024" i="9"/>
  <c r="T2024" i="9" s="1"/>
  <c r="R2024" i="9"/>
  <c r="S2023" i="9"/>
  <c r="T2023" i="9" s="1"/>
  <c r="R2023" i="9"/>
  <c r="S2022" i="9"/>
  <c r="T2022" i="9" s="1"/>
  <c r="R2022" i="9"/>
  <c r="S2021" i="9"/>
  <c r="T2021" i="9" s="1"/>
  <c r="R2021" i="9"/>
  <c r="S2020" i="9"/>
  <c r="T2020" i="9" s="1"/>
  <c r="R2020" i="9"/>
  <c r="S2019" i="9"/>
  <c r="T2019" i="9" s="1"/>
  <c r="R2019" i="9"/>
  <c r="S2018" i="9"/>
  <c r="T2018" i="9" s="1"/>
  <c r="S2017" i="9"/>
  <c r="T2017" i="9" s="1"/>
  <c r="R2017" i="9"/>
  <c r="S2016" i="9"/>
  <c r="T2016" i="9" s="1"/>
  <c r="R2016" i="9"/>
  <c r="S2015" i="9"/>
  <c r="T2015" i="9" s="1"/>
  <c r="R2015" i="9"/>
  <c r="S2014" i="9"/>
  <c r="T2014" i="9" s="1"/>
  <c r="R2014" i="9"/>
  <c r="S2013" i="9"/>
  <c r="T2013" i="9" s="1"/>
  <c r="R2013" i="9"/>
  <c r="S2012" i="9"/>
  <c r="T2012" i="9" s="1"/>
  <c r="R2012" i="9"/>
  <c r="S2011" i="9"/>
  <c r="T2011" i="9" s="1"/>
  <c r="R2011" i="9"/>
  <c r="S2010" i="9"/>
  <c r="T2010" i="9" s="1"/>
  <c r="R2010" i="9"/>
  <c r="S2009" i="9"/>
  <c r="T2009" i="9" s="1"/>
  <c r="R2009" i="9"/>
  <c r="S2008" i="9"/>
  <c r="T2008" i="9" s="1"/>
  <c r="R2008" i="9"/>
  <c r="S2007" i="9"/>
  <c r="T2007" i="9" s="1"/>
  <c r="R2007" i="9"/>
  <c r="S2006" i="9"/>
  <c r="T2006" i="9" s="1"/>
  <c r="R2006" i="9"/>
  <c r="S2005" i="9"/>
  <c r="T2005" i="9" s="1"/>
  <c r="R2005" i="9"/>
  <c r="S2004" i="9"/>
  <c r="T2004" i="9" s="1"/>
  <c r="R2004" i="9"/>
  <c r="S2003" i="9"/>
  <c r="T2003" i="9" s="1"/>
  <c r="R2003" i="9"/>
  <c r="S2002" i="9"/>
  <c r="T2002" i="9" s="1"/>
  <c r="R2002" i="9"/>
  <c r="S2001" i="9"/>
  <c r="T2001" i="9" s="1"/>
  <c r="R2001" i="9"/>
  <c r="S2000" i="9"/>
  <c r="T2000" i="9" s="1"/>
  <c r="R2000" i="9"/>
  <c r="S1999" i="9"/>
  <c r="T1999" i="9" s="1"/>
  <c r="R1999" i="9"/>
  <c r="S1998" i="9"/>
  <c r="T1998" i="9" s="1"/>
  <c r="R1998" i="9"/>
  <c r="S1997" i="9"/>
  <c r="T1997" i="9" s="1"/>
  <c r="R1997" i="9"/>
  <c r="S1996" i="9"/>
  <c r="T1996" i="9" s="1"/>
  <c r="R1996" i="9"/>
  <c r="S1995" i="9"/>
  <c r="T1995" i="9" s="1"/>
  <c r="R1995" i="9"/>
  <c r="S1994" i="9"/>
  <c r="T1994" i="9" s="1"/>
  <c r="R1994" i="9"/>
  <c r="S1993" i="9"/>
  <c r="T1993" i="9" s="1"/>
  <c r="R1993" i="9"/>
  <c r="S1992" i="9"/>
  <c r="T1992" i="9" s="1"/>
  <c r="R1992" i="9"/>
  <c r="S1991" i="9"/>
  <c r="T1991" i="9" s="1"/>
  <c r="R1991" i="9"/>
  <c r="S1990" i="9"/>
  <c r="T1990" i="9" s="1"/>
  <c r="R1990" i="9"/>
  <c r="S1989" i="9"/>
  <c r="T1989" i="9" s="1"/>
  <c r="R1989" i="9"/>
  <c r="S1988" i="9"/>
  <c r="T1988" i="9" s="1"/>
  <c r="R1988" i="9"/>
  <c r="S1987" i="9"/>
  <c r="T1987" i="9" s="1"/>
  <c r="R1987" i="9"/>
  <c r="S1986" i="9"/>
  <c r="T1986" i="9" s="1"/>
  <c r="R1986" i="9"/>
  <c r="S1985" i="9"/>
  <c r="T1985" i="9" s="1"/>
  <c r="R1985" i="9"/>
  <c r="S1984" i="9"/>
  <c r="T1984" i="9" s="1"/>
  <c r="R1984" i="9"/>
  <c r="S1983" i="9"/>
  <c r="T1983" i="9" s="1"/>
  <c r="R1983" i="9"/>
  <c r="S1982" i="9"/>
  <c r="T1982" i="9" s="1"/>
  <c r="R1982" i="9"/>
  <c r="S1981" i="9"/>
  <c r="T1981" i="9" s="1"/>
  <c r="R1981" i="9"/>
  <c r="S1980" i="9"/>
  <c r="T1980" i="9" s="1"/>
  <c r="R1980" i="9"/>
  <c r="S1979" i="9"/>
  <c r="T1979" i="9" s="1"/>
  <c r="R1979" i="9"/>
  <c r="S1978" i="9"/>
  <c r="T1978" i="9" s="1"/>
  <c r="R1978" i="9"/>
  <c r="S1977" i="9"/>
  <c r="T1977" i="9" s="1"/>
  <c r="R1977" i="9"/>
  <c r="S1976" i="9"/>
  <c r="T1976" i="9" s="1"/>
  <c r="R1976" i="9"/>
  <c r="S1975" i="9"/>
  <c r="T1975" i="9" s="1"/>
  <c r="R1975" i="9"/>
  <c r="S1974" i="9"/>
  <c r="T1974" i="9" s="1"/>
  <c r="R1974" i="9"/>
  <c r="S1973" i="9"/>
  <c r="T1973" i="9" s="1"/>
  <c r="R1973" i="9"/>
  <c r="S1972" i="9"/>
  <c r="T1972" i="9" s="1"/>
  <c r="R1972" i="9"/>
  <c r="S1971" i="9"/>
  <c r="T1971" i="9" s="1"/>
  <c r="R1971" i="9"/>
  <c r="S1970" i="9"/>
  <c r="T1970" i="9" s="1"/>
  <c r="R1970" i="9"/>
  <c r="S1969" i="9"/>
  <c r="T1969" i="9" s="1"/>
  <c r="R1969" i="9"/>
  <c r="S1968" i="9"/>
  <c r="T1968" i="9" s="1"/>
  <c r="R1968" i="9"/>
  <c r="S1967" i="9"/>
  <c r="T1967" i="9" s="1"/>
  <c r="R1967" i="9"/>
  <c r="S1966" i="9"/>
  <c r="T1966" i="9" s="1"/>
  <c r="R1966" i="9"/>
  <c r="S1965" i="9"/>
  <c r="T1965" i="9" s="1"/>
  <c r="R1965" i="9"/>
  <c r="S1964" i="9"/>
  <c r="T1964" i="9" s="1"/>
  <c r="R1964" i="9"/>
  <c r="S1963" i="9"/>
  <c r="T1963" i="9" s="1"/>
  <c r="R1963" i="9"/>
  <c r="S1962" i="9"/>
  <c r="T1962" i="9" s="1"/>
  <c r="R1962" i="9"/>
  <c r="S1961" i="9"/>
  <c r="T1961" i="9" s="1"/>
  <c r="R1961" i="9"/>
  <c r="S1960" i="9"/>
  <c r="T1960" i="9" s="1"/>
  <c r="R1960" i="9"/>
  <c r="S1959" i="9"/>
  <c r="T1959" i="9" s="1"/>
  <c r="R1959" i="9"/>
  <c r="S1958" i="9"/>
  <c r="T1958" i="9" s="1"/>
  <c r="R1958" i="9"/>
  <c r="S1957" i="9"/>
  <c r="T1957" i="9" s="1"/>
  <c r="R1957" i="9"/>
  <c r="S1956" i="9"/>
  <c r="T1956" i="9" s="1"/>
  <c r="R1956" i="9"/>
  <c r="S1955" i="9"/>
  <c r="T1955" i="9" s="1"/>
  <c r="R1955" i="9"/>
  <c r="S1954" i="9"/>
  <c r="T1954" i="9" s="1"/>
  <c r="R1954" i="9"/>
  <c r="S1953" i="9"/>
  <c r="T1953" i="9" s="1"/>
  <c r="R1953" i="9"/>
  <c r="S1952" i="9"/>
  <c r="T1952" i="9" s="1"/>
  <c r="R1952" i="9"/>
  <c r="S1951" i="9"/>
  <c r="T1951" i="9" s="1"/>
  <c r="R1951" i="9"/>
  <c r="S1950" i="9"/>
  <c r="T1950" i="9" s="1"/>
  <c r="R1950" i="9"/>
  <c r="S1949" i="9"/>
  <c r="T1949" i="9" s="1"/>
  <c r="R1949" i="9"/>
  <c r="S1948" i="9"/>
  <c r="T1948" i="9" s="1"/>
  <c r="S1947" i="9"/>
  <c r="T1947" i="9" s="1"/>
  <c r="R1947" i="9"/>
  <c r="S1946" i="9"/>
  <c r="T1946" i="9" s="1"/>
  <c r="S1945" i="9"/>
  <c r="T1945" i="9" s="1"/>
  <c r="R1945" i="9"/>
  <c r="S1944" i="9"/>
  <c r="T1944" i="9" s="1"/>
  <c r="R1944" i="9"/>
  <c r="S1943" i="9"/>
  <c r="T1943" i="9" s="1"/>
  <c r="R1943" i="9"/>
  <c r="S1942" i="9"/>
  <c r="T1942" i="9" s="1"/>
  <c r="R1942" i="9"/>
  <c r="S1941" i="9"/>
  <c r="T1941" i="9" s="1"/>
  <c r="R1941" i="9"/>
  <c r="S1940" i="9"/>
  <c r="T1940" i="9" s="1"/>
  <c r="R1940" i="9"/>
  <c r="S1939" i="9"/>
  <c r="T1939" i="9" s="1"/>
  <c r="R1939" i="9"/>
  <c r="S1938" i="9"/>
  <c r="T1938" i="9" s="1"/>
  <c r="R1938" i="9"/>
  <c r="S1937" i="9"/>
  <c r="T1937" i="9" s="1"/>
  <c r="R1937" i="9"/>
  <c r="S1936" i="9"/>
  <c r="T1936" i="9" s="1"/>
  <c r="R1936" i="9"/>
  <c r="S1935" i="9"/>
  <c r="T1935" i="9" s="1"/>
  <c r="R1935" i="9"/>
  <c r="S1934" i="9"/>
  <c r="T1934" i="9" s="1"/>
  <c r="R1934" i="9"/>
  <c r="S1933" i="9"/>
  <c r="T1933" i="9" s="1"/>
  <c r="R1933" i="9"/>
  <c r="S1932" i="9"/>
  <c r="T1932" i="9" s="1"/>
  <c r="R1932" i="9"/>
  <c r="S1931" i="9"/>
  <c r="T1931" i="9" s="1"/>
  <c r="R1931" i="9"/>
  <c r="S1930" i="9"/>
  <c r="T1930" i="9" s="1"/>
  <c r="R1930" i="9"/>
  <c r="S1929" i="9"/>
  <c r="T1929" i="9" s="1"/>
  <c r="R1929" i="9"/>
  <c r="S1928" i="9"/>
  <c r="T1928" i="9" s="1"/>
  <c r="R1928" i="9"/>
  <c r="S1927" i="9"/>
  <c r="T1927" i="9" s="1"/>
  <c r="R1927" i="9"/>
  <c r="S1926" i="9"/>
  <c r="T1926" i="9" s="1"/>
  <c r="R1926" i="9"/>
  <c r="S1925" i="9"/>
  <c r="T1925" i="9" s="1"/>
  <c r="R1925" i="9"/>
  <c r="S1924" i="9"/>
  <c r="T1924" i="9" s="1"/>
  <c r="R1924" i="9"/>
  <c r="S1923" i="9"/>
  <c r="T1923" i="9" s="1"/>
  <c r="R1923" i="9"/>
  <c r="S1922" i="9"/>
  <c r="T1922" i="9" s="1"/>
  <c r="R1922" i="9"/>
  <c r="S1921" i="9"/>
  <c r="T1921" i="9" s="1"/>
  <c r="R1921" i="9"/>
  <c r="S1920" i="9"/>
  <c r="T1920" i="9" s="1"/>
  <c r="R1920" i="9"/>
  <c r="S1919" i="9"/>
  <c r="T1919" i="9" s="1"/>
  <c r="R1919" i="9"/>
  <c r="S1918" i="9"/>
  <c r="T1918" i="9" s="1"/>
  <c r="R1918" i="9"/>
  <c r="S1917" i="9"/>
  <c r="T1917" i="9" s="1"/>
  <c r="R1917" i="9"/>
  <c r="S1916" i="9"/>
  <c r="T1916" i="9" s="1"/>
  <c r="R1916" i="9"/>
  <c r="S1915" i="9"/>
  <c r="T1915" i="9" s="1"/>
  <c r="R1915" i="9"/>
  <c r="S1914" i="9"/>
  <c r="T1914" i="9" s="1"/>
  <c r="R1914" i="9"/>
  <c r="S1913" i="9"/>
  <c r="T1913" i="9" s="1"/>
  <c r="R1913" i="9"/>
  <c r="S1912" i="9"/>
  <c r="T1912" i="9" s="1"/>
  <c r="R1912" i="9"/>
  <c r="S1911" i="9"/>
  <c r="T1911" i="9" s="1"/>
  <c r="R1911" i="9"/>
  <c r="S1910" i="9"/>
  <c r="T1910" i="9" s="1"/>
  <c r="R1910" i="9"/>
  <c r="S1909" i="9"/>
  <c r="T1909" i="9" s="1"/>
  <c r="R1909" i="9"/>
  <c r="S1908" i="9"/>
  <c r="T1908" i="9" s="1"/>
  <c r="R1908" i="9"/>
  <c r="S1907" i="9"/>
  <c r="T1907" i="9" s="1"/>
  <c r="R1907" i="9"/>
  <c r="S1906" i="9"/>
  <c r="T1906" i="9" s="1"/>
  <c r="R1906" i="9"/>
  <c r="S1905" i="9"/>
  <c r="T1905" i="9" s="1"/>
  <c r="R1905" i="9"/>
  <c r="S1904" i="9"/>
  <c r="T1904" i="9" s="1"/>
  <c r="R1904" i="9"/>
  <c r="S1903" i="9"/>
  <c r="T1903" i="9" s="1"/>
  <c r="R1903" i="9"/>
  <c r="S1902" i="9"/>
  <c r="T1902" i="9" s="1"/>
  <c r="R1902" i="9"/>
  <c r="S1901" i="9"/>
  <c r="T1901" i="9" s="1"/>
  <c r="R1901" i="9"/>
  <c r="S1900" i="9"/>
  <c r="T1900" i="9" s="1"/>
  <c r="R1900" i="9"/>
  <c r="S1899" i="9"/>
  <c r="T1899" i="9" s="1"/>
  <c r="R1899" i="9"/>
  <c r="S1898" i="9"/>
  <c r="T1898" i="9" s="1"/>
  <c r="R1898" i="9"/>
  <c r="S1897" i="9"/>
  <c r="T1897" i="9" s="1"/>
  <c r="R1897" i="9"/>
  <c r="S1896" i="9"/>
  <c r="T1896" i="9" s="1"/>
  <c r="R1896" i="9"/>
  <c r="S1895" i="9"/>
  <c r="T1895" i="9" s="1"/>
  <c r="R1895" i="9"/>
  <c r="S1894" i="9"/>
  <c r="T1894" i="9" s="1"/>
  <c r="R1894" i="9"/>
  <c r="S1893" i="9"/>
  <c r="T1893" i="9" s="1"/>
  <c r="R1893" i="9"/>
  <c r="S1892" i="9"/>
  <c r="T1892" i="9" s="1"/>
  <c r="R1892" i="9"/>
  <c r="S1891" i="9"/>
  <c r="T1891" i="9" s="1"/>
  <c r="R1891" i="9"/>
  <c r="S1890" i="9"/>
  <c r="T1890" i="9" s="1"/>
  <c r="R1890" i="9"/>
  <c r="S1889" i="9"/>
  <c r="T1889" i="9" s="1"/>
  <c r="R1889" i="9"/>
  <c r="S1888" i="9"/>
  <c r="T1888" i="9" s="1"/>
  <c r="R1888" i="9"/>
  <c r="S1887" i="9"/>
  <c r="T1887" i="9" s="1"/>
  <c r="R1887" i="9"/>
  <c r="S1886" i="9"/>
  <c r="T1886" i="9" s="1"/>
  <c r="R1886" i="9"/>
  <c r="S1885" i="9"/>
  <c r="T1885" i="9" s="1"/>
  <c r="R1885" i="9"/>
  <c r="S1884" i="9"/>
  <c r="T1884" i="9" s="1"/>
  <c r="R1884" i="9"/>
  <c r="S1883" i="9"/>
  <c r="T1883" i="9" s="1"/>
  <c r="R1883" i="9"/>
  <c r="S1882" i="9"/>
  <c r="T1882" i="9" s="1"/>
  <c r="R1882" i="9"/>
  <c r="S1881" i="9"/>
  <c r="T1881" i="9" s="1"/>
  <c r="R1881" i="9"/>
  <c r="S1880" i="9"/>
  <c r="T1880" i="9" s="1"/>
  <c r="R1880" i="9"/>
  <c r="S1879" i="9"/>
  <c r="T1879" i="9" s="1"/>
  <c r="R1879" i="9"/>
  <c r="S1878" i="9"/>
  <c r="T1878" i="9" s="1"/>
  <c r="R1878" i="9"/>
  <c r="S1877" i="9"/>
  <c r="T1877" i="9" s="1"/>
  <c r="R1877" i="9"/>
  <c r="S1876" i="9"/>
  <c r="T1876" i="9" s="1"/>
  <c r="R1876" i="9"/>
  <c r="S1875" i="9"/>
  <c r="T1875" i="9" s="1"/>
  <c r="R1875" i="9"/>
  <c r="S1874" i="9"/>
  <c r="T1874" i="9" s="1"/>
  <c r="R1874" i="9"/>
  <c r="S1873" i="9"/>
  <c r="T1873" i="9" s="1"/>
  <c r="R1873" i="9"/>
  <c r="S1872" i="9"/>
  <c r="T1872" i="9" s="1"/>
  <c r="R1872" i="9"/>
  <c r="S1871" i="9"/>
  <c r="T1871" i="9" s="1"/>
  <c r="R1871" i="9"/>
  <c r="S1870" i="9"/>
  <c r="T1870" i="9" s="1"/>
  <c r="R1870" i="9"/>
  <c r="S1869" i="9"/>
  <c r="T1869" i="9" s="1"/>
  <c r="R1869" i="9"/>
  <c r="S1868" i="9"/>
  <c r="T1868" i="9" s="1"/>
  <c r="R1868" i="9"/>
  <c r="S1867" i="9"/>
  <c r="T1867" i="9" s="1"/>
  <c r="R1867" i="9"/>
  <c r="S1866" i="9"/>
  <c r="T1866" i="9" s="1"/>
  <c r="R1866" i="9"/>
  <c r="S1865" i="9"/>
  <c r="T1865" i="9" s="1"/>
  <c r="R1865" i="9"/>
  <c r="S1864" i="9"/>
  <c r="T1864" i="9" s="1"/>
  <c r="R1864" i="9"/>
  <c r="S1863" i="9"/>
  <c r="T1863" i="9" s="1"/>
  <c r="R1863" i="9"/>
  <c r="S1862" i="9"/>
  <c r="T1862" i="9" s="1"/>
  <c r="R1862" i="9"/>
  <c r="S1861" i="9"/>
  <c r="T1861" i="9" s="1"/>
  <c r="R1861" i="9"/>
  <c r="S1860" i="9"/>
  <c r="T1860" i="9" s="1"/>
  <c r="R1860" i="9"/>
  <c r="S1858" i="9"/>
  <c r="T1858" i="9" s="1"/>
  <c r="R1858" i="9"/>
  <c r="S1857" i="9"/>
  <c r="T1857" i="9" s="1"/>
  <c r="R1857" i="9"/>
  <c r="S1856" i="9"/>
  <c r="T1856" i="9" s="1"/>
  <c r="R1856" i="9"/>
  <c r="S1855" i="9"/>
  <c r="T1855" i="9" s="1"/>
  <c r="R1855" i="9"/>
  <c r="S1854" i="9"/>
  <c r="T1854" i="9" s="1"/>
  <c r="R1854" i="9"/>
  <c r="S1853" i="9"/>
  <c r="T1853" i="9" s="1"/>
  <c r="R1853" i="9"/>
  <c r="S1852" i="9"/>
  <c r="T1852" i="9" s="1"/>
  <c r="R1852" i="9"/>
  <c r="S1851" i="9"/>
  <c r="T1851" i="9" s="1"/>
  <c r="R1851" i="9"/>
  <c r="S1850" i="9"/>
  <c r="T1850" i="9" s="1"/>
  <c r="R1850" i="9"/>
  <c r="S1849" i="9"/>
  <c r="T1849" i="9" s="1"/>
  <c r="R1849" i="9"/>
  <c r="S1848" i="9"/>
  <c r="T1848" i="9" s="1"/>
  <c r="R1848" i="9"/>
  <c r="S1847" i="9"/>
  <c r="T1847" i="9" s="1"/>
  <c r="R1847" i="9"/>
  <c r="S1846" i="9"/>
  <c r="T1846" i="9" s="1"/>
  <c r="R1846" i="9"/>
  <c r="S1845" i="9"/>
  <c r="T1845" i="9" s="1"/>
  <c r="R1845" i="9"/>
  <c r="S1844" i="9"/>
  <c r="T1844" i="9" s="1"/>
  <c r="R1844" i="9"/>
  <c r="S1843" i="9"/>
  <c r="T1843" i="9" s="1"/>
  <c r="R1843" i="9"/>
  <c r="S1842" i="9"/>
  <c r="T1842" i="9" s="1"/>
  <c r="R1842" i="9"/>
  <c r="S1841" i="9"/>
  <c r="T1841" i="9" s="1"/>
  <c r="R1841" i="9"/>
  <c r="S1840" i="9"/>
  <c r="T1840" i="9" s="1"/>
  <c r="R1840" i="9"/>
  <c r="S1839" i="9"/>
  <c r="T1839" i="9" s="1"/>
  <c r="R1839" i="9"/>
  <c r="S1838" i="9"/>
  <c r="T1838" i="9" s="1"/>
  <c r="R1838" i="9"/>
  <c r="S1837" i="9"/>
  <c r="T1837" i="9" s="1"/>
  <c r="R1837" i="9"/>
  <c r="S1836" i="9"/>
  <c r="T1836" i="9" s="1"/>
  <c r="R1836" i="9"/>
  <c r="S1835" i="9"/>
  <c r="T1835" i="9" s="1"/>
  <c r="R1835" i="9"/>
  <c r="S1834" i="9"/>
  <c r="T1834" i="9" s="1"/>
  <c r="R1834" i="9"/>
  <c r="S1833" i="9"/>
  <c r="T1833" i="9" s="1"/>
  <c r="R1833" i="9"/>
  <c r="S1832" i="9"/>
  <c r="T1832" i="9" s="1"/>
  <c r="S1831" i="9"/>
  <c r="T1831" i="9" s="1"/>
  <c r="R1831" i="9"/>
  <c r="S1830" i="9"/>
  <c r="T1830" i="9" s="1"/>
  <c r="R1830" i="9"/>
  <c r="S1829" i="9"/>
  <c r="T1829" i="9" s="1"/>
  <c r="R1829" i="9"/>
  <c r="S1828" i="9"/>
  <c r="T1828" i="9" s="1"/>
  <c r="R1828" i="9"/>
  <c r="S1827" i="9"/>
  <c r="T1827" i="9" s="1"/>
  <c r="R1827" i="9"/>
  <c r="S1826" i="9"/>
  <c r="T1826" i="9" s="1"/>
  <c r="R1826" i="9"/>
  <c r="S1825" i="9"/>
  <c r="T1825" i="9" s="1"/>
  <c r="R1825" i="9"/>
  <c r="S1824" i="9"/>
  <c r="T1824" i="9" s="1"/>
  <c r="R1824" i="9"/>
  <c r="S1823" i="9"/>
  <c r="T1823" i="9" s="1"/>
  <c r="R1823" i="9"/>
  <c r="S1822" i="9"/>
  <c r="T1822" i="9" s="1"/>
  <c r="R1822" i="9"/>
  <c r="S1821" i="9"/>
  <c r="T1821" i="9" s="1"/>
  <c r="R1821" i="9"/>
  <c r="S1820" i="9"/>
  <c r="T1820" i="9" s="1"/>
  <c r="R1820" i="9"/>
  <c r="S1819" i="9"/>
  <c r="T1819" i="9" s="1"/>
  <c r="R1819" i="9"/>
  <c r="S1818" i="9"/>
  <c r="T1818" i="9" s="1"/>
  <c r="R1818" i="9"/>
  <c r="S1817" i="9"/>
  <c r="T1817" i="9" s="1"/>
  <c r="R1817" i="9"/>
  <c r="S1816" i="9"/>
  <c r="T1816" i="9" s="1"/>
  <c r="R1816" i="9"/>
  <c r="S1815" i="9"/>
  <c r="T1815" i="9" s="1"/>
  <c r="R1815" i="9"/>
  <c r="S1814" i="9"/>
  <c r="T1814" i="9" s="1"/>
  <c r="R1814" i="9"/>
  <c r="S1813" i="9"/>
  <c r="T1813" i="9" s="1"/>
  <c r="R1813" i="9"/>
  <c r="S1812" i="9"/>
  <c r="T1812" i="9" s="1"/>
  <c r="R1812" i="9"/>
  <c r="S1811" i="9"/>
  <c r="T1811" i="9" s="1"/>
  <c r="R1811" i="9"/>
  <c r="S1810" i="9"/>
  <c r="T1810" i="9" s="1"/>
  <c r="R1810" i="9"/>
  <c r="S1809" i="9"/>
  <c r="T1809" i="9" s="1"/>
  <c r="R1809" i="9"/>
  <c r="S1808" i="9"/>
  <c r="T1808" i="9" s="1"/>
  <c r="R1808" i="9"/>
  <c r="S1807" i="9"/>
  <c r="T1807" i="9" s="1"/>
  <c r="R1807" i="9"/>
  <c r="S1806" i="9"/>
  <c r="T1806" i="9" s="1"/>
  <c r="R1806" i="9"/>
  <c r="S1805" i="9"/>
  <c r="T1805" i="9" s="1"/>
  <c r="R1805" i="9"/>
  <c r="S1804" i="9"/>
  <c r="T1804" i="9" s="1"/>
  <c r="R1804" i="9"/>
  <c r="S1803" i="9"/>
  <c r="T1803" i="9" s="1"/>
  <c r="R1803" i="9"/>
  <c r="S1802" i="9"/>
  <c r="T1802" i="9" s="1"/>
  <c r="R1802" i="9"/>
  <c r="S1801" i="9"/>
  <c r="T1801" i="9" s="1"/>
  <c r="R1801" i="9"/>
  <c r="S1800" i="9"/>
  <c r="T1800" i="9" s="1"/>
  <c r="R1800" i="9"/>
  <c r="S1799" i="9"/>
  <c r="T1799" i="9" s="1"/>
  <c r="R1799" i="9"/>
  <c r="S1798" i="9"/>
  <c r="T1798" i="9" s="1"/>
  <c r="R1798" i="9"/>
  <c r="S1797" i="9"/>
  <c r="T1797" i="9" s="1"/>
  <c r="R1797" i="9"/>
  <c r="S1796" i="9"/>
  <c r="T1796" i="9" s="1"/>
  <c r="R1796" i="9"/>
  <c r="S1795" i="9"/>
  <c r="T1795" i="9" s="1"/>
  <c r="R1795" i="9"/>
  <c r="S1794" i="9"/>
  <c r="T1794" i="9" s="1"/>
  <c r="R1794" i="9"/>
  <c r="S1793" i="9"/>
  <c r="T1793" i="9" s="1"/>
  <c r="R1793" i="9"/>
  <c r="S1792" i="9"/>
  <c r="T1792" i="9" s="1"/>
  <c r="R1792" i="9"/>
  <c r="S1791" i="9"/>
  <c r="T1791" i="9" s="1"/>
  <c r="R1791" i="9"/>
  <c r="S1790" i="9"/>
  <c r="T1790" i="9" s="1"/>
  <c r="R1790" i="9"/>
  <c r="S1789" i="9"/>
  <c r="T1789" i="9" s="1"/>
  <c r="R1789" i="9"/>
  <c r="S1788" i="9"/>
  <c r="T1788" i="9" s="1"/>
  <c r="R1788" i="9"/>
  <c r="S1787" i="9"/>
  <c r="T1787" i="9" s="1"/>
  <c r="R1787" i="9"/>
  <c r="S1786" i="9"/>
  <c r="T1786" i="9" s="1"/>
  <c r="R1786" i="9"/>
  <c r="S1785" i="9"/>
  <c r="T1785" i="9" s="1"/>
  <c r="R1785" i="9"/>
  <c r="S1784" i="9"/>
  <c r="T1784" i="9" s="1"/>
  <c r="R1784" i="9"/>
  <c r="S1783" i="9"/>
  <c r="T1783" i="9" s="1"/>
  <c r="R1783" i="9"/>
  <c r="S1782" i="9"/>
  <c r="T1782" i="9" s="1"/>
  <c r="R1782" i="9"/>
  <c r="S1781" i="9"/>
  <c r="T1781" i="9" s="1"/>
  <c r="R1781" i="9"/>
  <c r="S1780" i="9"/>
  <c r="T1780" i="9" s="1"/>
  <c r="R1780" i="9"/>
  <c r="S1779" i="9"/>
  <c r="T1779" i="9" s="1"/>
  <c r="R1779" i="9"/>
  <c r="S1778" i="9"/>
  <c r="T1778" i="9" s="1"/>
  <c r="R1778" i="9"/>
  <c r="S1777" i="9"/>
  <c r="T1777" i="9" s="1"/>
  <c r="R1777" i="9"/>
  <c r="S1776" i="9"/>
  <c r="T1776" i="9" s="1"/>
  <c r="R1776" i="9"/>
  <c r="S1775" i="9"/>
  <c r="T1775" i="9" s="1"/>
  <c r="R1775" i="9"/>
  <c r="S1774" i="9"/>
  <c r="T1774" i="9" s="1"/>
  <c r="S1773" i="9"/>
  <c r="T1773" i="9" s="1"/>
  <c r="R1773" i="9"/>
  <c r="S1772" i="9"/>
  <c r="T1772" i="9" s="1"/>
  <c r="R1772" i="9"/>
  <c r="S1771" i="9"/>
  <c r="T1771" i="9" s="1"/>
  <c r="R1771" i="9"/>
  <c r="S1770" i="9"/>
  <c r="T1770" i="9" s="1"/>
  <c r="R1770" i="9"/>
  <c r="S1769" i="9"/>
  <c r="T1769" i="9" s="1"/>
  <c r="R1769" i="9"/>
  <c r="S1768" i="9"/>
  <c r="T1768" i="9" s="1"/>
  <c r="R1768" i="9"/>
  <c r="S1767" i="9"/>
  <c r="T1767" i="9" s="1"/>
  <c r="R1767" i="9"/>
  <c r="S1766" i="9"/>
  <c r="T1766" i="9" s="1"/>
  <c r="R1766" i="9"/>
  <c r="S1765" i="9"/>
  <c r="T1765" i="9" s="1"/>
  <c r="R1765" i="9"/>
  <c r="S1764" i="9"/>
  <c r="T1764" i="9" s="1"/>
  <c r="R1764" i="9"/>
  <c r="S1763" i="9"/>
  <c r="T1763" i="9" s="1"/>
  <c r="R1763" i="9"/>
  <c r="S1762" i="9"/>
  <c r="T1762" i="9" s="1"/>
  <c r="R1762" i="9"/>
  <c r="S1761" i="9"/>
  <c r="T1761" i="9" s="1"/>
  <c r="R1761" i="9"/>
  <c r="S1760" i="9"/>
  <c r="T1760" i="9" s="1"/>
  <c r="R1760" i="9"/>
  <c r="S1759" i="9"/>
  <c r="T1759" i="9" s="1"/>
  <c r="R1759" i="9"/>
  <c r="S1758" i="9"/>
  <c r="T1758" i="9" s="1"/>
  <c r="R1758" i="9"/>
  <c r="S1757" i="9"/>
  <c r="T1757" i="9" s="1"/>
  <c r="R1757" i="9"/>
  <c r="S1756" i="9"/>
  <c r="T1756" i="9" s="1"/>
  <c r="R1756" i="9"/>
  <c r="S1755" i="9"/>
  <c r="T1755" i="9" s="1"/>
  <c r="R1755" i="9"/>
  <c r="S1754" i="9"/>
  <c r="T1754" i="9" s="1"/>
  <c r="R1754" i="9"/>
  <c r="S1753" i="9"/>
  <c r="T1753" i="9" s="1"/>
  <c r="R1753" i="9"/>
  <c r="S1752" i="9"/>
  <c r="T1752" i="9" s="1"/>
  <c r="R1752" i="9"/>
  <c r="S1751" i="9"/>
  <c r="T1751" i="9" s="1"/>
  <c r="R1751" i="9"/>
  <c r="S1750" i="9"/>
  <c r="T1750" i="9" s="1"/>
  <c r="R1750" i="9"/>
  <c r="S1749" i="9"/>
  <c r="T1749" i="9" s="1"/>
  <c r="R1749" i="9"/>
  <c r="S1748" i="9"/>
  <c r="T1748" i="9" s="1"/>
  <c r="R1748" i="9"/>
  <c r="S1747" i="9"/>
  <c r="T1747" i="9" s="1"/>
  <c r="R1747" i="9"/>
  <c r="S1746" i="9"/>
  <c r="T1746" i="9" s="1"/>
  <c r="R1746" i="9"/>
  <c r="S1745" i="9"/>
  <c r="T1745" i="9" s="1"/>
  <c r="R1745" i="9"/>
  <c r="S1744" i="9"/>
  <c r="T1744" i="9" s="1"/>
  <c r="R1744" i="9"/>
  <c r="S1743" i="9"/>
  <c r="T1743" i="9" s="1"/>
  <c r="R1743" i="9"/>
  <c r="S1742" i="9"/>
  <c r="T1742" i="9" s="1"/>
  <c r="R1742" i="9"/>
  <c r="S1741" i="9"/>
  <c r="T1741" i="9" s="1"/>
  <c r="R1741" i="9"/>
  <c r="S1740" i="9"/>
  <c r="T1740" i="9" s="1"/>
  <c r="R1740" i="9"/>
  <c r="S1739" i="9"/>
  <c r="T1739" i="9" s="1"/>
  <c r="R1739" i="9"/>
  <c r="S1738" i="9"/>
  <c r="T1738" i="9" s="1"/>
  <c r="R1738" i="9"/>
  <c r="S1737" i="9"/>
  <c r="T1737" i="9" s="1"/>
  <c r="R1737" i="9"/>
  <c r="S1736" i="9"/>
  <c r="T1736" i="9" s="1"/>
  <c r="R1736" i="9"/>
  <c r="S1735" i="9"/>
  <c r="T1735" i="9" s="1"/>
  <c r="R1735" i="9"/>
  <c r="S1734" i="9"/>
  <c r="T1734" i="9" s="1"/>
  <c r="R1734" i="9"/>
  <c r="S1733" i="9"/>
  <c r="T1733" i="9" s="1"/>
  <c r="R1733" i="9"/>
  <c r="S1732" i="9"/>
  <c r="T1732" i="9" s="1"/>
  <c r="R1732" i="9"/>
  <c r="S1731" i="9"/>
  <c r="T1731" i="9" s="1"/>
  <c r="R1731" i="9"/>
  <c r="S1730" i="9"/>
  <c r="T1730" i="9" s="1"/>
  <c r="R1730" i="9"/>
  <c r="S1729" i="9"/>
  <c r="T1729" i="9" s="1"/>
  <c r="R1729" i="9"/>
  <c r="S1728" i="9"/>
  <c r="T1728" i="9" s="1"/>
  <c r="R1728" i="9"/>
  <c r="S1727" i="9"/>
  <c r="T1727" i="9" s="1"/>
  <c r="R1727" i="9"/>
  <c r="S1726" i="9"/>
  <c r="T1726" i="9" s="1"/>
  <c r="R1726" i="9"/>
  <c r="S1725" i="9"/>
  <c r="T1725" i="9" s="1"/>
  <c r="R1725" i="9"/>
  <c r="S1724" i="9"/>
  <c r="T1724" i="9" s="1"/>
  <c r="R1724" i="9"/>
  <c r="S1723" i="9"/>
  <c r="T1723" i="9" s="1"/>
  <c r="R1723" i="9"/>
  <c r="S1722" i="9"/>
  <c r="T1722" i="9" s="1"/>
  <c r="R1722" i="9"/>
  <c r="S1721" i="9"/>
  <c r="T1721" i="9" s="1"/>
  <c r="R1721" i="9"/>
  <c r="S1720" i="9"/>
  <c r="T1720" i="9" s="1"/>
  <c r="R1720" i="9"/>
  <c r="S1719" i="9"/>
  <c r="T1719" i="9" s="1"/>
  <c r="R1719" i="9"/>
  <c r="S1718" i="9"/>
  <c r="T1718" i="9" s="1"/>
  <c r="R1718" i="9"/>
  <c r="S1717" i="9"/>
  <c r="T1717" i="9" s="1"/>
  <c r="R1717" i="9"/>
  <c r="S1716" i="9"/>
  <c r="T1716" i="9" s="1"/>
  <c r="R1716" i="9"/>
  <c r="S1715" i="9"/>
  <c r="T1715" i="9" s="1"/>
  <c r="R1715" i="9"/>
  <c r="S1714" i="9"/>
  <c r="T1714" i="9" s="1"/>
  <c r="R1714" i="9"/>
  <c r="S1713" i="9"/>
  <c r="T1713" i="9" s="1"/>
  <c r="R1713" i="9"/>
  <c r="S1712" i="9"/>
  <c r="T1712" i="9" s="1"/>
  <c r="R1712" i="9"/>
  <c r="S1711" i="9"/>
  <c r="T1711" i="9" s="1"/>
  <c r="R1711" i="9"/>
  <c r="S1710" i="9"/>
  <c r="T1710" i="9" s="1"/>
  <c r="R1710" i="9"/>
  <c r="S1709" i="9"/>
  <c r="T1709" i="9" s="1"/>
  <c r="R1709" i="9"/>
  <c r="S1708" i="9"/>
  <c r="T1708" i="9" s="1"/>
  <c r="R1708" i="9"/>
  <c r="S1707" i="9"/>
  <c r="T1707" i="9" s="1"/>
  <c r="R1707" i="9"/>
  <c r="S1706" i="9"/>
  <c r="T1706" i="9" s="1"/>
  <c r="R1706" i="9"/>
  <c r="S1705" i="9"/>
  <c r="T1705" i="9" s="1"/>
  <c r="R1705" i="9"/>
  <c r="S1704" i="9"/>
  <c r="T1704" i="9" s="1"/>
  <c r="R1704" i="9"/>
  <c r="S1703" i="9"/>
  <c r="T1703" i="9" s="1"/>
  <c r="R1703" i="9"/>
  <c r="S1702" i="9"/>
  <c r="T1702" i="9" s="1"/>
  <c r="R1702" i="9"/>
  <c r="S1701" i="9"/>
  <c r="T1701" i="9" s="1"/>
  <c r="R1701" i="9"/>
  <c r="R1700" i="9"/>
  <c r="S1699" i="9"/>
  <c r="T1699" i="9" s="1"/>
  <c r="R1699" i="9"/>
  <c r="S1698" i="9"/>
  <c r="T1698" i="9" s="1"/>
  <c r="R1698" i="9"/>
  <c r="S1697" i="9"/>
  <c r="T1697" i="9" s="1"/>
  <c r="R1697" i="9"/>
  <c r="S1696" i="9"/>
  <c r="T1696" i="9" s="1"/>
  <c r="R1696" i="9"/>
  <c r="S1695" i="9"/>
  <c r="T1695" i="9" s="1"/>
  <c r="R1695" i="9"/>
  <c r="S1694" i="9"/>
  <c r="T1694" i="9" s="1"/>
  <c r="R1694" i="9"/>
  <c r="S1693" i="9"/>
  <c r="T1693" i="9" s="1"/>
  <c r="R1693" i="9"/>
  <c r="S1692" i="9"/>
  <c r="T1692" i="9" s="1"/>
  <c r="R1692" i="9"/>
  <c r="S1691" i="9"/>
  <c r="T1691" i="9" s="1"/>
  <c r="R1691" i="9"/>
  <c r="S1690" i="9"/>
  <c r="T1690" i="9" s="1"/>
  <c r="R1690" i="9"/>
  <c r="S1689" i="9"/>
  <c r="T1689" i="9" s="1"/>
  <c r="R1689" i="9"/>
  <c r="S1688" i="9"/>
  <c r="T1688" i="9" s="1"/>
  <c r="R1688" i="9"/>
  <c r="S1687" i="9"/>
  <c r="T1687" i="9" s="1"/>
  <c r="R1687" i="9"/>
  <c r="S1686" i="9"/>
  <c r="T1686" i="9" s="1"/>
  <c r="R1686" i="9"/>
  <c r="S1685" i="9"/>
  <c r="T1685" i="9" s="1"/>
  <c r="R1685" i="9"/>
  <c r="S1684" i="9"/>
  <c r="T1684" i="9" s="1"/>
  <c r="R1684" i="9"/>
  <c r="S1683" i="9"/>
  <c r="T1683" i="9" s="1"/>
  <c r="R1683" i="9"/>
  <c r="S1682" i="9"/>
  <c r="T1682" i="9" s="1"/>
  <c r="R1682" i="9"/>
  <c r="S1681" i="9"/>
  <c r="T1681" i="9" s="1"/>
  <c r="R1681" i="9"/>
  <c r="S1680" i="9"/>
  <c r="T1680" i="9" s="1"/>
  <c r="R1680" i="9"/>
  <c r="S1679" i="9"/>
  <c r="T1679" i="9" s="1"/>
  <c r="R1679" i="9"/>
  <c r="S1678" i="9"/>
  <c r="T1678" i="9" s="1"/>
  <c r="R1678" i="9"/>
  <c r="S1677" i="9"/>
  <c r="T1677" i="9" s="1"/>
  <c r="R1677" i="9"/>
  <c r="S1676" i="9"/>
  <c r="T1676" i="9" s="1"/>
  <c r="R1676" i="9"/>
  <c r="S1675" i="9"/>
  <c r="T1675" i="9" s="1"/>
  <c r="R1675" i="9"/>
  <c r="S1674" i="9"/>
  <c r="T1674" i="9" s="1"/>
  <c r="R1674" i="9"/>
  <c r="S1673" i="9"/>
  <c r="T1673" i="9" s="1"/>
  <c r="R1673" i="9"/>
  <c r="S1672" i="9"/>
  <c r="T1672" i="9" s="1"/>
  <c r="R1672" i="9"/>
  <c r="S1671" i="9"/>
  <c r="T1671" i="9" s="1"/>
  <c r="R1671" i="9"/>
  <c r="S1670" i="9"/>
  <c r="T1670" i="9" s="1"/>
  <c r="R1670" i="9"/>
  <c r="R1669" i="9"/>
  <c r="S1668" i="9"/>
  <c r="T1668" i="9" s="1"/>
  <c r="R1668" i="9"/>
  <c r="S1667" i="9"/>
  <c r="T1667" i="9" s="1"/>
  <c r="R1667" i="9"/>
  <c r="S1666" i="9"/>
  <c r="T1666" i="9" s="1"/>
  <c r="R1666" i="9"/>
  <c r="S1665" i="9"/>
  <c r="T1665" i="9" s="1"/>
  <c r="R1665" i="9"/>
  <c r="S1664" i="9"/>
  <c r="T1664" i="9" s="1"/>
  <c r="R1664" i="9"/>
  <c r="S1663" i="9"/>
  <c r="T1663" i="9" s="1"/>
  <c r="R1663" i="9"/>
  <c r="S1662" i="9"/>
  <c r="T1662" i="9" s="1"/>
  <c r="R1662" i="9"/>
  <c r="S1661" i="9"/>
  <c r="T1661" i="9" s="1"/>
  <c r="R1661" i="9"/>
  <c r="S1660" i="9"/>
  <c r="T1660" i="9" s="1"/>
  <c r="R1660" i="9"/>
  <c r="S1659" i="9"/>
  <c r="T1659" i="9" s="1"/>
  <c r="R1659" i="9"/>
  <c r="S1658" i="9"/>
  <c r="T1658" i="9" s="1"/>
  <c r="R1658" i="9"/>
  <c r="S1657" i="9"/>
  <c r="T1657" i="9" s="1"/>
  <c r="R1657" i="9"/>
  <c r="S1656" i="9"/>
  <c r="T1656" i="9" s="1"/>
  <c r="R1656" i="9"/>
  <c r="S1655" i="9"/>
  <c r="T1655" i="9" s="1"/>
  <c r="S1654" i="9"/>
  <c r="T1654" i="9" s="1"/>
  <c r="R1654" i="9"/>
  <c r="S1653" i="9"/>
  <c r="T1653" i="9" s="1"/>
  <c r="R1653" i="9"/>
  <c r="S1652" i="9"/>
  <c r="T1652" i="9" s="1"/>
  <c r="R1652" i="9"/>
  <c r="S1651" i="9"/>
  <c r="T1651" i="9" s="1"/>
  <c r="R1651" i="9"/>
  <c r="S1650" i="9"/>
  <c r="T1650" i="9" s="1"/>
  <c r="R1650" i="9"/>
  <c r="S1649" i="9"/>
  <c r="T1649" i="9" s="1"/>
  <c r="R1649" i="9"/>
  <c r="S1648" i="9"/>
  <c r="T1648" i="9" s="1"/>
  <c r="R1648" i="9"/>
  <c r="S1647" i="9"/>
  <c r="T1647" i="9" s="1"/>
  <c r="R1647" i="9"/>
  <c r="S1646" i="9"/>
  <c r="T1646" i="9" s="1"/>
  <c r="R1646" i="9"/>
  <c r="S1645" i="9"/>
  <c r="T1645" i="9" s="1"/>
  <c r="R1645" i="9"/>
  <c r="S1644" i="9"/>
  <c r="T1644" i="9" s="1"/>
  <c r="R1644" i="9"/>
  <c r="S1643" i="9"/>
  <c r="T1643" i="9" s="1"/>
  <c r="R1643" i="9"/>
  <c r="S1642" i="9"/>
  <c r="T1642" i="9" s="1"/>
  <c r="R1642" i="9"/>
  <c r="S1641" i="9"/>
  <c r="T1641" i="9" s="1"/>
  <c r="R1641" i="9"/>
  <c r="S1640" i="9"/>
  <c r="T1640" i="9" s="1"/>
  <c r="R1640" i="9"/>
  <c r="S1639" i="9"/>
  <c r="T1639" i="9" s="1"/>
  <c r="R1639" i="9"/>
  <c r="S1638" i="9"/>
  <c r="T1638" i="9" s="1"/>
  <c r="R1638" i="9"/>
  <c r="S1637" i="9"/>
  <c r="T1637" i="9" s="1"/>
  <c r="R1637" i="9"/>
  <c r="S1636" i="9"/>
  <c r="T1636" i="9" s="1"/>
  <c r="R1636" i="9"/>
  <c r="S1635" i="9"/>
  <c r="T1635" i="9" s="1"/>
  <c r="R1635" i="9"/>
  <c r="S1634" i="9"/>
  <c r="T1634" i="9" s="1"/>
  <c r="R1634" i="9"/>
  <c r="S1633" i="9"/>
  <c r="T1633" i="9" s="1"/>
  <c r="R1633" i="9"/>
  <c r="S1632" i="9"/>
  <c r="T1632" i="9" s="1"/>
  <c r="R1632" i="9"/>
  <c r="S1631" i="9"/>
  <c r="T1631" i="9" s="1"/>
  <c r="R1631" i="9"/>
  <c r="S1630" i="9"/>
  <c r="T1630" i="9" s="1"/>
  <c r="R1630" i="9"/>
  <c r="S1629" i="9"/>
  <c r="T1629" i="9" s="1"/>
  <c r="R1629" i="9"/>
  <c r="S1628" i="9"/>
  <c r="T1628" i="9" s="1"/>
  <c r="R1628" i="9"/>
  <c r="S1627" i="9"/>
  <c r="T1627" i="9" s="1"/>
  <c r="R1627" i="9"/>
  <c r="S1626" i="9"/>
  <c r="T1626" i="9" s="1"/>
  <c r="R1626" i="9"/>
  <c r="S1625" i="9"/>
  <c r="T1625" i="9" s="1"/>
  <c r="S1624" i="9"/>
  <c r="T1624" i="9" s="1"/>
  <c r="R1624" i="9"/>
  <c r="S1623" i="9"/>
  <c r="T1623" i="9" s="1"/>
  <c r="R1623" i="9"/>
  <c r="S1622" i="9"/>
  <c r="T1622" i="9" s="1"/>
  <c r="R1622" i="9"/>
  <c r="S1621" i="9"/>
  <c r="T1621" i="9" s="1"/>
  <c r="R1621" i="9"/>
  <c r="S1620" i="9"/>
  <c r="T1620" i="9" s="1"/>
  <c r="R1620" i="9"/>
  <c r="S1619" i="9"/>
  <c r="T1619" i="9" s="1"/>
  <c r="R1619" i="9"/>
  <c r="S1618" i="9"/>
  <c r="T1618" i="9" s="1"/>
  <c r="R1618" i="9"/>
  <c r="S1617" i="9"/>
  <c r="T1617" i="9" s="1"/>
  <c r="R1617" i="9"/>
  <c r="S1616" i="9"/>
  <c r="T1616" i="9" s="1"/>
  <c r="R1616" i="9"/>
  <c r="S1615" i="9"/>
  <c r="T1615" i="9" s="1"/>
  <c r="R1615" i="9"/>
  <c r="S1614" i="9"/>
  <c r="T1614" i="9" s="1"/>
  <c r="R1614" i="9"/>
  <c r="S1613" i="9"/>
  <c r="T1613" i="9" s="1"/>
  <c r="R1613" i="9"/>
  <c r="S1612" i="9"/>
  <c r="T1612" i="9" s="1"/>
  <c r="R1612" i="9"/>
  <c r="S1611" i="9"/>
  <c r="T1611" i="9" s="1"/>
  <c r="R1611" i="9"/>
  <c r="S1610" i="9"/>
  <c r="T1610" i="9" s="1"/>
  <c r="R1610" i="9"/>
  <c r="S1609" i="9"/>
  <c r="T1609" i="9" s="1"/>
  <c r="R1609" i="9"/>
  <c r="S1608" i="9"/>
  <c r="T1608" i="9" s="1"/>
  <c r="R1608" i="9"/>
  <c r="S1607" i="9"/>
  <c r="T1607" i="9" s="1"/>
  <c r="R1607" i="9"/>
  <c r="S1606" i="9"/>
  <c r="T1606" i="9" s="1"/>
  <c r="R1606" i="9"/>
  <c r="S1605" i="9"/>
  <c r="T1605" i="9" s="1"/>
  <c r="R1605" i="9"/>
  <c r="S1604" i="9"/>
  <c r="T1604" i="9" s="1"/>
  <c r="R1604" i="9"/>
  <c r="S1603" i="9"/>
  <c r="T1603" i="9" s="1"/>
  <c r="R1603" i="9"/>
  <c r="S1602" i="9"/>
  <c r="T1602" i="9" s="1"/>
  <c r="R1602" i="9"/>
  <c r="S1601" i="9"/>
  <c r="T1601" i="9" s="1"/>
  <c r="R1601" i="9"/>
  <c r="S1600" i="9"/>
  <c r="T1600" i="9" s="1"/>
  <c r="R1600" i="9"/>
  <c r="S1599" i="9"/>
  <c r="T1599" i="9" s="1"/>
  <c r="R1599" i="9"/>
  <c r="S1598" i="9"/>
  <c r="T1598" i="9" s="1"/>
  <c r="R1598" i="9"/>
  <c r="S1597" i="9"/>
  <c r="T1597" i="9" s="1"/>
  <c r="R1597" i="9"/>
  <c r="S1596" i="9"/>
  <c r="T1596" i="9" s="1"/>
  <c r="R1596" i="9"/>
  <c r="S1595" i="9"/>
  <c r="T1595" i="9" s="1"/>
  <c r="R1595" i="9"/>
  <c r="S1594" i="9"/>
  <c r="T1594" i="9" s="1"/>
  <c r="R1594" i="9"/>
  <c r="S1593" i="9"/>
  <c r="T1593" i="9" s="1"/>
  <c r="R1593" i="9"/>
  <c r="S1592" i="9"/>
  <c r="T1592" i="9" s="1"/>
  <c r="R1592" i="9"/>
  <c r="S1591" i="9"/>
  <c r="T1591" i="9" s="1"/>
  <c r="R1591" i="9"/>
  <c r="S1590" i="9"/>
  <c r="T1590" i="9" s="1"/>
  <c r="R1590" i="9"/>
  <c r="S1589" i="9"/>
  <c r="T1589" i="9" s="1"/>
  <c r="R1589" i="9"/>
  <c r="S1588" i="9"/>
  <c r="T1588" i="9" s="1"/>
  <c r="R1588" i="9"/>
  <c r="S1587" i="9"/>
  <c r="T1587" i="9" s="1"/>
  <c r="R1587" i="9"/>
  <c r="S1586" i="9"/>
  <c r="T1586" i="9" s="1"/>
  <c r="R1586" i="9"/>
  <c r="S1585" i="9"/>
  <c r="T1585" i="9" s="1"/>
  <c r="R1585" i="9"/>
  <c r="S1584" i="9"/>
  <c r="T1584" i="9" s="1"/>
  <c r="R1584" i="9"/>
  <c r="S1583" i="9"/>
  <c r="T1583" i="9" s="1"/>
  <c r="R1583" i="9"/>
  <c r="S1582" i="9"/>
  <c r="T1582" i="9" s="1"/>
  <c r="R1582" i="9"/>
  <c r="S1581" i="9"/>
  <c r="T1581" i="9" s="1"/>
  <c r="R1581" i="9"/>
  <c r="S1580" i="9"/>
  <c r="T1580" i="9" s="1"/>
  <c r="R1580" i="9"/>
  <c r="S1579" i="9"/>
  <c r="T1579" i="9" s="1"/>
  <c r="R1579" i="9"/>
  <c r="S1578" i="9"/>
  <c r="T1578" i="9" s="1"/>
  <c r="R1578" i="9"/>
  <c r="S1577" i="9"/>
  <c r="T1577" i="9" s="1"/>
  <c r="R1577" i="9"/>
  <c r="S1576" i="9"/>
  <c r="T1576" i="9" s="1"/>
  <c r="R1576" i="9"/>
  <c r="S1575" i="9"/>
  <c r="T1575" i="9" s="1"/>
  <c r="R1575" i="9"/>
  <c r="S1574" i="9"/>
  <c r="T1574" i="9" s="1"/>
  <c r="R1574" i="9"/>
  <c r="S1573" i="9"/>
  <c r="T1573" i="9" s="1"/>
  <c r="R1573" i="9"/>
  <c r="S1572" i="9"/>
  <c r="T1572" i="9" s="1"/>
  <c r="R1572" i="9"/>
  <c r="S1571" i="9"/>
  <c r="T1571" i="9" s="1"/>
  <c r="R1571" i="9"/>
  <c r="S1570" i="9"/>
  <c r="T1570" i="9" s="1"/>
  <c r="R1570" i="9"/>
  <c r="S1569" i="9"/>
  <c r="T1569" i="9" s="1"/>
  <c r="R1569" i="9"/>
  <c r="S1568" i="9"/>
  <c r="T1568" i="9" s="1"/>
  <c r="R1568" i="9"/>
  <c r="S1567" i="9"/>
  <c r="T1567" i="9" s="1"/>
  <c r="R1567" i="9"/>
  <c r="S1566" i="9"/>
  <c r="T1566" i="9" s="1"/>
  <c r="R1566" i="9"/>
  <c r="S1565" i="9"/>
  <c r="T1565" i="9" s="1"/>
  <c r="R1565" i="9"/>
  <c r="S1564" i="9"/>
  <c r="T1564" i="9" s="1"/>
  <c r="R1564" i="9"/>
  <c r="S1562" i="9"/>
  <c r="T1562" i="9" s="1"/>
  <c r="R1562" i="9"/>
  <c r="S1561" i="9"/>
  <c r="T1561" i="9" s="1"/>
  <c r="S1560" i="9"/>
  <c r="T1560" i="9" s="1"/>
  <c r="R1560" i="9"/>
  <c r="S1559" i="9"/>
  <c r="T1559" i="9" s="1"/>
  <c r="R1559" i="9"/>
  <c r="S1558" i="9"/>
  <c r="T1558" i="9" s="1"/>
  <c r="R1558" i="9"/>
  <c r="S1557" i="9"/>
  <c r="T1557" i="9" s="1"/>
  <c r="R1557" i="9"/>
  <c r="S1556" i="9"/>
  <c r="T1556" i="9" s="1"/>
  <c r="R1556" i="9"/>
  <c r="S1555" i="9"/>
  <c r="T1555" i="9" s="1"/>
  <c r="R1555" i="9"/>
  <c r="S1554" i="9"/>
  <c r="T1554" i="9" s="1"/>
  <c r="R1554" i="9"/>
  <c r="S1553" i="9"/>
  <c r="T1553" i="9" s="1"/>
  <c r="R1553" i="9"/>
  <c r="S1552" i="9"/>
  <c r="T1552" i="9" s="1"/>
  <c r="R1552" i="9"/>
  <c r="S1551" i="9"/>
  <c r="T1551" i="9" s="1"/>
  <c r="R1551" i="9"/>
  <c r="S1550" i="9"/>
  <c r="T1550" i="9" s="1"/>
  <c r="R1550" i="9"/>
  <c r="S1549" i="9"/>
  <c r="T1549" i="9" s="1"/>
  <c r="R1549" i="9"/>
  <c r="S1548" i="9"/>
  <c r="T1548" i="9" s="1"/>
  <c r="R1548" i="9"/>
  <c r="S1547" i="9"/>
  <c r="T1547" i="9" s="1"/>
  <c r="R1547" i="9"/>
  <c r="S1546" i="9"/>
  <c r="T1546" i="9" s="1"/>
  <c r="R1546" i="9"/>
  <c r="S1545" i="9"/>
  <c r="T1545" i="9" s="1"/>
  <c r="R1545" i="9"/>
  <c r="S1543" i="9"/>
  <c r="T1543" i="9" s="1"/>
  <c r="R1543" i="9"/>
  <c r="S1542" i="9"/>
  <c r="T1542" i="9" s="1"/>
  <c r="R1542" i="9"/>
  <c r="S1541" i="9"/>
  <c r="T1541" i="9" s="1"/>
  <c r="R1541" i="9"/>
  <c r="S1540" i="9"/>
  <c r="T1540" i="9" s="1"/>
  <c r="R1540" i="9"/>
  <c r="S1539" i="9"/>
  <c r="T1539" i="9" s="1"/>
  <c r="R1539" i="9"/>
  <c r="S1538" i="9"/>
  <c r="T1538" i="9" s="1"/>
  <c r="R1538" i="9"/>
  <c r="S1537" i="9"/>
  <c r="T1537" i="9" s="1"/>
  <c r="R1537" i="9"/>
  <c r="S1536" i="9"/>
  <c r="T1536" i="9" s="1"/>
  <c r="R1536" i="9"/>
  <c r="S1535" i="9"/>
  <c r="T1535" i="9" s="1"/>
  <c r="R1535" i="9"/>
  <c r="S1534" i="9"/>
  <c r="T1534" i="9" s="1"/>
  <c r="R1534" i="9"/>
  <c r="S1533" i="9"/>
  <c r="T1533" i="9" s="1"/>
  <c r="R1533" i="9"/>
  <c r="S1532" i="9"/>
  <c r="T1532" i="9" s="1"/>
  <c r="R1532" i="9"/>
  <c r="S1531" i="9"/>
  <c r="T1531" i="9" s="1"/>
  <c r="R1531" i="9"/>
  <c r="S1530" i="9"/>
  <c r="T1530" i="9" s="1"/>
  <c r="R1530" i="9"/>
  <c r="S1529" i="9"/>
  <c r="T1529" i="9" s="1"/>
  <c r="R1529" i="9"/>
  <c r="S1528" i="9"/>
  <c r="T1528" i="9" s="1"/>
  <c r="R1528" i="9"/>
  <c r="S1527" i="9"/>
  <c r="T1527" i="9" s="1"/>
  <c r="R1527" i="9"/>
  <c r="S1526" i="9"/>
  <c r="T1526" i="9" s="1"/>
  <c r="R1526" i="9"/>
  <c r="S1525" i="9"/>
  <c r="T1525" i="9" s="1"/>
  <c r="R1525" i="9"/>
  <c r="S1524" i="9"/>
  <c r="T1524" i="9" s="1"/>
  <c r="R1524" i="9"/>
  <c r="S1523" i="9"/>
  <c r="T1523" i="9" s="1"/>
  <c r="R1523" i="9"/>
  <c r="S1522" i="9"/>
  <c r="T1522" i="9" s="1"/>
  <c r="R1522" i="9"/>
  <c r="S1521" i="9"/>
  <c r="T1521" i="9" s="1"/>
  <c r="R1521" i="9"/>
  <c r="S1520" i="9"/>
  <c r="T1520" i="9" s="1"/>
  <c r="R1520" i="9"/>
  <c r="S1519" i="9"/>
  <c r="T1519" i="9" s="1"/>
  <c r="R1519" i="9"/>
  <c r="S1518" i="9"/>
  <c r="T1518" i="9" s="1"/>
  <c r="R1518" i="9"/>
  <c r="S1517" i="9"/>
  <c r="T1517" i="9" s="1"/>
  <c r="R1517" i="9"/>
  <c r="S1516" i="9"/>
  <c r="T1516" i="9" s="1"/>
  <c r="R1516" i="9"/>
  <c r="S1515" i="9"/>
  <c r="T1515" i="9" s="1"/>
  <c r="R1515" i="9"/>
  <c r="S1514" i="9"/>
  <c r="T1514" i="9" s="1"/>
  <c r="R1514" i="9"/>
  <c r="S1513" i="9"/>
  <c r="T1513" i="9" s="1"/>
  <c r="R1513" i="9"/>
  <c r="S1512" i="9"/>
  <c r="T1512" i="9" s="1"/>
  <c r="S1511" i="9"/>
  <c r="T1511" i="9" s="1"/>
  <c r="R1511" i="9"/>
  <c r="S1510" i="9"/>
  <c r="T1510" i="9" s="1"/>
  <c r="R1510" i="9"/>
  <c r="S1509" i="9"/>
  <c r="T1509" i="9" s="1"/>
  <c r="R1509" i="9"/>
  <c r="S1508" i="9"/>
  <c r="T1508" i="9" s="1"/>
  <c r="R1508" i="9"/>
  <c r="S1507" i="9"/>
  <c r="T1507" i="9" s="1"/>
  <c r="R1507" i="9"/>
  <c r="S1506" i="9"/>
  <c r="T1506" i="9" s="1"/>
  <c r="R1506" i="9"/>
  <c r="S1505" i="9"/>
  <c r="T1505" i="9" s="1"/>
  <c r="R1505" i="9"/>
  <c r="S1504" i="9"/>
  <c r="T1504" i="9" s="1"/>
  <c r="R1504" i="9"/>
  <c r="S1503" i="9"/>
  <c r="T1503" i="9" s="1"/>
  <c r="R1503" i="9"/>
  <c r="S1502" i="9"/>
  <c r="T1502" i="9" s="1"/>
  <c r="R1502" i="9"/>
  <c r="S1501" i="9"/>
  <c r="T1501" i="9" s="1"/>
  <c r="R1501" i="9"/>
  <c r="S1500" i="9"/>
  <c r="T1500" i="9" s="1"/>
  <c r="R1500" i="9"/>
  <c r="S1499" i="9"/>
  <c r="T1499" i="9" s="1"/>
  <c r="R1499" i="9"/>
  <c r="S1498" i="9"/>
  <c r="T1498" i="9" s="1"/>
  <c r="R1498" i="9"/>
  <c r="S1497" i="9"/>
  <c r="T1497" i="9" s="1"/>
  <c r="R1497" i="9"/>
  <c r="S1496" i="9"/>
  <c r="T1496" i="9" s="1"/>
  <c r="R1496" i="9"/>
  <c r="S1495" i="9"/>
  <c r="T1495" i="9" s="1"/>
  <c r="R1495" i="9"/>
  <c r="S1494" i="9"/>
  <c r="T1494" i="9" s="1"/>
  <c r="R1494" i="9"/>
  <c r="S1493" i="9"/>
  <c r="T1493" i="9" s="1"/>
  <c r="R1493" i="9"/>
  <c r="S1492" i="9"/>
  <c r="T1492" i="9" s="1"/>
  <c r="R1492" i="9"/>
  <c r="S1491" i="9"/>
  <c r="T1491" i="9" s="1"/>
  <c r="R1491" i="9"/>
  <c r="S1490" i="9"/>
  <c r="T1490" i="9" s="1"/>
  <c r="R1490" i="9"/>
  <c r="S1489" i="9"/>
  <c r="T1489" i="9" s="1"/>
  <c r="S1488" i="9"/>
  <c r="T1488" i="9" s="1"/>
  <c r="R1488" i="9"/>
  <c r="S1487" i="9"/>
  <c r="T1487" i="9" s="1"/>
  <c r="R1487" i="9"/>
  <c r="S1486" i="9"/>
  <c r="T1486" i="9" s="1"/>
  <c r="R1486" i="9"/>
  <c r="S1485" i="9"/>
  <c r="T1485" i="9" s="1"/>
  <c r="R1485" i="9"/>
  <c r="S1484" i="9"/>
  <c r="T1484" i="9" s="1"/>
  <c r="S1483" i="9"/>
  <c r="T1483" i="9" s="1"/>
  <c r="R1483" i="9"/>
  <c r="S1482" i="9"/>
  <c r="T1482" i="9" s="1"/>
  <c r="R1482" i="9"/>
  <c r="S1481" i="9"/>
  <c r="T1481" i="9" s="1"/>
  <c r="R1481" i="9"/>
  <c r="S1480" i="9"/>
  <c r="T1480" i="9" s="1"/>
  <c r="R1480" i="9"/>
  <c r="S1479" i="9"/>
  <c r="T1479" i="9" s="1"/>
  <c r="R1479" i="9"/>
  <c r="R1478" i="9"/>
  <c r="S1477" i="9"/>
  <c r="T1477" i="9" s="1"/>
  <c r="R1477" i="9"/>
  <c r="S1476" i="9"/>
  <c r="T1476" i="9" s="1"/>
  <c r="R1476" i="9"/>
  <c r="S1475" i="9"/>
  <c r="T1475" i="9" s="1"/>
  <c r="R1475" i="9"/>
  <c r="S1474" i="9"/>
  <c r="T1474" i="9" s="1"/>
  <c r="R1474" i="9"/>
  <c r="S1473" i="9"/>
  <c r="T1473" i="9" s="1"/>
  <c r="R1473" i="9"/>
  <c r="S1472" i="9"/>
  <c r="T1472" i="9" s="1"/>
  <c r="R1472" i="9"/>
  <c r="S1471" i="9"/>
  <c r="T1471" i="9" s="1"/>
  <c r="R1470" i="9"/>
  <c r="S1469" i="9"/>
  <c r="T1469" i="9" s="1"/>
  <c r="R1469" i="9"/>
  <c r="S1468" i="9"/>
  <c r="T1468" i="9" s="1"/>
  <c r="R1468" i="9"/>
  <c r="S1467" i="9"/>
  <c r="T1467" i="9" s="1"/>
  <c r="R1467" i="9"/>
  <c r="S1466" i="9"/>
  <c r="T1466" i="9" s="1"/>
  <c r="R1466" i="9"/>
  <c r="S1465" i="9"/>
  <c r="T1465" i="9" s="1"/>
  <c r="R1465" i="9"/>
  <c r="S1464" i="9"/>
  <c r="T1464" i="9" s="1"/>
  <c r="R1464" i="9"/>
  <c r="S1463" i="9"/>
  <c r="T1463" i="9" s="1"/>
  <c r="S1462" i="9"/>
  <c r="T1462" i="9" s="1"/>
  <c r="R1462" i="9"/>
  <c r="S1461" i="9"/>
  <c r="T1461" i="9" s="1"/>
  <c r="R1461" i="9"/>
  <c r="S1460" i="9"/>
  <c r="T1460" i="9" s="1"/>
  <c r="R1460" i="9"/>
  <c r="S1459" i="9"/>
  <c r="T1459" i="9" s="1"/>
  <c r="R1459" i="9"/>
  <c r="S1458" i="9"/>
  <c r="T1458" i="9" s="1"/>
  <c r="R1458" i="9"/>
  <c r="R1457" i="9"/>
  <c r="S1456" i="9"/>
  <c r="T1456" i="9" s="1"/>
  <c r="R1456" i="9"/>
  <c r="S1455" i="9"/>
  <c r="T1455" i="9" s="1"/>
  <c r="R1455" i="9"/>
  <c r="S1454" i="9"/>
  <c r="T1454" i="9" s="1"/>
  <c r="R1454" i="9"/>
  <c r="S1453" i="9"/>
  <c r="T1453" i="9" s="1"/>
  <c r="R1453" i="9"/>
  <c r="S1452" i="9"/>
  <c r="T1452" i="9" s="1"/>
  <c r="R1452" i="9"/>
  <c r="S1451" i="9"/>
  <c r="T1451" i="9" s="1"/>
  <c r="R1451" i="9"/>
  <c r="S1450" i="9"/>
  <c r="T1450" i="9" s="1"/>
  <c r="R1450" i="9"/>
  <c r="S1449" i="9"/>
  <c r="T1449" i="9" s="1"/>
  <c r="R1449" i="9"/>
  <c r="S1448" i="9"/>
  <c r="T1448" i="9" s="1"/>
  <c r="R1448" i="9"/>
  <c r="S1447" i="9"/>
  <c r="T1447" i="9" s="1"/>
  <c r="R1447" i="9"/>
  <c r="S1444" i="9"/>
  <c r="T1444" i="9" s="1"/>
  <c r="R1444" i="9"/>
  <c r="S1443" i="9"/>
  <c r="T1443" i="9" s="1"/>
  <c r="R1443" i="9"/>
  <c r="S1442" i="9"/>
  <c r="T1442" i="9" s="1"/>
  <c r="R1442" i="9"/>
  <c r="S1441" i="9"/>
  <c r="T1441" i="9" s="1"/>
  <c r="R1441" i="9"/>
  <c r="S1440" i="9"/>
  <c r="T1440" i="9" s="1"/>
  <c r="R1440" i="9"/>
  <c r="S1439" i="9"/>
  <c r="T1439" i="9" s="1"/>
  <c r="R1439" i="9"/>
  <c r="S1438" i="9"/>
  <c r="T1438" i="9" s="1"/>
  <c r="R1438" i="9"/>
  <c r="S1437" i="9"/>
  <c r="T1437" i="9" s="1"/>
  <c r="R1437" i="9"/>
  <c r="S1436" i="9"/>
  <c r="T1436" i="9" s="1"/>
  <c r="R1436" i="9"/>
  <c r="S1435" i="9"/>
  <c r="T1435" i="9" s="1"/>
  <c r="R1435" i="9"/>
  <c r="S1434" i="9"/>
  <c r="T1434" i="9" s="1"/>
  <c r="R1434" i="9"/>
  <c r="S1433" i="9"/>
  <c r="T1433" i="9" s="1"/>
  <c r="R1433" i="9"/>
  <c r="S1432" i="9"/>
  <c r="T1432" i="9" s="1"/>
  <c r="R1432" i="9"/>
  <c r="S1431" i="9"/>
  <c r="T1431" i="9" s="1"/>
  <c r="S1430" i="9"/>
  <c r="T1430" i="9" s="1"/>
  <c r="R1430" i="9"/>
  <c r="S1429" i="9"/>
  <c r="T1429" i="9" s="1"/>
  <c r="R1429" i="9"/>
  <c r="S1428" i="9"/>
  <c r="T1428" i="9" s="1"/>
  <c r="R1428" i="9"/>
  <c r="S1427" i="9"/>
  <c r="T1427" i="9" s="1"/>
  <c r="R1427" i="9"/>
  <c r="S1426" i="9"/>
  <c r="T1426" i="9" s="1"/>
  <c r="R1426" i="9"/>
  <c r="S1425" i="9"/>
  <c r="T1425" i="9" s="1"/>
  <c r="R1425" i="9"/>
  <c r="S1424" i="9"/>
  <c r="T1424" i="9" s="1"/>
  <c r="R1424" i="9"/>
  <c r="S1423" i="9"/>
  <c r="T1423" i="9" s="1"/>
  <c r="R1423" i="9"/>
  <c r="S1422" i="9"/>
  <c r="T1422" i="9" s="1"/>
  <c r="R1422" i="9"/>
  <c r="S1421" i="9"/>
  <c r="T1421" i="9" s="1"/>
  <c r="R1421" i="9"/>
  <c r="S1420" i="9"/>
  <c r="T1420" i="9" s="1"/>
  <c r="R1420" i="9"/>
  <c r="S1419" i="9"/>
  <c r="T1419" i="9" s="1"/>
  <c r="R1419" i="9"/>
  <c r="S1418" i="9"/>
  <c r="T1418" i="9" s="1"/>
  <c r="R1418" i="9"/>
  <c r="S1417" i="9"/>
  <c r="T1417" i="9" s="1"/>
  <c r="R1417" i="9"/>
  <c r="S1416" i="9"/>
  <c r="T1416" i="9" s="1"/>
  <c r="R1416" i="9"/>
  <c r="S1415" i="9"/>
  <c r="T1415" i="9" s="1"/>
  <c r="R1415" i="9"/>
  <c r="R1414" i="9"/>
  <c r="S1412" i="9"/>
  <c r="T1412" i="9" s="1"/>
  <c r="R1412" i="9"/>
  <c r="S1411" i="9"/>
  <c r="T1411" i="9" s="1"/>
  <c r="R1411" i="9"/>
  <c r="S1410" i="9"/>
  <c r="T1410" i="9" s="1"/>
  <c r="R1410" i="9"/>
  <c r="S1409" i="9"/>
  <c r="T1409" i="9" s="1"/>
  <c r="R1409" i="9"/>
  <c r="S1408" i="9"/>
  <c r="T1408" i="9" s="1"/>
  <c r="R1408" i="9"/>
  <c r="S1407" i="9"/>
  <c r="T1407" i="9" s="1"/>
  <c r="R1407" i="9"/>
  <c r="R1406" i="9"/>
  <c r="S1405" i="9"/>
  <c r="T1405" i="9" s="1"/>
  <c r="R1405" i="9"/>
  <c r="S1404" i="9"/>
  <c r="T1404" i="9" s="1"/>
  <c r="R1404" i="9"/>
  <c r="S1403" i="9"/>
  <c r="T1403" i="9" s="1"/>
  <c r="R1403" i="9"/>
  <c r="S1402" i="9"/>
  <c r="T1402" i="9" s="1"/>
  <c r="R1402" i="9"/>
  <c r="S1401" i="9"/>
  <c r="T1401" i="9" s="1"/>
  <c r="R1401" i="9"/>
  <c r="S1400" i="9"/>
  <c r="T1400" i="9" s="1"/>
  <c r="S1399" i="9"/>
  <c r="T1399" i="9" s="1"/>
  <c r="R1399" i="9"/>
  <c r="S1398" i="9"/>
  <c r="T1398" i="9" s="1"/>
  <c r="R1398" i="9"/>
  <c r="S1397" i="9"/>
  <c r="T1397" i="9" s="1"/>
  <c r="R1397" i="9"/>
  <c r="S1396" i="9"/>
  <c r="T1396" i="9" s="1"/>
  <c r="R1396" i="9"/>
  <c r="S1395" i="9"/>
  <c r="T1395" i="9" s="1"/>
  <c r="R1395" i="9"/>
  <c r="S1394" i="9"/>
  <c r="T1394" i="9" s="1"/>
  <c r="R1394" i="9"/>
  <c r="S1393" i="9"/>
  <c r="T1393" i="9" s="1"/>
  <c r="R1393" i="9"/>
  <c r="S1392" i="9"/>
  <c r="T1392" i="9" s="1"/>
  <c r="R1392" i="9"/>
  <c r="S1391" i="9"/>
  <c r="T1391" i="9" s="1"/>
  <c r="R1391" i="9"/>
  <c r="S1390" i="9"/>
  <c r="T1390" i="9" s="1"/>
  <c r="R1390" i="9"/>
  <c r="S1389" i="9"/>
  <c r="T1389" i="9" s="1"/>
  <c r="R1389" i="9"/>
  <c r="S1388" i="9"/>
  <c r="T1388" i="9" s="1"/>
  <c r="R1388" i="9"/>
  <c r="S1387" i="9"/>
  <c r="T1387" i="9" s="1"/>
  <c r="R1387" i="9"/>
  <c r="S1386" i="9"/>
  <c r="T1386" i="9" s="1"/>
  <c r="R1386" i="9"/>
  <c r="S1385" i="9"/>
  <c r="T1385" i="9" s="1"/>
  <c r="R1385" i="9"/>
  <c r="S1384" i="9"/>
  <c r="T1384" i="9" s="1"/>
  <c r="R1384" i="9"/>
  <c r="S1383" i="9"/>
  <c r="T1383" i="9" s="1"/>
  <c r="R1383" i="9"/>
  <c r="S1382" i="9"/>
  <c r="T1382" i="9" s="1"/>
  <c r="R1382" i="9"/>
  <c r="S1381" i="9"/>
  <c r="T1381" i="9" s="1"/>
  <c r="R1381" i="9"/>
  <c r="S1380" i="9"/>
  <c r="T1380" i="9" s="1"/>
  <c r="R1380" i="9"/>
  <c r="S1379" i="9"/>
  <c r="T1379" i="9" s="1"/>
  <c r="R1379" i="9"/>
  <c r="S1378" i="9"/>
  <c r="T1378" i="9" s="1"/>
  <c r="R1378" i="9"/>
  <c r="S1377" i="9"/>
  <c r="T1377" i="9" s="1"/>
  <c r="R1377" i="9"/>
  <c r="S1376" i="9"/>
  <c r="T1376" i="9" s="1"/>
  <c r="R1376" i="9"/>
  <c r="S1375" i="9"/>
  <c r="T1375" i="9" s="1"/>
  <c r="R1375" i="9"/>
  <c r="S1374" i="9"/>
  <c r="T1374" i="9" s="1"/>
  <c r="R1374" i="9"/>
  <c r="S1373" i="9"/>
  <c r="T1373" i="9" s="1"/>
  <c r="R1373" i="9"/>
  <c r="S1372" i="9"/>
  <c r="T1372" i="9" s="1"/>
  <c r="R1372" i="9"/>
  <c r="S1371" i="9"/>
  <c r="T1371" i="9" s="1"/>
  <c r="R1371" i="9"/>
  <c r="S1370" i="9"/>
  <c r="T1370" i="9" s="1"/>
  <c r="R1370" i="9"/>
  <c r="S1369" i="9"/>
  <c r="T1369" i="9" s="1"/>
  <c r="R1369" i="9"/>
  <c r="S1368" i="9"/>
  <c r="T1368" i="9" s="1"/>
  <c r="R1368" i="9"/>
  <c r="S1367" i="9"/>
  <c r="T1367" i="9" s="1"/>
  <c r="R1367" i="9"/>
  <c r="S1366" i="9"/>
  <c r="T1366" i="9" s="1"/>
  <c r="R1366" i="9"/>
  <c r="S1365" i="9"/>
  <c r="T1365" i="9" s="1"/>
  <c r="R1365" i="9"/>
  <c r="S1364" i="9"/>
  <c r="T1364" i="9" s="1"/>
  <c r="R1364" i="9"/>
  <c r="S1363" i="9"/>
  <c r="T1363" i="9" s="1"/>
  <c r="R1363" i="9"/>
  <c r="S1362" i="9"/>
  <c r="T1362" i="9" s="1"/>
  <c r="R1362" i="9"/>
  <c r="S1361" i="9"/>
  <c r="T1361" i="9" s="1"/>
  <c r="R1361" i="9"/>
  <c r="S1360" i="9"/>
  <c r="T1360" i="9" s="1"/>
  <c r="R1360" i="9"/>
  <c r="S1359" i="9"/>
  <c r="T1359" i="9" s="1"/>
  <c r="R1359" i="9"/>
  <c r="S1358" i="9"/>
  <c r="T1358" i="9" s="1"/>
  <c r="S1357" i="9"/>
  <c r="T1357" i="9" s="1"/>
  <c r="R1357" i="9"/>
  <c r="S1356" i="9"/>
  <c r="T1356" i="9" s="1"/>
  <c r="R1356" i="9"/>
  <c r="S1355" i="9"/>
  <c r="T1355" i="9" s="1"/>
  <c r="R1355" i="9"/>
  <c r="S1354" i="9"/>
  <c r="T1354" i="9" s="1"/>
  <c r="R1354" i="9"/>
  <c r="S1353" i="9"/>
  <c r="T1353" i="9" s="1"/>
  <c r="S1352" i="9"/>
  <c r="T1352" i="9" s="1"/>
  <c r="R1352" i="9"/>
  <c r="S1351" i="9"/>
  <c r="T1351" i="9" s="1"/>
  <c r="R1351" i="9"/>
  <c r="S1350" i="9"/>
  <c r="T1350" i="9" s="1"/>
  <c r="R1350" i="9"/>
  <c r="S1349" i="9"/>
  <c r="T1349" i="9" s="1"/>
  <c r="R1349" i="9"/>
  <c r="S1348" i="9"/>
  <c r="T1348" i="9" s="1"/>
  <c r="R1348" i="9"/>
  <c r="S1347" i="9"/>
  <c r="T1347" i="9" s="1"/>
  <c r="R1347" i="9"/>
  <c r="S1346" i="9"/>
  <c r="T1346" i="9" s="1"/>
  <c r="R1346" i="9"/>
  <c r="S1345" i="9"/>
  <c r="T1345" i="9" s="1"/>
  <c r="R1345" i="9"/>
  <c r="S1344" i="9"/>
  <c r="T1344" i="9" s="1"/>
  <c r="R1344" i="9"/>
  <c r="S1343" i="9"/>
  <c r="T1343" i="9" s="1"/>
  <c r="R1343" i="9"/>
  <c r="S1342" i="9"/>
  <c r="T1342" i="9" s="1"/>
  <c r="R1342" i="9"/>
  <c r="S1341" i="9"/>
  <c r="T1341" i="9" s="1"/>
  <c r="R1341" i="9"/>
  <c r="S1340" i="9"/>
  <c r="T1340" i="9" s="1"/>
  <c r="R1340" i="9"/>
  <c r="S1339" i="9"/>
  <c r="T1339" i="9" s="1"/>
  <c r="R1339" i="9"/>
  <c r="S1338" i="9"/>
  <c r="T1338" i="9" s="1"/>
  <c r="R1338" i="9"/>
  <c r="S1337" i="9"/>
  <c r="T1337" i="9" s="1"/>
  <c r="R1337" i="9"/>
  <c r="S1336" i="9"/>
  <c r="T1336" i="9" s="1"/>
  <c r="R1336" i="9"/>
  <c r="S1335" i="9"/>
  <c r="T1335" i="9" s="1"/>
  <c r="R1335" i="9"/>
  <c r="S1334" i="9"/>
  <c r="T1334" i="9" s="1"/>
  <c r="R1334" i="9"/>
  <c r="S1333" i="9"/>
  <c r="T1333" i="9" s="1"/>
  <c r="R1333" i="9"/>
  <c r="S1332" i="9"/>
  <c r="T1332" i="9" s="1"/>
  <c r="R1332" i="9"/>
  <c r="S1331" i="9"/>
  <c r="T1331" i="9" s="1"/>
  <c r="R1331" i="9"/>
  <c r="S1330" i="9"/>
  <c r="T1330" i="9" s="1"/>
  <c r="R1330" i="9"/>
  <c r="S1329" i="9"/>
  <c r="T1329" i="9" s="1"/>
  <c r="R1329" i="9"/>
  <c r="S1328" i="9"/>
  <c r="T1328" i="9" s="1"/>
  <c r="R1328" i="9"/>
  <c r="S1327" i="9"/>
  <c r="T1327" i="9" s="1"/>
  <c r="R1327" i="9"/>
  <c r="S1326" i="9"/>
  <c r="T1326" i="9" s="1"/>
  <c r="R1326" i="9"/>
  <c r="S1325" i="9"/>
  <c r="T1325" i="9" s="1"/>
  <c r="R1325" i="9"/>
  <c r="S1324" i="9"/>
  <c r="T1324" i="9" s="1"/>
  <c r="R1324" i="9"/>
  <c r="S1323" i="9"/>
  <c r="T1323" i="9" s="1"/>
  <c r="R1323" i="9"/>
  <c r="S1322" i="9"/>
  <c r="T1322" i="9" s="1"/>
  <c r="R1322" i="9"/>
  <c r="S1321" i="9"/>
  <c r="T1321" i="9" s="1"/>
  <c r="R1321" i="9"/>
  <c r="S1320" i="9"/>
  <c r="T1320" i="9" s="1"/>
  <c r="R1320" i="9"/>
  <c r="S1319" i="9"/>
  <c r="T1319" i="9" s="1"/>
  <c r="R1319" i="9"/>
  <c r="S1318" i="9"/>
  <c r="T1318" i="9" s="1"/>
  <c r="R1318" i="9"/>
  <c r="S1317" i="9"/>
  <c r="T1317" i="9" s="1"/>
  <c r="R1317" i="9"/>
  <c r="S1316" i="9"/>
  <c r="T1316" i="9" s="1"/>
  <c r="R1316" i="9"/>
  <c r="S1315" i="9"/>
  <c r="T1315" i="9" s="1"/>
  <c r="R1315" i="9"/>
  <c r="S1314" i="9"/>
  <c r="T1314" i="9" s="1"/>
  <c r="R1314" i="9"/>
  <c r="S1313" i="9"/>
  <c r="T1313" i="9" s="1"/>
  <c r="R1313" i="9"/>
  <c r="S1312" i="9"/>
  <c r="T1312" i="9" s="1"/>
  <c r="R1312" i="9"/>
  <c r="S1311" i="9"/>
  <c r="T1311" i="9" s="1"/>
  <c r="R1311" i="9"/>
  <c r="S1310" i="9"/>
  <c r="T1310" i="9" s="1"/>
  <c r="R1310" i="9"/>
  <c r="S1309" i="9"/>
  <c r="T1309" i="9" s="1"/>
  <c r="R1309" i="9"/>
  <c r="S1308" i="9"/>
  <c r="T1308" i="9" s="1"/>
  <c r="R1308" i="9"/>
  <c r="S1307" i="9"/>
  <c r="T1307" i="9" s="1"/>
  <c r="R1307" i="9"/>
  <c r="S1306" i="9"/>
  <c r="T1306" i="9" s="1"/>
  <c r="R1306" i="9"/>
  <c r="S1305" i="9"/>
  <c r="T1305" i="9" s="1"/>
  <c r="R1305" i="9"/>
  <c r="S1304" i="9"/>
  <c r="T1304" i="9" s="1"/>
  <c r="R1304" i="9"/>
  <c r="S1303" i="9"/>
  <c r="T1303" i="9" s="1"/>
  <c r="R1303" i="9"/>
  <c r="S1302" i="9"/>
  <c r="T1302" i="9" s="1"/>
  <c r="R1302" i="9"/>
  <c r="S1301" i="9"/>
  <c r="T1301" i="9" s="1"/>
  <c r="R1301" i="9"/>
  <c r="S1300" i="9"/>
  <c r="T1300" i="9" s="1"/>
  <c r="S1299" i="9"/>
  <c r="T1299" i="9" s="1"/>
  <c r="R1299" i="9"/>
  <c r="S1298" i="9"/>
  <c r="T1298" i="9" s="1"/>
  <c r="R1298" i="9"/>
  <c r="S1297" i="9"/>
  <c r="T1297" i="9" s="1"/>
  <c r="R1297" i="9"/>
  <c r="S1296" i="9"/>
  <c r="T1296" i="9" s="1"/>
  <c r="R1296" i="9"/>
  <c r="S1295" i="9"/>
  <c r="T1295" i="9" s="1"/>
  <c r="R1295" i="9"/>
  <c r="S1294" i="9"/>
  <c r="T1294" i="9" s="1"/>
  <c r="R1294" i="9"/>
  <c r="S1293" i="9"/>
  <c r="T1293" i="9" s="1"/>
  <c r="R1293" i="9"/>
  <c r="S1292" i="9"/>
  <c r="T1292" i="9" s="1"/>
  <c r="R1292" i="9"/>
  <c r="S1291" i="9"/>
  <c r="T1291" i="9" s="1"/>
  <c r="R1291" i="9"/>
  <c r="S1290" i="9"/>
  <c r="T1290" i="9" s="1"/>
  <c r="R1290" i="9"/>
  <c r="S1289" i="9"/>
  <c r="T1289" i="9" s="1"/>
  <c r="R1289" i="9"/>
  <c r="S1288" i="9"/>
  <c r="T1288" i="9" s="1"/>
  <c r="R1288" i="9"/>
  <c r="S1287" i="9"/>
  <c r="T1287" i="9" s="1"/>
  <c r="R1287" i="9"/>
  <c r="S1286" i="9"/>
  <c r="T1286" i="9" s="1"/>
  <c r="R1286" i="9"/>
  <c r="S1285" i="9"/>
  <c r="T1285" i="9" s="1"/>
  <c r="R1285" i="9"/>
  <c r="S1284" i="9"/>
  <c r="T1284" i="9" s="1"/>
  <c r="R1284" i="9"/>
  <c r="R1283" i="9"/>
  <c r="S1282" i="9"/>
  <c r="T1282" i="9" s="1"/>
  <c r="R1282" i="9"/>
  <c r="S1281" i="9"/>
  <c r="T1281" i="9" s="1"/>
  <c r="R1281" i="9"/>
  <c r="S1280" i="9"/>
  <c r="T1280" i="9" s="1"/>
  <c r="R1280" i="9"/>
  <c r="S1278" i="9"/>
  <c r="T1278" i="9" s="1"/>
  <c r="R1278" i="9"/>
  <c r="S1277" i="9"/>
  <c r="T1277" i="9" s="1"/>
  <c r="R1277" i="9"/>
  <c r="S1276" i="9"/>
  <c r="T1276" i="9" s="1"/>
  <c r="R1276" i="9"/>
  <c r="S1275" i="9"/>
  <c r="T1275" i="9" s="1"/>
  <c r="R1275" i="9"/>
  <c r="S1274" i="9"/>
  <c r="T1274" i="9" s="1"/>
  <c r="R1274" i="9"/>
  <c r="S1273" i="9"/>
  <c r="T1273" i="9" s="1"/>
  <c r="R1273" i="9"/>
  <c r="S1272" i="9"/>
  <c r="T1272" i="9" s="1"/>
  <c r="R1272" i="9"/>
  <c r="S1271" i="9"/>
  <c r="T1271" i="9" s="1"/>
  <c r="R1271" i="9"/>
  <c r="S1270" i="9"/>
  <c r="T1270" i="9" s="1"/>
  <c r="R1270" i="9"/>
  <c r="S1269" i="9"/>
  <c r="T1269" i="9" s="1"/>
  <c r="R1269" i="9"/>
  <c r="S1268" i="9"/>
  <c r="T1268" i="9" s="1"/>
  <c r="R1268" i="9"/>
  <c r="S1267" i="9"/>
  <c r="T1267" i="9" s="1"/>
  <c r="R1267" i="9"/>
  <c r="S1266" i="9"/>
  <c r="T1266" i="9" s="1"/>
  <c r="R1266" i="9"/>
  <c r="S1265" i="9"/>
  <c r="T1265" i="9" s="1"/>
  <c r="R1265" i="9"/>
  <c r="S1264" i="9"/>
  <c r="T1264" i="9" s="1"/>
  <c r="R1264" i="9"/>
  <c r="S1263" i="9"/>
  <c r="T1263" i="9" s="1"/>
  <c r="R1263" i="9"/>
  <c r="S1262" i="9"/>
  <c r="T1262" i="9" s="1"/>
  <c r="R1262" i="9"/>
  <c r="S1261" i="9"/>
  <c r="T1261" i="9" s="1"/>
  <c r="R1261" i="9"/>
  <c r="S1260" i="9"/>
  <c r="T1260" i="9" s="1"/>
  <c r="R1260" i="9"/>
  <c r="S1259" i="9"/>
  <c r="T1259" i="9" s="1"/>
  <c r="R1259" i="9"/>
  <c r="S1258" i="9"/>
  <c r="T1258" i="9" s="1"/>
  <c r="R1258" i="9"/>
  <c r="S1257" i="9"/>
  <c r="T1257" i="9" s="1"/>
  <c r="R1257" i="9"/>
  <c r="S1256" i="9"/>
  <c r="T1256" i="9" s="1"/>
  <c r="R1256" i="9"/>
  <c r="S1255" i="9"/>
  <c r="T1255" i="9" s="1"/>
  <c r="R1255" i="9"/>
  <c r="S1254" i="9"/>
  <c r="T1254" i="9" s="1"/>
  <c r="S1253" i="9"/>
  <c r="T1253" i="9" s="1"/>
  <c r="R1253" i="9"/>
  <c r="S1252" i="9"/>
  <c r="T1252" i="9" s="1"/>
  <c r="R1252" i="9"/>
  <c r="S1251" i="9"/>
  <c r="T1251" i="9" s="1"/>
  <c r="R1251" i="9"/>
  <c r="S1250" i="9"/>
  <c r="T1250" i="9" s="1"/>
  <c r="R1250" i="9"/>
  <c r="S1249" i="9"/>
  <c r="T1249" i="9" s="1"/>
  <c r="R1249" i="9"/>
  <c r="S1248" i="9"/>
  <c r="T1248" i="9" s="1"/>
  <c r="R1248" i="9"/>
  <c r="S1247" i="9"/>
  <c r="T1247" i="9" s="1"/>
  <c r="R1247" i="9"/>
  <c r="S1246" i="9"/>
  <c r="T1246" i="9" s="1"/>
  <c r="R1246" i="9"/>
  <c r="S1245" i="9"/>
  <c r="T1245" i="9" s="1"/>
  <c r="R1245" i="9"/>
  <c r="R1244" i="9"/>
  <c r="S1243" i="9"/>
  <c r="T1243" i="9" s="1"/>
  <c r="R1243" i="9"/>
  <c r="S1242" i="9"/>
  <c r="T1242" i="9" s="1"/>
  <c r="R1242" i="9"/>
  <c r="S1241" i="9"/>
  <c r="T1241" i="9" s="1"/>
  <c r="R1241" i="9"/>
  <c r="S1240" i="9"/>
  <c r="T1240" i="9" s="1"/>
  <c r="R1240" i="9"/>
  <c r="S1239" i="9"/>
  <c r="T1239" i="9" s="1"/>
  <c r="R1239" i="9"/>
  <c r="S1238" i="9"/>
  <c r="T1238" i="9" s="1"/>
  <c r="R1238" i="9"/>
  <c r="S1236" i="9"/>
  <c r="T1236" i="9" s="1"/>
  <c r="R1236" i="9"/>
  <c r="S1235" i="9"/>
  <c r="T1235" i="9" s="1"/>
  <c r="R1235" i="9"/>
  <c r="S1234" i="9"/>
  <c r="T1234" i="9" s="1"/>
  <c r="R1234" i="9"/>
  <c r="S1233" i="9"/>
  <c r="T1233" i="9" s="1"/>
  <c r="R1233" i="9"/>
  <c r="S1232" i="9"/>
  <c r="T1232" i="9" s="1"/>
  <c r="R1232" i="9"/>
  <c r="S1231" i="9"/>
  <c r="T1231" i="9" s="1"/>
  <c r="R1231" i="9"/>
  <c r="S1230" i="9"/>
  <c r="T1230" i="9" s="1"/>
  <c r="R1230" i="9"/>
  <c r="S1229" i="9"/>
  <c r="T1229" i="9" s="1"/>
  <c r="R1229" i="9"/>
  <c r="S1228" i="9"/>
  <c r="T1228" i="9" s="1"/>
  <c r="R1228" i="9"/>
  <c r="S1227" i="9"/>
  <c r="T1227" i="9" s="1"/>
  <c r="R1227" i="9"/>
  <c r="S1226" i="9"/>
  <c r="T1226" i="9" s="1"/>
  <c r="R1226" i="9"/>
  <c r="S1225" i="9"/>
  <c r="T1225" i="9" s="1"/>
  <c r="R1225" i="9"/>
  <c r="S1224" i="9"/>
  <c r="T1224" i="9" s="1"/>
  <c r="R1224" i="9"/>
  <c r="S1223" i="9"/>
  <c r="T1223" i="9" s="1"/>
  <c r="R1223" i="9"/>
  <c r="S1222" i="9"/>
  <c r="T1222" i="9" s="1"/>
  <c r="R1222" i="9"/>
  <c r="S1221" i="9"/>
  <c r="T1221" i="9" s="1"/>
  <c r="R1221" i="9"/>
  <c r="S1220" i="9"/>
  <c r="T1220" i="9" s="1"/>
  <c r="R1220" i="9"/>
  <c r="S1219" i="9"/>
  <c r="T1219" i="9" s="1"/>
  <c r="R1219" i="9"/>
  <c r="S1218" i="9"/>
  <c r="T1218" i="9" s="1"/>
  <c r="S1217" i="9"/>
  <c r="T1217" i="9" s="1"/>
  <c r="R1217" i="9"/>
  <c r="S1216" i="9"/>
  <c r="T1216" i="9" s="1"/>
  <c r="R1216" i="9"/>
  <c r="S1215" i="9"/>
  <c r="T1215" i="9" s="1"/>
  <c r="R1215" i="9"/>
  <c r="S1214" i="9"/>
  <c r="T1214" i="9" s="1"/>
  <c r="R1214" i="9"/>
  <c r="S1213" i="9"/>
  <c r="T1213" i="9" s="1"/>
  <c r="R1213" i="9"/>
  <c r="S1212" i="9"/>
  <c r="T1212" i="9" s="1"/>
  <c r="R1212" i="9"/>
  <c r="S1211" i="9"/>
  <c r="T1211" i="9" s="1"/>
  <c r="R1211" i="9"/>
  <c r="S1210" i="9"/>
  <c r="T1210" i="9" s="1"/>
  <c r="R1210" i="9"/>
  <c r="S1209" i="9"/>
  <c r="T1209" i="9" s="1"/>
  <c r="R1209" i="9"/>
  <c r="S1208" i="9"/>
  <c r="T1208" i="9" s="1"/>
  <c r="R1208" i="9"/>
  <c r="S1207" i="9"/>
  <c r="T1207" i="9" s="1"/>
  <c r="R1207" i="9"/>
  <c r="S1206" i="9"/>
  <c r="T1206" i="9" s="1"/>
  <c r="R1206" i="9"/>
  <c r="S1205" i="9"/>
  <c r="T1205" i="9" s="1"/>
  <c r="R1205" i="9"/>
  <c r="S1204" i="9"/>
  <c r="T1204" i="9" s="1"/>
  <c r="R1204" i="9"/>
  <c r="S1203" i="9"/>
  <c r="T1203" i="9" s="1"/>
  <c r="R1203" i="9"/>
  <c r="S1202" i="9"/>
  <c r="T1202" i="9" s="1"/>
  <c r="R1202" i="9"/>
  <c r="S1201" i="9"/>
  <c r="T1201" i="9" s="1"/>
  <c r="R1201" i="9"/>
  <c r="S1200" i="9"/>
  <c r="T1200" i="9" s="1"/>
  <c r="R1200" i="9"/>
  <c r="S1199" i="9"/>
  <c r="T1199" i="9" s="1"/>
  <c r="R1199" i="9"/>
  <c r="S1198" i="9"/>
  <c r="T1198" i="9" s="1"/>
  <c r="R1198" i="9"/>
  <c r="S1197" i="9"/>
  <c r="T1197" i="9" s="1"/>
  <c r="R1197" i="9"/>
  <c r="S1196" i="9"/>
  <c r="T1196" i="9" s="1"/>
  <c r="R1196" i="9"/>
  <c r="S1195" i="9"/>
  <c r="T1195" i="9" s="1"/>
  <c r="R1195" i="9"/>
  <c r="R1194" i="9"/>
  <c r="S1193" i="9"/>
  <c r="T1193" i="9" s="1"/>
  <c r="R1193" i="9"/>
  <c r="S1192" i="9"/>
  <c r="T1192" i="9" s="1"/>
  <c r="R1192" i="9"/>
  <c r="S1191" i="9"/>
  <c r="T1191" i="9" s="1"/>
  <c r="R1191" i="9"/>
  <c r="S1190" i="9"/>
  <c r="T1190" i="9" s="1"/>
  <c r="R1190" i="9"/>
  <c r="S1189" i="9"/>
  <c r="T1189" i="9" s="1"/>
  <c r="R1189" i="9"/>
  <c r="S1188" i="9"/>
  <c r="T1188" i="9" s="1"/>
  <c r="R1188" i="9"/>
  <c r="S1187" i="9"/>
  <c r="T1187" i="9" s="1"/>
  <c r="R1187" i="9"/>
  <c r="S1186" i="9"/>
  <c r="T1186" i="9" s="1"/>
  <c r="R1186" i="9"/>
  <c r="S1185" i="9"/>
  <c r="T1185" i="9" s="1"/>
  <c r="R1185" i="9"/>
  <c r="S1184" i="9"/>
  <c r="T1184" i="9" s="1"/>
  <c r="R1184" i="9"/>
  <c r="S1183" i="9"/>
  <c r="T1183" i="9" s="1"/>
  <c r="R1183" i="9"/>
  <c r="S1182" i="9"/>
  <c r="T1182" i="9" s="1"/>
  <c r="R1182" i="9"/>
  <c r="S1181" i="9"/>
  <c r="T1181" i="9" s="1"/>
  <c r="R1181" i="9"/>
  <c r="S1180" i="9"/>
  <c r="T1180" i="9" s="1"/>
  <c r="R1180" i="9"/>
  <c r="S1179" i="9"/>
  <c r="T1179" i="9" s="1"/>
  <c r="R1179" i="9"/>
  <c r="S1178" i="9"/>
  <c r="T1178" i="9" s="1"/>
  <c r="R1178" i="9"/>
  <c r="S1176" i="9"/>
  <c r="T1176" i="9" s="1"/>
  <c r="R1176" i="9"/>
  <c r="S1175" i="9"/>
  <c r="T1175" i="9" s="1"/>
  <c r="R1175" i="9"/>
  <c r="S1174" i="9"/>
  <c r="T1174" i="9" s="1"/>
  <c r="R1174" i="9"/>
  <c r="S1173" i="9"/>
  <c r="T1173" i="9" s="1"/>
  <c r="R1173" i="9"/>
  <c r="S1172" i="9"/>
  <c r="T1172" i="9" s="1"/>
  <c r="R1172" i="9"/>
  <c r="S1171" i="9"/>
  <c r="T1171" i="9" s="1"/>
  <c r="R1171" i="9"/>
  <c r="S1170" i="9"/>
  <c r="T1170" i="9" s="1"/>
  <c r="R1170" i="9"/>
  <c r="S1169" i="9"/>
  <c r="T1169" i="9" s="1"/>
  <c r="R1169" i="9"/>
  <c r="S1168" i="9"/>
  <c r="T1168" i="9" s="1"/>
  <c r="R1168" i="9"/>
  <c r="S1167" i="9"/>
  <c r="T1167" i="9" s="1"/>
  <c r="R1167" i="9"/>
  <c r="S1166" i="9"/>
  <c r="T1166" i="9" s="1"/>
  <c r="R1166" i="9"/>
  <c r="S1165" i="9"/>
  <c r="T1165" i="9" s="1"/>
  <c r="R1165" i="9"/>
  <c r="S1164" i="9"/>
  <c r="T1164" i="9" s="1"/>
  <c r="R1164" i="9"/>
  <c r="S1163" i="9"/>
  <c r="T1163" i="9" s="1"/>
  <c r="R1163" i="9"/>
  <c r="S1161" i="9"/>
  <c r="T1161" i="9" s="1"/>
  <c r="R1161" i="9"/>
  <c r="S1160" i="9"/>
  <c r="T1160" i="9" s="1"/>
  <c r="R1160" i="9"/>
  <c r="S1159" i="9"/>
  <c r="T1159" i="9" s="1"/>
  <c r="R1159" i="9"/>
  <c r="S1158" i="9"/>
  <c r="T1158" i="9" s="1"/>
  <c r="R1158" i="9"/>
  <c r="S1157" i="9"/>
  <c r="T1157" i="9" s="1"/>
  <c r="R1157" i="9"/>
  <c r="S1156" i="9"/>
  <c r="T1156" i="9" s="1"/>
  <c r="R1156" i="9"/>
  <c r="S1155" i="9"/>
  <c r="T1155" i="9" s="1"/>
  <c r="R1155" i="9"/>
  <c r="S1153" i="9"/>
  <c r="T1153" i="9" s="1"/>
  <c r="R1153" i="9"/>
  <c r="S1152" i="9"/>
  <c r="T1152" i="9" s="1"/>
  <c r="R1152" i="9"/>
  <c r="S1151" i="9"/>
  <c r="T1151" i="9" s="1"/>
  <c r="R1151" i="9"/>
  <c r="S1150" i="9"/>
  <c r="T1150" i="9" s="1"/>
  <c r="R1150" i="9"/>
  <c r="S1149" i="9"/>
  <c r="T1149" i="9" s="1"/>
  <c r="R1149" i="9"/>
  <c r="S1148" i="9"/>
  <c r="T1148" i="9" s="1"/>
  <c r="R1148" i="9"/>
  <c r="S1147" i="9"/>
  <c r="T1147" i="9" s="1"/>
  <c r="R1147" i="9"/>
  <c r="S1145" i="9"/>
  <c r="T1145" i="9" s="1"/>
  <c r="R1145" i="9"/>
  <c r="S1144" i="9"/>
  <c r="T1144" i="9" s="1"/>
  <c r="R1144" i="9"/>
  <c r="S1143" i="9"/>
  <c r="T1143" i="9" s="1"/>
  <c r="R1143" i="9"/>
  <c r="S1142" i="9"/>
  <c r="T1142" i="9" s="1"/>
  <c r="R1142" i="9"/>
  <c r="S1141" i="9"/>
  <c r="T1141" i="9" s="1"/>
  <c r="R1141" i="9"/>
  <c r="S1140" i="9"/>
  <c r="T1140" i="9" s="1"/>
  <c r="R1140" i="9"/>
  <c r="S1139" i="9"/>
  <c r="T1139" i="9" s="1"/>
  <c r="R1139" i="9"/>
  <c r="S1138" i="9"/>
  <c r="T1138" i="9" s="1"/>
  <c r="R1138" i="9"/>
  <c r="S1137" i="9"/>
  <c r="T1137" i="9" s="1"/>
  <c r="R1137" i="9"/>
  <c r="S1136" i="9"/>
  <c r="T1136" i="9" s="1"/>
  <c r="R1136" i="9"/>
  <c r="S1135" i="9"/>
  <c r="T1135" i="9" s="1"/>
  <c r="R1135" i="9"/>
  <c r="S1134" i="9"/>
  <c r="T1134" i="9" s="1"/>
  <c r="R1134" i="9"/>
  <c r="S1133" i="9"/>
  <c r="T1133" i="9" s="1"/>
  <c r="R1133" i="9"/>
  <c r="S1132" i="9"/>
  <c r="T1132" i="9" s="1"/>
  <c r="R1132" i="9"/>
  <c r="S1131" i="9"/>
  <c r="T1131" i="9" s="1"/>
  <c r="R1131" i="9"/>
  <c r="S1130" i="9"/>
  <c r="T1130" i="9" s="1"/>
  <c r="R1130" i="9"/>
  <c r="S1129" i="9"/>
  <c r="T1129" i="9" s="1"/>
  <c r="R1129" i="9"/>
  <c r="S1128" i="9"/>
  <c r="T1128" i="9" s="1"/>
  <c r="R1128" i="9"/>
  <c r="S1127" i="9"/>
  <c r="T1127" i="9" s="1"/>
  <c r="R1127" i="9"/>
  <c r="S1126" i="9"/>
  <c r="T1126" i="9" s="1"/>
  <c r="R1126" i="9"/>
  <c r="S1125" i="9"/>
  <c r="T1125" i="9" s="1"/>
  <c r="R1125" i="9"/>
  <c r="S1124" i="9"/>
  <c r="T1124" i="9" s="1"/>
  <c r="R1124" i="9"/>
  <c r="S1123" i="9"/>
  <c r="T1123" i="9" s="1"/>
  <c r="R1123" i="9"/>
  <c r="S1122" i="9"/>
  <c r="T1122" i="9" s="1"/>
  <c r="R1122" i="9"/>
  <c r="S1121" i="9"/>
  <c r="T1121" i="9" s="1"/>
  <c r="R1121" i="9"/>
  <c r="S1120" i="9"/>
  <c r="T1120" i="9" s="1"/>
  <c r="R1120" i="9"/>
  <c r="S1119" i="9"/>
  <c r="T1119" i="9" s="1"/>
  <c r="R1119" i="9"/>
  <c r="S1118" i="9"/>
  <c r="T1118" i="9" s="1"/>
  <c r="R1118" i="9"/>
  <c r="S1117" i="9"/>
  <c r="T1117" i="9" s="1"/>
  <c r="R1117" i="9"/>
  <c r="S1116" i="9"/>
  <c r="T1116" i="9" s="1"/>
  <c r="R1116" i="9"/>
  <c r="S1115" i="9"/>
  <c r="T1115" i="9" s="1"/>
  <c r="R1115" i="9"/>
  <c r="S1114" i="9"/>
  <c r="T1114" i="9" s="1"/>
  <c r="R1114" i="9"/>
  <c r="S1113" i="9"/>
  <c r="T1113" i="9" s="1"/>
  <c r="R1113" i="9"/>
  <c r="S1112" i="9"/>
  <c r="T1112" i="9" s="1"/>
  <c r="R1112" i="9"/>
  <c r="S1111" i="9"/>
  <c r="T1111" i="9" s="1"/>
  <c r="R1111" i="9"/>
  <c r="S1110" i="9"/>
  <c r="T1110" i="9" s="1"/>
  <c r="R1110" i="9"/>
  <c r="S1109" i="9"/>
  <c r="T1109" i="9" s="1"/>
  <c r="R1109" i="9"/>
  <c r="S1108" i="9"/>
  <c r="T1108" i="9" s="1"/>
  <c r="R1108" i="9"/>
  <c r="S1107" i="9"/>
  <c r="T1107" i="9" s="1"/>
  <c r="R1107" i="9"/>
  <c r="S1106" i="9"/>
  <c r="T1106" i="9" s="1"/>
  <c r="R1106" i="9"/>
  <c r="S1105" i="9"/>
  <c r="T1105" i="9" s="1"/>
  <c r="R1105" i="9"/>
  <c r="S1104" i="9"/>
  <c r="T1104" i="9" s="1"/>
  <c r="R1104" i="9"/>
  <c r="S1103" i="9"/>
  <c r="T1103" i="9" s="1"/>
  <c r="R1103" i="9"/>
  <c r="S1102" i="9"/>
  <c r="T1102" i="9" s="1"/>
  <c r="R1102" i="9"/>
  <c r="S1101" i="9"/>
  <c r="T1101" i="9" s="1"/>
  <c r="R1101" i="9"/>
  <c r="S1100" i="9"/>
  <c r="T1100" i="9" s="1"/>
  <c r="R1100" i="9"/>
  <c r="S1099" i="9"/>
  <c r="T1099" i="9" s="1"/>
  <c r="R1099" i="9"/>
  <c r="S1098" i="9"/>
  <c r="T1098" i="9" s="1"/>
  <c r="R1098" i="9"/>
  <c r="S1097" i="9"/>
  <c r="T1097" i="9" s="1"/>
  <c r="R1097" i="9"/>
  <c r="S1096" i="9"/>
  <c r="T1096" i="9" s="1"/>
  <c r="R1096" i="9"/>
  <c r="S1095" i="9"/>
  <c r="T1095" i="9" s="1"/>
  <c r="R1095" i="9"/>
  <c r="S1094" i="9"/>
  <c r="T1094" i="9" s="1"/>
  <c r="R1094" i="9"/>
  <c r="S1093" i="9"/>
  <c r="T1093" i="9" s="1"/>
  <c r="R1093" i="9"/>
  <c r="S1092" i="9"/>
  <c r="T1092" i="9" s="1"/>
  <c r="R1092" i="9"/>
  <c r="S1091" i="9"/>
  <c r="T1091" i="9" s="1"/>
  <c r="R1091" i="9"/>
  <c r="S1090" i="9"/>
  <c r="T1090" i="9" s="1"/>
  <c r="R1090" i="9"/>
  <c r="S1089" i="9"/>
  <c r="T1089" i="9" s="1"/>
  <c r="R1089" i="9"/>
  <c r="S1088" i="9"/>
  <c r="T1088" i="9" s="1"/>
  <c r="R1088" i="9"/>
  <c r="S1087" i="9"/>
  <c r="T1087" i="9" s="1"/>
  <c r="R1087" i="9"/>
  <c r="S1086" i="9"/>
  <c r="T1086" i="9" s="1"/>
  <c r="R1086" i="9"/>
  <c r="S1085" i="9"/>
  <c r="T1085" i="9" s="1"/>
  <c r="R1085" i="9"/>
  <c r="S1084" i="9"/>
  <c r="T1084" i="9" s="1"/>
  <c r="R1084" i="9"/>
  <c r="S1083" i="9"/>
  <c r="T1083" i="9" s="1"/>
  <c r="R1083" i="9"/>
  <c r="S1082" i="9"/>
  <c r="T1082" i="9" s="1"/>
  <c r="R1082" i="9"/>
  <c r="S1081" i="9"/>
  <c r="T1081" i="9" s="1"/>
  <c r="R1081" i="9"/>
  <c r="S1080" i="9"/>
  <c r="T1080" i="9" s="1"/>
  <c r="R1080" i="9"/>
  <c r="S1079" i="9"/>
  <c r="T1079" i="9" s="1"/>
  <c r="R1079" i="9"/>
  <c r="S1078" i="9"/>
  <c r="T1078" i="9" s="1"/>
  <c r="R1078" i="9"/>
  <c r="S1077" i="9"/>
  <c r="T1077" i="9" s="1"/>
  <c r="R1077" i="9"/>
  <c r="S1076" i="9"/>
  <c r="T1076" i="9" s="1"/>
  <c r="R1076" i="9"/>
  <c r="S1075" i="9"/>
  <c r="T1075" i="9" s="1"/>
  <c r="R1075" i="9"/>
  <c r="S1074" i="9"/>
  <c r="T1074" i="9" s="1"/>
  <c r="R1074" i="9"/>
  <c r="S1073" i="9"/>
  <c r="T1073" i="9" s="1"/>
  <c r="R1073" i="9"/>
  <c r="S1072" i="9"/>
  <c r="T1072" i="9" s="1"/>
  <c r="R1072" i="9"/>
  <c r="S1071" i="9"/>
  <c r="T1071" i="9" s="1"/>
  <c r="R1071" i="9"/>
  <c r="S1070" i="9"/>
  <c r="T1070" i="9" s="1"/>
  <c r="R1070" i="9"/>
  <c r="S1069" i="9"/>
  <c r="T1069" i="9" s="1"/>
  <c r="R1069" i="9"/>
  <c r="S1068" i="9"/>
  <c r="T1068" i="9" s="1"/>
  <c r="R1068" i="9"/>
  <c r="S1067" i="9"/>
  <c r="T1067" i="9" s="1"/>
  <c r="R1067" i="9"/>
  <c r="S1066" i="9"/>
  <c r="T1066" i="9" s="1"/>
  <c r="R1066" i="9"/>
  <c r="S1065" i="9"/>
  <c r="T1065" i="9" s="1"/>
  <c r="S1064" i="9"/>
  <c r="T1064" i="9" s="1"/>
  <c r="R1064" i="9"/>
  <c r="S1063" i="9"/>
  <c r="T1063" i="9" s="1"/>
  <c r="R1063" i="9"/>
  <c r="S1062" i="9"/>
  <c r="T1062" i="9" s="1"/>
  <c r="R1062" i="9"/>
  <c r="S1061" i="9"/>
  <c r="T1061" i="9" s="1"/>
  <c r="R1061" i="9"/>
  <c r="S1060" i="9"/>
  <c r="T1060" i="9" s="1"/>
  <c r="R1060" i="9"/>
  <c r="S1059" i="9"/>
  <c r="T1059" i="9" s="1"/>
  <c r="R1059" i="9"/>
  <c r="S1058" i="9"/>
  <c r="T1058" i="9" s="1"/>
  <c r="R1058" i="9"/>
  <c r="S1057" i="9"/>
  <c r="T1057" i="9" s="1"/>
  <c r="R1057" i="9"/>
  <c r="S1056" i="9"/>
  <c r="T1056" i="9" s="1"/>
  <c r="R1056" i="9"/>
  <c r="S1055" i="9"/>
  <c r="T1055" i="9" s="1"/>
  <c r="R1055" i="9"/>
  <c r="S1054" i="9"/>
  <c r="T1054" i="9" s="1"/>
  <c r="R1054" i="9"/>
  <c r="S1053" i="9"/>
  <c r="T1053" i="9" s="1"/>
  <c r="R1053" i="9"/>
  <c r="S1052" i="9"/>
  <c r="T1052" i="9" s="1"/>
  <c r="R1052" i="9"/>
  <c r="S1051" i="9"/>
  <c r="T1051" i="9" s="1"/>
  <c r="R1051" i="9"/>
  <c r="S1050" i="9"/>
  <c r="T1050" i="9" s="1"/>
  <c r="R1050" i="9"/>
  <c r="S1049" i="9"/>
  <c r="T1049" i="9" s="1"/>
  <c r="R1049" i="9"/>
  <c r="S1048" i="9"/>
  <c r="T1048" i="9" s="1"/>
  <c r="R1048" i="9"/>
  <c r="S1047" i="9"/>
  <c r="T1047" i="9" s="1"/>
  <c r="R1047" i="9"/>
  <c r="S1046" i="9"/>
  <c r="T1046" i="9" s="1"/>
  <c r="R1046" i="9"/>
  <c r="S1045" i="9"/>
  <c r="T1045" i="9" s="1"/>
  <c r="R1045" i="9"/>
  <c r="S1044" i="9"/>
  <c r="T1044" i="9" s="1"/>
  <c r="R1044" i="9"/>
  <c r="S1043" i="9"/>
  <c r="T1043" i="9" s="1"/>
  <c r="R1043" i="9"/>
  <c r="S1042" i="9"/>
  <c r="T1042" i="9" s="1"/>
  <c r="R1042" i="9"/>
  <c r="S1041" i="9"/>
  <c r="T1041" i="9" s="1"/>
  <c r="R1041" i="9"/>
  <c r="S1040" i="9"/>
  <c r="T1040" i="9" s="1"/>
  <c r="R1040" i="9"/>
  <c r="S1039" i="9"/>
  <c r="T1039" i="9" s="1"/>
  <c r="R1039" i="9"/>
  <c r="S1038" i="9"/>
  <c r="T1038" i="9" s="1"/>
  <c r="R1038" i="9"/>
  <c r="S1037" i="9"/>
  <c r="T1037" i="9" s="1"/>
  <c r="R1037" i="9"/>
  <c r="S1036" i="9"/>
  <c r="T1036" i="9" s="1"/>
  <c r="R1036" i="9"/>
  <c r="S1035" i="9"/>
  <c r="T1035" i="9" s="1"/>
  <c r="R1035" i="9"/>
  <c r="S1034" i="9"/>
  <c r="T1034" i="9" s="1"/>
  <c r="R1034" i="9"/>
  <c r="S1033" i="9"/>
  <c r="T1033" i="9" s="1"/>
  <c r="R1033" i="9"/>
  <c r="S1032" i="9"/>
  <c r="T1032" i="9" s="1"/>
  <c r="R1032" i="9"/>
  <c r="S1031" i="9"/>
  <c r="T1031" i="9" s="1"/>
  <c r="R1031" i="9"/>
  <c r="S1030" i="9"/>
  <c r="T1030" i="9" s="1"/>
  <c r="R1030" i="9"/>
  <c r="S1029" i="9"/>
  <c r="T1029" i="9" s="1"/>
  <c r="R1029" i="9"/>
  <c r="S1028" i="9"/>
  <c r="T1028" i="9" s="1"/>
  <c r="R1028" i="9"/>
  <c r="S1027" i="9"/>
  <c r="T1027" i="9" s="1"/>
  <c r="R1027" i="9"/>
  <c r="S1026" i="9"/>
  <c r="T1026" i="9" s="1"/>
  <c r="R1026" i="9"/>
  <c r="S1025" i="9"/>
  <c r="T1025" i="9" s="1"/>
  <c r="R1025" i="9"/>
  <c r="S1024" i="9"/>
  <c r="T1024" i="9" s="1"/>
  <c r="R1024" i="9"/>
  <c r="S1023" i="9"/>
  <c r="T1023" i="9" s="1"/>
  <c r="R1023" i="9"/>
  <c r="S1022" i="9"/>
  <c r="T1022" i="9" s="1"/>
  <c r="R1022" i="9"/>
  <c r="S1021" i="9"/>
  <c r="T1021" i="9" s="1"/>
  <c r="R1021" i="9"/>
  <c r="S1020" i="9"/>
  <c r="T1020" i="9" s="1"/>
  <c r="R1020" i="9"/>
  <c r="S1019" i="9"/>
  <c r="T1019" i="9" s="1"/>
  <c r="R1019" i="9"/>
  <c r="S1018" i="9"/>
  <c r="T1018" i="9" s="1"/>
  <c r="R1018" i="9"/>
  <c r="S1017" i="9"/>
  <c r="T1017" i="9" s="1"/>
  <c r="R1017" i="9"/>
  <c r="S1016" i="9"/>
  <c r="T1016" i="9" s="1"/>
  <c r="R1016" i="9"/>
  <c r="S1015" i="9"/>
  <c r="T1015" i="9" s="1"/>
  <c r="R1015" i="9"/>
  <c r="S1014" i="9"/>
  <c r="T1014" i="9" s="1"/>
  <c r="R1014" i="9"/>
  <c r="S1013" i="9"/>
  <c r="T1013" i="9" s="1"/>
  <c r="R1013" i="9"/>
  <c r="S1012" i="9"/>
  <c r="T1012" i="9" s="1"/>
  <c r="R1012" i="9"/>
  <c r="S1011" i="9"/>
  <c r="T1011" i="9" s="1"/>
  <c r="R1011" i="9"/>
  <c r="S1010" i="9"/>
  <c r="T1010" i="9" s="1"/>
  <c r="R1010" i="9"/>
  <c r="S1009" i="9"/>
  <c r="T1009" i="9" s="1"/>
  <c r="R1009" i="9"/>
  <c r="S1008" i="9"/>
  <c r="T1008" i="9" s="1"/>
  <c r="R1008" i="9"/>
  <c r="S1007" i="9"/>
  <c r="T1007" i="9" s="1"/>
  <c r="R1007" i="9"/>
  <c r="S1006" i="9"/>
  <c r="T1006" i="9" s="1"/>
  <c r="R1006" i="9"/>
  <c r="S1005" i="9"/>
  <c r="T1005" i="9" s="1"/>
  <c r="R1005" i="9"/>
  <c r="S1004" i="9"/>
  <c r="T1004" i="9" s="1"/>
  <c r="R1004" i="9"/>
  <c r="S1003" i="9"/>
  <c r="T1003" i="9" s="1"/>
  <c r="R1003" i="9"/>
  <c r="S1002" i="9"/>
  <c r="T1002" i="9" s="1"/>
  <c r="R1002" i="9"/>
  <c r="S1001" i="9"/>
  <c r="T1001" i="9" s="1"/>
  <c r="R1001" i="9"/>
  <c r="S1000" i="9"/>
  <c r="T1000" i="9" s="1"/>
  <c r="R1000" i="9"/>
  <c r="S999" i="9"/>
  <c r="T999" i="9" s="1"/>
  <c r="R999" i="9"/>
  <c r="S998" i="9"/>
  <c r="T998" i="9" s="1"/>
  <c r="R998" i="9"/>
  <c r="S997" i="9"/>
  <c r="T997" i="9" s="1"/>
  <c r="R997" i="9"/>
  <c r="S996" i="9"/>
  <c r="T996" i="9" s="1"/>
  <c r="R996" i="9"/>
  <c r="S995" i="9"/>
  <c r="T995" i="9" s="1"/>
  <c r="R995" i="9"/>
  <c r="S994" i="9"/>
  <c r="T994" i="9" s="1"/>
  <c r="R994" i="9"/>
  <c r="S993" i="9"/>
  <c r="T993" i="9" s="1"/>
  <c r="R993" i="9"/>
  <c r="S992" i="9"/>
  <c r="T992" i="9" s="1"/>
  <c r="R992" i="9"/>
  <c r="S991" i="9"/>
  <c r="T991" i="9" s="1"/>
  <c r="R991" i="9"/>
  <c r="S990" i="9"/>
  <c r="T990" i="9" s="1"/>
  <c r="R990" i="9"/>
  <c r="S989" i="9"/>
  <c r="T989" i="9" s="1"/>
  <c r="R989" i="9"/>
  <c r="S988" i="9"/>
  <c r="T988" i="9" s="1"/>
  <c r="R988" i="9"/>
  <c r="S987" i="9"/>
  <c r="T987" i="9" s="1"/>
  <c r="R987" i="9"/>
  <c r="S986" i="9"/>
  <c r="T986" i="9" s="1"/>
  <c r="R986" i="9"/>
  <c r="S985" i="9"/>
  <c r="T985" i="9" s="1"/>
  <c r="R985" i="9"/>
  <c r="S984" i="9"/>
  <c r="T984" i="9" s="1"/>
  <c r="R984" i="9"/>
  <c r="S983" i="9"/>
  <c r="T983" i="9" s="1"/>
  <c r="R983" i="9"/>
  <c r="S982" i="9"/>
  <c r="T982" i="9" s="1"/>
  <c r="R982" i="9"/>
  <c r="S981" i="9"/>
  <c r="T981" i="9" s="1"/>
  <c r="R981" i="9"/>
  <c r="S980" i="9"/>
  <c r="T980" i="9" s="1"/>
  <c r="R980" i="9"/>
  <c r="S979" i="9"/>
  <c r="T979" i="9" s="1"/>
  <c r="R979" i="9"/>
  <c r="S978" i="9"/>
  <c r="T978" i="9" s="1"/>
  <c r="R978" i="9"/>
  <c r="S977" i="9"/>
  <c r="T977" i="9" s="1"/>
  <c r="R977" i="9"/>
  <c r="S976" i="9"/>
  <c r="T976" i="9" s="1"/>
  <c r="R976" i="9"/>
  <c r="S975" i="9"/>
  <c r="T975" i="9" s="1"/>
  <c r="R975" i="9"/>
  <c r="S974" i="9"/>
  <c r="T974" i="9" s="1"/>
  <c r="R974" i="9"/>
  <c r="S973" i="9"/>
  <c r="T973" i="9" s="1"/>
  <c r="R973" i="9"/>
  <c r="S972" i="9"/>
  <c r="T972" i="9" s="1"/>
  <c r="R972" i="9"/>
  <c r="S971" i="9"/>
  <c r="T971" i="9" s="1"/>
  <c r="R971" i="9"/>
  <c r="S970" i="9"/>
  <c r="T970" i="9" s="1"/>
  <c r="R970" i="9"/>
  <c r="S969" i="9"/>
  <c r="T969" i="9" s="1"/>
  <c r="R969" i="9"/>
  <c r="S968" i="9"/>
  <c r="T968" i="9" s="1"/>
  <c r="R968" i="9"/>
  <c r="S967" i="9"/>
  <c r="T967" i="9" s="1"/>
  <c r="R967" i="9"/>
  <c r="S966" i="9"/>
  <c r="T966" i="9" s="1"/>
  <c r="R966" i="9"/>
  <c r="S965" i="9"/>
  <c r="T965" i="9" s="1"/>
  <c r="R965" i="9"/>
  <c r="S964" i="9"/>
  <c r="T964" i="9" s="1"/>
  <c r="R964" i="9"/>
  <c r="S963" i="9"/>
  <c r="T963" i="9" s="1"/>
  <c r="R963" i="9"/>
  <c r="S962" i="9"/>
  <c r="T962" i="9" s="1"/>
  <c r="R962" i="9"/>
  <c r="S961" i="9"/>
  <c r="T961" i="9" s="1"/>
  <c r="R961" i="9"/>
  <c r="S960" i="9"/>
  <c r="T960" i="9" s="1"/>
  <c r="R960" i="9"/>
  <c r="S959" i="9"/>
  <c r="T959" i="9" s="1"/>
  <c r="R959" i="9"/>
  <c r="S958" i="9"/>
  <c r="T958" i="9" s="1"/>
  <c r="R958" i="9"/>
  <c r="S957" i="9"/>
  <c r="T957" i="9" s="1"/>
  <c r="R957" i="9"/>
  <c r="S956" i="9"/>
  <c r="T956" i="9" s="1"/>
  <c r="R956" i="9"/>
  <c r="S955" i="9"/>
  <c r="T955" i="9" s="1"/>
  <c r="R955" i="9"/>
  <c r="S954" i="9"/>
  <c r="T954" i="9" s="1"/>
  <c r="R954" i="9"/>
  <c r="S953" i="9"/>
  <c r="T953" i="9" s="1"/>
  <c r="R953" i="9"/>
  <c r="S952" i="9"/>
  <c r="T952" i="9" s="1"/>
  <c r="R952" i="9"/>
  <c r="S951" i="9"/>
  <c r="T951" i="9" s="1"/>
  <c r="R951" i="9"/>
  <c r="S950" i="9"/>
  <c r="T950" i="9" s="1"/>
  <c r="R950" i="9"/>
  <c r="S949" i="9"/>
  <c r="T949" i="9" s="1"/>
  <c r="R949" i="9"/>
  <c r="S948" i="9"/>
  <c r="T948" i="9" s="1"/>
  <c r="R948" i="9"/>
  <c r="S947" i="9"/>
  <c r="T947" i="9" s="1"/>
  <c r="R947" i="9"/>
  <c r="S946" i="9"/>
  <c r="T946" i="9" s="1"/>
  <c r="R946" i="9"/>
  <c r="S945" i="9"/>
  <c r="T945" i="9" s="1"/>
  <c r="R945" i="9"/>
  <c r="S944" i="9"/>
  <c r="T944" i="9" s="1"/>
  <c r="R944" i="9"/>
  <c r="S943" i="9"/>
  <c r="T943" i="9" s="1"/>
  <c r="R943" i="9"/>
  <c r="S942" i="9"/>
  <c r="T942" i="9" s="1"/>
  <c r="R942" i="9"/>
  <c r="S941" i="9"/>
  <c r="T941" i="9" s="1"/>
  <c r="R941" i="9"/>
  <c r="S940" i="9"/>
  <c r="T940" i="9" s="1"/>
  <c r="R940" i="9"/>
  <c r="S939" i="9"/>
  <c r="T939" i="9" s="1"/>
  <c r="R939" i="9"/>
  <c r="S938" i="9"/>
  <c r="T938" i="9" s="1"/>
  <c r="R938" i="9"/>
  <c r="S937" i="9"/>
  <c r="T937" i="9" s="1"/>
  <c r="R937" i="9"/>
  <c r="S936" i="9"/>
  <c r="T936" i="9" s="1"/>
  <c r="R936" i="9"/>
  <c r="S935" i="9"/>
  <c r="T935" i="9" s="1"/>
  <c r="R935" i="9"/>
  <c r="S934" i="9"/>
  <c r="T934" i="9" s="1"/>
  <c r="R934" i="9"/>
  <c r="S933" i="9"/>
  <c r="T933" i="9" s="1"/>
  <c r="R933" i="9"/>
  <c r="S932" i="9"/>
  <c r="T932" i="9" s="1"/>
  <c r="R932" i="9"/>
  <c r="S931" i="9"/>
  <c r="T931" i="9" s="1"/>
  <c r="R931" i="9"/>
  <c r="S930" i="9"/>
  <c r="T930" i="9" s="1"/>
  <c r="R930" i="9"/>
  <c r="S929" i="9"/>
  <c r="T929" i="9" s="1"/>
  <c r="R929" i="9"/>
  <c r="S928" i="9"/>
  <c r="T928" i="9" s="1"/>
  <c r="R928" i="9"/>
  <c r="S927" i="9"/>
  <c r="T927" i="9" s="1"/>
  <c r="R927" i="9"/>
  <c r="S926" i="9"/>
  <c r="T926" i="9" s="1"/>
  <c r="R926" i="9"/>
  <c r="S925" i="9"/>
  <c r="T925" i="9" s="1"/>
  <c r="R925" i="9"/>
  <c r="S924" i="9"/>
  <c r="T924" i="9" s="1"/>
  <c r="R924" i="9"/>
  <c r="S923" i="9"/>
  <c r="T923" i="9" s="1"/>
  <c r="R923" i="9"/>
  <c r="S922" i="9"/>
  <c r="T922" i="9" s="1"/>
  <c r="R922" i="9"/>
  <c r="S921" i="9"/>
  <c r="T921" i="9" s="1"/>
  <c r="R921" i="9"/>
  <c r="S920" i="9"/>
  <c r="T920" i="9" s="1"/>
  <c r="R920" i="9"/>
  <c r="S919" i="9"/>
  <c r="T919" i="9" s="1"/>
  <c r="R919" i="9"/>
  <c r="S918" i="9"/>
  <c r="T918" i="9" s="1"/>
  <c r="R918" i="9"/>
  <c r="S917" i="9"/>
  <c r="T917" i="9" s="1"/>
  <c r="R917" i="9"/>
  <c r="S916" i="9"/>
  <c r="T916" i="9" s="1"/>
  <c r="R916" i="9"/>
  <c r="S915" i="9"/>
  <c r="T915" i="9" s="1"/>
  <c r="R915" i="9"/>
  <c r="S914" i="9"/>
  <c r="T914" i="9" s="1"/>
  <c r="R914" i="9"/>
  <c r="S913" i="9"/>
  <c r="T913" i="9" s="1"/>
  <c r="R913" i="9"/>
  <c r="S912" i="9"/>
  <c r="T912" i="9" s="1"/>
  <c r="R912" i="9"/>
  <c r="S911" i="9"/>
  <c r="T911" i="9" s="1"/>
  <c r="R911" i="9"/>
  <c r="S910" i="9"/>
  <c r="T910" i="9" s="1"/>
  <c r="R910" i="9"/>
  <c r="S909" i="9"/>
  <c r="T909" i="9" s="1"/>
  <c r="R909" i="9"/>
  <c r="S908" i="9"/>
  <c r="T908" i="9" s="1"/>
  <c r="R908" i="9"/>
  <c r="S907" i="9"/>
  <c r="T907" i="9" s="1"/>
  <c r="R907" i="9"/>
  <c r="S906" i="9"/>
  <c r="T906" i="9" s="1"/>
  <c r="R906" i="9"/>
  <c r="S905" i="9"/>
  <c r="T905" i="9" s="1"/>
  <c r="R905" i="9"/>
  <c r="S904" i="9"/>
  <c r="T904" i="9" s="1"/>
  <c r="R904" i="9"/>
  <c r="S903" i="9"/>
  <c r="T903" i="9" s="1"/>
  <c r="R903" i="9"/>
  <c r="S902" i="9"/>
  <c r="T902" i="9" s="1"/>
  <c r="R902" i="9"/>
  <c r="S901" i="9"/>
  <c r="T901" i="9" s="1"/>
  <c r="R901" i="9"/>
  <c r="S900" i="9"/>
  <c r="T900" i="9" s="1"/>
  <c r="R900" i="9"/>
  <c r="S899" i="9"/>
  <c r="T899" i="9" s="1"/>
  <c r="R899" i="9"/>
  <c r="S898" i="9"/>
  <c r="T898" i="9" s="1"/>
  <c r="R898" i="9"/>
  <c r="S897" i="9"/>
  <c r="T897" i="9" s="1"/>
  <c r="R897" i="9"/>
  <c r="S896" i="9"/>
  <c r="T896" i="9" s="1"/>
  <c r="R896" i="9"/>
  <c r="S895" i="9"/>
  <c r="T895" i="9" s="1"/>
  <c r="R895" i="9"/>
  <c r="S894" i="9"/>
  <c r="T894" i="9" s="1"/>
  <c r="R894" i="9"/>
  <c r="S893" i="9"/>
  <c r="T893" i="9" s="1"/>
  <c r="R893" i="9"/>
  <c r="S892" i="9"/>
  <c r="T892" i="9" s="1"/>
  <c r="R892" i="9"/>
  <c r="S891" i="9"/>
  <c r="T891" i="9" s="1"/>
  <c r="R891" i="9"/>
  <c r="S890" i="9"/>
  <c r="T890" i="9" s="1"/>
  <c r="R890" i="9"/>
  <c r="S889" i="9"/>
  <c r="T889" i="9" s="1"/>
  <c r="R889" i="9"/>
  <c r="S888" i="9"/>
  <c r="T888" i="9" s="1"/>
  <c r="R888" i="9"/>
  <c r="S887" i="9"/>
  <c r="T887" i="9" s="1"/>
  <c r="R887" i="9"/>
  <c r="S886" i="9"/>
  <c r="T886" i="9" s="1"/>
  <c r="R886" i="9"/>
  <c r="S885" i="9"/>
  <c r="T885" i="9" s="1"/>
  <c r="R885" i="9"/>
  <c r="S884" i="9"/>
  <c r="T884" i="9" s="1"/>
  <c r="R884" i="9"/>
  <c r="S883" i="9"/>
  <c r="T883" i="9" s="1"/>
  <c r="R883" i="9"/>
  <c r="S882" i="9"/>
  <c r="T882" i="9" s="1"/>
  <c r="R882" i="9"/>
  <c r="S881" i="9"/>
  <c r="T881" i="9" s="1"/>
  <c r="R881" i="9"/>
  <c r="S880" i="9"/>
  <c r="T880" i="9" s="1"/>
  <c r="R880" i="9"/>
  <c r="S879" i="9"/>
  <c r="T879" i="9" s="1"/>
  <c r="R879" i="9"/>
  <c r="S878" i="9"/>
  <c r="T878" i="9" s="1"/>
  <c r="R878" i="9"/>
  <c r="S877" i="9"/>
  <c r="T877" i="9" s="1"/>
  <c r="R877" i="9"/>
  <c r="S876" i="9"/>
  <c r="T876" i="9" s="1"/>
  <c r="R876" i="9"/>
  <c r="S875" i="9"/>
  <c r="T875" i="9" s="1"/>
  <c r="R875" i="9"/>
  <c r="S874" i="9"/>
  <c r="T874" i="9" s="1"/>
  <c r="R874" i="9"/>
  <c r="S873" i="9"/>
  <c r="T873" i="9" s="1"/>
  <c r="R873" i="9"/>
  <c r="S872" i="9"/>
  <c r="T872" i="9" s="1"/>
  <c r="R872" i="9"/>
  <c r="S871" i="9"/>
  <c r="T871" i="9" s="1"/>
  <c r="R871" i="9"/>
  <c r="S870" i="9"/>
  <c r="T870" i="9" s="1"/>
  <c r="R870" i="9"/>
  <c r="S869" i="9"/>
  <c r="T869" i="9" s="1"/>
  <c r="R869" i="9"/>
  <c r="S868" i="9"/>
  <c r="T868" i="9" s="1"/>
  <c r="R868" i="9"/>
  <c r="S867" i="9"/>
  <c r="T867" i="9" s="1"/>
  <c r="R867" i="9"/>
  <c r="S866" i="9"/>
  <c r="T866" i="9" s="1"/>
  <c r="R866" i="9"/>
  <c r="S865" i="9"/>
  <c r="T865" i="9" s="1"/>
  <c r="R865" i="9"/>
  <c r="S864" i="9"/>
  <c r="T864" i="9" s="1"/>
  <c r="R864" i="9"/>
  <c r="S863" i="9"/>
  <c r="T863" i="9" s="1"/>
  <c r="R863" i="9"/>
  <c r="S862" i="9"/>
  <c r="T862" i="9" s="1"/>
  <c r="R862" i="9"/>
  <c r="S861" i="9"/>
  <c r="T861" i="9" s="1"/>
  <c r="R861" i="9"/>
  <c r="S860" i="9"/>
  <c r="T860" i="9" s="1"/>
  <c r="R860" i="9"/>
  <c r="S859" i="9"/>
  <c r="T859" i="9" s="1"/>
  <c r="R859" i="9"/>
  <c r="S858" i="9"/>
  <c r="T858" i="9" s="1"/>
  <c r="R858" i="9"/>
  <c r="S857" i="9"/>
  <c r="T857" i="9" s="1"/>
  <c r="R857" i="9"/>
  <c r="S856" i="9"/>
  <c r="T856" i="9" s="1"/>
  <c r="R856" i="9"/>
  <c r="S855" i="9"/>
  <c r="T855" i="9" s="1"/>
  <c r="R855" i="9"/>
  <c r="S854" i="9"/>
  <c r="T854" i="9" s="1"/>
  <c r="R854" i="9"/>
  <c r="S853" i="9"/>
  <c r="T853" i="9" s="1"/>
  <c r="R853" i="9"/>
  <c r="S852" i="9"/>
  <c r="T852" i="9" s="1"/>
  <c r="R852" i="9"/>
  <c r="S851" i="9"/>
  <c r="T851" i="9" s="1"/>
  <c r="R851" i="9"/>
  <c r="S850" i="9"/>
  <c r="T850" i="9" s="1"/>
  <c r="R850" i="9"/>
  <c r="S849" i="9"/>
  <c r="T849" i="9" s="1"/>
  <c r="R849" i="9"/>
  <c r="S848" i="9"/>
  <c r="T848" i="9" s="1"/>
  <c r="R848" i="9"/>
  <c r="S847" i="9"/>
  <c r="T847" i="9" s="1"/>
  <c r="R847" i="9"/>
  <c r="S846" i="9"/>
  <c r="T846" i="9" s="1"/>
  <c r="R846" i="9"/>
  <c r="S845" i="9"/>
  <c r="T845" i="9" s="1"/>
  <c r="R845" i="9"/>
  <c r="S844" i="9"/>
  <c r="T844" i="9" s="1"/>
  <c r="R844" i="9"/>
  <c r="S843" i="9"/>
  <c r="T843" i="9" s="1"/>
  <c r="R843" i="9"/>
  <c r="S842" i="9"/>
  <c r="T842" i="9" s="1"/>
  <c r="R842" i="9"/>
  <c r="S841" i="9"/>
  <c r="T841" i="9" s="1"/>
  <c r="R841" i="9"/>
  <c r="S840" i="9"/>
  <c r="T840" i="9" s="1"/>
  <c r="R840" i="9"/>
  <c r="S839" i="9"/>
  <c r="T839" i="9" s="1"/>
  <c r="R839" i="9"/>
  <c r="S838" i="9"/>
  <c r="T838" i="9" s="1"/>
  <c r="R838" i="9"/>
  <c r="S837" i="9"/>
  <c r="T837" i="9" s="1"/>
  <c r="R837" i="9"/>
  <c r="S836" i="9"/>
  <c r="T836" i="9" s="1"/>
  <c r="R836" i="9"/>
  <c r="S835" i="9"/>
  <c r="T835" i="9" s="1"/>
  <c r="R835" i="9"/>
  <c r="S834" i="9"/>
  <c r="T834" i="9" s="1"/>
  <c r="R834" i="9"/>
  <c r="S833" i="9"/>
  <c r="T833" i="9" s="1"/>
  <c r="R833" i="9"/>
  <c r="S832" i="9"/>
  <c r="T832" i="9" s="1"/>
  <c r="R832" i="9"/>
  <c r="S831" i="9"/>
  <c r="T831" i="9" s="1"/>
  <c r="R831" i="9"/>
  <c r="S830" i="9"/>
  <c r="T830" i="9" s="1"/>
  <c r="R830" i="9"/>
  <c r="S829" i="9"/>
  <c r="T829" i="9" s="1"/>
  <c r="R829" i="9"/>
  <c r="S828" i="9"/>
  <c r="T828" i="9" s="1"/>
  <c r="R828" i="9"/>
  <c r="S827" i="9"/>
  <c r="T827" i="9" s="1"/>
  <c r="R827" i="9"/>
  <c r="S826" i="9"/>
  <c r="T826" i="9" s="1"/>
  <c r="R826" i="9"/>
  <c r="S825" i="9"/>
  <c r="T825" i="9" s="1"/>
  <c r="R825" i="9"/>
  <c r="S824" i="9"/>
  <c r="T824" i="9" s="1"/>
  <c r="R824" i="9"/>
  <c r="S823" i="9"/>
  <c r="T823" i="9" s="1"/>
  <c r="R823" i="9"/>
  <c r="S822" i="9"/>
  <c r="T822" i="9" s="1"/>
  <c r="R822" i="9"/>
  <c r="S821" i="9"/>
  <c r="T821" i="9" s="1"/>
  <c r="R821" i="9"/>
  <c r="S820" i="9"/>
  <c r="T820" i="9" s="1"/>
  <c r="R820" i="9"/>
  <c r="S819" i="9"/>
  <c r="T819" i="9" s="1"/>
  <c r="R819" i="9"/>
  <c r="S818" i="9"/>
  <c r="T818" i="9" s="1"/>
  <c r="R818" i="9"/>
  <c r="S817" i="9"/>
  <c r="T817" i="9" s="1"/>
  <c r="R817" i="9"/>
  <c r="S816" i="9"/>
  <c r="T816" i="9" s="1"/>
  <c r="R816" i="9"/>
  <c r="S815" i="9"/>
  <c r="T815" i="9" s="1"/>
  <c r="R815" i="9"/>
  <c r="S814" i="9"/>
  <c r="T814" i="9" s="1"/>
  <c r="R814" i="9"/>
  <c r="S813" i="9"/>
  <c r="T813" i="9" s="1"/>
  <c r="R813" i="9"/>
  <c r="S812" i="9"/>
  <c r="T812" i="9" s="1"/>
  <c r="R812" i="9"/>
  <c r="S811" i="9"/>
  <c r="T811" i="9" s="1"/>
  <c r="R811" i="9"/>
  <c r="S810" i="9"/>
  <c r="T810" i="9" s="1"/>
  <c r="R810" i="9"/>
  <c r="S809" i="9"/>
  <c r="T809" i="9" s="1"/>
  <c r="R809" i="9"/>
  <c r="S808" i="9"/>
  <c r="T808" i="9" s="1"/>
  <c r="R808" i="9"/>
  <c r="S807" i="9"/>
  <c r="T807" i="9" s="1"/>
  <c r="R807" i="9"/>
  <c r="S806" i="9"/>
  <c r="T806" i="9" s="1"/>
  <c r="R806" i="9"/>
  <c r="S805" i="9"/>
  <c r="T805" i="9" s="1"/>
  <c r="R805" i="9"/>
  <c r="S804" i="9"/>
  <c r="T804" i="9" s="1"/>
  <c r="R804" i="9"/>
  <c r="S803" i="9"/>
  <c r="T803" i="9" s="1"/>
  <c r="R803" i="9"/>
  <c r="S802" i="9"/>
  <c r="T802" i="9" s="1"/>
  <c r="R802" i="9"/>
  <c r="S801" i="9"/>
  <c r="T801" i="9" s="1"/>
  <c r="R801" i="9"/>
  <c r="S800" i="9"/>
  <c r="T800" i="9" s="1"/>
  <c r="R800" i="9"/>
  <c r="S799" i="9"/>
  <c r="T799" i="9" s="1"/>
  <c r="R799" i="9"/>
  <c r="S798" i="9"/>
  <c r="T798" i="9" s="1"/>
  <c r="R798" i="9"/>
  <c r="S797" i="9"/>
  <c r="T797" i="9" s="1"/>
  <c r="R797" i="9"/>
  <c r="S796" i="9"/>
  <c r="T796" i="9" s="1"/>
  <c r="R796" i="9"/>
  <c r="S795" i="9"/>
  <c r="T795" i="9" s="1"/>
  <c r="R795" i="9"/>
  <c r="S794" i="9"/>
  <c r="T794" i="9" s="1"/>
  <c r="R794" i="9"/>
  <c r="S793" i="9"/>
  <c r="T793" i="9" s="1"/>
  <c r="R793" i="9"/>
  <c r="S792" i="9"/>
  <c r="T792" i="9" s="1"/>
  <c r="R792" i="9"/>
  <c r="S791" i="9"/>
  <c r="T791" i="9" s="1"/>
  <c r="R791" i="9"/>
  <c r="S790" i="9"/>
  <c r="T790" i="9" s="1"/>
  <c r="R790" i="9"/>
  <c r="S789" i="9"/>
  <c r="T789" i="9" s="1"/>
  <c r="R789" i="9"/>
  <c r="S788" i="9"/>
  <c r="T788" i="9" s="1"/>
  <c r="R788" i="9"/>
  <c r="S787" i="9"/>
  <c r="T787" i="9" s="1"/>
  <c r="R787" i="9"/>
  <c r="S786" i="9"/>
  <c r="T786" i="9" s="1"/>
  <c r="R786" i="9"/>
  <c r="S785" i="9"/>
  <c r="T785" i="9" s="1"/>
  <c r="R785" i="9"/>
  <c r="S784" i="9"/>
  <c r="T784" i="9" s="1"/>
  <c r="R784" i="9"/>
  <c r="S783" i="9"/>
  <c r="T783" i="9" s="1"/>
  <c r="R783" i="9"/>
  <c r="S782" i="9"/>
  <c r="T782" i="9" s="1"/>
  <c r="R782" i="9"/>
  <c r="S781" i="9"/>
  <c r="T781" i="9" s="1"/>
  <c r="R781" i="9"/>
  <c r="S780" i="9"/>
  <c r="T780" i="9" s="1"/>
  <c r="R780" i="9"/>
  <c r="S779" i="9"/>
  <c r="T779" i="9" s="1"/>
  <c r="R779" i="9"/>
  <c r="S778" i="9"/>
  <c r="T778" i="9" s="1"/>
  <c r="R778" i="9"/>
  <c r="S777" i="9"/>
  <c r="T777" i="9" s="1"/>
  <c r="R777" i="9"/>
  <c r="S776" i="9"/>
  <c r="T776" i="9" s="1"/>
  <c r="R776" i="9"/>
  <c r="S775" i="9"/>
  <c r="T775" i="9" s="1"/>
  <c r="R775" i="9"/>
  <c r="S774" i="9"/>
  <c r="T774" i="9" s="1"/>
  <c r="R774" i="9"/>
  <c r="S773" i="9"/>
  <c r="T773" i="9" s="1"/>
  <c r="R773" i="9"/>
  <c r="S772" i="9"/>
  <c r="T772" i="9" s="1"/>
  <c r="R772" i="9"/>
  <c r="S771" i="9"/>
  <c r="T771" i="9" s="1"/>
  <c r="R771" i="9"/>
  <c r="S770" i="9"/>
  <c r="T770" i="9" s="1"/>
  <c r="R770" i="9"/>
  <c r="S769" i="9"/>
  <c r="T769" i="9" s="1"/>
  <c r="R769" i="9"/>
  <c r="S768" i="9"/>
  <c r="T768" i="9" s="1"/>
  <c r="R768" i="9"/>
  <c r="S767" i="9"/>
  <c r="T767" i="9" s="1"/>
  <c r="R767" i="9"/>
  <c r="S766" i="9"/>
  <c r="T766" i="9" s="1"/>
  <c r="R766" i="9"/>
  <c r="S765" i="9"/>
  <c r="T765" i="9" s="1"/>
  <c r="R765" i="9"/>
  <c r="S764" i="9"/>
  <c r="T764" i="9" s="1"/>
  <c r="R764" i="9"/>
  <c r="S763" i="9"/>
  <c r="T763" i="9" s="1"/>
  <c r="R763" i="9"/>
  <c r="S762" i="9"/>
  <c r="T762" i="9" s="1"/>
  <c r="R762" i="9"/>
  <c r="S761" i="9"/>
  <c r="T761" i="9" s="1"/>
  <c r="R761" i="9"/>
  <c r="S760" i="9"/>
  <c r="T760" i="9" s="1"/>
  <c r="R760" i="9"/>
  <c r="S759" i="9"/>
  <c r="T759" i="9" s="1"/>
  <c r="R759" i="9"/>
  <c r="S758" i="9"/>
  <c r="T758" i="9" s="1"/>
  <c r="R758" i="9"/>
  <c r="S757" i="9"/>
  <c r="T757" i="9" s="1"/>
  <c r="R757" i="9"/>
  <c r="S756" i="9"/>
  <c r="T756" i="9" s="1"/>
  <c r="R756" i="9"/>
  <c r="S755" i="9"/>
  <c r="T755" i="9" s="1"/>
  <c r="R755" i="9"/>
  <c r="S754" i="9"/>
  <c r="T754" i="9" s="1"/>
  <c r="R754" i="9"/>
  <c r="S753" i="9"/>
  <c r="T753" i="9" s="1"/>
  <c r="R753" i="9"/>
  <c r="S752" i="9"/>
  <c r="T752" i="9" s="1"/>
  <c r="R752" i="9"/>
  <c r="S751" i="9"/>
  <c r="T751" i="9" s="1"/>
  <c r="R751" i="9"/>
  <c r="S750" i="9"/>
  <c r="T750" i="9" s="1"/>
  <c r="R750" i="9"/>
  <c r="S749" i="9"/>
  <c r="T749" i="9" s="1"/>
  <c r="R749" i="9"/>
  <c r="S748" i="9"/>
  <c r="T748" i="9" s="1"/>
  <c r="R748" i="9"/>
  <c r="S747" i="9"/>
  <c r="T747" i="9" s="1"/>
  <c r="R747" i="9"/>
  <c r="S746" i="9"/>
  <c r="T746" i="9" s="1"/>
  <c r="R746" i="9"/>
  <c r="S745" i="9"/>
  <c r="T745" i="9" s="1"/>
  <c r="R745" i="9"/>
  <c r="S744" i="9"/>
  <c r="T744" i="9" s="1"/>
  <c r="R744" i="9"/>
  <c r="S743" i="9"/>
  <c r="T743" i="9" s="1"/>
  <c r="R743" i="9"/>
  <c r="S742" i="9"/>
  <c r="T742" i="9" s="1"/>
  <c r="R742" i="9"/>
  <c r="S741" i="9"/>
  <c r="T741" i="9" s="1"/>
  <c r="R741" i="9"/>
  <c r="S740" i="9"/>
  <c r="T740" i="9" s="1"/>
  <c r="R740" i="9"/>
  <c r="S739" i="9"/>
  <c r="T739" i="9" s="1"/>
  <c r="R739" i="9"/>
  <c r="S738" i="9"/>
  <c r="T738" i="9" s="1"/>
  <c r="R738" i="9"/>
  <c r="S737" i="9"/>
  <c r="T737" i="9" s="1"/>
  <c r="R737" i="9"/>
  <c r="S736" i="9"/>
  <c r="T736" i="9" s="1"/>
  <c r="R736" i="9"/>
  <c r="S735" i="9"/>
  <c r="T735" i="9" s="1"/>
  <c r="R735" i="9"/>
  <c r="S734" i="9"/>
  <c r="T734" i="9" s="1"/>
  <c r="R734" i="9"/>
  <c r="S733" i="9"/>
  <c r="T733" i="9" s="1"/>
  <c r="R733" i="9"/>
  <c r="S732" i="9"/>
  <c r="T732" i="9" s="1"/>
  <c r="R732" i="9"/>
  <c r="S731" i="9"/>
  <c r="T731" i="9" s="1"/>
  <c r="R731" i="9"/>
  <c r="S730" i="9"/>
  <c r="T730" i="9" s="1"/>
  <c r="R730" i="9"/>
  <c r="S729" i="9"/>
  <c r="T729" i="9" s="1"/>
  <c r="R729" i="9"/>
  <c r="S728" i="9"/>
  <c r="T728" i="9" s="1"/>
  <c r="R728" i="9"/>
  <c r="S727" i="9"/>
  <c r="T727" i="9" s="1"/>
  <c r="R727" i="9"/>
  <c r="S726" i="9"/>
  <c r="T726" i="9" s="1"/>
  <c r="R726" i="9"/>
  <c r="S725" i="9"/>
  <c r="T725" i="9" s="1"/>
  <c r="R725" i="9"/>
  <c r="S724" i="9"/>
  <c r="T724" i="9" s="1"/>
  <c r="R724" i="9"/>
  <c r="S723" i="9"/>
  <c r="T723" i="9" s="1"/>
  <c r="R723" i="9"/>
  <c r="S722" i="9"/>
  <c r="T722" i="9" s="1"/>
  <c r="R722" i="9"/>
  <c r="S721" i="9"/>
  <c r="T721" i="9" s="1"/>
  <c r="R721" i="9"/>
  <c r="S720" i="9"/>
  <c r="T720" i="9" s="1"/>
  <c r="R720" i="9"/>
  <c r="S719" i="9"/>
  <c r="T719" i="9" s="1"/>
  <c r="R719" i="9"/>
  <c r="S718" i="9"/>
  <c r="T718" i="9" s="1"/>
  <c r="R718" i="9"/>
  <c r="S717" i="9"/>
  <c r="T717" i="9" s="1"/>
  <c r="R717" i="9"/>
  <c r="S716" i="9"/>
  <c r="T716" i="9" s="1"/>
  <c r="R716" i="9"/>
  <c r="S715" i="9"/>
  <c r="T715" i="9" s="1"/>
  <c r="R715" i="9"/>
  <c r="S714" i="9"/>
  <c r="T714" i="9" s="1"/>
  <c r="R714" i="9"/>
  <c r="S713" i="9"/>
  <c r="T713" i="9" s="1"/>
  <c r="R713" i="9"/>
  <c r="S712" i="9"/>
  <c r="T712" i="9" s="1"/>
  <c r="R712" i="9"/>
  <c r="S711" i="9"/>
  <c r="T711" i="9" s="1"/>
  <c r="R711" i="9"/>
  <c r="S710" i="9"/>
  <c r="T710" i="9" s="1"/>
  <c r="R710" i="9"/>
  <c r="S709" i="9"/>
  <c r="T709" i="9" s="1"/>
  <c r="R709" i="9"/>
  <c r="S708" i="9"/>
  <c r="T708" i="9" s="1"/>
  <c r="R708" i="9"/>
  <c r="S707" i="9"/>
  <c r="T707" i="9" s="1"/>
  <c r="R707" i="9"/>
  <c r="S706" i="9"/>
  <c r="T706" i="9" s="1"/>
  <c r="R706" i="9"/>
  <c r="S705" i="9"/>
  <c r="T705" i="9" s="1"/>
  <c r="R705" i="9"/>
  <c r="S704" i="9"/>
  <c r="T704" i="9" s="1"/>
  <c r="R704" i="9"/>
  <c r="S703" i="9"/>
  <c r="T703" i="9" s="1"/>
  <c r="R703" i="9"/>
  <c r="S702" i="9"/>
  <c r="T702" i="9" s="1"/>
  <c r="R702" i="9"/>
  <c r="S701" i="9"/>
  <c r="T701" i="9" s="1"/>
  <c r="R701" i="9"/>
  <c r="S700" i="9"/>
  <c r="T700" i="9" s="1"/>
  <c r="R700" i="9"/>
  <c r="S699" i="9"/>
  <c r="T699" i="9" s="1"/>
  <c r="R699" i="9"/>
  <c r="S698" i="9"/>
  <c r="T698" i="9" s="1"/>
  <c r="R698" i="9"/>
  <c r="S697" i="9"/>
  <c r="T697" i="9" s="1"/>
  <c r="R697" i="9"/>
  <c r="S696" i="9"/>
  <c r="T696" i="9" s="1"/>
  <c r="R696" i="9"/>
  <c r="S695" i="9"/>
  <c r="T695" i="9" s="1"/>
  <c r="R695" i="9"/>
  <c r="S694" i="9"/>
  <c r="T694" i="9" s="1"/>
  <c r="R694" i="9"/>
  <c r="S693" i="9"/>
  <c r="T693" i="9" s="1"/>
  <c r="R693" i="9"/>
  <c r="S692" i="9"/>
  <c r="T692" i="9" s="1"/>
  <c r="R692" i="9"/>
  <c r="S691" i="9"/>
  <c r="T691" i="9" s="1"/>
  <c r="R691" i="9"/>
  <c r="S690" i="9"/>
  <c r="T690" i="9" s="1"/>
  <c r="R690" i="9"/>
  <c r="S689" i="9"/>
  <c r="T689" i="9" s="1"/>
  <c r="R689" i="9"/>
  <c r="S688" i="9"/>
  <c r="T688" i="9" s="1"/>
  <c r="R688" i="9"/>
  <c r="S687" i="9"/>
  <c r="T687" i="9" s="1"/>
  <c r="R687" i="9"/>
  <c r="S686" i="9"/>
  <c r="T686" i="9" s="1"/>
  <c r="R686" i="9"/>
  <c r="S684" i="9"/>
  <c r="T684" i="9" s="1"/>
  <c r="R684" i="9"/>
  <c r="S683" i="9"/>
  <c r="T683" i="9" s="1"/>
  <c r="R683" i="9"/>
  <c r="S682" i="9"/>
  <c r="T682" i="9" s="1"/>
  <c r="R682" i="9"/>
  <c r="S681" i="9"/>
  <c r="T681" i="9" s="1"/>
  <c r="R681" i="9"/>
  <c r="S680" i="9"/>
  <c r="T680" i="9" s="1"/>
  <c r="R680" i="9"/>
  <c r="S679" i="9"/>
  <c r="T679" i="9" s="1"/>
  <c r="R679" i="9"/>
  <c r="S678" i="9"/>
  <c r="T678" i="9" s="1"/>
  <c r="R678" i="9"/>
  <c r="S677" i="9"/>
  <c r="T677" i="9" s="1"/>
  <c r="R677" i="9"/>
  <c r="S676" i="9"/>
  <c r="T676" i="9" s="1"/>
  <c r="R676" i="9"/>
  <c r="S675" i="9"/>
  <c r="T675" i="9" s="1"/>
  <c r="R675" i="9"/>
  <c r="S674" i="9"/>
  <c r="T674" i="9" s="1"/>
  <c r="R674" i="9"/>
  <c r="S673" i="9"/>
  <c r="T673" i="9" s="1"/>
  <c r="R673" i="9"/>
  <c r="S672" i="9"/>
  <c r="T672" i="9" s="1"/>
  <c r="R672" i="9"/>
  <c r="S671" i="9"/>
  <c r="T671" i="9" s="1"/>
  <c r="R671" i="9"/>
  <c r="S670" i="9"/>
  <c r="T670" i="9" s="1"/>
  <c r="R670" i="9"/>
  <c r="S669" i="9"/>
  <c r="T669" i="9" s="1"/>
  <c r="R669" i="9"/>
  <c r="S668" i="9"/>
  <c r="T668" i="9" s="1"/>
  <c r="R668" i="9"/>
  <c r="S667" i="9"/>
  <c r="T667" i="9" s="1"/>
  <c r="R667" i="9"/>
  <c r="S666" i="9"/>
  <c r="T666" i="9" s="1"/>
  <c r="R666" i="9"/>
  <c r="S665" i="9"/>
  <c r="T665" i="9" s="1"/>
  <c r="R665" i="9"/>
  <c r="S664" i="9"/>
  <c r="T664" i="9" s="1"/>
  <c r="R664" i="9"/>
  <c r="S663" i="9"/>
  <c r="T663" i="9" s="1"/>
  <c r="R663" i="9"/>
  <c r="S662" i="9"/>
  <c r="T662" i="9" s="1"/>
  <c r="R662" i="9"/>
  <c r="S661" i="9"/>
  <c r="T661" i="9" s="1"/>
  <c r="R661" i="9"/>
  <c r="S660" i="9"/>
  <c r="T660" i="9" s="1"/>
  <c r="R660" i="9"/>
  <c r="S659" i="9"/>
  <c r="T659" i="9" s="1"/>
  <c r="R659" i="9"/>
  <c r="S658" i="9"/>
  <c r="T658" i="9" s="1"/>
  <c r="R658" i="9"/>
  <c r="S657" i="9"/>
  <c r="T657" i="9" s="1"/>
  <c r="R657" i="9"/>
  <c r="S656" i="9"/>
  <c r="T656" i="9" s="1"/>
  <c r="R656" i="9"/>
  <c r="S655" i="9"/>
  <c r="T655" i="9" s="1"/>
  <c r="R655" i="9"/>
  <c r="S654" i="9"/>
  <c r="T654" i="9" s="1"/>
  <c r="R654" i="9"/>
  <c r="S653" i="9"/>
  <c r="T653" i="9" s="1"/>
  <c r="R653" i="9"/>
  <c r="S652" i="9"/>
  <c r="T652" i="9" s="1"/>
  <c r="R652" i="9"/>
  <c r="S651" i="9"/>
  <c r="T651" i="9" s="1"/>
  <c r="R651" i="9"/>
  <c r="S650" i="9"/>
  <c r="T650" i="9" s="1"/>
  <c r="R650" i="9"/>
  <c r="S649" i="9"/>
  <c r="T649" i="9" s="1"/>
  <c r="R649" i="9"/>
  <c r="S648" i="9"/>
  <c r="T648" i="9" s="1"/>
  <c r="R648" i="9"/>
  <c r="S647" i="9"/>
  <c r="T647" i="9" s="1"/>
  <c r="R647" i="9"/>
  <c r="S646" i="9"/>
  <c r="T646" i="9" s="1"/>
  <c r="R646" i="9"/>
  <c r="S645" i="9"/>
  <c r="T645" i="9" s="1"/>
  <c r="R645" i="9"/>
  <c r="S644" i="9"/>
  <c r="T644" i="9" s="1"/>
  <c r="R644" i="9"/>
  <c r="S643" i="9"/>
  <c r="T643" i="9" s="1"/>
  <c r="R643" i="9"/>
  <c r="S642" i="9"/>
  <c r="T642" i="9" s="1"/>
  <c r="R642" i="9"/>
  <c r="S641" i="9"/>
  <c r="T641" i="9" s="1"/>
  <c r="R641" i="9"/>
  <c r="S640" i="9"/>
  <c r="T640" i="9" s="1"/>
  <c r="R640" i="9"/>
  <c r="S639" i="9"/>
  <c r="T639" i="9" s="1"/>
  <c r="R639" i="9"/>
  <c r="S638" i="9"/>
  <c r="T638" i="9" s="1"/>
  <c r="R638" i="9"/>
  <c r="S637" i="9"/>
  <c r="T637" i="9" s="1"/>
  <c r="R637" i="9"/>
  <c r="S636" i="9"/>
  <c r="T636" i="9" s="1"/>
  <c r="R636" i="9"/>
  <c r="S635" i="9"/>
  <c r="T635" i="9" s="1"/>
  <c r="R635" i="9"/>
  <c r="S634" i="9"/>
  <c r="T634" i="9" s="1"/>
  <c r="R634" i="9"/>
  <c r="R633" i="9"/>
  <c r="S632" i="9"/>
  <c r="T632" i="9" s="1"/>
  <c r="R632" i="9"/>
  <c r="S631" i="9"/>
  <c r="T631" i="9" s="1"/>
  <c r="R631" i="9"/>
  <c r="S630" i="9"/>
  <c r="T630" i="9" s="1"/>
  <c r="R630" i="9"/>
  <c r="S629" i="9"/>
  <c r="T629" i="9" s="1"/>
  <c r="R629" i="9"/>
  <c r="S628" i="9"/>
  <c r="T628" i="9" s="1"/>
  <c r="R628" i="9"/>
  <c r="S627" i="9"/>
  <c r="T627" i="9" s="1"/>
  <c r="R627" i="9"/>
  <c r="S626" i="9"/>
  <c r="T626" i="9" s="1"/>
  <c r="R626" i="9"/>
  <c r="S625" i="9"/>
  <c r="T625" i="9" s="1"/>
  <c r="R625" i="9"/>
  <c r="S624" i="9"/>
  <c r="T624" i="9" s="1"/>
  <c r="R624" i="9"/>
  <c r="S623" i="9"/>
  <c r="T623" i="9" s="1"/>
  <c r="R623" i="9"/>
  <c r="S622" i="9"/>
  <c r="T622" i="9" s="1"/>
  <c r="R622" i="9"/>
  <c r="S621" i="9"/>
  <c r="T621" i="9" s="1"/>
  <c r="R621" i="9"/>
  <c r="S620" i="9"/>
  <c r="T620" i="9" s="1"/>
  <c r="R620" i="9"/>
  <c r="S619" i="9"/>
  <c r="T619" i="9" s="1"/>
  <c r="R619" i="9"/>
  <c r="S618" i="9"/>
  <c r="T618" i="9" s="1"/>
  <c r="R618" i="9"/>
  <c r="S617" i="9"/>
  <c r="T617" i="9" s="1"/>
  <c r="R617" i="9"/>
  <c r="S616" i="9"/>
  <c r="T616" i="9" s="1"/>
  <c r="R616" i="9"/>
  <c r="S615" i="9"/>
  <c r="T615" i="9" s="1"/>
  <c r="R615" i="9"/>
  <c r="S614" i="9"/>
  <c r="T614" i="9" s="1"/>
  <c r="R614" i="9"/>
  <c r="S613" i="9"/>
  <c r="T613" i="9" s="1"/>
  <c r="R613" i="9"/>
  <c r="S612" i="9"/>
  <c r="T612" i="9" s="1"/>
  <c r="R612" i="9"/>
  <c r="S611" i="9"/>
  <c r="T611" i="9" s="1"/>
  <c r="R611" i="9"/>
  <c r="S610" i="9"/>
  <c r="T610" i="9" s="1"/>
  <c r="R610" i="9"/>
  <c r="S609" i="9"/>
  <c r="T609" i="9" s="1"/>
  <c r="R609" i="9"/>
  <c r="S608" i="9"/>
  <c r="T608" i="9" s="1"/>
  <c r="R608" i="9"/>
  <c r="S607" i="9"/>
  <c r="T607" i="9" s="1"/>
  <c r="R607" i="9"/>
  <c r="S606" i="9"/>
  <c r="T606" i="9" s="1"/>
  <c r="R606" i="9"/>
  <c r="S605" i="9"/>
  <c r="T605" i="9" s="1"/>
  <c r="R605" i="9"/>
  <c r="S604" i="9"/>
  <c r="T604" i="9" s="1"/>
  <c r="R604" i="9"/>
  <c r="S603" i="9"/>
  <c r="T603" i="9" s="1"/>
  <c r="R603" i="9"/>
  <c r="S602" i="9"/>
  <c r="T602" i="9" s="1"/>
  <c r="R602" i="9"/>
  <c r="S601" i="9"/>
  <c r="T601" i="9" s="1"/>
  <c r="R601" i="9"/>
  <c r="S600" i="9"/>
  <c r="T600" i="9" s="1"/>
  <c r="R600" i="9"/>
  <c r="S599" i="9"/>
  <c r="T599" i="9" s="1"/>
  <c r="R599" i="9"/>
  <c r="S598" i="9"/>
  <c r="T598" i="9" s="1"/>
  <c r="R598" i="9"/>
  <c r="S597" i="9"/>
  <c r="T597" i="9" s="1"/>
  <c r="R597" i="9"/>
  <c r="S596" i="9"/>
  <c r="T596" i="9" s="1"/>
  <c r="R596" i="9"/>
  <c r="S595" i="9"/>
  <c r="T595" i="9" s="1"/>
  <c r="R595" i="9"/>
  <c r="S594" i="9"/>
  <c r="T594" i="9" s="1"/>
  <c r="R594" i="9"/>
  <c r="S593" i="9"/>
  <c r="T593" i="9" s="1"/>
  <c r="R593" i="9"/>
  <c r="S592" i="9"/>
  <c r="T592" i="9" s="1"/>
  <c r="R592" i="9"/>
  <c r="S591" i="9"/>
  <c r="T591" i="9" s="1"/>
  <c r="R591" i="9"/>
  <c r="S590" i="9"/>
  <c r="T590" i="9" s="1"/>
  <c r="R590" i="9"/>
  <c r="S589" i="9"/>
  <c r="T589" i="9" s="1"/>
  <c r="R589" i="9"/>
  <c r="S588" i="9"/>
  <c r="T588" i="9" s="1"/>
  <c r="R588" i="9"/>
  <c r="S587" i="9"/>
  <c r="T587" i="9" s="1"/>
  <c r="R587" i="9"/>
  <c r="S586" i="9"/>
  <c r="T586" i="9" s="1"/>
  <c r="R586" i="9"/>
  <c r="S585" i="9"/>
  <c r="T585" i="9" s="1"/>
  <c r="R585" i="9"/>
  <c r="S584" i="9"/>
  <c r="T584" i="9" s="1"/>
  <c r="R584" i="9"/>
  <c r="S583" i="9"/>
  <c r="T583" i="9" s="1"/>
  <c r="R583" i="9"/>
  <c r="S582" i="9"/>
  <c r="T582" i="9" s="1"/>
  <c r="R582" i="9"/>
  <c r="S581" i="9"/>
  <c r="T581" i="9" s="1"/>
  <c r="R581" i="9"/>
  <c r="S580" i="9"/>
  <c r="T580" i="9" s="1"/>
  <c r="R580" i="9"/>
  <c r="S579" i="9"/>
  <c r="T579" i="9" s="1"/>
  <c r="R579" i="9"/>
  <c r="S578" i="9"/>
  <c r="T578" i="9" s="1"/>
  <c r="R578" i="9"/>
  <c r="S577" i="9"/>
  <c r="T577" i="9" s="1"/>
  <c r="R577" i="9"/>
  <c r="S576" i="9"/>
  <c r="T576" i="9" s="1"/>
  <c r="R576" i="9"/>
  <c r="S575" i="9"/>
  <c r="T575" i="9" s="1"/>
  <c r="R575" i="9"/>
  <c r="S574" i="9"/>
  <c r="T574" i="9" s="1"/>
  <c r="R574" i="9"/>
  <c r="S573" i="9"/>
  <c r="T573" i="9" s="1"/>
  <c r="R573" i="9"/>
  <c r="S572" i="9"/>
  <c r="T572" i="9" s="1"/>
  <c r="R572" i="9"/>
  <c r="S571" i="9"/>
  <c r="T571" i="9" s="1"/>
  <c r="R571" i="9"/>
  <c r="S570" i="9"/>
  <c r="T570" i="9" s="1"/>
  <c r="R570" i="9"/>
  <c r="S569" i="9"/>
  <c r="T569" i="9" s="1"/>
  <c r="R569" i="9"/>
  <c r="S568" i="9"/>
  <c r="T568" i="9" s="1"/>
  <c r="R568" i="9"/>
  <c r="S567" i="9"/>
  <c r="T567" i="9" s="1"/>
  <c r="R567" i="9"/>
  <c r="S566" i="9"/>
  <c r="T566" i="9" s="1"/>
  <c r="R566" i="9"/>
  <c r="S565" i="9"/>
  <c r="T565" i="9" s="1"/>
  <c r="R565" i="9"/>
  <c r="S564" i="9"/>
  <c r="T564" i="9" s="1"/>
  <c r="R564" i="9"/>
  <c r="S563" i="9"/>
  <c r="T563" i="9" s="1"/>
  <c r="R563" i="9"/>
  <c r="S562" i="9"/>
  <c r="T562" i="9" s="1"/>
  <c r="R562" i="9"/>
  <c r="S561" i="9"/>
  <c r="T561" i="9" s="1"/>
  <c r="R561" i="9"/>
  <c r="S560" i="9"/>
  <c r="T560" i="9" s="1"/>
  <c r="R560" i="9"/>
  <c r="S559" i="9"/>
  <c r="T559" i="9" s="1"/>
  <c r="R559" i="9"/>
  <c r="S558" i="9"/>
  <c r="T558" i="9" s="1"/>
  <c r="R558" i="9"/>
  <c r="S557" i="9"/>
  <c r="T557" i="9" s="1"/>
  <c r="R557" i="9"/>
  <c r="S556" i="9"/>
  <c r="T556" i="9" s="1"/>
  <c r="R556" i="9"/>
  <c r="S555" i="9"/>
  <c r="T555" i="9" s="1"/>
  <c r="R555" i="9"/>
  <c r="S554" i="9"/>
  <c r="T554" i="9" s="1"/>
  <c r="R554" i="9"/>
  <c r="S553" i="9"/>
  <c r="T553" i="9" s="1"/>
  <c r="R553" i="9"/>
  <c r="S552" i="9"/>
  <c r="T552" i="9" s="1"/>
  <c r="R552" i="9"/>
  <c r="S551" i="9"/>
  <c r="T551" i="9" s="1"/>
  <c r="R551" i="9"/>
  <c r="S550" i="9"/>
  <c r="T550" i="9" s="1"/>
  <c r="R550" i="9"/>
  <c r="S549" i="9"/>
  <c r="T549" i="9" s="1"/>
  <c r="R549" i="9"/>
  <c r="S548" i="9"/>
  <c r="T548" i="9" s="1"/>
  <c r="R548" i="9"/>
  <c r="S547" i="9"/>
  <c r="T547" i="9" s="1"/>
  <c r="R547" i="9"/>
  <c r="S546" i="9"/>
  <c r="T546" i="9" s="1"/>
  <c r="R546" i="9"/>
  <c r="S545" i="9"/>
  <c r="T545" i="9" s="1"/>
  <c r="R545" i="9"/>
  <c r="S544" i="9"/>
  <c r="T544" i="9" s="1"/>
  <c r="R544" i="9"/>
  <c r="S543" i="9"/>
  <c r="T543" i="9" s="1"/>
  <c r="R543" i="9"/>
  <c r="S542" i="9"/>
  <c r="T542" i="9" s="1"/>
  <c r="R542" i="9"/>
  <c r="S541" i="9"/>
  <c r="T541" i="9" s="1"/>
  <c r="R541" i="9"/>
  <c r="S540" i="9"/>
  <c r="T540" i="9" s="1"/>
  <c r="R540" i="9"/>
  <c r="S539" i="9"/>
  <c r="T539" i="9" s="1"/>
  <c r="R539" i="9"/>
  <c r="S538" i="9"/>
  <c r="T538" i="9" s="1"/>
  <c r="R538" i="9"/>
  <c r="S537" i="9"/>
  <c r="T537" i="9" s="1"/>
  <c r="R537" i="9"/>
  <c r="S536" i="9"/>
  <c r="T536" i="9" s="1"/>
  <c r="R536" i="9"/>
  <c r="S535" i="9"/>
  <c r="T535" i="9" s="1"/>
  <c r="R535" i="9"/>
  <c r="S534" i="9"/>
  <c r="T534" i="9" s="1"/>
  <c r="R534" i="9"/>
  <c r="S533" i="9"/>
  <c r="T533" i="9" s="1"/>
  <c r="R533" i="9"/>
  <c r="S532" i="9"/>
  <c r="T532" i="9" s="1"/>
  <c r="R532" i="9"/>
  <c r="S531" i="9"/>
  <c r="T531" i="9" s="1"/>
  <c r="R531" i="9"/>
  <c r="S530" i="9"/>
  <c r="T530" i="9" s="1"/>
  <c r="R530" i="9"/>
  <c r="S529" i="9"/>
  <c r="T529" i="9" s="1"/>
  <c r="R529" i="9"/>
  <c r="S528" i="9"/>
  <c r="T528" i="9" s="1"/>
  <c r="R528" i="9"/>
  <c r="S527" i="9"/>
  <c r="T527" i="9" s="1"/>
  <c r="R527" i="9"/>
  <c r="S526" i="9"/>
  <c r="T526" i="9" s="1"/>
  <c r="R526" i="9"/>
  <c r="S525" i="9"/>
  <c r="T525" i="9" s="1"/>
  <c r="R525" i="9"/>
  <c r="S524" i="9"/>
  <c r="T524" i="9" s="1"/>
  <c r="R524" i="9"/>
  <c r="S523" i="9"/>
  <c r="T523" i="9" s="1"/>
  <c r="R523" i="9"/>
  <c r="S522" i="9"/>
  <c r="T522" i="9" s="1"/>
  <c r="R522" i="9"/>
  <c r="S521" i="9"/>
  <c r="T521" i="9" s="1"/>
  <c r="R521" i="9"/>
  <c r="S520" i="9"/>
  <c r="T520" i="9" s="1"/>
  <c r="R520" i="9"/>
  <c r="S519" i="9"/>
  <c r="T519" i="9" s="1"/>
  <c r="R519" i="9"/>
  <c r="S518" i="9"/>
  <c r="T518" i="9" s="1"/>
  <c r="R518" i="9"/>
  <c r="S517" i="9"/>
  <c r="T517" i="9" s="1"/>
  <c r="R517" i="9"/>
  <c r="S516" i="9"/>
  <c r="T516" i="9" s="1"/>
  <c r="R516" i="9"/>
  <c r="S515" i="9"/>
  <c r="T515" i="9" s="1"/>
  <c r="R515" i="9"/>
  <c r="S514" i="9"/>
  <c r="T514" i="9" s="1"/>
  <c r="R514" i="9"/>
  <c r="S513" i="9"/>
  <c r="T513" i="9" s="1"/>
  <c r="R513" i="9"/>
  <c r="S512" i="9"/>
  <c r="T512" i="9" s="1"/>
  <c r="R512" i="9"/>
  <c r="S511" i="9"/>
  <c r="T511" i="9" s="1"/>
  <c r="R511" i="9"/>
  <c r="S510" i="9"/>
  <c r="T510" i="9" s="1"/>
  <c r="R510" i="9"/>
  <c r="S509" i="9"/>
  <c r="T509" i="9" s="1"/>
  <c r="R509" i="9"/>
  <c r="S508" i="9"/>
  <c r="T508" i="9" s="1"/>
  <c r="R508" i="9"/>
  <c r="S507" i="9"/>
  <c r="T507" i="9" s="1"/>
  <c r="R507" i="9"/>
  <c r="S506" i="9"/>
  <c r="T506" i="9" s="1"/>
  <c r="R506" i="9"/>
  <c r="S505" i="9"/>
  <c r="T505" i="9" s="1"/>
  <c r="R505" i="9"/>
  <c r="S504" i="9"/>
  <c r="T504" i="9" s="1"/>
  <c r="R504" i="9"/>
  <c r="S503" i="9"/>
  <c r="T503" i="9" s="1"/>
  <c r="R503" i="9"/>
  <c r="S502" i="9"/>
  <c r="T502" i="9" s="1"/>
  <c r="R502" i="9"/>
  <c r="S501" i="9"/>
  <c r="T501" i="9" s="1"/>
  <c r="R501" i="9"/>
  <c r="S500" i="9"/>
  <c r="T500" i="9" s="1"/>
  <c r="R500" i="9"/>
  <c r="S499" i="9"/>
  <c r="T499" i="9" s="1"/>
  <c r="R499" i="9"/>
  <c r="S498" i="9"/>
  <c r="T498" i="9" s="1"/>
  <c r="R498" i="9"/>
  <c r="S497" i="9"/>
  <c r="T497" i="9" s="1"/>
  <c r="R497" i="9"/>
  <c r="S496" i="9"/>
  <c r="T496" i="9" s="1"/>
  <c r="R496" i="9"/>
  <c r="S495" i="9"/>
  <c r="T495" i="9" s="1"/>
  <c r="R495" i="9"/>
  <c r="S494" i="9"/>
  <c r="T494" i="9" s="1"/>
  <c r="R494" i="9"/>
  <c r="S493" i="9"/>
  <c r="T493" i="9" s="1"/>
  <c r="R493" i="9"/>
  <c r="S492" i="9"/>
  <c r="T492" i="9" s="1"/>
  <c r="R492" i="9"/>
  <c r="S491" i="9"/>
  <c r="T491" i="9" s="1"/>
  <c r="R491" i="9"/>
  <c r="S490" i="9"/>
  <c r="T490" i="9" s="1"/>
  <c r="R490" i="9"/>
  <c r="S489" i="9"/>
  <c r="T489" i="9" s="1"/>
  <c r="R489" i="9"/>
  <c r="S488" i="9"/>
  <c r="T488" i="9" s="1"/>
  <c r="R488" i="9"/>
  <c r="S487" i="9"/>
  <c r="T487" i="9" s="1"/>
  <c r="R487" i="9"/>
  <c r="S486" i="9"/>
  <c r="T486" i="9" s="1"/>
  <c r="R486" i="9"/>
  <c r="S485" i="9"/>
  <c r="T485" i="9" s="1"/>
  <c r="R485" i="9"/>
  <c r="S484" i="9"/>
  <c r="T484" i="9" s="1"/>
  <c r="R484" i="9"/>
  <c r="S483" i="9"/>
  <c r="T483" i="9" s="1"/>
  <c r="R483" i="9"/>
  <c r="S482" i="9"/>
  <c r="T482" i="9" s="1"/>
  <c r="R482" i="9"/>
  <c r="S481" i="9"/>
  <c r="T481" i="9" s="1"/>
  <c r="R481" i="9"/>
  <c r="S480" i="9"/>
  <c r="T480" i="9" s="1"/>
  <c r="R480" i="9"/>
  <c r="S479" i="9"/>
  <c r="T479" i="9" s="1"/>
  <c r="R479" i="9"/>
  <c r="S478" i="9"/>
  <c r="T478" i="9" s="1"/>
  <c r="R478" i="9"/>
  <c r="S477" i="9"/>
  <c r="T477" i="9" s="1"/>
  <c r="R477" i="9"/>
  <c r="S476" i="9"/>
  <c r="T476" i="9" s="1"/>
  <c r="R476" i="9"/>
  <c r="S475" i="9"/>
  <c r="T475" i="9" s="1"/>
  <c r="R475" i="9"/>
  <c r="S474" i="9"/>
  <c r="T474" i="9" s="1"/>
  <c r="R474" i="9"/>
  <c r="S473" i="9"/>
  <c r="T473" i="9" s="1"/>
  <c r="R473" i="9"/>
  <c r="S472" i="9"/>
  <c r="T472" i="9" s="1"/>
  <c r="R472" i="9"/>
  <c r="S471" i="9"/>
  <c r="T471" i="9" s="1"/>
  <c r="R471" i="9"/>
  <c r="S470" i="9"/>
  <c r="T470" i="9" s="1"/>
  <c r="R470" i="9"/>
  <c r="S469" i="9"/>
  <c r="T469" i="9" s="1"/>
  <c r="R469" i="9"/>
  <c r="S468" i="9"/>
  <c r="T468" i="9" s="1"/>
  <c r="R468" i="9"/>
  <c r="S467" i="9"/>
  <c r="T467" i="9" s="1"/>
  <c r="R467" i="9"/>
  <c r="S466" i="9"/>
  <c r="T466" i="9" s="1"/>
  <c r="R466" i="9"/>
  <c r="S465" i="9"/>
  <c r="T465" i="9" s="1"/>
  <c r="R465" i="9"/>
  <c r="S464" i="9"/>
  <c r="T464" i="9" s="1"/>
  <c r="R464" i="9"/>
  <c r="S463" i="9"/>
  <c r="T463" i="9" s="1"/>
  <c r="R463" i="9"/>
  <c r="S462" i="9"/>
  <c r="T462" i="9" s="1"/>
  <c r="R462" i="9"/>
  <c r="S461" i="9"/>
  <c r="T461" i="9" s="1"/>
  <c r="R461" i="9"/>
  <c r="S460" i="9"/>
  <c r="T460" i="9" s="1"/>
  <c r="R460" i="9"/>
  <c r="S459" i="9"/>
  <c r="T459" i="9" s="1"/>
  <c r="R459" i="9"/>
  <c r="S458" i="9"/>
  <c r="T458" i="9" s="1"/>
  <c r="R458" i="9"/>
  <c r="S457" i="9"/>
  <c r="T457" i="9" s="1"/>
  <c r="R457" i="9"/>
  <c r="S456" i="9"/>
  <c r="T456" i="9" s="1"/>
  <c r="R456" i="9"/>
  <c r="S455" i="9"/>
  <c r="T455" i="9" s="1"/>
  <c r="R455" i="9"/>
  <c r="S454" i="9"/>
  <c r="T454" i="9" s="1"/>
  <c r="R454" i="9"/>
  <c r="S453" i="9"/>
  <c r="T453" i="9" s="1"/>
  <c r="R453" i="9"/>
  <c r="S452" i="9"/>
  <c r="T452" i="9" s="1"/>
  <c r="R452" i="9"/>
  <c r="S451" i="9"/>
  <c r="T451" i="9" s="1"/>
  <c r="R451" i="9"/>
  <c r="S450" i="9"/>
  <c r="T450" i="9" s="1"/>
  <c r="R450" i="9"/>
  <c r="S449" i="9"/>
  <c r="T449" i="9" s="1"/>
  <c r="R449" i="9"/>
  <c r="S448" i="9"/>
  <c r="T448" i="9" s="1"/>
  <c r="R448" i="9"/>
  <c r="S447" i="9"/>
  <c r="T447" i="9" s="1"/>
  <c r="R447" i="9"/>
  <c r="S446" i="9"/>
  <c r="T446" i="9" s="1"/>
  <c r="R446" i="9"/>
  <c r="S445" i="9"/>
  <c r="T445" i="9" s="1"/>
  <c r="R445" i="9"/>
  <c r="S444" i="9"/>
  <c r="T444" i="9" s="1"/>
  <c r="R444" i="9"/>
  <c r="S443" i="9"/>
  <c r="T443" i="9" s="1"/>
  <c r="R443" i="9"/>
  <c r="S442" i="9"/>
  <c r="T442" i="9" s="1"/>
  <c r="R442" i="9"/>
  <c r="S441" i="9"/>
  <c r="T441" i="9" s="1"/>
  <c r="R441" i="9"/>
  <c r="S440" i="9"/>
  <c r="T440" i="9" s="1"/>
  <c r="R440" i="9"/>
  <c r="S439" i="9"/>
  <c r="T439" i="9" s="1"/>
  <c r="R439" i="9"/>
  <c r="S438" i="9"/>
  <c r="T438" i="9" s="1"/>
  <c r="R438" i="9"/>
  <c r="S437" i="9"/>
  <c r="T437" i="9" s="1"/>
  <c r="R437" i="9"/>
  <c r="S436" i="9"/>
  <c r="T436" i="9" s="1"/>
  <c r="R436" i="9"/>
  <c r="S435" i="9"/>
  <c r="T435" i="9" s="1"/>
  <c r="R435" i="9"/>
  <c r="S434" i="9"/>
  <c r="T434" i="9" s="1"/>
  <c r="R434" i="9"/>
  <c r="S433" i="9"/>
  <c r="T433" i="9" s="1"/>
  <c r="R433" i="9"/>
  <c r="S432" i="9"/>
  <c r="T432" i="9" s="1"/>
  <c r="R432" i="9"/>
  <c r="S431" i="9"/>
  <c r="T431" i="9" s="1"/>
  <c r="R431" i="9"/>
  <c r="S430" i="9"/>
  <c r="T430" i="9" s="1"/>
  <c r="R430" i="9"/>
  <c r="S429" i="9"/>
  <c r="T429" i="9" s="1"/>
  <c r="R429" i="9"/>
  <c r="S428" i="9"/>
  <c r="T428" i="9" s="1"/>
  <c r="R428" i="9"/>
  <c r="S427" i="9"/>
  <c r="T427" i="9" s="1"/>
  <c r="R427" i="9"/>
  <c r="S426" i="9"/>
  <c r="T426" i="9" s="1"/>
  <c r="R426" i="9"/>
  <c r="S425" i="9"/>
  <c r="T425" i="9" s="1"/>
  <c r="R425" i="9"/>
  <c r="S424" i="9"/>
  <c r="T424" i="9" s="1"/>
  <c r="R424" i="9"/>
  <c r="S423" i="9"/>
  <c r="T423" i="9" s="1"/>
  <c r="R423" i="9"/>
  <c r="S422" i="9"/>
  <c r="T422" i="9" s="1"/>
  <c r="R422" i="9"/>
  <c r="S421" i="9"/>
  <c r="T421" i="9" s="1"/>
  <c r="R421" i="9"/>
  <c r="S420" i="9"/>
  <c r="T420" i="9" s="1"/>
  <c r="R420" i="9"/>
  <c r="S419" i="9"/>
  <c r="T419" i="9" s="1"/>
  <c r="R419" i="9"/>
  <c r="S418" i="9"/>
  <c r="T418" i="9" s="1"/>
  <c r="R418" i="9"/>
  <c r="S417" i="9"/>
  <c r="T417" i="9" s="1"/>
  <c r="R417" i="9"/>
  <c r="S416" i="9"/>
  <c r="T416" i="9" s="1"/>
  <c r="R416" i="9"/>
  <c r="S415" i="9"/>
  <c r="T415" i="9" s="1"/>
  <c r="R415" i="9"/>
  <c r="S414" i="9"/>
  <c r="T414" i="9" s="1"/>
  <c r="R414" i="9"/>
  <c r="S413" i="9"/>
  <c r="T413" i="9" s="1"/>
  <c r="R413" i="9"/>
  <c r="S412" i="9"/>
  <c r="T412" i="9" s="1"/>
  <c r="R412" i="9"/>
  <c r="S411" i="9"/>
  <c r="T411" i="9" s="1"/>
  <c r="R411" i="9"/>
  <c r="S410" i="9"/>
  <c r="T410" i="9" s="1"/>
  <c r="R410" i="9"/>
  <c r="S409" i="9"/>
  <c r="R409" i="9"/>
  <c r="S408" i="9"/>
  <c r="T408" i="9" s="1"/>
  <c r="R408" i="9"/>
  <c r="S407" i="9"/>
  <c r="T407" i="9" s="1"/>
  <c r="R407" i="9"/>
  <c r="S406" i="9"/>
  <c r="T406" i="9" s="1"/>
  <c r="R406" i="9"/>
  <c r="S405" i="9"/>
  <c r="T405" i="9" s="1"/>
  <c r="S404" i="9"/>
  <c r="T404" i="9" s="1"/>
  <c r="R404" i="9"/>
  <c r="S403" i="9"/>
  <c r="T403" i="9" s="1"/>
  <c r="R403" i="9"/>
  <c r="S402" i="9"/>
  <c r="T402" i="9" s="1"/>
  <c r="R402" i="9"/>
  <c r="S401" i="9"/>
  <c r="T401" i="9" s="1"/>
  <c r="R401" i="9"/>
  <c r="S400" i="9"/>
  <c r="T400" i="9" s="1"/>
  <c r="R400" i="9"/>
  <c r="S399" i="9"/>
  <c r="T399" i="9" s="1"/>
  <c r="R399" i="9"/>
  <c r="S398" i="9"/>
  <c r="T398" i="9" s="1"/>
  <c r="R398" i="9"/>
  <c r="S397" i="9"/>
  <c r="T397" i="9" s="1"/>
  <c r="R397" i="9"/>
  <c r="S396" i="9"/>
  <c r="T396" i="9" s="1"/>
  <c r="R396" i="9"/>
  <c r="S395" i="9"/>
  <c r="T395" i="9" s="1"/>
  <c r="R395" i="9"/>
  <c r="S394" i="9"/>
  <c r="T394" i="9" s="1"/>
  <c r="R394" i="9"/>
  <c r="S393" i="9"/>
  <c r="T393" i="9" s="1"/>
  <c r="R393" i="9"/>
  <c r="S392" i="9"/>
  <c r="T392" i="9" s="1"/>
  <c r="R392" i="9"/>
  <c r="S391" i="9"/>
  <c r="T391" i="9" s="1"/>
  <c r="R391" i="9"/>
  <c r="S390" i="9"/>
  <c r="T390" i="9" s="1"/>
  <c r="R390" i="9"/>
  <c r="S389" i="9"/>
  <c r="T389" i="9" s="1"/>
  <c r="R389" i="9"/>
  <c r="S388" i="9"/>
  <c r="T388" i="9" s="1"/>
  <c r="R388" i="9"/>
  <c r="S387" i="9"/>
  <c r="T387" i="9" s="1"/>
  <c r="R387" i="9"/>
  <c r="S386" i="9"/>
  <c r="T386" i="9" s="1"/>
  <c r="R386" i="9"/>
  <c r="S385" i="9"/>
  <c r="T385" i="9" s="1"/>
  <c r="R385" i="9"/>
  <c r="S384" i="9"/>
  <c r="T384" i="9" s="1"/>
  <c r="R384" i="9"/>
  <c r="S383" i="9"/>
  <c r="T383" i="9" s="1"/>
  <c r="R383" i="9"/>
  <c r="S382" i="9"/>
  <c r="T382" i="9" s="1"/>
  <c r="R382" i="9"/>
  <c r="S381" i="9"/>
  <c r="T381" i="9" s="1"/>
  <c r="R381" i="9"/>
  <c r="S380" i="9"/>
  <c r="T380" i="9" s="1"/>
  <c r="R380" i="9"/>
  <c r="S379" i="9"/>
  <c r="T379" i="9" s="1"/>
  <c r="R379" i="9"/>
  <c r="S378" i="9"/>
  <c r="T378" i="9" s="1"/>
  <c r="R378" i="9"/>
  <c r="S377" i="9"/>
  <c r="T377" i="9" s="1"/>
  <c r="R377" i="9"/>
  <c r="S376" i="9"/>
  <c r="T376" i="9" s="1"/>
  <c r="R376" i="9"/>
  <c r="S375" i="9"/>
  <c r="T375" i="9" s="1"/>
  <c r="R375" i="9"/>
  <c r="S374" i="9"/>
  <c r="T374" i="9" s="1"/>
  <c r="R374" i="9"/>
  <c r="S373" i="9"/>
  <c r="T373" i="9" s="1"/>
  <c r="R373" i="9"/>
  <c r="S372" i="9"/>
  <c r="T372" i="9" s="1"/>
  <c r="R372" i="9"/>
  <c r="S371" i="9"/>
  <c r="T371" i="9" s="1"/>
  <c r="R371" i="9"/>
  <c r="S370" i="9"/>
  <c r="T370" i="9" s="1"/>
  <c r="R370" i="9"/>
  <c r="S369" i="9"/>
  <c r="T369" i="9" s="1"/>
  <c r="S368" i="9"/>
  <c r="T368" i="9" s="1"/>
  <c r="R368" i="9"/>
  <c r="S367" i="9"/>
  <c r="T367" i="9" s="1"/>
  <c r="R367" i="9"/>
  <c r="S366" i="9"/>
  <c r="T366" i="9" s="1"/>
  <c r="R366" i="9"/>
  <c r="S365" i="9"/>
  <c r="T365" i="9" s="1"/>
  <c r="R365" i="9"/>
  <c r="S364" i="9"/>
  <c r="T364" i="9" s="1"/>
  <c r="R364" i="9"/>
  <c r="S363" i="9"/>
  <c r="T363" i="9" s="1"/>
  <c r="R363" i="9"/>
  <c r="S362" i="9"/>
  <c r="T362" i="9" s="1"/>
  <c r="R362" i="9"/>
  <c r="S361" i="9"/>
  <c r="T361" i="9" s="1"/>
  <c r="R361" i="9"/>
  <c r="S360" i="9"/>
  <c r="T360" i="9" s="1"/>
  <c r="R360" i="9"/>
  <c r="S359" i="9"/>
  <c r="T359" i="9" s="1"/>
  <c r="R359" i="9"/>
  <c r="S358" i="9"/>
  <c r="T358" i="9" s="1"/>
  <c r="R358" i="9"/>
  <c r="S357" i="9"/>
  <c r="T357" i="9" s="1"/>
  <c r="R357" i="9"/>
  <c r="S356" i="9"/>
  <c r="T356" i="9" s="1"/>
  <c r="R356" i="9"/>
  <c r="S355" i="9"/>
  <c r="T355" i="9" s="1"/>
  <c r="R355" i="9"/>
  <c r="S354" i="9"/>
  <c r="T354" i="9" s="1"/>
  <c r="R354" i="9"/>
  <c r="S353" i="9"/>
  <c r="T353" i="9" s="1"/>
  <c r="R353" i="9"/>
  <c r="S352" i="9"/>
  <c r="T352" i="9" s="1"/>
  <c r="R352" i="9"/>
  <c r="S351" i="9"/>
  <c r="T351" i="9" s="1"/>
  <c r="R351" i="9"/>
  <c r="S350" i="9"/>
  <c r="T350" i="9" s="1"/>
  <c r="R350" i="9"/>
  <c r="S349" i="9"/>
  <c r="T349" i="9" s="1"/>
  <c r="R349" i="9"/>
  <c r="S348" i="9"/>
  <c r="T348" i="9" s="1"/>
  <c r="R348" i="9"/>
  <c r="S347" i="9"/>
  <c r="T347" i="9" s="1"/>
  <c r="R347" i="9"/>
  <c r="S346" i="9"/>
  <c r="T346" i="9" s="1"/>
  <c r="R346" i="9"/>
  <c r="S345" i="9"/>
  <c r="T345" i="9" s="1"/>
  <c r="R345" i="9"/>
  <c r="S344" i="9"/>
  <c r="T344" i="9" s="1"/>
  <c r="R344" i="9"/>
  <c r="S343" i="9"/>
  <c r="T343" i="9" s="1"/>
  <c r="R343" i="9"/>
  <c r="S342" i="9"/>
  <c r="T342" i="9" s="1"/>
  <c r="R342" i="9"/>
  <c r="S341" i="9"/>
  <c r="T341" i="9" s="1"/>
  <c r="R341" i="9"/>
  <c r="S340" i="9"/>
  <c r="T340" i="9" s="1"/>
  <c r="R340" i="9"/>
  <c r="S339" i="9"/>
  <c r="T339" i="9" s="1"/>
  <c r="R339" i="9"/>
  <c r="S338" i="9"/>
  <c r="T338" i="9" s="1"/>
  <c r="R338" i="9"/>
  <c r="S337" i="9"/>
  <c r="T337" i="9" s="1"/>
  <c r="R337" i="9"/>
  <c r="S336" i="9"/>
  <c r="T336" i="9" s="1"/>
  <c r="R336" i="9"/>
  <c r="S335" i="9"/>
  <c r="T335" i="9" s="1"/>
  <c r="R335" i="9"/>
  <c r="S334" i="9"/>
  <c r="T334" i="9" s="1"/>
  <c r="R334" i="9"/>
  <c r="S333" i="9"/>
  <c r="T333" i="9" s="1"/>
  <c r="R333" i="9"/>
  <c r="S332" i="9"/>
  <c r="T332" i="9" s="1"/>
  <c r="R332" i="9"/>
  <c r="S331" i="9"/>
  <c r="T331" i="9" s="1"/>
  <c r="R331" i="9"/>
  <c r="S330" i="9"/>
  <c r="T330" i="9" s="1"/>
  <c r="R330" i="9"/>
  <c r="S329" i="9"/>
  <c r="T329" i="9" s="1"/>
  <c r="R329" i="9"/>
  <c r="S328" i="9"/>
  <c r="T328" i="9" s="1"/>
  <c r="R328" i="9"/>
  <c r="S327" i="9"/>
  <c r="T327" i="9" s="1"/>
  <c r="R327" i="9"/>
  <c r="S326" i="9"/>
  <c r="T326" i="9" s="1"/>
  <c r="R326" i="9"/>
  <c r="S325" i="9"/>
  <c r="T325" i="9" s="1"/>
  <c r="S324" i="9"/>
  <c r="T324" i="9" s="1"/>
  <c r="R324" i="9"/>
  <c r="S323" i="9"/>
  <c r="T323" i="9" s="1"/>
  <c r="R323" i="9"/>
  <c r="S322" i="9"/>
  <c r="T322" i="9" s="1"/>
  <c r="R322" i="9"/>
  <c r="S321" i="9"/>
  <c r="T321" i="9" s="1"/>
  <c r="R321" i="9"/>
  <c r="S320" i="9"/>
  <c r="T320" i="9" s="1"/>
  <c r="R320" i="9"/>
  <c r="S319" i="9"/>
  <c r="T319" i="9" s="1"/>
  <c r="R319" i="9"/>
  <c r="S318" i="9"/>
  <c r="T318" i="9" s="1"/>
  <c r="R318" i="9"/>
  <c r="S317" i="9"/>
  <c r="T317" i="9" s="1"/>
  <c r="R317" i="9"/>
  <c r="S316" i="9"/>
  <c r="T316" i="9" s="1"/>
  <c r="R316" i="9"/>
  <c r="S315" i="9"/>
  <c r="T315" i="9" s="1"/>
  <c r="R315" i="9"/>
  <c r="S314" i="9"/>
  <c r="T314" i="9" s="1"/>
  <c r="R314" i="9"/>
  <c r="S313" i="9"/>
  <c r="T313" i="9" s="1"/>
  <c r="R313" i="9"/>
  <c r="S312" i="9"/>
  <c r="T312" i="9" s="1"/>
  <c r="R312" i="9"/>
  <c r="S311" i="9"/>
  <c r="T311" i="9" s="1"/>
  <c r="R311" i="9"/>
  <c r="S310" i="9"/>
  <c r="T310" i="9" s="1"/>
  <c r="R310" i="9"/>
  <c r="S309" i="9"/>
  <c r="T309" i="9" s="1"/>
  <c r="R309" i="9"/>
  <c r="S308" i="9"/>
  <c r="T308" i="9" s="1"/>
  <c r="R308" i="9"/>
  <c r="S307" i="9"/>
  <c r="T307" i="9" s="1"/>
  <c r="R307" i="9"/>
  <c r="S306" i="9"/>
  <c r="T306" i="9" s="1"/>
  <c r="R306" i="9"/>
  <c r="S305" i="9"/>
  <c r="T305" i="9" s="1"/>
  <c r="R305" i="9"/>
  <c r="S304" i="9"/>
  <c r="T304" i="9" s="1"/>
  <c r="R304" i="9"/>
  <c r="S303" i="9"/>
  <c r="T303" i="9" s="1"/>
  <c r="R303" i="9"/>
  <c r="S302" i="9"/>
  <c r="T302" i="9" s="1"/>
  <c r="R302" i="9"/>
  <c r="S301" i="9"/>
  <c r="T301" i="9" s="1"/>
  <c r="R301" i="9"/>
  <c r="S300" i="9"/>
  <c r="T300" i="9" s="1"/>
  <c r="R300" i="9"/>
  <c r="S299" i="9"/>
  <c r="T299" i="9" s="1"/>
  <c r="R299" i="9"/>
  <c r="S298" i="9"/>
  <c r="T298" i="9" s="1"/>
  <c r="R298" i="9"/>
  <c r="S297" i="9"/>
  <c r="T297" i="9" s="1"/>
  <c r="R297" i="9"/>
  <c r="S296" i="9"/>
  <c r="T296" i="9" s="1"/>
  <c r="R296" i="9"/>
  <c r="S295" i="9"/>
  <c r="T295" i="9" s="1"/>
  <c r="R295" i="9"/>
  <c r="S294" i="9"/>
  <c r="T294" i="9" s="1"/>
  <c r="R294" i="9"/>
  <c r="S293" i="9"/>
  <c r="T293" i="9" s="1"/>
  <c r="R293" i="9"/>
  <c r="S292" i="9"/>
  <c r="T292" i="9" s="1"/>
  <c r="R292" i="9"/>
  <c r="S291" i="9"/>
  <c r="T291" i="9" s="1"/>
  <c r="R291" i="9"/>
  <c r="S290" i="9"/>
  <c r="T290" i="9" s="1"/>
  <c r="R290" i="9"/>
  <c r="S289" i="9"/>
  <c r="T289" i="9" s="1"/>
  <c r="R289" i="9"/>
  <c r="S288" i="9"/>
  <c r="T288" i="9" s="1"/>
  <c r="R288" i="9"/>
  <c r="S287" i="9"/>
  <c r="T287" i="9" s="1"/>
  <c r="R287" i="9"/>
  <c r="S286" i="9"/>
  <c r="T286" i="9" s="1"/>
  <c r="R286" i="9"/>
  <c r="S285" i="9"/>
  <c r="T285" i="9" s="1"/>
  <c r="R285" i="9"/>
  <c r="S284" i="9"/>
  <c r="T284" i="9" s="1"/>
  <c r="R284" i="9"/>
  <c r="S283" i="9"/>
  <c r="T283" i="9" s="1"/>
  <c r="R283" i="9"/>
  <c r="S282" i="9"/>
  <c r="T282" i="9" s="1"/>
  <c r="R282" i="9"/>
  <c r="S281" i="9"/>
  <c r="T281" i="9" s="1"/>
  <c r="R281" i="9"/>
  <c r="S280" i="9"/>
  <c r="T280" i="9" s="1"/>
  <c r="R280" i="9"/>
  <c r="S279" i="9"/>
  <c r="T279" i="9" s="1"/>
  <c r="R279" i="9"/>
  <c r="S278" i="9"/>
  <c r="T278" i="9" s="1"/>
  <c r="R278" i="9"/>
  <c r="S277" i="9"/>
  <c r="T277" i="9" s="1"/>
  <c r="R277" i="9"/>
  <c r="S276" i="9"/>
  <c r="T276" i="9" s="1"/>
  <c r="R276" i="9"/>
  <c r="S275" i="9"/>
  <c r="T275" i="9" s="1"/>
  <c r="R275" i="9"/>
  <c r="S274" i="9"/>
  <c r="T274" i="9" s="1"/>
  <c r="R274" i="9"/>
  <c r="S273" i="9"/>
  <c r="T273" i="9" s="1"/>
  <c r="R273" i="9"/>
  <c r="S272" i="9"/>
  <c r="T272" i="9" s="1"/>
  <c r="R272" i="9"/>
  <c r="S271" i="9"/>
  <c r="T271" i="9" s="1"/>
  <c r="R271" i="9"/>
  <c r="S270" i="9"/>
  <c r="T270" i="9" s="1"/>
  <c r="R270" i="9"/>
  <c r="S269" i="9"/>
  <c r="T269" i="9" s="1"/>
  <c r="R269" i="9"/>
  <c r="S268" i="9"/>
  <c r="T268" i="9" s="1"/>
  <c r="R268" i="9"/>
  <c r="S267" i="9"/>
  <c r="T267" i="9" s="1"/>
  <c r="R267" i="9"/>
  <c r="S266" i="9"/>
  <c r="T266" i="9" s="1"/>
  <c r="R266" i="9"/>
  <c r="S265" i="9"/>
  <c r="T265" i="9" s="1"/>
  <c r="R265" i="9"/>
  <c r="S264" i="9"/>
  <c r="T264" i="9" s="1"/>
  <c r="R264" i="9"/>
  <c r="S263" i="9"/>
  <c r="T263" i="9" s="1"/>
  <c r="R263" i="9"/>
  <c r="S262" i="9"/>
  <c r="T262" i="9" s="1"/>
  <c r="R262" i="9"/>
  <c r="S261" i="9"/>
  <c r="T261" i="9" s="1"/>
  <c r="R261" i="9"/>
  <c r="S260" i="9"/>
  <c r="T260" i="9" s="1"/>
  <c r="R260" i="9"/>
  <c r="S259" i="9"/>
  <c r="T259" i="9" s="1"/>
  <c r="R259" i="9"/>
  <c r="S258" i="9"/>
  <c r="T258" i="9" s="1"/>
  <c r="R258" i="9"/>
  <c r="S257" i="9"/>
  <c r="T257" i="9" s="1"/>
  <c r="R257" i="9"/>
  <c r="S256" i="9"/>
  <c r="T256" i="9" s="1"/>
  <c r="R256" i="9"/>
  <c r="S255" i="9"/>
  <c r="T255" i="9" s="1"/>
  <c r="R255" i="9"/>
  <c r="S254" i="9"/>
  <c r="T254" i="9" s="1"/>
  <c r="R254" i="9"/>
  <c r="S253" i="9"/>
  <c r="T253" i="9" s="1"/>
  <c r="R253" i="9"/>
  <c r="S252" i="9"/>
  <c r="T252" i="9" s="1"/>
  <c r="R252" i="9"/>
  <c r="S251" i="9"/>
  <c r="T251" i="9" s="1"/>
  <c r="R251" i="9"/>
  <c r="S250" i="9"/>
  <c r="T250" i="9" s="1"/>
  <c r="R250" i="9"/>
  <c r="S249" i="9"/>
  <c r="T249" i="9" s="1"/>
  <c r="R249" i="9"/>
  <c r="S248" i="9"/>
  <c r="T248" i="9" s="1"/>
  <c r="R248" i="9"/>
  <c r="S247" i="9"/>
  <c r="T247" i="9" s="1"/>
  <c r="R247" i="9"/>
  <c r="S246" i="9"/>
  <c r="T246" i="9" s="1"/>
  <c r="R246" i="9"/>
  <c r="S245" i="9"/>
  <c r="T245" i="9" s="1"/>
  <c r="R245" i="9"/>
  <c r="S244" i="9"/>
  <c r="T244" i="9" s="1"/>
  <c r="R244" i="9"/>
  <c r="S243" i="9"/>
  <c r="T243" i="9" s="1"/>
  <c r="R243" i="9"/>
  <c r="S242" i="9"/>
  <c r="T242" i="9" s="1"/>
  <c r="R242" i="9"/>
  <c r="S241" i="9"/>
  <c r="T241" i="9" s="1"/>
  <c r="R241" i="9"/>
  <c r="S240" i="9"/>
  <c r="T240" i="9" s="1"/>
  <c r="R240" i="9"/>
  <c r="R239" i="9"/>
  <c r="S238" i="9"/>
  <c r="T238" i="9" s="1"/>
  <c r="R238" i="9"/>
  <c r="S237" i="9"/>
  <c r="T237" i="9" s="1"/>
  <c r="R237" i="9"/>
  <c r="S236" i="9"/>
  <c r="T236" i="9" s="1"/>
  <c r="R236" i="9"/>
  <c r="S235" i="9"/>
  <c r="T235" i="9" s="1"/>
  <c r="R235" i="9"/>
  <c r="S234" i="9"/>
  <c r="T234" i="9" s="1"/>
  <c r="R234" i="9"/>
  <c r="S233" i="9"/>
  <c r="T233" i="9" s="1"/>
  <c r="R233" i="9"/>
  <c r="S232" i="9"/>
  <c r="T232" i="9" s="1"/>
  <c r="R232" i="9"/>
  <c r="S231" i="9"/>
  <c r="T231" i="9" s="1"/>
  <c r="R231" i="9"/>
  <c r="S230" i="9"/>
  <c r="T230" i="9" s="1"/>
  <c r="R230" i="9"/>
  <c r="R229" i="9"/>
  <c r="S228" i="9"/>
  <c r="T228" i="9" s="1"/>
  <c r="R228" i="9"/>
  <c r="S227" i="9"/>
  <c r="T227" i="9" s="1"/>
  <c r="R227" i="9"/>
  <c r="S226" i="9"/>
  <c r="T226" i="9" s="1"/>
  <c r="R226" i="9"/>
  <c r="S225" i="9"/>
  <c r="T225" i="9" s="1"/>
  <c r="R225" i="9"/>
  <c r="S224" i="9"/>
  <c r="T224" i="9" s="1"/>
  <c r="R224" i="9"/>
  <c r="S223" i="9"/>
  <c r="T223" i="9" s="1"/>
  <c r="R223" i="9"/>
  <c r="S222" i="9"/>
  <c r="T222" i="9" s="1"/>
  <c r="R222" i="9"/>
  <c r="S221" i="9"/>
  <c r="T221" i="9" s="1"/>
  <c r="R221" i="9"/>
  <c r="S220" i="9"/>
  <c r="T220" i="9" s="1"/>
  <c r="R220" i="9"/>
  <c r="S219" i="9"/>
  <c r="T219" i="9" s="1"/>
  <c r="R219" i="9"/>
  <c r="S218" i="9"/>
  <c r="T218" i="9" s="1"/>
  <c r="R218" i="9"/>
  <c r="S217" i="9"/>
  <c r="T217" i="9" s="1"/>
  <c r="R217" i="9"/>
  <c r="S216" i="9"/>
  <c r="T216" i="9" s="1"/>
  <c r="R216" i="9"/>
  <c r="S215" i="9"/>
  <c r="T215" i="9" s="1"/>
  <c r="R215" i="9"/>
  <c r="S214" i="9"/>
  <c r="T214" i="9" s="1"/>
  <c r="R214" i="9"/>
  <c r="S213" i="9"/>
  <c r="T213" i="9" s="1"/>
  <c r="R213" i="9"/>
  <c r="S212" i="9"/>
  <c r="T212" i="9" s="1"/>
  <c r="R212" i="9"/>
  <c r="S211" i="9"/>
  <c r="T211" i="9" s="1"/>
  <c r="R211" i="9"/>
  <c r="S210" i="9"/>
  <c r="T210" i="9" s="1"/>
  <c r="R210" i="9"/>
  <c r="S209" i="9"/>
  <c r="T209" i="9" s="1"/>
  <c r="R209" i="9"/>
  <c r="S208" i="9"/>
  <c r="T208" i="9" s="1"/>
  <c r="R208" i="9"/>
  <c r="S207" i="9"/>
  <c r="T207" i="9" s="1"/>
  <c r="R207" i="9"/>
  <c r="S206" i="9"/>
  <c r="T206" i="9" s="1"/>
  <c r="R206" i="9"/>
  <c r="S205" i="9"/>
  <c r="T205" i="9" s="1"/>
  <c r="R205" i="9"/>
  <c r="S204" i="9"/>
  <c r="T204" i="9" s="1"/>
  <c r="R204" i="9"/>
  <c r="S203" i="9"/>
  <c r="T203" i="9" s="1"/>
  <c r="R203" i="9"/>
  <c r="S202" i="9"/>
  <c r="T202" i="9" s="1"/>
  <c r="R202" i="9"/>
  <c r="S201" i="9"/>
  <c r="T201" i="9" s="1"/>
  <c r="R201" i="9"/>
  <c r="S200" i="9"/>
  <c r="T200" i="9" s="1"/>
  <c r="R200" i="9"/>
  <c r="S199" i="9"/>
  <c r="T199" i="9" s="1"/>
  <c r="R199" i="9"/>
  <c r="S198" i="9"/>
  <c r="T198" i="9" s="1"/>
  <c r="R198" i="9"/>
  <c r="S197" i="9"/>
  <c r="T197" i="9" s="1"/>
  <c r="R197" i="9"/>
  <c r="S196" i="9"/>
  <c r="T196" i="9" s="1"/>
  <c r="R196" i="9"/>
  <c r="S195" i="9"/>
  <c r="T195" i="9" s="1"/>
  <c r="R195" i="9"/>
  <c r="S194" i="9"/>
  <c r="T194" i="9" s="1"/>
  <c r="R194" i="9"/>
  <c r="S193" i="9"/>
  <c r="T193" i="9" s="1"/>
  <c r="R193" i="9"/>
  <c r="S192" i="9"/>
  <c r="T192" i="9" s="1"/>
  <c r="R192" i="9"/>
  <c r="S191" i="9"/>
  <c r="T191" i="9" s="1"/>
  <c r="R191" i="9"/>
  <c r="S190" i="9"/>
  <c r="T190" i="9" s="1"/>
  <c r="R190" i="9"/>
  <c r="S189" i="9"/>
  <c r="T189" i="9" s="1"/>
  <c r="R189" i="9"/>
  <c r="S188" i="9"/>
  <c r="T188" i="9" s="1"/>
  <c r="R188" i="9"/>
  <c r="S187" i="9"/>
  <c r="T187" i="9" s="1"/>
  <c r="R187" i="9"/>
  <c r="S186" i="9"/>
  <c r="T186" i="9" s="1"/>
  <c r="R186" i="9"/>
  <c r="S185" i="9"/>
  <c r="T185" i="9" s="1"/>
  <c r="R185" i="9"/>
  <c r="S184" i="9"/>
  <c r="T184" i="9" s="1"/>
  <c r="R184" i="9"/>
  <c r="S183" i="9"/>
  <c r="T183" i="9" s="1"/>
  <c r="R183" i="9"/>
  <c r="S182" i="9"/>
  <c r="T182" i="9" s="1"/>
  <c r="R182" i="9"/>
  <c r="S181" i="9"/>
  <c r="T181" i="9" s="1"/>
  <c r="R181" i="9"/>
  <c r="S180" i="9"/>
  <c r="T180" i="9" s="1"/>
  <c r="R180" i="9"/>
  <c r="S179" i="9"/>
  <c r="T179" i="9" s="1"/>
  <c r="R179" i="9"/>
  <c r="S178" i="9"/>
  <c r="T178" i="9" s="1"/>
  <c r="R178" i="9"/>
  <c r="S177" i="9"/>
  <c r="T177" i="9" s="1"/>
  <c r="R177" i="9"/>
  <c r="S176" i="9"/>
  <c r="T176" i="9" s="1"/>
  <c r="R176" i="9"/>
  <c r="S175" i="9"/>
  <c r="T175" i="9" s="1"/>
  <c r="R175" i="9"/>
  <c r="S174" i="9"/>
  <c r="T174" i="9" s="1"/>
  <c r="R174" i="9"/>
  <c r="S173" i="9"/>
  <c r="T173" i="9" s="1"/>
  <c r="R173" i="9"/>
  <c r="S172" i="9"/>
  <c r="T172" i="9" s="1"/>
  <c r="R172" i="9"/>
  <c r="S171" i="9"/>
  <c r="T171" i="9" s="1"/>
  <c r="R171" i="9"/>
  <c r="S170" i="9"/>
  <c r="T170" i="9" s="1"/>
  <c r="R170" i="9"/>
  <c r="S169" i="9"/>
  <c r="T169" i="9" s="1"/>
  <c r="R169" i="9"/>
  <c r="S168" i="9"/>
  <c r="T168" i="9" s="1"/>
  <c r="R168" i="9"/>
  <c r="S167" i="9"/>
  <c r="T167" i="9" s="1"/>
  <c r="R167" i="9"/>
  <c r="S166" i="9"/>
  <c r="T166" i="9" s="1"/>
  <c r="R166" i="9"/>
  <c r="S165" i="9"/>
  <c r="T165" i="9" s="1"/>
  <c r="R165" i="9"/>
  <c r="S164" i="9"/>
  <c r="T164" i="9" s="1"/>
  <c r="R164" i="9"/>
  <c r="S163" i="9"/>
  <c r="T163" i="9" s="1"/>
  <c r="R163" i="9"/>
  <c r="S162" i="9"/>
  <c r="T162" i="9" s="1"/>
  <c r="R162" i="9"/>
  <c r="S161" i="9"/>
  <c r="T161" i="9" s="1"/>
  <c r="R161" i="9"/>
  <c r="S160" i="9"/>
  <c r="T160" i="9" s="1"/>
  <c r="R160" i="9"/>
  <c r="S159" i="9"/>
  <c r="T159" i="9" s="1"/>
  <c r="R159" i="9"/>
  <c r="S158" i="9"/>
  <c r="T158" i="9" s="1"/>
  <c r="R158" i="9"/>
  <c r="S157" i="9"/>
  <c r="T157" i="9" s="1"/>
  <c r="R157" i="9"/>
  <c r="S156" i="9"/>
  <c r="T156" i="9" s="1"/>
  <c r="R156" i="9"/>
  <c r="S155" i="9"/>
  <c r="T155" i="9" s="1"/>
  <c r="R155" i="9"/>
  <c r="S154" i="9"/>
  <c r="T154" i="9" s="1"/>
  <c r="R154" i="9"/>
  <c r="S153" i="9"/>
  <c r="T153" i="9" s="1"/>
  <c r="R153" i="9"/>
  <c r="S152" i="9"/>
  <c r="T152" i="9" s="1"/>
  <c r="R152" i="9"/>
  <c r="S151" i="9"/>
  <c r="T151" i="9" s="1"/>
  <c r="R151" i="9"/>
  <c r="S150" i="9"/>
  <c r="T150" i="9" s="1"/>
  <c r="R150" i="9"/>
  <c r="S149" i="9"/>
  <c r="T149" i="9" s="1"/>
  <c r="R149" i="9"/>
  <c r="S148" i="9"/>
  <c r="T148" i="9" s="1"/>
  <c r="R148" i="9"/>
  <c r="S147" i="9"/>
  <c r="T147" i="9" s="1"/>
  <c r="R147" i="9"/>
  <c r="S146" i="9"/>
  <c r="T146" i="9" s="1"/>
  <c r="R146" i="9"/>
  <c r="S145" i="9"/>
  <c r="T145" i="9" s="1"/>
  <c r="R145" i="9"/>
  <c r="S144" i="9"/>
  <c r="T144" i="9" s="1"/>
  <c r="R144" i="9"/>
  <c r="S143" i="9"/>
  <c r="T143" i="9" s="1"/>
  <c r="R143" i="9"/>
  <c r="S142" i="9"/>
  <c r="T142" i="9" s="1"/>
  <c r="R142" i="9"/>
  <c r="S141" i="9"/>
  <c r="T141" i="9" s="1"/>
  <c r="R141" i="9"/>
  <c r="S140" i="9"/>
  <c r="T140" i="9" s="1"/>
  <c r="R140" i="9"/>
  <c r="S139" i="9"/>
  <c r="T139" i="9" s="1"/>
  <c r="R139" i="9"/>
  <c r="S138" i="9"/>
  <c r="T138" i="9" s="1"/>
  <c r="R138" i="9"/>
  <c r="S137" i="9"/>
  <c r="T137" i="9" s="1"/>
  <c r="R137" i="9"/>
  <c r="S136" i="9"/>
  <c r="T136" i="9" s="1"/>
  <c r="R136" i="9"/>
  <c r="S135" i="9"/>
  <c r="T135" i="9" s="1"/>
  <c r="R135" i="9"/>
  <c r="S134" i="9"/>
  <c r="T134" i="9" s="1"/>
  <c r="R134" i="9"/>
  <c r="S133" i="9"/>
  <c r="T133" i="9" s="1"/>
  <c r="R133" i="9"/>
  <c r="S132" i="9"/>
  <c r="T132" i="9" s="1"/>
  <c r="R132" i="9"/>
  <c r="S131" i="9"/>
  <c r="T131" i="9" s="1"/>
  <c r="R131" i="9"/>
  <c r="S130" i="9"/>
  <c r="T130" i="9" s="1"/>
  <c r="R130" i="9"/>
  <c r="S129" i="9"/>
  <c r="T129" i="9" s="1"/>
  <c r="R129" i="9"/>
  <c r="S128" i="9"/>
  <c r="T128" i="9" s="1"/>
  <c r="R128" i="9"/>
  <c r="S127" i="9"/>
  <c r="T127" i="9" s="1"/>
  <c r="R127" i="9"/>
  <c r="S126" i="9"/>
  <c r="T126" i="9" s="1"/>
  <c r="R126" i="9"/>
  <c r="S125" i="9"/>
  <c r="T125" i="9" s="1"/>
  <c r="R125" i="9"/>
  <c r="S124" i="9"/>
  <c r="T124" i="9" s="1"/>
  <c r="R124" i="9"/>
  <c r="S123" i="9"/>
  <c r="T123" i="9" s="1"/>
  <c r="R123" i="9"/>
  <c r="S122" i="9"/>
  <c r="T122" i="9" s="1"/>
  <c r="R122" i="9"/>
  <c r="S121" i="9"/>
  <c r="T121" i="9" s="1"/>
  <c r="R121" i="9"/>
  <c r="S120" i="9"/>
  <c r="T120" i="9" s="1"/>
  <c r="R120" i="9"/>
  <c r="S119" i="9"/>
  <c r="T119" i="9" s="1"/>
  <c r="R119" i="9"/>
  <c r="S118" i="9"/>
  <c r="T118" i="9" s="1"/>
  <c r="S117" i="9"/>
  <c r="T117" i="9" s="1"/>
  <c r="R117" i="9"/>
  <c r="S116" i="9"/>
  <c r="T116" i="9" s="1"/>
  <c r="R116" i="9"/>
  <c r="S115" i="9"/>
  <c r="T115" i="9" s="1"/>
  <c r="R115" i="9"/>
  <c r="S114" i="9"/>
  <c r="T114" i="9" s="1"/>
  <c r="R114" i="9"/>
  <c r="S113" i="9"/>
  <c r="T113" i="9" s="1"/>
  <c r="R113" i="9"/>
  <c r="S112" i="9"/>
  <c r="T112" i="9" s="1"/>
  <c r="R112" i="9"/>
  <c r="S111" i="9"/>
  <c r="T111" i="9" s="1"/>
  <c r="R111" i="9"/>
  <c r="S110" i="9"/>
  <c r="T110" i="9" s="1"/>
  <c r="R110" i="9"/>
  <c r="S109" i="9"/>
  <c r="T109" i="9" s="1"/>
  <c r="R109" i="9"/>
  <c r="S108" i="9"/>
  <c r="T108" i="9" s="1"/>
  <c r="R108" i="9"/>
  <c r="S107" i="9"/>
  <c r="T107" i="9" s="1"/>
  <c r="R107" i="9"/>
  <c r="S106" i="9"/>
  <c r="T106" i="9" s="1"/>
  <c r="R106" i="9"/>
  <c r="S105" i="9"/>
  <c r="T105" i="9" s="1"/>
  <c r="R105" i="9"/>
  <c r="S104" i="9"/>
  <c r="T104" i="9" s="1"/>
  <c r="R104" i="9"/>
  <c r="S103" i="9"/>
  <c r="T103" i="9" s="1"/>
  <c r="R103" i="9"/>
  <c r="S102" i="9"/>
  <c r="T102" i="9" s="1"/>
  <c r="R102" i="9"/>
  <c r="S101" i="9"/>
  <c r="T101" i="9" s="1"/>
  <c r="R101" i="9"/>
  <c r="S100" i="9"/>
  <c r="T100" i="9" s="1"/>
  <c r="R100" i="9"/>
  <c r="S99" i="9"/>
  <c r="T99" i="9" s="1"/>
  <c r="R99" i="9"/>
  <c r="S98" i="9"/>
  <c r="T98" i="9" s="1"/>
  <c r="R98" i="9"/>
  <c r="S97" i="9"/>
  <c r="T97" i="9" s="1"/>
  <c r="R97" i="9"/>
  <c r="S96" i="9"/>
  <c r="T96" i="9" s="1"/>
  <c r="R96" i="9"/>
  <c r="S95" i="9"/>
  <c r="T95" i="9" s="1"/>
  <c r="R95" i="9"/>
  <c r="S94" i="9"/>
  <c r="T94" i="9" s="1"/>
  <c r="R94" i="9"/>
  <c r="S93" i="9"/>
  <c r="T93" i="9" s="1"/>
  <c r="R93" i="9"/>
  <c r="S92" i="9"/>
  <c r="T92" i="9" s="1"/>
  <c r="R92" i="9"/>
  <c r="S91" i="9"/>
  <c r="T91" i="9" s="1"/>
  <c r="R91" i="9"/>
  <c r="S90" i="9"/>
  <c r="T90" i="9" s="1"/>
  <c r="R90" i="9"/>
  <c r="S89" i="9"/>
  <c r="T89" i="9" s="1"/>
  <c r="R89" i="9"/>
  <c r="S88" i="9"/>
  <c r="T88" i="9" s="1"/>
  <c r="R88" i="9"/>
  <c r="S87" i="9"/>
  <c r="T87" i="9" s="1"/>
  <c r="R87" i="9"/>
  <c r="S86" i="9"/>
  <c r="T86" i="9" s="1"/>
  <c r="R86" i="9"/>
  <c r="S85" i="9"/>
  <c r="T85" i="9" s="1"/>
  <c r="R85" i="9"/>
  <c r="S84" i="9"/>
  <c r="T84" i="9" s="1"/>
  <c r="R84" i="9"/>
  <c r="S83" i="9"/>
  <c r="T83" i="9" s="1"/>
  <c r="R83" i="9"/>
  <c r="S82" i="9"/>
  <c r="T82" i="9" s="1"/>
  <c r="R82" i="9"/>
  <c r="S81" i="9"/>
  <c r="T81" i="9" s="1"/>
  <c r="R81" i="9"/>
  <c r="S80" i="9"/>
  <c r="T80" i="9" s="1"/>
  <c r="R80" i="9"/>
  <c r="S79" i="9"/>
  <c r="T79" i="9" s="1"/>
  <c r="R79" i="9"/>
  <c r="S78" i="9"/>
  <c r="T78" i="9" s="1"/>
  <c r="R78" i="9"/>
  <c r="S77" i="9"/>
  <c r="T77" i="9" s="1"/>
  <c r="R77" i="9"/>
  <c r="S76" i="9"/>
  <c r="T76" i="9" s="1"/>
  <c r="R76" i="9"/>
  <c r="S75" i="9"/>
  <c r="T75" i="9" s="1"/>
  <c r="R75" i="9"/>
  <c r="S74" i="9"/>
  <c r="T74" i="9" s="1"/>
  <c r="R74" i="9"/>
  <c r="S73" i="9"/>
  <c r="T73" i="9" s="1"/>
  <c r="R73" i="9"/>
  <c r="S72" i="9"/>
  <c r="T72" i="9" s="1"/>
  <c r="R72" i="9"/>
  <c r="S71" i="9"/>
  <c r="T71" i="9" s="1"/>
  <c r="R71" i="9"/>
  <c r="S70" i="9"/>
  <c r="T70" i="9" s="1"/>
  <c r="R70" i="9"/>
  <c r="S69" i="9"/>
  <c r="T69" i="9" s="1"/>
  <c r="R69" i="9"/>
  <c r="S68" i="9"/>
  <c r="T68" i="9" s="1"/>
  <c r="R68" i="9"/>
  <c r="S67" i="9"/>
  <c r="T67" i="9" s="1"/>
  <c r="R67" i="9"/>
  <c r="S66" i="9"/>
  <c r="T66" i="9" s="1"/>
  <c r="R66" i="9"/>
  <c r="S65" i="9"/>
  <c r="T65" i="9" s="1"/>
  <c r="R65" i="9"/>
  <c r="S64" i="9"/>
  <c r="T64" i="9" s="1"/>
  <c r="R64" i="9"/>
  <c r="S63" i="9"/>
  <c r="T63" i="9" s="1"/>
  <c r="R63" i="9"/>
  <c r="S62" i="9"/>
  <c r="T62" i="9" s="1"/>
  <c r="R62" i="9"/>
  <c r="S61" i="9"/>
  <c r="T61" i="9" s="1"/>
  <c r="R61" i="9"/>
  <c r="S60" i="9"/>
  <c r="T60" i="9" s="1"/>
  <c r="R60" i="9"/>
  <c r="S59" i="9"/>
  <c r="T59" i="9" s="1"/>
  <c r="R59" i="9"/>
  <c r="S58" i="9"/>
  <c r="T58" i="9" s="1"/>
  <c r="R58" i="9"/>
  <c r="S57" i="9"/>
  <c r="T57" i="9" s="1"/>
  <c r="R57" i="9"/>
  <c r="S56" i="9"/>
  <c r="T56" i="9" s="1"/>
  <c r="R56" i="9"/>
  <c r="S55" i="9"/>
  <c r="T55" i="9" s="1"/>
  <c r="R55" i="9"/>
  <c r="S54" i="9"/>
  <c r="T54" i="9" s="1"/>
  <c r="R54" i="9"/>
  <c r="S53" i="9"/>
  <c r="T53" i="9" s="1"/>
  <c r="R53" i="9"/>
  <c r="S52" i="9"/>
  <c r="T52" i="9" s="1"/>
  <c r="R52" i="9"/>
  <c r="S51" i="9"/>
  <c r="T51" i="9" s="1"/>
  <c r="R51" i="9"/>
  <c r="S50" i="9"/>
  <c r="T50" i="9" s="1"/>
  <c r="R50" i="9"/>
  <c r="S49" i="9"/>
  <c r="T49" i="9" s="1"/>
  <c r="R49" i="9"/>
  <c r="S48" i="9"/>
  <c r="T48" i="9" s="1"/>
  <c r="R48" i="9"/>
  <c r="S47" i="9"/>
  <c r="T47" i="9" s="1"/>
  <c r="R47" i="9"/>
  <c r="S46" i="9"/>
  <c r="T46" i="9" s="1"/>
  <c r="R46" i="9"/>
  <c r="S45" i="9"/>
  <c r="T45" i="9" s="1"/>
  <c r="R45" i="9"/>
  <c r="S44" i="9"/>
  <c r="T44" i="9" s="1"/>
  <c r="R44" i="9"/>
  <c r="S43" i="9"/>
  <c r="T43" i="9" s="1"/>
  <c r="R43" i="9"/>
  <c r="S42" i="9"/>
  <c r="T42" i="9" s="1"/>
  <c r="R42" i="9"/>
  <c r="S41" i="9"/>
  <c r="T41" i="9" s="1"/>
  <c r="R41" i="9"/>
  <c r="S40" i="9"/>
  <c r="T40" i="9" s="1"/>
  <c r="R40" i="9"/>
  <c r="S39" i="9"/>
  <c r="T39" i="9" s="1"/>
  <c r="R39" i="9"/>
  <c r="S38" i="9"/>
  <c r="T38" i="9" s="1"/>
  <c r="R38" i="9"/>
  <c r="S37" i="9"/>
  <c r="T37" i="9" s="1"/>
  <c r="R37" i="9"/>
  <c r="S36" i="9"/>
  <c r="T36" i="9" s="1"/>
  <c r="R36" i="9"/>
  <c r="S35" i="9"/>
  <c r="T35" i="9" s="1"/>
  <c r="R35" i="9"/>
  <c r="S34" i="9"/>
  <c r="T34" i="9" s="1"/>
  <c r="R34" i="9"/>
  <c r="S33" i="9"/>
  <c r="T33" i="9" s="1"/>
  <c r="R33" i="9"/>
  <c r="S32" i="9"/>
  <c r="T32" i="9" s="1"/>
  <c r="R32" i="9"/>
  <c r="S31" i="9"/>
  <c r="T31" i="9" s="1"/>
  <c r="R31" i="9"/>
  <c r="S30" i="9"/>
  <c r="T30" i="9" s="1"/>
  <c r="R30" i="9"/>
  <c r="S29" i="9"/>
  <c r="T29" i="9" s="1"/>
  <c r="R29" i="9"/>
  <c r="S28" i="9"/>
  <c r="T28" i="9" s="1"/>
  <c r="R28" i="9"/>
  <c r="S27" i="9"/>
  <c r="T27" i="9" s="1"/>
  <c r="R27" i="9"/>
  <c r="S26" i="9"/>
  <c r="T26" i="9" s="1"/>
  <c r="R26" i="9"/>
  <c r="S25" i="9"/>
  <c r="T25" i="9" s="1"/>
  <c r="R25" i="9"/>
  <c r="S24" i="9"/>
  <c r="T24" i="9" s="1"/>
  <c r="R24" i="9"/>
  <c r="S23" i="9"/>
  <c r="T23" i="9" s="1"/>
  <c r="R23" i="9"/>
  <c r="S22" i="9"/>
  <c r="T22" i="9" s="1"/>
  <c r="R22" i="9"/>
  <c r="S21" i="9"/>
  <c r="T21" i="9" s="1"/>
  <c r="R21" i="9"/>
  <c r="S20" i="9"/>
  <c r="T20" i="9" s="1"/>
  <c r="R20" i="9"/>
  <c r="S19" i="9"/>
  <c r="T19" i="9" s="1"/>
  <c r="R19" i="9"/>
  <c r="S18" i="9"/>
  <c r="T18" i="9" s="1"/>
  <c r="R18" i="9"/>
  <c r="S17" i="9"/>
  <c r="T17" i="9" s="1"/>
  <c r="R17" i="9"/>
  <c r="S16" i="9"/>
  <c r="T16" i="9" s="1"/>
  <c r="R16" i="9"/>
  <c r="S15" i="9"/>
  <c r="T15" i="9" s="1"/>
  <c r="R15" i="9"/>
  <c r="S13" i="9"/>
  <c r="T13" i="9" s="1"/>
  <c r="R13" i="9"/>
  <c r="S12" i="9"/>
  <c r="T12" i="9" s="1"/>
  <c r="R12" i="9"/>
  <c r="S11" i="9"/>
  <c r="T11" i="9" s="1"/>
  <c r="R11" i="9"/>
  <c r="S10" i="9"/>
  <c r="T10" i="9" s="1"/>
  <c r="R10" i="9"/>
  <c r="S9" i="9"/>
  <c r="T9" i="9" s="1"/>
  <c r="R9" i="9"/>
  <c r="S8" i="9"/>
  <c r="T8" i="9" s="1"/>
  <c r="R8" i="9"/>
  <c r="S7" i="9"/>
  <c r="T7" i="9" s="1"/>
  <c r="R7" i="9"/>
  <c r="S6" i="9"/>
  <c r="T6" i="9" s="1"/>
  <c r="R6" i="9"/>
  <c r="S5" i="9"/>
  <c r="T5" i="9" s="1"/>
  <c r="R5" i="9"/>
  <c r="S4" i="9"/>
  <c r="T4" i="9" s="1"/>
  <c r="R4" i="9"/>
  <c r="S3" i="9"/>
  <c r="T3" i="9" s="1"/>
  <c r="R3" i="9"/>
  <c r="S2" i="9"/>
  <c r="T2" i="9" s="1"/>
  <c r="R2" i="9"/>
  <c r="T3971" i="9" l="1"/>
  <c r="P4185" i="9"/>
  <c r="O4185" i="9"/>
  <c r="T409" i="9"/>
  <c r="R3555" i="9"/>
  <c r="S633" i="9"/>
  <c r="T633" i="9" s="1"/>
  <c r="R3505" i="9"/>
  <c r="S229" i="9"/>
  <c r="T229" i="9" s="1"/>
  <c r="R1400" i="9"/>
  <c r="S1194" i="9"/>
  <c r="T1194" i="9" s="1"/>
  <c r="R1431" i="9"/>
  <c r="S2979" i="9"/>
  <c r="T2979" i="9" s="1"/>
  <c r="R2979" i="9"/>
  <c r="R1279" i="9"/>
  <c r="S1279" i="9"/>
  <c r="T1279" i="9" s="1"/>
  <c r="R3672" i="9"/>
  <c r="S3672" i="9"/>
  <c r="T3672" i="9" s="1"/>
  <c r="S1162" i="9"/>
  <c r="T1162" i="9" s="1"/>
  <c r="R1162" i="9"/>
  <c r="S3775" i="9"/>
  <c r="T3775" i="9" s="1"/>
  <c r="R3775" i="9"/>
  <c r="R1154" i="9"/>
  <c r="S1154" i="9"/>
  <c r="T1154" i="9" s="1"/>
  <c r="R1218" i="9"/>
  <c r="R1832" i="9"/>
  <c r="S2262" i="9"/>
  <c r="T2262" i="9" s="1"/>
  <c r="S2263" i="9"/>
  <c r="T2263" i="9" s="1"/>
  <c r="R1300" i="9"/>
  <c r="S239" i="9"/>
  <c r="T239" i="9" s="1"/>
  <c r="R1489" i="9"/>
  <c r="S1470" i="9"/>
  <c r="T1470" i="9" s="1"/>
  <c r="S1669" i="9"/>
  <c r="T1669" i="9" s="1"/>
  <c r="R1774" i="9"/>
  <c r="S3241" i="9"/>
  <c r="T3241" i="9" s="1"/>
  <c r="R3241" i="9"/>
  <c r="R2018" i="9"/>
  <c r="R2407" i="9"/>
  <c r="S3227" i="9"/>
  <c r="T3227" i="9" s="1"/>
  <c r="R3227" i="9"/>
  <c r="R3764" i="9"/>
  <c r="S3198" i="9"/>
  <c r="T3198" i="9" s="1"/>
  <c r="R3198" i="9"/>
  <c r="S2452" i="9"/>
  <c r="T2452" i="9" s="1"/>
  <c r="R2452" i="9"/>
  <c r="R325" i="9"/>
  <c r="S1414" i="9"/>
  <c r="T1414" i="9" s="1"/>
  <c r="S1544" i="9"/>
  <c r="T1544" i="9" s="1"/>
  <c r="R1544" i="9"/>
  <c r="R1413" i="9"/>
  <c r="S1413" i="9"/>
  <c r="T1413" i="9" s="1"/>
  <c r="R1065" i="9"/>
  <c r="S1283" i="9"/>
  <c r="T1283" i="9" s="1"/>
  <c r="S1237" i="9"/>
  <c r="T1237" i="9" s="1"/>
  <c r="R1237" i="9"/>
  <c r="R1563" i="9"/>
  <c r="S1563" i="9"/>
  <c r="T1563" i="9" s="1"/>
  <c r="R1859" i="9"/>
  <c r="S1859" i="9"/>
  <c r="T1859" i="9" s="1"/>
  <c r="R1358" i="9"/>
  <c r="S1700" i="9"/>
  <c r="T1700" i="9" s="1"/>
  <c r="S3196" i="9"/>
  <c r="T3196" i="9" s="1"/>
  <c r="R3196" i="9"/>
  <c r="S3229" i="9"/>
  <c r="T3229" i="9" s="1"/>
  <c r="R3229" i="9"/>
  <c r="S3500" i="9"/>
  <c r="T3500" i="9" s="1"/>
  <c r="R3500" i="9"/>
  <c r="S3238" i="9"/>
  <c r="T3238" i="9" s="1"/>
  <c r="R3264" i="9"/>
  <c r="R3693" i="9"/>
  <c r="R118" i="9"/>
  <c r="R369" i="9"/>
  <c r="R405" i="9"/>
  <c r="S1146" i="9"/>
  <c r="T1146" i="9" s="1"/>
  <c r="R1146" i="9"/>
  <c r="R1177" i="9"/>
  <c r="S1177" i="9"/>
  <c r="T1177" i="9" s="1"/>
  <c r="S1244" i="9"/>
  <c r="T1244" i="9" s="1"/>
  <c r="R1254" i="9"/>
  <c r="R1353" i="9"/>
  <c r="S1406" i="9"/>
  <c r="T1406" i="9" s="1"/>
  <c r="S1457" i="9"/>
  <c r="T1457" i="9" s="1"/>
  <c r="R1463" i="9"/>
  <c r="S1478" i="9"/>
  <c r="T1478" i="9" s="1"/>
  <c r="R1484" i="9"/>
  <c r="R1561" i="9"/>
  <c r="R1471" i="9"/>
  <c r="R1512" i="9"/>
  <c r="R1625" i="9"/>
  <c r="R1655" i="9"/>
  <c r="R2027" i="9"/>
  <c r="R2294" i="9"/>
  <c r="R1946" i="9"/>
  <c r="R2051" i="9"/>
  <c r="R2404" i="9"/>
  <c r="R1948" i="9"/>
  <c r="S2768" i="9"/>
  <c r="T2768" i="9" s="1"/>
  <c r="R2768" i="9"/>
  <c r="R2454" i="9"/>
  <c r="R3246" i="9"/>
  <c r="R3195" i="9"/>
  <c r="R3285" i="9"/>
  <c r="S3230" i="9"/>
  <c r="T3230" i="9" s="1"/>
  <c r="R3230" i="9"/>
  <c r="S3405" i="9"/>
  <c r="T3405" i="9" s="1"/>
  <c r="R3405" i="9"/>
  <c r="S3760" i="9"/>
  <c r="T3760" i="9" s="1"/>
  <c r="R3760" i="9"/>
  <c r="S3257" i="9"/>
  <c r="T3257" i="9" s="1"/>
  <c r="R3257" i="9"/>
  <c r="S3531" i="9"/>
  <c r="T3531" i="9" s="1"/>
  <c r="R3531" i="9"/>
  <c r="S4059" i="9"/>
  <c r="T4059" i="9" s="1"/>
  <c r="R4059" i="9"/>
  <c r="R3287" i="9"/>
  <c r="R3511" i="9"/>
  <c r="R4060" i="9"/>
  <c r="R4074" i="9"/>
  <c r="S4185" i="9" l="1"/>
  <c r="T4185" i="9"/>
</calcChain>
</file>

<file path=xl/sharedStrings.xml><?xml version="1.0" encoding="utf-8"?>
<sst xmlns="http://schemas.openxmlformats.org/spreadsheetml/2006/main" count="26825" uniqueCount="10236">
  <si>
    <t>4.9726</t>
  </si>
  <si>
    <t>Categorii inchidere</t>
  </si>
  <si>
    <t>nr. proiecte</t>
  </si>
  <si>
    <t xml:space="preserve"> Valoare totala eligibila, LEI</t>
  </si>
  <si>
    <t xml:space="preserve"> Valoare totala eligibila,EURO</t>
  </si>
  <si>
    <t xml:space="preserve"> FEDR  LEI</t>
  </si>
  <si>
    <t xml:space="preserve"> FEDR  EURO</t>
  </si>
  <si>
    <t xml:space="preserve"> Necesar de finantare lei - valoare eligibila cf. art 6. lit b) - OUG 36/2023</t>
  </si>
  <si>
    <t xml:space="preserve"> Necesar de finantare euro - valoare eligibila cf. art 6. lit b) - OUG 36/2023</t>
  </si>
  <si>
    <t>1. PRNE</t>
  </si>
  <si>
    <t>2. PRSE</t>
  </si>
  <si>
    <t>3. PRSM</t>
  </si>
  <si>
    <t>4. PRSVO</t>
  </si>
  <si>
    <t>5. PRV</t>
  </si>
  <si>
    <t>6. PRNV</t>
  </si>
  <si>
    <t>7. PRC</t>
  </si>
  <si>
    <t>8. PRBI</t>
  </si>
  <si>
    <t>FINALIZAT </t>
  </si>
  <si>
    <t>N/A</t>
  </si>
  <si>
    <t>IN CURS DE INCETARE/REZILIERE</t>
  </si>
  <si>
    <t>NEFINALIZAT</t>
  </si>
  <si>
    <t>NEFUNCTIONAL</t>
  </si>
  <si>
    <t>POCIDIF</t>
  </si>
  <si>
    <t>POIDS - pending</t>
  </si>
  <si>
    <t>POS</t>
  </si>
  <si>
    <t>SE VA FINALIZA LA 31.12.2023</t>
  </si>
  <si>
    <t>SE VA INCETA/REZILIA/REDEPUNE</t>
  </si>
  <si>
    <t>Grand Total</t>
  </si>
  <si>
    <t>NEFINALIZATE</t>
  </si>
  <si>
    <t>NEFUNCTIONALE</t>
  </si>
  <si>
    <t>ETAPIZATE</t>
  </si>
  <si>
    <t>OI</t>
  </si>
  <si>
    <t xml:space="preserve"> Valoare totala eligibila, EURO</t>
  </si>
  <si>
    <t>1.Nord-Est</t>
  </si>
  <si>
    <t>2.Sud-Est</t>
  </si>
  <si>
    <t>3.Sud - Muntenia</t>
  </si>
  <si>
    <t>4.Sud-Vest Oltenia</t>
  </si>
  <si>
    <t>5.Vest</t>
  </si>
  <si>
    <t>6.Nord-Vest</t>
  </si>
  <si>
    <t>7.Centru</t>
  </si>
  <si>
    <t>8.Bucureşti - Ilfov</t>
  </si>
  <si>
    <t>Total</t>
  </si>
  <si>
    <t>Nr crt</t>
  </si>
  <si>
    <t>Cod SMIS</t>
  </si>
  <si>
    <t>Nr. contr.</t>
  </si>
  <si>
    <t>Regiune</t>
  </si>
  <si>
    <t>Judet</t>
  </si>
  <si>
    <t>Titlul proiect</t>
  </si>
  <si>
    <t>Beneficiar</t>
  </si>
  <si>
    <t>Durata, luni</t>
  </si>
  <si>
    <t>Data începerii implementării</t>
  </si>
  <si>
    <t>Data intrarii in vigoare a contractului</t>
  </si>
  <si>
    <t>Data finalizarii contractului</t>
  </si>
  <si>
    <t>Valoare totala, LEI</t>
  </si>
  <si>
    <t>Valoare totala eligibila, LEI</t>
  </si>
  <si>
    <t>FEDR  LEI</t>
  </si>
  <si>
    <t>Buget de Stat, LEI</t>
  </si>
  <si>
    <t>Contributie beneficiar, LEI</t>
  </si>
  <si>
    <t>Cheltuieli neeligibile, LEI (inclusiv TVA neeligibil)</t>
  </si>
  <si>
    <t>Progres financiar cf. art. 3 lit.d) -OUG 36/2023</t>
  </si>
  <si>
    <r>
      <t xml:space="preserve">Necesar de finantare </t>
    </r>
    <r>
      <rPr>
        <b/>
        <sz val="11"/>
        <color rgb="FFFF0000"/>
        <rFont val="Trebuchet MS"/>
        <family val="2"/>
      </rPr>
      <t>lei</t>
    </r>
    <r>
      <rPr>
        <b/>
        <sz val="11"/>
        <rFont val="Trebuchet MS"/>
        <family val="2"/>
      </rPr>
      <t xml:space="preserve"> - valoare eligibila cf. art 6. lit b) - OUG 36/2023</t>
    </r>
  </si>
  <si>
    <r>
      <t xml:space="preserve">Necesar de finantare </t>
    </r>
    <r>
      <rPr>
        <b/>
        <sz val="11"/>
        <color rgb="FFFF0000"/>
        <rFont val="Trebuchet MS"/>
        <family val="2"/>
      </rPr>
      <t>euro</t>
    </r>
    <r>
      <rPr>
        <b/>
        <sz val="11"/>
        <rFont val="Trebuchet MS"/>
        <family val="2"/>
      </rPr>
      <t xml:space="preserve"> - valoare eligibila cf. art 6. lit b) - OUG 36/2023</t>
    </r>
  </si>
  <si>
    <t>Solicitat beneficiar</t>
  </si>
  <si>
    <t>Observatii nov.2023</t>
  </si>
  <si>
    <t>Categorii de proiecte pentru inchidere OI</t>
  </si>
  <si>
    <t>Categorii de proiecte pentru inchidere AM POR</t>
  </si>
  <si>
    <t>IS</t>
  </si>
  <si>
    <t>Centru de Inovare si Transfer Tehnologic MAVIS</t>
  </si>
  <si>
    <t>UNIVERSITATEA DE MEDICINA SI FARMACIE "GRIGORE T. POPA" DIN IASI</t>
  </si>
  <si>
    <t>Proiect in derulare</t>
  </si>
  <si>
    <t>ÎNFIINȚARE CENTRU DE TRANSFER TEHNOLOGIC AUTOMATIC INDUSTRY</t>
  </si>
  <si>
    <t>AUTOMATIC INVEST SRL</t>
  </si>
  <si>
    <t xml:space="preserve">B </t>
  </si>
  <si>
    <t>INFIINȚARE CENTRU DE TRANSFER TEHNOLOGIC SMARTFARM</t>
  </si>
  <si>
    <t>AGRIGODA SRL</t>
  </si>
  <si>
    <t>---REZILIAT---</t>
  </si>
  <si>
    <t>SV</t>
  </si>
  <si>
    <t>Infiintarea parcului stiintific si tehnologic EAST EUROPEAN BORDER Siret</t>
  </si>
  <si>
    <t>UAT Orasul Siret</t>
  </si>
  <si>
    <t>CJ</t>
  </si>
  <si>
    <t>LANSAREA IN PRODUCTIE A UNEI GAME DE DISPOZITIVE  TIP SENZOR, CONTROLLER, GATEWAY DESTINATE VÂNZĂRII CĂTRE INTEGRATORI SI UTILIZATORI FINALI</t>
  </si>
  <si>
    <t>TEDELCO S.R.L.</t>
  </si>
  <si>
    <t>NT</t>
  </si>
  <si>
    <t>Tehnologie  traditie - mobilier inovativ pentru dezvoltarea durabila a producþiei de mobila la NordArin Prod Com SRL</t>
  </si>
  <si>
    <t>NORDARIN PROD COM SRL</t>
  </si>
  <si>
    <t>Construire centru de productie pentru dispozitive inteligente de detectie in vederea cresterii inovarii in cadrul Medaventis S.R.L., prin transfer tehnologic</t>
  </si>
  <si>
    <t>MEDAVENTIS S.R.L.</t>
  </si>
  <si>
    <t>Proiect in derulare. Beneficiarul a incadrat proiectul in categoria 4-Proiecte NEFINALIZATE.</t>
  </si>
  <si>
    <t>BRAIN-IN - Platformă online de management energetic al cladirilor</t>
  </si>
  <si>
    <t>BUILDING TECHNOLOGY GROUP R SRL</t>
  </si>
  <si>
    <t>Sistem de avertizare seismica cu deblocarea automata a ușilor de intrare prevazute cu interfon</t>
  </si>
  <si>
    <t>ELECTRA S.R.L.</t>
  </si>
  <si>
    <t>Solutii integrate pentru managementul deseurilor provenite din industria avicola - Chicken Waste</t>
  </si>
  <si>
    <t>GRADINARU RARES S.R.L.</t>
  </si>
  <si>
    <t>Sistem video de evaluare a tipodimensiunilor clienților magazinelor online de haine</t>
  </si>
  <si>
    <t>ROMUS TRADING  DEVELOPMENT SRL</t>
  </si>
  <si>
    <t>Generator electric cu eficiență ridicată în construcție modulară realizat  prin procedee tehnologice avansate – GEPTA</t>
  </si>
  <si>
    <t>GEDEREX ENGINEERING S.R.L.</t>
  </si>
  <si>
    <t>Imbunatatirea Competitivitatii sc Weissign srl</t>
  </si>
  <si>
    <t>WEISSIGN SRL</t>
  </si>
  <si>
    <t>CONSTRUIRE PENSIUNE TURISTICA S+P+E</t>
  </si>
  <si>
    <t>FLORI-GEORGIS CONSULTING SRL</t>
  </si>
  <si>
    <t>Consolidarea pozitiei pe piata IMM-urilor pentru SC SRC GRUP SRL prin extindere, supraetajare, modernizare si achizitie de echipamente</t>
  </si>
  <si>
    <t>SRC GRUP S.R.L.</t>
  </si>
  <si>
    <t>Cresterea competitivitătii firmei ADDICTAD, prin infiintarea unei unitati de finisare a materialelor textile</t>
  </si>
  <si>
    <t>ADDICTAD S.R.L.</t>
  </si>
  <si>
    <t>Investiții privind inovarea activității MEGA RESIDENCE SRL</t>
  </si>
  <si>
    <t>MEGA RESIDENCE SRL</t>
  </si>
  <si>
    <t>Diversificarea activitatii prin achizitionarea de utilaje tehnologice in cadrul CIRCUIT DOCTOR S.R.L.</t>
  </si>
  <si>
    <t>CIRCUIT DOCTOR S.R.L.</t>
  </si>
  <si>
    <t>Investiții privind inovarea activității SAFE WHEELS INVEST S.R.L.</t>
  </si>
  <si>
    <t>SAFE WHEELS INVEST SRL</t>
  </si>
  <si>
    <t>DEZVOLTARE  PLATFORMA WEB  ACQUA SUPORT SRL</t>
  </si>
  <si>
    <t>ACQUA SUPORT SRL</t>
  </si>
  <si>
    <t>Modernizarea hotelului Adristel</t>
  </si>
  <si>
    <t>STELADRA TURISM SRL</t>
  </si>
  <si>
    <t>„MODERNIZAREA ȘI DEZVOLTAREA SOCIETĂȚII S.C. ADAMANT CONSTRUCT  S.R.L. PRIN ACHIZIȚIA DE NOI TEHNOLOGII DE LUCRU PENTRU DOMENIUL LUCRĂRILOR DE CONSTRUCȚII”</t>
  </si>
  <si>
    <t>ADAMANT CONSTRUCT SRL</t>
  </si>
  <si>
    <t>Diversificarea activitatii prin achizitionarea de utilaje tehnologice in cadrul S.C. ATELIER VISION S.R.L.</t>
  </si>
  <si>
    <t>ATELIER VISION SRL</t>
  </si>
  <si>
    <t>Consolidarea pozitiei pe piata si cresterea competitivitatii societatii  FIRMA AMENAJARE TEREN SRL prin achizitia de utilaje performante</t>
  </si>
  <si>
    <t>FIRMA AMENAJARE TEREN SRL</t>
  </si>
  <si>
    <t>CS</t>
  </si>
  <si>
    <t>Diversificarea activitatii prin achizitionarea de utilaje tehnologice in cadrul S.C. ECU-NATUR SRL</t>
  </si>
  <si>
    <t>ECU - NATUR SRL</t>
  </si>
  <si>
    <t>Diversificarea activitatii prin achizitionarea de utilaje tehnologice in cadrul  OLY TRANS SRL</t>
  </si>
  <si>
    <t>OLY TRANS SRL</t>
  </si>
  <si>
    <t>CONSOLIDAREA POZITIEI PE PIATA A S.C. PRO TOBY S.R.L. PRIN EFECTUAREA DE INVESTITII INOVATIVE</t>
  </si>
  <si>
    <t>PRO TOBY SRL</t>
  </si>
  <si>
    <t>ARGENCO - ATELIER PRODUCTIE MOBILIER</t>
  </si>
  <si>
    <t>ARGENCO SRL</t>
  </si>
  <si>
    <t>Infiintare si dotare pensiune turistica P+1E+M, amenajare teren in incinta, racord energie electrica, echipare put de apa existent, bazin ecologic vidanjabil, organizarea executiei</t>
  </si>
  <si>
    <t>HELLOBUCOVINA  TRAVEL  TOURS SRL</t>
  </si>
  <si>
    <t>SJ</t>
  </si>
  <si>
    <t>Consolidarea pozitiei pe piata si cresterea competitivitatii societatii CONDO AEDO SRL prin achizitia de utilaje performante</t>
  </si>
  <si>
    <t>CONDO AEDO SRL</t>
  </si>
  <si>
    <t>BC</t>
  </si>
  <si>
    <t>Cresterea competitivitatii S.C. Livirom S.R.L. prin diversificarea, cresterea calitatii si marirea productivitatii activitatii fabricarea articolelor de papetarie.</t>
  </si>
  <si>
    <t>LIVIROM S.R.L.</t>
  </si>
  <si>
    <t>EXTINDEREA CAPACITATII DE PRODUCTIE LA S.C. DEMIRUB S.R.L.</t>
  </si>
  <si>
    <t>DEMIRUB SRL</t>
  </si>
  <si>
    <t>Înființarea unei capacități de arhivare documente în cadrul SC FIDES CONSULT SRL, prin construire spațiu și achiziție de echipamente și dotări</t>
  </si>
  <si>
    <t>FIDES CONSULT SRL</t>
  </si>
  <si>
    <t>Crearea capacitatii de fabricare beton la SC BAV ALX BETON SRL</t>
  </si>
  <si>
    <t>BAV ALX BETON S.R.L.</t>
  </si>
  <si>
    <t>Imbunatatirea competitivitatii societatii  BIANCRE ADVERTISING S.R.L. prin achizitionarea unor echipamente inovatoare</t>
  </si>
  <si>
    <t>BIANCRE ADVERTISING S.R.L.</t>
  </si>
  <si>
    <t>VS</t>
  </si>
  <si>
    <t>ACHIZITIE DE UTILAJE PERFORMANTE PENTRU DEZVOLTAREA SI CONSOLIDAREA ACTIVITATII</t>
  </si>
  <si>
    <t>BLUHAF S.R.L.</t>
  </si>
  <si>
    <t>DEZVOLTAREA MICROINTREPRINDERII EXCELL IMPEX SRL PRIN CONSTRUIREA UNEI HALE SI ACHIZITIA DE ECHIPAMENTE TEHNOLOGICE PENTRU EXECUTIE LUCRARI DE INSTALATII ELECTRICE, RACORDURI LA UTILITATI, CONSTRUIRE FOSA SEPTICA ECOLOGICA VIDANJABILA SI ORGANIZAREA EXECUTIEI LUCRARILOR</t>
  </si>
  <si>
    <t>EXCELL IMPEX SRL</t>
  </si>
  <si>
    <t>B</t>
  </si>
  <si>
    <t>CRESTEREA COMPETITIVITATII INTREPRINDERII SC TRAFFIC AUDIT CONSULTING SRL PRIN ACHIZITIA DE ACTIVE CORPORALE SI NECORPORALE</t>
  </si>
  <si>
    <t>TRAFFIC AUDIT CONSULTING SRL</t>
  </si>
  <si>
    <t>EXTINDEREA ACTIVITATII CDC SERVICE SRL PRIN ACHIZITIA DE ECHIPAMENTE TEHNOLOGICE PERFORMANTE, IN VEDEREA CRESTERII COMPETITIVITATII INTREPRINDERII</t>
  </si>
  <si>
    <t>CDC SERVICE SRL</t>
  </si>
  <si>
    <t>Diversificarea activitatii prin achizitionarea de utilaje tehnologice in cadrul EGO IMOBILIARE SRL</t>
  </si>
  <si>
    <t>EGO IMOBILIARE SRL</t>
  </si>
  <si>
    <t>VN</t>
  </si>
  <si>
    <t>Achizitia de utilaje de constructii la ALCOFERUSA S.R.L.</t>
  </si>
  <si>
    <t>ALCOFERUSA SRL</t>
  </si>
  <si>
    <t>Infiintarea unei unitati de productie Bijuterii</t>
  </si>
  <si>
    <t>CLEAR-VIEW DESIGN S.R.L.</t>
  </si>
  <si>
    <t>BT</t>
  </si>
  <si>
    <t>Consolidarea pozitiei in piata a societatii BELLISIMA FASHION SRL prin realizarea de investitii in echipamente in scopul dotarii unei sali de fitness</t>
  </si>
  <si>
    <t>BELLISIMA FASHION SRL</t>
  </si>
  <si>
    <t>CRESTEREA COMPETITIVITATII ECONOMICE A SC FANI-LIS SRL, PRIN ACHIZITIONAREA DE UTILAJE EVOLUATE TEHNOLOGIC</t>
  </si>
  <si>
    <t>FANI-LIS SRL</t>
  </si>
  <si>
    <t>Achizitia de utilaje tehnologice in cadrul SC RENT UTILAJE S.R.L. in vederea consolidarii pozitiei pe piata serviciilor specifice lucrarilor de constructii</t>
  </si>
  <si>
    <t>RENT UTILAJE SRL</t>
  </si>
  <si>
    <t>“ACHIZITIA DE ECHIPAMENTE NOI SI PERFORMANTE PENTRU DIVERSIFICAREA ACTIVITATII  S.C. MADEMAR NEAMT S.R.L.”</t>
  </si>
  <si>
    <t>MADEMAR NEAMŢ SRL</t>
  </si>
  <si>
    <t>Performanta in prestarea serviciilor</t>
  </si>
  <si>
    <t>TRUMAN CONSULTANTS SRL</t>
  </si>
  <si>
    <t>DEZVOLTAREA ACTIVITATII SC ARTRA STEEL SRL</t>
  </si>
  <si>
    <t>ARTRA STEEL S.R.L.</t>
  </si>
  <si>
    <t>Diversificarea activitatii prin achizitionarea de utilaje tehnologice in cadrul S.C. SAMBYTENET SRL-D</t>
  </si>
  <si>
    <t>SAMBYTENET S.R.L.</t>
  </si>
  <si>
    <t>Inovarea și diversificarea activitătii societătii COMUNITATEA PRESTARI SERVICII SRL prin achizitionarea de echipamente de ultimă generație.</t>
  </si>
  <si>
    <t>COMUNITATEA PRESTARI SERVICII SRL</t>
  </si>
  <si>
    <t>Dezvoltarea firmei S.C. ROMCOMIMPEX S.R.L.</t>
  </si>
  <si>
    <t>ROMCOMIMPEX SRL</t>
  </si>
  <si>
    <t>CONSTRUIRE CLADIRE CU DESTINATIA DE ACTIVITATI FOTOGRAFICE, IMPREJMUIRE, RACORDURI/BRANSAMENTE LA RETELELE DE UTILITATI TEHNICO EDILITARE</t>
  </si>
  <si>
    <t>ACT FORENSIA SRL</t>
  </si>
  <si>
    <t>DIVERSIFICAREA ACTIVITĂȚII LA SC AEM CONSULTING SRL PRIN ACHIZITIE UTILAJE PERFORMANTE</t>
  </si>
  <si>
    <t>AEM CONSULTING  SRL</t>
  </si>
  <si>
    <t>Îmbunătățirea competivității SC SEGINA COMPANY SRL în sectorul construcțiilor</t>
  </si>
  <si>
    <t>SEGINA COMPANY SRL</t>
  </si>
  <si>
    <t>Achizitionare utilaj performant pentru activitati de santier</t>
  </si>
  <si>
    <t>JESSICA ŞI DENIS SRL</t>
  </si>
  <si>
    <t>CT</t>
  </si>
  <si>
    <t>DIVERSIFICAREA ACTIVITATII LA PUNCTUL DE LUCRU DIN VATRA DORNEI, IN CADRUL  SC EXPERT BUSINESS CONSULTING SRL ,PRIN ACHIZITIONAREA DE ECHIPAMENTE SI DOTARI</t>
  </si>
  <si>
    <t>EXPERT BUSINESS CONSULTING SRL</t>
  </si>
  <si>
    <t>Achizitie de utilaje in vederea modernizarii CUNDA CONSTRUCT SRL</t>
  </si>
  <si>
    <t>CUNDA CONSTRUCT SRL</t>
  </si>
  <si>
    <t>ACHIZIȚIA DE UTILAJE PENTRU  PRELUCRAREA METALULUI IN CADRUL SAFARI CLUB SRL</t>
  </si>
  <si>
    <t>SAFARI-CLUB SRL</t>
  </si>
  <si>
    <t>Imbunatatirea  competitivitatii companiei SC  TOTAL TECH  SRL  prin crearea centrului recreativ si educativ bazat pe realitate virtuala</t>
  </si>
  <si>
    <t>TOTAL TECH SRL</t>
  </si>
  <si>
    <t>EXTINDEREA ACTIVITATII DENTAL PLUS SRL</t>
  </si>
  <si>
    <t>DENTAL PLUS S.R.L.</t>
  </si>
  <si>
    <t>TL</t>
  </si>
  <si>
    <t>Dezvoltarea sectorului de prestari servicii lucrari speciale de constructii al ESPRIT S.R.L.</t>
  </si>
  <si>
    <t>ESPRIT SRL</t>
  </si>
  <si>
    <t>Dotarea cu active performante a ANIELO  MARIO CO SRL in vederea imbunatatirii competitivitatii microintreprinderii</t>
  </si>
  <si>
    <t>ANIELO  MARIO CO SRL</t>
  </si>
  <si>
    <t>CREAREA UNEI NOI UNITATI DE PRODUCTIE "GRANULE DIN PLASTIC" IN CADRUL SC A.C. TERMOPLASTICE SRL PRIN ACHIZITIA UNUI ECHIPAMENT TEHNOLOGIC PERFORMANT, IN VEDEREA CRESTERII COMPETITIVITATII INTREPRINDERII</t>
  </si>
  <si>
    <t>A.C. TERMOPLASTICE SRL</t>
  </si>
  <si>
    <t>Creșterea competitivității firmei TRAZACON SRL prin modernizarea fluxului tehnologic de productie a mobilierului</t>
  </si>
  <si>
    <t>TRAZACON SRL</t>
  </si>
  <si>
    <t>EXTINDEREA ACTIVITATII FIRMEI PRIN INVESTITII IN UTILAJE</t>
  </si>
  <si>
    <t>EDIL SIM PROJECT SRL</t>
  </si>
  <si>
    <t>Dezvoltarea firmei SC Eurocars SRL prin achizitia de noi echipamente</t>
  </si>
  <si>
    <t>EUROCARS SRL</t>
  </si>
  <si>
    <t>DOTAREA FIRMEI ALTFEL DENT SOLUTIONS SRL CU ECHIPAMENTE PERFORMANTE</t>
  </si>
  <si>
    <t>ALTFEL DENT SOLUTIONS SRL</t>
  </si>
  <si>
    <t>CRESTEREA COMPETITIVITATII ECONOMICE A VAN CRIS SRL PRIN ACHIZITIA DE ECHIPAMENTE TEHNOLOGICE</t>
  </si>
  <si>
    <t>VAN CRIS S.R.L.</t>
  </si>
  <si>
    <t>Cresterea competitivitatii prin achizitia de utilaje la Ionut Foraje SRL</t>
  </si>
  <si>
    <t>IONUŢ FORAJE S.R.L.</t>
  </si>
  <si>
    <t>DEZVOLTAREA FIRMEI GENERAL DYNAMICS SRL PRIN ACHIZITIA DE NOI UTILAJE</t>
  </si>
  <si>
    <t>GENERAL DYNAMICS SRL</t>
  </si>
  <si>
    <t>CREAREA UNOR FACILITATI DE CAZARE PENTRU PERIOADE DE SCURTA DURATA</t>
  </si>
  <si>
    <t>TRUST PARTENER SRL</t>
  </si>
  <si>
    <t>MODERNIZARE SI EXTINDEREA CAPACITATII DE CAZARE LA PENSIUNEA  PERLA BUCOVINEI</t>
  </si>
  <si>
    <t>PERLA BUCOVINEI S.R.L.</t>
  </si>
  <si>
    <t>Modernizarea activitatii SC DAVCOM PROIECT SRL</t>
  </si>
  <si>
    <t>DAVCOM PROIECT SRL</t>
  </si>
  <si>
    <t>Dezvoltarea activitatii SC MAROTIS GARDEN SRL</t>
  </si>
  <si>
    <t>MAROTIS GARDEN S.R.L.</t>
  </si>
  <si>
    <t>Imbunatatirea competitivitatii intreprinderii prin achizitie de utilaje in cadrul KINGMAN CONSTRUCT SRL</t>
  </si>
  <si>
    <t>KINGMAN CONSTRUCT SRL</t>
  </si>
  <si>
    <t>Diversificarea serviciilor prestate de către SC Sepro Complete Building Services SRL prin dotarea cu echipamente noi și performante</t>
  </si>
  <si>
    <t>SEPRO COMPLETE BUILDING SERVICES SRL</t>
  </si>
  <si>
    <t>CREAREA UNEI UNITATI DE PRODUCTIE IN CADRUL SC AVANTI AER SRL, PRIN ACHIZITIA DE ECHIPAMENTE MODERNE SI PERFORMANTE, IN VEDEREA CRESTERII COMPETITIVITATII INTREPRINDERII</t>
  </si>
  <si>
    <t>AVANTI AER SRL</t>
  </si>
  <si>
    <t>CONSOLIDAREA POZITIEI DE PIATA SI DEZVOLTAREA SOCIETATII SC MASERCOM NEAMT SRL PRIN ACHIZITII DE ECHIPAMENTE TEHNOLOGICE PERFORMANTE</t>
  </si>
  <si>
    <t>MASERCOM NEAMT SRL</t>
  </si>
  <si>
    <t>Înființare capacitate de producție etichete la S.C. DIGIARHIV NORD-EST SRL</t>
  </si>
  <si>
    <t>DIGIEMVET SRL</t>
  </si>
  <si>
    <t>Achizitionarea de echipamente noi, specifice lucrarilor de constructii a proiectelor utilitare a fluidelor in cadrul SC MIRCONS GRUP 17 SRL</t>
  </si>
  <si>
    <t>MIRCONS GRUP 17 SRL</t>
  </si>
  <si>
    <t>Diversificarea activității CONSELT INVEST S.R.L. prin achiziția de utilaje performante necesare lucrarilor de pregatire a terenului</t>
  </si>
  <si>
    <t>CONSELT INVEST SRL</t>
  </si>
  <si>
    <t>Achizitie echipamente tehnologice din domeniul lucrarilor de constructii pentru AGROFARM COMPLEX SRL</t>
  </si>
  <si>
    <t>AGROFARM COMPLEX SRL</t>
  </si>
  <si>
    <t>BN</t>
  </si>
  <si>
    <t>ACHIZITIE DE UTILAJE LA MIRIAM EMA CONSTRUCT SRL</t>
  </si>
  <si>
    <t>MIRIAM EMA CONSTRUCT S.R.L.</t>
  </si>
  <si>
    <t>Dezvoltarea activitatii NICK’S DISTRIBUTORS S.R.L prin achizitia de echipamente performante</t>
  </si>
  <si>
    <t>NICK'S DISTRIBUTORS SRL</t>
  </si>
  <si>
    <t>CREAREA UNEI UNITATI DE PRODUCTIE IN CADRUL SC TREI3 SRL, PRIN ACHIZITIA DE ECHIPAMENTE PERFORMANTE, IN VEDEREA CRESTERII COMPETITIVITATII SOCIETATII</t>
  </si>
  <si>
    <t>TREI3 SRL</t>
  </si>
  <si>
    <t>Achizitie de echipamente in cadrul Fluxinvest SRL</t>
  </si>
  <si>
    <t>FLUXINVEST SRL</t>
  </si>
  <si>
    <t>TR</t>
  </si>
  <si>
    <t>Dezvoltarea de noi capacitati de productie a microintreprinderii OPTIM CONSULT SRL pentru executia produselor de uz gospodaresc</t>
  </si>
  <si>
    <t>OPTIM CONSULT  SRL</t>
  </si>
  <si>
    <t>TM</t>
  </si>
  <si>
    <t>Îmbunătățirea competitivității întreprinderii VERONA INGEGNERIA  GEOLOGIA S.R.L., prin achiziția de utilaje</t>
  </si>
  <si>
    <t>VERONA INGEGNERIA  GEOLOGIA  SRL</t>
  </si>
  <si>
    <t>CRESTEREA EFICIENTEI PE PIATA PRIN ACHIZITIONAREA DE UTILAJE    PERFORMANTE</t>
  </si>
  <si>
    <t>NOVEMART SRL</t>
  </si>
  <si>
    <t>Diversificarea activitatii S.C. Zinos Investment S.R.L.</t>
  </si>
  <si>
    <t>ZINOS INVESTMENT SRL</t>
  </si>
  <si>
    <t>ACHIZITIE DE UTILAJE LA ALFA TALUZ SRL</t>
  </si>
  <si>
    <t>ALFA TALUZ S.R.L.</t>
  </si>
  <si>
    <t>Dezvoltarea societatii S.C. METALBRAND S.R.L</t>
  </si>
  <si>
    <t>METALBRAND S.R.L.</t>
  </si>
  <si>
    <t>VL</t>
  </si>
  <si>
    <t>Dezvoltarea societatii FOREST FILM SRL prin achizitionarea de echipamente performante si prin cresterea numarului de angajati</t>
  </si>
  <si>
    <t>FOREST FILM S.R.L.</t>
  </si>
  <si>
    <t>MODERNIZAREA SI DIVERSIFICAREA ACTIVITATII S.C. AXXA  LOGISTIC S.R.L.  PENTRU DEZVOLTARE DURABILA IN REGIUNEA DE NORD-EST</t>
  </si>
  <si>
    <t>AXXA LOGISTIC SRL</t>
  </si>
  <si>
    <t>DIVERSIFICAREA ACTIVITATII ULTIMULL DATANET</t>
  </si>
  <si>
    <t>ULTIMULL DATANET SRL</t>
  </si>
  <si>
    <t>ACHIZITIE DE UTILAJE LA BAULEITUNG AC CONSTRUCT SRL</t>
  </si>
  <si>
    <t>BAULEITUNG AC CONSTRUCT SRL</t>
  </si>
  <si>
    <t>Modernizarea activității IULION INSTALELECTRIC SRL prin achiziționarea de utilaje performante</t>
  </si>
  <si>
    <t>IULION INSTALELECTRIC SRL</t>
  </si>
  <si>
    <t>ACHIZITIE DE UTILAJE LA SIGMA ALFA CONSTRUCT SRL</t>
  </si>
  <si>
    <t>SIGMA ALFA CONSTRUCT S.R.L.</t>
  </si>
  <si>
    <t>ACHIZITII UTILAJE CONSTRUCTII</t>
  </si>
  <si>
    <t>TUTTO TRANS INTERNATIONAL SRL</t>
  </si>
  <si>
    <t>Creșterea capacității firmei DAS LABOR S.R.L. prin achiziția de aparatură modernă</t>
  </si>
  <si>
    <t>DAS LABOR SRL</t>
  </si>
  <si>
    <t>Consolidarea pozitiei pe piata a companiei SC VALDO EQUIPMENT SRL prin infiintarea unei noi activitati in domeniul portalurilor web</t>
  </si>
  <si>
    <t>VALDO EQUIPMENT S.R.L.</t>
  </si>
  <si>
    <t>MM</t>
  </si>
  <si>
    <t>DIVERSIFICAREA ACTIVITĂȚII ELLETI TRANZIT SRL ÎN VEDEREA CONSOLIDĂRII PE PIAȚĂ</t>
  </si>
  <si>
    <t>ELLETI TRANZIT SRL</t>
  </si>
  <si>
    <t>Diversificarea lucrarilor oferite de catre S.C. TOTAL FORAJE S.R.L. prin implementarea unor metode noi de lucru</t>
  </si>
  <si>
    <t>TOTAL FORAJE SRL</t>
  </si>
  <si>
    <t>DIVERSIFICAREA PORTOFOLIULUI DE SERVICII PENTRU BALABAN INVEST SRL PRIN ACHIZITIA DE ECHIPAMENTE TEHNOLOGICE</t>
  </si>
  <si>
    <t>BALABAN INVEST SRL</t>
  </si>
  <si>
    <t>CRESTEREA COMPETITIVITATII ECONOMICE A SC TUCHE SERV SRL, PRIN ACHIZITIONAREA DE ECHIPAMENTE EVOLUATE TEHNOLOGIC</t>
  </si>
  <si>
    <t>TUCHE SERV SRL</t>
  </si>
  <si>
    <t>DEZVOLTAREA ACTIVITATII LA S.C. LUXCONSTRUCT S.R.L., PRIN ACHIZITIE DE UTILAJE</t>
  </si>
  <si>
    <t>ALPHA GRAND PROJECT SRL</t>
  </si>
  <si>
    <t>CREȘTEREA COMPETITIVITĂȚII SOCIETĂȚII  ERIN SMART MANAGEMENT SRL PRIN INOVARE ȘI DIVERSIFICAREA ACTIVITĂȚII</t>
  </si>
  <si>
    <t>ERIN SMART MANAGEMENT SRL</t>
  </si>
  <si>
    <t>Cresterea competitivitatii intreprinderii  S.C. GEOCON GLOBAL CONSULTING S.R.L.  prin achizitia unui penetometru necesar realizarii studiilor geotehnice</t>
  </si>
  <si>
    <t>GEOCON GLOBAL CONSULTING SRL</t>
  </si>
  <si>
    <t>CRESTEREA COMPETITIVITATII ECONOMICE A SC LUKAMA CONSTRUCT SRL, PRIN ACHIZITIONAREA DE ECHIPAMENTE EVOLUATE TEHNOLOGIC</t>
  </si>
  <si>
    <t>LUKAMA CONSTRUCT SRL</t>
  </si>
  <si>
    <t>Creative Industries HUB - Iasi</t>
  </si>
  <si>
    <t>TOTAL PRIM EXPERT SRL</t>
  </si>
  <si>
    <t>Proiect finalizat</t>
  </si>
  <si>
    <t>"Construire structură de promovare a antreprenoriatului (birouri), împrejmuire, racorduri la utilități"</t>
  </si>
  <si>
    <t>HIGH FEE CONNECTED SRL</t>
  </si>
  <si>
    <t>EDIFICARE INCUBATOR DE AFACERI</t>
  </si>
  <si>
    <t>FAST STREAM S.R.L.</t>
  </si>
  <si>
    <t>Crearea unei infrastructuri suport de incubare a afacerilor Hub pentru Tineret - Cinema Orizont</t>
  </si>
  <si>
    <t>UAT MUNICIPIUL BACĂU</t>
  </si>
  <si>
    <t>CONSTRUIRE INCUBATOR AFACERI- PERSPECTIVES-</t>
  </si>
  <si>
    <t>PERSPECTIVES CONSTRUCTIONS INVEST SRL</t>
  </si>
  <si>
    <t>Proiect in derulare. Beneficiarul a solicitat etapizarea proiectului.</t>
  </si>
  <si>
    <t>Dezvoltarea activitatii SC Jade Fashion SRL prin achizitia de echipamente moderne</t>
  </si>
  <si>
    <t>JADE FASHION SRL</t>
  </si>
  <si>
    <t>BIJUTERII SABRINI - MOMENTE PRETIOASE</t>
  </si>
  <si>
    <t>IRINIK SRL</t>
  </si>
  <si>
    <t>AMENAJARE LABORATOR CENTRAL ANALIZE MEDICALE PRIN SCHIMBARE DE DESTINAȚIE DIN HALE PRODUCȚIE IMOBIL EXISTENT</t>
  </si>
  <si>
    <t>INVESTIGATII MEDICALE PRAXIS SRL</t>
  </si>
  <si>
    <t>Cresterea volumului productiei de catre ICC PROD SRL prin achizitia de echipamente tehnologice performante</t>
  </si>
  <si>
    <t>ICC PROD SRL</t>
  </si>
  <si>
    <t>OBTINERE AUTORIZATIE DEMOLARE LOCUITA C1 SI OBTINERE AUTORIZATIE CONSTRUIRE PENTRU HOTEL APARTAMENT CU REGIM DE INALTIME P+2E</t>
  </si>
  <si>
    <t>S.M. GLOBAL TRADE S.R.L.</t>
  </si>
  <si>
    <t>"CONSTRUIRE SPATIU DE PRODUCTIE SI ACHIZITIE UTILAJE PENTRU FABRICAREA SCARILOR"</t>
  </si>
  <si>
    <t>NORD SCALA SRL</t>
  </si>
  <si>
    <t>INFIINTARE SECTIE DE TRICOTAJE</t>
  </si>
  <si>
    <t>PRIMECAP SRL</t>
  </si>
  <si>
    <t>SB</t>
  </si>
  <si>
    <t>Achizitia de echipamente performante pentru cresterea competitivitatii DMX CONSTRUCTION SRL</t>
  </si>
  <si>
    <t>DMX CONSTRUCTION S.R.L.</t>
  </si>
  <si>
    <t>DB</t>
  </si>
  <si>
    <t>Dezvoltarea activitatii Tehninvest SRL prin crearea unei unitati noi de productie mobilier</t>
  </si>
  <si>
    <t>TEHNINVEST S.R.L.</t>
  </si>
  <si>
    <t>PROIECT IN CURS DE REZILIERE</t>
  </si>
  <si>
    <t>ACHIZITIE DE UTILAJE LA SC ORIENT MONTANA SRL</t>
  </si>
  <si>
    <t>ORIENT MONTANA S.R.L.</t>
  </si>
  <si>
    <t>„Dezvoltarea capacității de producție la nivelul NX PRINT SRL”</t>
  </si>
  <si>
    <t>NX PRINT S.R.L.</t>
  </si>
  <si>
    <t>DIVERSIFICARE MOBILA IONATAN SRL PRIN REALIZAREA UNEI INVESTITII INITIALE CE PREVEDE ACHIZITIA DE ECHIPAMENTE INOVATIVE”</t>
  </si>
  <si>
    <t>MOBILĂ IONATAN S.R.L.</t>
  </si>
  <si>
    <t>Cresterea competitivitatii SC LD  LENA CAKES SRL prin achizitii de active corporale si necorporale in vederea diversificarii activitatii operationale</t>
  </si>
  <si>
    <t>LD  LENA CAKES  SRL</t>
  </si>
  <si>
    <t>Dotare cu echipamente performante de DULGHERIE, a firmei S.C. RESURSE ECO MOLDOVA S.R.L.</t>
  </si>
  <si>
    <t>RESURSE ECO MOLDOVA S.R.L.</t>
  </si>
  <si>
    <t>IF</t>
  </si>
  <si>
    <t>Achizitia de echipamente in scopul îmbunătățirea competitivității BAF STIVUITOARE LOGISTIC SRL</t>
  </si>
  <si>
    <t>BAF STIVUITOARE LOGISTIC SRL</t>
  </si>
  <si>
    <t>INOVATIE SI COMPETITIVITATE IN TERAPIA INFERTILITATII</t>
  </si>
  <si>
    <t>FERTIGYN SRL</t>
  </si>
  <si>
    <t>Extinderea capacitatii de productie la ADY STAR SHOES SRL</t>
  </si>
  <si>
    <t>ADY STAR SHOES S.R.L.</t>
  </si>
  <si>
    <t>Achizitie de utilaje la Wood Planet Company SRL</t>
  </si>
  <si>
    <t>WOOD PLANET COMPANY SRL</t>
  </si>
  <si>
    <t>Diversificarea producției din cadrul firmei DATACONSTRUCTIILEMN SRL prin achiziționarea de echipamente moderne și eco-eficiente</t>
  </si>
  <si>
    <t>DATACONSTRUCTIILEMN SRL</t>
  </si>
  <si>
    <t>SM</t>
  </si>
  <si>
    <t>Dezvoltarea activitatii S.C. DANTEX S.A.</t>
  </si>
  <si>
    <t>DANTEX S.A.</t>
  </si>
  <si>
    <t>Infiintare fabrica de sosete in Municipiul Iasi</t>
  </si>
  <si>
    <t>IDCERI FISCAL AUDIT CONSULTING SRL</t>
  </si>
  <si>
    <t>Achiziţie de echipamente pentru dezvoltarea  activităţii de producţie a ALMA VIVA GROUP S.R.L.</t>
  </si>
  <si>
    <t>ALMA VIVA GROUP SRL</t>
  </si>
  <si>
    <t>“Extinderea capacitătii de productie a S.C. TERRA MACHINES S.R.L., prin cresterea volumului de elemente de dulgherie si tamplarie, pentru constructii, fabricate”</t>
  </si>
  <si>
    <t>TERRA MACHINES SRL</t>
  </si>
  <si>
    <t>Achizitie echipamente si software pentru dotare fabrica de confectii</t>
  </si>
  <si>
    <t>MBM SERVICE SRL</t>
  </si>
  <si>
    <t>Creare centru de diagnostic imagistic la MEDIMAGIS SRL</t>
  </si>
  <si>
    <t>MEDIMAGIS SRL</t>
  </si>
  <si>
    <t>Cresterea competitivitatii Gelemax Com SRL prin achizitia de echipamente</t>
  </si>
  <si>
    <t>GELEMAX COM SRL</t>
  </si>
  <si>
    <t>Cresterea competitivitatii SC AGREMIN SRL prin crearea unei unitati noi de recuperare a materialelor reciclabile</t>
  </si>
  <si>
    <t>AGREMIN S.R.L.</t>
  </si>
  <si>
    <t>OBTINEREA AUTORIZATIEI DE CONSTRUIRE PENTRU UNITATE DE PRELUCRARE A LEMNULUI</t>
  </si>
  <si>
    <t>DUO VIO STEL SRL</t>
  </si>
  <si>
    <t>Achizitie de echipamente de ultima generatie pentru oferirea serviciilor inovative de publicitate</t>
  </si>
  <si>
    <t>SCV OUTDOOR SRL</t>
  </si>
  <si>
    <t>CEITA - Centru de Excelenta in IT pentru Automotive</t>
  </si>
  <si>
    <t>POWERTRACE SRL</t>
  </si>
  <si>
    <t>Dezvoltarea activitatii S.C. SIGN  PRINT TOTAL S.R.L. in domeniul producerii plasei din fibra de sticla</t>
  </si>
  <si>
    <t>SIGN  PRINT TOTAL SRL</t>
  </si>
  <si>
    <t>Achizitia de echipamente performante pentru cresterea competitivitatii XUX INVESTMENT SRL</t>
  </si>
  <si>
    <t>XUX INVESTMENT SRL</t>
  </si>
  <si>
    <t>CONSTRUIRE CENTRU INDUSTRIAL PENTRU TESTARI SI ANALIZE TEHNICE</t>
  </si>
  <si>
    <t>ANTRAMICONS S.R.L.</t>
  </si>
  <si>
    <t>Cresterea competitivitatii FIRMA CONSTRUCTII SI AMENAJARI SRL prin achizitii de active corporale si necorporale in vederea diversificarii activitatii operationale</t>
  </si>
  <si>
    <t>FIRMA CONSTRUCȚII SI AMENAJĂRI SRL</t>
  </si>
  <si>
    <t>Inovație și inițiativă în tratamentul cancerului in regiunea NE</t>
  </si>
  <si>
    <t>ONCOLOG UDREA SRL</t>
  </si>
  <si>
    <t>Dezvoltarea capacităţii de producţie a Polirom Packaging SRL prin achiziţia de echipamente performante</t>
  </si>
  <si>
    <t>POLIROM PACKAGING SRL</t>
  </si>
  <si>
    <t>Construire hala producție pentru fabricarea de produse finite din metal</t>
  </si>
  <si>
    <t>PIMTAB SRL</t>
  </si>
  <si>
    <t>ACHIZITIE ECHIPAMENTE SPECIALIZATE PENTRU PRODUCTIA DE MOBILIER</t>
  </si>
  <si>
    <t>RYANDESIGN CONCEPT SRL</t>
  </si>
  <si>
    <t>Dezvoltarea activitatii Editurii Epsilon Ascendo srl  si in zona cartilor destinate persoanelor cu dizabilitati de vedere (totale sau partiale)</t>
  </si>
  <si>
    <t>EDITURA EPSILON ASCENDO S.R.L.</t>
  </si>
  <si>
    <t>"CONSTRUIRE CENTRU DE STOCARE SI PRELUCRARE DATE INFORMATICE SI ACHIZITIE ECHIPAMENTE"</t>
  </si>
  <si>
    <t>ALGO MEDIASOFT SRL</t>
  </si>
  <si>
    <t>Consolidarea poziției pe piață a DOMO FIX S.R.L. prin crearea și dotarea unui atelier de producție mobilier în Municipiul Iași</t>
  </si>
  <si>
    <t>DOMO FIX SRL</t>
  </si>
  <si>
    <t>Achizitie de echipamente la Webzone Telecom S.R.L.</t>
  </si>
  <si>
    <t>WEBZONE TELECOM SRL</t>
  </si>
  <si>
    <t>“Extinderea capacitătii de productie a S.C. PETROPLAST S.R.L., prin cresterea volumului de piese destinate echipamentelor de ridicare si manipulare, fabricate”</t>
  </si>
  <si>
    <t>PETROPLAST SRL</t>
  </si>
  <si>
    <t>Cresterea competitivitatii SC FOOD FAMILY SERVICE SRL prin achizitii de active corporale si necorporale in vederea diversificarii activitatii operationale</t>
  </si>
  <si>
    <t>MODULAR TRADING SRL</t>
  </si>
  <si>
    <t>Cresterea competitivitatii SC MAT CONSULTANTA FONDURI EUROPENE SRL prin achizitii de active corporale si necorporale in vederea diversificarii activitatii operationale</t>
  </si>
  <si>
    <t>MAT CONSULTANTA FONDURI EUROPENE S.R.L.</t>
  </si>
  <si>
    <t>Cresterea competitivitatii ROM LIANT CONSTRUCT SRL prin achizitii de active corporale si necorporale in vederea diversificarii activitatii operationale</t>
  </si>
  <si>
    <t>ROM LIANT CONSTRUCT SRL</t>
  </si>
  <si>
    <t>Diversificarea și extinderea capacității Service Motoare Nord SRL de producție a pieselor de schimb pentru autovehicule și motoare</t>
  </si>
  <si>
    <t>SERVICE MOTOARE NORD SRL</t>
  </si>
  <si>
    <t>Cresterea competitivitatii  SC MOROSERVICE CONSTRUCT SRL  prin achizitia de echipamente inovative</t>
  </si>
  <si>
    <t>MOROSERVICE CONSTRUCT S.R.L.</t>
  </si>
  <si>
    <t>Îmbunătăţirea competitivităţii S.C. BOGDY TRANS S.R.L.</t>
  </si>
  <si>
    <t>BOGDY TRANS S.R.L.</t>
  </si>
  <si>
    <t>Crearea unei noi unităţi de producţie la CAUCIUCURI- AGRICOLE.RO SRL prin achiziţia de echipamente inovatoare</t>
  </si>
  <si>
    <t>PAPER FOOD TECHNOLOGY SRL</t>
  </si>
  <si>
    <t>CREȘTEREA COMPETIVITĂȚII FIRMEI DENEROCON SRL PRIN DEZVOLTAREA UNEI NOI ACTIVITATI</t>
  </si>
  <si>
    <t>DENEROCON SRL</t>
  </si>
  <si>
    <t>Dezvoltarea activitatii SC MER-DUM SRL</t>
  </si>
  <si>
    <t>MER-DUM SRL</t>
  </si>
  <si>
    <t>Cresterea competitivitatii SC DEPALI COM SRL prin achizitii de active corporale si necorporale in vederea diversificarii activitatii operationale</t>
  </si>
  <si>
    <t>DEPALI COM SRL</t>
  </si>
  <si>
    <t>Expansiunea serviciilor prestate de EDENTA RADIOLOGIE DENTARĂ SRL</t>
  </si>
  <si>
    <t>EDENTA RADIOLOGIE DENTARA SRL</t>
  </si>
  <si>
    <t>PH</t>
  </si>
  <si>
    <t>Dezvoltarea activitatii societatii Amel International Group SRL, prin infiintarea si dotarea unei noi sectii de productie</t>
  </si>
  <si>
    <t>AMEL INTERNATIONAL GROUP SRL</t>
  </si>
  <si>
    <t>BV</t>
  </si>
  <si>
    <t>Diversificarea activitatii ROSILO ENGINEERING SRL prin achizitia unor echipamente si utilaje necesare lucrarilor de demontare (dezasamblare) a masinilor si echipamentelor scoase din uz pentru recuperarea materialelor</t>
  </si>
  <si>
    <t>ROSILO ENGINEERING S.R.L.</t>
  </si>
  <si>
    <t>Creșterea capacității de implementare soluții de management educațional</t>
  </si>
  <si>
    <t>ADSERVIO SOCIAL INOVATION SRL</t>
  </si>
  <si>
    <t>Inovarea activității de proiectare derulată de SC PENCRAFT SRL prin integrarea de tehnologii și echipamente ITC de ultimă generație</t>
  </si>
  <si>
    <t>PENCRAFT S.R.L.</t>
  </si>
  <si>
    <t>Cresterea competitivitatii SC FIRMA AMENAJARE TEREN SRL prin achizitii de active corporale si necorporale in vederea diversificarii activitatii operationale</t>
  </si>
  <si>
    <t>Cresterea competitivitatii pe piata a societatii GREEN EXPERT SRL prin extinderea gamei de servicii testare componente diesel</t>
  </si>
  <si>
    <t>GREEN EXPERT SRL</t>
  </si>
  <si>
    <t>”Dezvoltarea activitatii S.C. Primernost S.R.L. in domeniul recuperarii materialelor reciclabile sortate”</t>
  </si>
  <si>
    <t>PRIMERNOST S.R.L.</t>
  </si>
  <si>
    <t>Construire și dotare unitate sportivă în municipiul Iași</t>
  </si>
  <si>
    <t>BODY LINE S.R.L.</t>
  </si>
  <si>
    <t>DEZVOLTARE DURABILA PRIN DIVERSIFICAREA ACTIVITATII LA BLOCK PROCESS SOLUTIONS SRL</t>
  </si>
  <si>
    <t>BLOCK PROCESS SOLUTIONS S.R.L.</t>
  </si>
  <si>
    <t>Construire hala de productie în scopul inovaţiei de produs şi proces în cadrul PROLUX SRL</t>
  </si>
  <si>
    <t>PROLUX SRL</t>
  </si>
  <si>
    <t>Construire si dotare Hotel Geneza S+P+2E+M</t>
  </si>
  <si>
    <t>GENEZA COMIMPEX S.R.L.</t>
  </si>
  <si>
    <t>DESFIINTARE MAGAZIE, EXTINDERE, SUPRAETAJARE SI SCHIMBARE DE DESTINATIE LOCUINTA IN CABINETE MEDICALE, ORGANIZARE DE SANTIER</t>
  </si>
  <si>
    <t>PHILOMED SRL</t>
  </si>
  <si>
    <t>GR</t>
  </si>
  <si>
    <t>Achizitie echipamente pentru cresterea competitivitatii ECOGREEN CONSTRUCT SRL PLAN DE AFACERI</t>
  </si>
  <si>
    <t>ECOGREEN CONSTRUCT SRL</t>
  </si>
  <si>
    <t>„Îmbunătățirea competitivității  VAG SERVICE SRL prin investiții destinate dezvoltării activității”</t>
  </si>
  <si>
    <t>VAG SERVICE SRL</t>
  </si>
  <si>
    <t>"Dezvoltarea societatii Straight Project  More SRL"</t>
  </si>
  <si>
    <t>STRAIGHT PROJECT  MORE S.R.L.</t>
  </si>
  <si>
    <t>Cresterea competitivitatii firmei  FA TRANSPORTURI AGREGATE SRL</t>
  </si>
  <si>
    <t>F  A TRANSPORTURI AGREGATE S.R.L.</t>
  </si>
  <si>
    <t>"DIVERSIFICAREA ACTIVITATII SOCIETATII ABC-CON-INTERNATIONAL SRL"</t>
  </si>
  <si>
    <t>ABC-CON-INTERNAŢIONAL SRL</t>
  </si>
  <si>
    <t>Hotel Salina Garden  Spa</t>
  </si>
  <si>
    <t>DINGOTRANS SRL</t>
  </si>
  <si>
    <t>Proiect in derulare. Beneficiarul a incadrat proiectul in categoria 5-Proiecte NEFUNCTIONALE.</t>
  </si>
  <si>
    <t>Îmbunătățirea competitivității economice prin creșterea productivității muncii societății LFG GRUP SRL</t>
  </si>
  <si>
    <t>LFG GRUP SRL</t>
  </si>
  <si>
    <t>Secție de producție dispozitive de conexiune pentru fire şi cabluri electrice</t>
  </si>
  <si>
    <t>GP AUTOMOTIVE S.R.L.</t>
  </si>
  <si>
    <t>CAR RENT INNOVATION SRL- Investiție inițiala</t>
  </si>
  <si>
    <t>CAR RENT INNOVATION SRL</t>
  </si>
  <si>
    <t>Cresterea competitivitatii SC NAPOCA STEEL SRL prin achizitii de active corporale si necorporale in vederea diversificarii activitatii operationale</t>
  </si>
  <si>
    <t>NAPOCA STEEL SRL</t>
  </si>
  <si>
    <t>CREAREA UNEI UNITĂȚI DE PRESTARE A SERVICIILOR DE REALIZARE A SOFT-URILOR LA COMANDĂ IN CADRUL SOCIETĂȚII CA CONNECT SRL</t>
  </si>
  <si>
    <t>CA CONNECT SRL</t>
  </si>
  <si>
    <t>Achiziţie de bunuri pentru dezvoltarea activităţii de producţie a HECOMIN IMPEX S.R.L.</t>
  </si>
  <si>
    <t>HECOMIN IMPEX SRL</t>
  </si>
  <si>
    <t>BH</t>
  </si>
  <si>
    <t>INVESTITII IN ECHIPAMENTE PERFORMANTE LA  COSTA V.O.C. IMPEX S.R.L.</t>
  </si>
  <si>
    <t>COSTA V.O.C. IMPEX SRL</t>
  </si>
  <si>
    <t>DEZVOLTAREA SERVICIILOR MEDICALE IN CADRUL SC MEDIS TEST SRL</t>
  </si>
  <si>
    <t>MEDIS TEST SRL</t>
  </si>
  <si>
    <t>BR</t>
  </si>
  <si>
    <t>CONSTRUIRE SPAȚIU PENTRU EVENIMENTE ÎN MUNICIPIUL PIATRA NEAMȚ, JUDEȚUL NEAMȚ</t>
  </si>
  <si>
    <t>TRANSIOVIŢĂ SRL</t>
  </si>
  <si>
    <t>Competitivitate prin dezvoltarea activitatii</t>
  </si>
  <si>
    <t>NDT TESTING SRL</t>
  </si>
  <si>
    <t>Inovare si competitivitate in servicii chirurgicale oftalmologice la Euro Medi Center SRL</t>
  </si>
  <si>
    <t>EURO MEDI CENTER S.R.L.</t>
  </si>
  <si>
    <t>ACHIZIȚIE DE UTILAJE LA S.C. ORIENT MONTANA S.R.L.</t>
  </si>
  <si>
    <t>Extinderea activitatii in cadrul societatii SC EUROCERT BUCOVINA SRL</t>
  </si>
  <si>
    <t>CONSTRUCTII MONTAJ AG S.R.L.</t>
  </si>
  <si>
    <t>"ACHIZITIE UTILAJE PENTRU SC DAROCONSTRUCT SRL IASI"</t>
  </si>
  <si>
    <t>DAROCONSTRUCT SRL</t>
  </si>
  <si>
    <t>Dezvoltarea activitatii Mercuria Investments S.R.L.</t>
  </si>
  <si>
    <t>MERCURIA INVESTMENTS S.R.L.</t>
  </si>
  <si>
    <t>CONSTRUIRE HALA DE FABRICARE A PRODUSELOR FARMACEUTICE, LABORATOR, SEDIU ADMINISTRATIV, IMPREJMUIRE, BRANSAMENTE SI RACORDURI</t>
  </si>
  <si>
    <t>INVESTMENT ADH INT SRL</t>
  </si>
  <si>
    <t>Extinderea si modernizarea SIMMAR TRANS SRL prin realizarea unei investitii initiale ce prevede achizitionarea de utilaje si echipamente performante</t>
  </si>
  <si>
    <t>SIMMAR TRANS SRL</t>
  </si>
  <si>
    <t>CREȘTEREA EFICIENȚEI ENERGETICE ÎN CLĂDIRILE REZIDENȚIALE DIN MUNICIPIUL ROMAN</t>
  </si>
  <si>
    <t>UAT Municipiul Roman</t>
  </si>
  <si>
    <t>Cresterea Eficientei Energetice a blocurilor de locuinte din orasul Darmanesti</t>
  </si>
  <si>
    <t>UAT ORAŞUL DĂRMĂNEŞTI</t>
  </si>
  <si>
    <t>„Reabilitare termica cladire rezidentiala, bloc. 10, str. Tudor Vladimirescu, municipiul Moinesti, jud.Bacau„</t>
  </si>
  <si>
    <t>U.A.T. MUNICIPIUL MOINEŞTI</t>
  </si>
  <si>
    <t>„Eficientizare energetică prin reabilitarea și consolidarea clădirilor rezidențiale din orașul Tîrgu Neamț”</t>
  </si>
  <si>
    <t>UAT ORASUL TÂRGU - NEAMŢ</t>
  </si>
  <si>
    <t>CREȘTEREA EFICIENȚEI ENERGETICE ÎN SECTORUL LOCUINȚELOR DIN MUNICIPIUL ROMAN</t>
  </si>
  <si>
    <t>POR/2019/3/3.1/A/Sisteme fotovoltaice/1/Regiunea Nord-Est</t>
  </si>
  <si>
    <t>ADMINISTRAȚIA FONDULUI PENTRU MEDIU</t>
  </si>
  <si>
    <t>Interventii in vederea eficientizarii energetice – Bloc 1, Bloc 2, Bloc 3, Bloc C1, Bloc M4 - oraș Târgu Neamț</t>
  </si>
  <si>
    <t>REABILITAREA TERMICA A CLADIRILOR SPITALULUI ORASENESC BUHUSI</t>
  </si>
  <si>
    <t>ORAŞUL BUHUŞI</t>
  </si>
  <si>
    <t>Eficientizare Energetică Spital Clinic de Recuperare Iași</t>
  </si>
  <si>
    <t>MUNICIPIUL IAŞI</t>
  </si>
  <si>
    <t>REABILITAREA TERMICĂ A CLADIRILOR PUBLICE DIN ORASUL BUHUSI – COLEGIUL TEHNIC ”ION BORCEA” SI SCOALA GIMNAZIALA ”MIHAI EMINESCU"</t>
  </si>
  <si>
    <t>EFICIENTIZAREA ENERGETICA A CLADIRILOR SPITALULUI ORASENESC “SFANTUL IERARH NICOLAE”  BICAZ, JUDETUL NEAMT</t>
  </si>
  <si>
    <t>ORASUL BICAZ</t>
  </si>
  <si>
    <t>REABILITAREA SECTIEI DE OBSTRETICA GINECOLOGIE A SPITALULUI MUNICIPAL VATRA DORNEI</t>
  </si>
  <si>
    <t>UAT MUNICIPIUL VATRA DORNEI</t>
  </si>
  <si>
    <t>Creșterea eficientei energetice a clădirii Sectiei de Pediatrie din cadrul Spitalului Municipal Elena Beldiman Bârlad</t>
  </si>
  <si>
    <t>UAT MUNICIPIUL BÂRLAD</t>
  </si>
  <si>
    <t>REABILITARE TERMICĂ CLĂDIRE A SPITALULUI DE PSIHIATRIE SFÂNTUL NICOLAE DIN ROMAN</t>
  </si>
  <si>
    <t>JUDETUL NEAMT</t>
  </si>
  <si>
    <t>REABILITARE TERMICA SCOALA GIMNAZIALA "IOAN CIUREA"</t>
  </si>
  <si>
    <t>MUNICIPIUL FĂLTICENI</t>
  </si>
  <si>
    <t>Cresterea eficientei energetice a imobilului "CSEI Elisabeta Polihroniade" Vaslui</t>
  </si>
  <si>
    <t>JUDEŢUL VASLUI</t>
  </si>
  <si>
    <t>Lucrări de reabilitare termică în vederea creșterii eficienței energetice la Spitalul Clinic Căi Ferate Iași, Corpurile de clădire A și D</t>
  </si>
  <si>
    <t>SPITALUL CLINIC CĂI FERATE IAŞI</t>
  </si>
  <si>
    <t>REABILITARE TERMICA A INTERNATULUI (CAMIN C2)-COLEGIUL TEHNIC "MIHAI BACESCU"</t>
  </si>
  <si>
    <t>“Eficientizarea energetica a cladirilor publice – Spitalul Orasenesc "Ioan Lascar" - Judetul Bacau, orasul COMANESTI, Strada Vasile Alecsandri, nr. 1”</t>
  </si>
  <si>
    <t>ORAŞUL COMĂNEŞTI</t>
  </si>
  <si>
    <t>Reabilitare termica imobile Scoala „George Enescu”</t>
  </si>
  <si>
    <t>„MODERNIZARE GRADINITA „MUGURI DE BRAD” SOLCA PENTRU CRESTEREA EFICIENTEI ENERGETICE IN ORASUL SOLCA, JUDETUL SUCEAVA”</t>
  </si>
  <si>
    <t>UAT ORAŞUL SOLCA</t>
  </si>
  <si>
    <t>Reabilitarea termică a Școlii Gimnaziale Grozești</t>
  </si>
  <si>
    <t>COMUNA GROZEŞTI</t>
  </si>
  <si>
    <t>Cresterea eficientei energetice a cladirii Primariei Municipiului Suceava</t>
  </si>
  <si>
    <t>UAT MUNICIPIUL SUCEAVA</t>
  </si>
  <si>
    <t>CREȘTEREA EFICIENȚEI ENERGETICE A CLĂDIRII PUBLICE DIN MUNICIPIUL ROMAN, STR. SMIRODAVA NR. 28</t>
  </si>
  <si>
    <t>REABILITARE SEDIU PRIMARIE PENTRU CRESTEREA EFICINTEI ENERGETICE, IN COMUNA ION NECULCE, JUD. IASI</t>
  </si>
  <si>
    <t>UAT COMUNA ION NECULCE</t>
  </si>
  <si>
    <t>REABILITARE TERMICĂ CLĂDIRI DIN CADRUL  SPITALULUI JUDEȚEAN DE URGENȚĂ PIATRA NEAMȚ</t>
  </si>
  <si>
    <t>EFICIENTIZAREA ENERGETICĂ A CLADIRILOR LICEULUI CAROL I, BICAZ, JUDETUL NEAMT</t>
  </si>
  <si>
    <t>Reabilitare termica a sediului U.M. 0807 Iași</t>
  </si>
  <si>
    <t>UNITATEA MILITARA NR. 0807 IASI/Logistica</t>
  </si>
  <si>
    <t>Eficientizarea energetică a Primăriei Orașului Flămânzi, orașul Flămânzi, județul Botoșani</t>
  </si>
  <si>
    <t>UAT ORASUL FLAMANZI</t>
  </si>
  <si>
    <t>Sistem de management energetic integrat pentru cladirea Scolii gimnaziale "BARATI”, comuna Margineni, judetul Bacau</t>
  </si>
  <si>
    <t>UAT COMUNA MĂRGINENI</t>
  </si>
  <si>
    <t>Cresterea eficientei energetice a obiectivului Scoala Lapos, din cartierul Lapos, orasul Darmanesti, judetul Bacau</t>
  </si>
  <si>
    <t>Reabilitarea termică si cresterea eficientei energetice a cladirii Scolii Gimnaziale nr. 1 din comuna Savinesti, jud. Neamt</t>
  </si>
  <si>
    <t>UAT COMUNA SAVINESTI</t>
  </si>
  <si>
    <t>„MODERNIZARE SEDIU PRIMARIE PENTRU CRESTEREA EFICIENTEI ENERGETICE, IN ORASUL SOLCA, JUDETUL SUCEAVA”</t>
  </si>
  <si>
    <t>Creșterea eficienței energetice a clădirilor Școlii Gimnaziale Speciale "Sf. Stelian" Rădăuți</t>
  </si>
  <si>
    <t>UAT JUDEŢUL SUCEAVA</t>
  </si>
  <si>
    <t>CRESTEREA EFICIENTEI ENERGETICE LA SCOALA GIMNAZIALA MOARA NICA, COMUNA MOARA</t>
  </si>
  <si>
    <t>UAT COMUNA MOARA</t>
  </si>
  <si>
    <t>Eficientizarea energetica a cladirilor Sectie Materno-Infantil si Bloc alimentar-spalatorie, din cadrul Spitalului Municipal Dorohoi</t>
  </si>
  <si>
    <t>UAT MUNICIPIUL DOROHOI</t>
  </si>
  <si>
    <t>REABILITARE TERMICĂ ÎN VEDEREA CREȘTERII EFICIENTEI ENERGETICE ȘI MODERNIZARE SPATII DE LUCRU LA IPJ NEAMȚ PENTRU CORPURILE DE CLĂDIRI C1, C2 ŞI C6 ŞI LA U.M. 0819 PENTRU CORPURILE C1 ŞI C2</t>
  </si>
  <si>
    <t>INSPECTORATUL DE POLITIE AL JUDETULUI NEAMT</t>
  </si>
  <si>
    <t>Reabilitare termica cladire str. V. Alecsandri nr. 52- Sediul Directiei de Asistenta Sociala din municipiul Moinesti (redepunere)</t>
  </si>
  <si>
    <t>Sistem de management energetic integrat pentru cladirea Scolii gimnaziale "LUNCANI”, comuna Margineni, judetul Bacau</t>
  </si>
  <si>
    <t>Reparatii capitale, modernizare si eficientizare energetica - SPITAL MUNICIPAL Sf. Ierarh Dr. Luca ONESTI</t>
  </si>
  <si>
    <t>SPITALUL MUNICIPAL "SFANTUL IERARH DR.LUCA" ONESTI</t>
  </si>
  <si>
    <t>“Eficientizarea energetică a clădirilor publice – Școala nr. 6 Vermești, - Județul Bacău, Orașul COMĂNEȘTI, strada Cireșoaia nr. 66”</t>
  </si>
  <si>
    <t>Reabilitare termica imobile colegiul tehnic „Grigore Cobalcescu”</t>
  </si>
  <si>
    <t>Reabilitarea termică/modernizare sediul Primariei municipiului Huşi</t>
  </si>
  <si>
    <t>UNITATEA ADMINISTRATIV TERITORIALA  MUNICIPIUL HUŞI</t>
  </si>
  <si>
    <t>REABILITARE TERMICA CANTINA „COLEGIUL NATIONAL NICU GANE”</t>
  </si>
  <si>
    <t>CRESTEREA EFICIENTEI ENERGETICE – SCOALA GIMNAZIALA ,,IORDACHE CANTACUZINO” PASCANI, JUDETUL IASI</t>
  </si>
  <si>
    <t>MUNICIPIUL PAŞCANI</t>
  </si>
  <si>
    <t>Reabilitarea si modernizarea Spitalului Clinic de Urgență pentru Copii Sf. Maria Iași</t>
  </si>
  <si>
    <t>JUDEŢUL IAŞI</t>
  </si>
  <si>
    <t>CRESTEREA EFICIENTEI ENERGETICE A SCOLII GIMNAZIALE BRAIESTI DIN COMUNA CORNU LUNCII, JUDETUL SUCEAVA</t>
  </si>
  <si>
    <t>COMUNA CORNU LUNCII</t>
  </si>
  <si>
    <t>CRESTEREA EFICIENTEI ENERGETICE A SCOLII GIMNAZIALE BAISESTI DIN COMUNA CORNU LUNCII, JUDETUL SUCEAVA</t>
  </si>
  <si>
    <t>CRESTEREA EFICIENTEI ENERGETICE A CLADIRII LICEULUI TEHNOLOGIC NISIPORESTI, COMUNA BOTESTI, JUDETUL NEAMT</t>
  </si>
  <si>
    <t>COMUNA BOTESTI</t>
  </si>
  <si>
    <t>EFICIENTIZAREA ENERGETICA A CLADIRII - LICEUL TEORETIC ION LUCA DIN MUNICIPIUL VATRA DORNEI</t>
  </si>
  <si>
    <t>Investiții pentru creșterea eficienței energetice a clădirilor publice utilizate de unitățile școlare de nivel liceal din Municipiul Piatra Neamț - Colegiul Național de Informatică</t>
  </si>
  <si>
    <t>MUNICIPIUL PIATRA NEAMT</t>
  </si>
  <si>
    <t>Proiect intarziat in raport cu Cererea de finantare initiala.</t>
  </si>
  <si>
    <t>Investiții pentru creșterea eficienței energetice a clădirilor publice din infrastructura educațională pentru învățământul tehnic și vocațional din Municipiul Piatra Neamț - Liceul de Arte Victor Brauner</t>
  </si>
  <si>
    <t>proiect nefinalizat</t>
  </si>
  <si>
    <t>CRESTEREA EFICIENTEI ENERGETICE, MODERNIZAREA SI REABILITAREA OBIECTIVULUI - ATENEU CULTURAL DIN LOCALITATEA DUMBRAVENI, JUD. SUCEAVA</t>
  </si>
  <si>
    <t>UAT COMUNA DUMBRĂVENI</t>
  </si>
  <si>
    <t>Investiții pentru creșterea eficienței energetice a clădirilor publice din infrastructura educațională gimnazială din Municipiul Piatra Neamț - Școala Gimnazială Elena Cuza, corp C1</t>
  </si>
  <si>
    <t>se apreciază că nu se poate finaliza execuția până la aceasta dată, beneficiarul ia în calcul propunerea de încetare/reziliere a contractului</t>
  </si>
  <si>
    <t>EFICIENTIZAREA ENERGETICA PENTRU SCOALA GIMNAZIALA DIN SAT STULPICANI, COMUNA STULPICANI, JUDETUL SUCEAVA</t>
  </si>
  <si>
    <t>COMUNA STULPICANI</t>
  </si>
  <si>
    <t>EFICIENTIZAREA  ENERGETICA A CAMINULUI CULTURAL SARU DORNEI, DIN COMUNA SARU DORNEI, JUDETUL SUCEAVA</t>
  </si>
  <si>
    <t>UAT COMUNA ŞARU DORNEI</t>
  </si>
  <si>
    <t>SPRIJINIREA EFICIENȚEI ENERGETICE SI A GESTIONĂRII INTELIGENTE A ENERGIEI IN CLADIREA PRIMARIEI ADANCATA</t>
  </si>
  <si>
    <t>COMUNA ADÂNCATA</t>
  </si>
  <si>
    <t>EFICIENTIZARE ENERGETICA A SEDIULUI PRIMARIEI COMUNA MOLDOVA SULITA, JUDETUL SUCEAVA</t>
  </si>
  <si>
    <t>COMUNA MOLDOVA SULIŢA</t>
  </si>
  <si>
    <t>Extinderea si modernizarea sistemului de iluminat public in municipiul Piatra Neamt: Bulevadrul Decebal, Piata Mihail Kogalniceanu, Bulevardul Traian, Strada Fermelor, zona Pietricica</t>
  </si>
  <si>
    <t>Extinderea si modernizarea sistemului de iluminat public in municipiul Piatra Neamt: Strada Cetatea Neamtului, Strada 1 Decembrie 1918, Strada Mihai Viteazu, Piata Stefan cel Mare, Bulevardul Republicii, Strada Mihai Eminescu, Strada Orhei, zona Valeni</t>
  </si>
  <si>
    <t>Modernizarea sistemului de iluminat public</t>
  </si>
  <si>
    <t>Creșterea eficienței energetice și extinderea sistemului de iluminat public din Municipiul Roman</t>
  </si>
  <si>
    <t>Reabilitare / modernizare / extindere, eficientizare retea de iluminat public in Municipiul Iasi</t>
  </si>
  <si>
    <t>REABILITARE, EXTINDERE SI MODERNIZARE SISTEM DE ILUMINAT PUBLIC DIN MUNICIPIUL FALTICENI</t>
  </si>
  <si>
    <t>REABILITAREA SISTEMULUI DE ILUMINAT PUBLIC IN MUNICIPIUL VATRA DORNEI</t>
  </si>
  <si>
    <t>EXTINDERE SI MODERNIZARE ILUMINAT PUBLIC STRADAL, MUNICIPIUL ONESTI</t>
  </si>
  <si>
    <t>MUNICIPIUL ONEŞTI</t>
  </si>
  <si>
    <t>Extindere retea de piste de biciclete si reamenajarea trotuarelor pe str. Mihai Eminescu, George Cosbuc si str. Capitan Zaganescu din Municipiul Moinesti</t>
  </si>
  <si>
    <t>Modernizarea coridorului de mobilitate urbana integrata in zona centrala a Municipiului Moinesti</t>
  </si>
  <si>
    <t>Măsuri integrate de investiții pentru o dezvoltare durabilă a mobilității urbane în cadrul orașului Flămânzi din județul Botoșani</t>
  </si>
  <si>
    <t>Creșterea mobilității urbane și reducerea emisiilor de GES în orașul Gura Humorului, prin introducerea transportului public local de călători și crearea infrastructurii necesare pentru operare, crearea infrastructurii velo și pietonale și modernizarea rețelei stradale deservite de transportul local în comun</t>
  </si>
  <si>
    <t>ORAŞUL GURA HUMORULUI</t>
  </si>
  <si>
    <t>Modernizarea infrastructurii de transport în scopul reducerii emisiilor de carbon în municipiul Bârlad</t>
  </si>
  <si>
    <t>Dezvoltarea sistemului public de transport în comun în municipiul Bîrlad prin achiziția de autobuze electrice în scopul reducerii emisiilor de carbon</t>
  </si>
  <si>
    <t>Creșterea mobilității urbane și reducerea emisiilor de CO2 în orașul  Siret - prin introducerea transportului public local și prin crearea și modernizarea infrastructurilor de transport, velo și pietonale</t>
  </si>
  <si>
    <t>MUNICIPIUL VERDE - MOBILITATE URBANA DURABILA IN VATRA DORNEI</t>
  </si>
  <si>
    <t>Reducerea emisiilor de carbon în municipiul Huşi bazată pe planul de mobilitate urbană durabilă</t>
  </si>
  <si>
    <t>Reabilitarea infrastructurii de tramvai în municipiul Iași - Reorganizarea circulației pe Bulevardul Tudor Vladimirescu</t>
  </si>
  <si>
    <t>Sistem integrat de transport public ecologic in Municipiul Suceava</t>
  </si>
  <si>
    <t>Reabilitarea infrastructurii de tramvai în municipiul  Iași</t>
  </si>
  <si>
    <t>Implementare sistem bike-sharing în Municipiul Piatra Neamț</t>
  </si>
  <si>
    <t>Regenerare urbană a coridorului secundar de mobilitate pe axa est-vest - Etapa I (Bulevardul 9 Mai - Strada Dimitrie Leonida din Piatra Neamț)</t>
  </si>
  <si>
    <t>Modernizarea stațiilor de așteptare pentru transport public (TP)</t>
  </si>
  <si>
    <t>Traseu pentru deplasări nemotorizate Sud: Centru – Aeroport</t>
  </si>
  <si>
    <t>Modernizarea staţiilor de transport public</t>
  </si>
  <si>
    <t>Coridor pentru deplasări nemotorizate Parcul Cancicov - Stadion - Bazin de Înot - Universitatea „Vasile Alecsandri“ (Traseul tineretului şi sportului)</t>
  </si>
  <si>
    <t>Transport urban durabil in Municipiul Botosani prin  reabilitarea, modernizarea si extinderea transportului public local de calatori cu tramvaiul - Reabilitare cale rulare traseu 101</t>
  </si>
  <si>
    <t>MUNICIPIUL BOTOSANI</t>
  </si>
  <si>
    <t>Implementare sistem de management inteligent al traficului în Municipiul Piatra Neamț</t>
  </si>
  <si>
    <t>Modernizare coridor integrat de mobilitate est-vest - Strada Mihai Viteazu</t>
  </si>
  <si>
    <t>Reorganizarea coridorului principal de mobilitate urbană pe axa est-vest (Bulevardul Decebal, Piața Mihail Kogălniceanu, Bulevardul Traian)</t>
  </si>
  <si>
    <t>Proiect de extindere a rutelor traseelor si statiilor pentru transportul public de calatori</t>
  </si>
  <si>
    <t>MUNICIPIUL VASLUI</t>
  </si>
  <si>
    <t>Sistem de management al traficului pentru prioritizarea coridoarelor de transport public local şi a deplasărilor cu bicicleta</t>
  </si>
  <si>
    <t>Proiect de realizare depou pentru transportul public</t>
  </si>
  <si>
    <t>Reabilitare și modernizare transport ecologic</t>
  </si>
  <si>
    <t>Coridor pentru deplasări nemotorizate Centru - Gara Bacău - Cartier CFR - Sala Polivalentă - CAEX/ Parc Industrial (CFR)</t>
  </si>
  <si>
    <t>Sistem alternativ de mobilitate urbană utilizand stații automate de închiriere a bicicletelor – Iași Velocity</t>
  </si>
  <si>
    <t>Beneficiarul raporteaza ca va inceta/rezilia contractul si va redepune proiectul pe Prioritatea 4 PR 2021-2027</t>
  </si>
  <si>
    <t>Sistem e-ticketing pentru îmbunătățirea mobilității în zona metropolitană Iași</t>
  </si>
  <si>
    <t>Reabilitarea infrastructurii de tramvai Iași – Dancu</t>
  </si>
  <si>
    <t>Transport urban durabil in Municipiul Botosani prin reabilitarea, modernizarea si extinderea transportului public local de calatori cu tramvaiul - Reabilitare cale rulare traseu 102</t>
  </si>
  <si>
    <t>Traseu pentru biciclete - semicircular - Mioriţei</t>
  </si>
  <si>
    <t>Coridor pentru deplasări nemotorizate pentru agrement: Centru - Insula de Agrement</t>
  </si>
  <si>
    <t>(Re)amenajarea străzii Prieteniei din cartierul Miorița pe modelul “zonă rezidențială” (“home-zone”)</t>
  </si>
  <si>
    <t>Coridor pentru deplasări nemotorizate: Centru - Șerbănești</t>
  </si>
  <si>
    <t>CREȘTEREA CALITĂȚII VIEȚII LOCUITORILOR DIN CARTIERUL SPERANȚA PRIN AMENAJAREA UNEI GRĂDINI PUBLICE</t>
  </si>
  <si>
    <t>AMENAJARE GRĂDINĂ PUBLICĂ ÎN ZONA URBANĂ MARGINALIZATĂ VĂLENI</t>
  </si>
  <si>
    <t>ÎMBUNĂTĂȚIREA MEDIULUI URBAN DIN MUNICIPIUL PIATRA NEAMȚ PRIN AMENAJAREA UNUI SCUAR ÎN CARTIERUL PIETRICICA</t>
  </si>
  <si>
    <t>Reabilitare si modernizare zona de agrement  C.A. ROSETTI</t>
  </si>
  <si>
    <t>REVITALIZARE SPATIU PUBLIC URBAN DIN MUNICIPIUL SUCEAVA</t>
  </si>
  <si>
    <t>Oază de verdeaţă din cartierul nostru - program comunitar de revitalizare a spaţiilor publice abandonate/ degradate de mici dimensiuni</t>
  </si>
  <si>
    <t>Amenajare Versant „Pacea", str. Pacea, Municipiul Botosani</t>
  </si>
  <si>
    <t>Amenajarea zonei de recreere, str. Vârnav, nr. 17A, in Municipiul  Botosani</t>
  </si>
  <si>
    <t>Reconversia unui teren degradat din zona Copou în zonă verde și de agrement</t>
  </si>
  <si>
    <t>"Centru Multifunctional "Arta" - Ițcani"</t>
  </si>
  <si>
    <t>Imbunatatirea regenerarii fizice si socio – economice a comunitatii din zona marginalizata – Case Sociale str. Octav Bancila</t>
  </si>
  <si>
    <t>Imbunatatirea regenerarii fizice, economice si sociale a comunitatilor marginalizate- amenajare zona recreere Str. Adrian Adamiu FN in municipiul Botosani</t>
  </si>
  <si>
    <t>Reabilitarea/ modernizarea unui centru multifuncțional în zona  Subdărmănești - Cinematograful Cozla</t>
  </si>
  <si>
    <t>Proiect integrat de regenerare urbană şi socială în zona Cicoarei – Centrul multifuncțional ”Cicoarei”</t>
  </si>
  <si>
    <t>Imbunatatirea regenerarii fizice, economice si sociale a comunitatilor marginalizate - amenajare zona de recreere Adrian Adamiu nr. 12B in Municipiul Botosani</t>
  </si>
  <si>
    <t>Imbunatatirea regenerarii fizice, economice si sociale a comunitatilor marginalizate -amenajare zona de recreere Aleea Nucului nr.  12 A in municipiul Botosani</t>
  </si>
  <si>
    <t>Construire grădiniță în cartierul Burdujeni Sat din Municipiul Suceava</t>
  </si>
  <si>
    <t>Unitate de învățământ pentru preșcolari în zona centrală a municipiului Suceava</t>
  </si>
  <si>
    <t>Extinderea infrastructurii pentru educatie anteprescolara din municipiul VASLUI - constructia si dotarea unei crese noi in municipiul VASLUI</t>
  </si>
  <si>
    <t>Extinderea infrastructurii pentru educatie prescolara din municipiul VASLUI - constructia si dotarea unei gradinite pentru copii in municipiul VASLUI (str. Stefan cel Mare)</t>
  </si>
  <si>
    <t>REABILITARE, MODERNIZARE ȘI DOTARE CREȘA MĂRĂȚEI</t>
  </si>
  <si>
    <t>Reabilitare si modernizare Gradinita nr. 22</t>
  </si>
  <si>
    <t>MODERNIZARE SI REABILITARE CRESA NR. 9</t>
  </si>
  <si>
    <t>MODERNIZARE SI REABILITARE CRESA NR. 3</t>
  </si>
  <si>
    <t>Reabilitarea, modernizarea și dotarea Creșei Precista</t>
  </si>
  <si>
    <t>Construcţie de grădiniţă în zona Dacia</t>
  </si>
  <si>
    <t>Reabilitare si modernizare Gradinita Șotron</t>
  </si>
  <si>
    <t>Construcţie de grădiniţă in zona Bucium</t>
  </si>
  <si>
    <t>REABILITARE, MODERNIZARE ȘI DOTARE GRĂDINIȚA CU PROGRAM PRELUNGIT NR. 6</t>
  </si>
  <si>
    <t>Reabilitarea, modernizarea și dotarea Grădiniței cu program prelungit nr.2</t>
  </si>
  <si>
    <t>Reabilitarea și modernizarea Grădiniței cu Program Prelungit nr.13 Iași</t>
  </si>
  <si>
    <t>Construire și echipare creșă pentru educația timpurie antepreșcolară cartier ANL Cișmea</t>
  </si>
  <si>
    <t>Reabilitarea si modernizarea unitatilor de invatamant preuniversitar din municipiul Vaslui – Liceul Ion Mincu</t>
  </si>
  <si>
    <t>REABILITARE, MODERNIZARE ȘI DOTARE COLEGIUL TEHNIC DE TRANSPORTURI</t>
  </si>
  <si>
    <t>Reabilitarea și echiparea infrastructurii educaționale a Colegiului Tehnic „Petru Mușat”</t>
  </si>
  <si>
    <t>Reabilitare si modernizare Grup Scolar „Petru Rares"</t>
  </si>
  <si>
    <t>Modernizare campus scolar tehnic in Municipiul Iasi - Colegiul Tehnic Gheorghe Asachi</t>
  </si>
  <si>
    <t>Modernizare și reabilitare Colegiul "Grigore Antipa"</t>
  </si>
  <si>
    <t>Îmbunătățirea infrastructurii educaționale prin consolidarea, reabilitarea și modernizarea Colegiului Tehnic de Industrie Alimentară Suceava</t>
  </si>
  <si>
    <t>Modernizare si reabilitare  COLEGIUL  TEHNIC  DE  COMUNICATII  «  N.V. KARPEN »</t>
  </si>
  <si>
    <t>CONSERVAREA, PROTEJAREA ȘI PROMOVAREA MUZEULUI MEMORIAL "CALISTRAT HOGAȘ" PIATRA NEAMȚ</t>
  </si>
  <si>
    <t>CONSOLIDAREA, RESTAURAREA ȘI VALORIFICAREA TURISTICĂ  A BISERICII ”SCHIMBAREA LA FAȚĂ” SAT VĂRATEC, COMUNA  AGAPIA, NT-II-m-a-10732.04</t>
  </si>
  <si>
    <t>SFINTA MANASTIRE VARATEC</t>
  </si>
  <si>
    <t>Reabilitarea si Dezvoltarea Turistica a monumentului istoric Ansamblul Bisericii Sfantul Gheorghe</t>
  </si>
  <si>
    <t>CENTRUL INTERNAȚIONAL DE ARTĂ CONTEMPORANĂ: REABILITAREA, CONSOLIDAREA SI REFUNCTIONALIZAREA CLADIRII FOSTEI BAI COMUNALE (BAIA TURCEASCA)</t>
  </si>
  <si>
    <t>REABILITARE, MODERNIZARE ȘI DOTARE MUZEUL ”ARTA LEMNULUI” DIN MUNICIPIUL CÂMPULUNG MOLDOVENESC, JUD. SUCEAVA, ÎN SCOPUL CONSERVĂRII, PROTEJĂRII ȘI PROMOVĂRII PATRIMONIULUI CULTURAL</t>
  </si>
  <si>
    <t>UAT MUNICIPIUL CÂMPULUNG MOLDOVENESC</t>
  </si>
  <si>
    <t>RESTAURAREA ȘI VALORIFICAREA TURISTICĂ ȘI CULTURALĂ A ANSAMBLULUI MĂNĂSTIRII BÂRNOVA DIN COMUNA BÂRNOVA, JUD. IAȘI</t>
  </si>
  <si>
    <t>MANASTIREA BARNOVA</t>
  </si>
  <si>
    <t>RESTAURAREA CONSERVAREA PATRIMONIULUI CULTURAL LA MANASTIREA BOGDANA</t>
  </si>
  <si>
    <t>MĂNĂSTIREA BOGDANA</t>
  </si>
  <si>
    <t>”VALORIFICAREA TURISTICA A ANSAMBLULUI BISERICII SF. GHEORGHE A BRESLEI ABAGERILOR , DIN MUNICIPIUL BARLAD „</t>
  </si>
  <si>
    <t>PAROHIA SF.GHEORGHE</t>
  </si>
  <si>
    <t>RESTAURAREA MUZEULUI "NICOLAE GANE" IASI</t>
  </si>
  <si>
    <t>CONSOLIDARE SI REABILITARE MUZEU DE ISTORIE NATURALA CORP A</t>
  </si>
  <si>
    <t>REABILITARE, CONSERVARE ȘI REVITALIZAREA PALATULUI CANTACUZINO-PAȘCANU ȘI A TERENULUI AFERENT.</t>
  </si>
  <si>
    <t>PUNEREA IN VALOARE A PATRIMONIULUI CULTURAL PRIN CONSOLIDAREA SI CONSERVAREA BISERICII "SF.IOAN BOTEZATORUL" DIN CADRUL ANSAMBLULUI MANASTIRII VARATIC</t>
  </si>
  <si>
    <t>REABILITAREA ȘI VALORIFICAREA POTENȚIALULUI TURISTIC ȘI CULTURAL AL ANSAMBLULUI MĂNĂSTIRII FRUMOASA DIN MUNICIPIUL IAȘI</t>
  </si>
  <si>
    <t>CONSOLIDAREA , RESTAURAREA  SI CONSERVAREA BISERICII DRAGOMIRNA MICA SI A FATADELOR EXTERIOARE ALE BISERICII POGORAREA SFANTULUI DUH- MANASTIREA DRAGOMIRNA, JUDETUL SUCEAVA- obiect 1- BISERICA POGORAREA SFANTULUI DUH</t>
  </si>
  <si>
    <t>MĂNĂSTIREA DRAGOMIRNA</t>
  </si>
  <si>
    <t>RESTAURAREA PATRIMONIULUI CULTURAL LA MANASTIREA PROBOTA JUDETUL SUCEAVA</t>
  </si>
  <si>
    <t>MANASTIREA PROBOTA</t>
  </si>
  <si>
    <t>CONSOLIDAREA, RESTAURAREA SI CONSERVAREA BISERICII DRAGOMIRNA MICA SI A FATADELOR EXTERIOARE ALE BISERICII „POGORAREA SFANTULUI DUH” - MANASTIREA DRAGOMIRNA, JUDETUL SUCEAVA”- obiect 2 - Biserica Sfintii Enoh, Ilie si Ioan Teologul - Dragomirna Mica</t>
  </si>
  <si>
    <t>Restaurarea si Valorificarea Turistică si Culturală a Ansamblului Mănăstirii Tazlău, Judetul Neamt</t>
  </si>
  <si>
    <t>MANASTIREA TAZLAU</t>
  </si>
  <si>
    <t>CONSOLIDARE, RESTAURARE ȘI CONSERVARE COMPLEX MONAHAL - MĂNĂSTIREA SIHĂSTRIA, COMUNA VÂNĂTORI NEAMȚ, JUDEȚUL NEAMȚ</t>
  </si>
  <si>
    <t>MANASTIREA SIHASTRIA</t>
  </si>
  <si>
    <t>„RESTAURARE, CONSOLIDARE, AMENAJARE ȘI INTRODUCERE ÎN CIRCUITUL TURISTIC  A MONUMENTELOR ISTORICE DIN ANSAMBLUL BĂRBOI IAȘI, BISERICA CU HRAMUL SF. APOSTOLI PETRU ȘI PAVEL, TURNUL DE INTRARE, AMENAJAREA INCINTEI”</t>
  </si>
  <si>
    <t>PAROHIA "SFINTII APOSTOLI PETRU SI PAVEL" - BARBOI</t>
  </si>
  <si>
    <t>REABILITAREA SI INTEGRAREA TURISTICA A MONUMENTULUI ISTORIC: ”BISERICA SF. GHEORGHE”</t>
  </si>
  <si>
    <t>PAROHIA SF. GHEORGHE</t>
  </si>
  <si>
    <t>RESTAURAREA MUZEULUI "SFANTUL IERARH DOSOFTEI MITROPOLITUL" IASI</t>
  </si>
  <si>
    <t>RESTAURARE SI CONSOLIDARE BISERICA VOVIDENIA, IAȘI</t>
  </si>
  <si>
    <t>PAROHIA "VOVIDENIA" IAŞI</t>
  </si>
  <si>
    <t>CONSERVAREA, PROTEJAREA ŞI PROMOVAREA MUZEULUI DE ISTORIE ŞI ARHEOLOGIE PIATRA NEAMŢ</t>
  </si>
  <si>
    <t>RESTAURAREA MUZEULUI "VASILE POGOR" IASI</t>
  </si>
  <si>
    <t>CONSOLIDAREA, RESTAURAREA ŞI CONSERVAREA ANSAMBLULUI BISERICII SF. ILIE (BISERICĂ, CLOPOTNIŢĂ, ZID DE INCINTĂ) DIN SATUL SF. ILIE, COM. ŞCHEIA, JUD. SUCEAVA</t>
  </si>
  <si>
    <t>COMUNA ŞCHEIA</t>
  </si>
  <si>
    <t>CONSOLIDAREA SI RESTAURAREA CLADIRII MONUMENT " CAZINOUL BAILOR" CU SCHIMBAREA DESTINATIEI IN CENTRUL MUZEAL " CAZINOUL BAILOR"</t>
  </si>
  <si>
    <t>FUNDAŢIA "FONDUL BISERICESC ORTODOX ROMÂN AL BUCOVINEI"</t>
  </si>
  <si>
    <t>RESTAURARE SI CONSERVARE A PATRIMONIULUI CULTURAL SI A INFRASTRUCTURII CONEXE, LA BISERICA MONUMENT ISTORIC CU HRAMUL „ SFANTUL DUMITRU”, PAROHIA ADANCATA II</t>
  </si>
  <si>
    <t>PAROHIA  ADÂNCATA  II</t>
  </si>
  <si>
    <t>RESTAURAREA PATRIMONIULUI CULTURAL AL MANASTIRII SECU, JUDETUL NEAMT</t>
  </si>
  <si>
    <t>MANASTIREA SECU</t>
  </si>
  <si>
    <t>"RESTAURARE, CONSOLIDARE SI INTEGRARE TURISTICA CATEDRALA VECHE ROMANO-CATOLICA ADORMIREA MAICII DOMNULUI - IASI"</t>
  </si>
  <si>
    <t>EPISCOPIA ROMANO-CATOLICA</t>
  </si>
  <si>
    <t>CONSERVAREA, PROTEJAREA ȘI PROMOVAREA MUZEULUI MEMORIAL "ION CREANGĂ" HUMULEȘTI</t>
  </si>
  <si>
    <t>Consolidare, refuncţionalizare şi mansardare clădire monument istoric - strada V. Alecsandri, nr. 6, Iaşi</t>
  </si>
  <si>
    <t>Consolidare si refunctionalizare Palat Braunstein</t>
  </si>
  <si>
    <t>Consolidarea si restaurarea Teatrului "Mihai Eminescu" Botosani</t>
  </si>
  <si>
    <t>IMBUNATATIREA MEDIULUI URBAN DIN ORASUL BUHUSI PENTRU ZONELE PIATA AGROALIMENTARA STR. PIONIERULUI, BLOC NATO, ZONA MARGINEA, ORAS BUHUSI, JUDETUL BACAU</t>
  </si>
  <si>
    <t>REVITALIZAREA ZONEI DE AGREMENT URBANE DIN ZONA LACULUI DE ACUMULARE SIRET - ROGOJESTI</t>
  </si>
  <si>
    <t>REVITALIZARE TEREN DEGRADAT DIN STRADA SUCEVEI, ORAS SIRET, JUDETUL SUCEAVA</t>
  </si>
  <si>
    <t>ÎMBUNĂTĂȚIREA FACTORILOR DE MEDIU ȘI CONDIȚIILOR DE VIAȚĂ ÎN MUNICIPIUL ROMAN PRIN AMENAJAREA PARCULUI JORA</t>
  </si>
  <si>
    <t>O.A.Z.A. GURA HUMORULUI - ORAȘ ACTIV CU ZONE VERZI AMENAJATE</t>
  </si>
  <si>
    <t>Revitalizarea spatiului urban din orasul Flamanzi prin reconversia și refunctionalizarea terenurilor si a spatiilor neutilizate si degradate</t>
  </si>
  <si>
    <t>Extinderea suprafeței de spații verzi în orașul Vicovu de Sus prin reconversia funcțională a două terenuri neutilizate</t>
  </si>
  <si>
    <t>ORAŞUL VICOVU DE SUS</t>
  </si>
  <si>
    <t>REALIZAREA UNEI ZONE DE AGREMENT IN MUNICIPIUL DOROHOI PRIN REUTILIZAREA TERENULUI DIN ZONA POLONIC</t>
  </si>
  <si>
    <t>"ÎMBUNĂTĂŢIREA CONDIŢIILOR DE MEDIU ŞI DE VIAŢĂ ÎN MUNICIPIUL ROMAN PRIN AMENAJAREA PARCULUI ZĂVOI"</t>
  </si>
  <si>
    <t>Revitalizarea spațiului urban din orașul Darabani prin reconversia și refuncționalizarea unor terenuri și spații neutilizate și degradate</t>
  </si>
  <si>
    <t>UAT ORASUL DARABANI</t>
  </si>
  <si>
    <t>AMENAJARE SPATIU VERDE, TIP SCUAR, ORAS DARMANESTI</t>
  </si>
  <si>
    <t>REGIUNEA NORD-EST - AXA RUTIERĂ STRATEGICĂ 1: IAȘI-SUCEAVA</t>
  </si>
  <si>
    <t>Regiunea Nord-Est-Axa Rutiera Strategica 3: Neamt-Bacau-Reabilitare si modernizare axa de transport Piatra Neamt-Margineni-Faurei-Horia-Ion Creanga-Icusesti-limita judetul Bacau</t>
  </si>
  <si>
    <t>REGIUNEA NORD – EST – AXA RUTIERĂ STRATEGICĂ 3: NEAMŢ-BACĂU, DJ 207D (limită judeţ Neamţ -Traian - DN2F, km 28+000 - 50+254), DJ 241 (limită judeţ Vrancea - Podu Turcului - Izvoru Berheciului, km 25+000 -83+368) şi DJ 241A (Izvoru Berheciului- Secuieni, km 64+250 - 78+114)</t>
  </si>
  <si>
    <t>UAT JUDEŢUL BACĂU</t>
  </si>
  <si>
    <t>Regiunea Nord - Est - Axa rutiera strategica 2: Botosani-Iasi</t>
  </si>
  <si>
    <t>JUDETUL BOTOSANI</t>
  </si>
  <si>
    <t>REGIUNEA NORD-EST-AXA RUTIERA STRATEGICA 4: VASLUI „REABILITARE SI MODERNIZARE DRUM STRATEGIC JUDETEAN BIRLAD – LAZA – CODAESTI (DJ 245, DJ 245M, DJ 247, DJ 246)”</t>
  </si>
  <si>
    <t>Reabilitare si modernizare drum judetean DJ244I: Murgeni (DN 24A) - Sarateni - Malusteni - DC 67, km 4+600-9+100 (L=4,500 km), judetul Vaslui</t>
  </si>
  <si>
    <t>Reabilitare si modernizare drum judetean DJ 245E: DN 24(Bulboaca) - Zizinca - Deleni - Moreni - DJ 245L (Costesti)</t>
  </si>
  <si>
    <t>CREAREA UNUI SPATIU DE AGREMENT SI LOISIR IN STATIUNEA BALNEO-CLIMATERICA VATRA DORNEI</t>
  </si>
  <si>
    <t>T.U.R.I.S.T. (TERITORIU URBAN REVITALIZAT CU INFRASTRUCTURĂ PENTRU SPRIJINIREA TURISMULUI)  GURA HUMORULUI</t>
  </si>
  <si>
    <t>REABILITARE  SI  MODERNIZARE INFRASTRUCTURA  RUTIERA  IN STATIUNEA  BALNEO-CLIMATERICA VATRA DORNEI</t>
  </si>
  <si>
    <t>VALORIFICARE TURISTICA SI MODERNIZARE INFRASTRUCTURA SPECIFICA IN STATIUNEA BALNEOCLIMATICA TIRGU OCNA</t>
  </si>
  <si>
    <t>UAT ORASUL TARGU OCNA</t>
  </si>
  <si>
    <t>MODERNIZARE STRAZI DE ACCES SI LOCURI DE RECREARE IN STATIUNEA BALNEO-CLIMATERICA VATRA DORNEI</t>
  </si>
  <si>
    <t>„CONSTRUIRE INFRASTRUCTURA DE AGREMENT”</t>
  </si>
  <si>
    <t>Dotarea Ambulatoriului Spitalului Municipal de Urgenta Moinesti</t>
  </si>
  <si>
    <t>Modernizarea și Dotarea Ambulatoriului din Cadrul Secției Exterioare Obstetrică-Ginecologie a Spitalului Județean de Urgență „Mavromati" Botoșani</t>
  </si>
  <si>
    <t>Dotarea Ambulatoriului Integrat al Spitalului Judetean de Urgenta Vaslui</t>
  </si>
  <si>
    <t>Dotarea infrastructurii Ambulatoriului de Specialitate Adulți și Copii din cadrul Spitalului Județean de Urgență Bacău</t>
  </si>
  <si>
    <t>MODERNIZAREA AMBULATORIULUI DIN CADRUL SPITALULUI MUNICIPAL DOROHOI, JUDETUL BOTOSANI</t>
  </si>
  <si>
    <t>Dotarea Ambulatoriului din Cadrul Secției Exterioare Pediatrie a Spitalului Județean de Urgență „Mavromati” Botoșani</t>
  </si>
  <si>
    <t>Extindere si dotare Ambulatoriu Integrat din cadrul Spitalului de Boli Cronice Siret, jud. Suceava</t>
  </si>
  <si>
    <t>Reabilitarea, modernizarea, extinderea și dotarea Ambulatoriului Spitalului Municipal de Urgență Roman</t>
  </si>
  <si>
    <t>Modernizarea si dotarea Ambulatoriului Spitalului Municipal Dimitrie Castroian din Huși</t>
  </si>
  <si>
    <t>Extinderea și dotarea Ambulatoriului de specialitate din cadrul Spitalului Municipal de Urgență Elena Beldiman Bârlad</t>
  </si>
  <si>
    <t>Dotarea Ambulatoriului de specialitate din cadrul Spitalului Sfântul Dimitrie Tîrgu Neamț</t>
  </si>
  <si>
    <t>Dotare infrastructura ambulatoriu integrat din cadrul Spitalului Municipal „Sf. Ierarh Dr. Luca” Onesti</t>
  </si>
  <si>
    <t>EXTINDERE, MODERNIZARE SI DOTARE CU ECHIPAMENTE SI APARATURA MEDICALA A AMBULATORIULUI SPITALULUI MUNICIPAL VATRA DORNEI</t>
  </si>
  <si>
    <t>Modernizarea,  dotarea si extinderea corpurilor ambulatoriului Spitalului de Pneumoftiziologie Bacau</t>
  </si>
  <si>
    <t>EXTINDERE SI DOTARE AMBULATORIU INTEGRAT DE SPECIALITATE DIN CADRUL SPITALULUI MUNICIPAL DE URGENTE PASCANI</t>
  </si>
  <si>
    <t>Reabilitarea, modernizarea si extinderea ambulatoriului Spitalului Orasenesc Buhusi</t>
  </si>
  <si>
    <t>Extinderea, reabilitarea si dotarea infrastructurii medicale existente in vederea relocarii ambulatoriului integrat al Spitalului Orasenesc Gura Humorului</t>
  </si>
  <si>
    <t>Cresterea calitatii serviciilor medicale de specialitate prin extindere, modernizare si dotare ambulatoriu integrat in incinta I.R.O. Iasi</t>
  </si>
  <si>
    <t>Reabilitare și modernizare Ambulatoriu Integrat de Specialitate din cadrul Spitalului Județean de Urgență Piatra Neamț</t>
  </si>
  <si>
    <t>Asigurarea accesului la servicii de sanatate in regim ambulatoriu pentru populatia judetului Botosani</t>
  </si>
  <si>
    <t>MINISTERUL SANATATII</t>
  </si>
  <si>
    <t>Asigurarea accesului la servicii de sanatate in regim ambulatoriu pentru populatia judetului Iasi</t>
  </si>
  <si>
    <t>Asigurarea accesului la servicii de sanatate in regim ambulatoriu pentru populatia din Regiunea Nord Est prin dotarea cu aparatura de inalta performanta</t>
  </si>
  <si>
    <t>Asigurarea accesului la servicii de sanatate in regim ambulatoriu pentru populatia judetelor Vaslui, Bacau si Neamt</t>
  </si>
  <si>
    <t>Asigurarea accesului la servicii de sanatate in regim ambulatoriu pentru populatia judetului Suceava</t>
  </si>
  <si>
    <t>“REABILITARE, MODERNIZARE SI EXTINDERE/MANSARDARE CENTRU INTEGRAT COMUNITAR  ÎN COMUNA PARAVA, JUDEŢUL BACĂU“</t>
  </si>
  <si>
    <t>COMUNA PARAVA</t>
  </si>
  <si>
    <t>Construire centru comunitar integrat in satul Stejarii, comuna Tiganasi, judetul Iasi</t>
  </si>
  <si>
    <t>COMUNA ŢIGĂNAŞI</t>
  </si>
  <si>
    <t>Construire centru comunitar integrat în comuna Solești, județul Vaslui</t>
  </si>
  <si>
    <t>COMUNA SOLEŞTI</t>
  </si>
  <si>
    <t>Construire centru comunitar integrat in localitatea Gherghesti, judetul Vaslui</t>
  </si>
  <si>
    <t>COMUNA GHERGHEŞTI</t>
  </si>
  <si>
    <t>REABILITARE SI SCHIMBARE DESTINATIE DIN SCOALA CORP B IN CENTRU COMUNITAR INTEGRAT SAT PANCESTI COMUNA PANCESTI JUDETUL BACAU</t>
  </si>
  <si>
    <t>COMUNA PÂNCEŞTI</t>
  </si>
  <si>
    <t>Construire centru comunitar integrat in comuna Dumesti, judetul Vaslui</t>
  </si>
  <si>
    <t>COMUNA DUMEŞTI</t>
  </si>
  <si>
    <t>SCHIMBARE DESTINATIE DIN GRADINITA IN CENTRU COMUNITAR INTEGRAT SAT COVASNA COMUNA COSTULENI JUDETUL IASI</t>
  </si>
  <si>
    <t>COMUNA COSTULENI</t>
  </si>
  <si>
    <t>"DOTARE , MOBILARE CENTRU INTEGRARE COMUNITAR IN COMUNA BUCIUMI, JUD BACAU"</t>
  </si>
  <si>
    <t>COMUNA BUCIUMI</t>
  </si>
  <si>
    <t>Desființare clădire existentă - corp C1 și construire centru comunitar integrat în comuna Ivănești, județul Vaslui</t>
  </si>
  <si>
    <t>COMUNA IVĂNEŞTI</t>
  </si>
  <si>
    <t>REABILITARE, MODERNIZARE SI DOTARE CENTRU INTEGRAT COMUNITAR  ÎN COMUNA MILEANCA, JUDEŢUL BOTOȘANI</t>
  </si>
  <si>
    <t>COMUNA MILEANCA</t>
  </si>
  <si>
    <t>CONSTRUIRE CENTRU COMUNITAR INTEGRAT SAT PARINCEA, COMUNA PARINCEA, JUDETUL BACAU</t>
  </si>
  <si>
    <t>Unitate Administrativ Teritorială Comuna Parincea</t>
  </si>
  <si>
    <t>CONSTRUIRE CENTRU COMUNITAR INTEGRAT, SAT TATARASTI, COMUNA TATARASTI, JUDETUL BACAU</t>
  </si>
  <si>
    <t>COMUNA TĂTĂRĂŞTI</t>
  </si>
  <si>
    <t>EXTINDERE SI REABILITARE DISPENSAR EXISTENT IN COMUNA RAUSENI</t>
  </si>
  <si>
    <t>COMUNA RAUSENI</t>
  </si>
  <si>
    <t>Centru Comunitar Integrat in Stefanesti</t>
  </si>
  <si>
    <t>ORASUL STEFANESTI</t>
  </si>
  <si>
    <t>Centru Comunitar Integrat in Candesti</t>
  </si>
  <si>
    <t>COMUNA CÂNDEŞTI/Primar</t>
  </si>
  <si>
    <t>Centru Comunitar Integrat in Stanita</t>
  </si>
  <si>
    <t>COMUNA STANITA/Primar</t>
  </si>
  <si>
    <t>Centru Comunitar Integrat in Siretel</t>
  </si>
  <si>
    <t>COMUNA SIREŢEL</t>
  </si>
  <si>
    <t>Îmbunătățirea capacității de intervenție la urgențele medicale - Regiunea Nord-Est</t>
  </si>
  <si>
    <t>Inspectoratul General pentru Situații de Urgență</t>
  </si>
  <si>
    <t>Extindere UNITATE DE PRIMIRI URGENTE si REALIZARE HELIPORT</t>
  </si>
  <si>
    <t>Reabilitare, modernizare, extindere și dotare Unitate Primiri Urgențe din cadrul Spitalului Județean de Urgență Piatra neamț</t>
  </si>
  <si>
    <t>Lucrări de modernizare, extindere, dotare infrastructură Unitate de Primiri Urgențe, realizare heliport - Spitalul Județean de Urgență Bacău</t>
  </si>
  <si>
    <t>Modernizare, extindere, dotare a Unității de Primiri Urgențe din strada Marchian nr. 11 Botoșani</t>
  </si>
  <si>
    <t>Extindere si dotare Unitate Functionala Regionala de Urgenta in cadrul Spitalului Clinic de Urgenta pentru Copii "Sf. Maria" Iasi</t>
  </si>
  <si>
    <t>Imbunatatirea accesului populatiei din judetul Botosani la servicii medicale de urgenta</t>
  </si>
  <si>
    <t>Imbunatatirea accesului populatiei din Regiunea Nord Est la servicii medicale de urgenta, prin dotarea cu aparatura de inalta performanta</t>
  </si>
  <si>
    <t>Imbunatatirea accesului populatiei din judetul Iasi la servicii medicale de urgenta</t>
  </si>
  <si>
    <t>Imbunatatirea accesului populatiei din judetul Suceava la servicii medicale de urgenta</t>
  </si>
  <si>
    <t>Imbunatatirea accesului populatiei din judetele Vaslui, Bacau si Neamt la servicii medicale de urgenta</t>
  </si>
  <si>
    <t>Infiintarea unui centru de zi pentru persoane varstnice, a unui centru de preparare si distribuire hrana si  a unei unitati de ingrijire la domiciliu in comuna Paltinis, judetul Botosani</t>
  </si>
  <si>
    <t>UNITATE ADMINISTRATIV TERITORIALA - COMUNA PALTINIS</t>
  </si>
  <si>
    <t>Înființare centru de zi pentru persoane vârstnice în com. Bălțătești, jud. Neamț</t>
  </si>
  <si>
    <t>ARHIEPISCOPIA IASILOR</t>
  </si>
  <si>
    <t>Reabilitare, modernizare, extindere si dotare Centru Social pentru persoane varstnice sat Berezeni, Comuna Berezeni, judetul Vaslui</t>
  </si>
  <si>
    <t>COMUNA BEREZENI</t>
  </si>
  <si>
    <t>Infiintarea unui centru de zi pentru persoane varstnice in comuna Cosula, judetul Botosani</t>
  </si>
  <si>
    <t>UAT COMUNA COSULA</t>
  </si>
  <si>
    <t>Reabilitare și extindere clădire privind înființare centru de zi pentru persoane vârstnice cu unitate de îngrijire la domiciliu</t>
  </si>
  <si>
    <t>UAT COMUNA FILIPENI/Primar</t>
  </si>
  <si>
    <t>„Înfiinţare centre sociale pentru persoane vârstnice în comuna Fălciu, judeţul Vaslui”</t>
  </si>
  <si>
    <t>UAT Comuna Fălciu</t>
  </si>
  <si>
    <t>Înființare centru de zi și unitate de îngrijire la domiciliu pentru persoane vârstnice în comuna Aroneanu, județul Iași</t>
  </si>
  <si>
    <t>U.A.T. ARONEANU</t>
  </si>
  <si>
    <t>”Înființare centre sociale (centru de zi, cantină socială și unitate de îngrijire la domiciliu) în comuna Tutova, județul Vaslui”</t>
  </si>
  <si>
    <t>UAT COMUNA TUTOVA</t>
  </si>
  <si>
    <t>Înființare Centru de zi pentru persoane vârstnice în localitatea Săvinești, judetul Neamț</t>
  </si>
  <si>
    <t>Înființare centru de zi pentru persoane vârstnice cu unitate de îngrijire la domiciliu în comuna Moșna, județul Iași</t>
  </si>
  <si>
    <t>UAT COMUNA MOŞNA</t>
  </si>
  <si>
    <t>INFIINTAREA UNUI CENTRU DE ZI SI A UNEI UNITATI DE INGRIJIRE LA DOMICILIU PENTRU PERSOANE VARSTNICE IN ORASUL STEFANESTI, JUDETUL BOTOSANI</t>
  </si>
  <si>
    <t>INFIINTAREA UNUI CENTRU DE ZI PENTRU PERSOANE VARSTNICE SI A UNEI UNITATI DE INGRIJIRE LA DOMICILIU, IN COMUNA MIHAILENI, JUDETUL BOTOSANI</t>
  </si>
  <si>
    <t>UAT COMUNA MIHAILENI</t>
  </si>
  <si>
    <t>Infiintare Centru de zi pentru persoane varstnice in orasul Darmanesti, judetul Bacau</t>
  </si>
  <si>
    <t>Înființare Centru de Zi pentru Persoane Vârstnice în sat Miorcani, jud. Botoșani</t>
  </si>
  <si>
    <t>Servicii comunitare pentru persoane adulte cu dizabilități</t>
  </si>
  <si>
    <t>DIRECTIA GENERALA DE ASISTENTA SOCIALA SI PROTECTIA COPILULUI BACAU</t>
  </si>
  <si>
    <t>Servicii sociale alternative pentru persoane adulte cu dizabilități</t>
  </si>
  <si>
    <t>Investiții în servicii sociale comunitare pentru persoane adulte cu dizabilități în comuna Tamași, Judetul Bacau</t>
  </si>
  <si>
    <t>Infrastructură socială comunitară pentru persoane adulte cu dizabilități</t>
  </si>
  <si>
    <t>SERVICII SOCIALE INTEGRATE PENTRU PERSOANE ADULTE CU DIZABILITĂȚI</t>
  </si>
  <si>
    <t>DIRECŢIA GENERALĂ DE ASISTENŢĂ SOCIALĂ ŞI PROTECŢIA COPILULUI A JUD. VASLUI</t>
  </si>
  <si>
    <t>SERVICII SOCIALE DESTINATE PERSOANELOR ADULTE CU DIZABILITĂȚI</t>
  </si>
  <si>
    <t>Inchiderea Centrului Rezidential "Bogdana" Bogdanesti, judetul Iasi</t>
  </si>
  <si>
    <t>DIRECTIA GENERALA DE ASISTENTA SOCIALA SI PROTECTIE A COPILULUI IASI</t>
  </si>
  <si>
    <t>“Închiderea Centrului Rezidenţial ”Bucium” Iaşi, judeţul Iaşi - Componenta 1”</t>
  </si>
  <si>
    <t>“Închiderea Centrului Rezidenţial ”C.A. Rosetti” Iaşi,  judeţul Iaşi- LOT 2”</t>
  </si>
  <si>
    <t>“Închiderea Centrului Rezidenţial ”Bucium” Iaşi, judeţul Iaşi - Componenta 2”</t>
  </si>
  <si>
    <t>Închiderea Centrului de plasament ”Sf. Nicolae” Trușești</t>
  </si>
  <si>
    <t>DIRECTIA GENERALA DE ASISTENTA SOCIALA SI PROTECTIA COPILULUI BOTOSANI</t>
  </si>
  <si>
    <t>“Închiderea Centrului Rezidenţial ”C.A. Rosetti” Iaşi,  judeţul Iaşi- LOT 1”</t>
  </si>
  <si>
    <t>“Închiderea Centrului Rezidenţial ”Sf. Stelian”, Paşcani,  judeţul Iaşi”</t>
  </si>
  <si>
    <t>CARE - Comunitate pentru Alternative familiale, Recuperare și Egalitate</t>
  </si>
  <si>
    <t>DIRECTIA GENERALA DE ASISTENTA SOCIALA SI PROTECTIA COPILULUI NEAMT</t>
  </si>
  <si>
    <t>Investim pentru calitate și diversitate</t>
  </si>
  <si>
    <t>Șanse egale pentru toți copiii</t>
  </si>
  <si>
    <t>”Închiderea Centrului Rezidențial ”Sf.Andrei” din cadrul Centrului de Servicii Sociale ”Sf.Andrei”, Iași, județul Iași”</t>
  </si>
  <si>
    <t>”Închiderea Centrului Rezidențial ”Sf.Nicolae” Pașcani, județul Iași”</t>
  </si>
  <si>
    <t>"Închiderea Centrului de Plasament Hand of Help Botoșani și crearea unor alternative de tip familial - Proiect 1"</t>
  </si>
  <si>
    <t>FUNDATIA "HAND OF HELP"</t>
  </si>
  <si>
    <t>"Închiderea Centrului de Plasament Hand of Help Botoșani și crearea unor alternative de tip familial - Proiect 2"</t>
  </si>
  <si>
    <t>Lucrări de infrastructură stradală Cartier Dric 2 și Dric 3 din municipiul Husi, jud. Vaslui</t>
  </si>
  <si>
    <t>Reabilitare cladire - Casa Moruzi și înfiintare centru cultural-educational</t>
  </si>
  <si>
    <t>Construcţia unui centru multi-funcţional in ZUM 3 - Dric</t>
  </si>
  <si>
    <t>Reabilitarea dispensarului Casa Ralea și infiinţarea unui centru de recuperare medicală pentru adulţi si copii</t>
  </si>
  <si>
    <t>Dezvoltarea serviciilor de ingrijire la domiciliu pentru vartsnici si persoane cu dizabilităţi - reabilitare Scoala Corni si infiinţarea unui Centru Multi-funcţional în ZUM 1</t>
  </si>
  <si>
    <t>Reabilitare cladire ”Baia populară” și inființarea unui centru social de urgență in mun. Husi</t>
  </si>
  <si>
    <t>Proiect cu mai multe acțiuni de investiții privind înființarea mai multor puncte publice cu toalete, dușuri și mașini de spălat în punctele termice 3, 4, 7 și 8</t>
  </si>
  <si>
    <t>MUNICIPIUL RADAUTI</t>
  </si>
  <si>
    <t>Amenajare spatiu de relaxare scuar Liceul Pedagogic</t>
  </si>
  <si>
    <t>Demolare construcții existente C1, C2 (pavilion administrativ C1, Gheretă santinelă C5) și construire grădiniță cu program normal, branșare la utilități</t>
  </si>
  <si>
    <t>Demolare construcție existentă C1 (depozit C3) și amplasare loc de joacă pentru copii</t>
  </si>
  <si>
    <t>Construire Centru Comunitar de Resurse</t>
  </si>
  <si>
    <t>Modernizare locuință socială prin schimbare destinație, termoizolație, reparare acoperiș, refacere instalații interioare sanitare</t>
  </si>
  <si>
    <t>ASFALTAREA STRAZILOR IZVOARELOR, VALCELEI SI ZIMBRULUI DIN SPATELE CARTIERULUI IMPARAT TRAIAN - MUNICIPIUL BOTOSANI</t>
  </si>
  <si>
    <t>Construire locuințe sociale regim P+1E două ansambluri de clădire (16 apartamente) - CF 54324 (Corp 1 și Corp 2)</t>
  </si>
  <si>
    <t>Construire locuințe sociale regim P+1E un ansamblu de clădire (8 apartamente) - CF 54318 (Corp 3)</t>
  </si>
  <si>
    <t>„Creșterea gradului de siguranță al cetățenilor și îmbunătățirea aspectului peisagistic al  teritoriului SDL  prin reamenajarea spațiilor publice urbane (GAL axa 9.1) - Amenajare spații recreere in ZUM Centrul Vechi și ZUM Parcul Tineretului, Crearea/ reabilitarea/ modernizarea spațiilor publice urbane - modernizarea utilităților publice - modernizarea iluminatului public urban, Amplasarea de camere de supraveghere wireless pe teritoriul SDL”</t>
  </si>
  <si>
    <t>Infiintarea Clubului Seniorilor din Husi</t>
  </si>
  <si>
    <t>Construirea unui teatru de vară în Zona Recea</t>
  </si>
  <si>
    <t>Modernizare cu asfalt str. Pepenariei, str. Parcului, str. Fagilor, str. Papetariei, str. Merilor, str. Manastirii, str. C. Dobrogeanu, str. Recoltei, str. Plugarilor, municipiul Radauti, judet Suceava</t>
  </si>
  <si>
    <t>"Amenajare spatiu de joaca pentru copii in str. 1 Mai, mun. Moinesti"</t>
  </si>
  <si>
    <t>"Amenajare spatiu de joaca pentru copii in strada Dezbenzinarii, Municipiul Moinesti"</t>
  </si>
  <si>
    <t>"Amenajare spatiu de joaca pentru copii in Parcul Tei, mun. Moinesti"</t>
  </si>
  <si>
    <t>Construire imobil de locuinte sociale pe teritoriul SDL</t>
  </si>
  <si>
    <t>Modernizare cu asfalt strazi municipiul Radauti, str. Hipodromului, str. Tirului, str. Caramidariei, str. Uzinei, str. Serpuita, str. Valea Seaca, str. Mihai Pitei, str. Cucului tronson</t>
  </si>
  <si>
    <t>"Amenajare spatiu de joaca pentru copii in str. Plopilor, Mun. Moinesti"</t>
  </si>
  <si>
    <t>Modernizare cu asfalt str. Granelor, str. Ciocarliei, str. Campului și str. C Brancoveanu in municipiul Radauti, jud. Suceava</t>
  </si>
  <si>
    <t>Infiintarea a minim 2 terenuri de joaca si a unui teren de sport, precum si reabilitarea a minim 2 terenuri de joaca existente pe teritoriul SDL, inclusiv achizitionare de mobilier urban specific</t>
  </si>
  <si>
    <t>Reabilitare centru comunitar integrat, reabilitare și dotare sali pentru servicii educaționale pentru copii aflați în risc de abandon scolar/a doua șansă și reabilitare spatiu pentru servicii de ocupare și calificare</t>
  </si>
  <si>
    <t>Amenajare peisagistica a teritoriului SDL, inclusiv a sensurilor giratorii</t>
  </si>
  <si>
    <t>Reabilitarea si dotarea unor spatii din cladirea situata in str. Vasile Alecsandri nr. 52, mun. Moinesti in vederea amenajarii unui Centru multifunctional pentru activitati sociale</t>
  </si>
  <si>
    <t>Achiziționare containere de locuit pentru locuințe sociale pe str. Ștefan cel Mare, nr. 53, mun. Rădăuți, jud. Suceava</t>
  </si>
  <si>
    <t>„Achiziție utilaje pentru constructii” pentru S.C. JO PROIECT LEAD S.R.L.</t>
  </si>
  <si>
    <t>JO PROIECT LEAD S.R.L.</t>
  </si>
  <si>
    <t>Schimbare de destinație din locuință în cabinete prestări servicii (cosmetice) și modernizări interioare fără modificări structurale, placare fațadă elemente ornamentale și decorative</t>
  </si>
  <si>
    <t>ALLURE SPA S.R.L.</t>
  </si>
  <si>
    <t>"ACHIZITIE UTILAJE PENTRU LUCRARI DE PREGATIRE A TERENULUI"</t>
  </si>
  <si>
    <t>IUSTEO CONSTRUCT S.R.L.</t>
  </si>
  <si>
    <t>„Achiziție utilaje pentru prelucrarea pietrei” pentru S.C. FIEROPLAST COLECT S.R.L.</t>
  </si>
  <si>
    <t>FIEROPLAST COLECT S.R.L.</t>
  </si>
  <si>
    <t>Reabilitarea, extinderea si dotarea Gradiniței cu program normal Luminita Oras Siret, jud Suceava</t>
  </si>
  <si>
    <t>„CONSTRUIRE ȘI DOTARE GRĂDINIȚĂ ÎN LOCALITATEA GOLĂIEŞTI COMUNA, GOLĂIEŞTI, JUDEȚUL IAŞI''</t>
  </si>
  <si>
    <t>COMUNA GOLĂIEŞTI</t>
  </si>
  <si>
    <t>MODERNIZARE GRADINITA NR. 9, MUNICIPIUL DOROHOI, JUDETUL BOTOSANI</t>
  </si>
  <si>
    <t>„CONSTRUIRE ȘI DOTARE GRĂDINIȚĂ ÎN COMUNA UNGHENI, JUDEȚUL IAȘI”</t>
  </si>
  <si>
    <t>COMUNA UNGHENI</t>
  </si>
  <si>
    <t>CONSTRUIRE GRADINITA NR. 5, MUNICIPIUL DOROHOI, JUDETUL BOTOSANI</t>
  </si>
  <si>
    <t>EXTINDERE SI MODERNIZARE GRADINITA NR. 7, MUNICIPIUL DOROHOI, JUDETUL BOTOSANI</t>
  </si>
  <si>
    <t>Sanse egale pentru un viitor mai bun</t>
  </si>
  <si>
    <t>CONSTRUIRE GRADINITA</t>
  </si>
  <si>
    <t>COMUNA STĂNIŞEŞTI</t>
  </si>
  <si>
    <t>CONSTRUIRE SI DOTARE GRADINITA CU PROGRAM NORMAL - SCOALA GIMNAZIALA ALECU IVAN GHILIA - LOCALITATEA SENDRICENI, COMUNA SENDRICENI, JUDETUL BOTOSANI</t>
  </si>
  <si>
    <t>COMUNA SENDRICENI</t>
  </si>
  <si>
    <t>„CONSTRUIRE GRĂDINIŢĂ CU PROGRAM PRELUNGIT IN LOCALITATEA BIVOLĂRIA, ORAS VICOVU DE SUS, JUDETUL SUCEAVA”</t>
  </si>
  <si>
    <t>MODERNIZAREA, EXTINDEREA SI DOTAREA GRĂDINITEI CU PROGRAM PRELUNGIT NR 8, MUNICIPIUL BÂRLAD, JUDETUL VASLUI</t>
  </si>
  <si>
    <t>,,Reabilitare, modernizare și extindere Grădiniță cu program prelungit nr. 1, Târgu Frumos, județul Iași''</t>
  </si>
  <si>
    <t>ORAŞUL TÂRGU FRUMOS</t>
  </si>
  <si>
    <t>CONSTRUIRE ŞI DOTARE CORP NOU PENTRU GRĂDINITA CU PROGRAM PRELUNGIT NR. 5, CLOPOTEL, MUNICIPIUL BÂRLAD, JUDEŢUL VASLUI</t>
  </si>
  <si>
    <t>Reabilitarea, modernizarea, extinderea si dotarea Gradinitei "Magnolia" din Municipiul Onesti</t>
  </si>
  <si>
    <t>Construire si dotare cresa si gradinita in satul Dumbrava, com. Ciurea, judetul Iasi</t>
  </si>
  <si>
    <t>COMUNA CIUREA</t>
  </si>
  <si>
    <t>Construire si dotare cresa si gradinita in satul Lunca Cetatuii, com. Ciurea, judetul Iasi</t>
  </si>
  <si>
    <t>CRESTEREA EFICIENTEI ENERGETICE – GRADINITA NR. 2, CRESA NR.1 STRADA SPORTULUI NR. 11, MUNICIPIUL PASCANI, JUDETUL IASI</t>
  </si>
  <si>
    <t>,,Reabilitare, modernizare și extindere Grădiniță cu program normal, Târgu Frumos, județul Iași''</t>
  </si>
  <si>
    <t>EXTINDERE SI MODERNIZARE GRADINITA NR. 10, MUNICIPIUL DOROHOI, JUDETUL BOTOSANI</t>
  </si>
  <si>
    <t>MODERNIZARE GRADINITA NR. 8, MUNICIPIUL DOROHOI, JUDETUL BOTOSANI</t>
  </si>
  <si>
    <t>CONSTRUIRE GRADINITA IN SAT SCORTENI , COMUNA SCORTENI , JUDETUL BACAU</t>
  </si>
  <si>
    <t>COMUNA SCORŢENI</t>
  </si>
  <si>
    <t>Construire si dotare gradinita in comuna Bodesti, judetul Neamt</t>
  </si>
  <si>
    <t>COMUNA BODESTI</t>
  </si>
  <si>
    <t>,,REABILITARE, MODERNIZARE SI DOTARE GRADINITA CU PROGRAM NORMAL COTNARI, COMUNA COTNARI, JUDETUL IASI’’</t>
  </si>
  <si>
    <t>COMUNA COTNARI</t>
  </si>
  <si>
    <t>CONSTRUIRE GRADINITA NR. 3, MUNICIPIUL DOROHOI, JUDETUL BOTOSANI</t>
  </si>
  <si>
    <t>Amenajare si modernizare gradinita de copii Frumosu, comuna Frumosu, judetul Suceava</t>
  </si>
  <si>
    <t>COMUNA FRUMOSU</t>
  </si>
  <si>
    <t>CONSTRUIRE GRĂDINIȚĂ ÎN SAT ROȘIEȘTI, COMUNA ROȘIEȘTI PRIN CONTINUARE LUCRARI CONFORM AUTORIZATIEI NR. 2/21.03.2008</t>
  </si>
  <si>
    <t>UAT COMUNA ROŞIEŞTI</t>
  </si>
  <si>
    <t>CONSTRUIRE SI DOTARE CRESA, MUNICIPIUL BÂRLAD, JUDETUL VASLUI</t>
  </si>
  <si>
    <t>“CONSTRUIRE GRĂDINIȚĂ ÎN SAT COPĂLĂU, COMUNA COPĂLĂU, JUDEȚUL BOTOȘANI”</t>
  </si>
  <si>
    <t>COMUNA COPALAU</t>
  </si>
  <si>
    <t>Constructia si echiparea unei gradinite cu program normal, in cadrul Comunei Paltinoasa, Judetul Suceava</t>
  </si>
  <si>
    <t>COMUNA PĂLTINOASA</t>
  </si>
  <si>
    <t>CONSTRUIRE GRADINITA IN SATUL HILISEU CRISAN COMUNA HILISEU HORIA JUDETUL BOTOSANI</t>
  </si>
  <si>
    <t>COMUNA HILISEU-HORIA</t>
  </si>
  <si>
    <t>“CONSTRUIRE GRĂDINIȚĂ CU TREI GRUPE CU PROGRAM NORMAL, SAT PÎRJOL, COMUNA PÎRJOL, JUDEȚUL BACĂU”</t>
  </si>
  <si>
    <t>COMUNA PÂRJOL</t>
  </si>
  <si>
    <t>Construire gradinita cu program prelungit in comuna Scobinti judetul Iasi</t>
  </si>
  <si>
    <t>COMUNA SCOBINŢI</t>
  </si>
  <si>
    <t> </t>
  </si>
  <si>
    <t>Constructii Gradinite Regiunea Nord Est</t>
  </si>
  <si>
    <t>MINISTERUL EDUCATIEI /UMPMRSU</t>
  </si>
  <si>
    <t>CONSTRUIRE SCOALA COORDONATOARE IN SAT FILIPENI, COMUNA FILIPENI, JUDETUL BACAU</t>
  </si>
  <si>
    <t>Reabilitare, modernizare, extindere și dotare școala Dofteana, comuna Dofteana, județul Bacău</t>
  </si>
  <si>
    <t>COMUNA DOFTEANA</t>
  </si>
  <si>
    <t>Modernizarea infrastructurii educaționale pentru învățământul general  obligatoriu din orașul Buhuși - Scoala Gimnazială Mihail Andrei</t>
  </si>
  <si>
    <t>REABILITAREA SI MODERNIZAREA INFRASTRUCTURII EDUCATIONALE IN COMUNA POIANA STAMPEI, JUDETUL SUCEAVA</t>
  </si>
  <si>
    <t>COMUNA POIANA STAMPEI</t>
  </si>
  <si>
    <t>EXTINDERE SI MODERNIZARE SCOALA GIMNAZIALA NR. 2 VATRA DORNEI</t>
  </si>
  <si>
    <t>Modernizarea infrastructurii educaționale pentru învățământul general  obligatoriu din orașul Buhuși - Școala Gimnazială Stefan cel Mare</t>
  </si>
  <si>
    <t>Modernizarea sistemului educațional al Şcolii Gimnaziale Nr. 1, comuna Bicazu Ardelean, județul Neamț, prin investiții în infrastructura și logistica școlară</t>
  </si>
  <si>
    <t>UAT COMUNA BICAZU ARDELEAN</t>
  </si>
  <si>
    <t>Dezvoltarea, modernizarea și dotarea infrastructurii operaționale din cadrul Scolii Gimnaziale „Iulia Hălăucescu”, comuna Tarcău, județul Neamț</t>
  </si>
  <si>
    <t>COMUNA TARCAU</t>
  </si>
  <si>
    <t>Modernizare/ reabilitare Școala Generală cu clasele I-VIII Moldovița, comuna Moldovița, județul Suceava</t>
  </si>
  <si>
    <t>COMUNA MOLDOVIŢA</t>
  </si>
  <si>
    <t>Reabilitare, modernizare, echipare infrastructură educațională pentru învățământul general obligatoriu la Școala Gimnazială Ciocănești, județul Suceava</t>
  </si>
  <si>
    <t>COMUNA CIOCĂNEŞTI</t>
  </si>
  <si>
    <t>„Dezvoltarea, modernizarea și dotarea infrastructurii operaționale din cadrul Scolii Nr. 1, Oraș Tîrgu Ocna, județul Bacău”</t>
  </si>
  <si>
    <t>REABILITARE,MODERNIZARE SI EXTINDERE SCOALA GIMNAZIALA "IOAN CERNAT" DIN COMUNA HAVIRNA,JUDETUL BOTOSANI</t>
  </si>
  <si>
    <t>COMUNA HAVARNA</t>
  </si>
  <si>
    <t>Reabilitare, modernizare și dotare Școala Gimnazială ȘTEFAN CEL MARE din Comuna ZEMEȘ, Județ BACĂU</t>
  </si>
  <si>
    <t>COMUNA ZEMEŞ</t>
  </si>
  <si>
    <t>MODERNIZAREA INFRASTRUCTURII SCOLARE IN COMUNA ADANCATA, JUDETUL SUCEAVA</t>
  </si>
  <si>
    <t>REABILITARE SCOALA NR.1 IN SAT BAIA, COMUNA BAIA, JUDETUL SUCEAVA</t>
  </si>
  <si>
    <t>COMUNA BAIA</t>
  </si>
  <si>
    <t>Imbunatatirea infrastructurii educationale prin construire si dotare sala de sport si laboratoare in cadrul scolii gimnaziale din Ciurea, com. Ciurea, judetul Iasi</t>
  </si>
  <si>
    <t>Reabilitarea Scolii Gimnaziale ”Ghiță Mocanu”, Municipiul Onești</t>
  </si>
  <si>
    <t>CONSTRUIRE SCOALA IN SATUL BROSTENI, COMUNA DURNESTI, JUDETUL BOTOSANI</t>
  </si>
  <si>
    <t>COMUNA DURNESTI</t>
  </si>
  <si>
    <t>Imbunatatirea infrastructurii educationale prin construire si dotare sala de sport si laboratoare in cadrul scolii gimnaziale din satul Lunca Cetatuii, com. Ciurea, judetul Iasi</t>
  </si>
  <si>
    <t>“MODERNIZARE SI EXTINDERE SCOALA DIN SAT ROSIESTI, COMUNA ROSIESTI, JUDETUL VASLUI”</t>
  </si>
  <si>
    <t>Reabilitare , modernizare si echipare Scoala Sat Traian , Comuna Traian , Judetul Bacau</t>
  </si>
  <si>
    <t>COMUNA TRAIAN</t>
  </si>
  <si>
    <t>REABILITAREA, MODERNIZAREA, EXTINDEREA SI DOTAREA SCOLII GIMNAZIALE, COMUNA BODESTI, JUDETUL NEAMT</t>
  </si>
  <si>
    <t>REABILITAREA, MODERNIZAREA, EXTINDEREA SI DOTAREA ȘCOLII GIMNAZIALE NR. 1, COMUNA ZĂNEȘTI, JUDETUL NEAMT</t>
  </si>
  <si>
    <t>COMUNA ZANESTI</t>
  </si>
  <si>
    <t>Reabilitare și modernizare școală în localitatea Stornești, comuna Sinești, județul Iași</t>
  </si>
  <si>
    <t>COMUNA SINEŞTI</t>
  </si>
  <si>
    <t>MODERNIZARE ȘI EXTINDERE ȘCOALA GIMNAZIALĂ «ALEXANDRU IOAN CUZA » - STRUCTURA DUMBRĂVIȚA , PRIN DEMOLARE PARȚIALĂ CONSTRUCȚIE EXISTENTĂ</t>
  </si>
  <si>
    <t>UAT COMUNA RUGINOASA</t>
  </si>
  <si>
    <t>"Reabilitare, Modernizare si Dotare - Scoala din sat Letea Veche, comuna Letea Veche, judetul Bacau"</t>
  </si>
  <si>
    <t>COMUNA LETEA VECHE</t>
  </si>
  <si>
    <t>Dezvoltarea, modernizarea și dotarea infrastructurii operaționale din cadrul Scolii Nr. 2, oraș Tîrgu Ocna, jud. Bacău</t>
  </si>
  <si>
    <t>REABILITAREA, MODERNIZAREA, EXTINDEREA SI DOTAREA ȘCOLII GIMNAZIALE NR. 2, COMUNA ZĂNEȘTI, JUDETUL NEAMT</t>
  </si>
  <si>
    <t>REABILITAREA SCOLII GIMNAZIALE NR. 1, MUNICIPIUL ONESTI</t>
  </si>
  <si>
    <t>Obtinere autorizatie de construire pentru corp cladire cu sali de clasa si laboratoare pentru gimnaziu la Colegiul National Petru Rares</t>
  </si>
  <si>
    <t>„CONSTRUIRE SALA DE SPORT IN SAT RAZBOIENI, COMUNA ION NECULCE, JUDETUL IASI”</t>
  </si>
  <si>
    <t>Proiect din categoria 3.2 - proiecte care nu se finalizeaza la 31.12.2023 si pentru care Oi/Benef va propune incetare/reziliere dar se vor redepune pe programele 2021-2027</t>
  </si>
  <si>
    <t>Extindere si reabilitare Scoala</t>
  </si>
  <si>
    <t>,,REABILITARE, MODERNIZARE SI DOTARE SCOALA GIMNAZIALA BOSIA CORP A, COMUNA UNGHENI, JUDETUL IASI’’</t>
  </si>
  <si>
    <t>CONSTRUIRE SALĂ DE SPORT ÎN LOCALITATEA BOCNIȚA, COMUNA SINEȘTI, JUDEȚUL IAȘI</t>
  </si>
  <si>
    <t>INVESTITII IN INFRASTRUCTURA EDUCATIONALA GIMNAZIALA DIN CADRUL SCOLII GIMNAZIALE NR. 5, MUNICIPIUL PIATRA NEAMT</t>
  </si>
  <si>
    <t>Reabilitarea, modernizarea şi echiparea infrastructurii educaționale pentru învățământul general obligatoriu Şcoala de Artă "Sergiu Celibidache" din Municipiul Roman</t>
  </si>
  <si>
    <t>REABILITARE,MODERNIZARE SI EXTINDERE SCOALA GIMNAZIALA NR.1 CONCESTI, COMUNA CONCESTI, JUDETUL BOTOSANI</t>
  </si>
  <si>
    <t>COMUNA CONCESTI</t>
  </si>
  <si>
    <t>„EXTINDERE SPATIU DE SCOLARIZARE LA SCOALA GIMNAZIALA NR. 1 COMUNA VALEA SEACA, JUDETUL BACAU”</t>
  </si>
  <si>
    <t>COMUNA VALEA SEACĂ/PRIMAR</t>
  </si>
  <si>
    <t>MODERNIZARE SI EXTINDERE SCOALA CU CLASELE 0-IV, CORPUL G DIN CADRUL LICEULUI TEHNOLOGIC "TOMSA VODA" DIN ORASUL SOLCA, JUDETUL SUCEAVA</t>
  </si>
  <si>
    <t>REABILITARE SI EXTINDERE SCOALA GIMNAZIALA NEAGRA SARULUI</t>
  </si>
  <si>
    <t>Modernizare si echipare scoala gimnaziala Fantanele , sat Fantanele , Comuna Motoseni , Judetul Bacau</t>
  </si>
  <si>
    <t>COMUNA MOTOŞENI</t>
  </si>
  <si>
    <t>Reabilitare, consolidare, modernizare și extindere Școala cu clasele I-VIII din satul Dealu Morii, comuna Dealu Morii, județul Bacău</t>
  </si>
  <si>
    <t>COMUNA DEALU MORII</t>
  </si>
  <si>
    <t>Construire teren de sport în localitatea Sinești, comuna Sinești, judetul Iași</t>
  </si>
  <si>
    <t>Modernizare Scoala Gimnaziala, sat Bacioiu, comuna Corbasca, judetul Bacau</t>
  </si>
  <si>
    <t>COMUNA CORBASCA</t>
  </si>
  <si>
    <t>„Reabilitarea, modernizarea, dezvoltarea si echiparea infrastructurii educaţionale la Şcoala “Ciprian Porumbescu” Comanesti</t>
  </si>
  <si>
    <t>“EXTINDERE CORP “A” SCOALA “IONEL TEODOREANU” VICTORIA CU SPATII AUXILIARE, DIDACTICE SI SALA DE SPORT”</t>
  </si>
  <si>
    <t>COMUNA VICTORIA</t>
  </si>
  <si>
    <t>EXTINDERE ȘI MODERNIZARE ȘCOALA GIMNAZIALĂ "DIMITRIE ROMANESCU", MUNICIPIUL DOROHOI</t>
  </si>
  <si>
    <t>„REABILITARE, MODERNIZARE SI DOTARE SCOALA NOUA DRAXINI, SAT DRAXINI SI SCOALA NOUA BALUSENI, COMUNA BALUSENI, JUDETUL BOTOSANI”</t>
  </si>
  <si>
    <t>COMUNA BALUSENI</t>
  </si>
  <si>
    <t>„Reabilitarea, modernizarea, dezvoltarea si echiparea infrastructurii educaţionale la Şcoala “Liviu Rebreanu” Comanesti si la structura arondata Scoala nr.4 Comanesti”</t>
  </si>
  <si>
    <t>Învățământ obligatoriu de calitate prin construire școală și teren multifuncțional în sat Ivănești, comuna Ivănești, județul Vaslui</t>
  </si>
  <si>
    <t>INVESTITII IN INFRASTRUCTURA EDUCATIONALA GIMNAZIALA DIN CADRUL SCOLII GIMNAZIALE NR. 8, MUNICIPIUL PIATRA NEAMT</t>
  </si>
  <si>
    <t>Reabilitare, modernizare, extindere și dotare Școala Gimnazială ”Gheorghe Nicolau”, comuna Români</t>
  </si>
  <si>
    <t>COMUNA ROMANI</t>
  </si>
  <si>
    <t>Construire si dotare corp nou - Scoala gimnaziala nr 1  din Orasul Darmanesti, judetul Bacau</t>
  </si>
  <si>
    <t>Construire sală de sport, Localitatea Corneşti, Comuna Miroslava, Judeţul Iaşi</t>
  </si>
  <si>
    <t>UAT COMUNA MIROSLAVA</t>
  </si>
  <si>
    <t>_Amenajare arhiva în corp B şi dotarea infrastructurii educaţionale a corpurilor A,B şi Sala Sport a Şcolii gimnaziale  „ Mitropolit Iacob Putneanul” , comuna Putna, judeţul Suceava”</t>
  </si>
  <si>
    <t>COMUNA PUTNA</t>
  </si>
  <si>
    <t>EXTINDERE, REABILITARE, DOTARE SI CONSTRUIRE TEREN DE SPORT LA SCOALA GIMNAZIALA DIN SAT AGAS, COMUNA AGAS, JUDETUL BACAU</t>
  </si>
  <si>
    <t>COMUNA AGAŞ</t>
  </si>
  <si>
    <t>Construire pavilion pentru activitati scolare in aer liber, infiintare si dotare laboratoare Scoala Gimnaziala Nr. 1, Tamasi</t>
  </si>
  <si>
    <t>COMUNA TAMAŞI</t>
  </si>
  <si>
    <t>"Reabilitare, Modernizare si Dotare - Scoala din sat Holt, comuna Letea Veche, judetul Bacau"</t>
  </si>
  <si>
    <t>Construire sală de sport, Localitatea Uricani, Comuna Miroslava, Judeţul Iaşi</t>
  </si>
  <si>
    <t>MODERNIZARE SI DOTARE SCOALA GRIGORE TABACARU, SAT HEMEIUS, COMUNA HEMEIUS, JUDETUL BACAU</t>
  </si>
  <si>
    <t>U.A.T. COMUNA HEMEIUŞ</t>
  </si>
  <si>
    <t>Amenajare teren de sport si imprejmuire scoala gimnaziala cu clasele I-VIII Ciuturesti, comuna Odobesti, judetul Bacau</t>
  </si>
  <si>
    <t>COMUNA ODOBEŞTI</t>
  </si>
  <si>
    <t>“REABILITARE, MODERNIZARE ȘI DOTARE ȘCOALA GIMNAZIALĂ ”NICOLAE IORGA”, SAT PÎNGĂRĂCIOR, COMUNA PÎNGĂRAȚI, JUDEȚUL NEAMȚ”</t>
  </si>
  <si>
    <t>COMUNA PÂNGĂRAȚI</t>
  </si>
  <si>
    <t>Modernizare si echipare Scoala Gimnaziala "GHEORGHE NECHITA " ,sat Motoseni , comuna Motoseni , judetul Bacau</t>
  </si>
  <si>
    <t>MODERNIZARE SI DOTARE SCOALA ION SIMIONESCU, SAT LILIECI, COMUNA HEMEIUS, JUDETUL BACAU</t>
  </si>
  <si>
    <t>ÎMBUNĂTĂȚIREA INFRASTUCTURII EDUCAȚIONALE ÎN VEDEREA REABILITĂRII, MODERNIZĂRII ȘI DOTĂRII ȘCOLII GIMNAZIALE NR. 2 GRIGORE GHICA VODĂ TÂRGU NEAMȚ</t>
  </si>
  <si>
    <t>“CONSTRUIRE SALĂ DE SPORT CU ROL EDUCAȚIONAL ÎN SAT COPĂLĂU, COMUNA COPĂLĂU, JUDEȚUL BOTOȘANI”</t>
  </si>
  <si>
    <t>Investiții în infrastructura educațională din cadrul Școlii Gimnaziale nr. 1 Gura Humorului</t>
  </si>
  <si>
    <t>Extindere , reabilitare si echipare scoala cu clasele I - VIII Nr. 1 , Sat Rosiori , Comuna Rosiori , Jud. Bacau</t>
  </si>
  <si>
    <t>COMUNA ROŞIORI/Unitate Administrativ Teritorială</t>
  </si>
  <si>
    <t>Reabilitare, modernizare si dotare a Scolii Buhoci, structura a Scolii Gimnaziale Buhoci, comuna Buhoci, judetul Bacau</t>
  </si>
  <si>
    <t>COMUNA BUHOCI</t>
  </si>
  <si>
    <t>MODERNIZAREA INFRASTRUCTURII SCOLARE IN LOCALITATEA SAUCESTI, COMUNA SAUCESTI, JUDETUL BACAU</t>
  </si>
  <si>
    <t>U.A.T. COMUNA SĂUCEŞTI</t>
  </si>
  <si>
    <t>Îmbunătățirea infrastructurii educaționale prin construire și dotare sală de sport și modernizare și dotare în cadrul Școlii Gimnaziale din localitatea Gîrcina, județul Neamț</t>
  </si>
  <si>
    <t>COMUNA GARCINA</t>
  </si>
  <si>
    <t>"REABILITARE, MODERNIZARE ȘI EXTINDERE ȘCOALĂ GIMNAZIALĂ NUMĂRUL 1, în SAT COPĂLĂU, COMUNA COPĂLĂU, JUDEȚUL BOTOȘANI"</t>
  </si>
  <si>
    <t>Constructii scoli</t>
  </si>
  <si>
    <t>Constructie si dotare de ateliere, laboratoare si amfiteatru in cadrul Colegiului Tehnic Latcu Voda Oraș Siret, jud Suceava</t>
  </si>
  <si>
    <t>MODERNIZAREA, DOTAREA ȘI ECHIPAREA INFRASTRUCTURII EDUCAȚIONALE A LICEULUI TEHNOLOGIC MIHAI EMINESCU - COM. DUMBRĂVENI, JUD.SUCEAVA</t>
  </si>
  <si>
    <t>Reabilitare, modernizare si dotare Scoala Profesionala Speciala "Sfanta Ecaterina" Husi</t>
  </si>
  <si>
    <t>Modernizarea infrastructurii educationale a Liceului Tehnologic ”Ion Creangă”, comuna Pipirig, judeţul Neamţ</t>
  </si>
  <si>
    <t>COMUNA PIPIRIG</t>
  </si>
  <si>
    <t>Consolidarea, modernizarea şi dotarea Şcolii profesionale din Str. Republicii 318 (fosta nr. 392) din cadrul Colegiului Tehnic Al. I. Cuza - Barlad</t>
  </si>
  <si>
    <t>„CONSTRUIRE CORP NOU SI DOTARE LICEU TEHNOLOGIC „DIMITRIE CANTEMIR”, COMUNA FĂLCIU, JUDETUL VASLUI”</t>
  </si>
  <si>
    <t>Dezvoltarea şi dotarea infrastructurii operaționale a Liceului Tehnologic I.V. Liteanu din orașul Liteni, judeţul Suceava</t>
  </si>
  <si>
    <t>ORAŞUL LITENI</t>
  </si>
  <si>
    <t>REABILITAREA, MODERNIZAREA SI ECHIPAREA INFRASTRUCTURII EDUCATIONALE PENTRU CORP CLADIRE C1 AL  COLEGIULUI AGRICOL DIMITRIE CANTEMIR</t>
  </si>
  <si>
    <t>CONSTRUCȚIA SI ECHIPAREA INFRASTRUCTURII EDUCATIONALE A UNUI CORP DE CLĂDIRE NOU AL LICEULUI TEHNOLOGIC VASILE DEAC DIN VATRA DORNEI, JUDET SUCEAVA</t>
  </si>
  <si>
    <t>„EXTINDERE LICEU TEHNOLOGIC PRIN CONSTRUIRE CORP NOU”</t>
  </si>
  <si>
    <t>UAT ORASUL ROZNOV</t>
  </si>
  <si>
    <t>REABILITAREA, MODERNIZAREA ȘI ECHIPAREA LICEULUI TEHNOLOGIC "VASILE SAV" (CORP B, SALĂ DE SPORT ȘI CORP ATELIERE) DIN MUNICIPIUL ROMAN</t>
  </si>
  <si>
    <t>Recompartimentare, modernizare spatii de invatamant, cu pastrarea functionalului existent</t>
  </si>
  <si>
    <t>Consolidarea, reabilitarea, modernizarea și echiparea clădirii corpului E a Universității "Alexandru Ioan Cuza" din Iași</t>
  </si>
  <si>
    <t>UNIVERSITATEA "ALEXANDRU IOAN CUZA" din IASI</t>
  </si>
  <si>
    <t>REABILITARE TERMICA IMOBIL CH</t>
  </si>
  <si>
    <t>UNIVERSITATEA TEHNICĂ "GHEORGHE ASACHI" DIN IAŞI</t>
  </si>
  <si>
    <t>„REABILITARE TERMICĂ CORP TEX 2” DIN CADRUL FACULTĂȚII DE TEXTILE-PIELĂRIE ȘI MANAGEMENT INDUSTRIAL</t>
  </si>
  <si>
    <t>CONSOLIDARE ȘI REABILITARE TERMICĂ IMOBIL EN</t>
  </si>
  <si>
    <t>Investitii in infrastructura de invatamant din cadrul UMF Iasi - Centrul de Simulare</t>
  </si>
  <si>
    <t>Consolidarea si refunctionalizarea cladirii corpului O a Universitatii "Alexandru Ioan Cuza" din Iasi</t>
  </si>
  <si>
    <t>Modernizarea si echiparea infrastructurii educationale universitare Corp E</t>
  </si>
  <si>
    <t>UNIVERSITATEA "ŞTEFAN CEL MARE" DIN SUCEAVA</t>
  </si>
  <si>
    <t>REABILITARE SI MODERNIZARE INFRASTRUCTURA EDUCATIONALA UNIVERSITARA SI DOTARE ”SMART” CORP B</t>
  </si>
  <si>
    <t>UNIVERSITATEA "VASILE ALECSANDRI" DIN BACĂU</t>
  </si>
  <si>
    <t>Reabilitare, modernizare si dotare Corp D - FIESC</t>
  </si>
  <si>
    <t>Reabilitare, modernizare, echipare spatii didactice universitare: pavilion 3 - spitalizare (C12), pavilion 2-chirurgie (C13), pavilion 5-triaj+hol legatura (C14), pavilion 6-prosectura (C6)-Implementare proiect european POR/2017/10/10.1/10.3/</t>
  </si>
  <si>
    <t>UNIVERSITATEA PENTRU STIINTELE VIETII "ION IONESCU DE LA BRAD" DIN IASI</t>
  </si>
  <si>
    <t>Imbunatatirea calitatii vietii in orasul Gura Humorului, judetul Suceava</t>
  </si>
  <si>
    <t>Imbunatatirea calitatii vietii in orasul Siret, judetul Suceava</t>
  </si>
  <si>
    <t>Cresterea calitatii vietii in orasul Siret prin cultura, educatie permanenta si spatii urbane moderne</t>
  </si>
  <si>
    <t>REVITALIZAREA INFRASTRUCTURII ECONOMICE SI SOCIALE IN MUNICIPIUL VATRA DORNEI</t>
  </si>
  <si>
    <t>Măsuri integrate de investiţii pentru revitalizarea şi regenerarea oraşului Flămânzi din judeţul Botoşani</t>
  </si>
  <si>
    <t>REABILITARE INFRASTRUCTURA SOCIALA SI URBANA, ORAS DOLHASCA, JUDETUL SUCEAVA</t>
  </si>
  <si>
    <t>ORAŞUL DOLHASCA</t>
  </si>
  <si>
    <t>Modernizare arhitecturala si peisagistica a obiectivului Parc Public - str. Mihai Eminescu, nr. 4; Reabilitare termica corp B „Muzeul de Arta Ion Irimescu"; „Restaurare monument istoric - Casa Memoriala Mihail Sadoveanu din Municipiul Falticeni”.</t>
  </si>
  <si>
    <t>Imbunatatirea calitatii vietii in orasul Buhusi prin investitii in spatii publice si in servicii socio-educative-recreative</t>
  </si>
  <si>
    <t>Modernizarea CENTRULUI CULTURAL NEMIRA, situat in orasul Darmanesti, str. Chimiei nr. 148, jud. Bacau</t>
  </si>
  <si>
    <t>Îmbunătățirea serviciilor sociale, educaționale și recreative în Municipiul Bârlad</t>
  </si>
  <si>
    <t>"REABILITARE SI EXTINDERE LICEU TEHNOLOGIC "TOMSA VODA" DIN ORASUL SOLCA, JUDETUL SUCEAVA"; "REABILITAREA INFRASTRUCTURII DE DRUMURI PUBLICE DIN ORASUL SOLCA, JUDETUL SUCEAVA"; "REABILITARE ARHITECTURALA SI PEISAGISTICA A PARCULUI CENTRAL DIN ORASUL SOLCA, JUDETUL SUCEAVA"</t>
  </si>
  <si>
    <t>Măsuri integrate de regenerare a spaţiilor publice urbane şi de îmbunătăţire a serviciilor educaţionale şi cultural-recreative din oraşul Liteni</t>
  </si>
  <si>
    <t>Revitalizare urbana integrata in vederea imbunatatirii calitatii vietii populatiei in orasul Saveni</t>
  </si>
  <si>
    <t>ORASUL SAVENI</t>
  </si>
  <si>
    <t>Îmbunățirea serviciilor educaționale, culturale și a spațiilor publice urbane în Orașul Roznov, județul Neamț</t>
  </si>
  <si>
    <t>"Reabilitarea şi modernizarea clădirilor cu destinaţie socială pentru populaţia cartierului urban defavorizat "Zona Fabricii", reabilitarea Străzii Fabricii şi construire căi de acces la locuinţele sociale în Municipiul Roman"</t>
  </si>
  <si>
    <t>Îmbunătățirea serviciilor educaționale și a spațiilor urbane în orașul Darabani, județul Botoșani</t>
  </si>
  <si>
    <t>"Reabilitarea, modernizarea şi dotarea Centrului Multicultural "Unirea", reabilitarea şi modernizarea străzilor şi căilor de acces în Municipiul Roman"</t>
  </si>
  <si>
    <t>Imbunatatirea calitatii vietii populatiei din Municipiul Dorohoi</t>
  </si>
  <si>
    <t>IMBUNTĂȚIREA SERVICIILOR SOCIALE, RECREATIVE ȘI A SPAȚIILOR PUBLICE URBANE ÎN MUNICIPIUL CÂMPULUNG MOLDOVENESC</t>
  </si>
  <si>
    <t>REABILITAREA UNITĂȚILOR DE ÎNVĂȚĂMÂNT ȘI INFRASTRUCTURĂ RUTIERĂ ÎN MUNICIPIUL DOROHOI</t>
  </si>
  <si>
    <t>REVITALIZAREA MUNICIPIULUI PASCANI PRIN MODERNIZAREA INFRASTRUCTURII EDUCATIONALE SI A INFRASTRUCTURII PUBLICE URBANE ADIACENTE</t>
  </si>
  <si>
    <t>Imbunatatirea serviciilor educationale si a spatiilor publice urbane in municipiul Radauti, judetul Suceava</t>
  </si>
  <si>
    <t>„Îmbunătăţirea calităţii vieţii populaţiei în oraşele mici şi mijlocii din România - Proiect Municipiul Onești”</t>
  </si>
  <si>
    <t>Îmbunătăţirea serviciilor educaţionale şi a celor  cultural-recreative, precum şi a spaţiilor publice urbane, la nivelul oraşului Vicovu de Sus, judeţul Suceava</t>
  </si>
  <si>
    <t>Implementarea masurilor integrate de dezvoltare urbana durabila si cresterea calitatii vietii in orasul Comanesti, judetul Bacau</t>
  </si>
  <si>
    <t>"Proiect integrat de reabilitare, modernizare, extindere şi dotare a Şcolii Carol I, construire şi dotare Sală de Sport - pentru învățământul general obligatoriu, reabilitarea şi dotarea Grădiniţei şi reabilitarea şi modernizarea drumurilor publice în cartierul Nicolae Bălcescu din Municipiul Roman"</t>
  </si>
  <si>
    <t>Regenerare cartier Corni din Municipiul Huși prin realizare/dotare infrastructură educațională pentru educația preșcolară și modernizare spații publice urbane</t>
  </si>
  <si>
    <t>IMBUNATATIREA SERVICIILOR SOCIALE, EDUCATIONALE, CULTURALE SI RECREATIVE DIN ORASUL TÎRGU NEAMT</t>
  </si>
  <si>
    <t>"Proiect integrat de construire şi dotare a Corpului B şi a Sălii de Sport - Şcoala Costache Negri pentru învățământul general obligatoriu şi reabilitarea şi modernizarea drumurilor publice în cartierul Petru Rareş din Municipiul Roman"</t>
  </si>
  <si>
    <t>Abordarea integrata a masurilor de regenerare urbana in vederea cresterii calitatii vietii in orasul Comanesti, Judetul Bacau</t>
  </si>
  <si>
    <t xml:space="preserve">Gradul de implementare a proiectului este de 3.31%.  
Stadiul fizic = 0.00%. 
Proiectul este in intarziere si cu risc de neimplementare.  </t>
  </si>
  <si>
    <t>Construire Spital Regional de Urgenta Iasi</t>
  </si>
  <si>
    <t>GL</t>
  </si>
  <si>
    <t>Introducerea in circuitul comercial a unei noi metode de tratare a suprafetelor ce vin in contact cu mediul maritim</t>
  </si>
  <si>
    <t>AUTOAPEL SRL</t>
  </si>
  <si>
    <t>Proiect aflat in implementare</t>
  </si>
  <si>
    <t>441/05.09.2017</t>
  </si>
  <si>
    <t>Dezvoltarea unei solutii inovative prin utilizarea TIC in prognoza culturilor</t>
  </si>
  <si>
    <t>CAR TOP SRL</t>
  </si>
  <si>
    <t>490/28.09.2017</t>
  </si>
  <si>
    <t>Moara Ghionea - Performanta, Inovare, Competitivitate prin Transfer Tehnologic</t>
  </si>
  <si>
    <t>SC MOARA GHIONEA SRL</t>
  </si>
  <si>
    <t>458/27.09.2017</t>
  </si>
  <si>
    <t>"INTRODUCEREA PE PIATA A UNUI PRODUS NOU CA URMARE A TRANSFERULUI TEHNOLOGIC DE SOLUTII INOVATIVE"</t>
  </si>
  <si>
    <t>PICCOLO ANGELO SRL</t>
  </si>
  <si>
    <t>506/27.09.2017</t>
  </si>
  <si>
    <t>DEZVOLTAREA SISTEMULUI DE INDRUMARE INTELIGENTA  MENTORO</t>
  </si>
  <si>
    <t>LINGUA ARTES S.R.L.</t>
  </si>
  <si>
    <t>438/27.09.2017</t>
  </si>
  <si>
    <t>CAREJOBS - Platformă de resurse pentru persoane cu dizabilități</t>
  </si>
  <si>
    <t>GRAFEN SOFTWARE SRL</t>
  </si>
  <si>
    <t>523/02.10.2017</t>
  </si>
  <si>
    <t>CYMAROP – Centrul operațional, educațional şi de cercetare în securitate cibernetică maritmă şi operare autonomă</t>
  </si>
  <si>
    <t>GMB COMPUTERS SRL</t>
  </si>
  <si>
    <t>515/02.10.2017</t>
  </si>
  <si>
    <t>Ed-SENSE – Platforma educationala inovativa pentru instruire colaborativa, colectiva si individuala, bazata pe un sistem de inteligenta artificiala, gamification si realitate augmentata</t>
  </si>
  <si>
    <t>ALTFACTOR SRL</t>
  </si>
  <si>
    <t>463/02.10.2017</t>
  </si>
  <si>
    <t>Cresterea inovarii in cadrul SC LOGIC ECOMSOL SRL prin crearea si comercializarea solutiei Personal RADAR</t>
  </si>
  <si>
    <t>LOGIC ECOMSOL SRL</t>
  </si>
  <si>
    <t>1088/09.02.2018</t>
  </si>
  <si>
    <t>CONSTRUCTIE PENSIUNE TURISTICA IN LOCALITATEA FOCSANI, JUDETUL VRANCEA</t>
  </si>
  <si>
    <t>PROJECT TEAM SRL</t>
  </si>
  <si>
    <t>2365/14.06.2018</t>
  </si>
  <si>
    <t>CONSTRUIRE PENSIUNE P+3E SI IMPREJMUIRE TEREN</t>
  </si>
  <si>
    <t>TOP MANAGEMENT ING SRL</t>
  </si>
  <si>
    <t>2792/01.08.2018</t>
  </si>
  <si>
    <t>Construire Vila turistica (D)+P+2-3E</t>
  </si>
  <si>
    <t>ZOOM SRL</t>
  </si>
  <si>
    <t>2843/08.08.2018</t>
  </si>
  <si>
    <t>Construire Vila turistica (D)+P+2-3E si Imprejmuire teren</t>
  </si>
  <si>
    <t>ARHITECTURA PLUS SRL</t>
  </si>
  <si>
    <t>2788/06.08.2018</t>
  </si>
  <si>
    <t>Construire vila turistica S+P+1E</t>
  </si>
  <si>
    <t>UNIDOOS PARA LA MUSICA SRL</t>
  </si>
  <si>
    <t>6062/16.09.2020</t>
  </si>
  <si>
    <t>BZ</t>
  </si>
  <si>
    <t>DEZVOLTAREA ȘI DIVERSIFICAREA ACTIVITĂȚII MATIAS AGRINVEST S.R.L. PRIN ACHIZIȚIA DE UTILAJE</t>
  </si>
  <si>
    <t>MATIAS AGRINVEST SRL</t>
  </si>
  <si>
    <t>6279/12.11.2020</t>
  </si>
  <si>
    <t>CRESTEREA COMPETIVITATII FIRMEI S.C. EMCO STAR S.R.L. PRIN ACHIZITIA DE UTILAJE SI ECHIPAMENTE NECESARE REALIZARII UNEI UNITATI DE PRODUCTIE SPECIFICE  DISPOZITIVELOR DE CONEXIUNE PENTRU FIRE SI CABLURI ELECTRICE</t>
  </si>
  <si>
    <t>EMCO STAR S.R.L.</t>
  </si>
  <si>
    <t>6630/11.02.2021</t>
  </si>
  <si>
    <t>Construire imobil S+P cu destinatia fabricarea ambalajelor din hartie si carton, depozitare, amenajare incinta, imprejmuire teren si organizare de santier</t>
  </si>
  <si>
    <t>NOVA BEST IMOBILIARE S.R.L.</t>
  </si>
  <si>
    <t>6619/23.02.2021</t>
  </si>
  <si>
    <t>Modernizarea activitatii de constructii cu utilaje  performante de ultima generatie</t>
  </si>
  <si>
    <t>GREEN FIELD RESIDENCE SRL</t>
  </si>
  <si>
    <t>6570/02.03.2021</t>
  </si>
  <si>
    <t>Dezvoltarea activității societății  TAB WEB IT SOLUTIONS S.R.L. prin crearea unei unități de producție pentru imprimarea și finisarea materilalelor textile</t>
  </si>
  <si>
    <t>TAB WEB IT SOLUTIONS SRL</t>
  </si>
  <si>
    <t>7413/22.12.2021</t>
  </si>
  <si>
    <t>Inovare prin dezvoltare si implementare platforma de comunicare</t>
  </si>
  <si>
    <t>TUDOR COMMUNICATION SRL</t>
  </si>
  <si>
    <t>7744/17.05.2022</t>
  </si>
  <si>
    <t>DEZVOLTAREA DURABILA PRIN CONSOLIDAREA ACTIVITĂȚII INFOTOP SRL IN DOMENIUL SERVICIILOR DE INGINERIE SI CONSULTANȚĂ TEHNICĂ LEGATE DE ACESTEA</t>
  </si>
  <si>
    <t>INFOTOP S.R.L.</t>
  </si>
  <si>
    <t>7882/16.08.2022</t>
  </si>
  <si>
    <t>Dezvoltarea capacităților de producție a SC ELICOIDA SRL</t>
  </si>
  <si>
    <t>ELICOIDA S.R.L.</t>
  </si>
  <si>
    <t>7971/04.10.2022</t>
  </si>
  <si>
    <t>MODERNIZARE SI DOTARE HOTEL RHODOS</t>
  </si>
  <si>
    <t>NOVA TOUR INVEST S.R.L.</t>
  </si>
  <si>
    <t>7972/13.10.2022</t>
  </si>
  <si>
    <t>Dezvoltarea activitatii societatii WOOLF IMPEX SRL</t>
  </si>
  <si>
    <t>WOOLF IMPEX SRL</t>
  </si>
  <si>
    <t>3771/20.02.2019</t>
  </si>
  <si>
    <t>Construire pensiune turistică în orașul Isaccea, județul Tulcea</t>
  </si>
  <si>
    <t>BIROTICA COMPUTER SISTEM SRL</t>
  </si>
  <si>
    <t>4295/23.05.2019</t>
  </si>
  <si>
    <t>Infiintare structura de suport a noilor afaceri</t>
  </si>
  <si>
    <t>BASIC TRADE SRL</t>
  </si>
  <si>
    <t>4313/24.05.2019</t>
  </si>
  <si>
    <t>CONSTRUIRE IMOBIL S+P+6E, INCUBATOR DE AFACERI MARCO, IMPREJMUIRE TEREN SI ORGANIZARE DE SANTIER</t>
  </si>
  <si>
    <t>MARCOSTAR CONSTRUCT STIL S.A.</t>
  </si>
  <si>
    <t>4390/19.06.2019</t>
  </si>
  <si>
    <t>Construire imobil P+2E incubator pentru afaceri creative</t>
  </si>
  <si>
    <t>1 DECEMBRIE SOCIETATE COOPERATIVĂ MEŞTEŞUGĂREASCĂ</t>
  </si>
  <si>
    <t>4485/01.07.2019</t>
  </si>
  <si>
    <t>Incubator de afaceri Constanta</t>
  </si>
  <si>
    <t>UNITATEA ADMINISTRATIV TERITORIALA MUNICIPIUL CONSTANŢA</t>
  </si>
  <si>
    <t>4524/09.07.2019</t>
  </si>
  <si>
    <t>Construire incubator afaceri creative P+1E si imprejmuire teren</t>
  </si>
  <si>
    <t>MERKAL M.E. SRL</t>
  </si>
  <si>
    <t>4525/11.07.2019</t>
  </si>
  <si>
    <t>CONSTRUIRE INCUBATORUL DE AFACERI OSIRIS, ORASUL TECHIRGHIOL</t>
  </si>
  <si>
    <t>OSIRIS SECURITEL S.A.</t>
  </si>
  <si>
    <t>4576/17.07.2019</t>
  </si>
  <si>
    <t>Dezvoltarea incubatorului de afaceri - MAST 711 in Mun. Constanta</t>
  </si>
  <si>
    <t>MAS PUBLISHING  PARTNERS SRL</t>
  </si>
  <si>
    <t>4980/02.12.2019</t>
  </si>
  <si>
    <t>Infiintare incubator de afaceri in domeniul bioeconomiei</t>
  </si>
  <si>
    <t>AGROEXPO S.R.L.</t>
  </si>
  <si>
    <t>6410/17.12.2020</t>
  </si>
  <si>
    <t>Incubatorul de afaceri inovative</t>
  </si>
  <si>
    <t>PAPER PRINT INVEST SRL</t>
  </si>
  <si>
    <t>4990/17.12.2019</t>
  </si>
  <si>
    <t>INCUBATOR DE AFACERI ÎN ZONA ITI – DELTA DUNĂRII PENTRU PROMOVAREA SPIRITULUI ANTREPRENORIAL, ÎN SPECIAL PRIN FACILITAREA EXPLOATĂRII ECONOMICE A IDEILOR NOI ȘI PRIN ÎNCURAJAREA CREĂRII DE NOI ÎNTREPRINDERI ÎN SECTORUL CONSTRUCȚIILOR</t>
  </si>
  <si>
    <t>LIDAS SRL</t>
  </si>
  <si>
    <t>1195/20.03.2018</t>
  </si>
  <si>
    <t>Diversificarea productiei la S.C. SANITOP S.R.L. prin achizitia de utilaje performante in vederea producerii de mobilier</t>
  </si>
  <si>
    <t>SANITOP S.R.L.</t>
  </si>
  <si>
    <t>2173/21.05.2018</t>
  </si>
  <si>
    <t>Diversificarea ofertei turistice a Complex Doina SA, Statiunea Mamaia</t>
  </si>
  <si>
    <t>COMPLEX DOINA SA</t>
  </si>
  <si>
    <t>2260/04.06.2018</t>
  </si>
  <si>
    <t>CONSTRUIRE HOTEL PRIN MODERNIZARE, DEMOLARE PARTIALA SI EXTINDERE CLADIRE EXISTENTA (C1)</t>
  </si>
  <si>
    <t>S.C. AGATUR S.R.L.</t>
  </si>
  <si>
    <t>2490/22.06.2018</t>
  </si>
  <si>
    <t>„Dezvoltarea SC MATERNA SRL prin construirea unei clinici de gastroenterologie si intene si dotarea cu echipamente performante”</t>
  </si>
  <si>
    <t>MATERNA SRL</t>
  </si>
  <si>
    <t>2600/06.07.2018</t>
  </si>
  <si>
    <t>HOTEL P+2E ,IMPREJMUIRE,AMENAJARE TEREN SI ORGANIZARE SANTIER</t>
  </si>
  <si>
    <t>AVIZ EXPERT SRL</t>
  </si>
  <si>
    <t>2753/01.08.2018</t>
  </si>
  <si>
    <t>Crearea de către SC BIA ENERGY SRL a unei noi unități de producție în domeniul colectării deşeurilor nepericuloase în municipiul Brăila, județul Brăila</t>
  </si>
  <si>
    <t>BIA ENERGY SRL</t>
  </si>
  <si>
    <t>2946/24.08.2018</t>
  </si>
  <si>
    <t>CONSTRUIRE CLADIRE TURISTICA S+P+3E+TC, IMPREJMUIRE TEREN SI AMENAJARE PARCARE</t>
  </si>
  <si>
    <t>CHARLY COMTEX SRL</t>
  </si>
  <si>
    <t>2951/29.08.2018</t>
  </si>
  <si>
    <t>”V.I.D.E.O. L.I.F.E. – CALITATEA IMAGINII DE LA INCEPUTURI PANA IN VIITOR”</t>
  </si>
  <si>
    <t>STUDIO VIDEO ART S.R.L.</t>
  </si>
  <si>
    <t>3001/24.08.2018</t>
  </si>
  <si>
    <t>Cresterea competivitatii PLESA GHD DALESS SNC prin infiintarea unui baze sportive in judetul Buzau</t>
  </si>
  <si>
    <t>PLESA GHD DALESS SNC</t>
  </si>
  <si>
    <t>2957/10.09.2018</t>
  </si>
  <si>
    <t>DIVERSIFICAREA ACTIVITATII FIRMEI PRIN ACHIZITIA DE UTILAJE PERFORMANTE PENTRU REALIZAREA DE MOBILIER COMERCIAL</t>
  </si>
  <si>
    <t>YUKA PRODESIGN SRL</t>
  </si>
  <si>
    <t>3281/12.10.2018</t>
  </si>
  <si>
    <t>Creare unitate nouă de prestare servicii de cazare la S.C. TELESYS S.R.L.</t>
  </si>
  <si>
    <t>TELESYS SRL</t>
  </si>
  <si>
    <t>3339/17.10.2018</t>
  </si>
  <si>
    <t>CONSTRUIRE IMOBIL P+4E - STRUCTURI DE PRIMIRE TURISTICE CU FUNCTIUNI DE CAZARE TIP APARTAMENTE DE INCHIRIAT, CAMERE DE INCHIRIAT SI IMPREJMUIRE TEREN</t>
  </si>
  <si>
    <t>3279/18.10.2018</t>
  </si>
  <si>
    <t>Construire Imobil D+P+2E - Centru de afaceri</t>
  </si>
  <si>
    <t>CENTRUL DE AFACERI GREEN PARK SRL</t>
  </si>
  <si>
    <t>3340/02.11.2018</t>
  </si>
  <si>
    <t>DIVERSIFICAREA SI EXTINDEREA CAPACITATII DE PRODUCTIE MOBILIER PRIN ACHIZITIA DE UTILAJE PERFORMANTE</t>
  </si>
  <si>
    <t>YUKA MOBILI SRL</t>
  </si>
  <si>
    <t>4523/11.07.2019</t>
  </si>
  <si>
    <t>Dezvoltare Hotel Dunărea prin modernizare şi extindere</t>
  </si>
  <si>
    <t>M.G.-TOUR S.R.L.</t>
  </si>
  <si>
    <t>7466/23.12.2021</t>
  </si>
  <si>
    <t>Dezvoltare activitate productie beton in cadrul J.T. GRUP SRL</t>
  </si>
  <si>
    <t>J.T. GRUP SRL</t>
  </si>
  <si>
    <t>7491/28.12.2021</t>
  </si>
  <si>
    <t>Diversificarea activității S.C. RAVNET S.R.L. prin achiziția de utilaje pentru producere beton</t>
  </si>
  <si>
    <t>RAVNET SRL</t>
  </si>
  <si>
    <t>7512/29.12.2021</t>
  </si>
  <si>
    <t>INOMOB</t>
  </si>
  <si>
    <t>NEO PAL GRUP SRL</t>
  </si>
  <si>
    <t>7526/30.12.2021</t>
  </si>
  <si>
    <t>Cresterea competitivitatii Mercuria Investments S.R.L.</t>
  </si>
  <si>
    <t>7524/30.12.2021</t>
  </si>
  <si>
    <t>Extinderea si diversificarea capacitatii de productie in cadrul BENCOMP SRL</t>
  </si>
  <si>
    <t>BENCOMP SRL</t>
  </si>
  <si>
    <t>7324/09.12.2021</t>
  </si>
  <si>
    <t>Dezvoltarea DINAMIC CONSTRUCT SRL prin achiziția de utilaje performante în vederea producerii de mobilier din lemn</t>
  </si>
  <si>
    <t>DINAMIC CONSTRUCT S.R.L.</t>
  </si>
  <si>
    <t>7314/07.12.2021</t>
  </si>
  <si>
    <t>Diversificarea productiei QUANTUM CONSTRUCT prin fabricarea echipamentelor de ridicat si manipulat</t>
  </si>
  <si>
    <t>QUANTUM CONSTRUCT SRL</t>
  </si>
  <si>
    <t>7316/06.12.2021</t>
  </si>
  <si>
    <t>Dezvoltarea capacităților tehnice ale SC ROMSEH TOOLS SRL</t>
  </si>
  <si>
    <t>ROMSEH TOOLS SRL</t>
  </si>
  <si>
    <t>7331/16.12.2021</t>
  </si>
  <si>
    <t>INFIINTARE SI DOTARE UNITATE DE PRODUCTIE MOBILIER METALIC</t>
  </si>
  <si>
    <t>GRAUBUNDEN METAL SRL</t>
  </si>
  <si>
    <t>7312/16.12.2021</t>
  </si>
  <si>
    <t>EXTINDEREA CAPACITĂȚII DE PRODUCȚIE MOBILIER ÎN CADRUL SC PRODESIGN SRL</t>
  </si>
  <si>
    <t>PRODESIGN SRL</t>
  </si>
  <si>
    <t>7323/10.12.2021</t>
  </si>
  <si>
    <t>Diversificarea si cresterea capacitatii de productie in cadrul SC UNIMEC SRL prin achizitionarea de echipamente tehnologice noi in vederea imbunatatirii competitivitatii economice pe piata de profil</t>
  </si>
  <si>
    <t>UNIMEC SRL</t>
  </si>
  <si>
    <t>7361/15.12.2021</t>
  </si>
  <si>
    <t>Creșterea competitivității DINAMIC CONSTRUCT SRL prin achiziția de utilaje și echipamente pentru producție de mobilier din metal</t>
  </si>
  <si>
    <t>7378/15.12.2021</t>
  </si>
  <si>
    <t>CREARE UNITATE DE PRODUCȚIE ECHIPAMENTE DE RIDICAT ȘI MANIPULAT</t>
  </si>
  <si>
    <t>MOVILIFT CONSTRUCT S.R.L.</t>
  </si>
  <si>
    <t>7356/17.12.2021</t>
  </si>
  <si>
    <t>Achizitie de echipamente la SC MOLIDUL IMPEX SRL</t>
  </si>
  <si>
    <t>MOLIDUL IMPEX SRL</t>
  </si>
  <si>
    <t>7335/17.12.2021</t>
  </si>
  <si>
    <t>ÎMBUNĂTĂŢIREA COMPETITIVITĂŢII  RADYS INVESTMENT SRL PRIN CREAREA UNEI CAPACITĂŢI PRODUCTIVE PERFORMANTE</t>
  </si>
  <si>
    <t>RADYS INVESTMENT S.R.L.</t>
  </si>
  <si>
    <t>7384/20.12.2021</t>
  </si>
  <si>
    <t>Fabricare de imbracaminte tricotata in Municipiul Constanta</t>
  </si>
  <si>
    <t>7441/22.12.2021</t>
  </si>
  <si>
    <t>Dezvoltarea firmei prin inovare in vederea cresterii competitivitatii</t>
  </si>
  <si>
    <t>EOSEARTH ENERGY SRL</t>
  </si>
  <si>
    <t>7420/23.12.2021</t>
  </si>
  <si>
    <t>ACHIZIȚIE UTILAJE SPECIFICE LUCRĂRILOR DE TÂMPLĂRIE ȘI DULGHERIE DE NIȘĂ</t>
  </si>
  <si>
    <t>AI STIL STUDIO S.R.L.</t>
  </si>
  <si>
    <t>7410/22.12.2021</t>
  </si>
  <si>
    <t>FABRICA AMBALAJE -BIOPLASTIC</t>
  </si>
  <si>
    <t>ECOSISTEM SRL</t>
  </si>
  <si>
    <t>7458/23.12.2021</t>
  </si>
  <si>
    <t>Diversificarea activității firmei GRUP REYNA CONSTRUCT SRL în lucrări de tâmplărie</t>
  </si>
  <si>
    <t>GRUP REYNA CONSTRUCT SRL</t>
  </si>
  <si>
    <t>7469/24.12.2021</t>
  </si>
  <si>
    <t>Dezvoltarea METRONOM B SRL pe piata instalarii masinilor si echipamentelor industriale</t>
  </si>
  <si>
    <t>METRONOM B S.R.L.</t>
  </si>
  <si>
    <t>7348/24.12.2021</t>
  </si>
  <si>
    <t>INFIINTARE SECTIE DE TRICOTARE CIORAPI</t>
  </si>
  <si>
    <t>7353/24.12.2021</t>
  </si>
  <si>
    <t>Achizitie de echipamente tehnologice moderne pentru BENCOMP S.R.L.</t>
  </si>
  <si>
    <t>7499/28.12.2021</t>
  </si>
  <si>
    <t>Dezvoltarea societatii EPURE STIL CONSTRUCT S.R.L.</t>
  </si>
  <si>
    <t>EPURE STIL CONSTRUCT SRL</t>
  </si>
  <si>
    <t>7510/28.12.2021</t>
  </si>
  <si>
    <t>Infiintarea unei sectii de productie beton in cadrul EST TRANSEXIM SRL</t>
  </si>
  <si>
    <t>EST TRANSEXIM SRL</t>
  </si>
  <si>
    <t>7357/27.12.2021</t>
  </si>
  <si>
    <t>INFIINTARE CENTRU DE PRODUCTIE A TRANSFORMATOARELOR DE PUTERE</t>
  </si>
  <si>
    <t>TPS ACME-ANTREPRIZĂ CONSTRUCŢII-MONTAJ ENERGETIC SRL</t>
  </si>
  <si>
    <t>7508/29.12.2021</t>
  </si>
  <si>
    <t>AID - Adaptare prin Inovare și Dezvoltare</t>
  </si>
  <si>
    <t>AID GEOSOLUTIONS SUPPORT  CONSULTING SRL</t>
  </si>
  <si>
    <t>7396/28.12.2021</t>
  </si>
  <si>
    <t>Dezvoltarea activitatii Editurii Epsilon Ascendo SRL</t>
  </si>
  <si>
    <t>7515/29.12.2021</t>
  </si>
  <si>
    <t>Extinderea capacitatii de productie a societatii WILFISCH SRL prin constructia unei hale si achizitia de echipamente performante</t>
  </si>
  <si>
    <t>WILFISCH SRL</t>
  </si>
  <si>
    <t>7482/28.12.2021</t>
  </si>
  <si>
    <t>Cresterea competivitatii SC AL KARON SRL prin constructie hala si achizitie utilaje si echipamente</t>
  </si>
  <si>
    <t>AL KARON SRL</t>
  </si>
  <si>
    <t>7492/28.12.2021</t>
  </si>
  <si>
    <t>Achiziție de echipamente la SC SDD MOBILA SRL</t>
  </si>
  <si>
    <t>SDD MOBILA S.R.L.</t>
  </si>
  <si>
    <t>4537/12.07.2019</t>
  </si>
  <si>
    <t>Dezvoltare capacitate de producție în cadrul DCA DIMENSIONAL CONTROL SRL</t>
  </si>
  <si>
    <t>DCA DIMENSIONAL CONTROL SRL</t>
  </si>
  <si>
    <t>4617/24.07.2019</t>
  </si>
  <si>
    <t>EXTINDEREA ACTIVITATII DUNAPREF CARIERE SRL</t>
  </si>
  <si>
    <t>DUNAPREF CARIERE SRL</t>
  </si>
  <si>
    <t>4653/19.08.2019</t>
  </si>
  <si>
    <t>Complex recreativ-distractiv-Aquapark Tulcea</t>
  </si>
  <si>
    <t>DELTA REAL INVEST SRL</t>
  </si>
  <si>
    <t>5436/14.05.2020</t>
  </si>
  <si>
    <t>Realizarea unei investitii initiale prin crearea unei unitati noi</t>
  </si>
  <si>
    <t>OPTIM CONSTRUCT 2015 S.R.L.</t>
  </si>
  <si>
    <t>5493/15.05.2020</t>
  </si>
  <si>
    <t>Realizarea unei investitii initiale prin infiintarea unei unitati de productie a mixturilor asfaltice</t>
  </si>
  <si>
    <t>KEEN CONSTRUCT S.R.L.</t>
  </si>
  <si>
    <t>5647/23.07.2020</t>
  </si>
  <si>
    <t>Cresterea competitivitatii Steel Master SRL prin achizitia de utilaje</t>
  </si>
  <si>
    <t>STEEL MASTER  SRL</t>
  </si>
  <si>
    <t>5704/24.07.2020</t>
  </si>
  <si>
    <t>Achizitie de utilaje la SC PROIECT-CONSTRUCT REGIUNEA TRANSILVANIA SRL</t>
  </si>
  <si>
    <t>PROIECT-CONSTRUCT REGIUNEA TRANSILVANIA SRL</t>
  </si>
  <si>
    <t>5705/24.07.2020</t>
  </si>
  <si>
    <t>"INFIINTAREA UNEI UNITATI NOI PENTRU ORGANIZAREA DE EVENIMENTE OUTDOOR"</t>
  </si>
  <si>
    <t>STAGE MEDIA EXPERT SRL</t>
  </si>
  <si>
    <t>5700/27.07.2020</t>
  </si>
  <si>
    <t>Cresterea competitivitatii SC COVABUM PRODCOM SRL prin crearea unei unitati noi in zona ITI</t>
  </si>
  <si>
    <t>COVABUM PRODCOM SRL</t>
  </si>
  <si>
    <t>5697/29.07.2020</t>
  </si>
  <si>
    <t>Dezvoltarea SC NACTEPP SRL prin crearea unei noi unitati de productie</t>
  </si>
  <si>
    <t>NACTEPP S.R.L.</t>
  </si>
  <si>
    <t>5789/29.07.2020</t>
  </si>
  <si>
    <t>Înfiintarea unei noi baze de producţie</t>
  </si>
  <si>
    <t>AAS CONSTRUCT S.R.L.</t>
  </si>
  <si>
    <t>5817/31.07.2020</t>
  </si>
  <si>
    <t>STATIE MOBILA PENTRU FABRICAREA BETOANELOR</t>
  </si>
  <si>
    <t>SISTEME RUTIERE INTEGRATE SRL</t>
  </si>
  <si>
    <t>5867/17.08.2020</t>
  </si>
  <si>
    <t>DEZVOLTAREA ACTIVITATII ECONOMICE A SC AYO DHT TECHNOLOGY SRL PRIN ACHIZITIA DE ECHIPAMENTE</t>
  </si>
  <si>
    <t>AYO DHT TECHNOLOGY SRL</t>
  </si>
  <si>
    <t>5831/01.08.2020</t>
  </si>
  <si>
    <t>Extinderea capacității de productie a societatii VARI BLUE SRL in domeniul  de activitate 2931     Fabricarea de echipamente electrice şi electronice pentru autovehicule şi pentru motoare  de autovehicule</t>
  </si>
  <si>
    <t>VARI BLUE SRL</t>
  </si>
  <si>
    <t>5944/01.09.2020</t>
  </si>
  <si>
    <t>Cresterea competitivitatii prin diversificarea activitatii in cadrul SoftTehnica SRL</t>
  </si>
  <si>
    <t>SOFTTEHNICA SRL</t>
  </si>
  <si>
    <t>5896/10.09.2020</t>
  </si>
  <si>
    <t>ACHIZITIE UTILAJE PENTRU CONSTRUCTII CIVILE</t>
  </si>
  <si>
    <t>BAUMANN ACTIV SRL</t>
  </si>
  <si>
    <t>6033/21.09.2020</t>
  </si>
  <si>
    <t>CRESTEREA COMPETITIVITATII SC CATERINA RUL SRL</t>
  </si>
  <si>
    <t>CATERINA - RUL SRL</t>
  </si>
  <si>
    <t>6086/21.09.2020</t>
  </si>
  <si>
    <t>„Creșterea competitivității SC AID GEOSOLUTIONS SUPPORTCONSULTING SRL prin achiziția de utilaje specifice efectuării lucrărilor de pregătire a terenului”.</t>
  </si>
  <si>
    <t>6167/13.10.2020</t>
  </si>
  <si>
    <t>Diversificarea activitatii NOARIM GROUP SRL prin dezvoltarea de servicii hoteliere</t>
  </si>
  <si>
    <t>NOARIM GROUP SRL</t>
  </si>
  <si>
    <t>6127/14.10.2020</t>
  </si>
  <si>
    <t>Construire sediu laborator pentru analize fizico-chimice si microbiologice de apa si produse alimentare; echipare cu dotari aferente apartinand S.C. CESIU S.R.L.</t>
  </si>
  <si>
    <t>CESIU SRL</t>
  </si>
  <si>
    <t>6196/12.10.2020</t>
  </si>
  <si>
    <t>Dezvoltarea SC PROCIFAL CONSTRUCTII SRL prin achzitia de utilaje performante</t>
  </si>
  <si>
    <t>PROCIFAL CONSTRUCŢII SRL</t>
  </si>
  <si>
    <t>6139/19.10.2020</t>
  </si>
  <si>
    <t>DEVINO: Dezvoltare si inovare</t>
  </si>
  <si>
    <t>DEROM TOTAL SRL</t>
  </si>
  <si>
    <t>6274/26.10.2020</t>
  </si>
  <si>
    <t>Creearea unei unitati de productie pentru inox acoperit prin PVD</t>
  </si>
  <si>
    <t>BEST UTIL CONSTRUCT SRL</t>
  </si>
  <si>
    <t>6189/12.10.2020</t>
  </si>
  <si>
    <t>INOPRO: Inovare şi progres tehnologic prin dotări performante</t>
  </si>
  <si>
    <t>SYSTEMBAU S.P.S. SRL</t>
  </si>
  <si>
    <t>6233/11.11.2020</t>
  </si>
  <si>
    <t>Cresterea competitivitatii societatii SC PROCIFAL CONSTRUCTII SRL</t>
  </si>
  <si>
    <t>6455/21.12.2020</t>
  </si>
  <si>
    <t>Construire depozite necomerciale</t>
  </si>
  <si>
    <t>CONSTART - CONFORT SRL</t>
  </si>
  <si>
    <t>Cresterea eficientei energetice a blocurilor de locuinte din Municipiul Focsani</t>
  </si>
  <si>
    <t>MUNICIPIUL FOCSANI</t>
  </si>
  <si>
    <t>Beneficiarul a lansat de 4 ori procedura de achizitionare pentru execuția lucrărilor, elaborare PT și asistență tehnică proiectant si a trebuit sa anuleze din lipsa de ofertanti. 
In acesta situatie a fost luata decizia de publicare a unei proceduri separate pentru elaborare PT și asistență tehnică proiectant și separat pentru execuție lucrări.
Procedura pentru elaborare PT și asistență tehnică proiectant a fost lansata în data de 22.07.2020 cu dată limită de depunere a ofertelor 06.08.2020. Au fost inscrise doua oferte iar contractul a fost semnat in noiembrie 2020.
 PT-ul a fost verificat.
Beneficiarul a solicitat proiectantului actualizarea devizelor de lucrari in urma cresterilor de preturi pe piata de profil. In data de 10.05.2022 au fost livrate Devizele actualizate. Beneficiarul a adus la cunostinta Asociatiilor de proprietari actualizarea indicatorilor tehnico-economici si a fost obtinuta aprobarea Consiliului local. Procedura privind relansarea licitatiei pentru semnarea contractului de lucrari a fost demarata. Beneficiarul a solicitat prelungirea perioadei de implementare pana la 31.12.2023. 
Au fost efectuate doua vizite pe teren lunare in datele de 16 februarie si 09 martie 2023 și 19 aprilie, pentru verificarea respectarii Planului de masuri asumat de Beneficiar. Conform planului a fost reluata procedura de achizitie pentru contractul de lucrari - in desfasurare la data ultimei vizite. Este prevazuta o noua vizita in luna mai 2023 pentru verificarea rezultatului procedurii si  constatarea stadiului proiectului.  
Proiectul prezinta risc de nefinalizare la 31.12.2023</t>
  </si>
  <si>
    <t>“Creșterea eficienței energetice a blocurilor de locuințe din Municipiul Focsani, etapa a II-a”</t>
  </si>
  <si>
    <t>PT finalizat si verificat in 07.10.2021. A fost aprobat actul aditional nr.1 prin care s-au modificat indicatorii prin excluderea unui bloc de locuinte din proiect si va mai demara un act aditional pentru inca unul.
Contractele se vor atribui pe loturi. Procedura pentru achizitia de baza a fost anulata. Beneficiarul a prelungit perioada de implementare pana la 31.12.2023 A fost reinitiata procedura de achizitie.
Proiectul prezinta RISC de nefinalizare la 31.12.2023</t>
  </si>
  <si>
    <t>AFM</t>
  </si>
  <si>
    <t>POR/2019/3/3.1/A/Sisteme fotovoltaice/1/Regiunea Sud-Est</t>
  </si>
  <si>
    <t xml:space="preserve">Proiect hibrid care asimileaza proiectul dezvoltat de AFM, avand ca rezultat specific creșterea numărului de capacități de producere a energiei din surse regenerabile(sisteme de panouri fotovoltaice puse in functiune).  S-au lansat doua sesiuni de inscriere dosare beneficiari finali. Rezultate: Sesiune 1 (sept 2019): 1233 (36%) contracte incheiate cu beneficiarii finali;  1187 sisteme fotovoltaice instalate, puse in functiune, decontate AFM/ Pentru Sesiunea 2 (dec 2021): 1013 sisteme instalate. In urmatorul trimestru se va inregistra un progres accelerat al proiectului avand in vedere ca, in urma finalizarii etapelor de inscriere si evaluare dosare, se instaleaza sistemele la beneficiarii finali.
Stadiu etape proiect pentru sesiunile 1(S1) si 2(S2):  1.Inscriere/incheiere ct. cu instalatorii validati; 2.3.Inscriere/evaluare dosare beneficiari finali;  4.Depunere/analiza contestatii finalizata; 5.Obţinere acord tehnic de racordare şi încheiere ct. de finanţare nerambursabilă specific AFM cu benef. finali (S1 finalizata);  6.Crearea a 3415 capacitati de producere a energiei din surse regenerabile . In prezent este finalizata complet instalarea celor 3415 sisteme prevazute (1187 in sesiunea 1, 2228 in sesiunea 2). Pentru sesiunea 2 este in curs depunerea/ verificarea de catre responsabilii de proiect AFM a documentelor instalatorilor ; avizarea la plata a sistemelor; decontarea de catre AFM a sistemelor instalate.  
S-a incheiat ADD nr. 1/15.06.2022 de prelungire a perioadei de implementare pana la data de 31.12.2023.
S-a incheiat ADD nr.2 de actualizare a bugetului proiectului  </t>
  </si>
  <si>
    <t>Creșterea performanței energetice a blocurilor de locuințe - bloc PR6, sc. 1, B-dul Dunărea nr. 86 aferent Asociației de proprietari nr. 570 și bloc CL3, sc. 2, str. Armata Poporului nr. 6 aferent Asociației de Proprietari nr. 188, Municipiul Galați</t>
  </si>
  <si>
    <t>MUNICIPIUL GALATI</t>
  </si>
  <si>
    <t>Contract de finanțare semnat în luna septembrie 2022. A fost semnat contractul PT cu executie - 210590/13.10.2022. PT se afla in curs de realizare. Nu a fost transmisa notificare de introducere a PT-ului in SMIS.În data de 13.10.2022 a fost emis Actul administrativ nr. 1 pentru începerea serviciilor de proiectare.
A fost elaborat PT-ul , a fost verificat la OI. A fost dat Ordin de incepere a lucrarii in data de 23.03.2023 cu termen de finalizare 22.11.2023.</t>
  </si>
  <si>
    <t>„EFICIENTIZAREA ENERGETICĂ A BLOCURILOR DE LOCUINTE DIN STR. GĂRII BL. 13, BL.14, BL.15, BL.16, BL.17, BL.18, BL.19, BL.20, BL.21 - ASOCIATIA 45, MUNICIPIUL TULCEA”</t>
  </si>
  <si>
    <t>MUNICIPIUL TULCEA</t>
  </si>
  <si>
    <t xml:space="preserve">Contract nr. 11724 / 28.10.2020 „SC HARRISON CONSULTING@MANAGEMENT SRL”-ptr.servicii pentru organizarea achizitiilor publice in implementarea proiectului;                
Contract nr. 12852 / 25.11.2020 „SC TECHE CONSTRUCT SOLUTIONS SRL” - servicii de consultanta in implementarea si managementul proiectului de investitii;                                                             
Contract nr. 11709 / 27.10.2020 „SC CIMAD TRADING SRL”- servicii de informare si publicitate.
A fost semnat contractul privind Lucrari de reabilitare și dotări aferente și servicii de proiectare și asistență tehnică din partea proiectantului și elaborare a documentelor suport pentru obținerea avizelor, acordurilor, autorizațiilor, nr. 44620/16.11.2021, încheiat cu SANTIER IN LUCRU SRL, în valoare de 13.672.946,42 lei cu TVA. 
S-a prelungit perioada de implementare a proiectului pana la 31.12.2023. 
PT-ul elaborat a fost verificat. S-a obținut Autorizația de Construire  nr. 95/14.06.2022. Lucrările de construire au început pe data de 28.07.2022. 
 Stadiul executiei lucrarilor 35%. </t>
  </si>
  <si>
    <t>IMBUNATATIREA IZOLATIEI TERMICE SI HIDROIZOLAREA ANVELOPEI BLOCULUI DE LOCUINTE NR. 32 SI BLOCULUI DE LOCUINTE NR. 60 DIN ORASUL ISACCEA, JUDETUL TULCEA</t>
  </si>
  <si>
    <t>U.A.T. ORAŞUL ISACCEA</t>
  </si>
  <si>
    <t>A fost constituita echipei de implementare a proiectului;Au fost actualizate sectiunile cererii de finantare prin Notificarile 1 si 2;Au fost transmise spre verificare achizitiile publice realizate inainte de semnarea contractului de finantare; Au fost demarate activitatile de informare si publicitate proiect.A fost depusa o cerere de rambursare. Se afla în desfășurare procedura de achizitie pentru servicii de consultanță in achizitii publice si servicii de management de proiect; 2 RP, 2 notificari; 
Contract lucrari nr. 12157/27.10.2021 - incheiat cu Asocierea SC ALA CONSTRUCT SRL , SC SITRACO INTERNATIONAL CONSTRUCT AMBIENT SRL si SC GLOBEXTERRA SRL.
Beneficiarul a prelungit perioada de implementare pana la 31.03.2023. 
A fost emis ordinul de incepere lucrari.                                                                                     
Proiectul prezinta risc de nefinalizare la 31.12.2023.                 
Stadiul executiei lucrarilor: 35%
Beneficiarul a prelungit perioada de implementare pana la 31.12.2023</t>
  </si>
  <si>
    <t>EFICIENTIZAREA ENERGETICĂ A BLOCULUI DE LOCUIT DIN STRADA POTCOVARI, NR. 1, BLOC TAVS, MUNICIPIUL TULCEA</t>
  </si>
  <si>
    <t>A fost semnat contractul de achizitie lucrari, eficientizare energetica și servicii de realizare PT, DE, DTAC, nr.38507/08.10.2021, incheiat cu SC ȘANTIER ÎN LUCRU SRL, în valoare de 1.175.297,42 lei cu TVA. S-a prelungit perioada de implementare a proiectului până la 31.07.2023. PT verificat in 01.07.2022. S-a emis Autorizația de Construire nr. 70/08.06.2022. La data de 01.07.2022 au început lucrările conform Ordinului începere lucrări nr. 25102/09.06.2022. Lucrarile de constructii se desfasoara conform planificarii din contract. A fost prelungita perioada de implementare conform Instructiune 197 AMPOR pana la 31.12.2023</t>
  </si>
  <si>
    <t>Creșterea performanței energetice a blocului de locuințe S2 din municipiul Galați aferent asociației de proprietari nr.395</t>
  </si>
  <si>
    <t>A fost semnat contractul principal- PT cu executie- nr. 149102/ 15.07.2022. Termen de realizare PT - 15 09.2022. PT realizat si transmis spre verificare. Termen de realizare lucrare 8 luni de la data predarii amplasamentului. Pt- ul a fost realizat, beneficiarul a realizat notificare de introducere a PT-ului in SMIS. A fost dat ordin de incepere a lucrarii in data de 06.03.2023.
Beneficiarul a prelungit perioada de implementare pana la 31.12.2023.</t>
  </si>
  <si>
    <t>Creşterea performanţei energetice la blocurile de locuinţe G2 Str.Constructorilor nr.10, G3 Str.Constructorilor nr.16 şi C6C Str.G-ral Dragalina nr.6 din municipiul Galaţi</t>
  </si>
  <si>
    <t>Contract supervizor semnat. Achizitia PT si executie lucrari finalizată. Contract nr.36821/23.02.2021 semnat cu Consumcoop Galati Societate Cooperativa, în valoare de 4.930.299,71 lei cu TVA. PT realizat si verificat.
Beneficiarul a prelungit perioada de implementare pana la 31.10.2023.</t>
  </si>
  <si>
    <t>Creșterea performanței energetice la blocurile de locuințe :  SD9C, SC 1 și 2, Str. Siderurgiștilor nr.23- Siderurgiștilor. Vest ,  D, str.Domnească nr.15- Centru și  A5 tronson 6, str. Brăilei nr. 205- Micro 20 din municipiul Galați</t>
  </si>
  <si>
    <t xml:space="preserve">PT separat.                                                             
Contract de lucrari nr.224657/26.11.2020 semnat cu COMSUMCOOP GALATI SOCIETATE COOPERATIVA. A fost emis ordinul de începere pe 05 mai 2021.          
Consultantul a participat la ședința extinsă a echipei de implementare a proiectului, din data de 18.08.2021, la care au participat membrii echipei de implementare a proiectului.
Consultantul a participat la ședința extinsă a echipei de implementare a proiectului, din data de 21.10.2021, la care au participat membrii echipei de implementare a proiectului, dar și reprezentanți ai Constructorului și Dirigintelui de Șantier. A fost organizată procedura de achiziție a serviciilor de verificare tehnică a proiectelor tehnice la cerința B1, conform solicitării ISC Galați.
Beneficiarul a prelungit perioada de implementare până la 31.07.2023 pentru a finaliza toate activitățile.                                                                                                           </t>
  </si>
  <si>
    <t>Creșterea performanței energetice a blocurilor: CL3, str. Armata Poporului, nr. 6; PR6, Bd Dunărea, nr. 86; C4, str. Stadionului, nr 12 din municipiul Galați</t>
  </si>
  <si>
    <t>A fost publicat in SEAP anuntul SCN1078833/16.11.2020 privind achizitia "Elaborarea documentației tehnice faza PT și execuție lucrări". A fost semnat contractul privind PT și execuție lucrări nr. 61382/25.03.2021 încheiat cu SC Davide Construct SRL, în valoare de 2.028.236,00 lei cu TVA.  Achiziție directă a serviciilor de dirigenție de șantier și asistență tehnică pe perioada lucrărilor a fost finalizata prin ctr. nr. 98625/17.05.2021 cu SC FRANGOMY SOLUTIONS SRL. PT finalizat si verificat in 06.10.2021.A fost obtinuta autorizatia de construire si s-a transmis către ISC adresa de începere a lucrărilor nr. 267560/22.12.2021, cu data de 17.01.2022 pentru blocul C4 si adresa de începere a lucrărilor nr. 267536/22.12.2021, cu data de 17.01.2022 pentru blocul CL3.
Beneficiarul a prelungit perioada de implementare a proiectului până la 31.10.2023. Lucrarile au fost finalizate si urmeaza sa se faca receptia la terminarea lucrarilor.</t>
  </si>
  <si>
    <t>Cresterea eficientei energetice pentru Spitalul Clinic Judetean de Urgenta „Sf. Apostol Andrei"</t>
  </si>
  <si>
    <t>JUDETUL GALATI</t>
  </si>
  <si>
    <t>Contract PT+Lucrări nr. 3074/11.03.2019, incheiat intre Consiliul Judetean Galati si Asocierea SC EUROMATERIA SR, PESSINA COSTRUZIONI SPA, SC S&amp;M EXPERT PROJECTS. 
 Ordin de incepere a lucrarilor dat in data de 24.04.2020, lucrari in derulare. A fost prelungita perioada de implementare pana la 31.12.2023. Contructorul sustine că nu va reuși să termine lucrarea pana la 31 dec 2023. Se incearcă să se execute cât mai mult din lucrări și restul rămas să se fazeze pe urmatoarea perioada de programare, dacă de indeplinesc condițiile.</t>
  </si>
  <si>
    <t>Creșterea eficienței energetice a Spitalului Municipal Medgidia, Str. Ion Creangă, Nr. 18, LOT 1, Medgidia, Județul Constanța</t>
  </si>
  <si>
    <t>U.A.T. MUNICIPIUL MEDGIDIA</t>
  </si>
  <si>
    <t>A fost semnat contractul pentru PT+executie in data de 22.05.2019. PT realizat si verificat la OIPOR in data de 27.02.2020. Ordin de incepere dat in 16.03.2020. Beneficiarul a prelungit perioada de implementare pana la 31.12.2023.                                                                                                               
Contract nr. 114/22.05.2019 executie lucrari incheiat cu Asocierea BAU STARK S.R.L – CONCRETE &amp; DESIGN SOLUTION S.R.L.
 Ca urmare a procesului verbal de control al ISC nr. Nr. DO 213217/20.02.2023, au fost sistate lucrarile si s-a dispus ”efectuarea expertizelor tehnice pentru cerințele fundamentale potrivit legii, de către expertii tehnici autorizati”. Aceasta are termenul de realizare 13.04.2023 conform actului aditional nr. 1 încheiat pentru contractul de servicii. Lucrarile au fost reluate dupa implementarea masurilor recomandate in urma realizarii expertizei tehnice impuse de ISC.</t>
  </si>
  <si>
    <t>CREȘTEREA EFICIENȚEI ENERGETICE A CLĂDIRILOR PUBLICE DIN MUNICIPIUL MEDGIDIA, LICEUL TEORETIC NICOLAE BĂLCESCU, CORP ȘCOALĂ ȘI CORP SALĂ DE SPORT, MEDGIDIA</t>
  </si>
  <si>
    <t>Achizitie PT + Lucrari nr.185/02.10.2019 incheiat cu SC PEGAS IMPEX SRL (SC PROJECT-ANK UTIL SRL - proiectare).
Momentan serviciile de proiectare sunt sistate, motivat de necesitatea elaborarii unei documentatii tehnice pentru construirea unui punct termic aflat in vecinatatea cladirii Liceului, in vederea indeplinirii cerintelor ISU necesare avizarii. 
Realizarea documentatiei tehnice aferente Punctului termic conditioneaza finalizarea Proiectului tehnic in termenele asumate initial si va genera intarzieri in finalizarea acestuia.
 Lucrarile de executie pentru noul punct termic, obligatorii avizarii ISU, vor face obiectul unei alte achizitii. 
PT finalizat si verificat in 05.08.2021. Ordin de incepere dat.
Beneficiarul a solicitat prelungirea perioadei de implementare pana la 31.11.2023. Stadiul executiei lucrarilor este de 100%.</t>
  </si>
  <si>
    <t>CRESTEREA PERFORMANTEI ENERGETICE LA CAMINUL PENTRU PERSOANE VARSTNICE SF. SPIRIDON</t>
  </si>
  <si>
    <t>CAMINUL PENTRU PERSOANE VARSTNICE SF.SPIRIDON GALATI</t>
  </si>
  <si>
    <t>Contract semnat, nr.109/07.08.2019. PT realizat si verificat. A fost transmisa adresa 1928/17.08.2020 cu privire la realizarea unor masuri de recuperare a intarzierilor din cadrul proiectului. Servicii de proiectare faza proiect tehnic si lucrari privind investitia de baza - Contract 109/07.08.2019, incheiat cu Asocierea SC AEG Tehnology SRL și SC Dancrist House SRL Galați. Ordinul de incepere a fost dat in data de 01.09.2020. Lucrari in executie.
Beneficiarul a prelungit perioada de implementare pana la 31.10.2023.</t>
  </si>
  <si>
    <t>CRESTEREA EFICIENTEI ENERGETICE A CLADIRILOR PUBLICE, SEDIUL PRIMARIEI TECUCI</t>
  </si>
  <si>
    <t>UAT MUNICIPIUL TECUCI/POR</t>
  </si>
  <si>
    <t>Achizitie PT finalizată. PT realizat. Achizitie lucrari - realizata- contr. Nr. 29252/31.03.2020, incheiat cu asocierea SC Braco Engineering si SC Athenaeum Construct SRL Buc. Lucrarile au fost demarate. A fost semnat AA1 de prelungire a perioadei de implementare intrucat contractul de lucrari a fost semnat cu intarziere. 
Lucrarile sunt in desfasurare. AA2 privind modificare bugetului prin transferul unor economii catre investitia de baza cat si marirea valorii neeligibile a proiectului a fost semnat. Lucrari in desfasurare.Lucrarile s-au desfasurat intr-un ritm greoi, s-a chemat constructorul la negocieri si a fost refact Graficul de lucrari. se are in vedere rezilierea contractului de lucrari intrucat executantul nu respecta Graficul de lucrari asumat. S-a semnat un nou grafic de lucrari prin care constructorul si-a asumat continuarea lucrarii. Lucrari in derulare.
Beneficiarul a prelungit perioada de implementare pana la 31.12.2023.</t>
  </si>
  <si>
    <t>Reabilitare termică Primaria Comunei Bradeanu, parter+pod circulabil pentru arhivare documente</t>
  </si>
  <si>
    <t>COMUNA BRĂDEANU/UAT Comuna Brădeanu</t>
  </si>
  <si>
    <t xml:space="preserve">Contract PT nr.1676/16.04.2019 incheiat cu Gama Project Investment S.R.L. PT realizat. Achizitia de lucrari anulata si relansata.  Contract executie lucrari nr. 379/29.01.2020 incheiat cu Triculescu Service SRL. Ordin incepere executie lucrari nr. 559/10.02.2020. Lucrari finalizate 100%. Procesul Verbal de receptie a lucrarilor sub nr. 2236/07.05.2021. Sunt in curs activitatile de depunere cereri de rambursare.
Beneficiarul a solicitat prelungirea perioadei de implementare până la 31.10.2023. </t>
  </si>
  <si>
    <t>Cresterea eficientei energetice a cladirii Liceului Tehnologic Lazar Edeleanu Navodari</t>
  </si>
  <si>
    <t>UAT NAVODARI</t>
  </si>
  <si>
    <t>A fost semnat contractul de proiectare si executie, nr.14769/04.02.2020. PT realizat si verificat. Ordin de incepere dat. Lucrari finalizate.
S-a prelungit perioada de implementare a proiectului până la 31.12.2023.</t>
  </si>
  <si>
    <t>Reabilitare energetica si lucrari conexe la corpurile C5, C6 si C7, Str. Cuza Voda nr.56</t>
  </si>
  <si>
    <t>U.A.T. JUDETUL VRANCEA</t>
  </si>
  <si>
    <t>Revizuirea valorii estimate pentru obiectivul de investiții prin actualizarea devizului general, actualizarea indicatorilor tehnico -economici si a HCJ Vrancea nr. 71/03.05.2018 s-a făcut prin Hotărârea de Consiliu Județean nr. 66/30.03.2020.
Contractul PT si executie lucrari a fost încheiat, nr.13671/27.07.2020 semnat cu Asocierea SC INFRANORD EST CONSTRUCT SRL -SC EUROBUILDING SRL.
În data de 28.07.2020 a fost transmisă o solicitare privind încheierea unui act adițional prin sistemul electronic MySMIS . Termenul de prelungire a perioadei de implementare solicitat este 30.11.2023 prelungire acordata conform Instructiunii 174/16.10.2020.
PT realizat si verificat. Ordin de incepere lucrari dat. 
Lucrări executate în proporție de 30%</t>
  </si>
  <si>
    <t>Reabilitare energetica si lucrari conexe centru DGASPC – VN – sat Petresti, com. Vînatori</t>
  </si>
  <si>
    <t>A fost semnat contractul de execuție lucrări nr.8481/05.05.2021 încheiat cu ASOCIEREA SC PFI&amp;LMS COMPANY SRL SI SC SPA INOVATIONS SRL în valoare de 12.720.159,39 lei cu TVA.
A fost emis ordinul 4665/08.03.2022 pentru inceperea lucrarilor. Investitia de baza este realizata in proportie de 60%. A fost incheiat actul aditional nr 1 /18.02.2021 care a prelungit perioada de implementare pana la data de 31.12.2023</t>
  </si>
  <si>
    <t>Creșterea eficienței energetice a imobilului Liceul Teoretic Traian, Constanța</t>
  </si>
  <si>
    <t>Achizitia PT finalizata. PT a primit conformitatea din partea ADR in data de 26.10.2022, cu perioada de executie lucrari de 10 luni. Procedura de achizitie lucrari finalizată, contract de lucrari semnat. Perioada de executie a lucrarilor nu se mai incadreaza in perioada contractului de finantare. Beneficiarul a prelungit perioada de implementare pana la 31.12.2023. Ordin de incepere emis in data de 08.05.2023.</t>
  </si>
  <si>
    <t>Reabilitarea si eficientizarea energetica a Scolii Gimnaziale, str. Ramnicu Sarat, nr.104, comuna Jirlau, jud. Braila</t>
  </si>
  <si>
    <t>UAT COMUNA JIRLĂU</t>
  </si>
  <si>
    <t>A fost realizat PT si verificat la OI. Achizitia principala de achizitie lucrari a fost demarata. Beneficiarul a prelungit perioada de implementare a proiectului până la 31.12.2023.
Proiectul prezinta RISC de nefinalizare la 31.12.2023</t>
  </si>
  <si>
    <t>Creșterea eficienței energetice a imobilului Liceul Teoretic Decebal, Constanța</t>
  </si>
  <si>
    <t>Achizitia PT finalizata. PT realizat si declarat conform in 31.08.2022. Contract execuție lucrări nr.34235/20.02.2023 semnat cu SC Draft Dinamic Construct SRL în valoare de 12661254,07 lei cu TVA. Ordin de incepere lucrari dat. Lucrari in desfăsurare. Beneficiarul a prelungit perioada de implementare pana la 31.12.2023.</t>
  </si>
  <si>
    <t>Cresterea eficientei energetice pentru Spitalul Orasenesc Targu Bujor</t>
  </si>
  <si>
    <t>A fost semnat contractul nr.8265/26.07.2021 cu Asocierea SC Luxuria Aedificium SRL si SC Terra Invest Management SRL, in valoare de 2.956.890,73 lei fara TVA, durata de executie a lucrarilor fiind de 18 luni de la Ordinul de incepere. PT finalizat si verificat in 03.01.2022. A fost emisa Autorizatiei de construire nr.08/07.03.2022. Lucrarile nu au inceput, fiind probleme in constituirea garantiei de catre constructor, conform normelor legale in vigoare. Beneficiarul a prelungit perioada de implementare a proiectului pana la 31.12.2023. Contractul de executie lucrari initial a fost reziliat. În luna martie s-a semnat un nou contract de lucrări pe restul de executat, nr.3332/07.03.2023 semnat cu PM CONSTRUCT 2007 SRL.</t>
  </si>
  <si>
    <t>Reabilitarea si eficientizarea energetica a Caminului Cultural, str. Ramnicu Sarat nr. 105, comuna Jirlau, jud. Braila</t>
  </si>
  <si>
    <t>Prin notificarea 1/22.09.2021 a fost separata Achizitia PT+Verificare tehnica PT + Documentatii tehnice in 2 achizitii distincte (1. Achizitie PT + Documentatii tehnice pt avize+ Asistenta tehnica si 2. Achizitie Verificare tehnica PT). Achizitia PT (documentatii tehnice pentru avize si asistenta tehnica din partea proiectantului) este finalizata, a fost incheiat contractul cu nr. 7741/23.11.2021 cu Inginerii Proeict SRL (valoare contractata = 49.385,00). 
In data de 20.05.2022 a fost predat proiectul tehnic cu detalii de executie, in vederea verificarii tehnice de calitate de catre verificatorii de proiecte, atestati. 
PT-ul este finalizat, a fost trimis spre avizare la OI pe 30.08.2022. A fost avizat PT-ul in 05.10.2022. Beneficiarul a lansat procedura pentru executia lucrarilor în luna ianuarie 2023. A fost lansată procedura nr anunt participare SCN 119466/17.01.2023, termen depunere oferte 01.02.2023. Au fost 6 ofertant înscriși din care 2 au depus oferte.
Procedura SCN 119466/17.01.2023 a fost anulata pe 22.03 pentru ca s-au depus doar oferte neconforme tehnic. A fost lansata o noua procedura SCN1122999/05.04.2023 la care au fost depuse 2 oferte. Procedura se afla in evaluare financiara.
Beneficiarul a prelungit perioada de implementare pana la 31.12.2023. Beneficiarul a transmis adresa privind modalitatea de finalizare a proiectului - considera ca va finaliza pana la 31.12.2023; in cazul in care apar situatii neprevazute pe parcursul derularii contractului de executie se va opta pentru includerea acestui proiect in lista proiectelor nefinalizate.
Proiectul prezinta RISC de nefinalizare la 31.12.2023</t>
  </si>
  <si>
    <t>REABILITAREA SI EFICIENTIZAREA ENERGETICA A GRĂDINIȚEI CU PROGRAM PRELUNGIT NR. 30</t>
  </si>
  <si>
    <t>A fost incheiat contractul privind Servicii de asistenţă tehnică de supervizare a lucrărilor de proiectare și execuţie. La data de 31.12.2021 procedura privind achizitia principala fost finalizată ar în data de 26.01.2022 a fost încheiat contractul de proiectare si execuție cu ofertantul câștigător Asocierea Ecoloptim SRL – Arhidesign GS SRL – Stiloterm SRL. PT realizat si declarat conform. Ordin de incepere lucrari dat pe 25.07.2022. 
Beneficiarul a solicitat prelungirea perioadei de implementare până la 31.12.2023 pentru a finaliza toate activitățile.</t>
  </si>
  <si>
    <t>Reabilitare energetică și lucrări conexe Corp C10, Centrul Școlar pentru Educație Incluzivă "Elena Doamna", str. Cuza Vodă, nr. 56, municipiul Focșani, jud. Vrancea</t>
  </si>
  <si>
    <t>A fost incheiat contractul privind proiectare, asistenta tehnica din partea proiectantului si executie lucrari de reabilitare energetica si lucrari conexe nr. 4143/02.03.2022 semnat cu CONBETA SRL, în valoare de 2.835.770,00 LEI cu TVA. Lucrarile au fost demarate in luna iulie 2022 si au un stadiu de realizare de cca 25%.
Beneficiarul a prelungit perioada de implementare pana la 31.12.2023.</t>
  </si>
  <si>
    <t>Reabilitare si eficientizare energetica Gradinita cu program prelungit Codruta</t>
  </si>
  <si>
    <t>Activitatea principala de proiectare si executie lucrari - prima procedura organizată având numărul CN1032550 din 06.07.2021 a fost anulată din lipsă de ofertanți. A doua procedura organizată pentru atribuirea acestor servicii a avut numărul SCN1091891 din 26.08.2021 și fost anulată din lipsă de ofertanți. Cea de a treia procedura a fost reluata în data de 14.12.2021 iar data atribuirii contractului a fost 25.03.2022. În data de 01.09.2022 a fost emisă autorizatia de construire iar în data de 05.09.2022 beneficiarul a programat prima sedinta tehnica cu executantul contractului de lucrări. Ordin de incepere dat in 02.09.2022. Beneficiarul a solicitat prelungirea perioadei de implementare pana la 31.10.2023</t>
  </si>
  <si>
    <t>Reabilitarea şi Eficientizarea Energetică Colegiu Naţional "Mihail Kogălniceanu" - Corp C1+C3</t>
  </si>
  <si>
    <t>A fost încheiat Acordul contractual nr. 5126/11.01.2022 cu Asocierea SC Comtiem SRL și SC Diagonal Studio SRL, lider de asociere SC Comtiem SRL. Valoarea contractului este de 1.525.345,40 lei fără TVA. Durata contractului este de 12 luni (2 luni pentru proiectare și
10 luni pentru execuție).Documentația pentru obținerea autorizației de construire a fost depusă în data de 14.04.2022. Proiectul Tehnic a fost recepționat cu procesul verbal de predare-primire nr. 76802/11.04.2022 și transmis spre avizare la ADRSE în data de 18.04.2022. Lucrari in desfasurare.
Beneficiarul a prelungit perioada de implementare pana la 31.08.2023</t>
  </si>
  <si>
    <t>Reabilitare energetică și lucrări conexe Centrul de zi de recuperare şi reabilitare copii cu dizabilităţi, Corp C1, C2, C3, C4, Str. Cuza Vodă, nr. 52, Municipiul Focșani, jud. Vrancea</t>
  </si>
  <si>
    <t>Contract Reabilitare energetica si lucrari conexe Centrul de zi de recuperare copii cu dizabilitati, Corp C1, C2, C3, C4, Str. Cuza Voda, nr. 52, Municipiul Focsani, Judetul Vrancea nr.1127/19.01.2022, semnat cu Skyvista Invest SRL. Prin adresa nr 19026/ DIPOR /03.08.2022 a fost adusa la cunostinta beneficiarului ca documentatia privind Proiectul tehnic a fost declarat conform si incarcat in SMIS. 
A fost încheiat contractul privind execuția de lucrări suplimentare aferente obiectivului de investiții: "Reabilitare energetică și lucrări conexe centrul de zi de recuperare și reabilitare copii cu dizabilități, Corp C1, C2, C3, C4" nr.14710/04.07.2023 semnat cu 	SKYVISTA INVEST SRL, în valoare de 1.367.032,92 lei cu TVA.
A fost solicitat prin act aditional prelungirea perioadei de executie pana la 31.12.2023.</t>
  </si>
  <si>
    <t>Reabilitarea și eficientizarea energetică a Spitalului Clinic de Obstetrică-Ginecologie „Buna Vestire”</t>
  </si>
  <si>
    <t>Contract PT+Executie lucrari nr.202101/27.09.2021. PT este realizat dar au probleme la verificarea instalatiilor electrice. În faza de obtinere a avizului ISU si AC. Nu a fost dat ordinul de incepere a lucrarilor. Beneficiarul a prelungit perioada de implementare a proiectului pana la 31.12.2023.
Proiectul prezinta RISC de nefinalizare la 31.12.2023</t>
  </si>
  <si>
    <t>Reabilitarea și eficientizarea energetică a Școlii Gimnaziale nr. 29</t>
  </si>
  <si>
    <t>A fost semnat contractul privind Elaborare PT +DE si executie lucrari, nr.245305/22.11.2021, încheiat cu GENDAV SRL, in valoare de 1.572.285,41 lei cu TVA. Proiectul tehnic a fost predat beneficiarului în baza procesului verbal de predare primire din data 61312/22.03.2022, în vederea transmiterii la verificator și la supervizor. Lucrari in desfasurare.
Beneficiarul a prelungit perioada de implementare a proiectului pana la 31.12.2023.</t>
  </si>
  <si>
    <t>Reabilitarea și eficientizarea energetică a Școlii gimnaziale ”Miron Costin” - corp C1, str. Alba Iulia nr. 2 Galați</t>
  </si>
  <si>
    <t>Contract PT+Lucrari nr.14486/25.01.2022 incheiat cu Asocierea Rovis Lider SRL si Arhidesk Vision SRL. PT realizat si declarat conform. Ordin de incepere lucrari 25.07.2022 cu executie 9 luni.
Beneficiarul a prelungit perioada de implementare până la 31.12.2023.</t>
  </si>
  <si>
    <t>Reabilitare si eficientizare energetică cladiri str. Traian, nr.254</t>
  </si>
  <si>
    <t>A fost lansat anunțul de participare CN1030144/ 15.04.2021, ofertantul declarat câștigător fiind desemnat Asocierea SC ROVIS LIDER SRL - ARHIDESIGN GS SRL. Contract nr.5080/11.01.2022. A fost obtinuta Autorizatia de construire nr. 316/01.07.2022, s-a predat amplasamentul prin PV 157623 in data de 01.08.2022 iar cu aceeasi data, 01.08.2022, a fost emis  Ordinul de incepere al lucrarilor cu durata de executie de 13 luni. Au fost efectuate lucrări de reabilitare termică a elementelor de anvelopă a clădirii Corpului A(14,58%), lucrări de modernizare a instalației de iluminat la corpul A (80,46%), lucrări de
rezistența la Corpul A (94,33%), lucrări de instalații electrice la corpul A (89,02%), lucrări de
realizare a instalației de paratrăsnet la corpul A (81,36%), arhitectură la Corpul A (4,01%),instalații sanitare Corpul A (35,97%) la. Beneficiarul a prelungit perioada de implementare a proiectului pana la 31.12.2023.</t>
  </si>
  <si>
    <t>Reabilitarea și eficientizarea energetică a Grădiniței cu Program Prelungit „Motanul Încălțat”</t>
  </si>
  <si>
    <t xml:space="preserve"> În data de 22.12.2021 a fost lansat anunțul de participare simplificat nr. SCN1099024 pentru obiectivul „Reabilitarea și eficientizarea energetică a Grădiniței cu Program Prelungit Motanul Încălțat” – proiectare și execuție, termenul limită de depunere a ofertelor fiind 17.01.2022. În data de 17.03.2022 a fost semnat contractul nr. 57916, fiind declarată câștigătoare asocierea S.C. COMTIEM S.R.L. – S.C. DIAGONAL STUDIO S.R.L., lider de asociere S.C. COMTIEM S.R.L.. Documentația tehnică DALI a fost elaborată de societatea S.C. PROFICONS PROJECT S.R.L. în cadrul contractului de servicii nr. 32250/22.05.2019.                 
Elaborarea proiectului tehnic si a detaliilor de executie documentația tehnică a fost elaborată de asocierea S.C. COMTIEM S.R.L. – S.C. DIAGONAL STUDIO S.R.L., lider de asociere S.C. COMTIEM S.R.L., în baza contractului de proiectare și execuție nr. 57916/17.03.2022. Autorizatia de construire a fost avizata in data 30.09.2022 cu nr. 496. Lucrarile de constructii au inceput in data de 20.10.2022. Proiectul tehnic de proiectare (PTE) a fost in data 05.12.2022.
Beneficiarul a prelungit perioada de implementare a proiectului pana la 31.12.2023 pentru a finaliza toate activitățile.</t>
  </si>
  <si>
    <t>Reabilitarea și eficientizarea energetică a Școlii gimnaziale ”Miron Costin” - Corp C1 și C2, str. Alba Iulia nr. 1 Galați</t>
  </si>
  <si>
    <t>Contract PT+Lucrari 44508/02.03.2022 semnat cu Asocierea intre Gendaf SRL si Alitec Solution SRL in valoare de 5.013.260,65 lei (3 luni PT si 9 luni executie). PT declarat conform in data de 24.11.2022. La data de 17 octombrie 2022 a fost emis ordinul de începere a lucrărilor. Progresul lucrărilor la data curentă, conform Supervizorului, este de aproximativ 10%, ceea ce reprezintă un grad ridicat de risc privind nefinalizarea la timp a lucrărilor.
Beneficiarul a prelungit perioada de implementare pana la 31.12.2023.
Proiectul prezinta RISC de nefinalizare la 31.12.2023</t>
  </si>
  <si>
    <t>Reabilitare energetica și lucrări conexe Spitalul Județean de Urgenta ”Sf. Pantelimon” Focșani, Secția Psihiatrie și Boli infecțioase și Secția Dermatologie, O.R.L., Oftalmologie</t>
  </si>
  <si>
    <t>A fost semnat contractul de servicii proiectare, asistenta tehnica si lucrari de constructii, nr. 7557/14.04.2022 cu SC Grupinstal SRL. PT realizat si declarat conform.
A fost prelungită perioada de implementare până la 31.12.2023.</t>
  </si>
  <si>
    <t>REABILITARE CLADIRE, INTERNAT - LICEUL TEORETIC GRIGORE MOISIL</t>
  </si>
  <si>
    <t>Achizitia principală PT+Executie lucrari a fost finalizată în 02.02.2023. Contract  semnat cu SC DRAFT DINAMIC CONSTRUCT SRL în valoare de 9.184.865,06 lei. PT in curs de realizare. 
Beneficiarul a prelungit perioada de implementare pana la 31.12.2023.</t>
  </si>
  <si>
    <t>Cresterea eficientei energetice in cadrul cladirilor publice ale UAT Macin, respectiv Liceul "Gheorghe Munteanu Murgoci"</t>
  </si>
  <si>
    <t>UAT ORASUL MACIN</t>
  </si>
  <si>
    <t>Contract de finanțare semnat în luna ianuarie 2022. 
Contract PT și execuție lucrări semnat, nr.5361/09.03.2023 încheiat cu asocierea Arcosim SRL și Modvest Construct 2000 SRL, în valoare de 7.805.567,00 lei cu TVA. PT avizat de catre OI cu adresa nr. 16796 / DIPOR /30.08.2023. Autorizatia de Construire are  nr. 11-11414/24 08 2023.  PT este incarcat in MySmis si a fost  predat amplasamentul la data de 08.09.2023. A fost finalizata anveloparea intregii constructii: montaj termosistem din placi rigide de vata bazaltica la fatade, montaj ferestre, tencuiala decorativa, trotuare de protectie</t>
  </si>
  <si>
    <t>Creșterea performanței energetice și lucrări conexe pentru Colegiul Național Pedagogic Spiru Haret</t>
  </si>
  <si>
    <t>Contract de finanțare semnat în luna martie 2022. Contractul principal adjudecat privind proiectare si executie a lucrarilor nr.113188/29.12.2022 semnat cu GM CONSTRUZIONI SRL, în valoare de 10.033.435,60 lei cu TVA. PT finalizat si avizat de OI. Beneficiarul a depus solicitare de AA pentru buget conform OUG 64.
Proiectul prezinta RISC de nefinalizare la 31.12.2023</t>
  </si>
  <si>
    <t>Reabilitare si anvelopare pavilion A (constructiile C1,C2,C3), Spitalul Judetean de Urgenta Braila, Soseaua Buzaului nr. 2”</t>
  </si>
  <si>
    <t>UNITATEA ADMINISTRATIV TERITORIALĂ A JUDEŢULUI BRĂILA</t>
  </si>
  <si>
    <t>A fost elaborat PT-ul si a fost avizat de catre OI in privinta conformitatii acestuia. In urma elaborarii PT-ului s-a obtinut o noua valoare mult mai mare a proiectului. Prin HCJ nr. 168/15.07.2022 a fost aprobat Devizul General actualizat si indicatorii tehnico-economici pentru obiectivul de investiție. S-a semnat AA la contractul de finantare avand ca obiect modificarea valorii totale a proiectului. 
In data de 01.12.2022 a fost demarata procedura de achizitie pt atribuirea contractului de executie lucrari prin publicarea in SEAP a anuntului de participare nr.CN1049979 cu termen limita de depunere a ofertelor 25.01.2023. Sunt oferte depuse, in prezent fiind in evaluare oferte. Licitatia este in estantion de verificare la ANAP, motiv pentru care este posibil să se întârzie finalizarea achizitiei.
Proiectul prezinta RISC de nefinalizare la 31.12.2023</t>
  </si>
  <si>
    <t>Creșterea performanței energetice și lucrări conexe pentru clădirea internat a Liceului cu Program Sportiv</t>
  </si>
  <si>
    <t>Contract de finanțare semnat în luna aprilie 2022. Procedura pentru PT + executie lucrari este finalizată. Contract nr.5430/24.05.2023, incheiat cu Asocierea SC PIF&amp;LMS COMPANY SRL, SC PIF&amp;LMS CONSTRUCT SRL SI SC GLOBEXTERRA SRL, la un pret de 8.760.346,34 lei fara TVA. Durata contractului este: 2 luni intocmire PT si obtinere autorizatii, 8 luni executie lucrari, depaseste 31.12.2023. PT-ul este finalizat in procent de 90%, apoi va fi depus pentru conformitate la OI.Proiectul prezinta RISC de nefinalizare la 31.12.2023.</t>
  </si>
  <si>
    <t>Creșterea performanței energetice și lucrări conexe pentru clădirea Liceului Tehnologic "G. G. Longinescu" Focsani</t>
  </si>
  <si>
    <t>Contract de finanțare semnat în luna aprilie 2022. Contract principal semnat nr.33435/30.03.2023, incheiat cu asocierea Pif&amp;Lms Company SRL plus GLOBEXTERRA SRL, valoare 6.590.199,88 lei fara TVA. PT finalizat. Ordin de incepere lucrari dat. Beneficiarul a depus solicitare de AA pentru buget conform OUG 64.</t>
  </si>
  <si>
    <t>Creșterea performanței energetice și lucrări conexe pentru clădirea Cinematografului Balada</t>
  </si>
  <si>
    <t xml:space="preserve">Contract de finanțare semnat în luna aprilie 2022. PT si executie licitatie finalizata, pe 18.01.2023. Contract principal adjudecat nr.12055/03.02.2023 semnat cu PIF&amp;LMS COMPANY SRL, în valoare de 7.100.648,76 lei cu TVA. Durata contractului specificata in contract este de 10 luni, 2 luni pentru PT si 8 luni executie lucrari, perioada care depaseste data de 31.12.2023. Se va incheia un Act aditional la contract prin care se va modifica durata proiectului, astfel incat sa se incadreze in perioada maxima admisa, 31.12.2023. PT-ul este aproape finalizat, pana la sfarsitul lunii mai 2023 PT-ul va fi trimis la IO pentru conformitate, va fi obtinuta si AC. In luna iunie 2023 se va emite ordinul pentru inceperea lucrarilor. PT a fost depus la OI pentru conformitate. S-au solicitat clarificari. 
Proiectul prezinta RISC de nefinalizare la 31.12.2023. </t>
  </si>
  <si>
    <t>Reabilitarea și eficientizarea energetică a Școlii Gimnaziale nr.25 din Municipiul Galați</t>
  </si>
  <si>
    <t>A fost semnat Acordul Contractual nr. 112163/31.05.2022 pentru proiectarea și execuția lucrărilor cu SC Rovis Lider SRL - SC Atu Consulting SRL. În data de 07.06.2022 fost emis Ordinul de incepere nr. 118763 pentru demararea serviciilor privind realizarea proiectului tehnic. PT realizat si avizat la OI in data de 08.03.2023. Lucrarile realizate sunt urmatoare: s-au desfacut lambriurile vechi si tamplaria existenta, s-a desfacut hidroizolatia de la terasa in proportie de 50%, s-a montat polistirenul extrudat de 10 cm pe pardoseala de la parter, s-a turnat sapa la parter, s-au inaltat golurile de usi de la parter si s-au montat buiandrugii aferenti, s-a turnat centura de la terasa.
Beneficiarul a prelungit perioada de implementare pana la 31.12.2023.</t>
  </si>
  <si>
    <t>Cresterea eficientei energetice la Liceul tehnologic Nicolae Dumitrescu - Corp C1 (Scoala noua)</t>
  </si>
  <si>
    <t>COMUNA CUMPANA</t>
  </si>
  <si>
    <t>Contract de finanțare nou semnat în luna mai 2022. Achizitia principală nu a fost demarată. 
A fost aprobata prin HCL ajustarea prețurilor în cadrul devizului general aferent obiectivului “Cresterea eficientei energetice la Liceul tehnologic Nicolae Dumitrescu - Corp C1 (Scoala noua)”, in conformitate cu prevederile Ordonantei de Urgenta a Guvernului nr. 64/2022 privind ajustarea preţurilor şi a valorii devizelor generale în cadrul proiectelor finanţate din fonduri externe nerambursabile - urmand a se solicita modificarea contractului de finantare in consecinta.
In cursul lunii martie 2023 s-a demarat procedura de atribuire a contractului de proiectare si executie lucrari (principala activitate a proiectului).
A fost semnat contractul de proiectare si executie nr. 7921/21.04.2023
2. In data de 27.04.2023 a fost emis Ordin de Incepere pentru prestarea serviciilor de proiectare
3. La momentul acesta, proiectul tehnic a fost predat catre Beneficiar (UAT Comuna Cumpana), facand obiectul analizei calitative si cantitative din partea reprezentantilor Beneficiarului.
PT avizat de OI.</t>
  </si>
  <si>
    <t>Creșterea performanței energetice și lucrări conexe pentru Grădinița nr.15 Focșani</t>
  </si>
  <si>
    <t>Contract de finanțare semnat în luna mai 2022. Achizitia principală s-a demarat in luna octombrie 2022. Nu au fost ofertanti. S-a reluat procedura si s-a adjudecat contractul principal proiectare si executie lucrari nr.18924/21.02.2023 semnat cu SKYVISTA INVEST SRL in valoare de 5.287.639,38 cu TVA. PT finalizat si avizat de OI. 
Proiectul prezinta RISC de nefinalizare la 31.12.2023</t>
  </si>
  <si>
    <t>Reabilitarea și eficientizarea energetică a Colegiului Național „Alexandru Ioan Cuza” Galați</t>
  </si>
  <si>
    <t>Contract de finanțare semnat în luna mai 2022. Achizitia principală a fost finalizată. Contract de executie PT+Lucrari nr.242945/24.11.2022 semnat cu Asocierea cu SC DAVIDE CONSTRUCT SRL si Arhitone SRL, în valoare de 5.849.087,99 cu durata de 12 luni executie (3 luni PT si 9 luni lucrari). PT finalizat. S-a eliberat AC și a fost avizat PT la OI. Ordin de incepre lucrari dat in 18.05.2023.
Proiectul prezinta RISC de nefinalizare la 31.12.2023</t>
  </si>
  <si>
    <t>CRESTEREA EFICIENTEI ENERGETICE A CLADIRILOR PUBLICE – SCOALA GIMNAZIALA SPIRU HARET DIN MUNICIPIUL MEDGIDIA, JUDETUL CONSTANTA</t>
  </si>
  <si>
    <t>Contract de finanțare semnat în luna mai 2022. Achizitia principală a fost demarată și se află în analiza financiară a ofertelor. Mentionam ca proiectul tehnic este finalizat si avizat la ADR.
A fost demarată procedura de achizitie lucrări.</t>
  </si>
  <si>
    <t>CRESTEREA EFICIENTEI ENERGETICE A CLADIRII PUBLICE – CONSILIUL LOCAL DIN MUNICIPIUL MEDGIDIA, JUDETUL CONSTANTA</t>
  </si>
  <si>
    <t>Contract de finanțare semnat în luna mai 2022. Proiectul tehnic finalizat si avizat la OI in data de 16.01.2023. rocedura de achizitie a contractului de lucrari (inclusiv dotari) se află în etapa de analiză financiară a ofertelor primite – deschiderea având loc in data de 09.03.2023. Contractul a fost atribuit, contract nr.186/08.06.2023 semnat cu SC GIOROX ACTIV SRL, în valoare  de 7.141.572,30 lei cu TVA si dat ordinul de incepere pentru 15.07.2023. 
Proiectul prezinta RISC de nefinalizare la 31.12.2023</t>
  </si>
  <si>
    <t>LUCRARI DE INTERVENTIE PENTRU CRESTEREA PERFORMANTEI ENERGETICE A SPITALULUI MUNICIPAL SI A STATIEI DE SALVARE, MUNICIPIUL ADJUD, JUDETUL VRANCEA</t>
  </si>
  <si>
    <t>UAT MUNICIPIUL ADJUD</t>
  </si>
  <si>
    <t>Contract de finanțare semnat în luna iunie 2022. 
Contract Servicii de proiectare faza PT, PAC/ PAD, POE, DE, asistenta tehnica din partea proiectantului si executia lucrărilor pentru LOT 1 -Spital Municipal Adjud nr.6314/75805/(RI4)356/31.10.2022 semnat cu SC LUXTRANS SRL in valoare de 7.983.115,00 lei cu TVA
Contract Servicii de proiectare faza PT, PAC/ PAD, POE, DE, asistenta tehnica din partea proiectantului si executia lucrărilor LOT 2 -Stația de Salvare Adjud nr.6314/75806/(RI4)357/31.10.2022 semnat cu SC LUXTRANS SRL, in valoare de 976.752,00 lei cu TVA. Proiectul este in faza de proiectare - obtinere avize. Nu s-a obtinut Autorizatia de construire, PT-ul nu a fost finalizat.
Proiectul prezinta RISC de nefinalizare la 31.12.2023.</t>
  </si>
  <si>
    <t>“CRESTEREA EFICIENTEI ENERGETICE LA CORP CLADIRE LICEU SI LUCRARI CONEXE”, la Liceul de Arta “Gheorghe Tattarescu” din Focsani</t>
  </si>
  <si>
    <t>LICEUL DE ARTA "GHEORGHE TATTARESCU"</t>
  </si>
  <si>
    <t>Contract de finanțare semnat în luna aprilie 2022. Contract PT+lucrari semnat, nr. 8652/15.12.2022, incheiat cu MARSERVICE SRL, în valoare de 5.495.137,43 lei cu TVA. Beneficiarul a prelungit perioada de implementare pana la 31.12.2023.Proiectul Tehnic este finalizat si a fost verificat la OI ADR SE. Beneficiarul a depus documentatia pentru obtinerea autorizatiei de construire. Ordin de incepre lucrari dat. 
Au fost identificate lucrări suplimentare, licitația a fost publică pe SEAP, cu termen limită de depunere a dosarelor 21.08.2023, numarul anunțului SCN1129183.
Proiectul prezinta RISC de nefinalizare la 31.12.2023</t>
  </si>
  <si>
    <t>CRESTEREA EFICIENTEI ENERGETICE A CLADIRII PUBLICE – SCOALA GIMNAZIALA MIRCEA DRAGOMIRESCU DIN MUNICIPIUL MEDGIDIA, JUDETUL CONSTANTA</t>
  </si>
  <si>
    <t>Contract de finanțare semnat în luna iulie 2022. PT realizat si declarat conform in data de 03.03.2023. Procedura de achizitie lucrari s-a publicat in SICAP in data de 23.03.2023, ofertele deschiderea având loc in data de 10.04.2023. Contractul a fost atribuit   -nr. 222/05.07.2023 - si dat ordinul de incepre in data de 02.08.2023
Proiectul prezinta RISC de nefinalizare la 31.12.2023</t>
  </si>
  <si>
    <t>CREȘTEREA EFICIENȚEI ENERGETICE A CLĂDIRII ”VERONICA MICLE”</t>
  </si>
  <si>
    <t>ORASUL TÂRGU BUJOR</t>
  </si>
  <si>
    <t>Contract de finanțare semnat în luna iulie 2022. PT realizat si declarat conform in data de 20.12.2022. Achizitia principală a fost demarată în 31.01.2023. A fost semnat contractul principal privind executia lucrarilor nr.3583/18.04.2023, incheiat cu Rovis Vider SRL în valoare de 8.703.819,67 lei cu TVA, durata de executie 7 luni. Ordin de incepere lucrari dat nr.4042/02.05.2023.
Proiectul prezinta RISC de nefinalizare la 31.12.2023</t>
  </si>
  <si>
    <t>CRESTEREA EFICIENTEI ENERGETICE A CLADIRII PUBLICE – SCOALA GIMNAZIALA I.L. CARAGIALE DIN MUNICIPIUL MEDGIDIA, JUDETUL CONSTANTA</t>
  </si>
  <si>
    <t>Contract de finanțare semnat în luna iulie 2022. PT realizat si verificat la OI in data de 03.03.2023. Procedura de achizitie a contractului principal a fost publicata in SICAP in data de 27.03.2023, iar deschiderea ofertelor avand loc in data de 18.04.2023. A fost atribuit contractul de executie nr. 288/28.08.2023 si emis ordinul de incepere in 07.09.2023.
Proiectul prezinta RISC de nefinalizare la 31.12.2023</t>
  </si>
  <si>
    <t>Reabilitarea și eficientizarea energetică a Corpului A - Spitalul Clinic de Urgență pentru Copii „Sf. Ioan”</t>
  </si>
  <si>
    <t>Contract de finanțare semnat în luna iulie 2022. Achizitia principală a fost finalăzată și s-a semnat contractul de proiectare și execuție nr. 168143/18.08.2022 cu Asocierea S.C. Act Construct Management S.R.L. – S.C. Alpin Construct S.R.L. În data de 06.04.2023 s-a avizat PT-ul. Toate celelalte achiziții din proiect au fost finalizate. Au fost aprobate 2 Notificări având ca obiective, Modificarea echipei de implementarte și Modificări în bugetul proiectului, prin suplimentarea valorii liniei bugetare aferentă verificării proiectului tehnic. Beneficiarul analizează dacă va da ordinul de incepere lucrări sau va renunța la finanțare și se va solicita rezilierea contractului de finanțare.</t>
  </si>
  <si>
    <t>REABILITARE  ENERGETICĂ CLĂDIRE  ADMINSITRATIVĂ     COMUNA DUMITRESTI, JUD.VRANCEA</t>
  </si>
  <si>
    <t>UAT COMUNA DUMITRESTI</t>
  </si>
  <si>
    <t>Contract de finanțare semnat în luna august 2022. A fost semnat contractul de lucrari nr. 2296/13.03.2023 cu Sc PIF &amp; LMS si Alma Consulting  Ordin de incepere dat. Proiectul tehnic a fost finalizat si se va trimite la ADR spre evaluare. Proiectul prezinta RISC mediu de nefinalizare la 31.12.2023</t>
  </si>
  <si>
    <t>Reabilitarea și eficientizarea energetică a Liceului cu Program Sportiv</t>
  </si>
  <si>
    <t>Contract de finanțare nou semnat în luna septembri 2022. Contract Lucrari proiectare si executie nr.199752/12.10.2022 semnat cu MOVILAND MET SRL in valoare de 11.425.225,19 lei cu TVA. Toate celelalte achizitii au fost finalizate. PT finalizat și transmis spre verificare la OI</t>
  </si>
  <si>
    <t>Cresterea eficientei energetice in cadrul cladirilor publice ale UAT Macin, respectiv Politia Locala Macin, Serviciul public local comunitar de evidenta populatiei Macin</t>
  </si>
  <si>
    <t>Achizitia PT si lucrari a fost anulata. Licitatia pentru PT si lucrari este in procedura de evaluare. Data limita estimata in SEAP ptr finalizare evaluare este 10.06.2021. S-a anulat si a doua licitatie deoarece ofertele sunt neconforme. Perioada de implementare a fost prelungită cu 12 luni, până la 31.03.2023. A fost semnat contractul de proiectare tehnica si executie lucrari nr. 11499/14.09.2021 cu Asocierea ARCOSIM SRL si MODVEST CONSTRUCT 2000 SRL. A fost semnat contractul nr. 4620 / 08.04.2022 cu SC One Design SRL – pentru servicii de verificare tehnica de specialitate. A fost emisa Autorizatia de Construire nr. 18 / 6796 din 31.05.2022. 
A fost finalizata activitatea de proiectare din cadrul contractului pentru proiectare, asistenta tehnica si executie nr. 11499/14.09.2021 incheiat cu Asocierea SC ARCOSIM SRL-SC MODVEST CONSTRUCT 2000 SRL - documentatia fiind transmisa spre analiza catre ADR SE din data de 14.06.2022. A fost dat ordinul de incepere lucrari in 13.07.2022. A fost incheiat contractul de dirigentie de santier nr. 8306/05.07.2022, cu Frangomy Solutions SRL. Au fost demarate lucrarile. S-a transmis adresa de catre executant lucrari pentru sistare lucrari pentru perioada 23.12.2022 -15.03.2023. Lucrarile au reinceput in 15.03.2023. Perioada de implementare a proiectului a fost prelungita pana la 30.11.2023 in conformitate cu art. 1 al Instructiunii nr. 197/06.12.2022. Stadiu implementare lucrari 55%.
Beneficiarul a prelungit perioada de implementare a proiectului pana la 30.11.2023, in conformitate cu art. 1 al Instructiunii nr. 197/06.12.2022.</t>
  </si>
  <si>
    <t>Cresterea eficientei energetice in cadrul cladirilor publice ale UAT Macin, respectiv Primaria Oras Macin</t>
  </si>
  <si>
    <t>A fost lansata achizitia PT + Executia lucrarilor de 5 ori, fiind de fiecare data anulata, motivul fiind "oferte neconforme"'. Ultima procedura a fost anulata in data de 17.04.2022. S-a refacut documentatia de atribuire și s-a redemarat procedura. S-a relansat procedura in SEAP in data de 08.03.2023. În evaluare oferte, termen finalizare evaluare 25.04.2023.
Beneficiarul a prelungit perioada de implementare pana la 31.12.2023.
Proiectul prezinta MAJOR RISC de nefinalizare la 31.12.2023</t>
  </si>
  <si>
    <t>Cresterea eficientei energetice in cadrul cladirilor publice ale UAT Macin, respectiv Spitalul Orasenesc Macin</t>
  </si>
  <si>
    <t xml:space="preserve">1. Contractul de servicii de proiectare faza DTAC, PT, DDE, asistenta tehnica si lucrari de constructii, lucrari de organizare de santier, inclusiv echipamente nr. 12368 / 30.09.2021 cu Asocierea SC TLD Solutions Grup SRL – SC Valah Construct Grup SRL – SC Star Trading Impex SRL – SC Modvest Construct 2000 SRL. 
Valoarea contractului de proiectare si executie lucrari este de 10.330.707,89 lei la care se adauga TVA in valoare de 1.962.834,50 lei.
A fost predat amplasamentul la data de 25.07.2022. 
Proiectul tehnic a fost realizat, a fost avizat de OI la data de  06.07.2022 si a fost incarcat pe platforma MySmis. 
In conformitate cu prevederile contractului de finantare, perioada de implementare va fi finalizata la data de 31.12.2023.
Beneficiarul a solicitat si obtinut prelungirea perioadei de implementare a proiectului pana la data de 31.12.2023.
Nota: Dintr-o eroare de proiectare, proiectantul a realizat proiectul tehnic incluzand si lucrari care au fost finantate pe un alt program, respectiv pe nivelul parter al spitalului. In consecinta, Beneficiarul va clarifica situatia pentru eliminarea anumitor categorii de lucrari care s-ar putea incadra la suspiciunea de dubla finantare.
 2.Contractul de servicii de asistenta tehnica-dirigentie de santier are nr. 7692 /23.06.2020 si este incheiat cu Q Test SA.
Referitor la categoriile de lucrari executate pana la acest moment, nu exista finantari duble la executie si decontare. 
</t>
  </si>
  <si>
    <t>Eficientizarea energetică a clădirii - Spital boli contagioase Tulcea</t>
  </si>
  <si>
    <t>UAT JUDEŢUL TULCEA</t>
  </si>
  <si>
    <t>Contract PT + Lucrari semnat nr.127/17.03.2020 incheiat cu RAMALI CONSTRUCT SRL. 
PT realizat si verificat. Lucrari in derulare.
A fost prelungită perioada de implementare până la 31.12.2023. Progresul Proiectului :36%</t>
  </si>
  <si>
    <t>Creşterea eficienţei energetice a Caminului pentru persoane varstnice „ Sf. Nectarie” din Municipiul Tulcea, judetul Tulcea, strada Mircea Voda nr.57C, Judetul Tulcea</t>
  </si>
  <si>
    <t>Direcția Generală de Asistență Socială și Protecția Copilului Tulcea</t>
  </si>
  <si>
    <t>Contract de proiectare, asistenta tehnica si executie lucrari nr. 11874/21.04.2020, semnat cu Asocierea Ramali Construct SRL si Ramalinstal Project SRL, in valoare de 7.523.600,00 lei fara TVA, cu durata de executie de 24 luni de emiterea Ordinului de incepere a lucrarilor. Contract de dirigentie de santier nr.421327/31.12.2019, semnat cu PFA Bascau Adrian, in valoare de 120.000,00 lei fara TVA; PT-ul a fost transmis spre avizare catre OI POR;
 A fost emis Ordinul de incepere a lucrarilor nr.34993/15.10.2020 cu data de incepere a lucrarilor 26.10.2020. La luna Decembrie 2020 s-a realizat situatia de lucrari nr. 1 in valoare 2499330,28 lei cuprinzand lucrari de Arhitectura invelitoare, finisaje exterioare, demolari si desfaceri arhitectura,lucrari de instalatii electrice. La luna Ianuarie 2021 s-a realizat situatia de lucrari nr. 2 in valoare de 1010548,57 lei cuprinzand lucrari Finisaje exterioare si Arhitectura interioara, instalatii electrice si de stingere incendiu. 
Beneficiarul a prelungit perioada de implementare până la 31.12.2023 pentru a finaliza toate activitățile.</t>
  </si>
  <si>
    <t>Eficientizarea energetică a clădirii - Spital TBC Tulcea</t>
  </si>
  <si>
    <t>Contract de proiectare, asistenta tehnica si executie lucrari nr. 244/25.06.2020, semnat cu Asocierea SC RAMALI CONSTRUCT SRL, SC CARPATI PROIECT SRL si SC HOSPITAL TECHNICAL SOLUTIONS SRL, in valoare de 14.017.370 lei fara TVA, cu durata de executie de 30 luni de emiterea Ordinului de incepere a lucrarilor. 
PT -ul a fost elaborat. PT este in etapa de verificare tehnica. Se intentioneaza recuperarea intarzierilor in perioada de executie. Avand in vedere ca etapa de proiectare este de maxim 4 luni, cea de obtinerea autorizatiei de construire este de 2 luni, iar executia lucrarilor este estimata la 24 luni, este posibila solicitarea unui act aditional de prelungire a implementarii cu 6 luni, respectiv pana la 31.12.2022. Se pregateste PT-ul pentru transmiterea spre aprobare la ADR. Au fost depuse documentatiile pentru obtinerea avizelor in scopul emiterii A.C. A fost emis Ordinul de inceperea lucrrailor in data de 22.04.2021.
Beneficiarul a prelungit perioada de implementare a proiectului până la 31.12.2023.</t>
  </si>
  <si>
    <t>Modernizarea sediului primăriei Municipiului Tulcea</t>
  </si>
  <si>
    <t>Procedura principala reluată si demarată. Termen de deschidere oferte 27.01.2022. Contract PT si execuție lucrări semnat, nr. 15475/11.04.2022, încheiat cu Consumcoop Galati Societate Cooperativa (lider asociere) - Moviland Met SRL (asociat) - Submit SRL (asociat), în valoare de 9.239.431,59 lei cu TVA. PT finalizat si declarat conform in data de 29.12.2022.
Ordin de incepere lucrari dat la 06.01.2023.
Sunt in curs de executie lucrarile. Lucrari in desfasurare 20%. Beneficiarul a transmis solicitare de prelungire contract de finantare, pana la 31.12.2023. Proiectul se va finaliza pana la 31.12.2023.</t>
  </si>
  <si>
    <t>Eficientizarea energetică a imobilului Ambulanța Tulcea</t>
  </si>
  <si>
    <t>Procedura de achizitie a contractului de proiectare, asistenta tehnica din partea proiectantului si de lucrari de executie reabilitare termica din proiect a fost defasurata si reluata de 5 ori. Beneficiarul a finalizat achizitia de PT si lucrari, a fost semnat contractul nr. 527/15.11.2022 incheiat cu Asocierea SC GENERAL INSTAL COM SRL (lider de asociere) si SC OPSCAPE HUB SRL (asociat), în valoare de 4.300.512,44 lei. 
Beneficiarul a solicitat prelungirea perioadei de implementare pana la 31.12.2023 conform Instructiune 197 AMPOR. PT realizat si verificat. Beneficiarul a obtinut Autorizatia de construire la 10.03.2023 si emiterea ordinului de incepere a lucrarilor pe 15.03.3023. Lucrarile sunt in executie, beneficiarul declara ca se vor finaliza la 31.12.2023.</t>
  </si>
  <si>
    <t>Eficientizarea energetică a Școlii Gimnaziale Speciale nr. 14, Tulcea</t>
  </si>
  <si>
    <t>Achizitia principala a fost finalizata cu incheierea contractului nr.170/15.03.2021 incheiat cu SC RAMALI CONSTRUCT SRL SI SC OPSCAPE HUB SRL - pentru proiectare PT, asistenta din partea proiectantului si executie de lucrari. Lucrari in desfasurare - 30%. Beneficiarul a prelungit perioada de implementare pana la 31.12.2023.</t>
  </si>
  <si>
    <t>Reabilitare termica a sediului Agentiei de Protectia Mediului P+2E+M</t>
  </si>
  <si>
    <t>AGENŢIA PENTRU PROTECŢIA MEDIULUI TULCEA</t>
  </si>
  <si>
    <t xml:space="preserve">Beneficiarul inregistreaza intarzieri in desfasurarea achizitiei de lucrari deoarece schimbarea conducerii institutiei in perioada anterioara a condus la amanarea demararii procedurilor de achizitie din proiect. Beneficiarul a incheiat in 04.07.2022 contractul de elaborare documentatie de proiectare in fazele de Proiect tehnic, documentatie tehnica pentru obtinerea Autorizatiei de construire, PT-ul a fost transmis spre evaluare catre ADRSE si aprobat in 13.11.2022. În noiembrie 2022 s-a demarat procedura de achzitie pentru executarea lucrărilor de construcție, care a durat mai mult decât fusese estimat inițial, fiind solicitate clarificări în mai multe rânduri, motiv pentru care evaluarea și deliberare s-a finalizat la sfârșitul lunii inauarie 2023. A fost incheiat Contractul de execuție lucrari nr.5/15.02.2023, incheiat cu SC OFFICE TRADING SRL BUCUREȘTI in valoare de 4.295.520,69 lei fara TVA. In data de 06.03.2023 s-a emis Ordinul de incepere a lucrărilor. Lucrarile sunt in executie, beneficiarul declara ca se vor finaliza la 31.12.2023. Beneficiarul a solicitat prelungirea perioadei de implementare pana la 31.12.2023 conform Instructiune 197 AMPOR. </t>
  </si>
  <si>
    <t>Eficientizare energetică imobil - Corp C1 strada slt. Gavrilov Corneliu</t>
  </si>
  <si>
    <t>Contractul de proiectare, asistenta tehnica si executie lucrări nr. 538/16.12.2021 cu ASOCIEREA SC RAMALI COMSTRUCT SRL și SC OPSCAPE HUB SRL, in valoare de 5.294.310 lei inclusiv TVA; durata contractului este de 18 de luni de la semnarea acestuia. A fost realizat PT si avizat de catre OI POR. S -a obtinut AC. Ordin de incepere lucrari dat. Lucrari in desfasurare.</t>
  </si>
  <si>
    <t>Eficientizare energetica ,schimbare acoperis,reparatii si modernizare atelier scoala si scoala nr.1 Sarichioi</t>
  </si>
  <si>
    <t>UAT COMUNA SARICHIOI</t>
  </si>
  <si>
    <t>Contractul principal privind PT+Executie lucrari a fost semnat, nr.3490/10.04.2023, incheiat cu Asocierea CONSTART - CONFORT SRL si SC  PROIECT EXPERT CONSULT DESIGN SRL in valoare de 3200623,73 lei fără TVA. PT in curs de realizare.</t>
  </si>
  <si>
    <t>Investitii in vederea cresterii eficientei energetice a Gradinitei nr.4 Macin</t>
  </si>
  <si>
    <t>Contract de finanțare nou semnat în luna mai 2022. Achizitia principală nu a fost demarată. Au fost achizitionate serviciile de proiectare tehnica, a fost predat proiectul tehnic, s-au achizitionat si finalizat serviciile de verificarile tehnice de calitate ale acestuia. Proiectul tehnic a primit avizul OI in data de 25.01.2023.
Contract de lucrari semnat, nr.11570/23.08.2023, incheiat cu EMILASEB CONSTRUCT S.R.L., în valoare de 8.733.406,43 lei cu TVA.</t>
  </si>
  <si>
    <t>Eficientizarea consumului de energie pentru sediul primariei din comuna Niculitel, judetul Tulcea</t>
  </si>
  <si>
    <t>UAT COMUNA NICULIŢEL</t>
  </si>
  <si>
    <t>Pana in prezent beneficiarul a incheiat urmatoarele achizitii: Contract de servicii realizare documentatie la faza PT +CS+DE +PAC, inclusiv asistenta tehnica a proiectului pe parcursul executiei lucrarilor, nr. 3215/09.05.2022; Contract servicii verificare tehnica a proiectarii nr. 4328/22.06.2022. Proiectul tehnic a fost evaluat de ADRSE si aprobat la 27.09.2022. A fost emisa Autorizatia de construire nr. 52/17506 din 10.11.2022. Contract executie lucrari incheiat cu Elcos Group SRL nr. 9169/23.12.2022 in valoare de 2.017.879,42 lei. Conform Ordinului de incepere emis in 20.01.2023, data inceperii executiei lucrarilor este 30.01.2023 , iar termenul de executie este de 8 luni. Beneficiarul a solicitat prelungirea perioadei de implementare pana la 31.12.2023 conform Instructiune 197 AMPOR</t>
  </si>
  <si>
    <t>CREŞTEREA EFICIENŢEI ENERGETICE LA PAVILIONUL 45-13-22 (COMANDAMENT) AL INSPECTORATULUI DE JANDARMI JUDEŢEAN CONSTANŢA</t>
  </si>
  <si>
    <t>UNITATEA MILITARA NR.0406/Ordine publica</t>
  </si>
  <si>
    <t>Achizitie PT + Lucrari finalizat. Contract nr. 2486180/09.10.2020 semnat cu S.C. MD Mecano Construct S.R.L. în valoare de 5.376.132,72 lei cu TVA. Ordin de incepere dat.
Lucrari in desfasurare.
La acest moment, se afla in avizare AA1 referitor la: 
1.Modificari bugetare necesar a fi opérate in vederea cresterii valorii neeligibile a proiectului, pentru asigurarea valorii unor cheltuieli din fonduri proprii, pentru lucrari suplimentare care nu fac parte din investiția de bază, dar se impun a fi executate;
2. Modificari bugetare conform OG15-ajustare pret contract de lucrari
Beneficiarul a solicitat prelungirea perioadei de implementare până la 31.10.2023 pentru a finaliza toate activitățile.</t>
  </si>
  <si>
    <t>Anvelopare unități de învățământ - Liceul Teoretic ”Dunărea” Galați</t>
  </si>
  <si>
    <t>Procedura Achizitie PT + Lucrari in derulare a fost reluata a treia oara. În data de 28.04.2020 a fost publicat anunțul de participare nr. SCN1067287 (a patra procedura deschisa), cu dată de deschidere 26.05.2020 pentru selectarea contractantului ce va asigura elaborarea proiectului tehnic și execuția lucrărilor.Procedura incheiata - Contract nr. 158984/31.08.2020 – SC Moviland Met SRL. PT in executie. Perioada de finalizare a PT-ului a fost prelungita prin acte aditionale.In urma identificarii unor probleme a fost necesara modificarea PT. Pt a fost verificat urmand ca beneficiarul sa il transmite la ADRSE la avizat. Ordinul de incepere a lucrarii a fost dat. Lucrari in derulare. A fost prelungită perioada de implementare pana la 30.06.2023. Beneficiarul intentioneaza sa aplice prevederile OG 15, in acest sens s-a solicitat prelungirea perioadei de implementare până la 31.10.2023.</t>
  </si>
  <si>
    <t>Cresterea performantei energetice a cladirilor cu destinatia de pavilion administrativ al I.S.U.J. Galati, respectiv al Detasamentului de Pompieri Galati</t>
  </si>
  <si>
    <t>INSPECTORATUL PENTRU SITUATII DE URGENTA "GENERAL EREMIA GRIGORESCU" A JUDETULUI GALATI</t>
  </si>
  <si>
    <t>Achizitia PT si executie lucrari finalizata. Contract nr.2840111/20.07.2021, semnat cu Asocierea SC DELTA TERMO CONSTRUCT 1999 SRL (Lider de asociere) – SC MODVEST CONSTRUCT 2000 SRL (asociat), în valoare de 4352046,40 lei cu TVA. PT aprobat. Ordinul de incepere lucrări dat la data de 01.07.2022. Corp A lucrari executate 90%, corp B lucrari executate 30%.
Beneficiarul a prelungit perioada de implementare pana la 31.10.2023.</t>
  </si>
  <si>
    <t>Anvelopare unități de învățământ - Liceul Tehnologic ”Anghel Saligny” Galați</t>
  </si>
  <si>
    <t>Achizitia PT si executie lucrari finalizata. Contract nr.108495/22.06.2020 semnat cu STILOTERM SRL. PT realizat. Lucrari in desfasurare.
Beneficiarul a prelungit perioada de implementare până la 31.12.2023 pentru a finaliza toate activitățile.</t>
  </si>
  <si>
    <t>Creșterea eficienței energetice a imobilului Școala Gimnazială nr. 8 Constanța</t>
  </si>
  <si>
    <t>Beneficiarul implementeaza proiectul conform celor asumate prin contractul de finantare (modificat prin 2 notificari) si anexele acestuia si nu exista momentan probleme. In data de 31.03.2020 a fost finalizata achizitia serviciilor de proiectare si inginerie pentru elborarea PAC, PT, PTOE, DDE. PT in curs de finalizare. Procedura de achiziţie s-a finalizat în luna ianuarie 2022 cu semnarea contractului nr.7203/12.01.2022 cu ofertantul S.C. Draft Construct S.R.L. şi publicarea în SEAP a anunţului de atribuire SCNA1064832/17.01.2022. Beneficiarul a solicitat prelungirea perioadei de implementare din cauza semnarii cu intarziere contractului de lucrari până la 30.09.2023. Grad de realizare lucrari de constructii - 100%.</t>
  </si>
  <si>
    <t>Creşterea eficienţei energetice a imobilului Teatrul de Stat Constanţa</t>
  </si>
  <si>
    <t xml:space="preserve">PT realizat si verificat. Achiziția și contractarea execuției lucrărilor de construcții în cadrul proiectului finalizata. Contract nr. 204776/15.10.2021 încheiat cu S.C. Gamaro Dinamic Structure S.R.L. Lucrari in desfasurare. 
Beneficiarul a prelungit perioada de implementare pana la 31.12.2023. </t>
  </si>
  <si>
    <t>Anvelopare unități de învățământ - Școala Gimnazială nr. 17 Galați</t>
  </si>
  <si>
    <t>Achizitia PT si executie lucrari finalizata. Contract nr.115984/01.07.2020 semnat cu STILOTERM SRL. PT finalizat si verifcat la OI in decembrie 2020. Ordinul de incepere dat.
Beneficiarul a prelungit perioada de implementare pana la 31.08.2023</t>
  </si>
  <si>
    <t>Reabilitare si refunctionalizare cladire Palat Administrativ Piata Independentei nr.1, Braila</t>
  </si>
  <si>
    <t>A fost semnat contractul de Proiectare si executie lucrari nr.302/22.12.2021, in valoare de 14.345.018,83 lei fara TVA. A fost emis ordinul de incepere PT nr.27103/29.12.2021 cu demarare in data de 30.12.2021. In acest moment PT este in curs de realizare si s-a transmis Adresa catre UATM Braila pt autorizatia de construire.</t>
  </si>
  <si>
    <t>Reabilitare termica si energetica a constructiei denumita Pavilion Administrativ - Detasamentul de Pompieri Medgidia</t>
  </si>
  <si>
    <t>INSPECTORATUL PENTRU SITUATII DE URGENTA ''DOBROGEA'' A JUDETULUI CONSTANTA</t>
  </si>
  <si>
    <t>Reprezentantul legal a decedat, o perioada fiind in reorganizare echipa implementare.
PT a fost avizat.
Beneficiarul a transmis spre publicare in SEAP anuntul de participare simplificat nr. SCN 1117137 / 16.11.2022 privind achizitia lucrarilor aferente proiectului, cu termen limita pentru depunere oferte - 12.12.2022. in termenul limita pentru depunerea ofertelor in cadrul procedurii de atribuire lucrari nici un operator economic nu a depus oferta de pret. S-a retransmis intreaga documentatie in SEAP. Au fost depuse 3 oferte și a fost încheiat contractul de executie lucrari nr.1535695/14.07.2023 semnat cu SC GIOROX ACTIV SRL în valoare de 4.936.967,65 cu TVA.
Beneficiarul a prelungit perioada de implementare pana la 31.12.2023.</t>
  </si>
  <si>
    <t>MODERNIZARE ȘI REABILITARE ȘCOALA GIMNAZIALĂ NR. 28 GALAȚI</t>
  </si>
  <si>
    <t>Serviciile de verificare tehnica a proiectului tehnic si a detaliilor de executie s-au incheiat prin ctr 137362/05.07.2021 cu SC SAT CCH DEVELOPMENT SRL, in valoare de 10.472,00 lei cu TVA, durata acestuia fiind pana la data semnarii PV-ului de receptie a lucrarilor .A fost încheiat Acordul contractual - Contractul de proiectare și execuție lucrări nr. 23412/05.11.2021 cu Asocierea SC Gendav SRL și SC Intec SRL, lider de asociere SC Gendav SRL. Valoarea contractului este de 7.986.567,61 lei fără TVA. Durata contractului este de 24 luni (5 luni proiectare+19 luni execuție lucrări).
În data 09.11.2021 a fost emis de către supervizor ordinul de începere al serviciilor de proiectare. A fost incheiat AA 1 la contractual de lucrari, ce prevede prelungirea termenului de finalizare a serviciilor de proiectare pana la data de 01.06.2022.  Au fost obtinute Avizul ISU nr. 3331510/15.06.2022, Avizul Ecosal nr. 188/21.02.2022 si Avizul DSP nr. 165/18.04.2022. In vederea obtinerii Autorizatiei de construire, a fost solicitat de catre DDER intocmirea unui studiu de coexistenta in conformitate cu Ordinul ANRE nr. 25/2016. Acest studiu a fost cerut prin Avizul de amplasament favorabil conditionat nr. 3050220209268/21.02.2022, elaborat de DDER Sucursala Galati.
Graficul de executie nu a fost respectat si prezinta intarzieri iar perioada de implementare ramasa pana la sfarsit, de aproximativ 7 luni (31.04.2023), nu poate asigura indeplinirea activitatilor. In data de 08.08.2022 a fost emisa Autorizatia de construire nr. 376. In data de 09.08.2022 a fost emis Ordinul de incepere al lucrarilor ce prevede o durata de executie pana la 06.11.2023. Predarea amplasamentului s-a efectuat prin PV din 16.08.2022.În lunile decembrie 2022 și ianuarie 2023 stadiul cumulat al lucrărilor se prezintă astfel: lucrări de anvelopare - 35,67%; reabilitare instalații electrice interioare - 24,77%;
reabilitare instalații termice - 1,05%; lucrări șarpantă (lucrări conexe) - 29,63%; refacere
finisaje interioare (lucrări conexe) - 13,18%; instalații sanitare interioare - apă (lucrări conexe) - 4,99%; instalații sanitare interioare - canalizare (lucrări conexe) - 19,92%; instalații detecție incendiu - 9,43%; scări exterioare - 100%. Beneficiarul a prelungit perioada de implementare până la 31.12.2023.</t>
  </si>
  <si>
    <t>REABILITAREA TERMICA A PAVILIONULUI C4 DIN CAZARMA 3416 CONSTANTA</t>
  </si>
  <si>
    <t>MINISTERUL APARARII NATIONALE</t>
  </si>
  <si>
    <t>A fost semnat contractul principal de lucrari in valoare de 8,857.959,04 lei nr. 9993/19,11,2021 cu SC Delta Con SRL si a fost dat ordinul de incepere al lucrarilor. Lucrări in executie. 58% grad de realizare. Beneficiarul a prelungit perioada de implementare pana la 30.06.2023.Se prelungeste perioada de implementare pana la 31.12.2023</t>
  </si>
  <si>
    <t>REABILITAREA TERMICĂ A PAVILIOANELOR D, D1, D2 D5 DIN CAZARMA 1369 CONSTANȚA</t>
  </si>
  <si>
    <t>Contract PT si executie lucrari nr. A 771/26.01.2022 – S.C. Draft Construct S.R.L. Constanța și S.C. Flexik Automation S.R.L. Timișoara in valoare de 17.300.162,12 lei. PT realizat. Ordin de incepere dat in 11.02.2022. Lucrari in executie, grad de realizare 46%.
Beneficiarul a prelungit perioada de implementare pana la 31.12.2023.</t>
  </si>
  <si>
    <t>REABILITAREA, MODERNIZAREA ŞI EXTINDEREA SISTEMULUI DE ILUMINAT PUBLIC ÎN MUNICIPIUL FOCŞANI</t>
  </si>
  <si>
    <t>A fost semnat Contract de proiectare și execuție a lucrărilor din cadrul proiectului „Reabilitarea, modernizarea și extinderea sistemului cde iluminat public în municipiul Focșani - Nivelul 1 de prioritate”, nr.83285/16.09.2021. Contractul a fost semnat cu TELEKOM ROMANIA COMMNUNICATION SA, in suma de 15.380.000,00 lei fara TVA, 18.302.220,00 lei cu TVA si are o durata de 16 luni (3 luni proiectare si 13 luni executie). Perioada de implementare a fost prelungita prin actul aditional nr 1 cu 25 luni, pana la 31.10.2023. 
Pe 25.08.2022 a fost obtinuta Autorizatia de construire. PT finalizat si avizat. Ordinul de incepere lucrari a fost dat in septembrie 2022. Durata contract executie lucrari - 13 luni. Proiectul se va finaliza la timp. Lucrarile sunt executate in proportie de aprox 30,66%.Pe data de 09.05.2023 vor fi receptionati 480 stalpi care urmeaza sa fie montati in perioada urmatoare. proiectul se va finaliza la 31.12.2023.</t>
  </si>
  <si>
    <t>Cresterea eficientei energetice a sistemului de iluminat public si scaderea emisiilor de CO2 prin modernizare, extindere, telegestiune in oras Odobesti, judetul Vrancea</t>
  </si>
  <si>
    <t>ORAS ODOBESTI</t>
  </si>
  <si>
    <t>A fost semnat contractul nr 113251/05.04.2021 pentru achizitii servicii de proiectare faza PT/ DTAC si DDE, caiete de sarcini si asistenta tehnica din partea proiectantului. Contractul a fost incheiat cu SC URBIOLED SRL si are pretul de 88.893,00 lei cu TVA. Contractul are un termen de 26 luni, din care 2 luni pentru predarea documentatiei pentru obtinerea autorizatiei de constuire si 24 luni pentru asistenta tehnica din partea proiectantului pe parcursul executiei lucrarilor, termenele se calculeaza de la data emiterii ordinului de incepere. 
Pentru achizitie executie lucrari a fost depusa o contestatie, se asteapta decizia CNSC. In urma contestatiei de la CNSC (se contestau anumite specificatii din PT), Consiliul a stabilit unele masuri care au fost implementate de catre beneficiar. 
S-a semnat contractul de executie lucrari inclusiv echipamente nr 392/06.06.2022 cu Asocierea SC Electric Light SRL si firma Consorzio Stabile EBG Group, in valoare de 14.925.511,62 lei fata tva si cu o durata de 18 luni. S-a emis ordinul de incepere lucrari. Lucrarile sunt realizate in proportie de 35%. Au fost montati stalpii pentru extinderea sistemului de iluminat si a fost montat partial, cablul subteran.</t>
  </si>
  <si>
    <t>MODERNIZAREA SI EXTINDEREA SISTEMULUI DE ILUMINAT PUBLIC STRADAL IN ORASUL PANCIU, JUDETUL VRANCEA</t>
  </si>
  <si>
    <t>UAT ORASUL PANCIU</t>
  </si>
  <si>
    <t>A fost incheiat contractul nr 27403/22.11.2021, pentru PT, asistenta tehnica, executie lucrari si instalatii cu SC Electromagnetica SA, in valoare de 10.875.678,62 lei cu TVA. Contractul are o durata de 24 luni, din care 3 luni PT si 21 luni executie lucrari. 
Au trebuit obtinute mai multe avize si autorizatii, proces care a depasit perioada inital alocata. 
PT-ul a fost avizat la OI în data de 26.09.2022.
Dupa obtinerea ultimului aviz necesar, in data de 13.12.2022, a fost realizata documentatia necesara obtinerii autorizatiei de construire. Solicitarea a fost inaintata catre emitentul Autorizatiei de Construire in data de 13.01.2023.  De asemenea,  in urma solicitarii UAT Oras Panciu, executantul lucrarii care face obiectul proiectului a transmis un nou grafic de executie, prin care se angajeaza sa finalizeze lucrarile pana la 31.12.2023. 
 Demersul pentru obtinere Autorizatiei de construire este aproape finalizat, se fac ultimele masuratori TOPO. Pana la sfarsitul lunii martie 2023 se va da ordinul de incepere lucrari.
Beneficiarul a prelungit perioada de implementare pana la 31.12.2023. 
S-a obtinut AC si pe 21.04.2023 s-a emis ordinul de incepere executie lucrari. Constructorul a achizitionat materialele cesare pentru lucrare si s-a angajat ca lucrarile sa fie finalizate pana la sfarsitul lunii noiembrie 2023. Activitatete derulata in proportie de 60%.   In data de 28.04.2023 a fost receptionat sistemul de telemanagement pentru iluminatul stradal. Au fost executate fundatiile pentru stalpi , se monteaza stalpii.</t>
  </si>
  <si>
    <t>MODERNIZAREA SISTEMULUI DE ILUMINAT PUBLIC DIN MUNICIPIUL TULCEA</t>
  </si>
  <si>
    <t>Achizitia principala a fost finalizata cu incheierea contractului nr.27971/29.07.2021 incheiat cu FLASH LIGHTING  SERVICES SRL pentru proiectare PT, asistenta din partea proiectantului si executie de lucrari.
A fost prelungită perioada de implementare pana la 31.12.2023. Lucrari in desfasurare -90% .</t>
  </si>
  <si>
    <t>Modernizare, extindere si eficentizare energetica a sistemului de iluminat public, oras Babadag, judetul Tulcea</t>
  </si>
  <si>
    <t>UAT Orasul Babadag</t>
  </si>
  <si>
    <t>S-a semnat contractul principal Ctr. nr. 238/18.01.2022 S.C. FLASH LIGHTING SERVICES S.A- Servicii de elaborare studii de teren, proiect tehnic si detalii de executie, asistenta tehnica din partea proiectantului si executie lucrari de constructii.PT realizat si declarat conform. 
A fost transmisa adresa Nr. 23399/ DIPOR /29.09.2022 pentru informare reziliere nerespectare prevederea alin.7 art.1 Secțiunea II din Anexa nr 1 la Contractul de finanțare - Condiții specifice -transmitere licenta operator. Beneficiarului i-a fost aprobat prin AA nr 1/22.11.2022 prelungirea perioadei de implementare pana pe 31.12.2023. Stadiu executie 70%
A fost predata Situația de lucrări nr. 1 cu o valoare de 2.070.324,43 lei, restul de executat la prezenta raportare fiind de 852.279,87 lei
A fost emis ordinul nr. 3017/03.08.2022 de începerea lucrărilor cu data de 29.08.2022.
Proiectul va fi finalizat la termen.</t>
  </si>
  <si>
    <t>EFICIENTIZAREA, MODERNIZAREA ȘI EXTINDEREA SISTEMULUI DE ILUMINAT PUBLIC STRADAL ÎN ORAȘUL ISACCEA, JUDEȚUL TULCEA</t>
  </si>
  <si>
    <t>PT realizat si declarat conform. Achizitia investitiei de baza este in etapa de solicitare clarificari la ofertele primite. S-a semnat contractul de delegare iluminat public nr.12858/27.10.2022. S-a semnat contract executie lucrari nr. 425/10.01.2023 cu executie lucrari 18 luni. Lucrări in derulare. Beneficiarul declara ca il va finaliza, motivatie: fiind pe iluminat, au timp sa finalizeze lucrarile pana la finalul proiectului.</t>
  </si>
  <si>
    <t>Creşterea mobilităţii urbane prin investiţii cu caracter integrat in infrastructura de transport public pentru reducerea emisiilor GES</t>
  </si>
  <si>
    <t>Unitatea Administrativ Teritoriala Municipiul Ramnicu Sarat</t>
  </si>
  <si>
    <t>Contract proiectare tehnica si executie lucrari nr. 95386/29.03.2021 incheiat cu Asocierea TROIA PREMIUM CONSTRUCT SRL-GEDA COM SRL– MOLDPROIECT –ADS SRL.Perioada de finalizare a procedurii a inregistrat intarzieri ca urmare a anularii primei proceduri lansate. PT finalizat, verificat de o societate de profil privind calitatea documentatiei, verificat OI. Ordin de incepere a lucrarilor 38756/17.06.2022.
Lucrarile de executie sunt in curs de desfasurare: lucrari de infrastructura rutiera  si executie dispecerat/ platforma autobuze. Reabilitarea infrastructurii rutiere (12 strazi) se face in paralel dintre care o parte sunt in stadiu avansat.
 Este in curs de realizare procedura de  furnizare echipamente pe 4 loturi: lot 1 (vehicule de transport public) in curs de incheier contract;  lot 2 (sistem de e-ticketing, management operațional) stadiu analiza financiara oferte, lot 3 (sistem management trafic) anulata din cauza lipsei ofertantilor/se reia in luna aug.; lot 4 (sistem bike sharing)  analiza tehnica.
S-a prelungit perioada de implementare prin AA1/19.08.2022 pana la 31.12.2023.
In prezent, beneficiarul estimeaza finalizarea proiectului pana in data de 31.12.2023. Executia lucrarilor este accelerata (se lucreaza in paralel pe infrastructura rutiera).  Termenul actual de executie lucrari se incadreaza in perioada de implementare. In cazul aparitiei unor situatii neprevazute care pot decala termenele de realizare, beneficiarul va asigura pe cheltuiala proprie finalizarea proiectului.</t>
  </si>
  <si>
    <t>Sprijinirea mobilitatii urbane durabile la nivelul Municipiului Mangalia, judetul Constanta</t>
  </si>
  <si>
    <t>MUNICIPIUL MANGALIA</t>
  </si>
  <si>
    <t>Achizitie PT finalizata. PT realizat,declarat ca si conform. Achizitia executie lucrari finalizata.Contract nr.77051/19.10.2021 semnat cu Asocierea dintre Building Construction MEA SRL - G&amp;M Road Building Engineering SRL - Building Design 2000 TOP SRL - Irimat Cons SRL.
Achizitia autobuzelor electrice finalizata. Se prelungese perioada de implementare pana la data de 31.12.2023. Ordinul de incepere lucrari a fost dat. Lucrari finalizate.</t>
  </si>
  <si>
    <t>Infiintare transport public nepoluant pentru mobilitatea urbana a populatiei si reducerea emisiilor de carbon in orasul Odobesti</t>
  </si>
  <si>
    <t>Procedura pentru achizitie PT plus excutie lucrari a fost sistata, s-a depus o contestatie la CNSC, care a admis in parte aceasta contestatie. UAT Odobesti a contestat aceasta decizie a CNSC la Curtea de Apel Galati, termen de judecata 31.05.2022. Documentatia pentru contractul de furnizare autobuze electrice poate fi realizata doar dupa finalizarea PT, deoarece sunt necesare anumite fise tehnice din proiect. S-a respins plangerea depusa la Curtea de Apel Galati, s-a procedat la reluarea procedurii. S-a incheiat contractul nr 1/7633/29.07.2022 pentru intocmire PT, asistenta tehnica si executie lucrari, in valoare de 13.019.285,14 lei fara TVA, cu o durata de 14 luni, din care 2 luni intocmire PT si 12 luni executie lucrari. PT-ul a fost declarat conform, in data de 09.02.2023 s-a emis ordinul de incepere executie lucrari. Proiectul prevede si achizitia de autobuze electrice. La acest moment documentatia pentru achziitie autobuze electrice este in lucru, urmand a fi lansata in SICAP pana la sfarsitul lunii mai 2023. Achizitia pentru autobuze electrice nu a fost inca demarata. Contractul de lucrari este realizat in proportie de 15%.</t>
  </si>
  <si>
    <t>Transport public urban modern in Orasul Ianca, jud. Braila</t>
  </si>
  <si>
    <t>ORASUL IANCA</t>
  </si>
  <si>
    <t>Pt finalizat, a fost aprobat de OI. S-a semnat contractul de dirigentie de santier nr.21491/14.12.2022. S-a semnat contractul de lucrari nr.21545/16.12.2022. Ordinul de incepere a lucrarilor a fost dat in 16.01.2023. Durata de executie 11 luni. Achizitia de autobuze este in evaluare tehnico-financiara urmand a fi atribuita in cursul lunii mai 2023.
Beneficiarul a prelungit perioada de implementare pana la 31.12.2023.</t>
  </si>
  <si>
    <t>Îmbunătățirea mobilității urbane in Orașul Năvodari pe străzile ce deservesc transportul in comun: strada Rândunelelor, strada Albinelor, strada Constantei, strada Plopilor, strada Recoltei, strada Corbului, strada Nuferilor</t>
  </si>
  <si>
    <t>S-a intocmit o propunere de etapizare de catre ofiterul de monitorizare, insa BF nu a raspuns solicitarii ADRSE. Deasemenea, este restant cu depunerea RP, desi s-au facut mai multe solicitari in scris de catre ofiterul de monitorizare. Ultimul RP in MySMIS in data 31.03.2023 si i s-au cerut clarificari, iar acesta l-a redepus in data de 25.04.2023. Au fost incepute lucrarile de executie pe strada Plopilor (largire trama stradala prin efectuare de sapaturi si acoperire cu piatra) si pe strada  Recoltei si partial Corbului (unde au fost efectuate sapaturi pentru largire drum). Contract nr. 87677/20.10.2022 - Lucrari de constructii si instalatii, servicii de proiectare si asistenta tehnica din partea proiectantului - Asocierea AUTOPRIMA SERV SRL – DRUM POD. 
PT a fost avizat de ADRSE in data de 03.03.2023. Ordin de incepere lucrari dat in data de 14.03.2023.</t>
  </si>
  <si>
    <t>Serviciu integrat de transport public urban în contextul dezvoltării durabile a orașului Isaccea</t>
  </si>
  <si>
    <t xml:space="preserve">Beneficiarul a modificat devizul separand lucrarile de infrastructura de lucrarile de constructii, prin notificarea nr.3/11.01.2021. S-a incheiat contractul nr.6589/15.06.2021 cu asocierea Ramali Construct SRL si Proiect Expert Consult Design SRL pentru proiectare si executie lucrari pentru obiectiv investitie constructii civile: construire autobaza, construire Park&amp;Ride, construire centre de inchiriat/depozitat biciclete. in ceea ce priveste achiziție servicii de proiectare PT +DE+ Asistență tehnică din partea proiectantului și execuție lucrări construire/
modernizare străzi, construire/modernizare/extindere zone pietonale. construire/amenajare stații de transport public,
construire /amenajare piste/trasee pentru bicicliști inclusiv diverse și neprevăzute – a fost lansat anunțul SCN1081538/01.02.2021.Stadiul achiziției – Evaluare Propunere financiară . A fost semnat contractul de proiectare si executie lucrari nr. 7992/19.07.2021 incheiat de beneficiar cu Asocierea Open Trans SRL si Davelis Infraplan SRL. A fost semnat contractul de delegare a gestiunii serviciului de transport public local pe teritoriul orasului Isaccea, judetul Tulcea cu Operatorul de transport Servicii Publice Isaccea SRL. Au fost incheiate contractele de verificare tehnica: contractul nr. 14538/21.12.2021 incheiat cu RADU LUCA VISION SRL pentru obiectivele construire/modernizare strazi destinate exclusiv pentru transportul public sau utilizate prioritar pentru transportul public, construire/modernizare/extindere zone pietonale, construire/amenajare statii de transport public, construire/amenajare piste/trasee pentru biciclisti si contractul nr. 14736/23.12.2021 incheiat cu RADU LUCA VISION SRL pentru obiectivele construire autobaza pentru mijloace de transport, construire Park&amp;Ride, construire centre de închiriat/depozitat biciclete. In perioada de raportare nr.8 a finalizat achizitia de servicii dirigentie de santier pentru obiectivul de execuție lucrări construire autobază pentru mijloace de transport, construire Park&amp;Ride, construire centre de închiriat/depozitat biciclete inclusiv diverse și neprevăzute, transmitand ca si documente suport achizitia din SEAP. In perioada de raportare nr. 10 s-au transmis spre avizare catre ADRSE dosarele achizitiilor publice pentru servicii de proiectare PT+DE+Asistenta tehnica din partea proiectantului si executie lucrari construire/modernizare strazi, zone pietonale, statii de transport public, piste biciclisti inclusiv diverse si neprevazute si pentru servicii de proiectare PT+DE+Asistenta tehnica din partea proiectantului si executie lucrari construire autobaza pentru mijloace de transport, construire Parc&amp;Ride, construire centre de inchiriat/depozitat biciclete inclusiv diverse si neprevazute; a fost transmis catre ADRSE pentru avizare PT-ul pentru obiectivele 1 "Construire autobaza pentru mijloace de transport", 5 "Construire Parc&amp;Ride", 7 "Construire centre de inchiriat/depozitat biciclete".
PT declarat conform in data de 10.11.2022. </t>
  </si>
  <si>
    <t>“Modernizarea parcului auto de transport călători din municipiul Tulcea prin achiziționarea de vehicule nepoluante pentru transportul public”</t>
  </si>
  <si>
    <t>A fost semnat contractul nr.27203/22.06.2022 încheiat cu asocierea SC SSAB-AG SA , SC SPC ELITE CONSULTING SRL, SC STRUCTI PUNCT SRL , pentru servicii proiectare tehnica, asistență din partea proiectantului pe perioada executiei lucrărilor și execuție lucrări în valoare totală de 48.829.519,90 (41.033.210,00 + 7.796.309,90 lei TVA). A fost receptionat PT-ul, urmeaza verificarea acestuia.A fost aprobata HCL de ajustare costuri conform OUG nr.64.A fost actualizat devizul general.Este in curs de finalizare documentatia de atribuire pentru reluarea procedurii pe loturi.Urmeaza transmiterea solicitarii de AA de majorare a bugetului proiectului conform OUG nr.64.
Beneficiarul a prelungit perioada de implementare a proiectului prin act aditional până la 31.12.2023.
A fost emisa autorizatia de construire. 
Beneficiarul a transmis catre asocierea SC SSAB-AG SA , SC SPC ELITE CONSULTING SRL, SC STRUCTI PUNCT SRL, adresa de reziliere, avand in vedere ca nu s-a receptionat toata documentatia PT-ului. Urmeaza reluarea procedurii de achizitie publica pentru executie de lucrari+elaborare PT. Proiectul prezinta RISC de nefinalizare la 31.12.2023</t>
  </si>
  <si>
    <t>SERVICIU INTEGRAT DE TRANSPORT PUBLIC URBAN IN CONTEXTUL DEZVOLTARII DURABILE A ORASULUI SULINA</t>
  </si>
  <si>
    <t>U.A.T. ORAS SULINA</t>
  </si>
  <si>
    <t>Achizitia principala nu a fost demarata. Exista risc semnificativ de nefinalizare. Actualmente este in curs de realizare a PT ului.
 Beneficiarul a prelungit perioada de implementare pana la 31.12.2023. Proiectul prezinta RISC de nefinalizare la 31.12.2023</t>
  </si>
  <si>
    <t>Serviciu integrat de transport public urban in contextul dezvoltarii durabile a orasului Macin</t>
  </si>
  <si>
    <t>Activitatea principala nu a fost demarata
Procedura de atribuire a contractului de servicii de proiectare si asistenta tehnica se afla in ultima etapa, urmand a se semna contractul in cazul in care nu exista contestatii. Termenul de semnare iunie 2023.
Proiectul prezinta RISC major de nefinalizare la 31.12.2023</t>
  </si>
  <si>
    <t>Furnizarea Sistemelor de Colectare Automată a Tarifelor de Călătorie, de Informare a Pasagerilor și de Management al Flotei de Vehicule pentru Municipiul Galaţi</t>
  </si>
  <si>
    <t>Proiect nefinalizat. Proiectul nu prevede executie lucrari. Echipamentele sunt livrate in proportie de 100%, montarea lor in teren este realizata in proportie de 75%, sistemul nu este functional la data de 31.08.2019.S-a prelungit perioada de implementare a proiectului pana la data de 30.04.2020.intrcat contractul de furnizare este semnat cu o firma din Italia, procedura de furnizare/verificare a sistemului se desfasoara greu. ca urmare, benef. a solicitat prelungirea perioadei de implementare pana la 31.12.2020 prin actul ad. nr. 2- aprobat in platforma MySMIS.Sistemul este functional in proportie de 90%. Pentru finalizarea proiectului benficiarul ia in calcul o prelungire a perioadei de implementare pentru indeplinirea indicatorilor si a obiectivelor- s-a realizat prelungirea pana la data de 30.06.2021. Beneficiarul va solicita catre AM acordul privind achizitionarea de echipamente suplimentare prin folosirea economiilor. S-a solicitat prelungirea contractului pana la data de 31.12.2023 in vederea achizitionarii si montarii unor echipamnete suplimentare achizitionate din economii.</t>
  </si>
  <si>
    <t>Modernizare linii tramvai si carosabil strazile Traian Vuia, Henri Coanda, Bld. George Cosbuc (tronson str. H. Coanda - str. Al. Macelaru)</t>
  </si>
  <si>
    <t>Contract PT + Lucrari semnat nr.28218/10.02.2020. PT realizat si verificat. Ordin de incepere dat. Lucrari in desfasurare.
Beneficiarul a prelungit perioada de implementare a proiectului pana la 31.12.2023.</t>
  </si>
  <si>
    <t>Resistematizarea infrastructurii de transport la nivelul Municipiului Focșani în vederea creșterii atractivității și accesibilității deplasărilor cu transportul public, cu bicicleta și pietonale</t>
  </si>
  <si>
    <t>1. Asistenta tehnica pentru managmentul de proiect, prestator SC CCAT Solution Grup SRL nr. 115602/25.11.2019 valoarea contractului 354.123,00 lei fara TVA la care se anaduga TVA de 67.283,37 lei.
2. Asistenta tehnica pentru Supervizarea lucrarilor, prestator SC URICANI CONSTRUCT SRL, nr. 368000 din 25.04.2020 valoarea contractului 373.200,00 lei fara TVA la care se adauga TVA de 70.908,00 lei
3. Proiectare si executie a lucrarilor, prestator ASOCIERE SC HIDRO SALT B 92 SRL- SC TRACE GROUP HOLD PLC- SC DINENG DEV SRL, nr. acord contractual 1111338 din 27.11.2020, valoare contract 56.272.034,01 lei exclusiv TVA
PT finalizat si verificat in 04.11.2021.
Lucrari in desfășurare. In cadrul executiei contractului de lucrari antreprenorul are un deficit de lipsa a fortei de munca, însă se estimează finalizarea contractului de lucrari 31 Decembrie 2023. Beneficiarul a prelungit perioada de implementare pana la 31.12.2023.</t>
  </si>
  <si>
    <t>Modernizarea transportului public în Municipiul Focșani</t>
  </si>
  <si>
    <t>Proiectul nu prevede executie lucrari. 
Achizitia furnizare autobuze electrice, statii de incarcare, componente de sistem, inclusiv montaj si punere in functiune a fost finalizată. Contract furnizare nr.20061/25.02.2022, semnat cu Asocierea dintre Anadolu Automobil ROM SRL, Telelink Services Romania SRL si Autoutil ROM SRL, in valoare de 36.851.920 lei cu TVA. S-a prelungit perioada de implementare prin act aditional pana la 31.10.2023. 
In data de 07.07.2022 s-a solicitat ajustarea preturilor pentru contractul de furnizare autobuze electrice de catre ofertantul castigator, beneficiarul a solicitat documente suplimentare justificative pentru rezolvarea problemei. Documentele solicitate au fost primite, au fost deja livrate 7 autobuze care sunt in procesul de echipare dupa care se va face receptia. In urmatoarele luni vor fi livrate si celelalte 9 autobuze si echipamentele cu care vor fi echipate. Au fost livrate toate autobuzele, sunt puse in circulatie. Activitatile sunt in grafic, proiectul se va executa la timp.</t>
  </si>
  <si>
    <t>Dezvoltarea rețelei de piste dedicate circulației bicicletelor, implementarea unui sistem de bike-sharing</t>
  </si>
  <si>
    <t>1. Asistenta tehnica pentru managmentul de proiect, prestator SC CCAT Solution Grup SRL nr. 12143/06.02.2020 valoarea contractului 157.022,25 lei fara TVA la care se anaduga TVA de 29.834,23 lei; 2. Asistenta tehnica pentru Supervizarea lucrarilor, prestator SC FOA EDIBIOS SRL, nr. 49612 din 04.06.2020 valoarea contractului 53.777,00 lei fara TVA (nu se aplica TVA) 
3. A fost semnat contractul privind Servicii de proiectare, asistență tehnică și lucrări de construcții, furnizare și instalare nr. 308822/24.03.2022 încheiat cu S.C. WIND TECHNOLOGIES S.R.L., în valoare de 8.906.436,00 lei cu TVA. 
 S-a emis ordinul de incepere a lucrarilor în 11.10.2022. Proiectul tehnic de executie a fost avizat în 09.05.2023.
Beneficiarul a prelungit perioada de implementare pana la 31.12.2023.</t>
  </si>
  <si>
    <t>Sistem inteligent de trafic management și monitorizare bazat pe soluții inovative de eficientizare și reducere a poluării în Municipiul Buzău</t>
  </si>
  <si>
    <t>UNITATEA ADMINISTRATIV TERITORIALA MUNICIPIUL BUZAU</t>
  </si>
  <si>
    <t>A fost semnat Contractul de servicii proiectare, asistenta tehnica si lucrari de constructii, furnizare si instalare Nr. 133229/14.09.2021
ASOCIEREA SWARCO TRAFFIC ROMANIA SC URBAN SCOPE , SWARCO TRAFFIC SYSTEMS GMBH. Valoare contract 21.871.569,64 lei cu tva.
Durata proiectului:
Pentru proiectare si asistenta tehnica din partea proiectantului - 4 luni;
Pentru executie furnizare echipamente inclusiv montaj si constructii si instalatii -12 luni.
A fost finalizata verificarea PT conform adresei Nr. 11832 / DIPOR /11.05.2022.
A fost emis Ordinul de incepere a lucrarilor nr. 111.538/08.06.222.
Beneficiarul a prelungit perioada de implementare pana la data de 31.12.2023.</t>
  </si>
  <si>
    <t>Îmbunătăţirea mobilităţii în municipiul Constanţa, între Gara CFR și staţiunea Mamaia</t>
  </si>
  <si>
    <t>PT realizat. PT verificat in data de 09.03.2020 de OI POR. Achizitia de lucrari in derulare. 
Beneficiarul implementeaza proiectul conform celor asumate prin contractul de finantare (modificat prin 4 notificari) si anexele acestuia. Beneficiarul va solicita prelungirea perioadei de implementare; proiectul nu poate fi finalizat in perioada actuala (30.04.2022). Grad realizare lucrari 67%. 
Beneficiarul a prelungit perioada de implementare a proiectului până la 31.12.2023.</t>
  </si>
  <si>
    <t>Modernizarea și creșterea gradului de atractivitate și siguranță al transportului public din municipiul Buzău</t>
  </si>
  <si>
    <t>Achizitie PT + Lucrari finalizata
 S-au semnat: contractul de servicii de informare, comunicare si publicitate nr. 42819/10.08.2020, incheiat cu SC MEGAPRINT MASTERS SRL Buzau si contractul pentru servicii de consultanta pentru management de proiect nr.20072/14.02.2020, incheiat cu  SC KVB Consulting &amp; Engineering SRL Bucuresti. 
Procedura pentru "Achiziție servicii proiectare, asistență tehnică și lucrări de construcții, furnizare și instalare" a fost lansata pe 12.06.2020 si a fost semnat Contractul nr. 15949/ 10.02.2021 cu S.C. Anadolu Automobil Rom S.R.L. Bucuresti in valoare de 19.966.772,00 lei;Contractul se intinde pe o 27 luni, astfel: 4 luni pentru servicii de proiectare si inginerie, 14 luni pentru furnizare si instalare sistem, 8 luni pentru punere in functiune si testare sistem si 1 luna pentru receptie sistem.
A fost semnat contractul de furnizare nr.15949/10.02.2021 incheiat cu Asocierea dintre SC ANADOLU AUTOMOBIL ROM SRL si SC TELELINK SERVICES ROMANIA SRL.
A fost receptionat si verificat PT-ul. 
Echipamentele au fost predate și preluate în custodie de către UAT Buzău . A fost finalizata livrarea celor 4 vehicule de transport public, inclusiv cele 4 statii de incarcare lenta si cele 2 statii de incarcare rapida.  In curs de efectuare teste.
Lucrările de construcție aferente stațiilor de încărcare (săpături, fundație, postament de lucrări) vor fi realizate de către Beneficiar în afara contractului de finantare.
Instalarea statiilor de transport si a statiilor de incarcare rapida inca nu a fost realizata pentru ca sunt inca in curs de executie lucrarile de reabilitare pe B-dul Unirii (a fost prelungita durata de executie a lucrarilor pana la data de 26.05.2022). Beneficiarul a prelungit perioada de implementare pana la data de 31.08.2023.</t>
  </si>
  <si>
    <t>Modernizare transport electric Parc Monument - Radu Negru</t>
  </si>
  <si>
    <t>UNITATEA ADMINISTRATIV TERITORIALĂ MUNICIPIUL BRĂILA</t>
  </si>
  <si>
    <t>Contract principal "Modernizare transport electric Parc Monument - Radu Negru - Lot 1 - Tronsonul cuprins între strada Pietatii și Soseaua Buzaului, inclusiv bucla de intoarcere a tramvaiului din Careul Parc Monument" nr. 67609/31.03.2023 semnat cu Asocierea SC Tancrad SRL (Lider) - SC Oldroad Construct SRL (Asociat) în valoare de 25.357.681,59 lei cu TVA.</t>
  </si>
  <si>
    <t>Acces și mobilitate pietonală în zona centrală a municipiului Constanţa</t>
  </si>
  <si>
    <t xml:space="preserve">A fost încheiat contractul de lucrări nr.96528/25.05.2021 în valoare de 81.977.410,93 lei cu TVA, cu S.C. Meva Concept S.R.L.  
Ordin de incepere lucrări dat. Grad de realizare lucrari 36%
Beneficiarul a prelungit perioada de implementare a proiectului până la 31.12.2023                     </t>
  </si>
  <si>
    <t>Modernizare transport electric Bulevardul Independentei</t>
  </si>
  <si>
    <t>PT realizat si verificat de OI POR. Achizitia de execuție lucrări de construcții și servicii de proiectare faza II finalizata, a fost semnat contractul de lucrari nr. 28777/29.10.2020, incheiat cu asocierea S.C. Tancrad S.R.L. – S.C. Peiesi S.R.L. in valoare de 65.562.623,28 lei. Dirigenția de șantier – a fost desemnata castigatoare oferta depusa de Konsent SA in asociere cu Consilium &amp; Management SRL si a fost incheiat contractul de servicii nr. 28965/29.09.2021  
In data de 08.10.2021 a fost dat ordinul de începere a serviciilor de supervizare, s-a emis ordinul de incepere a executiei lucrarilor. 
Data de finalizare a proiectului este de 31.12.2023. Beneficiarul a solicitat prelungirea perioadei de implementare pana la 31.12.2023.</t>
  </si>
  <si>
    <t>Implementarea unui sistem de management al traficului și monitorizare în Municipiul Focșani</t>
  </si>
  <si>
    <t>S-a semnat contractul pentru PT + executie nr. 51869/24.05.2021 cu Asocierea SWARCO Traffic Romania SRL - SWARCO Traffic Systems GmbH - SWARCO Mizar SRL - GLOBAL TECH XPERT SRL, la un pret de 15.794.679,39 lei fara TVA, 18.795.668,48 cu TVA.
Perioada de implementare a fost prelungita prin Instructiunea 174/2020 pana la data de 31.10.2023. S-a obtinut autorizatia de construire, activitatea de verificare PT, DDE este finalizata. S-a emis ordinul de incepere lucrari in data de 24.12.2021, Lucrarile de amenajare Centru de control sunt aproape finalizate. Urmeaza dotarea si mobilarea centrului.  În data de 16.12.2022 a fost semnat Actul adițional nr. 4 la contractul nr. 51869 din 24.05.2021, privind necesitatea prelungirii duratei de prestare a serviciilor pe toată perioada de implementare a proiectului, respectiv până la data de 31.10.2023. Proiectul se va finaliza la timp.</t>
  </si>
  <si>
    <t>Modernizare transport electric Soseaua Baldovinesti</t>
  </si>
  <si>
    <t>Achizitia PT finalizata. Achizitie proiectare documentatie tehnico-economica faza 2 si executie lucrari, contract nr.21380/22.07.2021. PT verificat. Ordin de incepere dat in 24.10.2022 (pondere lucrari 73,30%).
A fost incheiat contractul de furnizare autobuze nr.23251/25.07.2022 in valoare de 16.390.316,25 lei cu TVA (pondere valoare 21,74%). Autobuzele au fost livrate.
Beneficiarul a prelungit perioada de implementare pana la 31.12.2023</t>
  </si>
  <si>
    <t>Îmbunătăţirea mobilităţii în municipiul Constanţa, zona Bd. 1 Mai - Șoseaua Mangaliei</t>
  </si>
  <si>
    <t>Contract de lucrari semnat in octombrie 2021. Ordin de incepere dat. Grad de realizare lucrari 33%
Proiectul nu poate fi finalizat in perioada actuala de timp. Beneficiarul a prelungit perioada de implementare până la 31.12.2023 pentru a finaliza toate activitățile.</t>
  </si>
  <si>
    <t>Reabilitarea infrastructurii rutiere, inclusiv piste pentru bicicliști, pe coridoarele deservite de transportul public în Municipiul Buzău</t>
  </si>
  <si>
    <t>Sunt incheiate sau in curs de derulare contractele de servicii prevazute pana la aceasta data. Contract de servicii elaborare documentatie tehnica faza PT si asistenta tehnica finalizat nr. 7958/21.01.2019.
Achizitia de  “Lucrari de Reabilitarea infrastructurii rutiere, inclusiv piste pentru bicicliști, pe coridoarele deservite de transportul public în Municipiul Buzău” a fost lansata in data de 06.02.2020. A fost finalizat Proiectul Tehnic si incarcat in platforma MySMIS. A fost semnat contractul de lucrari nr.38832/02.04.2021 incheiat intre UAT Municipiul Buzau si STRABAG SRL si a fost dat ordinul de incepere al lucrarilor nr. 45228/13.04.2021. Beneficiarul va solicita prelungirea perioadei de implementare a proiectului avand in vedere actul aditional nr. 11/18.10.2022 de prelungire a duratei de executie pana la data de 26.05.2023.
Prelungirea a fost necesara din cauza suprapunerii lucrarilor de executie de la B-dul Unirii cu proiectul de semaforizare a municipiului Buzau.  
De asemenea, pe tronsonul cuprins intre rondul Unirii Nord si podul Maracineni. au fost executate lucrari pentru introducerea sistemului de canalizare, astfel incat lucrarile la infrastructura stradala au demarat la data de 05.04.2023 ulterior finalizarii lucrarilor de canalizare. Beneficiarul a prelungit perioada de implementare pana la data de 31.12.2023.</t>
  </si>
  <si>
    <t>Sistem alternativ de mobilitate urbană utilizând stații automate de închiriere a bicicletelor Municipiul Buzău</t>
  </si>
  <si>
    <t>In data de 19.07.2020 a fost lansată procedura de achizitie principala“Realizarea documentației faza Proiect tehnic, furnizare, montaj, punere în funcțiune și testare” in valoare de 10.551.138,86 LEI (CN 1022848/19.07.2020. JOUE 220/S 138-338699/20.07.2020). 
Dupa finalizarea procedurii, a fost depusa o contestatie la CNSC, si ulterior la Curtea de Apel Ploiesti, de catre un participant, decizia fiind de revenire in procedura la faza de evaluare DUAE. La finalul lunii februarie a fost emisa Decizia Curtii de apel Ploiesti la contestatia asupra ultimei decizii a CNSC.
A fost incheiat contractul nr. 61008/24.03.2022 cu Electrogrup SA, in valoare de 8.588.313,41 lei fara TVA. Termenele de executie conform contractului sunt 4 luni pentru proiectare si 12 luni pentru furnizare, montaj, punere in functiune si testare. PT-ul fost finalizat si trimis spre verificare catre OI POR. PT declarat conform in data de 12.12.2022. 
Echipamentele sunt in curs de livrare. Beneficiarul a prelungit perioada de implementare pana la data de 31.10.2023.</t>
  </si>
  <si>
    <t>Modernizare transport electric Calea Galati</t>
  </si>
  <si>
    <t>In data de 20.02.2023 a fost semnat contractul de executie lucrari nr. 45269 cu Asocierea formata din Tancrad SRL si Oldroad Construct SRL, în valoare de 43967703,38 lei cu TVA. Ordinul de incepere lucrari dat in 10.04.2023.
 Pana la aceasta data au fost realizate urmatoarele categorii de lucrari:
desfacere fir contact existent - a fost desfacut tot firul de contact pe intreaga lungime a proiectului - categorie lucrari -100%; montare fir contact - 0%; desfacere cale de rulare existenta - se lucreaza pe tronsonul Bd. Independentei - Str. Grivitei - partea dreapta - stadiu executie din total categorie lucrari - 10%; executie banda dedicata tramvaie - 0%; desfacere sistem rutier existent -  se lucreaza pe tronsonul Bd. Independentei - Str. Grivitei - partea dreapta - a fost scos stratul de asfalt existent pe acest tronson - stadiu executie din total categorie lucrari - 10%; executie sistem rutier nou - 0%; modernizare trotuare - 0 %; inlocuire stalpi - se lucreaza pe tronsonul Bd. Independentei - Str. Grivitei - partea dreapta - au fost sapate, armatre si turnate toate fundatiile pentru stalpii noi pe acest tronson - stadiu executie din total categorie lucrari - 20%; desfacere retele apa/ canal - 0%; retele canalizare - au fost procurate toate materiale necesare pentru inlocuirea retelei de canalizare, au inceput sapaturile pentru conducta magistrala Dn 1000 pe tronsonul Bd. Independentei - Str. Grivitei - partea dreapta - stadiu executie din total categorie lucrari - 2%; retele apa - 0%. Total stadiu de executie a contractului principal: 2%. Prin actul aditional incheiat la contractul de lucrari a fost stabilita ca data de finalizare a lucrarilor data de 31.12.2023. Proiectul prezinta totusi RISC de nefinalizare la 31.12.2023 avand in vedere complexitatea lucrarilor ce urmeaza a fi realizate. Beneficiarul a prelungit perioada de implementare pana la 31.12.2023.</t>
  </si>
  <si>
    <t>REALIZAREA UNUI CENTRU INTERMODAL DE TRANSPORT AL MUNICIPIULUI BUZĂU, INTEGRAT CU SISTEM PARK-AND-RIDE</t>
  </si>
  <si>
    <t>Achizitia de servicii proiectare, asistenta tehnica si lucrari de constructii, furnizare, instalare si montaj a fost lansata SCN1101896/28.02.2022. Procedura a fost anulata automat deoarece pana la datade 28.03.2022  nu a fost depusa nicio oferta. S-a impus necesitatea reactualizarii documentatiei tehnice faza SF ca urmare a cresterii pretului la materialele de constructii de la depunerea cererii de finantare si pana in prezent. Documentatia tehnica a fost actualizata si aprobata prin HCL nr. 87/28.04.2022. Procedura de achizitie se afla in desfasurare: a fost relansata la data de 04.08.2022, cu data limita depunere oferte 01.09.2022. A fost semnat Contractul nr. 198004/27.10.2022 incheiat cu Asocierea SC TROIA PREMIUM CONSTRUCT SRL ,SC URBAN SCOPE SRL, SC SCOPE SYSTEMS SRL, in valoare de 15.608.299,49 lei. La data de 08.11.2022 a fost emis Ordinul de incepere pentru serviciile de proiectare. 
PT-ul este finalizat, va fi transmis spre verificare la OI POR . In curs de obtinere avize, autorizatii. Beneficiarul a solicitat prelungirea perioadei de implementare pana la data de 31.12.2023. Ordinul de incepere a lucrarilor a fost emis la data de 02.05.2023.
Proiectul prezinta RISC de nefinalizare la 31.12.2023</t>
  </si>
  <si>
    <t>Reabilitarea zonei urbane pietonale multifuncționale Piața Daciei și conectarea la zona extinsă de mobilitate urbană integrată din municipiul Buzău</t>
  </si>
  <si>
    <t>Sunt finalizate toate achizitiile prevazute in cadrul proiectului. PT-ul este finalizat si verificat la OI POR. Contract de lucrari de constructii, instalare si montaj, procurare si livrare dotari incheiat cu nr. 191605/21.12.2021 cu Asocierea Fraicom SRL SI Pergola Gradini Decorative SRL. Ordinul de incepere lucrari nr. 21027/31.01.2022. Sistari temporare :16.02.-01.04.2022  necesitatea actualizarii unor avize; 24.12.2022-19.01.2023 ca urmare vremii nefavorabile executiei. Sunt in curs lucrari de finisaj granit.
Beneficiarul a prelungit perioada de implementare pana la 31.12.2023.</t>
  </si>
  <si>
    <t>Regenerare urbană zona Uzina de apă nr. 1 (etapa I)</t>
  </si>
  <si>
    <t>Achizitia PT si executie lucrari finalizata. Contract nr.133210/28.07.2020 semnat cu ASOCIERE ISCHIA SRL, GARDEN CENTER GRUP SRL, OBERCONS COMP SRL, SUBMIT SRL, MOBILAND MET SRL, CONSUM COPP GALATI SRL, LIDER ISCHIA SRL. PT finalizat si verificat.
Beneficiarul a prelungit perioada de implementare până la 31.12.2023 pentru a finaliza toate activitățile.</t>
  </si>
  <si>
    <t>Regenerarea spatiuluiurban adiacent Parc Tineretului - crearea unui spatiu activ de recreere</t>
  </si>
  <si>
    <t>Achizitia principala de elaborare PT , executie lucrari, echipamente si dotari a fost finalizata:  A fost incheiat contractul nr. 54341/10.05.2021 cu Asocierea ELECTROGRUP SA - GLOBAL TECH XPERT SRL cu termen de realizare 3 luni elaborare PT, 12 luni executie lucrari. PT finalizat si verificat de OI POR. Lucrari in desfasurare.  Beneficiarul a prelungit perioada de implementare pana la data de 31.12.2023.</t>
  </si>
  <si>
    <t>Regenerare zone urbane degradate sector 1</t>
  </si>
  <si>
    <t>Contractul de proiectare si executie a fost semnat pe data de nr. 31938/27.01.2021 cu operatorul economic SC CONCIVIA SA la valoarea totală de 11.999.613,88 lei fără TVA. A fost emis ordinul de incepere executie proiect tehnic. Proiectul tehnic a fost realizat. Pe data de 01.11.2021 a fost informat beneficiarul asupra conformitatii proiectul tehnic depus spre verificare la OI POR.
Lucrări in desfășurare. În conformitate cu ultima vizita efectuata in luna aprilie 2023 stadiul lucrarilor este de 61%.
Beneficiarul a prelungit perioada de implementare pana la 31.12.2023. Proiectul se a finaliza la data de 30.09.2023.</t>
  </si>
  <si>
    <t>„Reabilitarea și modernizarea spațiilor publice urbane în zona Bahne” din Municipiul Focșani</t>
  </si>
  <si>
    <t>A fost semnat contractul pentru proiectare, asistenta tehnica si lucrari de constructii nr. 27935/16.03.2021, in valoare de 16.876.059,35 fara TVA, 20.078.940,63 cu TVA, cu Asocierea SC GM CONSTRUZIONI SRL(lider de asociere), SC FRAICOM SRL(asociat), GLOBAL TECH XPERT SRL(asociat). S-a depus documentatia pentru obtinerea autorizatiei de constuire, dupa care va fi emis ordinul de incepere, perioada de executie fiind de 12 luni de la data emiterii ordinului. Etapa de obtinere a avizelor si autorizatiilor este aproape finalizata, pana la sfarsitul lunii ianuarie 2022 se va emite ordinul de incepere pentru executie lucrari. S-a realizat Proiectul tehnic, a fost transmis spre verificare la ADR în luna octombrie 2021 și aprobat. În data de 15.09.2021 a fost emis Ordinul de Începere a prestării serviciilor de asistență tehnică din partea proiectantului și execuție lucrări nr. 88682, cu data de începere a prestării din 20.09.2021. Ordinul de incepere executie lucrari a fost emis, 
S-a depus act aditional pentru prelungirea perioadei de implementare cu 6 luni, pana la 31.10.2023. 
Beneficiarul a prelungit perioada de implementare pana la 31.10.2023. Proiectul se va finaliza la termen. Lucrarile sunt finalizate, pana la sfarsitul lunii iunie 2023 se va efectua receptia lucrarilor.Lucrarile de executie au fost finalizate, se va depune un Act aditional pentru Ordonanta 64.</t>
  </si>
  <si>
    <t>Regenerare economica si sociala in zone marginalizate din Municipiul Braila – investitii in facilitati pentru agrement si locuri de joaca pentru copii</t>
  </si>
  <si>
    <t>Achiziție PT și execuție lucrări finalizată. A fost semnat contractul privind PT si execuție lucrări nr. 15009/23.06.2020, încheiat cu Obercons Comp SRL, în valoare de 6.805.485,73 lei cu TVA. PT realizat si declarat conform in urma verificarii la ADRSE. PT-ul a fost incarcat in mysmis prin notificarea nr. 6/01.10.2021, inregistrata la ADRSE cu nr. 28217P/01.10.2021. A fost dat ordinul de incepere lucrari in 05.10.2021. Procent executie lucrari 58%, conform Raportului de activitate nr. 10 - iulie 2022 al dirigintelui de santier. Lucrarile pentru suprastructura terenului de handbal si terenului de fotbal au fost finalizate. Lucrarile pentru suprastructura terenului de tenis sunt in curs de desfasurare. Au fost finalizate lucrarile aferente asternerii stratului de asfalt.
În 19.06.2023 UAT Braila a dat in judecata constructorul.
Beneficiarul a prelungit perioada de implementare pana la 31.12.2023</t>
  </si>
  <si>
    <t>Centrul de recreere pentru persoane vârstnice - Tinereţe fără bătrâneţe</t>
  </si>
  <si>
    <t>In data de 22.12.2020 a fost finalizata procedura privind "PT cu executie lucrari" prin contractul nr. 239861/22.12.2020 - Sc Concivia SA Braila. A fost emis Ordinul de începere a lucrărilor în data de 19.07.2021 și la aceeași dată a fost încheiat și Procesul verbal de predare-primire a amplasamentului pe care se va realiza investiția. A fost semnat contractul privind dirigentia de santier, Contract nr. 940/05.01.2021 cu SC ZIROMET SRL Galați, in valoare de 89,250.00 lei cu TVA. A fost prelungita perioada de implementare până la 31.12.2022.
Beneficiarul a prelungit perioada de implementare până la 31.12.2023.</t>
  </si>
  <si>
    <t>Reabilitarea, modernizarea și dotarea Grădiniţei cu program prelungit „Amicii”, Constanţa</t>
  </si>
  <si>
    <t>Analiza PT a fost finalizata in data de 10.07.2020, aceasta fiind considerata conforma. Achizitia de lucrari a fost lansată in SEAP in 28.08.2020 si anulată apoi a fost relansată în 21.12.2020. Lucrarile sunt in curs de executie. Grad de realizare lucrari 100%.
S-a prelungit perioada de implementare a proiectului până la 31.12.2023 pentru notificarea ISC in vederea obtinerii receptiei la terminarea lucrarilor.</t>
  </si>
  <si>
    <t>Grădiniță cu 8 săli de grupă nr. 40 cu program normal, Țiglina II din Municipiul Galați</t>
  </si>
  <si>
    <t>Achizitie PT + Lucrari incheiat- nr. 61936/30.03.2020 cu SC Midanne Group si SC ArhidesignGS SRL- PT in curs de executie.
In data de 30.07.2020 a fost predat PT -ul catre beneficiar. In data de 16.10.2020 a fost obtinuta Decizia de incadrare de la Protectia Mediului si in data de 03.11.2020 a fost obtinuta Autorizatia de construire. 
În data de 15.03.2021 a fost emis Ordinul de începere a lucrărilor. Lucrari in derulare. 
 Lucrarile au fost oprite. Constructorul a intrat in procedura legala a falimentului. Primaria Galati a solicitat rezilierea contractului. A fost reluata procedura de actualizare PT, a fost încheiat contractul nr. 259.440/13.12.2021. Ulterior a fost încheiat procesul verbal de predare primire a documentației PT revizuit nr. 1051221/ 28.12.2021, înregistrat la sediul Primăriei cu nr. 271105/28.12.2021 Pt a fost actualizat, benef. a realizat Notificare in SMIS pentru modificarea PT-ului. În data de 17.02.2022 a fost publicat în SEAP anunțul de participare simplificat SCN 1101353, împreună cu documentația de atribuire, privind execuția lucrărilor pentru obiectivul „Grădinița cu 8 săli de grupă nr. 40 cu program normal, Țiglina II”. În cadrul procedurii au fost depuse 5 oferte, până la termenul limită de 21.03.2022. 
Conform raportului procedurii nr. 88891/29.04.2021, toate ofertele depuse au fost respinse, procedura de atribuire a contractului de execuție fiind anulată.
Prin anunțul de participare simplificat SCN 1106686/11.05.2022, s-a reluat procedura de achiziție publică privind execuția lucrărilor, termenul limită pentru primirea ofertelor fiind 27.05.2022. Valoarea estimată a contractului este de 6.675.456,91 lei fără TVA iar durata contractului este de 16 luni. Beneficiarul a solicitat prelungirea perioadei de implementare a proiectului până la data de 31.12.2023.</t>
  </si>
  <si>
    <t>Consolidare, reabilitare, extindere si dotare Gradinita cu program normal nr.18, Braila</t>
  </si>
  <si>
    <t>A fost incheiat contractul executie lucrari nr.13819-12.05.2021 - Asocierea SC AMASOR CONCEPT SRL(LIDER) - SC ARHIDESIGN GS SRL(ASOCIAT), Contractul prevede elaborarea Proiectului tehnic, Detaliilor de Executie si Executia Lucrarilor. La momentul actual, proiectul tehnic a fost introdus in sistemul electronic MySMIS, S-a dat ordinul de incepere pentru executia lucrarilor.
Beneficiarul a prelungit perioada de implementare pana la 31.12.2023</t>
  </si>
  <si>
    <t>Realizarea unei crese in Cartierul Buzaului</t>
  </si>
  <si>
    <t>Contract PT + Executie lucrari semnat nr.8217/19.03.2020 cu SC IANIS GAS SRL in valoare de 4.631.250,00 lei fără TVA. PT realizat si verificat. Ordin de incepere dat in luna februarie 2021. 
Lucrări in execuție.</t>
  </si>
  <si>
    <t>Cresterea calitatii serviciilor sociale si asigurarea educatiei timpurii, prin constructia si dotarea unei noi crese in Buzau</t>
  </si>
  <si>
    <t>A fost incheiat contractul de lucrari nr. 67882/25.06.2020, cu Asocierea formata din SC HIDRO SALT-B-92 SRL si SC URBAN SCOPE SRL. Contractul include PT cu verificare tehnică, și asistență tehnică din partea proiectantului plus execuție lucrări și dotări creșă. Proiectul tehnic a fost finalizat si verificat de OI POR. A fost emis ordinul de incepere a lucrarilor nr. 39795/05.04.2021, cu incepere din data de 09.06.2021. Constructorul a refuzat sa mai continue lucrarile si nici nu a realizat masurile de conservare necesare pentru ceea ce s-a executat. Beneficiarul a contractat o expertiza pentru lucrarile executate si ulterior finalizarii acesteia va scoate la licitatie restul de executat. Expertiza finalizata. Documentatia tehnica a fost actualizata. A fost emisa Hotararea de Consiliu Local nr. 51/23.03.2023 privind aprobarea actualizarii devizului si a restului de executat.
A fost relansată procedura pebntru restul de executat si a fost incheiat Contractul nr. 113334/03.07.2023, in valoare de 4.560.013,36 lei, incheiat cu CONCAS SA. La data de 04.07.2023 a fost emis Ordinul de incepere, cu incepere din data de 10.07.2023.</t>
  </si>
  <si>
    <t>Reabilitare și dotare corpurile C1, C2, C3 - Colegiul Tehnic Costin D. Nenițescu Brăila</t>
  </si>
  <si>
    <t>Procedura de achizitie PT+ executie lucrari finalizata cu ASOCIEREA SC STINMEX CONS SRL - SC AVIMI SRL, Nr. contract 22419/01.09.2020. Ordin de incepere pentru realizarea PT a fost in data de 01.02.2021. S-a obtinut AUTORIZATIA DE CONSTR in data de 26.01.2021. Inceperea lucrarilor pe data de 04.10.2021. 
Beneficiarul a prelungit perioada de implementare.pana la 31.12.2023.</t>
  </si>
  <si>
    <t>Reabilitarea, modernizarea clădirilor și echiparea infrastructurii educaționale a Grădiniței cu Program Prelungit nr. 16</t>
  </si>
  <si>
    <t>A fost semnat contractul nr.61430/22.06.2021 pentru PT, asistenta tehnica, executie lucrari si dotari cu Asocierea SC EMILASEB CONSTRUCT SRL (lider) si SC HUGEBO SRL (asociat), la un pret de 2.696.323,40 lei fara TVA si 3.208.624,85 lei cu TVA, cu durata de 18 luni.
Perioada de implementare a fost prelungita prin Instructiunea 174/2020, pana la data de 31.12.2023. S-a obtinut autorizatia de construire cu data de 25.08.2022. PT - ul a fost declarat conform, pe data de 01.09.2022 s-a emis ordinul de incepere executie lucrari. Lucrarile sunt executate in procent de 40%. 
A fost semnat contractul de lucrări suplimentare exterioare Grădinița nr. 16 în cadrul proiectului, incheiat cu EMILASEB CONSTRUCT SRL, în valoare de 467.670,00 lei cu TVA.
Se preconizeaza receptia finala in luna octombrie 2023. Proiectul se va finaliza pana la 31.12.2023.  Proiect realizat in proportie de 45%. Lucrari de executie realizat in proportie de 40%</t>
  </si>
  <si>
    <t>Reabilitarea, modernizarea, extinderea  clădirilor și echiparea infrastructurii educaționale a Creșei nr. 7</t>
  </si>
  <si>
    <t>S-a semnat contractul privind Servicii de proiectare la nivel PT si executie lucrari, inclusiv asistenta tehnica din partea proiectantului in cadrul proiectului ”Reabilitarea, modernizarea, extinderea cladirilor si echiparea infrastructurii eductationale a Cresei nr. 7, nr.92779/28.09.2021, încheiat cu EMILASEB CONSTRUCT SRL, în valoare de 2.413.320,00 lei cu TVA.
Ordinul de incepere pentru realizarea PT a fost sistat, argumentul principal al emiterii ordinului de sistare a fost generat de impactul asupra serviciilor de proiectare ca urmare a tuturor cerințelor ISU (pentru emiterea Autorizației privind Securitatea la Incendiu) și toate cerințele DSP (pentru emiterea avizului Direcției de Sănătate Publică). Clădirea impactată de proiect a fost construită înainte de 1989 și toate modificările legislative pentru emiterea Avizului de securitate la incendiu trebuie corelate și cu cerințele Direcției de Sănătate Publică. Astfel cerințele ambelor autorități sunt necesare să fie corelate și unanim acceptate de către toate instituțiile abilitate. 
S-a prelungit perioada de implementare prin act aditional pana la 31.12.2023. 
S-au obtinut autorizatiile de la DSP si ISU. S-a obtinut Autorizatia de construire. PT -ul a fost declarat conform, pe 31.08.2022 s-a emis ordinul de incepere executie lucrari la 31.08.2022. Lucrarile se desfasoara conform graficului fiind realizate aprox. 25%. Beneficiarul apreziaza ca proiectul se va finaliza in termenul aprobat. Lucrarile sunt executate in procent de 40%. Prin anuntul SCN1119339/13.01.2023 a fost publicata licitatia pentru achizitie dotari, doua loturi vor fi republicate, nu a fost depusa nicio oferta. Proiectul se va finaliza la timp. Contractul de lucrari este realizat in proportie de 70%, se lucreaza la finisaje(se monteaza usile, gresia, faianta etc).</t>
  </si>
  <si>
    <t>Reabilitarea, modernizarea și dotarea Grădiniţei cu program prelungit „Mugurel”, Constanţa</t>
  </si>
  <si>
    <t>A fost semnat contractul de lucrari nr.95995/25.05.2021 în valoare de 3.884.593,59 lei cu TVA, încheiat cu S.C. Zen Urban Construct S.R.L. PT realizat si verificat. Ordin de incepere dat. Lucrari in desfăsurare. Grad de realizare lucrari 100%. Beneficiarul a prelungit perioada de implementare pana la 31.12.2023.</t>
  </si>
  <si>
    <t>REABILITAREA COLEGIULUI TEHNIC „TRAIAN VUIA” - CORP ȘCOALĂ GALAȚI</t>
  </si>
  <si>
    <t>Contract de lucrari semnat in data de 21.02.2020 cu asocierea SC Dreams riviera(lider)- SC Romsit Construct SRL- SC Rovis Lider SRL - SC Submit SRL. PT realizat si predat verificatorului. PT a fost declarat conform, a fost introdus prin notificare in platforma MySMIS. Lucrarile in derulare. Beneficiarul a prelungit perioada de implementare pana la 31.08.2023. Beneficiarul intentioneaza sa aplice prevederile OG 15.</t>
  </si>
  <si>
    <t>Reabilitarea, modernizarea și dotarea Liceului Tehnologic Dimitrie Leonida, Constanța</t>
  </si>
  <si>
    <t>PT realizat si verificat. A fost semnat contractul de lucrari in data de 15.10.2021.  A fost emis ordinul de incepere a lucrarilor in data de 18.10.2021. Lucrari in desfasurare. Grad de realizare lucrari 60%
A fost solicitata prelungirea perioadei de implementare până la 31.10.2023.</t>
  </si>
  <si>
    <t>Reabilitarea, modernizarea şi dotarea Liceului Tehnologic de Electrotehnică şi Telecomunicaţii, Constanţa</t>
  </si>
  <si>
    <t>PT realizat si verificat. Procedura achizitie lucrari finalizata. Contract de lucrari nr.10181/17.01.2022 semnat cu Asocierea NEMAR EDIL GENERAL SRL - NEMAR EDIL CONSTRUCT SRL in valoare de 8.154.084,53 lei fara TVA. Ordin de incepere dat. Lucrari in desfasurare. Grad de realizare lucrari 50%
Prelungire pana la data de 31.10.2023.</t>
  </si>
  <si>
    <t>Restaurare si amenajare Muzeul "Casa Colectiilor" (fosta Farmacie Tinc) din Galati</t>
  </si>
  <si>
    <t>Contract PT nr. 1605 din 30/01/2018 cu S.C. ARHIDESIGN GS S.R.L.
 Contract de lucrari semnat in 25.02.2019. Benef. a solicitat prelungirea perioadei de implementare.Lucrarile au fost oprite. Constructorul a intrat in procedura legala a falimentului.UAT Jud. Galati a solicitat rezilierea contractului. S-a achizitionat realizarea unei expertize pentru a identifica exact restul de executat, urmand a se actualiza mai apoi PT- Deviz general. Beneficiarul a solicitat prelungirea perioadei de implementare a proiectului pana la data de 31.12.2023.
Noua procedura de achizitie lucrari a fost reluata de cinci ori. Beneficiarul a actualizat valoarea prin cresterea valorii neeligibile și a solicitat prin notificare schimbarea tipului de procedură pentru achiziţia cu titlul „Lucrări de restaurare şi amenajare – rest de executat” din procedură simplificată în negociere fără publicare prealabilă. A fost încheiat contractul de executie lucrari (rest de executat) pentru obiectivul Restaurare si amenajare Muzeul Casa Colectiilor (fosta Farmacie Tinc) din Galati, nr.10055/02.08.2023, semnat cu S.C. DAVIDE CONSTRUCT S.R.L., în valoare de 3.880.590,00 lei cu TVA.</t>
  </si>
  <si>
    <t>RESTAURAREA, CONSERVAREA ŞI MODERNIZAREA IMOBILULUI SITUAT ÎN MUNICIPIUL BUZĂU, B-DUL NICOLAE BĂLCESCU NR. 40, ÎN VEDEREA ÎNFIINŢĂRII CENTRULUI MUZEAL I.C. BRĂTIANU</t>
  </si>
  <si>
    <t>JUDEŢUL BUZĂU</t>
  </si>
  <si>
    <t>Contract PT si executie lucrari nr. 45/8143/05.06.2018 incheiat cu Asocierea SC HIDRO SALT B92 SRL Bucuresti - B.I.A Gabrea Georgeta Bucuresti.  PT realizat si verificat la OIPOR in 09.07.2019. Lucrarile au demarat la data de 26.07.2019. Stadiul de executie a lucrarilor: 100%. Lucrări finalizate.
 Beneficiarul a prelungit perioada de implementare pana la data de 30.11.2023 pentru finalizarea dotarilor si amenajarea spatiilor.</t>
  </si>
  <si>
    <t>"CONSOLIDARE,  RESTAURAREA  SI PUNERE IN  VALOARE - MUZEUL VRANCEI" - CLADIREA "TRIBUNALUL JUDETEAN" COD LMI VN-II-m-A-06417</t>
  </si>
  <si>
    <t>Contract PT+lucrari semnat nr. 12064/13/08/2019 cu ASOCIEREA PIF&amp;LMS COMPANY SRL, SC NS CONSART’ 96 SRL, SC DEDAL BAHAMAT SRL, SC SPA INOVATIONS SRL, reprezentată de PIF&amp;LMS COMPANY SRL. PT realizat si verificat la OI POR. Nu exista probleme in implementare. Proiectul este finalizat in proportie de 97%, contractul de executie lucrari este aproape finalizat, urmeaza achzitia dotarilor si activitatea de publicitate. Perioada de implementare se finalizeaza la 30.11.2023. Proiectul se va implementa in termen.</t>
  </si>
  <si>
    <t>CONSOLIDARE ȘI RESTAURARE SECȚIA DE ȘTIINȚE ALE NATURII ȘI ACVARIU – CASA TATOVICI</t>
  </si>
  <si>
    <t>Nr. contract PT+Executie atribuit 4832/02.04.2019.
PT realizat si verificat in data de 20.02.2020. Noul termen de implementare a proiectului în baza Actului Adițional este 31.12.2023. A fost emis ordinul de începere a lucrarilor in luna octombrie 2020. 
Contractul de executie este realizat in proportie de aproximativ 65%. Toate achizitiile sunt finalizate, a fost incheiat si contractul nr 13134/24.06.2022 pentru servicii de digitizare.. Se preconiseaza finalizarea lucrarilor de executie la sfarsitul lunii august 2023. Proiectul se finalizeaza la 31.12.2023. Nu exista probleme in implementarea proiectului. Progresul proiectului raportat la contractele principale este de 70%. Contractul de executie lucrari este realizat in proportie de 60%. Nu exista probleme in implementare.Contractul de executie realizat in proportie de 90%.</t>
  </si>
  <si>
    <t>Consolidare, restaurare si amenajare Muzeul "Casa Cuza Voda" din Galati</t>
  </si>
  <si>
    <t>Număr contract PT 2039 din 09/02/2018 cu S.C. ARHIDESIGN GS S.R.L. Contract atribuit, PT realizat/predat/verificat.
Procedura de achizitie lucrari a fost reluata de 4 ori fara a se atribui- lipsa ofertanti /S-a prelungit prin act aditional perioada de implementare a proiectului, a fost modificata si aprobata prin HCJ valoarea proiectului prin marirea valorii neeligibile a proiectului. Procedura reluata. AA2- prelungirea perioadei de implementare a proiectului pana la data de 31.01.2022 - a fost demarat o noua procedura, publicata in SEAP in 19.12.2019, cu data limita de depunere a ofertelor 04.02.2020 – sunt doi ofertanti, procedura in etapa de evaluare financiara – cu clarificari; 
S-a semnat contractul de lucrari nr.6378/10.06.2020 semnat cu STILOTERM SRL., lucrarile sunt sistate. Au fost descoperite fisuri in fundatie, care nu au fost identificate initial si care au necesitat solixcitarea unei expertize tehnice. Expertiza tehnica realizata este predata catre proiectant si se asteapta o solutie tehnica in acest sens .Lucrari suspendate. Pentru lucrarile suplimentare s-a solicitat un punct de vedere de la UAT Mun. GL privind obtinerea unei Autorizatiei de construire noua sau se pot continua lucrarile pe cea existenta deja. Lucrarile sunt in desfasurare.
Beneficiarul a prelungit perioada de implementare pana la 31.12.2023</t>
  </si>
  <si>
    <t>CONSOLIDARE, RESTAURARE, CONSERVAREA SI PUNEREA IN VALOARE A BISERICII „BUNA VESTIRE” BRAILA</t>
  </si>
  <si>
    <t>PAROHIA MIXTA ROMANO-ELENA BUNA VESTIRE BRAILA</t>
  </si>
  <si>
    <t>Contract PT + Lucrari - 29.03.2018 încheiat cu S.C. BAHAMAT S.R.L. Durata contractului- 37 luni; Valoare contract: 17.437.917,00 lei fara TVA. 
 Lucrari finalizate.
Are AA de utilizare a economiilor pentru investitia adiacenta. Sunt in proces de achizitie lucrari.</t>
  </si>
  <si>
    <t>CONSOLIDARE, RESTAURARE ȘI DOTARE BIBLIOTECA JUDEȚEANĂ “VASILE VOICULESCU” BUZĂU</t>
  </si>
  <si>
    <t>S-au înregistrat întârzieri în implementarea activităților proiectului datorate repetării de către UAT Județul Buzău a procedurii de închiriere a unui spațiu necesar pentru relocarea activității bibliotecii județene si  întârzieri în inițierea procedurii de achiziție publică pentru proiectare și execuție lucrări
În data de 19.06.2019 a fost semnat contractul de Proiectare tehnică și execuție lucrări, nr. 27/8840/19.06.2019 între UAT Județul Buzău, în calitate de achizitor și Asocierea SC CONCAS SA și SC ROMCONSTRUCT GROUP SRL cu lider de asociere SC CONCAS SA – în calitate de prestator.
PT in curs de elaborare. Se inregistreaza Intârzieri determinate de o serie de aspecte legate de adoptarea soluției tehnice de consolidare a imobilului.
La data de 30.05.2021 a fost obtinuta Autorizatia de construire. PT a fost predat Beneficiarului la data de 03.01.2022. PT-ul a fost verificat de OI POR. HCJ nr. 84/12.04.2022 aprobare documentatie tehnico-economica faza PT.
La data de 06.06.2022 a fost emis Ordinul de incepere a lucrarilor.
Proiectul prezinta RISC de nefinalizare la 31.12.2023</t>
  </si>
  <si>
    <t>Reabilitare zonă istorică, Municipiul Galați - Reabilitare imobil str. Domnească, nr. 58</t>
  </si>
  <si>
    <t>Contract nr.16154/20.02.2018 cu SC Arhidesign GS SRL.
 Procedura de atribuire contract de lucrari a fost reluata de cinci ori. Beneficiarul a solicitat prin AA1 prelungirea perioadei de implementare cu 20 de luni. 
Contractul de lucrări a fost semnat cu nr. 186883/ 07.10.2020 incheiat cu Rovis Lider SRL. Lucrari finalizate cu receptie. Beneficiarul a solicitat prelungirea perioadei de implementare pentru finalizarea tuturor activitatilor aferente proiectului pana la 30.11.2023.</t>
  </si>
  <si>
    <t>Consolidare si restaurare sectie de istorie si arheologie a Muzeului Vrancei - CASA ALACI COD LMI VN-81-m-B-06430</t>
  </si>
  <si>
    <t>Contract de lucrari semnat cu Asocierea SC NS CONSART 96 SRL, SC DEDAL BAHAMAT SRL, SC SPA INOVATIONS SRL. În cadrul acestui proiect a fost încheiat Actul Adițional nr. 1 pentru extinderea perioadei de implementare a proiectului până la 31.12.2023.
Lucrarile la investitia de baza sunt realizate in procent de 55% Au fost realizate plati in valoare de 1.818.080 lei</t>
  </si>
  <si>
    <t>RESTAURAREA, CONSERVAREA, AMENAJAREA SI PUNEREA IN VALOARE A EDIFICIULUI ROMAN CU MOZAIC</t>
  </si>
  <si>
    <t>JUDETUL CONSTANTA</t>
  </si>
  <si>
    <t>Procedura de achizitie PT, lucrari si asistenta tehnica a fost demarată - Anunt SEAP nr. CN 1008787/04,02.2019, insa aceasta a fost anulata ca urmare a nepezentarii nici unui operator economic, urmand a fi reluata in decursul lunii iunie cf. legislatiei in vigoare. 
S-a depus 1 oferta conforma, procedura s-a finalizat, prin semnarea contractului privind PT si executie lucrari nr. 25586/25.09.2020 - 116/15.10.2020 incheiat cu GIANO RESTAURI SRL si emiterea ordinului nr. CJC 29267/03.11.2020 - nr. Antreprenor 166/11.11.2020 privind începerea serviciilor de proiectare (termen 6 luni pt realizare PT de la emiterea ordinului). 
A fost marita, prin notificare de buget, valoarea estimata pentru achizitia de verificator de proiect, avand in vedere neprezentarea niciunui ofertant si reprospectarea pietei.
AA1/05.02.2021 - prelungire pana la 28.02.2023
In data de 27.10.2022 a fost emis ordinul de incepere a lucrarilor.
Beneficiarul a prelungit perioada de implementare pana la 31.12.2023.
Proiectul prezinta RISC de nefinalizare la 31.12.2023</t>
  </si>
  <si>
    <t>SALVAREA SI PUNEREA IN VALOARE A MORMANTULUI PICTAT HYPOGEU</t>
  </si>
  <si>
    <t>Procedura de achizitie PT, lucrari si asistenta tehnica a fost demarată - Anunt SEAP nr. CN 1009254/20.02.2019, insa aceasta a fost anulata ca urmare a nepezentarii nici unui operator economic si a fost reluată in decursul lunii iunie 2019 cf. legislatiei in vigoare.
Respingerea din data de 09.07.2019, a ANAP: solicită ca Autoritatea contractantă să precizeze și să justifice prin Strategia de contractare faptul că la nivelul proiectului se vor achiziționa și alte lucrări similare a căror valoare totală estimată să depășească valoarea de prag prevăzută la art. 7, alin. (1) din Legea 98/2016.
Ținând cont de faptul că valoarea totală a proiectului, nu atingea pragul de “licitație deschisă” prevăzut la art. 7 alin (1) precum și riscul ca documentația revizuită să mai suporte respingeri din partea Agenției Naționale pentru Achiziții Publice cu referire la alegerea procedurii de achiziție „licitație deschisă”, ceea ce ar fi produs alte întârzieri semnificative în implementarea proiectului, s-a impus modificarea modalității de achiziție din licitație deschisă în procedură simplificată prin notificare. Beneficiarul a lansat pentru a doua oara procedura de achizitii, termenul pentru deschiderea ofertelor primite fiind 16 decembrie 2019. S-a depus o singura oferta conforma, pentru care s- solicitat validarea propunerii tehnice de la ANAP pentru a trece la evaluarea financiara. ANAP a propus, avand in vedere Pandemia COVID 19, sa se prelungeasca termenul de evaluare pana in 31.07.2020. 
A fost semnat contractul principal privind PT si executie lucrari Nr.24383/14.09.2020 cu SC Crindesign Proiect SRL si SC Hester Art SRL. A fost emis Ordinul nr. 29095 privind demararea serviciilor de proiectare, care au ca si termen 6 luni), insa deoarece finalizarea executiei lui nu se va putea finaliza pana la 28.02.2021, a fost solicitata prelungirea perioadei de implementare prin AA nr. 1 pana la 30.06.2023.
La data prezentei, situatia se prezinta in felul urmator:
-	S- a finalizat cercetarea arheologica preventiva (mai 2021), sens in care a fost elaborat si avizat de Ministerul Culturii (in luna iulie 2021) si Raportul de cercetare arheologica;
-	A fost aditionat Contractul de PT, Asistenta tehnica din partea proiectantului si Executie lucrari, in sensul prelungirii duratei de proiectare, dar cu incadrare in durata totala a contractului (24 de luni);
-	Documentatia tehnica a fost avizata de Comisia de Componente Artistice (octombrie 2021);
-	Proiectul tehnic a fost depus (octombrie 2021) la Ministerul Culturii in vederea avizarii in cadrul comisiei STAI. In fiecare luna (incepand cu luna octombrie 2021), proiectul tehnic a fost analizat in sedinta online in cadrul comisiei STAI. In luna decembrie 2021, conform rezolutiei publicata pe site-ul Ministerului Culturii, PT a primit propunere de aviz favorabil. Ulterior, in lunile ianuarie si februarie 2022, in urma analizarii PT, Comisia STAI a respins documentatia tehnica, solicitandu-i Proiectantului revenirea la Ministerul Culturii cu completari/modificari ale P.T. 
PT declarat conform in data de 15.12.2022. Ordin de incepere lucrari dat in ianuarie 2023. Beneficiarul a prelungit perioada de implementare pana la 31.12.2023.
Proiectul prezinta RISC de nefinalizare la 31.12.2023</t>
  </si>
  <si>
    <t>REABILITAREA MUZEULUI DE ISTORIE NATIONALA SI ARHEOLOGIE CONSTANTA</t>
  </si>
  <si>
    <t>Licitatia intială de achizitie PT+Lucrari a fost anulată. Beneficiarul a solictat modificarea procedurii de atribuire din licitatie deschisă în procedură simplificată. S-a reluat procedura de atribuire în 20.01.2020. S-a semnat contractul de Servicii de proiectare(PT+DDE), Servicii de asistenţă tehnică din partea proiectantului şi Execuţie lucrări nr. 20385/29.07.2020, în valoare de 12.091.090,94 lei, fără TVA, antreprenor general: Asociarea ACTAEON INVEST S.A, RESEARCH CONSORZIO STABILE SOCIETATE CONSORTILE A.R.L, SPECIALIST SMART GROUP S.R.L și PRINCER S.A. 
Deoarece ACTAEON INVEST S.A - Lider de asociație nu a prezentat Proiectul tehnic de execuție, inclusiv detaliile de execuție, conform prevederilor contractuale, legislației in vigoare si cerințelor din Caietul de sarcini, contractul a fost reziliat fără alte formalități prealabile. Se va demara o nouă procedură de atribuire PT+Lucrări. A FOST TRANSMIS SPRE VERIFICARE PT SI AU FOST FACUTE CLARIFICARI IN DATA DE 07,09,2023 CATRE BENEFICIAR. 
Risc major de nefinalizare la 31.12.2023. 
50% - Se etapizeaza (fazeaza) pe urmatoarea perioada.Se prelungeste perioada de implementare pana la 31.12.2023 prin nota cf. instr.197.</t>
  </si>
  <si>
    <t>RESTAURAREA, CONSERVAREA, AMENAJAREA SI VALORIFICAREA CULTURAL-TURISTICĂ A CETATII CARSIUM (HARSOVA)</t>
  </si>
  <si>
    <t>In luna octombrie 2019, a fost atribuit Contractul de PT, Asistenta tehnica din partea proiectantului si Executie lucrari. Număr contract 28442/10.10.2019 incheiat cu ACTAEON INVEST SA cu data de finalizare 31.03.2022. Au avut loc niste intalniri cu Comisia Nationala de arheologie. Constructorul a demarat cercetarea arheologica conform contractului in data de 10.06.2020 cf. PV de predare primire amplasament 15554/10.06.2020.
Antreprenorul a contestat din nou perioada de sistare a lucrarilor de cercetare arheologică, de 53 zile, deoarece au fost găsite vestigii arheologice, motiv pentru care la data de 07.07.2020 beneficiarul prin adresa 18277 răspunde anteprenorului si isi mentine punctul de vedere cu perioada de sistare.
În data de 13.07.2020 proiectantul a inaintat beneficiarului documentatia tehnică iar după analiză a documentatiei de către expertii tehnici din cadrul UIP s-a concluzionat că aceasta este neconformă, motiv pentru care beneficiarul a returnat prin adresa 19614/21.07.2020 documentatia tehnică cu termen de remediere 5 zile lucratoare de la primire.
In perioada august-octombrie 2020 antreprenorul a trimis către beneficiar o serie de adrese prin care se solicită prelungirea duratei de executie si plata costurilor suplimentare generate de riscurile si problemele apărute in derularea cercetării arheologice preventive. Prin adresele de răspuns beneficiarul a respins toate aceste solicitări, ca fiind nejustificate si neconforme in raport cu clauzele contractuale. 
Antreprenorul nu a prezentat beneficiarului raportul de descarcare arheologică semnat de Ministerul Culturii. Cercetarea arheologică continuă în incinta Port si Turnul Comandamentului. 
În data de 22.10.2020 a avut loc o intalnire pe santier cu reprezentantii beneficiarului, antreprenor si reprezentantii MINAC si a avut ca scop stabilirea stadiului actual al cercetării arheologice si urgentarea acesteia. 
În prezent, beneficiarul a avut o intalnire oficiala cu cei din comisia Nationala de arheologie si comisisa LIMES (cei care răspuns de patrimoniul UNESCO) pentru introducerea obiectivului in patrimoniul UNESCO. Acest fapt duce in continuare la întârzierea finalizării proiectului tehnic si implicit intarzierea demarării lucrarilor, din cauza deciziei LIMES cu privire la cercetarea arheologică preventivă.
La data prezentei, situatia se prezinta in felul urmator: 
-	S- a finalizat cercetarea arheologica preventiva (decembrie 2020), sens in care a fost elaborat si avizat de Ministerul Culturii si Raportul de cercetare arheologica;
-	S-a obtinut avizul Ministerului Culturii (CNA si STAI) pentru documentatia tehnica – faza DTAC+PT;
-	A fost transmis Beneficiarului, D.T.A.C. de catre Proiectant in luna martie 2022, a fost avizat de verificatori, urmand ca in perioada imediat urmatoare sa se depuna DTAC la Primaria Harsova pentru obtinerea autorizatiei de construire.
Intarzieri: Conform Contractului , serviciile de proiectare trebuiau finalizate in termen de 6 luni de la data emiterii ordinului de incepere, adica pana in luna mai 2020. Pentru intarzierile in predarea PT, Beneficiarul ii emite Antreprenorului din luna august 2020, facturi de penalitati. Penalitatile sunt calculate din luna august 2020, intrucat a fost emis si un ordin de sistare in perioada pandemiei, motivul fiind inchiderea santierelor de cercetare arheologica in perioada 16.03.2020 – 01.06.2020.
PT declarat conform in data de 27.09.2022. Ordin de incepere lucrari dat in 27.10.2022 cu durata de executie lucrari 12 luni
Proiectul prezinta RISC de nefinalizare la 31.12.2023</t>
  </si>
  <si>
    <t>Reabilitarea Castelului de Apă din Grădina Publică, Brăila</t>
  </si>
  <si>
    <t>PT-ul a fost transmis verificatorului pe data de 15.01.2020 cu termen de verificare 30 de zile callendaristice, respectiv pana la 27.02.2020. Pe data de 03.03.2020 beneficiarul a adus la cunostiinta verificatorului ca termenul de predare a fost depasit si ca se vor aplica sanctiuni conform contractului, nu a primit nici un raspuns. A revenit pe data de 23.03.2020 cu o noua solicitare, nu a fost primit nici un raspuns. IN LUNA IULIE 2020 PROIECTANTUL A TRANMIS BENEFICIARULUI DOCUM TEH-ECONOMICA FAZA II REFACUTA, ACEASTA FIIND TRANSMISA MAI DEPARTE VERIFICATORULUI DE PROIECT. IN CURSUL LUNII IULIE A INTERVENIT DECESUL EXPERTULUI TEHNIC PAVEL CONSTANTIN, DOCUMENTATIA FIIND TRANSMISA EXPERTULUI LUCIANDOGARIU CARE SI-A ASUMAT EXPERTIZA TEHNICA ELABORATE DE PERSOANA DECEDATA.
Proiectul tehnic a fost receptionat de beneficiar, a fost depusa documentatia ptr obtinerea autorizatie de construire. A fost verificat proiectul tehnic si s-a obtinut avizul de conformitate de la OI POR, a fost demarata procedura de achizitie lucrari de constructii.
Pe data de 10.08.2021 a fot semnat contractul de lucrari cu SC Concivia SA. Pe data de 23.09.2021 a fost emis ordinul de incepere a lucrarilor. Lucrari in derulare, stadiul fizic al lucrarilor este de 40%</t>
  </si>
  <si>
    <t>Punerea în valoare a potenţialului istoric prin restaurarea şi conservarea obiectivului Farul Vechi Sulina, judeţul Tulcea</t>
  </si>
  <si>
    <t>Contractul de proiectare, asistenta tehnica si executie lucrări nr. 62/27.02.2019 cu ASOCIEREA SC CORAL SRL și SC ABRAL ART PRODUCT SRL, in valoare de 7.063.266,53 lei la care se adauga TVA; durata contractului este de 28 de luni de la semnarea acestuia. Ordinul de incepere a lucrarilor a fost emis pe 24.06.2019. Lucrari finalizate. Nu s-a obțiunt autorizația de racord electric.</t>
  </si>
  <si>
    <t>RESTAURAREA OBIECTIVULUI DE PATRIMONIU BIBLIOTECA ORASANEASCA - MONUMENT ISTORIC</t>
  </si>
  <si>
    <t>Inițial procedura de achizitie PT+Lucrari finalizata,contractul de lucrări nr. 6227 / 16.12.2019 incheiat cu  asocierea Magniconst S.R.L.-Four M Building Tehnology S.R.L.-Maslaev Consulting S.R.L.
Directia de cultura Tulcea nu avizat PT-ul realizat, solicitand clarificari, astfel nu s-a putut obtine autorizatia de construire. Documentatia elaborata de proiectant (PT-ul) s-a transmis spre analiza Comisiei de cultura de la nivel National.
Proiectul prezinta RISC de nefinalizare la 31.12.2023</t>
  </si>
  <si>
    <t>Consolidarea, reabilitarea, restaurarea și promovarea Ansamblului Bisericii Ortodoxe Grecesti „Sfantul Nicolae”, Orasul Sulina, Judetul Tulcea</t>
  </si>
  <si>
    <t>PAROHIA SF.NICOLAE SULINA</t>
  </si>
  <si>
    <t>Contract de PT+lucrari 34/19.06.2019, semnat asocierea SC ECHITABIL CONSTRUCT cu TEHNOCONSULT PROIECT, valoarea contractului 16.798.500,00 lei fara tva. PT realizat si verificat. Ordin de incepere dat Nr.65/12.11.2020. Beneficiarul va solicita prelungirea perioadei de implementare.</t>
  </si>
  <si>
    <t>Conservarea, protejarea și punerea în valoare a monumentului istoric Biserica Ortodoxa “Buna Vestire” din Tulcea</t>
  </si>
  <si>
    <t>PAROHIA BUNA VESTIRE TULCEA</t>
  </si>
  <si>
    <t>Contract de PT+lucrari nr. 47/19.06.2019 semnat asocierea SC ECHITABIL CONSTRUCT cu TEHNOCONSULT PROIECT, valoarea contractului 16.246.815,60 lei fara TVA. PT avizat de OI POR. Durata executiei lucrarilor este de 24 de luni de la emiterea Ordinul de incepere a lucrarilor. A fost semnat contractul de servicii de dirigentie de santier nr. 77/09.09.2019, cu Iancu Bac SRL, in valoare de 36.595,00 lei fara TVA(achizitie directa); A fost obtinuta Autorizatia de construire. Ordinul de incepere a lucrarilor a fost emis in 24.11.2020 cu incepere din 07.12.2020. Ministerul Culturii a impus suplimentar fata de avizul initial de cultura, cercetare arheologica atat in interiorul cat si ext monumentului istoric. Aceste servicii au fost contractate si in prezent se fac lucrari de cecetare arheologica. In urma acestor lucrari trebuie intocmita o documentatie care urmeaza a fi avizata iar de comisia de zonala de cultura.
Beneficiarul a solicitat prelungirea perioadei de implementare pana la 31.12.2023.</t>
  </si>
  <si>
    <t>Consolidare, restaurare și punere în valoare a bisericii „Sfinții Arhangheli Mihail și Gavril”, construirea unui centru expozițional și realizarea lucrărilor conexe aferente</t>
  </si>
  <si>
    <t>PAROHIA CHILIA VECHE</t>
  </si>
  <si>
    <t>Contract PT si executie lucrari nr.25/25.09.2017 semnat cu ASOCIATIA SC SCUT CONSTRUCT SRL-SC PATRIMONIU SRL. 
PT realizat si verificat de OI POR in 22.07.2019. Ordin de incepere nr.93/11.06.2019. Lucrari in desfasurare. 
Beneficiarul a prelungit perioada de implementare a proiectului pana la 31.12.2023.</t>
  </si>
  <si>
    <t>Lucrări de intervenție în vederea restaurării și conservării lăcașului de cult biserica ortodoxă „Sfântul Gheorghe”, orașul Isaccea, județul Tulcea</t>
  </si>
  <si>
    <t>PAROHIA ISACCEA I - SF. GHEORGHE</t>
  </si>
  <si>
    <t>Contract de lucrari nr.35/17.04.2019, semnat asocierea SC ECHITABIL CONSTRUCT cu TEHNOCONSULT PROIECT. PT realizat si verificat.  Ordin de incepere s-a dat pe 16.11.2020. Intre timp a fost finalizata organizarea de santier lucrarile fiind in valoare de 85.000,00 lei. 
S-a intocmit o notificare prin care s-au actualizat valorile din buget conform devizului general aprobat. Lucrari in desfasurare. Beneficiarul va solicita prelungirea perioadei de implementare pana la 31.12.2023.</t>
  </si>
  <si>
    <t>Consolidare, restaurare și punere în valoare a Bisericii Mari - „Monument istoricˮ și realizarea lucrărilor conexe aferente, județul Tulcea, com. Frecăței, sat Telița, str. Stânjenelului, nr. 21</t>
  </si>
  <si>
    <t>Parohia Telita</t>
  </si>
  <si>
    <t>Contract servicii de proiectare, asistenta tehnica din partea proiectantului si executie lucrari nr.28/21.01.2019, încheiat înaintea semnării contractului de finanțare, cu Asociatia S.C Scut Construct SRL- SC Patrimoniu SRL. 
Act adițional nr. 1 la contractual de lucrari. Obiectul AA a vizat
actualizarea Art. 4 Alin. 4.3 și Art. 5 Alin 5.1
În data de 02.08.2021 a fost obținută Autorizația de construire nr. 25/6186.
PT realizat si verificat in 21.09.2021. Ordin de incepere lucrari dat la 30.09.2021. Lucrari in desfasurare 46,00%.</t>
  </si>
  <si>
    <t>Conservarea, protejarea si punerea in valoare a monumentului istoric Biserica ortodoxa "Sf. Gheorghe", numita si "Biserica Bulgareasca", "Biserica cu ceas" municipiul Tulcea, judetul Tulcea</t>
  </si>
  <si>
    <t>PAROHIA SF.GHEORGHE TULCEA</t>
  </si>
  <si>
    <t>Contract de proiectare, asistenta tehnica si executie lucrari nr.36/02.12.2021, semnat cu Asocierea Echitabil Construct SRL si CEC Solution SRL, in valoare de 18.646.255,28 lei fara TVA, cu durata de executie de 22 luni. 
Exista risc de nefinaizare, PT -ul este in curs de avizare la Directia de cultura! Beneficiarul sustine ca nu va putea finaliza tot proiectul pana la sf lui 2023, avand in vedere ca procedura de obtinere a avizului de la cultura este foarte greoaie. Proiectul prezinta RISC de nefinalizare la 31.12.2023</t>
  </si>
  <si>
    <t>CONSERVARE, RESTAURARE ȘI PUNERE ÎN VALOARE BISERICA ”SF. ATANASIE” - CU AMENAJARE INCINTĂ, CONSTRUIRE CORP ANEXĂ ȘI ILUMINAT ARHITECTURAL</t>
  </si>
  <si>
    <t>PAROHIA NICULIŢEL II (SFÂNTUL ATANASIE)</t>
  </si>
  <si>
    <t>Contractul de proiectare, execuție lucrari și asistență tehnică s-a semnat în data de 10.06.2022. Activitatea de realizare a PT și studiul arheologic - cercetarea arheologică preventivă pentru construcția anexă ce se va realiza în cadrul proiectului (investiție conexă investiției de bază) a fost finalizata in luna ianuarie 2023. Beneficiarul considera că în prezent proiectul este în graficul de implementare, se află în etapa finală de obținere a avizului de la Ministerul Culturii în ceea ce privește aprobarea proiectului tehnic. Proiectul tehnic a fost finalizat, a fost verificat de verificatori autorizați și s-au obținut majoritatea avizelor necesare, in prezent se pregătește documentația aferentă pentru avizarea proiectului de restaurare a picturii și în Comisia de Pictură Bisericească a Patriarhiei Române, iar in februarie 2023 a fost transmis proiectul tehnic la verificare la ADRSE. PT verificat in data 09.03.2023. În luna martie 2023 s-au inițiat demersurile pentru obținerea autorizației de construire, iar in data de 21 martie 2023, în cadrul Biroului Comisiei naționale a Monumentelor Istorice, s-a analizat contestația nr. 94/14.03.2023 a proiectantului SC Credo Design SRL referitor la desfășurarea cercetării arheologice preventive și în interiorul Bisericii, Biroul Comisiei avizând favorabil acest demers. S-a emis Autorizatia de construire nr. 1/2963/05.05.2023 si in data de 05.05.2023 s-a dat ordinul de incepere pt demararea lucrarilor din proiect. Lucrarile se executa conform contract lucrari.Beneficiarul declara ca va finaliza implementarea proiectului pana la 31.12.2023</t>
  </si>
  <si>
    <t>Punerea în valoare a sitului arheologic Tirighina-Barboși</t>
  </si>
  <si>
    <t>Contract de proiectare nr. 32018/21.05.2019 Durata 60 de zile de la data semnarii Asocierea dintre OPUS ATELIER DE ARHITECTURĂ SRL SI PROFESIONAL CONSTRUCT PROIECTARE SRL. Lider al asocierii este OPUS ATELIER DE ARHITECTURĂ SRL. PT transmis spre verificare la OIPOR si aprobat. Contract pt executia lucrarilor 220309/20.11.2020. cu SC ROVIS LIDER SRL, in valoare de 18.598.716,01 lei (cu TVA), durata de executie de 24 de luni si Ordin de incepere a lucrarilor dat in data de 04.12.2020. Supervizor Contract servicii nr 101373/11.06.2020, SC SRD Real Company RL Bucuresti, in valoare de 109.004,00 lei (cu TVA).
Beneficiarul a prelungit perioada de implementare a proiectului pana la 31.12.2023.</t>
  </si>
  <si>
    <t>Infiintare zona de agrement si petrecere a timpului liber in cartierul Mihail Sturza, Orasul Odobesti, Judetul Vrancea</t>
  </si>
  <si>
    <t xml:space="preserve">Contract de lucrari nr.1/10264/03.10.2019 semnat cu ARTAFIER DAMASCHIN SRL. Ordin de incepere dat. Lucrari in executie care au inregistrat intarzieri din cauza impunerii masurilor de combatere a noului coronavirus (programe decalate, micsorarea echipelor de lucru, intarzieri in livrarea materialelor).Perioada de implementare a fost prelungita conform instructiunii 197 pana la 31.12.2023.Lucrarile sunt realizate in procent de 80% dar plantarile prevazute depind de anumite perioade si de conditii climatice favorabile. </t>
  </si>
  <si>
    <t>Amenajare Spații Verzi în Cartierele Anghel Saligny și Extindere Slam Râmnic și Realizarea unor Investiții Adiacente în Infrastructura de Acces către Acestea</t>
  </si>
  <si>
    <t>Procedura de achizitie PT+executie lucrari incheiat cu ASOCIEREA SC TROIA PREMIUM CONSTRUCT SRL - SC GRANT MANAGEMENT EXPERTS. Ordin de incepere dat in data 14.11.2019. 
 A fost emis Ordinul de sistare a executiei lucrarilor nr. 72467/10.12.2020, incepand cu data 11.12.2020.
A fost emis Ordinul de reincepere a lucrarilor nr. 92263/ 12.03.2021 incepand cu data de 15.03.2021.
Lucrarile au fost finalizate conform PV de receptie la terminarea lucrarilor nr. 76.342/31.10.2022.
Beneficiarul a prelungit perioada de implementare a proiectului până la 31.10.2023 pentru a finaliza toate activitățile.</t>
  </si>
  <si>
    <t>Infiintare Zona spatii verzi si Parc de recreere in orasul Odobesti, str.Libertatii, T 7, P 331, pct.Sf Ilie</t>
  </si>
  <si>
    <t>Contract PT + Lucrari atribuit nr.4197/17.04.2019 incheiat cu IZOTERM CONSTRUCT SRL lider executie si PROARTCONS asociat proiectare Valoarea contractului 2.093.000 lei fara TVA. 
 PT realizat. Ordin de incepere dat. Lucrari in desfasurare.
A fost prelungită perioada de implementare până la 31.12.2023</t>
  </si>
  <si>
    <t>Îmbunătățirea mediului urban prin amenajarea de parcuri, scuaruri publice și spații verzi în Orașul Năvodari</t>
  </si>
  <si>
    <t>PT finalizat. Contract de lucrari semnat nr. 22104/28.04.2020-SC Partener Construct General SRL. Ordin de incepere dat in data de 25.06.2020.
Stadiu lucrari-80%.
Beneficiarul aprelungit perioada de implementare pana la 31.12.2023.</t>
  </si>
  <si>
    <t>Modernizarea infrastructurii de transport judeţean pe traseul Gulianca – Ianca – Viziru, asigurând conectivitatea directa cu coridorul TEN – TBraila – Buzau</t>
  </si>
  <si>
    <t>PT elaborat si conform- Contract nr.21/08.02.2018 semnat cu SC ALPHA CONSULT&amp; ENGINEERING SRL.
 Contract lucrari semnat cu EM Prime Construct SRL. Procent de realizare-100%. Lucrari finalizate. 
Beneficiarul a prelungit perioada de implementare pana la 31.08.2023.</t>
  </si>
  <si>
    <t>Modernizarea infrastructurii rutiere de drum județean dintre localitățile: Dumbrăveni - Gugești - Popești - Urechești - Budești - Cotești - Blidari - Bontești - Dalhauti - Faraoanele - Rimniceanca - Beciu - Odobești cu conectivitate directă la rețeaua TEN-T</t>
  </si>
  <si>
    <t>Contract elaborare PT si executie lucrari semnat - nr.14117/31.08.2018 incheiat cu Asocierea SC SA &amp; PE CONSTRUCT SRBL BACAU - SC SPEDITIUON UMB SRL BACAU si SC TEHNPTRADE SRL BACAU prin lider SC SA &amp; PE CONSTRUCT Srl BACAU Valoarea contractului 82.586.214,10 lei inclusiv TVA. Durata contractului este de 30 luni de la data semnarii. PT realizat si verificat. A fost dat ordinul de incepere al lucrarilor in data de 05.05.2020. Lucrarile sunt executate in procent de 100%</t>
  </si>
  <si>
    <t>Modernizarea infrastructurii rutiere de drum județean, dintre localitățile limtă județ Buzău – Voetin – Sihlea – Obrejița – Tîmboiești – Bordești cu conectivitate directă la rețeaua   TEN-T</t>
  </si>
  <si>
    <t>Contract elaborare PT si executie lucrari semnat - nr.6762/10.05.2019 incheiat cu Asocierea SC SA &amp; PE CONSTRUCT SRBL BACAU - SC SPEDITIUON UMB SRL BACAU si SC TEHNPTRADE SRL BACAU prin lider SC SA &amp; PE CONSTRUCT Srl BACAU Valoarea contractului 88.649.542,19 lei fara TVA . Durata contractului este de 30 luni de la data semnarii. PT realizat si verificat in data de 13.11.2019. Ordin de incepere dat. Lucrarile sunt executate in proportie de 90%.
Beneficiarul a solicitat prelungirea perioadei de implementare 31.12.2023.</t>
  </si>
  <si>
    <t>Modernizarea infrastructurii rutiere de drum județean dintre localitățile: Focșani - Golești - Vârteșcoiu - Odobești cu conectivitate directă la rețeaua TEN-T</t>
  </si>
  <si>
    <t>Achizitie PT finalizata. PT finalizat. Achizitie lucrari - finalizata. Contract de lucrari semnat.Contract elaborare PT si executie lucrari semnat - nr.14031/30.08.2018 incheiat cu Asocierea SC PHOENIX TRANSBAC SRL BACAU -IMPRESA DI CONSTRUCTIONI ING E MANTOVANI SPA Venezia - SC ROMAN IMPEX PREST SRL Bacau -SC EUROCERAD INTERNARONAL SRL Bucuresti iprin lider SC PHOENIX TRANSBAC SRL BACAU Valoarea contractului 32.081.900,94 lei inclusiv TVA. Durata contractului este de 30 luni de la data semnarii. A fost semant ordinul de incepere pentru executie (05.08.2019). Lucrarile la investitia de baza sun executate in proportie de cca 85%. Beneficiarul a solicitat prelungirea perioadei de implementare pana la 31.12.2023</t>
  </si>
  <si>
    <t>STIMULAREA MOBILITĂŢII LA NIVEL REGIONAL PRIN MODERNIZAREA INFRASTRUCTURII RUTIERE DE TRANSPORT PE TRONSONUL LIMITĂ JUDET BRĂILA - ROBEASCA – VADU PAŞII (E85)</t>
  </si>
  <si>
    <t xml:space="preserve">Contract de PT + lucrări nr.8/18.02.2019 semnat cu Asocierea OYL COMPANY AG SRL – DRUMURI SI PODURI SA – RUTEXPERT SRL – PROIECTECH CONSTRUCT SRL – RIA DESIGN CONSULTING SRL prin lider de asociere OYL COMPANY AG SRL, durata 27 luni (3 luni -asistenta tehnică și 24 luni executia lucrarilor). PT realizat si verificat OI. Ordin de incepere lucrari: nr.15207/24.10.2019. Stadiu executie lucrari 95%.Este in analiza situatia creata de realizarea unei autostrazi in zona. S-au solutionat tehnic situatiile legate de necesitatea realizarii unor retele de gaze si apa fara a afecta investitia. In perioadele cu conditii meteo nefavorabile, lucrarile au fost sistate: dec. 2019-reluare ian.2020; dec 2020 -reluare ian 2021; 23.12.2021- reluare 29.03.2022, dec. 2022-1 mar 2023. </t>
  </si>
  <si>
    <t>Modernizarea infrastructurii rutiere de drum judetean, dintre localitatile Gologanu – Slobozia Ciorasti – Cotesti, cu conectivitate directa la reteaua TEN-T</t>
  </si>
  <si>
    <t>Achizitie PT finalizata. PT finalizat. Achizitie lucrari - finalizata. Contract de lucrari semnat. NR. contract 20381/14.12.2018 incheiat cu Asocierea CITADINA 98 - VEGA 93 -TRAMECO cu subcontractori CONSITRANS si A BED NEGO COM. Lucrari finalizate. Urmeaza receptia lucrarilor dar vor să revină cu anumite remedieri. Beneficiarul a prelungit perioada de implementare până la 30.11.2023 pentru a putea finaliza toate activitățile.</t>
  </si>
  <si>
    <t>REABILITAREA SI MODERNIZAREA DRUMULUI JUDETEAN DJ223, TRONSONUL CERNAVODA - RASOVA - ALIMAN - ION CORVIN</t>
  </si>
  <si>
    <t>S-a finalizat procedura de achizitie de lucrari „Servicii de proiectare (PT+DDE), Servicii de asistenţă tehnică din partea proiectantului şi Execuţie lucrări pentru obiectivul de investiţie, prin incheierea contractului de lucrari cu nr. UATJ Constanta 10616/10.04.2020. PT-ul realizat si verificat.  
In vederea recuperarii întârzierilor acumulate, a fost semnat actul aditional de prelungire perioada, cu 26 luni pana la 30.11.2022.  Lucrarile sunt in curs de executie. Grad de realizare lucrari 79%. 
Nu sunt semnalate probleme.
AA2/27.10.2022 de prelungire a perioadei de implementare pana la 31.12.2023.</t>
  </si>
  <si>
    <t>Modernizare DJ 203K, km 38+000 - 75+000, Mărăcineni - Podu Muncii, județul Buzău</t>
  </si>
  <si>
    <t xml:space="preserve">Lucrari in desfasurare.
 In perioada decembrie 2019 - martie 2020 lucrarile au fost sistate din cauza conditiilor meteo nefavorabile executiei lucrarilor: ordin de sistare nr. 18604/18.12.2019.
Ordin nr. 3834/03.03.2020 de reluare a executiei lucrarilor incepand cu data de 04.03.2020.
A fost incheiat Actul aditional nr. 2/18.02.2021 privind prelungirea perioadei de implementare cu încă 8 luni, de la 84 luni la 92 luni, respectiv până la data de 31.12.2022 si modificarea bugetului urmare aplicării prevederilor OUG 114 /2018. 
Lucrari de drum executate: 
a. Casete - frezare, săpături, strat balast/piatră spartă, tratare suprafeţe cu enzime; realizare casete stg+dr drum, realizare frezare carosabil si acoperire cu piatra sparta pe toata latimea drumului mai putin 0,5 km ce reprezinta sectorul aferent zonei de consolidare cu fundatia adancita de parapet (km 65+200 – 65+700), asternere mixtura reciclata la rece si asternere strat de BAD 22.4 pe toata latimea carosabila mai putin 0,5 km ce reprezinta sectorul aferent zonei de consolidare cu fundatia adancita de parapet (km 65+200 – 65+700), casete la pista de biciclete (Maracineni) = realizat in totalitate, frezare si asternere AB2 si BAD22.4 pe toata latimea carosabila+pista bicicleta = realizat in totalitate, realizare zona cu burdusiri (enzimare, balast, piatra sparta, AB31.5 si BAD 22.4) = realizat in totalitate.
b. Drum carosabil – frezare parte carosabilă; strat îmbrăcăminte asfaltică reciclată şi strat de legătură; acostamente; deviere retele (apa, electrice, telecomunicatii); rigole carosabile; santuri trapezoidale; accese proprietati. 
2. Lucrări la poduri - reparatii la 8 poduri: 
a. Lucrări la infrastructură – cămăşuire pile şi culii; 
b. Lucrări la suprastructură – lărgire, placă suprabetonare, hidroizolaţii, sistem rutier, torcretare, amenajare prag de fund, aparari de maluri, consolidare pile si culei, completări acostamente;
+ 2 poduri noi:turnare coloane forate in fundatii culei, armare culei, turnare beton in culei.
A fost prelungita perioada de implementare pana la 30.11.2023.
A fost emis Ordinul de reincepere lucrari incepand cu data de 29.05.2023.
A fost soluționată problematica suprapunerii proiectului „Modernizare DJ 203K, km. 38+000 – 75+000, Mărăcineni – Podu Muncii, Judeţul Buzău” cu „Proiectul regional de dezvoltare a infrastructurii de apă și apă uzată din județul Buzău, în perioada 2014-2020”, cod SMIS 133649, finanțat prin POIM 2014-2020. Intervențiile în cadrul proiectului cod SMIS 133649 se vor face după terminarea și recepția lucrărilor și după finalizarea proiectului cod SMIS 124872.
        Sunt în curs de finalizare reparațiile și turnarea stratului de uzură pe tronsonul I (km 38+000 – 43+000). Urmează lucrările de semnalizare rutieră, inclusiv marcaje, pe întrega lungime a drumului vizat de proiect.
</t>
  </si>
  <si>
    <t>MODERNIZARE INFRASTRUCTURĂ DE TRANSPORT REGIONALĂ PE TRASEUL DJ 226 CORBU – SĂCELE – ISTRIA – MIHAI VITEAZU</t>
  </si>
  <si>
    <t>Contract achizitie servicii de proiectare – faza PT, asistenta tehnica din partea proiectantului si executie lucrari DJ226 – licitatie deschisa finalizată prin contract nr. 25464/24.09.2020 cu Asocierea S.C. S.C. G&amp;M ROAD BUILDING ENGINEERING S.R.L. – S.C. KIRLIC GROUP S.R.L. – S.C. GECO PROD CONSTRUCT 94 S.R.L. – S.C.BUILDING DESIGN 2000 TOP S.R.L – valoare contract 88.846.400,38 lei cu TVA.
PT finalizat si verificat in 15.11.2021.
Lucrarile sunt in curs de executie. Grad de realizare lucrari 79%.
AA1/04.11.2022 de prelungire a perioadei de implementare pana la 31.12.2023.</t>
  </si>
  <si>
    <t>MODERNIZARE INFRASTRUCTURA DE TRANSPORT REGIONALA PE TRASEUL DJ 226 A CETATEA HISTRIA - DN22 / TARIVERDE</t>
  </si>
  <si>
    <t>In cadrul proiectului a fost încheiat contractul principal de Servicii de proiectare (PT+DDE), Execuție de lucrări și Servicii de asistență tehnică din partea proiectantului, nr. 29870/09.11.2020 cu Asocierea SC G&amp;M ROAD BUILDING ENGINEERING SRL-SC BUILDING DESIGN 2000 TOP SRL, având valoarea de 17.541.610,40 lei fără TVA.
PT realizat si verificat.
A fost emis ordinul de incepere a lucrarilor in data de 06.10.2021. 
S-a prelungit perioada de implementare pana la 31.12.2023. 
Lucrări in desfășurare. Grad de realizare lucrari 89%</t>
  </si>
  <si>
    <t>Extindere și modernizare variantă ocolitoare a municipiului Galați</t>
  </si>
  <si>
    <t>Achizitie PT + Lucrari finalizat. Lucrari in desfasurare. Exproprierile merg greu. Se lucrează la pod. Beneficiarul a solicitat prelungirea perioadei de implementare a proiectului până la 31.10.2023.
Beneficiarul a transmis o adresa către AM in data de 13.06.2023 prin care semnalează nefinalizarea în termen a proiectului cauzată de amploarea si complexitatea lucrărilor prevăzute a se executa precum și corelarea lucrărilor din cadrul acestui proiect cu lucrările edilitare ce se execută în mod simultan și afectează același amplasament în anumite sectoare. 
Beneficiarul a prelungit perioada de implementare pana la 31.12.2023.</t>
  </si>
  <si>
    <t>Asigurarea accesibilitatii  directe pe traseul Silistraru-Unirea-Gropeni catre coridorul TEN-T Braila-Buzau si linia Dunarii</t>
  </si>
  <si>
    <t>A fost incheiat contractul de lucrari nr. 233/09.11.2021 cu Asocierea SC EURO BUILDING SRL BRAILA – HYDROSTROY AD Sofia, Bulgaria, lider de asociere SC EURO BUILDING SRL BRAILA. A fost predat amplasamentul lucrarilor in data de 14.03.2022. Lucrarile sunt finalizate. Are initiat un AA 2 de compensare a cheltuielilor in cadrul bugetului la final de proiect.</t>
  </si>
  <si>
    <t>Modernizare infrastructură de transport regional pe traseul TRAIAN-PECENEAGA-OSTROV-DĂENI-FĂGĂRAȘU NOU</t>
  </si>
  <si>
    <t>Procedura de achizitie PT+Lucrari finalizata. A fost incheiat contractul PT si executie lucrari 405/25.11.2020 Asocierea SC OYL COMPANY HOLDING AG. SRL si SC DELTA ANTREPRIZA DE CONSTRUCTII SI MONTAJ 93 SRL, SC CONSTRUCT PEROM SRL, SC CREATIVE ROAD DESIGN SRL.
Beneficiarul a prelungit perioada de implementare a proiectului până la 31.12.2023.Stadiul executiei lucrarilor 85%.</t>
  </si>
  <si>
    <t>Reabilitarea și modernizarea infrastructurii de transport regional pe drumul județean DJ 242A</t>
  </si>
  <si>
    <t>Procedura de achizitie PT+Lucrari finalizata. Contract de lucrari semnat. PT realizat, verificat, transmisa grila de verificare catre beneficiar in data de 21.02.2020.Demararea lucrarilor a fost intarziata din cauza faptului ca dreptul de proprietate pentru 1Km de drum a fost primit in luna aprilie 2020. (Documentatia pentru obtinerea acestui drept de proprietate a fost depusa din luna ianuarie 2020.) Ordin incepere executie lucrari nr.5487/12.05.2020 – data ordinului de incepere 13.05.2020. Lucrari in desfasurare. Beneficiarul a prelungit perioada de implementare pana la 30.11.2023.</t>
  </si>
  <si>
    <t>AMENAJAREA OBIECTIVULUI TURISTIC NATURAL DE UTILITATE PUBLICA - LACUL BELONA, ORASUL EFORIE</t>
  </si>
  <si>
    <t>ORASUL EFORIE</t>
  </si>
  <si>
    <t>Contractul de achizitie PT + Lucrari si asistenta tehnica din partea proiectantului a fost atribuit - 6033/04.04.2019 cu SC SET Construct SRL. Proiectul tehnic avizat de catre OI POR ADR SE in data de 21.11.2019, a cuprins o serie de modificari fata de documentatia Studiului de fezabilitate, inclusiv realizarea unor lucrari suplimentare necesare pentru atingerea scopului proiectului. Astfel, ca urmare a modificarii legislatiei achizitiilor in domeniu, beneficiarul a incheiat 2 acte aditionale la actualul contract principal de executie. 
Ordinul nr. 23752/06.09.2019 privind data de incepere a lucrarilor din 09.09.2019. 
A fost prelungită perioada de implementare până la 31.01.2023.
A fost incheiat contractul de LUCRARI DE CONSTRUCTII SUPLIMENTARE nr. 86068/16.08.2022, cu SETCONSTRUCT SRL, în valoare de 1.291.698,67 lei cu TVA.
Beneficiarul a prelungit perioada de implementare a proiectului pana la 30.11.2023.</t>
  </si>
  <si>
    <t>Reabilitarea și modernizarea infrastructurii de utilitate publică pentru valorificarea atracțiilor turistice în Orașul Eforie</t>
  </si>
  <si>
    <t>Prelungire per. de implementare de la 30.08.2023 la 30.11.2023 prin Nota conf. Instructiunii 197. Conform ultimului RP depus de BF, progresul lucrărilor este de 100%. Însă mai este necesară recepția lucrărilor, finalizarea activității de publicitate/promovarea arezultatelor proiectului. Contract de proiectare si executie lucrari nr.96003/09.01.2018 incheiat cu Lider asociatie SC Asfalt Dobrogea (Asociat 1 - SC PROPLAST MEDI SRL si Asociat 2 - SC AMG Lorem Consult SRL), in valoare de 20.913.005,26 lei. 
Stadiul execuției lucrărilor, pentru fiecare componentă în parte, este:
- modernizare infrastructura rutieră: Blv. Tudor Vladimirescu – au fost executate 100%
- modernizare infrastructura rutieră Str. Marii 2 (lot 1) – au fost executate 100%
- modernizare infrastructura rutieră Str. Marii 2 (lot 2, 3, 4) – au fost executate 100%
- amenajare zona promenada - lucrari executate – 100%
- creare pista de role si biciclete - lucrari executate – 100%
- dotarea cu mobilier urban – activitate realizata – 100%
- amenajare peisagistica - lucrari executate – 100%
- amenajare parcaje - lucrari executate – 100%
- amenajare trotuare - lucrari executate – 100%
- fantani arteziene si sensuri giratorii - lucrari executate – 100%
- realizare sistem iluminat stradal – lucrari executate – 100%</t>
  </si>
  <si>
    <t>Cresterea accesibilitatii prin dezvoltarea infrastructurii de acostare in comuna Jurilovca, judetul Tulcea</t>
  </si>
  <si>
    <t>UAT COMUNA JURILOVCA</t>
  </si>
  <si>
    <t>A fost incheiat contractul principal nr. 4086/12.04.2021 în valoare de 12.844.327,21 lei din care 642.212,36 PT ,12.202.110,85 executie. PT realizat si verificat.S-a dat ordin incepere lucrari nr 7739/09.09.2021. Au fost intocmite 2 Acte Aditionale la contractul de lucrari vizand indexarea preturilor la materiale, conform OG 15/2021, intocmit in conformitate cu Ordinul 2050/30.12.2021. AA2 a fost avizat de ADR SE. A fost intocmita o Cerere de plata pentru Situatia de lucrari nr.1 si incarcata in platforma Mysmis, pentru care se asteapta primirea fondurilor aferente. A fost intocmita SL 2 si SL3 si se afla in curs de analiza si aprobarea la Autoritatea Contractanta - UAT Jurilovca. Lucrari finalizate. Beneficiarul a solicitat prelungirea perioadei de implementare pana la 31.12.2023</t>
  </si>
  <si>
    <t>Infrastructura de agrement cu facilitati de acostare in comuna Chilia Veche</t>
  </si>
  <si>
    <t>COMUNA CHILIA VECHE/ACHIZITII</t>
  </si>
  <si>
    <t>Achizitia principala finalizata contract nr.26/26/29.07.2021, incheiat cu asocierea GAZ CONTROL SRL, SC COMPLEX DELTA SRL, SC MITROFAR SRL, SC TPF INGINERIE SRL incheiat cu valoarea de 15,153,790.30 lei cu TVA inclus.
S-a prelungit perioada de implementare a proiectului pana la 30.06.2023.
Stadiul executiei lucrarilor :90%.
Beneficiarul a prelungit perioada de implementare până la 31.12.2023 pentru a finaliza toate activitățile.</t>
  </si>
  <si>
    <t>CREARE INFRASTRUCTURA DE AGREMENT IN ZONA TURISTICA MURIGHIOL</t>
  </si>
  <si>
    <t>COMUNA MURIGHIOL</t>
  </si>
  <si>
    <t>Contract nr.5114/24.05.2021, incheiat Acordul contractual cu COMPLEX DELTA SRL, lider al Asocierii formati din COMPLEX DELTA SRL, MARIX SRL, GAZ CONTROL SRL. Lucrari in desfasurare:70%.
Beneficiarul a prelungit perioada de implementare a proiectului până la 31.12.2023 pentru a finaliza toate activitățile.</t>
  </si>
  <si>
    <t>AMENAJARE PROMENADĂ ȘI PARC DE AGREMENT PE MALUL DUNĂRII</t>
  </si>
  <si>
    <t>COMUNA MAHMUDIA</t>
  </si>
  <si>
    <t>Achizitie PT si Executie lucrari finalizată. A fost semnat contractul nr. 1482/08.04.2021 în valoare de 14.816.202,48 lei cu TVA încheiat cu SC COMPLEX DELTA SRL. PT realizat. Lucrari in desfasurare.
Beneficiarul a prelungit perioada de implementare pana la 31.12.2023</t>
  </si>
  <si>
    <t>AMENAJAREA LACULUI DIN COMUNA PARDINA, JUDEȚUL TULCEA</t>
  </si>
  <si>
    <t>COMUNA PARDINA/conducere</t>
  </si>
  <si>
    <t>Achizitie PT si Executie lucrari finalizată. Contract nr. 4857/22.12.2020 semnat cu ASOCIEREA S.C. MITROFAR S.R.L. – S.C. AVIMI SERV S.R.L., în valoare de 2.894.447,62 lei cu TVA. PT realizat si verificat.Stadiul lucrari executie:90%.</t>
  </si>
  <si>
    <t>INVESTITII PENTRU DEZVOLTAREA INFRASTRUCTURII TURISTICE IN COMUNA MALIUC</t>
  </si>
  <si>
    <t>COMUNA MALIUC</t>
  </si>
  <si>
    <t>A fost finalizata verificarea Proiectul Tehnic de catre OI POR. Documentatia PT este conforma. Procedura de achizitie de lucrari finalizată, prin Contract Executie lucrari nr.3345/19.07.2022 semnat cu SC ELF GRUP OTOPENI SRL, achizitia serviciilor de dirigentie finalizata prin contract nr. 3998/ 05.09.2022 incheiat cu PFA Moise Sava. Autorizatia de Construire este emisa, Ordinul de incepere lucrari a fost emis cu data de 19.09.2022, cu o durata de executie de 12 luni. Lucrarile se executa conform contract lucrari.</t>
  </si>
  <si>
    <t>Creșterea atractivității turistice a stațiunii balneare Techirghiol prin dezvoltarea infrastructurii tehnico-edilitare Zona A202</t>
  </si>
  <si>
    <t>Unitatea Administrativ Teritoriala  ORAS TECHIRGHIOL</t>
  </si>
  <si>
    <t>Procedura achizitie PT+ Lucrari finalizata. Contract semnat 14388/19.07.2019.
Proiectul prezinta probleme din cauza interferentei omplementarii cu proiectul RAJA-POIM care afecteaza mare parte a strazilor implicate in proiectul POR. A fost initiat AA de prelungire perioada de implementare cu 37 luni, lucrarile POIM-RAJA avand prioritate. AA avizat.
Adresa de raspuns a beneficiarului, referitor la intarzieri, 13608/14.08.2020
Progres implementare-80%</t>
  </si>
  <si>
    <t>Modernizarea si reabilitarea infrastructurii conexe de utilitate publica in scopul cresterii competitivitatii  destinatiilor  turistice in Statiunea Eforie Sud</t>
  </si>
  <si>
    <t>Procedura achizitie PT+ Lucrari finalizata. Contract de lucrari nr.96086/01.11.2018 semnat cu SC Comprest Util SRL. Lucrări in desfășurare.
Beneficiarul a prelungit perioada de implementare pana la 31.12.2023.</t>
  </si>
  <si>
    <t>Extindere, reabilitare, modernizare și dotare Ambulatoriu Integrat de Specialitate al Spitalului Orășenesc Târgu Bujor</t>
  </si>
  <si>
    <t xml:space="preserve">Procedura de achizitie PT + executie lucrari lansata in data de 09.11.2019, însă procedura a fost anulată si reluata.
Contract PT si executie lucrari nr. 7354/07.07.2020 semnat cu LUXURIA AEDIFICIUM SRL. PT realizat si verificat.
A fost prelungita perioada de implementare pana la 31.12.2023. 
Contractul principal a fost reziliat. A fost relansată achizitia pentru restul de lucrărilor de executat și a fost semnat contractul de executie lucrare (rest de executat) nr.8119/23.06.2023, incheiat cu SC PM CONSTRUCT 2007 SRL, in valoare de 7.900.301,22 lei cu TVA. </t>
  </si>
  <si>
    <t>Dotarea Ambulatoriului de Specialitate Integrat Spitalului Județean de Urgență Buzău</t>
  </si>
  <si>
    <t>Proiectul nu prevede executie de lucrari. 
Contractul principal nu a fost incheiat: procedura a fost lansata in data de 25.09.2019 dar a fost respinsa de ANAP in data de 01.10.2019 cu observația că această documentație necesită aviz CTS al Ministerului Comunicațiilor și Societății Informaționale, conform HG 941/2013.
UAT Județul Buzău a întreprins demersurile pentru înaintarea spre avizare a documentației în cauză.
- în data de 27.11.2020 a fost transmisă prin Sistemul Electronic de Achiziții Publice documentația de atribuire pentru achiziția de dotări pentru Ambulatoriul Integrat Spitalului Județean de Urgență Buzău pentru verificare și publicare. 
• Achiziția publică pentru loturile 2 (Echipamente electronice), 3 (Echipamente IT) și 7 ( Diverse aparate și produse medicale) a fost anulată deoarece până la termenul limită nu a fost depusă nicio ofertă pentru acestea și urmează reluarea procedurii de achiziție publică.
• Loturile 1 (Mobilier medical și nemedical), 4 (Instrumentar chirurgical), 5 (Aparate de radioterapie, de mecanoterapie, de electroterapie si de fizioterapie), 6 (Echipamente medicale), 8 (Echipament de imagistica ecografica, cu ultrasunte si doppler) și 10 (Echipamente de diagnostic) sunt în perioada de evaluare.
• În ceea ce privește lotul 9 - Aparate de tomografie, CNCS a dispus prin Decizia nr. 45/C4/2789/08.01.2021 admiterea în parte a contestației depuse și modificarea caracteristicilor tehnice ale computerului tomograf. În temeiul deciziei mai sus menționate Autoritatea contractanta a procedat la modificarea caracteristicilor tehnice ale computerului tomograf, publicându-le în data de 22.01.2021 în SEAP. Procedura de atribuire pentru Lotul 9 a fost reluată din starea de suspendare și a fost stabilit ca termen de depunere a ofertelor data de 10.02.2021.A fost depusă o singură ofertă.
- în data de 19.07.2021 a avut loc dechiderea ofertelor pentru loturile 2 - Echipamente electronice, 3 - Echipamente IT și 7 - Diverse aparate și produse medicale. In prezent aceste loturi se află în perioada de evaluare a ofertelor.
- In perioada 09-10.08.2021 au fost incheiate contractele pentru loturile: 
1 – Mobilier medical și nemedical contract nr. 54/12594/09.08.2021, valoare 128.841,30 lei cu tva,
 4 – Instrumentar chirurgical contract nr. 58/12639/10.08.2021, Valoare 3.089,50 lei cu TVA
5 – Aparate de radioterapie de mecanoterapie, de electroterapie și de fizioterapie contract nr. 53/12583/09.09.2021, valoare contract 934.281,20 lei
6 – Echipamente medicale contract nr. 56/12604/09.08.2021, valoare 1.010.483,00 lei cu TVA.
8 – Echipament de imagistică ecografică, cu ultrasunete și doppler contract nr. 55/12603/09.08.2021, valoare 128.841,30 lei cu TVA.
9 – Aparate de tomografie contract nr. 57/12605/09.08.2021, valoare contract 4.400.620,00 lei cu TVA,
10 – Echipamente de diagnostic contract nr. 59/12640/10.08.2021. valoare 934.281,20 lei cu TVA.Valoarea totala a loturilor de mai sus 7.540.434,50 lei.
- în data de 22.12.2021 a fost încheiat Contractul nr. 123/20129/22.12.2021 – Lot 2 - Echipamente electronice.
- in data de a fost incheiat contractul nr.27/11.05.2023 pentru Lotul 3 - Echipamente IT. 
- In data de 25.07.2023 procedura de achiziție publică de produse penru Lotul 7 a fost anulată deoarece au fost depuse doar oferte neconforme și urmează a fi reluată.
Beneficiarul a prelungit perioada de implementare pana la 30.11.2023.</t>
  </si>
  <si>
    <t>Modernizare, extindere și dotare Ambulatoriu Integrat - Spitalul Clinic de Urgență pentru Copii "Sf. Ioan" Galați</t>
  </si>
  <si>
    <t>Contract achizitie PT + executie lucrari semnat in data de 13.02.2020 cu SC Moviland- SC Consumcoop SRL- SC Submit SRL. Durata realizarii PT - 2 luni, 18 luni durata executie. PT-ul a fost realizat, verificat si incarcat in SMIS in data de 24.09.2020. Nu a fost dat Ordinul de incepere a lucrarilor intrucat pentru obtinerea Autorizatiei de constructii s-a solicitat de catre ISU realizarea unui adapost ALA. PT a fost actualizat /verificat cu lucrarile suplimentare obligatorii si urmeaza sa fie supus aprobarii indicatorior modificati in sedinta de Consiliu local. Urmeaza a se depune A fost actualizată documentatia pentru obtinerea avizului ISU si s-a obtiniut Autorizatia de construire. Conform ordinului de începere emis la data de 25.01.2022 execuția lucrărilor începe la 26.01.2022 cu termen de finalizare până la data de 26.07.2023. Predarea-primirea amplasamentului a avut loc în data de 26.01.2022. Pe parcursul realizării lucrărilor de săpătură s-au identificat pe amplasament canivouri și o magazie subterană. Constructorul a solicitat prin adresa nr. 135/25.03.2022 suspendarea lucrărilor urmând a se emite o dispoziție de șantier și o suplimentare de deviz din partea proiectantului. Beneficiarula depus o solicitare de prelungire a perioadei de implementare până la 31.12.2023. Lucrari sunt in derulare.</t>
  </si>
  <si>
    <t>EXTINDERE FUNCTIONALA SI DOTAREA AMBULATORIULUI INTEGRAT DIN CADRUL SPITALULUI "N.N.SAVEANU" VIDRA</t>
  </si>
  <si>
    <t>"UAT COMUNA VIDRA"</t>
  </si>
  <si>
    <t>Contract Servicii de proiectare (faza PT+DDE+DTAC), inclusiv asistență tehnică din partea proiectantului nr. 3083/04.05.2020, încheiat cu S.C. INGINERII PROIECT S.R.L. 
Spitalul are un corp separat unde este prevazut a gazdui un Computer Tomograf. Corpul trebuie modificat, dar fiind declarat cladire de patrimoniu a trebuit obținut avizul de la Directia de cultură, care a durat mai bine de 1 an. 
Proiectul tehnic a fost avizat si incarcat în SMIS. A fost încheiată documentatia de achizitie a investitiei de baza (lucrari) și publicată în SICAP. A fost incheiat contractul de execuție lucrări nr.4229/13.06.2023 semnat cu EMILASEB CONSTRUCT S.R.L., în valoare de 7.379.784,00 lei cu TVA.
Perioada de implementare a proiectului a fost prelungita pana la 31.12.2023.
Proiectul prezinta RISC maxim de nefinalizare la 31.12.2023</t>
  </si>
  <si>
    <t>EXTINDERE SI ECHIPARE AMBULATORIU SPITAL DE BOLI CRONICE COMUNA SMEENI JUDETUL BUZAU</t>
  </si>
  <si>
    <t>UAT COMUNA SMEENI</t>
  </si>
  <si>
    <t xml:space="preserve">Se inregistreaza intarzieri in implementarea proiectului, in ceea ce priveste incheierea contractului de elaborare PT si executie lucrari.
Procedura de achizitie servicii proiectare, execuție lucrări si achiziție echipamente lansata prin anuntul de participare cu numarul SCN1066541 la data de 02.04.2020, a fost anulata pentru ca nu s-a depus nicio oferta.
Procedura a fost relansata cu Anuntul de participare simplificat nr. SCN1073383/14.08.2020. Pana la data limita de depunere a ofertelor nu a fost depusa nicio oferta. Procedura a fost anulata la data de 01.09.2020.
În urma susținerii procedurilor de achiziție în urma cărora nu s-a prezentat niciun ofertant, s-a constatat că valoarea prevazută în studiul de fezabilitate, pentru realizarea contractului, a fost subestimată. 
Prin urmare, s-a impus necesitatea actualizării SF și suplimentarea valorii estimate. 
Documentatia de actualizare SF a fost finalizata, a fost incheiat Procesul verbal de receptie la data de 21.04.2021. Ca urmare a actualizarii documentatiei, s-a constatat ca diferenta de valoare rezultata este considerabila si nu poate fi suportata in integralitate de catre Beneficiar din fonduri proprii. Beneficiarul mentioneaza ca diferenta de valoare provine din cresterea semnificativa a preturilor la unele materiale de constructii.
De la data semnarii contractului de finantare si pana in prezent, spitalul a achizitionat o parte din echipamentele prevazute prin proiect, avand in vedere urgenta si importanta utilizarii acestor echipamente in contextul COVID 19. 
Astfel, echipamentele respective au fost achizitionate in cadrul proiectului finantat prin POIM AXA 9, obiectiv specific 1,  cu titlul: Tratamentul și Recuperarea pacienților cu sechele post Covid-19 la Spitalul de boli cronice Smeeni, cod SMIS: 139579.
La data de 28.07.2021 a fost aprobat actul aditional nr. 1 la contractul de finantare, care vizeaza modificarea bugetului proiectului in sensul reducerii cheltuielilor cu achizitia de echipamente medicale si cresterii cheltuielilor aferente serviciilor de proiectare si executiei de lucrari. Procedura de achizitie a fost lansata la data de 18.08.2021. A fost incheiat Contractul nr. 10726/09.11.2021 cu MONDO PROFI DESIGNE SRL, in valoare de 8.003.063,46 lei, fara TVA. Acest contract a fost reziliat si a fost incheiat un nou contract, nr.1751/22.02.2022 cu MONDO PROFI DESIGNE SRL în valoare de 7.739.619,14 fara TVA.  A fost obtinuta Autorizatia de construire nr. 13/01.08.2022. Lucrarile au fost demarate la data de 01.08.2022. 
</t>
  </si>
  <si>
    <t>Reabilitarea, extinderea și dotarea Ambulatoriului de specialitate al Spitalului de Psihiatrie "Elisabeta Doamna" Galați</t>
  </si>
  <si>
    <t>Procedura de achizitie PT + executie a fost demarat in data de 05.09.2019 respinsa de ANAP, procedura in derulare - ofertele in evaluare. S-a semnat contractul nr. 71192/22.04.2020 cu asocierea SC Rovis Leader SRL si SC Arhidesck Vision SRL.
A fost realizat PT-ul, a fost declarat conform. Lucrari au fost incheiate si a fost realizata receptia. Beneficiarul urmeaza sa finalizeze achizitia dotarilor obiectivului.
A fost prelungita perioada de implementare pana la 31.12.2023.</t>
  </si>
  <si>
    <t>Dotarea Ambulatoriului Integrat din cadrul Spitalului Municipal Râmnicu Sărat</t>
  </si>
  <si>
    <t>Proiectul nu prevede executie de lucrari. 
Au fost semnate următoarele loturi:
Lot 1- Echipamente pentru imagistica mare - contract nr.32064/25.05.2023 semnat cu SC PAPAPOSTOLOU SRL, în valoare de 4.569.005,00 lei cu TVA;
Lot 2- Echipamente pentru radiologie si imagistica medicala - contract nr.31846/24.05.2023 semnat cu GLOBAL MEDICAL SOLUTIONS SRL, în valoare de 2.326.033,50 lei cu TVA;
Lot 6- Echipamente pentru mica chirurgie - contract nr.31849/24.05.2023 semnat cu SC MED HEALTHCARE PROJECT SRL, în valoare de 954.380,00 lei cu TVA.
Beneficiarul a prelungit perioada de implementare pana la 31.12.2023</t>
  </si>
  <si>
    <t>Relocarea, reabilitarea, modernizarea și dotarea Ambulatoriului Spitalului Clinic de Obstetrică Ginecologie „Buna Vestire”</t>
  </si>
  <si>
    <t>Procedura de achizitie PT și execuție lucrări a fost demarata, anunt scn 1081390/26.01.2021, termen depunere oferte pana la data de 22.02.2021. Procedura a fost finalizată. Contract nr. 86782/27.04.2021 încheiat cu Pavmir Agro SRL în valoare de 7.564.329,96 lei cu TVA. PT realizat 100%. Ordin de incepere dat in data de 27.03.2022. Durata de executie 13 luni, pana la data de 27.04.2023.
Beneficiarul a solicitat prelungirea perioadei de implementare pana la 31.12.2023.</t>
  </si>
  <si>
    <t>Extindere si dotare ambulatoriu, Spital Municipal Mangalia</t>
  </si>
  <si>
    <t xml:space="preserve">PT realizat si verificat. Achizitie executie lucrari finalizata. Contract executie lucrari nr.52079/21.07.2021 incheiat cu S.C. GENERAL SERVICE GRUP 98 S.R.L.
 A fost dat ordinul de incepere al lucrarilor. Stadiul fizic al lucrarilor realizat in procent de 50%.A fost prelungita perioada de implementare pana la data de 31.12.2023.Lucrarile sunt intarziate . </t>
  </si>
  <si>
    <t>„INFIINTARE CENTRU DE DIAGNOSTIC IN CADRUL AMBULATORIULUI INTEGRAT AL SPITALULUI ORASENESC PANCIU”</t>
  </si>
  <si>
    <t>A fost semnat contractul privind PT si execuție lucrări nr. 12721/17.05.2021, încheiat cu SC RED POWER CONS SRL, în valoare de 5.115.183,96 lei cu TVA. 
PT finalizat si verificat in 20.12.2021. Beneficiarul a prelungit perioada de implementare pana la 31.12.2023 deoarece intenționează să depună Act Aditional pe OG64, dar încă nu îndeplinește conditiile (nu au utilizat 75% din cheltuielile eligibile).  
Contractul de executie lucrari este realizat in proportie de 95%. Echipamentele au fost achizitionate. Momentan lucrarile sunt sistate până la deblocarea plăților (cereri de rambursare depuse si neplătite).</t>
  </si>
  <si>
    <t>Extindere functionala si dotare a Ambulatoriului integrat al Spitalului Orasenesc Macin</t>
  </si>
  <si>
    <t>A fost publicat in SEAP anuntul SCN nr. 1112058/04.08.2022 pentru atribuirea contractului de Servicii de proiectare si asistenta tehnica. In prezent ofertele se afla in etapa de evaluare calificare si tehnica ce are ca data limita data 13.09.2022. In data de 30.09.2022, comisia de evaluare s-a intrunit in sedinta intermediara de evaluare nr.3 pentru a evalua raspunsul ofertantului. A fost intocmit procesul verbal al sedintei
intermediare nr.3, inregistrat la AC sub nr.11856/30.09.2022. Comisia de evaluare a finalizat procesul de evaluare a documentelor de calificare. A fost intocmit procesul verbal privind evaluarea garantiei de participare, a informatiilor din DUAE si a documentelor care il insotesc, inregistrat la AC sub nr.11857/30.09.2022. Beneficiarul sustine că proiectul se va finaliza la timp însă exista riscul real ca acest lucru sa nu se intample.</t>
  </si>
  <si>
    <t>REABILITARE, MODERNIZARE AMBULATORIU TULCEA</t>
  </si>
  <si>
    <t>Procedura de achizitie PT+Lucrari finalizata. A fost incheiat contractul PT si executie lucrari 402/07.09.2021 Asocierea SC CONSTRUCTII ERBASU SA si SC MINIMED SOLUTION SRL - contract in valoare de 51.943.030,55 lei cu TVA inclus. Lucrari in desfasurare 20%. Dotarile vor fi achizitionate intr-un alt contract.
Proiectul prezinta RISC de nefinalizare la 31.12.2023</t>
  </si>
  <si>
    <t>Infiintare centru comunitar integrat in comuna Priponești, județul Galați</t>
  </si>
  <si>
    <t>COMUNA PRIPONESTI</t>
  </si>
  <si>
    <t>A fost semnat contractul de servicii proiectare si asistenta tehnica nr. 31/1/03.01.2022 cu MBR STUDIO PLAN S.R.L . PT-ul a fost transmis si verificat de catre OI. La data de 11.04.2022, a fost obținută autorizația de construire nr. 2/1745, emisă de primăria comunei Priponești. 
A fost finalizata și achiziția privind lucrările din proiect unde s-a semnat Contractul achizitie lucrari de constructii (inclusiv panouri solare) nr.3697/01.09.2022 cu ALL BUSINESS DIRECTORY AD SRL, în valoare de 1.678.154,33 lei cu TVA. S-a dat ordinul de incepre lucrari. Lucrari in derulare. Beneficiarul a prelungit perioada de implementare pana la 31.12.2023.</t>
  </si>
  <si>
    <t>Centru Comunitar Integrat în Comuna Băneasa, Județul Constanța</t>
  </si>
  <si>
    <t>Unitatea administrativ teritoriala COMUNA BANEASA</t>
  </si>
  <si>
    <t>Procedura Achiziția serviciilor de proiectare, asistenţă tehnică din partea proiectantului şi execuţie de lucrări a fost publicată în data de 28.04.2022 cu termen de depunere a ofertelor în 19.05.2022. Această procedură a fost anulată automat de către aplicația SEAP, deoarece până la data limită de depunere a ofertelor niciun operator economic nu a depus ofertă. Ulterior, a fost realizată o analiză a posibilelor cauze care au determinat lipsa de interes a operatorilor economici și s-a constatat faptul că valoarea estimată a investiției este subevaluată, prin raportare la evoluțiile curent ale prețurilor la materiale și resurse, în general, motiv pentru care Autoritatea Contractantă a solicitat proiectantului actualizarea devizului general al investiției. Acest lucru s-a realizat, noile valori ale indicatorilor tehnico-economici ai investiției fiind aprobate prin Hotărârea Consiliului Local al Comunei Băneasa nr. 31/28.06.2022. În urma aprobării noului deviz general și a noilor indicatori tehnico-economici a fost actualizată documentația de atribuire și a fost publicat în SICAP anunțul de participare simplificat nr. SCN1111295/ 22.07.2022, procedura fiind astfel reluată, cu termen de depunere a ofertelor până la data de 10.08.2022. Până la data limită de depunere a ofertelor a fost primită o singură ofertă, care a fost declarată neconformă de către Comisia de Evaluare în etapa de evaluare tehnică a ofertelor. Procedura a fost reluată, prin publicarea anunțului de participare simplificat nr. SCN1116369/ 28.10.2022. Procedura a fost selectată pentru evaluare ex-ante de către ANAP, motiv pentru care termenele de derulare a acesteia au fost decalate, în conformitate cu solicitările ANAP. Termenul limită pentru depunerea ofertelor a fost stabilit pentru data de 23.11.2022. Până la data limită de depunere a ofertelor, au fost primite oferte de la un singur operator economic. Termenul estimat de finalizare a procedurii, cu publicarea raportului procedurii a fost 11.01.2023. 
A fost semnat contractul de executie lucrari Nr. contract: 2014/06.03.2023 cu Asocierea Mural Serv SRL în valoare de 1.315.504,65 lei. Ordin de incepere proiect tehnic nr 2041/07.03.2023. Se speră a se finaliza PT la sfărșitul lunii mai 2023 și emitera ordinului de incepere lucrari în luna iunie 2023.
Proiectul prezinta RISC de nefinalizare la 31.12.2023</t>
  </si>
  <si>
    <t>REABILITARE, MODERNIZARE CENTRU INTEGRAT COMUNITAR IN COMUNA NARUJA, JUDETUL VRANCEA</t>
  </si>
  <si>
    <t>COMUNA NARUJA</t>
  </si>
  <si>
    <t>Contract de finanțare semnat în la sfârșitul lunii aprilie 2022. A fost revizuit devizul si a fost transmis PT pentru verificare la OI. PT declarat conform in data de 19.12.2022. Achizitia principală a fost finalizata, contractul de lucrari semnat.
Beneficiarul a solicitat prelungirea perioadei de implementare pana la 31.12.2023. Beneficiarul a depus solicitare de AA pentru buget conform OUG 64.
Proiectul prezinta RISC de nefinalizare la 31.12.2023</t>
  </si>
  <si>
    <t>"DOTARE, MOBILARE CENTRU INTEGRAT COMUNITAR IN COMUNA RÂMNICELU,  JUDETUL BRĂILA“</t>
  </si>
  <si>
    <t>COMUNA RÂMNICELU</t>
  </si>
  <si>
    <t>Contract de finanțare semnat în octombrie 2022. Achizitia principală a fost finalizata. Proiectul nu prevede executie lucrari. 
Beneficiarul a solicitat prelungirea perioadei de implementare până la 30.11.2023.</t>
  </si>
  <si>
    <t>DOTARE, MOBILARE CENTRU INTEGRAT COMUNITAR ÎN COMUNA VLĂDEȘTI, JUDETUL GALAȚI</t>
  </si>
  <si>
    <t>COMUNA VLADESTI</t>
  </si>
  <si>
    <t>Contract de finanțare semnat în octombrie 2022. Proiectul nu prevede execuție lucrări. Achizitia principală a fost finalizată (achizitie mobilier). Contract nr.4996/25.10.2022 cu SC TEHNICALDENT SRL în valoare de 146.370,00 cu TVA. A fost prelungita perioada de implementare a proiectului cu un număr de 11 luni, respectiv până la 31 decembrie 2023, prin NOTĂ
prelungire perioada de implementare nr. 1, Instrucțiunea AM POR nr. 197/06.12.2022, pentru asigurarea finalizării tuturor activităților prevăzute în cadrul proiectului, în special livrarea autoutilitarei.</t>
  </si>
  <si>
    <t>REABILITARE, MODERNIZARE CENTRU INTEGRAT COMUNITAR  ÎN COMUNA BĂLĂȘEȘTI, JUDEŢUL GALAȚI</t>
  </si>
  <si>
    <t>COMUNA BALASESTI</t>
  </si>
  <si>
    <t>Contract de finanțare semnat în octombrie 2022. PT finalizat si declarat conform in data de 05.12.2022. Achizitia principală a fost demarată.
Proiectul prezinta RISC de nefinalizare la 31.12.2023</t>
  </si>
  <si>
    <t>DOTARE, MOBILARE CENTRU INTEGRAT COMUNITAR ÎN COMUNA DĂENI, JUDETUL TULCEA“</t>
  </si>
  <si>
    <t>COMUNA DĂENI</t>
  </si>
  <si>
    <t>Contract de finanțare semnat în octombrie 2022. Achizitia principală a fost finalizata. Beneficiarul a solicitat prelungirea perioadei de implementare până la 30.11.2023. Proiectul nu prevede executie lucrari autorizate.</t>
  </si>
  <si>
    <t>Centru Comunitar Integrat in Adamclisi</t>
  </si>
  <si>
    <t>COMUNA ADAMCLISI/Primar</t>
  </si>
  <si>
    <t>A fost semnat contractul pentru servicii de proiectare nr. 2750/06.03.2023 cu SC AUA SRL. Distinct va fi demarata achizitia de executie lucrari, avizarea PT de catre OI, prin atribuire directa deoarece valoarea din buget este de 447.374,47 RON fara TVA. Conform Beneficiarului, proiectul se va finaliza la 31.12.2023, însă riscul ne nefinalizare rămane. La acest monet PT-ul este in verificare la OI.</t>
  </si>
  <si>
    <t>Centru Comunitar Integrat in Comuna Braesti</t>
  </si>
  <si>
    <t>COMUNA BRĂEŞTI</t>
  </si>
  <si>
    <t>Contract de finanțare semnat în martie 2023. Achizitia principală nu a fost demarată, proiectul se află în primul trimestru de implementare.</t>
  </si>
  <si>
    <t>IGSU</t>
  </si>
  <si>
    <t>Îmbunătățirea capacității de intervenție la urgențele medicale - Regiunea Sud-Est</t>
  </si>
  <si>
    <t>Stadiul realizarii activitatilor dupa semnarea contractului de finantare este de 45,52% iar cel financiar de 67,39 %. Activitatea 1. Achiziție echipamente de transport - 64%
Subactivitatea 1.1. - Achiziție ambulanțe tip A2 - 50%
Subactivitatea 1.2. - Achiziție ambulanțe tip B 4x2 – 100%	
Subactivitatea 1.3. - Achiziție ambulanțe tip B 4x4 – 100%
Subactivitatea 1.4. - Achiziție ambulanțe tip C – 100%	
Subactivitatea 1.5. - Achiziție ambulanțe pentru transport nou – născuți în stare critică - 30%
Subactivitatea 1.6. - Achiziție ambulanțe specializate pentru pacientul cu rsc biologic - 5%
Activitatea 2.	Achiziție echipamente necesare pentru acordarea asistenței medicale de urgență si a primului ajutor calificat în cazul accidentelor colective - 52,50%
Subactivitatea 2.1. - Achiziție autospeciale pentru transport victime multiple - 100%
Subactivitatea 2.2. - Achiziție unități de suport pentru accidente colective - 5%
Activitatea 3. Achiziție ambulanțe pentru acces în zone foarte greu accesibile	 - 15%
Subactivitatea 3.1.Achiziție ambulanțe pentru acces în zone foarte greu accesibile – 15%
Activitatea 4.	Informare și publicitate - 66,66%
Subactivitatea 4.1. - Achiziție materiale de publicitate – 100%	
Subactivitatea 4.2. - Publicare anunț în presă pentru lansarea proiectului	 - 100%	
Subactivitatea 4.3. - Publicare anunț în presă la închiderea proiectului	 - 0%
Activitatea 5. Audit - 0%
Subactivitatea 5.1. Desfășurarea auditului financiar în cadrulproiectului – 0%
Activitatea 6. Management de proiect – 75%
Subactivitatea 6.1. Asigurarea managementului proiectului – 75%
Beneficiarul a prelungit perioada de implementare pana la 31.12.2023.</t>
  </si>
  <si>
    <t>MSAN</t>
  </si>
  <si>
    <t>Imbunatatirea accesului populatiei din Regiunea Sud Est la servicii medicale de urgenta, prin dotarea cu aparatura de inalta performanta</t>
  </si>
  <si>
    <t>Beneficiarul a avut de realizat o singura procedura de achizitii dupa semnarea contractului de finantare, respectiv Procedura A4.2 Desfasurarea si decontarea contractului international competitive bidding ICB G/A/6.1. în valoare estimată de 709.436,85 lei. Aceasta nu a fost realizata. Perioada de implementare a proiectului a fost extinsa pana la 30.11.2023. Procedura de achizitie nu a fost demarata.
Aceste proiecte nefinalizate se monitorizeaza conform unei instructiuni emise de AM POR( 117/23.04.2019) si in care se specifica ca OI va organiza o singura vizita in perioada de durabilitate (nu se specifica anul in care se face vizita- anul 1 sau anul 5.  Echipamentele au fost achizitionate in 2018-2019, perioada de implementare se finalizeaza la 30.11.2023, daca vizita in perioada de durabilitate se face in anul 5-la finalul acesteia- echipamentele respective vor avea 8-9 ani de exploatare in spital, iar cele mai multe nu vor mai fi functionale. Practic nu vom mai avea ce monitoriza.</t>
  </si>
  <si>
    <t>Reabilitarea Sectiei Unitate Primire Urgente din cadrul Spitalului Judetean de Urgenta Braila</t>
  </si>
  <si>
    <t>A fost semnat contractul de executie lucrari nr. 192/01.07.2022 cu TERMHIDRO SRL, iar in data de 14.07.2022 a avut loc predarea amplasamentului in vederea inceperii executiei lucrarilor. S-au demarat lucrarile de executie in baza Ordinului de incepere lucrari nr. 15732/11.07.2022, in prezent executandu-se lucrari de desfaceri tencuieli la interior si lucrari de desfacere fatada la exterior in vederea executarii termosistemului; s-au desfacut instalatiile de oxigen, aparatele de aer conditionat vechi, ventiloconvectoarele vechi. A fost emisa o singură situatie de lucrari nr. 1 in valoare de 126.046,83 lei fara TVA. Ultima vizita pe teren a fost in luna ianuarie 2023, stadiul fizic fiind de 6%.</t>
  </si>
  <si>
    <t>Reabilitare, modernizare, extindere și dotare Compartiment Primiri Urgențe – Spitalul Clinic de Urgență pentru Copii “Sf. Ioan” Galați</t>
  </si>
  <si>
    <t>Procedura de achizitie PT + executie lucrari finalizată. Contract semnat.Ordin de incepere dat in data de 27.01.2020, lucrari in desfasurare.
Beneficiarul a prelungit perioada de implementare pana la 31.12.2023.</t>
  </si>
  <si>
    <t>Extinderea si dotarea Unitatii de Primiri Urgente a Spitalului Judetean de Urgenta Buzau</t>
  </si>
  <si>
    <t>A fost încheiat Contractul privind PT si executie lucrari nr. 96/17.11.2020.
 A fost finalizata verificarea PT conform adresei Nr. 3591 / DIPOR /09.02.2022.
A fost emis ordinul de incepere executie lucrari incepand cu data 21.02.2022. 
Stadiu executie lucrari 80%.</t>
  </si>
  <si>
    <t>Imbunatatirea accesului populatiei din ITI la servicii medicale de urgenta, prin dotarea cu aparatura de inalta performanta</t>
  </si>
  <si>
    <t>Proiect nefinalizat. Furnizare echipamente medicale Lot 1, 2, 3, 4, 6, 9, 10, 11 si 12 finalizate.
 Echipamente UPU - in derulare
Beneficiarul a prelungit perioada de implementare pana la 30.11.2023</t>
  </si>
  <si>
    <t>Reabilitare și extindere funcțională Unitatea de Primiri Urgențe (UPU) Spitalul Județean de Urgență Tulcea</t>
  </si>
  <si>
    <t>Procedura achizitie PT + Lucrari demarata initial in 04.03.2020 cu termen pentru depunere oferte 14.05.2020.
Oferta financiara a avut o valoare cu 14% mai mare decat valoarea estimata. Astfel s-a depus notificarea nr.2/23.11.2020 - Modificarea sectiunilor “Plan achiziții”, “Activitati previzionate” , “Graficul cererilor de plata/rambursare”,  “Buget- activitati si cheltuieli” si “Buget – Plan anual de cheltuieli” ,  avand in vedere marirea bugetului proiectului”cu 694.940,82 lei cu TVA, cheltuiala neeligibila, conform devizului general al proiectului refacut si aprobat prin HCJ nr.135/09.11.2020.
A fost incheiat contractul de executie de lucrari +elaborare PT -Contract nr. 427/ 24.09.2021 – S.C. Medicare Technics -5.822.172,22 lei cu TVA inclus. PT realizat si declarat conform. A fost emis ordinul de incepere lucrari in 28.08.2022. Stadiul executiei lucrarilor :20%. Beneficiarul a prelungit perioada de implementare pana la 31.12.2023.</t>
  </si>
  <si>
    <t>Reabilitare, modernizare și  extindere Spitalul Județean de Urgență Tulcea</t>
  </si>
  <si>
    <t>Achizitie PT si Executie lucrari finalizată. Contract nr. 9/14.01.2021 semnat cu S.C. Constructii Erbasu S.A., în valoare de 189.825.847,89 lei. PT verificat. Notificare nr.1 /01.02.2021 - Actualizare privind noile modificări intervenite în implementarea proiectului. Secțiunile deblocate care au fost suferit modificari: Solicitant, Graficul de rambursare, Resurse umane, Plan de achizitii și Activități previzionate. Lucrari in desfasurare - 28%
Executantul de lucrari intentioneaza sa transmita revizuirea PT-ului. Proiectul prezinta RISC de nefinalizare la 31.12.2023</t>
  </si>
  <si>
    <t>CENTRU MULTIFUNCTIONAL DE ASISTENTA SOCIALA PENTRU PERSOANE VARSTNICE, ALTINUM, COMUNA OLTINA, JUDETUL CONSTANTA</t>
  </si>
  <si>
    <t>COMUNA OLTINA</t>
  </si>
  <si>
    <t>Beneficiarul este in intarzaiere cu deoarece lucrarile nu s-au putut executa conform graficului prezentat la semnarea contractului si revizuit la actul aditional nr. 1, in lipsa unor reglementari specifice de proiectare care sa clarifice aspectele tehnice semnalate. In acest sens durata executiei lucrarilor a fost prelungita cu 12 luni prin actul aditional nr. 2 incheiat in data de 24.02.2020 si nu se mai incadreaza in perioada de implementare a proiectului. Pentru asigurarea necesarului de timp finalizarii lucrarilor conform noilor realitati ale proiectului s-a solicitat in baza Instructiunii AM 174/16.10.2020 prelugirea duratei de implementare a proiectului cu 17 luni, pana la data de 30.09.2022. Dar la acest moment lucrarile sunt suspendate de constructor si nu mai raspunde la adresele beneficiarului, in conditiile care lucrarile sunt realizate in proportie de 40%. Toate aceste disfunctionalitati alaturi de refuzul executantului de semna actul aditional si de a continuta lucrarile au avut ca efect blocarea activitatii de executie a lucrarilor, aceasta neinregistrand niciun progres. Contractul de lucrari a ajuns la termen in data de 24.02.2022 si nu a mai fost prelungit, incetand de drept.
Actualmente este in curs de elaborare o expertiza tehnica asupra lucrarilor executate de TRIVIUM PONTES pentru determinarea cu exactitate a stadiului lucrarilor executate de actualul Executant si deteminarea clara a lucrarilor ramase de executat si, dupa caz a lucrarilor de remediere / reparatii necesare. 
Dupa realizarea expertizei se va dermina listele de cantitati cu lucarile ramase de executat, listele de cantitati cu lucrarile de raparatii / remedieri si se va stabili valoarea estimata a acestora luand in calcul preturile medii actuale practicate in piata de profil. Dupa determinarea valorii estimate a lucrarilor ramase de executat se va organiza o noua procedura simplificata pentru atribuirea unui nou contract de lucrari in cadrul caruia sa se continue executia lucrarilor pana la finalizare. 
Dupa atribuirea noului contract de lucrari se va proceda la initierea achizitiilor de dotari; livrarea si montarea dotarilor specifice reprezinta o activitatea dependenta executia corespunzatoare a lucrarilor, intrucat mare parte din dotarile specifice trebuie montate si puse in functiune, pe amplasament, in interiorul cladirilor.
Beneficiarul a prelungit perioada de implementare pana la 31.12.2023.</t>
  </si>
  <si>
    <t>Unitate de ingrijiri persoane varstnice si centru de zi oras Navodari</t>
  </si>
  <si>
    <t xml:space="preserve"> Nu a fost atribuit noul Contract de lucrari, RISCUL de nefinalizare este ridicat.Primul Contract de proiectrare + executie lucrari nr.13735/23.01.2020 a fost reziliat in cursul lunii august 2022. Licitatia pentru semnarea unui nou Contract de lucrari nu a fost inca reluata.
S-a depus PT in data de 05.02.2021 spre analiza la OI si a fost declarat conform.
</t>
  </si>
  <si>
    <t>Centru de zi, cantină socială și îngrijire la domiciliu pentru persoane vârstnice în Comuna Ciorăști județul Vrancea</t>
  </si>
  <si>
    <t>"COMUNA CIORASTI"</t>
  </si>
  <si>
    <t>PT receptionat si verificat.
Contract de lucrari nr.1491/10.04.2020 semnat cu PRESTARI SERVICII CIORASTI SRL in valoare de 2.051.102,64 lei fara TVA. Lucrari finalizate.</t>
  </si>
  <si>
    <t>Consolidare si transformare imobil din str. Mihai Bravu nr. 1 in Unitate de servicii sociale pentru persoane varstnice (fara componenta rezidentiala) si refacere gard de imprejmuire a incintei</t>
  </si>
  <si>
    <t>Parohia Romano-catolica din GALATI</t>
  </si>
  <si>
    <t>PT realiat si verificat. Contract de lucrari semnat nr.30/04.06.2020 semnat cu Asocierea SC TERMOSIN SA &amp; SC ARHIDESKVISION SRL. Lucrari in executie. Beneficiarul a solicitat prelungirea perioadei de implementare pana la 31.12.2023.</t>
  </si>
  <si>
    <t>Reabilitare, extindere si dotare cladire in vederea infiintarii unui centru social multifunctional pentru persoane varstnice in comuna Jirlau, judetul Braila</t>
  </si>
  <si>
    <t>PT finalizat. A fost depus la OI si avizat conform. Beneficiarul urmeaza sa depuna o notificare pentru actualizarea termenelor. S-a lansat procedura de achizitie lucrari in data de 11.06.2021. S-a semnat contractul de lucrari 8532/27.12.2021, lucrarile fiind in desfasurare. Beneficiarul a prelungit in cursul lunii febr. 2022 prin I 174 perioada de implementare pana la 31.12.2023.</t>
  </si>
  <si>
    <t>Infiintare Centru de zi, Cantina sociala si Unitate de ingrijire la domiciliu pentru grupul vulnerabil persoane varstnice</t>
  </si>
  <si>
    <t>Achizitia principala de proiectare tehnica si executie lucrari a fost lansata in data de 05.02.2021. A fost semnat contractul de proiectare tehnica si executie lucrari nr. 2465/20.05.2021. PT realizat si  verificat pentru conformitate la OI. Ordin de incepere emis in 3285/06.06.2022. Stadiul fizic executie lucrari 70%.  In perioadele cu temperaturi nefaste lucrarile au fost sistate.</t>
  </si>
  <si>
    <t>Infrastructura socială comunitară pentru persoane adulte cu dizabilități în orasul PANCIU , județ Vrancea</t>
  </si>
  <si>
    <t>"DIRECTIA GENERALA DE ASISTENTA SOCIALA SI PROTECTIA COPILULUI VRANCEA</t>
  </si>
  <si>
    <t>Contract Proiect tehnic, executie lucrari si asistenta tehnica nr.9308/03/04/2020 semnat cu SC VRASINTER SRL. S-a facut receptia proiectului tehnic. Au fost obtinute avizele conform C.U.. A fost eliberata autorizatia de construire. Ordin de incepere lucrari dat.
Beneficiarul va solicita prelungirea perioadei de implementare pana la 31.12.2023.</t>
  </si>
  <si>
    <t>Infrastructura socială comunitară pentru persoane adulte cu dizabilități în orasul Odobesti , județul Vrancea</t>
  </si>
  <si>
    <t>Contract proiectare si executie lucrari nr.9307/03.04.2020 semnat cu VRASINTER SRL. Proiectul tehnic a fost intocmit. S-a facut receptia proiectului tehnic. Au fost obtinute avizele conform C.U.. A fost eliberata autorizatia de construire. Ordin de incepere lucrari dat.
Beneficiarul va solicita prelungirea perioadei de implementare pana la 31.12.2023.</t>
  </si>
  <si>
    <t>Infrastructura sociala comunitara pentru persoane adulte cu dizabilitati in comuna Dumbraveni, Judetul Vrancea</t>
  </si>
  <si>
    <t>Contract proiectare si executie lucrari nr.9306/03.04.2020 semnat cu VRASINTER SRL. Proiectul tehnic a fost intocmit. S-a facut receptia proiectului tehnic. Au fost obtinute avizele conform C.U.. A fost eliberata autorizatia de construire. Ordin de incepere lucrari dat.
Beneficiarul a solicitat prelungirea perioadei de implementare pana la 31.12.2023.</t>
  </si>
  <si>
    <t>Servicii sociale integrate prin  dezinstituționalizarea persoanelor adulte cu dizabilități si crearea centrului de zi  Smardan cu 3 locuinte protejate</t>
  </si>
  <si>
    <t>Au fost demarate si executate lucrarile de constructii atat la cele 3 casute cat si la centrul de zi. Lucrarile sunt finalizate in procent de aproximativ 98% la casute si 95% la centrul de zi. Conform afirmatiilor reprezentantului constructorului, acesta intentioneaza in cursul lunii martie 2023 sa propuna incheierea procesului verbal la finalizarea lucrarilor si sa predea investitia beneficiarului.
Perioada de implementare a proiectului s-a prelungit pana la data de 31.12.2023.</t>
  </si>
  <si>
    <t>Servicii sociale integrate prin  dezinstituționalizarea persoanelor adulte cu dizabilități si crearea centrului de zi  Mahmudia cu 3 locuinte protejate</t>
  </si>
  <si>
    <t>Au fost demarate lucrarile de constructii atat la casute cat si la centrul de zi. La casute au fost executate lucrari de structura, la momentul ultimei vizite (din adata de 23.02.2023) se executau lucrari la sarpantele celor 3 casute. La centru de zi se executau lucrari de demolare, fiind demolat in intregime acoperisul vechi al constructiei.
Beneficiarul a prelungit perioada de implementare pana la 31.12.2023.</t>
  </si>
  <si>
    <t>Servicii sociale integrate prin dezinstituționalizarea persoanelor adulte cu dizabilități și crearea centrului de zi Jurilovca cu 4 locuințe protejate</t>
  </si>
  <si>
    <t>Contract semnat în luna octombrie 2022. Achizitia de PT a fost finalizată. PT realizat și avizat la OI în 17.05.2023. Se așteaptă un aviz de la patrimoniu. Achizitia principală nu a fost demarată. 
Proiectul prezinta RISC de nefinalizare la 31.12.2023</t>
  </si>
  <si>
    <t>Servicii sociale integrate prin dezinstituționalizarea persoanelor adulte cu dizabilități și crearea centrului de zi Baia cu 4 locuințe protejate</t>
  </si>
  <si>
    <t>Contract semnat în luna octombrie 2022. PT realizat si avizat de OI POR in data de 19.12.2022. Achizitia principală nu a fost demarată. 
Proiectul prezinta RISC de nefinalizare la 31.12.2023</t>
  </si>
  <si>
    <t>Servicii sociale integrate prin dezinstituționalizarea persoanelor adulte cu dizabilități și crearea centrului de zi Babadag cu 3 locuințe protejate</t>
  </si>
  <si>
    <t xml:space="preserve">Contract nou semnat în luna ianuarie 2023. PT realizat si avizat de OI POR in data de 28.02.2023. Achizitia principală nu a fost demarată. </t>
  </si>
  <si>
    <t>INCHIDEREA CENTRULUI DE PLASAMENT "OVIDIU"</t>
  </si>
  <si>
    <t>DIRECTIA GENERALA DE ASISTENTA SOCIALA SI PROTECTIA COPILULUI CONSTANTA</t>
  </si>
  <si>
    <t xml:space="preserve">PT realizat. Procedura de lucrari a fost demarata, fiind anulata 1 data. A fost republicat anuntul AI303.DF1073599 în SEAP in data de 30.12.2019. A fost atribuit contractul nr. D86813/04.11.2020 si emis ordinul de incepere. Grad de realizare lucrari 100%, urmeaza intocmirea PV de receptie la terminarea lucrarilor.
Beneficiarul a prelungit perioada de implementare a proiectului până la 31.12.2023. </t>
  </si>
  <si>
    <t>INCHIDEREA CENTRULUI DE PLASAMENT "DELFINUL"</t>
  </si>
  <si>
    <t>Procedura de achizitie PT finalizată. PT realizat. A fost semnat contractul de lucrari Lot 1 (Case Tip Familial) si Lot 2. (Centru de Zil) - in data de 17.02.2020. A fost semnat AA 1/30.04.2020 pt introducerea achizitiei de asistenta tehnica. Lucrarile se afla in desfasurare la acest moment (fiind sistate pentru o scurta perioada in timpul starii de urgenta, in contextul COVID 19 sau cu ocazia anumitor situatii nepevazute aparute pe teren care au generat lucrari suplimentare si unele neintelegeri cu antreprenorul), avand intarzieri foarte mari fata de estimarea initiala din cadrul CF.
Reabilitarea celor 2 obiective, CTF si CZ - aprox. 100% si total contract executie - 100%. Beneficiarul a prelungit perioada de implementare a proiectului până la 31.12.2023 si isi asuma ca va recupera intarzierile din implementare pentru a finaliza toate activitatile pana la 31.12.2023. Exista riscul ca achizitia de dotari/echipamente pentru 2 loturi sa nu se poata finalia pana la 31.12.2023 intrucat a fost anulata de 3 ori pana acum ca urmare a neprezentarii nicunui ofertant.</t>
  </si>
  <si>
    <t>INCHIDEREA COMPLEXULUI DE SERVICII COMUNITARE "ORIZONT"</t>
  </si>
  <si>
    <t>în data de 19.09.2019 a fost publicat în SEAP anunțul pentru achizitie lucrări (CTF și CZR) cu data limită de depunerea ofertelor 08.11.2019. 
A fost semnat contractul de lucrari Lot 1 (Centru de zi), Lot 2. (Case tip Familial) - in data de 12.02.2020 si Lot 3 (CZR) - in data de 01.10.2020. Exista intarzieri in realizarea lucrarilor la cele 2 obiective ale proiectului – CTF si CZR Lot 1 (CZR Lot 3 este finalizat si receptionat din luna martie 2023), ca urmare a lucrarilor suplimentare aparute in teren, neprevazute in cadrul Proiectului Tehnic, si care au necesitat emiterea de solutii prin dispozitii de santier. Avand in vedere ca antreprenorul nu a putut accelera ritmul de executie, pentru a recupera intarzierile inregistrate si exista posibilitatea neincadrarii in perioada de implementare pentru finalizarea tuturor activitatilor si achizitiilor proiectului, Beneficiarul a prelungit perioada de implementare a proiectului pana la 31.12.2023.
Grad realizare lucrari -75%.                                                                                                                     
Exista riscul nefinalizarii tuturor activitatilor si indeplinirii 100% a obiectivelor si indicatorilor pana la sfarsitul perioadei de implementare, contractul fiind prelungit pana la data 31.12.2023. Beneficiarul a reziliat contractul cu antreprenorul pentru obiectivul Centrul de zi Lumina, fiind atribuit un nou contract pe 29.03.2023 pentru rest rămas de executat.</t>
  </si>
  <si>
    <t>INCHIDEREA COMPLEXULUI DE SERVICII COMUNITARE "CRISTINA"</t>
  </si>
  <si>
    <t xml:space="preserve">în data de 19.09.2019 a fost publicat în SEAP anunțul pentru achizitie lucrări (CTF și CZR) cu data limită de depunerea ofertelor 08.11.2019. 
A fost semnat contractul de lucrari Lot 1 (Centru de zi) si Lot 2. (Case tip Familial) - in data de 12.02.2020. A fost semnat AA 1/30.04.2020 pt introducerea achizitiei de asistenta tehnica si, ulterior finalizarii acesteia, s-a emis ordinul de incepere. Exista intarzieri in realizarea lucrarilor la cele 2 obiective ale proiectului – CTF si CZR, ca urmare a lucrarilor suplimentare aparute in teren, neprevazute in cadrul Proiectului Tehnic, si care au necesitat emiterea de solutii prin dispozitii de santier. 
Astfel, având în vedere faptul că SC Salt Sofya SRL nu a respectat clauzele contractuale
s-a procedat la predarea-primirea amplasamentelor. Recepția parțială  și preluarea a celor 2 obiective din cadrul proiectului  s-a realizat în data de 19.10.2022.
Pentru demararea execuției restului de lucrări a fost necesară demararea unei noi proceduri de achiziție pentru servicii de expertiza tehnica si actualizarea documentației tehnice (februarie 2023).  În urma actualizării indicatorilor tehnico-economici s-a inițiat o nouă procedură de achiziție publică de servicii de execuție de lucrări pentru restul de executat în cadrul celor 2 obiective de investiții, care la acest moment se află in etapa de analiza financiara a ofertelor.
A fost prelungită perioada de implementare pana la 31.12.2023, insa exista in continuare riscul de nefinalizare a investitiei chiar si pana la aceasta data.                                                                                      A fost semnat AA nr. 5 privind actualizarea bugetului eligibil al proiectului (transferuri intre categorii/subcategorii bugetare) si cretserea valorii neeligibile in urma actualizarii devizelor dupa expertiza tehnica realizata pentru restul ramas de executat. A fost atribuit contractul de executie si date ordinele de incepere pentru CTF si CZ in data de 06 si 07.09.2023. </t>
  </si>
  <si>
    <t>Inchiderea Centrului de Plasament Speranta si infiintarea a doua casute de tip familial in Isaccea</t>
  </si>
  <si>
    <t>A fost semnat: ctr. nr. 37696/29.10.2020 PASAMIDO SRL, 64,450.00 fara tva contract servicii de proiectare faza PT si DDE, inclusiv obtinere avize, autorizatii, asistenta tehnica pentru executia lucrarilor,
contract de Servicii de verificare tehnică de calitate a proiectului tehnic și a detaliilor de execuție nr/ 52952/11.12.2020 SC ABACCA ART CONSTRUCT SRL 4,165.00 fara tva,
contract Servicii de Asistență tehnică din partea proiectantului pe perioada de execuție a lucrărilor pentru participarea proiectantului la fazele incluse în programul de control al lucrărilor 37696/29,10,2020 sc PASAMIDO SRL16,065.00 fara tva
Contract de lucrari nr.32014/25.08.2021 semnat cu EURO TDC SRL in asociere cu Moviland Met SRL în valoare de 3.077.430,67 lei cu TVA. 
A fost obtinut PUZ-ul ,urmeaza obtinerea avizului Min.Culturii si apoi se va emite ordinul de incepere lucrari. Progresul proiectului este incetinit de întârzierile privind demararea procedurilor de achiziţie si a faptului ca, pe terenul respectiv au fost descoperite complexe şi materiale arheologice iar specialistii de la I.C.E.M. Tulcea au propus cercetarea arheologică, cercetare care este in desfasurare si in momentul actual. A fost primit avizul favorabil de la Ministerul Culturii urmand a se obtine Autorizatia de Construire si emiterea Ordinului de incepere executie lucrarilor. In urma sapaturilor pentru realizarea fundatiei au fost descoperite vestigii si ramasite umane,drept pentru care lucrarile au fost oprite.Au fost realizate lucrari pentru descarcarea vestigiilor si ramasitelor umane, urmand sa se reemita Ordinul de incepere lucrari.
Beneficiarul a prelungit periada de implementare pana la 31.12.2023,ptr finalizarea proiectului.</t>
  </si>
  <si>
    <t>Inchiderea Centrului de Plasament Speranta si infiintarea a doua casute de tip familial si a unui Centru de zi pentru pregatirea si sprijinirea integrarii sau reintegrarii copilului in familie in Tulcea</t>
  </si>
  <si>
    <t>PT realizat si verificat. Contract executia lucrarilor de constructii, inclusiv, utilaje, echipamente si dotari aferente nr.14344/21.04.2021 incheiat cu RAMALI CONSTRACT SRL.. Lucrari in desfasurare. 
Beneficiarul a solicitat prelungirea perioadei de implementare până la 31.12.2023 pentru a finaliza toate activitățile.</t>
  </si>
  <si>
    <t>Modernizare și Reabilitare Scoala Gimnazială nr. 16 - Corp C1</t>
  </si>
  <si>
    <t>A fost publicat in SEAP anuntul SCN nr. 1083261/17.03.2021. In prezent ofertele se afla in etapa de evaluare financiara, urmand in timpul lunii sa fie atribuit contractul de proiectare si executie. Achizitia privind serviciile de verificare PT si detalii de executie au fost finalizate prin Contractul de servicii nr. 133390/29.06.2021 cu SC SAT CCH DEVELOPMENT SRL. Valoarea totală a contractului este de 8.092,00 lei cu TVA. Prestarea serviciilor se va realiza după finalizarea proiectului tehnic. In ceea ce priveste elaborarea proiectului tehnic și a detaliilor de execuție a fost semnat Acordul contractual nr. 137186/05.07.2021 cu Asocierea SC SILGAMAT SRL - GALBUSINESS SRL - PILOBRA SRL - ARIDESKVISION SRL, Lider de asociere SC SILGAMAT SRL. Valoarea totală a contractului este de 1.592.365,18 lei cu TVA. În prezent, proiectul tehnic este în etapa de elaborare având ca termen de realizare, 2 luni de la încheierea acordului contractual. Selectarea serviciului de dirigentie de santier s-a finalizat prin Contractul de servicii nr. 76164/12.04.2020. Valoarea totală a contractului este de 20.230,00 lei cu TVA iar durata contractului de servicii este de 72 luni.In data de 21.02.2022 a fost obtinuta autorizatia de construire cu nr. 57. A fost emis Ordinul privind începerea lucrărilor în data de 09.03.2022 cu termen de finalizare 09.01.2023. Lucrarile de execuție au fost amanate deoarece s-a constatat necesitatea efectuării unor lucrări suplimentare de consolidare (cămășuirea pereților existenți pe toată înălțimea, injectarea fisurilor și înlocuirea buiandrugilor din lemn cu buiandrugi din metal). Procentul de realizare a contractului  de bază este de 60%. Beneficiarul a prelungit perioada de implementare pana la 31.12.2023.</t>
  </si>
  <si>
    <t>Reabilitare și modernizare Școala Gimnazială nr. 18</t>
  </si>
  <si>
    <t>Servicii de elaborare DALI, ET, AE și Deviz generala fost elaborată de societatea SC Genymar 2008 SRL  în cadrul contractului de servicii nr. 47622/31.05.2018. A fost semnat contractul pentru elaborarea PT și execuția contractului de lucrări nr. 168970/16.08.2021 cu asocierea Alitec Solutions SRL – Genymar 2008 SRL. A fost încheiat actul adițional nr. 1/05.10.2021 privind ajustarea prețului contractului pentru lucrările rămase de executat la data de 03.09.2021 conform PUG15/2021 si Ordinului MDLPANR. 1336/21/09/2021. Lucrarile de constructii au inceput in data de 08.06.2022.
Beneficiarul a prelungit perioada de implementare pana la 31.12.2023.</t>
  </si>
  <si>
    <t>Modernizare 3 locuri de joacă Micro 38 - bl. B3, B4, Micro 39C - bl. G-A9, Micro 39A - bl. W2-W3 în municipiul Galați</t>
  </si>
  <si>
    <t>A fost incheiat ctr de proiectare si executie lucrari nr.150144/20.07.2021 cu Asocierea dintre SC Moviland Met SRl si Sc Fraicom SRL in valoare de 1.502.463,19 lei fara TVA. PT finalizat si verificat in 28.12.2021. A fost prelungita perioada de implementare pana la 30.06.2022. Au fost obtinute Autorizatiile de construire nr.180/29.04.2022 39A, aferenta bloc B9 si  nr.181/29.04.2022 aferenta zonei blocurilor B3,B4. In urma unor observații din partea Institutiei Arhitect sef din cadrul Primariei Municipiului Galati au fost solicitate completări la documentația depusă pentru aplasamentul din zona blocurilor W2-W3.
A fost prelungită perioada de implementare a proiectului până la 31.12.2022. Au fost primite 2 Rapoarte de activitate ale dirigintelui de santier, respectiv Nr. 1/14.02.2022 pentru perioada noiembrie 2021 – ianuarie 2022 si Nr.2/02.05.2022 pentru perioada februarie-aprilie 2022. A fost emisa si ultima autorizatie de construire, pentru aplasamentul din zona blocurilor W2-W3. Pentru locul de joaca Micro 39 C afferent blocurilor A9-B9 procentul de lucrari realizat este de aproximativ 65%, pentru locul de joaca din Micro 39A, zona blocurilor B3 si B4 procentul de lucrari realizat este de 100% iar pentru locul de joaca micro 39A, bl W3-W4-Z7 procentul de lucrari realizat este de 100%.
Beneficiarul a prelungit perioada de implementare pana la 31.12.2023.</t>
  </si>
  <si>
    <t>Modernizare Parc Carol (fost Parc CFR)</t>
  </si>
  <si>
    <t xml:space="preserve">                                                
Elaborare PT+DE și execuție lucrări a fost incheiata de Asocierea Consumcoop Galați Societate Cooperativă – S.C. Fragar Trading S.R.L. – S.C. Submit S.R.L. în cadrul contractului nr. 246734/23.11.2021. 
Servicii de dirigenție de șantier a fost elaborată de societatea ZIROMET S.R.L. in cadrul contractului de servicii nr. 265365/20.12.2021. 
Proiectul tehnic a fost recepționat în 31.01.2022, conform Procesului Verbal nr.975/31.01.2022 înregistrat la Registratura Generală a Municipiului Galați cu nr. 20081/31.01.2022. Proiectul tehnic a fost verificat de OI ADRSE pentru care s-a emis avizul de conformitate  nr. 9597 / DIPOR /13.04.2022. La data de 08 iunie 2022 a fost emisă autorizația de construire, iar in data de 20.06.2022 a fost emis ordinul de incepere a lucrarilor. 
La data de 19.08.2022, Asocierea Consumcoop Galați Societate Cooperativă – S.C. Fragar Trading S.R.L. – S.C. Submit S.R.L. a transmis adresa nr. 169257, prin care solicită prelungirea perioadei contractuale aferente Acordului contractual nr. 246734/23.11.2021. Urmare a emiterii Ordinului administrativ nr. 2 de către SC Ziromet S.R.L, înregistrat la Registratura Municipiului Galați cu nr. 174629/29.08.2022, a fost întocmit Referatul de necesitate nr. 176166/30.08.2022, în vederea prelungirii perioadei de execuție a lucrărilor și încheierii Actului adițional aferent.
Beneficiarul a solicitat prelungirea perioadei de implementare pana la 31.12.2023.</t>
  </si>
  <si>
    <t>Reabilitare imobil din str. Alexandru Ioan Cuza nr. 24 în vederea înființării unei creșe</t>
  </si>
  <si>
    <t>Contract lucrari nr.196257/26.09.2022 semnat cu COMTIEM SRL in valoare de 3.404.048,07 lei cu executie 12 luni. Ordin de incepre lucrari dat in 03.10.2022. PT declarat conform in data de 26.10.2022. Lucrari executate: 20% 
Proiectul prezinta RISC de nefinalizare la 31.12.2023</t>
  </si>
  <si>
    <t>Reabilitare și modernizare bloc PEXCO Galați</t>
  </si>
  <si>
    <t>A fost încheiat acordul contractual de proiectare și execuție lucrări nr. 189088/10.09.2021 încheiat cu CRIOMEC S.A. A fost verificat PT-ul de către verificatorii de proiecte autorizați, conform legii, prin intermediul procesului-verbal de predare-primire nr. 7418/13.01.2022. A fost emis ordinul de începere nr. 200588/24.09.2021 prin care s-a dispus începerea activității de proiectare de la data de 24.09.2021, pe o perioadă de 3 luni, conform graficului asumat. A fost emis Ordinul de execției a lucrărilor de construcții începând cu data de 09.02.2022. Au fost emise de catre Supervizor, 5 rapoarte de activitate si 4 situatii de plata. Până la data curentă au fost executate lucrări în procent de 27,08% din valoarea totală a contractului de execuție. Lucrările executate au vizat: lucrări de arhitectură (32,07%), demontare instalații electrice interioare (100,00%), instalații electrice interioare spații garsoniere (41,88%), montare panouri fotovoltaice (75,00%), lucrări de instalații electrice spații comune (1,25%), lucrări de instalații termice interioare (8,67%); lucrări de instalații apă rece și apă caldă menajeră interioare (9,68%), lucrări de instalații ventilații (56,57%), lucrări de rezistență (68,62%).
Beneficiarul a prelungit perioada de implementare pana la 31.12.2023.</t>
  </si>
  <si>
    <t>Reabilitare cladire comandament fosta unitate militara (corp C12), pentru centrul comunitar integrat Ramnicu Sarat</t>
  </si>
  <si>
    <t>Proiect in implementare. Contractul de servicii realizare PT si asistenta tehnica nr. 44925/17.12.2021 a fost incheiat cu Proartcons SRL. PT realizat, verificat asupra calitatii si detaliilor de executie de o firma specializata, verificat OIPOR. S-a inregistat prelungirea procedurii de executie lucrari ca urmare a anularii primei proceduri lansate.A fost incheiat contractul de executie lucrari nr. 20137/29.03.2023 cu Hierro Stely SRL- Constructii Feroviare Galati SA prin lider de asociere Hierro Stely SRL. Ordin executie lucrari 20693/30.03.2023. Grad de executie executie 68,90%.
Proiectul prezinta RISC de nefinalizare la 31.12.2023.
 In prezent, beneficiarul estimeaza finalizarea proiectului pana in data de 31.12.2023. Termenul actual de executie lucrari se incadreaza in perioada de implementare. In cazul aparitiei unor situatii neprevazute care pot decala termenele de realizare, beneficiarul va asigura pe cheltuiala proprie finalizarea proiectului.</t>
  </si>
  <si>
    <t>Reabilitarea, modernizarea si echiparea infrastructurii educationale a Gradinitei nr.1</t>
  </si>
  <si>
    <t>Contract de finanțare semnat în luna ianuarie 2022. Valabil pana la 31.12.2023
 Beneficiarul a incheiat contractul de servicii pentru supervizare ( verificare PTE + dirigentie de santier), contractul de servicii - management de proiect, contractul de servicii de publicitate. 
Beneficiarul a incheiat contractul principal (contract de proiectare si executie lucrari) nr.30763/23.03.2023 semnat cu Globexterra SRL în valoare de 7.722.790,00 lei fără TVA. PT in curs de realizare. Termen de finalizare PT 31.05.2023.</t>
  </si>
  <si>
    <t>“Reabilitarea și modernizarea locuințelor sociale din strada Revoluției nr. 16 și 17, amenajarea unor spații de agrement”</t>
  </si>
  <si>
    <t>Contract de finanțare semnat în luna aprilie 2022.  Avize obtinute. Achizitia principala a fost incheiata cu 
Asocierea GM CONSTRUZIONI SRL/ SC GLOBEXTERRA  SR. Contractul Nr.40289/19.04.2023. Ordin de incepere dat.
Proiectul prezinta RISC de nefinalizare la 31.12.2023</t>
  </si>
  <si>
    <t>Reabilitarea, modernizarea și echiparea infrastructurii educaționale a Grădiniței nr. 10</t>
  </si>
  <si>
    <t>Contract de finanțare semnat în luna mai 2022. Achizitia principală s-a demarat in luna octombrie 2022.Contract principal semnat privind servicii de proiectare la nivel PT, executie lucrari inclusiv dotari, asistenta tehnica din partea proiectantului nr.12054/03.02.2023 incheiat cu EMILASEB CONSTRUCT SRL in valoare de 2.490.868,73 lei cu TVA. PT finalizat si avizat de OI. 
Proiectul prezinta RISC de nefinalizare la 31.12.2023</t>
  </si>
  <si>
    <t>Reabilitarea, modernizarea și echiparea infrastructurii educaționale a Grădiniței nr.13</t>
  </si>
  <si>
    <t>Contract de finanțare nou semnat în luna mai 2022. A fost incheiat contractul de PT și execuție lucrări nr.27646/15.03.2023 semnat cu GM CONSTRUZIONI în valoare de 7964643,34 cu TVA. Durata proiectului depaseste data de 31.12.2023, se va incheia act aditional la contractul de lucrari pentru modificarea duratei contracului. S-a emis ordin de incepere pentru intocmirea PT-ului, care are termen 2 luni. Proiectul prezinta RISC de nefinalizare la 31.12.2023. A fost emis  Ordinul de incepere a activitatii de proiectare , au fost obtinute avizele DSP si ISU. PT-ul finalizat in proportie de 80%.</t>
  </si>
  <si>
    <t>Reabilitarea, modernizarea si dotarea Cresei nr.1</t>
  </si>
  <si>
    <t>Contract de finanțare nou semnat la sfârșitul lunii mai 2022. Avize obtinute. Achizitia principala a fost semnata cu SC Asocierea GN Constuzioni SREL &amp; Globextera SLR  nr 30691/23.03.2023. Ordin de incepere dat. Proiectul prezinta RISC de nefinalizare la 31.12.2023</t>
  </si>
  <si>
    <t>Executare lucrari de amenajare a 3 terenuri sintetice pentru activitati sportive</t>
  </si>
  <si>
    <t xml:space="preserve">In data de 30.01.2023 a fost lansata Procedura Servicii de proiectare, asistenta tehnica şi execuţie lucrări. 
Proiectul prezinta RISC de nefinalizare la 31.12.2023.
A fost semnat contracul de servicii de proiectare, asistenta tehnica şi execuţie lucrări nr. 32766/ 29.05.2023 cu Asocierea ADRU SOLUTION SRL, TRUST AVB SRL prin Lider de asociere ADRU SOLUTION SRL.Termen de execuție 40 zile proiectare + 6 luni lucrări
A fost emis ordinul de incepere pentru prestarea serviciilor de proiectare cu data de 19.06.2023, avand termen de proiectare 40 de zile.
</t>
  </si>
  <si>
    <t>Crearea unui Centru Multifunctional pentru activități educative, culturale, recreative și sociale</t>
  </si>
  <si>
    <t>Contract de finanțare nou semnat în luna iulie 2022. Procedura in derulare, se estimeaza semnarea contractului in luna aprilie 2023. Beneficiarul a depus solicitare de AA pe OUG 64. Proiectul prezinta RISC de nefinalizare la 31.12.2023</t>
  </si>
  <si>
    <t>Proiect integrat privind executie lucrari de asfaltare in ZUM si executie lucrari de reabilitare cladire si montare panouri fotovoltaice pentru locuinte sociale</t>
  </si>
  <si>
    <t>Contract de finanțare semnat în luna iulie 2022. A fost lansata procedura de achizitie proiect tehnica, asistenta tehnica din partea proiectantului si executia lucrarilor de constructii si instalatii pentru asfaltarea strazilor si reabilitare cladire - anunt in 12.12.2022; deschidere oferte in 29.12.2022, doua loturi:
Lot 2 - a fost semnat Contractul nr. 20699/31.03.2023 semnat cu Asocierea KEYBOARD SRL (Leader) – TROIA PREMIUM CONSTRUCT SRL (Asociat 1) – GEDA COM SRL. (Asociat 2) si CREATIVE ROAD DESIGN  SRL (Asociat 3) pentru Achizitie proiect tehnic, asistenta tehnica din partea proiectantului si executia lucrarilor de constructii aferente obiectivului "Lucrari de asfaltare", în valoare de 7.646.351,12 lei fără TVA.Proiectul tehnic pentru componenta strazi a fost finalizat si depus spre verificare OIPOR.
Lot 1 - a fost semnat Contractul nr. 24011/20.04.2023 semnat cu Asocierea KEYBOARD SRL (Leader) – GEDA COM SRL (Asociat 1) –  TROIA PREMIUM CONSTRUCT SRL (Asociat 2) si  CREATIVE ROAD DESIGN  SRL (Asociat 3), pentru Achizitie proiect tehnic, asistenta tehnica din partea proiectantului si executia lucrarilor de constructii aferente obiectivului "Lucrari de reabilitare cladire si montare panouri fotovoltaice", în valoare de 7.509.646,08 lei fără TVA.
PT cladire si PT drumuri realizate si verificate.</t>
  </si>
  <si>
    <t>Executie lucrari de amenajare a 3 locuri de joaca in zona urbana marginalizata</t>
  </si>
  <si>
    <t>Contract de finanțare nou semnat în luna iulie 2022. Contractul principal (proiectare&amp;executie nr. 1836/11.01.2023) a fost semnat cu asocierea Al Karon SRL si Proartcons SRL. PT realizat și verificat la OI în data de 10.05.2023. Ordinul de incepere lucrări dat 34752/09.06.2023. Lucrari in desfasurare.</t>
  </si>
  <si>
    <t>Amenajare parcuri/zone verzi in zona urbana marginalizata</t>
  </si>
  <si>
    <t xml:space="preserve">In data de 14.02.2023 a fost lansata Procedura Servicii de proiectare, asistenta tehnica şi execuţie lucrări pentru obiectivul de investiţie „AMENAJARE PARCURI/ZONE VERZI IN ZONA URBANA MARGINALIZATA”. 
A fost semnat contracul de servicii de proiectare, asistenta tehnica şi execuţie lucrări nr.28506/10.05.2023 cu Asocierea Al Karon SRL, Troia Premium SRL și Proardcons SRL, în valoare de 1.054.013,94 lei fără TVA. Termen de execuție 40 zile proiectare + 6 luni lucrări.
 Proiectul prezinta RISC de nefinalizare la 31.12.2023
A fost emis ordinul de incepere pentru elaborarea proiectului tehnic nr.30900/19.05.2023, data de incepere 25.05.2023.
A fost predat proiectul tehnic in baza procesului verbal de predare primire nr.50/30.06.2023. 
 In prezent se lucreaza la documentatia pentru obtinerea Autorizatiei de construire. Dupa obtinerea autorizatiei se va transmite </t>
  </si>
  <si>
    <t>Renovare cladire ghetou Focsani 7A si montare panouri fotovoltaice</t>
  </si>
  <si>
    <t>Contract de finanțare semnat în luna decembrie 2022. Achizitia principală PT + executie lucrări (achizitie directă) a fost demarată în SICAP în data 01.03.2023 și  s-a semnat contractul nr.18190/21.03.2023 incheiat cu ACS NEW ANTREPRENOR CONSTRUCT SRL, în valoare de 486.834,95 lei cu TVA. Termenul de execuție al lucrărilor este de 6 luni de la emiterea ordinului de incepere lucrări. PT finalizat si verificat. Ordin de incepere dat in data de 10.07.2023. Lucrari in executie.</t>
  </si>
  <si>
    <t>MEN</t>
  </si>
  <si>
    <t>Constructii Gradinite Regiunea Sud - Est</t>
  </si>
  <si>
    <t xml:space="preserve">PT: Prin investitia propusa se realizeaza proiecte tehnice tip  2,3,4,5 sali de grupa pentru care s-au licitat ulterior numai adaptarea la teren a proiectelor tip. 
Stadiul executiei lucrarilor la cele 42 de gradinite prevazute a fi realizate prin proiect este: 
- gradinite cu execuție finalizat : 42;
-gradinite finalizate in curs de receptionare 1  </t>
  </si>
  <si>
    <t>Construire si dotare Centru pentru educatie timpurie Lumea Copiilor</t>
  </si>
  <si>
    <t>Contract PT + Executie lucrari nr.1/2107/26.02.2020 semnat cu Asocierea SC Lancris Prod SRL si SC Hugebo SRL in valoare de 3.465.718,78 lei fara TVA. PT realizat si verificat. Ordin de incepere dat. Lucrarile au fost realizate in proportie de cca 40%, dar contractul de lucrari a fost reziliat. A fost demarata procedura de achizitie penru lucrari și a fost semnat contractul nr. 1/12979/22.12.2022 privind rest ramas de executat lucrari si dotari specifice, obiectiv Centru pt educatie timpurie Lumea Copiilor, în valoare de 4.538.398,28 lei cu TVA. Beneficiarul a prelungit perioada de implementare pana la 31.12.2023.</t>
  </si>
  <si>
    <t>Sediu nou pentru Gradinita cu Program Normal, sat Mitropolia, comuna Bradeanu, judetul Buzau</t>
  </si>
  <si>
    <t>Au fost lansate 3 proceduri de achiziție publică pentru realizarea PT-ului, anulate din cauza faptului ca nu s-au prezentat ofertanti la data limita de depunere oferte,  lansate/anulate astfel: 23.03.2020 /06.04.2020; 07.04.2020/ 28.04.2020;29.04.2020/15.05.2020; 29.05.2022
Contract de executie lucrari si proiectare tehnica nr.3447/17.07.2020 incheiat cu ACS  New Antreprenor Construct SRL. PT finalizat, verificat pentru conformitate OI POR. A fost dat ordinul de incepere lucrari nr. 766/01.03.2021. Executia lucrarilor este finalizata 100%.  Au fost furnizate toate dotarile prevazute.  Anterior a fost necesara rezolvarea unei situatii generata de furnizorul de energie electrica in zona, situatie remediata.   Perioada de implementare s-a prelungit pana la data de 31.12.2023 pentru asigurarea functionalitatii proiectului ca urmare a necesitatii rezolvarii unei situatii generate de furnizorul de energie electrica din zona, situatie remediata in prezent.Sunt in curs demersurile de realizare a receptiei la terminarea  lucrarilor.</t>
  </si>
  <si>
    <t>CONSTRUIRE GRADINITA SI CRESA SI IMPREJMUIRE IN CARTIERUL TINERETULUI -ZONA LOTIZATA F,COMUNA VALULUI TRAIAN,JUDETUL CONSTANTA</t>
  </si>
  <si>
    <t>COMUNA VALU LUI TRAIAN</t>
  </si>
  <si>
    <t>PT realizat si declarat conform.A fost reziliat contractul de lucrari nr.24769/02.11.2020 semnat cu MOBITOM S.A în valoare de 4.951.846,02 lei cu TVA ce a fost reziliat. S-a semnat un nou contract de lucrări cu Delta Con SRL nr.27216/02.11.2021 in valoare de 6.096.480,30 lei cu TVA. Ordin de incepre dat in luna martie 2022.
Potrivit raportului dirigintelui de santier de la sfarsitul lunii octombrie, au fost realizate lucrari la nivelul -structurii(fundatie, stalpi, grinzi si placa peste parter in procent de 95%) , structura NCS (sapatura fundatie 73.69%), arhitectura(zidarie exterioara si interioara in procent de 16.65%), instalatii electrice (impamantarea perimetrala cu tabla ZN 40X4mm in procent de 7.77%), retea canalizare menajera (teava pvc, coturi pvc 12.85%), procent total realizari 45%
Beneficiarul a prelungit perioada de implementare pana la 31.12.2023.</t>
  </si>
  <si>
    <t>REABILITAREA SI MODERNIZAREA GRADINITEI NR. 3 DIN MARASESTI, JUDETUL VRANCEA</t>
  </si>
  <si>
    <t>"ORASUL MARASESTI"/Proiecte</t>
  </si>
  <si>
    <t>Procedura pentru achizitie Proiectare si executie este finalizată. În data de 25.01.2021 a fost semnat contractul de proiectare si executie cu firma Red Power Cons SRL, cu sediul in Bucuresti, la pretul de 2.967.038,30 lei, fara TVA, durata contractului fiind de 12 luni. In luna februarie s-a dat ordinul de incepere pentru serviciul de proiectare, care dureaza 2 luni, dupa care vor incepe lucrarile. S-a depus actul aditional pentru prelungirea perioadei de implementare cu 14 luni. Perioada de implementare a fost prelungita prin act aditional cu 14 luni, de la 17 luni la 61 luni, pana la 31.05.2022, din care 12 luni sunt necesare pentru realizare PT + executie lucrari.
PT realizat si verificat. Lucrari in executie.
Beneficiarul va solicita prelungirea perioadei de implementare a proiectului. S-a prelungit perioada de executie pana la data de 30.04.2023. Lucrari executate in proportie de 99%.  Se va prelungi perioada de implementare cu 2 luni, pana la 30 06.2023, pentru receptii si cereri finale. Lucrarile de constructii sunt finalizate in proportie de 95%. S-a prelungit perioada de implementare cu 2 luni, pana la 30.06.2023. Proiectul se finalizeaza la timp. Proiectul a fost prelungit prin IAM 197/2022 pana la 31.12.2023. Progresul proiectului raportat la contractele principale este de 96% , contractul de executie este realizat in proportie de 97%.</t>
  </si>
  <si>
    <t>REABILITARE ȘI EXTINDERE CLĂDIRE GRĂDINITA CU PROGRAM PRELUNGIT NR. 13 ALEEA TRIFOIULUI MUNICIPIUL TULCEA</t>
  </si>
  <si>
    <t>Procedura de achizitie proiectare finalizata si PT realizat, PT-ul a fost avizat de catre OI POR SE la data de 26.09.2019. 
Achizitia de executie lucrari s-a finalizat prin contractul de lucrari nr. 21376/27.07.2020 încheiat cu Asocierea S.C. RAMALI CONSTRUCT S.R.L. (lider) si S.C. GEOVAS COMP S.R.L. (asociat), in valoare de 4.095.786,66 lei. S-a incheiat Contractul de dirigintie de santier nr. 21400/27.07.2020, semnat cu S.C. ZIROMET S.R.L. A fost emis ordinul de incepere lucrari in data de 28.08.2020, lucrarile sunt in executie. Beneficiarul a solicitat prelungirea perioadei de implementare pana la 31.12.2023 conform Instructiune 197 AMPOR.</t>
  </si>
  <si>
    <t>REABILITARE SI DOTARE GRADINITA PLOPUL, COM. MURIGHIOL, JUD. TULCEA</t>
  </si>
  <si>
    <t>Procedura de achizitie PT a fost incheiata, contractul cu nr. 10511/06.11.2019 fiind deja atribuit firmei Pasmido S.R.L. Documentația tehnică a fost verificata de catre ADRSE, avizul favorabil fiind dat in data de 20.02.2020, nefiind elemente care ar conduce la necesitatea revizuirii vreunei secțiuni a Cererii de Finanțare ca urmare a realizării PT-ului. Procedura de achizitie de lucrari a fost incheiata, contractul Finalizata/Ctr. 6237/16.07.2020 SC
OFFICE TRADING SRL. cu executie efectiva in data de 10.08.2020. Derularea contractului de lucrari este de 100%. A fost prelungit proiectul pana la 28.02.2023 pentru finalizarea achizitiei privind dotarile. A fost facuta receptia lucrarilor (PV de receptie nr. 9511/14.07.2022). A fost facuta prelungirea ctr de finantare pana la 31.12.2023 pentru a finaliza achizitiile dotarilor.</t>
  </si>
  <si>
    <t>CONSTRUIRE SCOALA GENERALA CU CLASELE 0-VIII</t>
  </si>
  <si>
    <t>COMUNA AGIGEA</t>
  </si>
  <si>
    <t>Procedura de achizitie PT finalizata. S-a incheiat ctr de proiectare nr. 15408/29.08.2019, PT realizat si verificat in data de 02.03.2020.1. Finalizata
(contract lucrari nr. 13315/ 25.08.2020, incheiat cu SC MOBITOM in valoare de 9,211,135,52 lei.A fost emis Ordinul de incepere a lucrarilor nr. 13881/02.09.2020 cu incepere din data de 11.09.2020.S-a predat amplasamentul catre Constructor incheindu-se in acest sens Procesul Verbal de Predare – Primire Amplasament nr. 1/11.09.2020. Durata de executie a fost prelungita pana la data de 30.04.2023. Stadiul executiei lucrarilor este de 100%.
Perioada de implementare a proiectului a fost preluginta până la 31.12.2023 pentru asigurarea necesarului de timp finalizarii lucrarilor, receptionarii acestora si montarii dotarilor specifice (mobilier scolar, alte dotari).A fost semnat ACT ADITIONAL og 15, si  ACT ADITIONAL OG 64.</t>
  </si>
  <si>
    <t>MODERNIZARE ȘI REABILITARE ȘCOALA GIMNAZIALĂ „MIHAIL SADOVEANU” GALAȚI</t>
  </si>
  <si>
    <t>Contract PT + Lucrari atribuit in data de 16.05.2019. Ordin de incepere lucrari dat 07.01.2020. Lucrari in derulare. Beneficiarul a prelungit perioada de implementare până la 31.12.2023.</t>
  </si>
  <si>
    <t>Extinderea și dotarea Școlii Gimnaziale nr.1 sat Tulucești, comuna Tulucești, județul Galați</t>
  </si>
  <si>
    <t>COMUNA TULUCESTI</t>
  </si>
  <si>
    <t>Procedura de achizitie PT finalizata. PT realizat si verificat. Avizat de catre OI in data de 13.08.2019. Contract de lucrari semnat nr.12137/16.12.2019 cu SOWIENS SRL. Lucrari in desfasurare.
A fost prelungita perioada de implementare pana la data de 28.02.2022.In prezent a fost transmisa si aprobata prelungirea perioadei de implementare prin instr.174 pana la data de 31.12.2022.</t>
  </si>
  <si>
    <t>REABILITARE, MODERNIZARE ȘI CONSTRUIRE  INFRASTRUCTURĂ EDUCAȚIONALĂ  PENTRU ÎNVĂȚĂMÂNTUL PRIMAR ȘI GIMNAZIAL DIN COMUNA COBADIN, JUDEȚUL CONSTANȚA</t>
  </si>
  <si>
    <t>COMUNA COBADIN</t>
  </si>
  <si>
    <t>* Procedura de achizitie PT a fost incheiata, contractul cu nr. 10305/ 21.08.2019, cu SPIRI COM S.R.L . 
* Documentația tehnică a fost verificata de catre ADRSE, avizul favorabil fiind dat in data de 12.03.2020.                                                                                                                                                                               * Contract de lucrari nr.1287/134/03.02.2021 semnat cu SC MDC ACTUAL BUILDING SRL. Ordin de incepere dat.                                                                                                                                                                * Stadiul lucrarilor 65%, dotari 0%.                                                                                                 
 * A fost prelungita perioada de executie a contractului de lucrari pana la 31.10.2023. Beneficiarul va solicita prelungirea perioadei de implementare, pana la 31.12.2023.</t>
  </si>
  <si>
    <t>REABILITARE ȘI MODERNIZARE ȘCOALA GIMNAZIALĂ „SFÂNTUL GRIGORIE TEOLOGUL” GALAȚI</t>
  </si>
  <si>
    <t>Contract achizitie PT + executie lucrari semnat nr.27738/10.02.2020. În data 05.05.2020, a fost semnat Actul adițional nr. 1, prin care durata serviciilor de proiectare a fost prelungită cu 30 de zile, respectiv până pe data de 10.06.2020.
PT realizat si verificat. Ordin de incepere a lucrarilor a fost dat. Lucrari in desfasurare.
Beneficiarul a solicitat prelungirea perioadei de implementare pana la data de 30.11.2023 intrucat se intentioneaza solicitarea aprobarii unui Act aditional cf. OG 15.prelungit perioada de implementare pana la 31.12.2023</t>
  </si>
  <si>
    <t>EXTINDERE, REABILITARE, MODERNIZARE SI ECHIPARE SCOALA GIMANZIALA Bradeanu, Judetul Buzau</t>
  </si>
  <si>
    <t>Procedura de achiziție publică PT a fost lansata/anulata de 2 ori:  
 20.03.2020/anulată 16.04.2020 in etapa de evaluare tehnică a ofertelor pe motiv că au fost depuse numai oferte innaceptabile și/sau neconforme;  16.04.2020/anulata 04.05.2020 nu s-a depus nicio oferta; 
S-a decis contopirea a achizitiilor „servicii proiectare faza PT” cu „Lucrari de extindere, reabilitare, modernizare si echipare scoala”  Procedura relansata in 29.05.2020. Contract de executie lucrari si proiectare tehnica nr.3788/29.07.2020 incheiat cu ACS New Antreprenor Construct SRL. PT finalizat. Executie lucrari 100%. Nu s-a realizat receptia finala.  Se realizeaza analiza bugetului cf. OG 15 si OUG 64 pentru actualizarea acestuia.
Beneficiarul a prelungit perioada de implementare pana la 31.12.2023.</t>
  </si>
  <si>
    <t>REABILITARE, MODERNIZARE, EXTINDERE SI DOTARE SCOALA GIMNAZIALA NR.1, OLTINA, JUDET CONSTANTA</t>
  </si>
  <si>
    <t>Contract PT semnat, PT elaborat si avizat de ADR SE. Procedura de atribuire a contractului de lucrari s-a finalizat in data de 26.11.2020 (anunt de atribuire SEAP SCNA1046371/26.11.2020).     
S-a incheiat contractul nr. 4064/ 26.11.2020  cu Asocierea S.C. MDC ACTUAL BUILDING S.R.L. (lider) &amp; S.C.  FOUR M BUILDING TEHNOLOGY SRL &amp; SC CORNELL’S FLOOR SRL.                     
Valoare contract cu TVA: 3.601.062,64 lei.                                      
 Contractul de supraveghere a lucrarilor (dirigentie de santier) a fost atribuit prin achizitie directa. S-a incheiat de servicii nr. 3307/ 09.10.2020  cu SC CONSULTING CONSTRUCT ADVICES S.R.L. Valoare contract cu TVA: 58.905,00 lei
Ordin de incepere dat. Lucrari finalizate
Beneficiarul a prelungit perioada de implementare pana la 30.11.2023.</t>
  </si>
  <si>
    <t>REABILITARE ȘI MODERNIZARE ȘCOALA GIMNAZIALĂ „ȘTEFAN CEL MARE” GALAȚI</t>
  </si>
  <si>
    <t>PT cu executie lucrari Contract nr.84103/18.05.2020 – SC Alfa Invest SRL – SC Marent 99 SRL in valoare de 7.370.186,53 lei (cu TVA). Supervizor Contract nr.40038/26.02.2020 – SC Alexiaioanacons SRL in valoare de 94.010,00 lei (cu TVA). Lucrari in derulare.</t>
  </si>
  <si>
    <t>Reabilitare cladire scoala DIMITRIE STURDZA monument istoric,Tecuci,judetul Galati</t>
  </si>
  <si>
    <t>Pt realizat in faza de precontractare. Achizitia de lucrari a fost demarata de doua ori, la prima procedura nu s-au prezentat ofertanti, iar la cea de-a doua a fost depusa o singura oferta declarata inacceptabila si neconforma.
A fost semnat contractul de execuție lucrări nr.28535/24.05.2021 încheiat cu PAVMIR AGRO SRL în valoare de 8.977.977,05 lei cu TVA.
Ordin de incepere dat.
A fost prelungita perioada de implementare pana la 31.12.2023</t>
  </si>
  <si>
    <t>“CONSTRUIRE SCOALA CU CLASELE GRUPA 0-GRUPA VIII, SALA DE EDUCATIE FIZICA SI SPORT, SPATIU PENTRU AFTER SCHOOL ANEXA SPATIU TEHNIC SI IMPREJMUIRE IN CARTIERUL TINERETULUI, ZONA LOTIZATA F, COMUNA VALU LUI TRAIAN, JUD. CONSTANTA”</t>
  </si>
  <si>
    <t>PT finalizat. Documentația tehnică este conformă. Achizitie de lucrari finalizată.
A fost incheiat contractul de executie lucrari, nr contract 30874/15.12.2021, executant in cadrul contractului ASOCIEREA BAU KLINKER SRT cu M.I.S.-GRUP SRL, pret contract 16.788.807,00 ei fara TVA.
A fost dat dat ordin de incepere in martie 2022, Procent realizare 15%.
A fost depusa o singura cerere de rambursare
Potrivit raportului dirigintelui de santier de la sfarsitul lunii octombrie au fost realizate urmatoarele lucrari: corp c1-rezistenta fundatiesi stalpi parter corp C1, tronsoanele T1, T2, T3 procente de realizare 51.32%, 49.68%, respectiv 47.90%; Arhitectura -hidroizolatia si termoizolatia fundatiei la corp c1 tronsoanele T1, T2, T3 , Curentii tari impamantare perimetrala cu tabla ZN 40X4mm 2.11%, Instalatii sanitare conducte PVC, coturi PVC, la reteaua de canalizare interioara 7.39%; sala de sport rezistenta sapatura si turnarea cuzinetilor10%; Centrala termica rezistenta sapatura 10%, procent total realizari 50%
Beneficiarul a prelungit perioada de implementare pana la 31.12.2023.</t>
  </si>
  <si>
    <t>Extindere scoala si construire sala de sport in satul Magura, comuna Magura, judetul Buzau</t>
  </si>
  <si>
    <t>COMUNA MĂGURA</t>
  </si>
  <si>
    <t xml:space="preserve"> A fost incheiat contractul de achizitie principal PT si executie lucrari nr. 2559/09.07.2020 intre Asocierea AL KARON SRL si CREATIVE ROAD DESIGN SRL. Proiectul tehnic a fost finalizat si verificat de catre OI POR. La data de 01.04.2021 a fost emis ordinul de incepere a lucrarilor.
Beneficiarul a solicitat prelungirea perioadei de implementare a proiectului până la 31.12.2023. Au existat neintelegeri cu constructorul in ceea ce priveste continuarea lucrarilor. In prezent, se executa lucrari.</t>
  </si>
  <si>
    <t>Educație Europeana în Ciorăști Vrancea - EEC  Vrancea</t>
  </si>
  <si>
    <t xml:space="preserve">Lucrarile au inceput pe 10.12.2020, conform ordinului de incepere.
S-a prelungit perioada de implementare cu 14 luni, prin actul aditional nr 1 din 10.05.2021, pana la 31.07.2022.
Au avut corecție 100% la situațiile de lucrari. Beneficiarul a făcut contestatie dar nu i s-a răspuns. În prezent a dat în judecată Ministerul Dezvoltării. Beneficiarul a realizat peste 70% din lucrarile de constructii din fonduri proprii. Beneficiarul a avut castig de cauză, decizie nr.140/15.06.2022 privind rezolvarea contestatiei. S-au deblocat plățile. Lucrari finalizate. Scoala a fost dată in folosință. Lucrarile sunt finalizate, dotarile au fost achizitionate. Au depus mai multe cereri de plata si de rambursare pentru achiztarea facturilor. Proiectul se va finaliza la timp.
Beneficiarul a solicitat prelungirea perioadei de implementare până la 31.12.2023. </t>
  </si>
  <si>
    <t>Reabilitare, modernizare, extindere si dotare Scoala Gimnaziala nr. 1 Rimnicelu, Comuna Rimnicelu, jud. Buzau</t>
  </si>
  <si>
    <t>Serviciile de proiectare si executie lucrari au fost scoase la licitatie prin anuntul de participare simplificat SCN1078551 din 10.11.2020. A fost incheiat contractul de lucrari nr. 48/05.01.2021 cu ACS NEW ANTREPRENOR CONSTRUCT SRL. 
PT realizat si verificat. A fost incheiat contractul de servicii dirigentie santier nr 3161/15.06.2021, semnat cu PFA Oprea I M Ion. Ordin de incepere lucrari nr 4625/29.09.2021 (cu incepere din 11.10.2021). 
Stadiul executiei lucrarilor la zi este de 70%.</t>
  </si>
  <si>
    <t>Demolare și construire Școală Gimnazială Sf. Cuvioasa Parascheva, comuna Smârdan, județul Galați</t>
  </si>
  <si>
    <t>COMUNA SMARDAN</t>
  </si>
  <si>
    <t>PT evaluat si declarat conform. Contract de lucrari semnat, nr.879/21.01.2021 încheiat cu PAVMIR AGRO SRL. Stadiu realizare lucrari:95%.</t>
  </si>
  <si>
    <t>EXTINDERE ȘI AMENAJARE ȘCOALA NR. 3 NAVODARI</t>
  </si>
  <si>
    <t>A fost intocmita propunere de etapizare de catre Ofiterul de monitorizare, insa nu am primit inca punctul de vedere al BF. Restanta in depunerea RP din partea BF, in ciuda solicitarilor transmise. Contract executie nr.61616/10.09.2021, încheiat cu ASOCIEREA GIROSIL MASTER CONSTRUCT SRL - MODVEST CONSTRUCT 2000 S.R.L. - O&amp;M EDIL S.R.L. PT finalizat si validat de OI. Ordin de incepere dat. 
Constructie sala de sport - constructie ridicata, nu sunt facute inchiderile si nici acoperisul nu este montat. Constructie corp legatura cu scoala existenta - parter + etaj 1 inaltate, s-a turnat placa pentru etajul 2. In ceea ce priveste cladirea existenta, s-a lucrat la interioare pe nivele la reamenajarea salilor prin recompartimentare si darmare pereti comuni pentru crearea legaturii cu noul corp, executie lucrari interioare (glet + montare plasa pereti pentru anumite sali), executie lucrari exterior pentru anveloparea cladirii - montare vata minerla bazaltica ISOMAT.</t>
  </si>
  <si>
    <t>Constructie si dotare Scoala cu clasele I-VIII, Comuna Albesti, sat Albesti, Judeţul Constanta</t>
  </si>
  <si>
    <t>COMUNA ALBESTI</t>
  </si>
  <si>
    <t>A fost incheiat Ctr nr. 38/1864 din 15.09.2020 ANDERSSEN SRL
elaborare PT, a fost avizat PT-ul de OI.
Contract de execuție lucrări nr. 72/21.12.2021 în valoare de 3.878.112,76 lei la care se adaugă TVA în valoare de 736.841,43 lei. A fost emis ordinul de incepere lucrari, pv predare amplasament 1/21.03.2022. Ordin începere lucrări nr. 4208/15.04.2022 
La data de 29.06.2022, Asocierea S.C. INTRO BLUE PROFESSIONAL S.R.L. și S.C. ACS NEW ANTREPRENOR CONSTRUCT S.R.L., executantul lucrărilor, solicită acordul autorității contractante de a subcontracta lucrările rămase de executat aferente contractului de lucrări nr. 72/21.12.2021. În acest sens a fost încheiat Acordul de subcontractare nr. 44/01.07.2022 încheiat între S.C. INTRO BLUE PROFESSIONAL S.R.L. și S.C. ACS NEW ANTREPRENOR CONSTRUCT S.R.L. și SRN TOTAL MONTAJ SRL, cel din urmă obligându-se să execute un procent de 98,5% din lucrările ce fac obiectul contractului de lucrări nr. 72/21.12.2021. Lucrări în execuție realizate 25% conform vizitei pe teren din data de 02.02.2023. Beneficiarul sustine ca va finaliza proiectul  la termen</t>
  </si>
  <si>
    <t>REABILITARE MODERNIZARE SI DOTARE SCOALA GIMNAZIALA MIHAI VITEAZU BRAILA</t>
  </si>
  <si>
    <t>Achizitie PT+Lucrari : a fost publicata in SICAP de 6 ori, si tot de atatea ori a fost anulata pe motiv ca nu au fost depuse oferte admisibile. Achizitia a fost reluata in luna ianuarie 2021, prin procedura de negociere fara publicare prealabila. 
Pe data de 30.06.2021 a fost semnat contractul de servicii realizare PT+DE cu SC Filips Art Design SRL. Perioada de implementare a proiectului a fost prelungita cu 22 luni, pana la 31.12.2023. 
Sunt inregistrate intarzieri foarte mari in ceea ce priveste realizarea proiectului tehnic, documentatia a fost respinsa de 2 ori de ISU. Sunt pregatite documentele pentru obtinerea autorizatie de construire, beneficiarul estimeaza obtinerea AC si realizarea PT A fost depusa documentatia pivind obtinerea AC, pe 18.10.2022, termen obtinere 30 de zile. A FOST OBTINUTA AUTORIZATIA DE CONSTRUIRE SI A FOST PRIMIT PROIECTUL TEHNIC. PT verificat si avizat OI in data de 10.03.2023. S-a demarat procedura de achizitie lucrari la inceputul lunii aprilie 2023. Prcedura de achizitie lucrari a fos reluata de 3 ori , nu s-a prezentat nici u ofertant.
Proiectul prezinta RISC de nefinalizare la 31.12.2023</t>
  </si>
  <si>
    <t>REABILITAREA INFRASTRUCTURII SCOLARE- LICEUL NR.1 CUDALBI, JUD. GALATI</t>
  </si>
  <si>
    <t>UAT COMUNA CUDALBI</t>
  </si>
  <si>
    <t>A fost publicat incepand in perioada 24 august 2020 – 26 august 2020 pe siteul www.monitoruldegalati.ro.   
Achizitie servicii de promovare si informarea fost realizată prin incheierea contractului de publicitate la data de 17.08.2020 cu prestatorul S.C. CENTRUL PENTRU ECONOMIE ȘI DEZVOLTAREA AGRICULTURII S.R.L. A fost realizată prin incheierea contractului de consultanta la data de 17.08.2020 cu prestatorul S.C. CENTRUL PENTRU ECONOMIE ȘI DEZVOLTAREA AGRICULTURII S.R.L. Achizitie servicii de organizare a procedurilor de achizitiia fost finalizata prin incheierea contractului nr. 154/9758/14.12.2020 cu SC OFFICE PROIECT SRL. Achizitie de lucrari de constructii si bunuri cu montaj si includerea valorii in Achizitia de dotari in cadrul sectiunii Plan de achizitii in vederea demararii achizitiei de lucrari de constructii si bunuri cu montaj a fost demarata in data de 06.02.2021. În data de 09.03.2021 a fost demarată achiziția pentru lucrările de construcții. La procedură au fost înscriși 17 ofertanți din care 9 au depus oferta. Autorizatia de construire nr.9/24.04.2020 a fost prelungita 12 luni. A fost semnat contractul de executie lucrari nr.6325/09.07.2021 încheiat cu GENDAV SRL, în valoare de 2.462.313,41 lei cu TVA. Achizitia a fost finalizata in luna septembrie 2021 prin semnarea contractului de prestari servicii de asistenta tehnica din partea proiectantului. S-a alocat un procent de 1% pentru achizitia realizata iar diferenta de 99% pentru prestarea serviciilor de dirigintie de santier. Prestarea serviciilor de asistenta tehnica din partea proiectantului este direct proportionala cu procentul de executie a lucrarilor.
Lucrarile sunt realizate in proportie de 95%. Se va demara licitatia de dotari. Se incadreaza in termen. Beneficiarul a prelungit perioada de implementare pana la 31.12.2023.</t>
  </si>
  <si>
    <t>Consolidare, reabilitare si extindere scoala primara in sat Tronari, comuna Viperesti, judetul Buzau</t>
  </si>
  <si>
    <t>COMUNA VIPEREŞTI</t>
  </si>
  <si>
    <t>Contract executie lucrari si proiectare nr 2726/02.09.2020/incheiat cu asocierea dintre Via Atlantis SRL si Edificia Procons SRL. PT realizat si verificat. Ordin de incepere lucrari nr 1248/24.05.2021. Contract servicii dirigentie santier nr 925/09.04.2021 semnat cu Montana Edil SRL.
Beneficiarul a prelungit perioada de implementare a proiectului până la 31.12.2023.
Stadiul executiei lucrarilor la zi este de 75%.</t>
  </si>
  <si>
    <t>CONSTRUIRE CORP NOU ȘCOALA GIMNAZIALĂ „DAN BARBILIAN” GALAȚI</t>
  </si>
  <si>
    <t>Achizitia PT si executie lucrari ctr semnat nr. 4053/11.01.2021, cu Asocierea SC Alfa Invest SRL, SC Marent 99 SRL si Rani Proiect Design SRL. PT finalizat. Lucrari demarate.
Beneficiarul a prelungit perioada de implementare pana la 31.12.2023.</t>
  </si>
  <si>
    <t>Extindere, reabilitare, modernizare si echipare Scoala Gimnaziala Cislau</t>
  </si>
  <si>
    <t>UAT COMUNA CISLAU</t>
  </si>
  <si>
    <t>Achizitia PT si executie lucrari a fost lansata prin publicarea Anuntului de participare simplificat cu nr. SCN1081754/05.02.2021. Data limita depunere oferte: 22.02.2021.
Achizitie PT si executie lucrari finalizata. Contract nr. 2881/01.07.2021 incheiat cu WMC BEST DIVERS CONSTRUCT SRL. PT finalizat si verificat de OI POR in 04.01.2022.
Ordin de incepere lucrari dat, nr.346/19.01.2022.</t>
  </si>
  <si>
    <t>Reabilitare, modernizare si echiparea infrastructurii educationale pentru Liceul Tehnologic Topolog - corpuri cladire scoala cu clasele I-VIII (inclusiv clasa pregatitoare)</t>
  </si>
  <si>
    <t>COMUNA TOPOLOG</t>
  </si>
  <si>
    <t>* A fost semnat contractul pricipal-proiectare si executie lucrari.  
* Executie contract lucrari 95%, dotari mobilier 100%, dotari IT 0%.</t>
  </si>
  <si>
    <t>,Reabilitare, modernizare si echiparea infrastructurii educationale pentru Liceul Tehnologic Topolog –Corp cladire grădiniţa</t>
  </si>
  <si>
    <t xml:space="preserve"> Lucrările  executate în baza contractului nr. 331/02.09.2020 in valoare de 518.618,84 lei fara TVA incheiat cu RAMALI CONSTRUCT SRL (proiectare + executie) s-au finalizat, urmand a se incheia procesul-verbal de receptie.
Au fost achizitionate si receptionate dotarile reprezentand mobilier (conform PV de predare-primire nr. 344/17.12.2021) si echipamente IT (conform PV de receptie nr. 2414/03.09.2021).
Exista anumite economii la nivelul bugetului proiectului pentru care s-a propus folosirea acestora in parte pentru acoperirea costurilor cu cresterea preturilor materialelor de constructii din cadrul contractului de lucrari, in parte pentru realizarea unor noi achizitii de dotari reprezentand diverse materiale educative pentru copii. Perioada de implementare a proiectului s-a prelungit pana la 31.12.2023 pt realizarea achizitiilor suplimentare din economiile inregistrate.</t>
  </si>
  <si>
    <t>Complex Multifunctional pentru activitati didactice si sport in sat Valea Marului, com Valea Marului, jud Galati</t>
  </si>
  <si>
    <t>COMUNA VALEA MARULUI</t>
  </si>
  <si>
    <t>In data de 19.02.2021 a fost finalizata procedura privind achizitia de PT si executie lucrari, prin ctr. nr. 355/19.02.2021 incheiat cu Asocierea Lemacons SRL – SC Structi Punct SRL.A inceput procedura privind demolarea corpului C6. A fost semnat contractul privind dirigentia de santier ctr nr. 610/18.03.2021 incheiat cu SC Camidofan Cat SRL. A fost obtinuta Autorizatia de desfiintare/construire nr. 4 /12.03.2021. In data de 29.07.2021 a fost emis Ordinul de incepere a lucrarilor cu nr.1874/28.07.2021. 
A fost avizat Programul pentru controlul calitatii lucrarilor de constructii in faze determinante si au fost intocmite urmatoarele PV-uri de receptie calitativa: R04/10.08.2021(verificare cofraj si armare fundatii), R24/27.09.2021(verificare cofraj si armare pereti si stalpi demisol), 04.11.2021(verificare cofraj si armatura planseu peste demisol). 
Beneficiarul a prelungit perioada de implementare pana la 30.10.2023. Lucrarile sunt finalizate.</t>
  </si>
  <si>
    <t>REABILITARE, MODERNIZARE SI DOTARE SCOALA GIMNAZIALA ,,MIHAI EMINESCU” BRAILA;</t>
  </si>
  <si>
    <t>A fost finalizata achizitia pentru proiectare faza 2 si dirigentia de santier.In  data de 27.12.2021 a fost dat ordinul de incepere pentru realizarea documentatiilor tehnice faza II, documentatia urmand a fi elaborata si predata, etapizat, in conformitate cu prevederile contractuale, cu ordine de incepere si procese verbale de receptie pentru fiecare etapa in parte si verificata de verificatori atestati. Documentatia P.A.D., P.A.C., P.O.E. si pentru obtinerea avizului I.S.U. se afla la verificatori.
Beneficiarul a solicitat prelungirea perioadei de implementare a proiectului pănă la 31.12.2023. 
A fost obtinut avizul ISU. Pe 11.07.2022 a fost emis ordinul pt inceperea PT. PT-ul este finalizat si declarat conform. Beneficiarul a solicitat incheierea unui AA cf. OUG 64, intre timp face demersurile pentru a lansa procedura pentru achizitia contractului privind executia lucrarilor. Este in lucru AA2 cf. OG64, actualizare deviz general. A fost relansata procedura pentru achizitia ctr. de lucrari, pentru a doua oara (13 ian 23), au fost primite clarificari de ofertanti la ambele proceduri, la ultima procedura unul din posibilii ofertanti a transmis beneficiarului faptul ca este subevaluata valoarea ctr. Cel mai probabil, la urmatoarea lansare a procedurii, va fi suplimentata valoarea pe cheltuiala proprie a beneficiarului (crestere neeligibil). A fost emisa pe 31.01.2023 HCLM de aprobare a noii valori (crestere neeligbil). Cand se va finaliza fluxul AA2, se va incarca in Mysmis Notificarea de majorare a valorii proiectului, neeligibil. A fost deja lansata o procedura pe noua valoare. A fost depusa o contestatie privind achizia contractului de lucrari, va fi finalizata pana pe 10.10.2023. Ulterior se va merge pe aceasta procedura sau va fi lansata din nou achizitia contractului de lucrari cu termen de executie de 12 luni, depasind termenul maxim admis 31.12.2023. Exista o contestatie pe achizitia contractului de lucrari la care s-a primit o amanare cu 10 zile (pana pe 21.05). Ulterior s-a primit decizia, se va relua evaluarea, a fost admisa contestatia ofertantului. La acest moment se afla in reevaluarea ofertei conform solicitarii CNSC. Au fost cerute clarificari. A fost finalizata reevaluarea, oferta a fost respinsa.In data de 07.07.2023 a fost intocmit referatul de necesitate pentru reluarea procedurii de achizitie, cu o durata de executie de 12 luni, conform graficului initial de realizare a investitiei intocmit de proiectant, justificat de experienta neparticiparii /participarii restranse a unor ofertanti. Publicarea in SEAP se va realiza in data de 21.07.2023 si dupa validarea acesteia de catre ANAP se va publica pe platforma. Dupa publicarea documentatiei se va publica Anuntul de participare, data de la care incepe perioada aferenta derularii procedurii. Conform estimarii termenului de realizare a procedurii simplificate, aceasta ar putea fi terminata , in aproximativ 60 de zile de la data depunerii ofertelor, in cazul in care exista oferte conforme si nu sunt depuse contestatii. Beneficiarul a transmis adresa privind modalitatea de finalizare a proiectului - posibilitate etapizare. La ce-a de-a cincea procedura de achizitii pentru contractul de lucrari termenul limita de depunere a ofertelor a fost 16.08.2023 la care nu a fost depusa nicio oferta.
Proiectul prezinta RISC de nefinalizare la 31.12.2023</t>
  </si>
  <si>
    <t>REABILITARE ȘI MODERNIZARE ȘCOALA GIMNAZIALĂ NR. 1 EFORIE NORD, CONSTRUIRE SALĂ DE SPORT, AMPLASARE REZERVĂ INCENDIU, REFACERE ÎMPREJMUIRE</t>
  </si>
  <si>
    <t>Contract Executie lucrări de construcții, servicii de proiectare, asistenta tehnica, furnizare echipamente si dotari nr. 86020/25.03.2021 incheiat cu Asocierea SC General Service Grup 98 SRL - SC Servcom Grup 85 SRL. PT finalizat si verificat. Stadiu lucrari: constructie sala de sport si pasarela - a fost realizata integral structura de beton (fundatie, stalpi, grinzi), urmeaza a fi executate inchiderile acesteia (peretii si acoperisul); reabilitare scoala - fatada a fost finalizata, tamplaria PVC a fost schimbata in totalitate la fatada principala; in interior - anumite lucrari de amenejare au fost executate.  A fost adiționată Cererea de Finanțare prin Notificare pentru crearea liniei bugetare 15/310 pentru rezerva de implementare conform OUG 64/2022. A fost modificat PT-ul pentru solutia de inchidrea/pereti interiori si exteriori pentru Sala de Sport - Notificare nr. 3 in MYSMIS. A fost infiintata linia bugetara 15/310 - ajustari OUG 64/2022 prin Notificare.</t>
  </si>
  <si>
    <t>CONSTRUIRE SCOALA CLASELE 0-4 SI SALA DE SPORT SAT DARABANI, U.A.T. NEGRU VODA, JUD. CONSTANTA</t>
  </si>
  <si>
    <t>U.A.T. ORAS NEGRU VODA</t>
  </si>
  <si>
    <t>A fost semnat contractul de lucrari 75212/30.08.2021 ASOCIEREA SC LCS IDEALTOP CONSTRUCT SRL – SC CSP PROIECT LINE SRL, lucrarile aflandu-se in desfasurare. Ordin de incepere lucrari 4612/03.05.2022. Progresul proiectului pe partea de lucrari este de 40%. Lucrările au fost sistate in perioada 26.07.2022-09.01.2023, ca urmare solicitarii constructorului in urma diferentelor de cantitati rezultate in urma PT si care nu au fost consemnate intr-un act aditional de suplimentare cantitativa si valorica la contractul de lucrari.</t>
  </si>
  <si>
    <t>Reabilitare, modernizare si echipare Scoala Gimnaziala Scarisoara</t>
  </si>
  <si>
    <t>La data de 18.05.2022, a fost lansata procedura de achizitie PT si executie lucrari, cu data de depunere oferte 06.06.2022. A fost incheiat contractul de achizitie nr. 4156/22.07.2022. PT-ul este finalizat, a fost obtinuta Autorizatia de construire. La data de 16.03.2023 a fost emis Ordinul de incepere a lucrarilor.</t>
  </si>
  <si>
    <t>CONSTRUIRE SCOALA NOUA, SAT JIJILA, COMUNA JIJILA, JUDETUL TULCEA</t>
  </si>
  <si>
    <t>Unitatea Administrativ-Teritoriala Comuna Jijila</t>
  </si>
  <si>
    <t>Contract semnat in data de 09.01.2020, ofertant ARCOSIM RO, valoare contract 7.468.020,47 lei fara TVA. . Au fost 2 Acte aditionale la contractul de lucrari, pentru cel de-al doilea, avem Act aditional in analiza la AM POR, intocmit conf OUG 15. Lucrari finalizate. Mai sunt de achiziționat 2 loturi de dotări.
S-a prelungit perioada de implementare a proiectului până la 31.12.2023.</t>
  </si>
  <si>
    <t>Reabilitare Scoala Gimnaziala Vasile Alecsandri, Corbu</t>
  </si>
  <si>
    <t>COMUNA CORBU/UAT</t>
  </si>
  <si>
    <t>Semnarea cu intarziere a contractului de finantare precum si necesitatea cumularii achizitiilor de executie lucrari cu proiectarea, au facut ca perioada necesara executiei de lucrari sa fie mai mare decat perioada ramasa pana la finalizarea implementarii, astfel incat a fost prelungita perioada de implementare a proiectului pana la data de 30.09.2023, prin Nota de prelungire nr.1 /31.01.2022.
 La acest moment nu se inregistreaza probleme care sa afecteze implementarea optima a proiectului. Stadiul lucrarilor la momentul vizitei: 90%
Beneficiarul a prelungit perioada de implementare pana la 31.12.2023.</t>
  </si>
  <si>
    <t>"Extindere, reabilitare, modernizare si dotari scoala gimnaziala Greci - corp A"</t>
  </si>
  <si>
    <t>COMUNA GRECI</t>
  </si>
  <si>
    <t>A fost atribuit contractul de executie lucrari nr. 5503/44/09.09.2020 in valoare de 3.999.124,68 lei fara TVA incheiat cu VIGAS MUNDO SRL.
In data de 16.11.2020 au fost demarate lucrarile. La data de 16.11.2020 au fost demarate lucrarile de constructii si lucrarile de desfiintare in baza Ordinelor de incepere nr. 7348/05.11.2020 si 7345/05.11.2020. Au fost finalizate și predate Situatia de lucrari nr. 7 aferenta lunii Noiembrie 2022 în valoare de 275.550,38 lei cu TVA, respectiv Situatia de lucrari nr. 8 aferenta lunii Decembrie 2022 in valoare de 98.290,00 lei de catre constructorul VIGAS MUNDO SRL. Conform centralizatoarelor situatiilor de lucrari, în perioada de raportare s-au executat următoarele categorii de lucrari: constructii - structura de rezistenta, arhitectura, instalatii termice - distributie, retea canalizare menajera.</t>
  </si>
  <si>
    <t>Reabilitare si extindere Scoala Malcoci,comuna Nufaru, judetul Tulcea</t>
  </si>
  <si>
    <t>COMUNA NUFĂRU</t>
  </si>
  <si>
    <t>Procedura achizitie publice elaborare PT finalizata contract Incheiat cu PROIECT EXPERT CONSULT DESIGN SRL. PT-ul a fost finalizat si a fost verificat Nr.18576 / DIPOR /13.07.2020. Contract de lucrari semnat. Contract executie lucrari nr.7052/22.10.2020 incheiat cu GEOVAS COMP SRL în valoare de 1.618.986,32 lei cu TVA
Contractul de lucrari a fost reziliat. 
A fost finalizata achizitia de lucrari cu un alt executant Contract nr.5606/24.08.2022 incheiat cu ELCOS GRUP SRL, in valoare de 2.498.816,98 lei cu TVA.
S-a prelungit perioada de implementare pana la 31.12.2023.
Stadiul executiei lucrarilor -26,5%</t>
  </si>
  <si>
    <t>REABILITARE, DOTARE SI EXTINDERE SCOALA PRIMARA SARINASUF, COMUNA MURIGHIOL, JUD. TULCEA</t>
  </si>
  <si>
    <t>Contract PT nr.10512/06.11.2019 incheiat cu PASAMIDOS SRL TULCEA. PT realizat si verificat nr. 6643 din data 20.03.2020. Contract de lucrari semnat nr.6336/16.07.2020; 
Contractul de lucrari s-a reziliat.
S-a prelungit perioada de implementare a proiectului. A fost reluata procedura de achizitie de lucrari.
Proiectul prezinta RISC de nefinalizare la 31.12.2023. Beneficiarul a transmis solicitare de act aditional pentru marirea bugetului proiectului conform OG 64, pentru restul de executat. Deasemenea , trebuie se reia procedura de achizitie publica pentru restul de executat de lucrari.  Proiectul prezinta RISC de nefinalizare la 31.12.2023</t>
  </si>
  <si>
    <t>Modernizare și extindere Școală Gimnazială Specială nr.14, Tulcea</t>
  </si>
  <si>
    <t>Procedura de achizitie PT + executie lucrari finalizata. Contract nr.176/05.05.2020 incheiat cu Asocierea SC RAMALI CONSTRUCT SRL + OPTIM PROIECT SRL. Au fost incheiate contracte de servicii de publicitate si informare proiect si de verificare PT. 
PT verificat si avizat nr.29276 / DIPOR /22.10.2020. Lucrari in desfasurare, termen de executie 24 luni. Beneficiarul a solicitat prelungirea perioadei de implementare, pana la 31.12.2023, conform I 197/06.12.2022. Stadiul executiei lucrarilor 40%.</t>
  </si>
  <si>
    <t>"REABILITARE, MODERNIZARE SI DOTARI LICEUL TEORETIC JEAN BART – SCOALA GENERALA, ORASUL SULINA, JUDETUL TULCEA"</t>
  </si>
  <si>
    <t>Contract de servicii realizare PT nr.5434/08.11.2019, semnat cu Alex Design Proiect SRL, in valoare de 70.000,00 lei fara TVA. PT realizat si receptionat de Beneficiar. PT avizat de OI POR; Urmeaza lansarea procedurii de atribuire a contractului de executie lucrari.
Exista probleme în obținerea avizului ISU, conform adresei nr. 3658 din 18.08.2020 către ADRSE Brăila (documentație depusă, clarificări și completări în curs de predare). Obținerea avizului condiționează emiterea autorizației de construire și începerea efectivă a lucrărilor.
A fost semnat Contractul de executie lucrari nr. 3080/07.06.2021, semnat cu Sercons&amp;Contractor SRL, in valoare de 3.469.957,49 lei la care se adauga TVA in valoare de 659.291,92 lei, cu o durata de 12 luni de la emiterea ordinului de incepere a lucrarilor; ordinul de incepere a lucrarilor a fost emis în 10.01.2023.
Beneficiarul a solicitat prelungirea perioadei de implementare a proiectului până la 31.12.2023.</t>
  </si>
  <si>
    <t>Modernizare scoala gimnaziala Turda, Structura a Scolii Gimnaziale Mihai Bravu, judetul Tulcea</t>
  </si>
  <si>
    <t>COMUNA MIHAI BRAVU/conducere</t>
  </si>
  <si>
    <t>Procedura de achizitie PT finalizată. PT realizat si verificat. Contract PT si executie lucrari nr.1065/28.02.2020 semnat cu Asocierea S.C P.G.H CONSTRUCT COM S.R.L (lider de asociere) si S.C PROIECT EXPERT CONSULT DESIGN S.R.L. Ordin de incepere dat. Lucrari finalizate. Au fost achizitionate achizitionate dotarile.
S-a prelungit perioada de implementare pana la 31.12.2023.</t>
  </si>
  <si>
    <t>Reabilitare Scoala Primara Vadu, Corbu</t>
  </si>
  <si>
    <t>Proiectul se desfasoara conform graficului de implementare actualizat prin Nota de prelungire nr.1 /28.07.2021. Contract de lucrari semnat. A fost emis Ordin de incepere a lucrarilor in data de 18.07.2022.
Stadiul executiei lucrarilor la momentul efectuari vizitei: 70%.</t>
  </si>
  <si>
    <t>Reabilitare corp de cladire al școlii Gimnaziale Nichifor Ludovig situat pe strada Isaccei, nr.99</t>
  </si>
  <si>
    <t>Contract PT + executie lucrari nr.2662/23.04.2020. PT realizat si verificat nr.22983/ DIPOR /18.08.2020. Lucrari in desfasurare, termen de executie 12 luni - stadiul: 95%. Nu s-au obținut încă avizele ISU și DSP. A fost solicitata prelungirea perioadei de implementare pana la 31.12.2023.</t>
  </si>
  <si>
    <t>EXTINDERE,MODERNIZARE,DOTARE CLADIRE SCOALA NUFARU,CONSTRUIRE SALA SI TERENURI DE SPORT</t>
  </si>
  <si>
    <t>Procedura de achizitie PT finalizata. PT realizat si verificat nr.  25386  / DIPOR /14.09.2020. Contract executie lucrari incheiat. Nu a fost dat ordinul de incepere lucrari deoarece nu s-a finalizat descarcarea arheologica. Au fost finalizate lucrarile de  executie a lucrarilor de descarcare arheologica. Nu a fost dat ordinul de incepere lucrari deoarece pentru avizul ce urmeaza a fi emis de catre Directia de Cultura, Ministerul Culturii a solicitat includerea a doi experti ai Ministarului Culturii ,care sa supervizeze asistenta din partea proiectantului si executia lucrarilor, cu toate ca scoala nu este un monument clasificat din punct de vedere al culturii.
Ordinul de incepere lucrari se va emite dupa obtinerea autorizatiei de construire, pentru care nu se poate estima o data precisa pentru emiterea acesteia. De asemenea , se vor actualiza costurile de implementare ale proiectului, in baza OUG 64.  
Proiectul prezinta RISC de nefinalizare la 31.12.2023</t>
  </si>
  <si>
    <t>REABILITARE,MODERNIZARE SI DOTARE SCOALA GIMNAZIALA (CLASELE I-IV),IN SAT FRECATEI,COM FRECATEI,JUD TULCEA</t>
  </si>
  <si>
    <t>U.A.T. COMUNA FRECĂŢEI</t>
  </si>
  <si>
    <t>Procedura de achizitie PT finalizata, contract atribuit firmei BONELLO PROIECT SRL, nr. contract 8543/01.10.2020 cu valoarea de 39,746 lei cu TVA. PT a fost finalizat si verificat. Procedura de achizitie lucrari finalizată. A fost semnat contractul de execuție lucrari nr.5553/12.07.2021 semnat cu ECOLOGIC DANUBE în valoare de 2044220,45 lei cu TVA. Ordin de incepere dat în 26.07.2021. S-a prelungit perioada de implementare a proiectului pana la 31.12.2023.</t>
  </si>
  <si>
    <t>Modernizare si dotare scoala  primara din satul Letea Com. C.A. ROSETTI, Jud. Tulcea</t>
  </si>
  <si>
    <t>COMUNA C.A. ROSETTI</t>
  </si>
  <si>
    <t>* A fost realizată prin incheierea contractului de consultanta la nr. 189/ 07.07.2018 cu prestatorul S.C. Daryluc Project SRL. 
* PT finalizat si verificat in 02.02.2022. Stadiul lucrarilor este de 100%. Lucrarile au fost receptionate.
* Beneficiarul a prelungit perioada de implementare pana la 31.12.2023.</t>
  </si>
  <si>
    <t>Reabilitarea, modernizarea, extinderea si echiparea infrastructurii educationale pentru invatamantul profesional si tehnic si invatarea pe tot parcursul vietii - Colegiul tehnic "Gheorghe Bals" din Municipiul Adjud, jud. Vrancea</t>
  </si>
  <si>
    <t xml:space="preserve">S-a semnat contractul nr 89/14.05.2021, pentru realizare PT, PAC/ PAD/ POE/DE, asistenta tehnica din partea proiectantului si executie lucrari, cu asocierea SC Total Business Land SRL si Nichel Struct SRL. Contractul are o valoare de 8.581.446,24 lei cu TVA si o durata de 17 luni. PT realizat si declarat conform. 
Constructorul nu a cazut de acord asupra preturilor materialelor din PT. S-a dat ordin de incepere DTAC si PT in 24 mai 2021. S-au obtinut avizele conform cerificatului de urbanism pentru autorizatia de construire. In urma analizei documentației depuse pt obtinere autorizatie construire s-a constatat că inca din faza DALI a fost omisa exinderea unei cladiri, abordându-se varianta unei cladiri noi, ceea ce nu corespundea din punct de vedere al conditiilor de urbanism. În urma discuțiilor purtate cu factorii de decizie din partea OI – ADR SE s-a hotărât indreptarea acesti omisiuni. S-a retras proiectul tehnic de la avizare ADR SE si s-a reluat procedura : s-au modificat planșele corespunzator și s-au redepus DTAC-urile in noua variantă pentru obținerea de noi avize. 
Prin actul aditional nr 3 la contractul de PT + executie nr 89/14.05.2021 s-a reziliat contractul. 
Pe 19.08.2022 a fost incarcata in SICAP documentatia pentru achizitie executie lucrari (rest de executat, in urma rezilierii contractului), avand data limita depunere oferte 19.09.2022.
S-a lansat achizitia pentru executie lucrari, rest de executat si asistenta tehnica din partea proiectantului. S-a incheiat contractul nr 6314/28.10.2022 cu SC LUXTRANS SRL Adjud, cu o durata de 13 luni de la emiterea ordinului de incepere lucrari. Ordinul de incepere a fost emis pe data de 22.11.2022. La acest moment, lucrarile sunt executate in proportie de 21%. PT – ul a fost declarat conform prin Adresa nr 4204/DIPOR/16.02.2022. Documentatia pentru lansarea achizitiei pentru Dotari este in lucru si va fi incarcata in SICAP pana la sfarsitul lunii aprilie 2023. Dintr-o eroare materială a fost scos un corp din PT (sala de sport). Se va relua achizitia de lucrari pe restul de executat.
Data de finalizare a perioadei de implementare este 31.12.2023. 
</t>
  </si>
  <si>
    <t>REABILITAREA SI MODERNIZAREA LICEULUI TEHNOLOGIC “EREMIA GRIGORESCU” DIN ORASUL MARASESTI, JUDETUL VRANCEA</t>
  </si>
  <si>
    <t>A fost semnat contractul pentru PT, executie lucrari si asistenta tehnica din partea proiectantului cu Asocierea SC ACS NEWS ANTREPRENOR COSTRUCT SRL si MTA STRUCTURAL ENGINEERS SRL, nr.10861/31.05.2022, la o valoare de 11.735.250,20 lei fara TVA si cu o durata de 14 luni (4 luni PT si 10 luni executie). PT - ul a fost predat, s-au solicitat cateva clarificari, dupa verificarea tehnica a fost trimis pentru conformitate la OI si a primit avizul in data de 26.01.2023. Ordinul de incepere executie lucrari a fost emis in martie 2023. Perioada de implementare a fost prelungita prin Instructiunea 197/2022, pana la data de 31.12.2023.Contractul executie lucrari este realizat in proportie de 40%.</t>
  </si>
  <si>
    <t>CONSTRUIRE SI DOTARE ATELIER SCOALA SI SPATII TEHNOLOGICE IN LOCALITATEA LUNCAVITA, JUDETUL TULCEA</t>
  </si>
  <si>
    <t>COMUNA LUNCAVITA</t>
  </si>
  <si>
    <t>S-a semnat contractul de executie lucrari nr. 6298/31.08.2020 cu SC FINECO ADMAT SRL, iar in baza Autorizatiei de constructie nr. 37/9483/09.12.2019 si a Ordinului de incepere nr. 7606/05.10.2020 s-au demarat lucrarile de constructie, pana la acest moment fiind finalizate urmatoarele categorii de lucrari:
- demolare constructie atelier scoala si anexa;
- consolidare perete comun;
- terasamente, infrastructura fundatii;
- infrastructura executie umpluturi loess in casetele fundatiei si asternere strat drenant;
- armare si turnare placa din beton armat cota -0.05m;
- armare, cofrare si turnare stalpi parter;
- bransament canalizare si apa potabila;
- instalatii electrice curenti tari: montat/ingropat sub tencuiala tuburi izolante, tras cablu/conductor electric prin tuburi protectie, montat doze, executat priza de legare la pamant;
- verificat priza de legare la pamant;
- instalatii electrice sonorizare: montat/ingropat sub tencuiala tuburi izolante, tras cablu/conductor electric prin tuburi protectie, montat doze;
- instalatii electrice voce-date: montat/ingropat sub tencuiala tuburi izolante, tras cablu/conductor electric prin tuburi protectie, montat doze;
- arhitectura: tencuieli exterioare si placaje pereti exteriori cu piatra naturala;
- arhitectura: zidarie exterioara/interioara la etaj, tencuieli interioare la pereti si tavane;
- instalatii electrice curenti tari: sistem de iluminat exterior – montat tuburi de protectie, ingropat in santuri, tras cablu electric prin tuburi, montat stalpi metalici pe fundatie din beton, montat corpuri de iluminat exterior pe stalpi;
- acoperisul cu structura acestuia, invelitoare, montaj pazie, streasina si jgheaburi.                   Perioada de implementare a proiectului s-a prelungit cu 9 luni, respectiv pana la 31.12.2023.</t>
  </si>
  <si>
    <t>Extindere, reabilitare, modernizare și echipare infrastructură educațională universitară Corp B - Baza Nautică (Sediu Lac Mamaia) str. Cuarțului nr.2, Constanța</t>
  </si>
  <si>
    <t>UNIVERSITATEA MARITIMA DIN CONSTANTA</t>
  </si>
  <si>
    <t>S-a prelungit perioada de implementare de la 30.08.2023 la 31.12.2023, deoarece sunt necesare lucrari de remediere, fara ele neputand fi solicitata receptia lucrarilor. Contract principal de lucrari nr. 1097/17.02.2021 semnat cu ICCO FACILITY MANAGEMENT SRL.
Ordin de incepere dat, stadiul fizic al lucrarilor realizat la obiectivul de investiție in procent de 100% conform beneficiarului, însă mai sunt lucrari de amenajare a terenului și remedieri de finalizat. Deasemenea, anumite dotarile/echipamentele au au fost receptionate si montate. Urmează a fi depus AA în baza OUG 64/2022.</t>
  </si>
  <si>
    <t>Modificarea, extinderea si echiparea infrastructurii educationale (corp B) – C6 din planul cadastral a Universitatii Ovidius din Constanta</t>
  </si>
  <si>
    <t>UNIVERSITATEA OVIDIUS DIN CONSTANTA</t>
  </si>
  <si>
    <t>A fost republicat anuntul de participare pentru a doua oara in SEAP in luna ianuarie 2020, termenul limita de transmitere oferte fiind 09 martie 2020. La acest moment contractul este in derulare. Urmare a diverselor si neprevazutelor din teren, vor trebui realizate lucrari suplimentare, motiv pentru care este posibil sa fie necesara prelungirea perioadei de executie si, implicit de implementare prin act aditional. 
Contract de lucrari semnat. Lucrarile sunt finalizate, ordinul de incepere fiind emis in luna august 2020.
Beneficiarul a solicitat prelungirea perioadei de implementare.</t>
  </si>
  <si>
    <t>Consolidare, extindere si mansardare corp C1 Facultate D+P+1E+2E</t>
  </si>
  <si>
    <t>Prima procedura a fost lansata in 8.12.2020 si a fost anulata ca urmare a faptului ca ofertele au fost inacceptabile;
A doua procedura, lansata in 03.02.2021, nu a fost validata de ANAP;
In anul 2022, Universitatea Ovidius din Constanta a desfășurat 2 proceduri de achizitie inițiate prin anunț de participare simplificat, astfel:
SCN1102144 din 02.03.2022 care a fost anulata ca urmare a faptului ca ofertele au fost inacceptabile;
SCN1104454 din 06.04.2022 care a fost anulata ca urmare a faptului ca ofertele au fost inacceptabile;
Fiind în imposibilitatea de a atribui serviciile de proiectare, Universitatea Ovidius din Constanța a analizat situația proiectului și a apreciat că principala cauză a lipsei numărului redus de oferte primite, care nu au îndeplinit specificațiile din caietul de sarcini se datorează dificultății tehnice de realizare a proiectelor în baza expertizelor tehnice existente. Menționăm că acestea nu mai reflectă starea de degradare a clădirii existente. 
Prin urmare, Universitatea Ovidius din Constanța a decis în Consiliului de Administrație suplimentarea bugetului proiectului din venituri proprii, in vederea realizării următoarelor documente: Releveu 3D, relevee plan și secțiuni transversale, Studii de teren, Expertize tehnice A1 si Af.
Aceste studii suplimentare solicitate si notificate catre ADRSE (NOTIFICARE nr. 8 privind actualizarea Planului de achiziții) se vor face in Faza 1 a serviciilor de proiectare solicitate, daca procedura de achizitie se va atribui. 
Procedura de achizitie este in analiza oferte și se preconizează a se atribui in luna mai 2023.Beneficiarul a prelungit perioada de implementare pana la 31.12.2023.
Proiectul prezinta RISC de nefinalizare la 31.12.2023</t>
  </si>
  <si>
    <t>Imbunatatirea calitatii vietii populatiei in Orasul Odobesti Jud. Vrancea</t>
  </si>
  <si>
    <t>1. Contract elaborare PT si executie lucrari semnat - nr.1/4197/17.07.2019 incheiat cu Asocierea SC IZOTERM CONSTRUCT SRL &amp; PROARTCONS SRL 1/11801/14.11.2019, SC IZOTERM CONSTRUCT SRL pentru obiectiv "modernizare drumuri si parcări". PT realizat si verificat la OIPOR SE. 
2. Contract servicii proiectare tehnica, asistenta din partea proiectantului si executie lucrari, obiectiv Liceul Teoretic nr. 1/13592/31.12.2019 semnat cu SC GM CONSTRUZIONI SRL.
3. Contract lucrari Obiectiv "Observator astronomic" nr.astronomic	1/3896/15.04.2022 semnat cu Troia Premium Construct SRL 
Ordin de incepere dat. Lucrari in derulare.</t>
  </si>
  <si>
    <t>Modernizare si extindere teatrul de vara si reabilitare trotuare din zona adiacenta in oras Techirghiol, jud. Constanta</t>
  </si>
  <si>
    <t>Contract elaborare PT si executie lucrari semnat cu ABC VAL CONSTRUCT SRL nr.21137/16/10/2019 in valoare de 3.982.680,71 lei fara TVA. PT realizat si APROBAT de OI POR.Contractul de executie a lucrarilor este in derulare. Serviciile de dirigentie de santier sunt in grafic contract 5667/30.03.2020
incheiat cu CONSULT PRIMO PARTENER SRL
  Beneficiarul a prelungit perioada de implementare pana la 31.12.2023.                                                       Lucrari finalizate. S-a semnat in data de 15.05.2023 AA nr. 1 buget pentru utilizarea economiilor inregistrate in cadrul proiectului pentru achizitia de noi echipamente/dotari.</t>
  </si>
  <si>
    <t>Proiect integrat privind construire locuinte colective sociale si modernizare strazi in  Municipiul Ramnicu Sarat, judetul Buzau</t>
  </si>
  <si>
    <t>Lot 1 - Construire locuinte sociale, valoare contract cu TVA 9.921.998,29 lei. (obiectul contractului il reprezinta elaborarea PT, asistenta tehnica din partea proiectantului si executia lucrarilor de constructii si instalatii),
Lot 2 - Modernizare strazi in Municipiul Ramnicu Sarat, judetul Buzau. Valoare contract cu TVA 10.004.751,11 lei. (obiectul contractului il reprezinta elaborarea PT, asistenta tehnica din partea proiectantului si executia lucrarilor de constructii si instalatii)
PT finalizat si verificat OIPOR SE. 
A fost prelungita perioada de implementare pana la 31.12.2023
Pentru Lotul 1 - Construire locuinte sociale a fost emis Ordinul de incepere lucrari nr. 21.022/30.09.2021. Proces verbal predare amplasament nr. 36.078/11.11.2021.
Pentru Lotul 2 - Modernizare strazi in Municipiul Ramnicu Sarat, judetul Buzau a fost emis Ordinul de incepere a lucrarilor nr. 10723/16.02.2022 prin care se dispune inceperea lucrarilor la obiectivul de investitii incepand cu data de 21.02.2022.
Stadiu executie lucrari Lot 1: 95%,
Stadiu executie lucrari Lot 2: 90%.</t>
  </si>
  <si>
    <t>PROIECT INTEGRAT PRIVIND CONSTRUIRE SI DOTARE CENTRU RECREATIV, CONSTRUIRE SI DOTARE GRADINITA  SI MODERNIZARE DRUMURI LOCALE IN SAT CALDARASTI, ORAS POGOANELE, JUDETUL BUZAU</t>
  </si>
  <si>
    <t>ORAŞUL POGOANELE</t>
  </si>
  <si>
    <t>Lot 1 (Drumuri) - Contract de lucrari semnat,  PT realizat si verificat, ordin de incepere dat; Contractul de execuție lucrări si proiectare nr. 12117/27.11.2019 semnat cu asocierea dintre MEGA EDIL SRL si SPC ELITE CONSULTING SRL. Ordin de incepere lucrari 4871/15.06.2020. Gradul de realizare al lucrărilor - 95%
  Lot 2 (Gradinita) - Contract de lucrari semnat,  PT realizat si verificat, ordin de incepere dat; Contractul de execuție lucrări si proiectare grădiniță nr. 12115/29.11.2019 semnat cu ACS NEW ANTREPRENOR CONSTRUCT SRL. Ordin de incepere lucrari din 14.08.2020. Gradul de realizare al lucrărilor - 100%. Procesul verbal de receptie finala va fi incheiat in perioada urmatoare.
  Lot 3 (Centru recreativ) - Contract de lucrari semnat, PT realizat si verificat, ordin de incepere dat. Contractul de execuție lucrări si proiectare nr. 12116/29.11.2019 semnat cu ACS NEW ANTREPRENOR CONSTRUCT SRL. Ordin de incepere lucrari din 09.04.2020. Gradul de realizare al lucrărilor - 100%. PV de receptie la terminarea lucrarilor nr. 7589/03.08.2021
Perioada de implementare a fost prelungita cf. I 197  pana la data de 31.12.2023</t>
  </si>
  <si>
    <t>Reabilitare, extindere si dotare unitate de invatamant si modernizare drumuri locale in localitatea Crang, orasul Patarlagele, judetul Buzau</t>
  </si>
  <si>
    <t>UAT ORAS PĂTÂRLAGELE</t>
  </si>
  <si>
    <t>Lot 1 - Reabilitare unitate de invatamant - Contract nr. 57/06.01.2020 semnat cu Asocierea VIA ATLANTIS SRL și EDIFICIA PROCONS SRL. PT finalizat si verificat OIPOR SE. Contractul de dirigentie de santier nr. 2889/08.04.2020 semnat cu  MONTANA EDIL S.R.L. Ordin de incepere a lucrarilor de executie nr. 2962/09.04.2020. Stadiul lucrarilor este de 100%. Proces verbal de receptie la terminarea lucrarilor nr. 2211/11.05.2021. Proces verbal de predare primire bunuri (dotari) nr 1/05.05.2021
Lot 2 - Modernizare drumuri locale, Contract de lucrari nr. 10336/10.12.2019 semnat cu Asocierea MECAN CONSTRUCT SA si CREATIVE ROAD DESIGN SRL. PT  finalizat si verificat OIPOR. Contract diriginte de santier nr. 5685/28.07.2020 semnat cu MONTANA EDIL SRL. Ordin de incepere a lucrarilor de executie nr. 5946/06.08.2020.  Stadiu fizic de realizare este de 100%, autorizație de construire nr. 19/04.06.2020; ordin de începere a lucrărilor de execuție nr. 5946/06.08.2020; comunicare de finalizare a lucrarilor diun partea executantului din 06.07.2022; PV de receptie la terminarea lucrarilor nr. 6917/11.08.2022;
Perioada de implementare a fost prelungita cf. I 194  pana la data de 31.12.2023</t>
  </si>
  <si>
    <t>PROIECT INTEGRAT PRIVIND CONSTRUIRE BLOCURI LOCUINTE SOCIALE, CONSTRUIRE SI DOTARE CENTRU RECREATIV SI MODERNIZARE DRUMURI LOCALE IN ORASUL POGOANELE, JUDETUL BUZAU</t>
  </si>
  <si>
    <t>Componenta 1 - drumuri - contract PT + executie lucrari semnat (nr. 1932/04.03.2020 este semnat cu asocierea dintre MEGA EDIL SRL si SPC ELITE CONSULTING SRL).  Executie lucrari: 97%
Componenta 2 - blocuri - contract PT + executie lucrari semnat (nr. 986/04.02.2020 semnat cu asocierea dintre LICIU CON SRL si EDIF1CIA PROCONS SRL). Proiect tehnic analizat de OIPOR SE. Executie lucrari: 20%
Componenta 3 - centru recreativ - contract PT + executie lucrari semnat (nr. 985/04.02.2020 semnat cu asocierea dintre LICIU CON SRL si EDIFICIA PROCONS SRL). Executie lucrari: 95%
Perioada de implementare a fost prelungita cf. I 197  pana la data de 31.12.2023
Deoarece in cadrul cererii de finanţare se regasesc in mod obligatoriu activitati eligibile, complementare si integrate, din cadrul categoriilor A. (imbunatatirea serviciilor sociale, educationale si cultural-recreative) si B. (imbunatatirea spatiilor publice urbane), perioada de implementare a proiectului se finalizeaza la 31.12.2023 si sunt intarzieri in executia lucrarilor pe componenta 2 – blocuri sociale, OIPOR a recomandat beneficiarului luarea tuturor masurilor necesare urgentarii executiei  lucrarilor la blocurile sociale, avand in vedere faptul ca, in cei peste 2 ani de la acordarea avansului in cadrul contractului de lucrari pana in prezent, este utilizat un procent de 21% din valoarea acestuia; in cazul in care nu se finalizeaza investitia pana cel tarziu 31 decembrie 2023, UAT Pogoanele va putea beneficia de sumele rambursate in cadrul proiectului pana la 31 decembrie 2023, numai daca va finaliza din surse proprii restul ramas de executat, intr-un interval de timp care urmeaza a fi stabilit in cursul anului 2023.</t>
  </si>
  <si>
    <t>Proiect integrat: Reabilitare, extindere si dotare centru cultural si Construire parc in localitatea Sibiciu de Sus, orasul Patarlagele, judetul Buzau</t>
  </si>
  <si>
    <t>Lot 1 – centru cultural: contract de proiectare și execuție lucrări nr. 9185/08.12.2020 semnat cu VIA ATLANTIS SRL (lider de asociere), durata 15 luni din care 90 de zile reprezintă perioada de proiectare. A fost emis Ordinul de începere al lucrărilor de proiectare tehnică nr. 9202/09.12.2020. A fost predat proiectul tehnic prin Procesul verbal de predare primire nr. 217/11.01.2021.  Proiectul tehnic a fost verificat de OI POR. Contract servicii dirigentie santier nr 3285/09.04.2021 - PFA Popa C Adrian - Diriginte de santier. Total lucrari executate: 100 %. PV de receptie la terminarea lucrarilor nr. 11236/22.12.2022
Lot 2 – parc: contract de proiectare și execuție lucrări nr. 8723/20.11.2020 cu Asocierea dintre VLAD INVEST SRL (lider de asociere) și EDIFICIA PROCONS SRL, durata 15 luni din care 90 de zile reprezintă perioada de proiectare. A fost emis Ordin de începere al lucrărilor de proiectare tehnică având nr. 9203/09.12.2020. A fost predat proiectul tehnic prin Procesul verbal de predare primire nr. 3317/13.01.2021. Proiectul tehnic a fost verificat de OI POR. Contract servicii dirigentie santier nr 4112/06.05.2021 - Consin Design SRL.  Total lucrari executate: 100%. PV de receptie la terminarea lucrarilor nr. 7869/19.09.2022
Perioada de implementare a fost prelungita cf. I 197 până la 30.06.2023. Beneficiarul a mai solicitat prelungirea perioadei de implementare cu câteva luni in vederea incheierii AA cf OUG 64, respectiv 31.10.2023.</t>
  </si>
  <si>
    <t>Cresterea calitatii vietii populatiei in Orasul Odobesti Jud. Vrancea</t>
  </si>
  <si>
    <t>Lotul 1: ,,CONSTRUIRE ZONA CU FACILITATI RECREATIVE SI SPORTIVE IN ORASUL ODOBESTI". PT finalizat. Contractul de lucrări semnat. Ordin de incepere lucrari dat.
LOT 2: ,,MODERNZIARE DRUMURI DE ACCES, PARCARI". PT finalizat. S-a semnat contractul nr 1/10840/10.11.2021 cu SC GEDA COM SRL, in valoare de 5.586.781,41 lei cu TVA. Ordin de incepere lucrari dat. 
LOT 3: ,,Construire Planetariu cu spatii recrative in orasul Odobesti", PT finalizat. Procedura pentru lotul 3 a fost anulata. Beneficiarul va solicita prelungirea perioadei de implementare. Lotul 1 si lotul 2 se vor finaliza pana la 31.12.2023. Exista un risc ca lotul 3 sa nu se finalizeze pana la 31.12.2023.
Beneficiarul a prelungit perioada de implementare pana la 31.12.2023. Dupa inceperea sapaturilor s-au constatat diferente in consistenta terenului de fundare si s-a intocmit un nou studiu geotehnic. Rezultatul studiului a aratat ca exista aceeasi paramentri ca in primul studiu si lucrarile au fost reluate pe 04.05.2023.  Stadiul fizic al lucrarilor este de 20%. Pentru Lotul 2  ordinul de incepere s-a emis pe 02.06.2022. Stadiul fizic al lucrarilor este de 40%.  Pentru Lotul 3  ordinul de incepere a fost emis pe 04.08.2022, Stadiul fizic al lucrarilor este de 60%.
Proiectul prezinta RISC de nefinalizare la 31.12.2023</t>
  </si>
  <si>
    <t>Imbunatatirea serviciilor sociale si a spatiilor publice urbane pentru populatia Orasului Negru Voda</t>
  </si>
  <si>
    <t>Contract nr. 5956/ 07.07.2021 val 256.302,20 fara tva incheiat cu SC GLOBEXTERRA SRLSERVICII DE PROIECTARE FAZA DTAC/ PT/ DDE/ CS SI ASISTENTATEHNICA A PROIECTANTULUI PENTRU
OBIECTIVUL CONSTRUIRE ANSAMBLU DE LOCUINTE SOCIALE.
Contract nr. 7725/ 06.09.2021 val. 33.915,00 fara tva incheiat cu SC NOVOLUTION SRL-SERVICII DE VERIFICARE TEHNICA A PROIECTULUI TEHNIC CONSTRUIRE ANSAMBLU DE LOCUINTE SOCIALE. A fost verificata documentatia tehnica de OI in 17.12.2021. 
Contract de achizitie publica nr. 4380/27.04.2022 incheiat cu ASOCIEREA DAF CONSULTING STAR SRL - MDC ACTUAL BUILDING SRL in valoare de 12.094.685,47 lei fara TVA, avand ca obiect executie lucrari pentru "Construire ansamblu de locuinte sociale". 
Contract de achizitie publica nr. 5142/ 20.05.2022 incheiat cu ASOCIEREA DAF CONSULTING STAR SRL - MDC ACTUAL BUILDING SRL in valoare de 5.603.157,88 lei fara TVA avand ca obiect proiectare si executie lucrari pentru "Amenajare peisagistica", contractul fiind impartit astfel:
- proiectare - 87.560,00 lei fara TVA;
- asistenta tehnica - 54.560 lei fara TVA;
- executie lucrari - 5.461.037,88 lei fara TVA.
A fost emis Ordin de incepere lucrari. Lucrări în execuție realizate 60%.</t>
  </si>
  <si>
    <t>Imbunatatirea serviciilor recreative si a spatiilor publice, prin construire Centru de tineret si amenajare Parc in oras Tirgu Bujor, judetul Galati</t>
  </si>
  <si>
    <t>Proiectare, asistenta tehnica din partea proiectantului si executie „Îmbunătățirea servicilor recreative și a spațiilor publice, prin construire Centru de tineret și amenajare parc în oraşul Târgu Bujor, judeţul Galaţi” – COMPONENTA A, contract nr.2443/01.04.2021 semnat cu GENDAV SRL, în valoare de 5.023.656,55 cu TVA.
Proiectare, asistenta tehnica din partea proiectantului si executie „Îmbunătățirea servicilor recreative și a spațiilor publice, prin construire Centru de tineret și amenajare parc în oraşul Târgu Bujor, judeţul Galaţi” – COMPONENTA B, contract nr.2442/01.04.2021, semnat cu FRAICOM S.R.L., in valoare de 517.790,54 cu TVA. 
Beneficiarul a prelungit perioada de implementare pana la 31.12.2023.</t>
  </si>
  <si>
    <t>Imbunatatirea serviciilor educational recreative si a accesului la utilitati pentru populatia orasului Odobesti</t>
  </si>
  <si>
    <t>Pentru PT + AT - 2 loturi:
Lot 1: Servicii de proiectare si asistenta tehnica din partea proiectantului pentru obiectivul de investitii „Modernizare, reabilitare si dotarea Centrului Multifunctional Recreativ – Palatul Copiilor – Odobesti”, s-a semnat contractul nr 1/1827/23.02.2022, cu Asocierea S.C. GLOBEXTERRA – S.C. TEHNO CONSULTING SOLUTION S.R.L., la un pret de 292.168,80 lei cu TVA, si o durata de 24 luni, 2 luni executie PT, 22 luni asistenta tehnica din partea proiectantului. Pentru Lotul 1 PT-ul a fost finalizat si a fost trimis la avizare OI. 
 Lot 2: Servicii de proiectare pentru implementarea proiectului „Imbunatatirea serviciilor educationale recreative si a accesului la utilitati pentru populatia Orasului Odobesti”, a fost atribuit pe data de 06.07.2021 si s-a incheiat contractul nr contract nr. 1/6142 din 25.06.2021 incheiat cu S.C. PROIECT AIC S.R.L, valoare contract – 10.000 lei (exclusiv TVA); PT a fost finalizat si a fost declarat conform de catre OI in data de 01.11.2021.
Pentru executie lucrări - 2 loturi:
 Lot 1 – In data de 28.10.2022 s-a semnat contractul de lucrari nr.10879 cu ASOCIEREA NS CONSARD 96 SRL (lider asociere), SC PIF &amp;LMS COMPANY SRL, PIF &amp; LMS CONSTRUCT SRL, la o valoare de 7.862.295,70 LEI fara TVA, cu o durata de 12 luni. Ordinul de incepere lucrari la Palatul copiilor s-a dat pe 16.12.2022, executia lucrarilor este realizata in proportie de 20%.
Lot 2 – Constructii si instalatii Activitatea B – Strada Barbu Lautaru Contractul nr 12394/07.12.2022 in valoare de 389.910,43 lei cu TVA. Ordin de incepere dat la sfarsitul lunii ianuarie 2023, iar aici termenul de executie este de 3 luni.
Perioada de implementare a fost prelungita prin act aditional pana la 31.12.2023.  Achizitie dotari a fost lansata in februarie 2023. Pentru Componenta A – Palatul copiilor  lucrarile sunt realizate in proportie de 40%. Pentru Componenta B, Extindere si modernizare retea de canalizare si apa pe strada Barbu Lautaru ,   lucrarile sunt realizate in procent de 100%.
Proiectul prezinta RISC de nefinalizare la 31.12.2023</t>
  </si>
  <si>
    <t>Proiect integrat privind reabilitare, extindere si dotare unitate de invatamant, modernizare drumuri locale si reabilitare si dotare gradinita in satul Maruntisu, orasul Patarlagele,  judetul Buzau</t>
  </si>
  <si>
    <t>Lot 1 – drumuri locale: contractul de proiectare tehnica si executie lucrari nr. 10334/10.12.2019 - Mecan Construct SA; durata contractului 26 luni – 2 luni elaborare PT, 24 luni execuție lucrări. Proiectul tehnic a fost avizat de OIPOR in data de 12.02.2021. Stadiu fizic de realizare lucrari – 100%. PV de receptie la terminarea lucrarilor nr. 5007 din 02.06.2022.
Lot 2 – gradinita: contractul de proiectare tehnica si executie lucrari nr. 10262/06.12.2019 - ACS NEW ANTREPRENOR CONSTRUCT SRL; durata contractului 26 luni – 3 luni elaborare PT, 23 luni execuție lucrări. Proiectul tehnic a fost avizat de OIPOR in data de 18.01.2021. Autorizație de construire nr. 07/08.02.2021; Ordin de începere execuție a lucrărilor nr. 5839/14.07.2021. Stadiu fizic de realizare lucrari – 80%
Lot 3 – unitate de invatamant: contractul de proiectare tehnica si executie lucrari nr. 10262/06.12.2019 - ACS NEW ANTREPRENOR CONSTRUCT SRL; durata contractului 26 luni – 3 luni elaborare PT, 23 luni execuție lucrări. Proiectul tehnic a fost avizat de OIPOR in data de 13.10.2020. Autorizație de construire nr. 40/08.10.2020; Ordin de începere execuție a lucrărilor nr. 7864/13.10.2020. Stadiu fizic de realizare lucrari – 100%. PV de receptie la terminarea lucrarilor nr. 5142/07.06.2023.
Perioada de implementare a fost prelungita cf. I 174/16.10.2020 până la 31.12.2023.</t>
  </si>
  <si>
    <t>Finalizare si modernizare cladire cu functie cultural- recreativa - Casa de cultura Navodari si Extindere si Modernizare Scuar public - Centrul Civic Navodari</t>
  </si>
  <si>
    <t>S-a intocmit o propunere de etapizare de catre ofiterul de monitorizare, insa BF nu a raspuns solicitarii ADRSE. Contract proiectare + executie lucrari pentru OBS 1 - FINALIZARE SI MODERNIZARE CLADIRE CU FUNCTIE CULTURAL- RECREATIVA - CASA DE CULTURA NAVODARI a fost semnat, nr.50632/19.07.2021 incheiat cu ASOCIEREA PREMIUM CAREX S.R.L. - AVO SMART ENERGY S.R.L. – FAST LINE CAPITAL.
PT OBS 1 realizat, validat OI, ordin de incepere dat la Casa de Cultură, emis in data de 26.05.2022.
Pentru OBS 2 - Modernizare Scuar public nu a fost inca lansata achizitia pentru proiectare + executie. Rapoarte de progres restante, desi s-au facut solicitari perioadice pentru depunere.</t>
  </si>
  <si>
    <t>Locuinte Sociale M.I. Dobrogeanu, Mun. Mangalia</t>
  </si>
  <si>
    <t>Contract nr. 51477/19.07.2021 privind achizitie servicii de proiectare tehnica si executie lucrari, incheiat cu CUCOR SRL în valoare de 4,391,600.00 lei.S-a intocmit Actul Adițional Nr.2, înregistrat sub Nr.121726/28.03.2022 la contractul de execuție și proiectare Nr. 51477/19.07.2021.-S-a emis Ordinul de incepere Nr. 54338/ 28.07.2021 privind serviciile de proiectare pentru realizarea 
obiectivului de investitii.S-a emis ordinul de începere a lucrărilor pentru realizarea obiectivului de investiții „Locuințe Sociale-MI Dobrogeanu, Municipiul Mangalia”, înregistrat Nr.41375/09.06.2022.Au fost obținute avizele necesare și a fost emisa Autorizația de construire Nr. 120/10.05.2022 privind executarea lucrarilor de construcții. A fost obținut avizul ISC de începere a lucrarilor nr. DO/221157/21.06.2022.
- S-a intocmit Procesul Verbal de predare-primire a proiectului tehnic înregistrat cu Nr. 05/21.01.2022 de SC CUCOR SRL și sub Nr. 13649/23.02.2022, la sediul Primăriei Mangalia privind proiectul tehnic.dupa obtinerea avizelor, acordurilor la faza PT si dupa intocmirea si verificarea corespunzatoare a DTAC , se va emite autorizatia de contruire.
- a fost ridicat avizul de amplasament Nr.758/26.10.2021din partea RAJA SA, înregistrată la sediul Primăriei Mangalia sub Nr.91384/09.12.2021;
-a fost ridicat Avizul de amplasament la 09.12.2022, eliberat de MEGACONSTRUCT SA sub Nr.1747/27.10.2021 și înregistrat la sediul Primăriei Mangalia sub Nr.91386/09.12.2021;
- a fost receptionata Adresa emisă de Ministerul Apărării Naționale - Statul Major al Apărării, înregistrată cu Nr. DT.11904/10.12.2021, înregistrată la Primăria Mangalia cu Nr. 94149/17.12.2021, prin care avizează favorabil proiectul tehnic pentru realizarea obiectivului de investiții ”Construire locuințe sociale str. M.I. Dobrogeanu, cu respectarea prevederilor urbanistice, conform R.L.U. afferent PUG, menționate în cuprinsul certificatului de urbanism”.
- s-a depus documentația la ISC Constanța, la 04.01.2022, privind eliberarea acordului în vederea obținerii autorizației de construire pentru construirea blocului de locuințe sociale, situate pe strada MI Dobrogeanu, Municipiul Mangalia.în urma săpăturilor pentru executarea pernei de piatră s-a descoperit o țeavă deteriorată din care se scurge apă în săpătura executată, motiv pentru care se sisteaza Ordinul de sistare lucrări Nr. 45895/28.06.2022, prin care se sistează lucrările de execuție, începând cu 29.06.2022 .S-a elaborat Actul Adiționl Nr.3 la contractul Nr.51477/19.07.2021 – „Proiectare, execuție și asistență tehnică pentru proiectul „Locuințe Sociale-MI Dobrogeanu Municipiul Mangalia”, Cod SMIS 125597, înregistrat cu Nr.49240/12.07.2022, prin care se suplimentează valoarea contractului cu suma de 603.120,77 lei fără TVA reprezentând actualizarea valorii Proiectului Tehnic pentru devierea traseu conducte RAJA
Beneficiarul a prelungit perioada de implementare pana la 31.12.2023</t>
  </si>
  <si>
    <t>ÎMBUNĂTĂȚIREA CALITĂȚII VIEȚII POPULAȚIEI ÎN MUNICIPIUL ADJUD, JUDEȚUL VRANCEA - OBIECTIVE ADJUDU VECHI</t>
  </si>
  <si>
    <t>S-au semnat cele 3 contracte PT+Lucrari pentru cele 3 loturi, lot 1 - Cladiri; Lot 2 - Gradini; Lot 3 - Strada Ciocarliei, astfel: 
Lo1 - Cladiri, Contract nr 195/02.08.2021, cu Asocierea SC TOTAL BUSINESS LAND SRL si SC NICHEL STRUCT SRL, in valoare de 6.174.297,71 lei cu TVA; 
Lot 2 - Gradina, Contract nr 196/02.08.2021, cu aceeasi Asociere, in valoare de 554.157,17 lei cu TVA; 
Lot 3 - Strada Ciocarliei, Contract nr 197/02.08.2021, cu aceeasi Asociere, in valoare de 1.073.209,04 lei cu TVA. 
Lot 1 - Cladiri - in faza de obtinere aviza pentru emiterea Autorizatiei de construire; Lot 2 - Gradina - in faza de obtinere aviza pentru emiterea Autorizatiei de construire; Lot 3 - Strada Ciocarliei - lucrarile de constructii demarate. LOT 1 CLĂDIRI – se va obtine autorizația de construire și se va finaliza proiectarea (realizata in propo de 90%).  LOT 2 GRADINA – se va obtine autorizația de construire și se va finaliza proiectarea - 80% (realizata in proportie de 80%. LOT 3 STR CIOCÂRLIEI – lucrările se vor finaliza până la 31.12.2023.
Se doreste prelungirea implementarii proiectului pana la 31.12.2023.</t>
  </si>
  <si>
    <t>Investitii in infrastructura Orasului Ianca pentru revitalizarea fizică, economică și socială a comunităților defavorizate</t>
  </si>
  <si>
    <t xml:space="preserve">1. Proiectarea si asistența tehnică la execuția lucrărilor pentru realizarea investiției de baza Casa de Cultura si Parc a fost incheiat Contract de servicii de elaborare a proiectului tehnic si a detaliilor de executie nr. 17701/14.09.2021 cu Rugby Construct SRL. 
PT a fost realizat,  avizat de catre OI la data de 15.02.2022 si incarcat pe platforma MySmis. 
2. Serviciile de dirigenție de santier pentru Casa de Cultură si pentru Parc – a fost incheiat contractul de servicii de dirigentie santier nr. 14309/12.05.2022 cu Frangomy Solutions SRL.
3. Realizarea investiției de baza Casa de Cultură și Parc – 3 loturi, doua pentru constructii si unul pentru dotari.
Au fost incheiate doua contracte de executie lucrari, respectiv:
-  lotul 1 - Contractul de executie lucrari Casa de Cultură nr. 15861/01.07.2022 cu Larapeu Construct SRL in valoare de 4.165.610,49 lei fara TVA. Amplasamentul a fost predat la data de 18.07.2022, iar ordinul de incepere a fost data la data de 18.07.2022.
- proiectarea este realizata in proportie de 100%;
- perioada de executare a lucrarilor de constructii depaseste   perioada de implementare a proiectului;
- procentul de lucrari realizat efectiv in teren este de 80%,
- lotul 2 - Contractul de executie lucrari Parc, parcări și străzi nr. 15862/01.07.2022 cu Larapeu Construct SRL in valoare de 4.585.301,56 fara TVA. Amplasamentul a fost predat la data de 18.07.2022, iar ordinul de incepere a fost data la data de 18.07.2022.
- proiectarea este realizata in proportie de 100%;
- procentul de lucrari realizat efectiv in teren este de 90%,
Durata efectiva de realizare de a lucrarilor pentru ambele loturi este de 14 luni, respectiv pana la data de 17.12.2023.
In conformitate cu prevederile contractului de finantare, perioada de implementare va fi finalizata la data de 31.12.2023.
Beneficiarul a solicitat si obtinut prelungirea perioadei de implementare a proiectului pana la data de 31.12.2023.
Lotul 3  -  Dotari Casa de Cultură - a fost incheiat Contractul de furnizare nr. 11832 / 22.02.2023 cu Eurovox SRL. Dotarile au fost receptionate.
Beneficiarul a prelungit perioada de implementare pana la 31.12.2023. </t>
  </si>
  <si>
    <t>REABILITARE, MODERNIZARE SI DOTARE CAMINE CULTURALE DIN CARTIERELE NEICU SI SATU NOU – ORAS PANCIU, JUDETUL VRANCEA</t>
  </si>
  <si>
    <t>S-a achizitionat PT prin achizitie directa, a fost incheiat contractul nr 6472/10.03.2021 (intocmire documentatie avize, PT + DE, AT din partea proiectantului pentru toata perioada de executie lucrari, pentru cele doua Camine culturale din cartierele Neicu si satu Nou si Aleea Grivitei), cu termen de finalizare 30 zile de la primirea ordinului de incepere. Proiectantul a solicitat ca expertizele tehnice pentru cele doua Camine culturale sa fie actualizate, iar pentru Modernizare Aleea Grivitei, conform noilor modificari legislative (Ordinul nr 2834/09.10.2019 - Cod de proiectare seismica), s-a intocmit un nou studiu geotehnic si s-a refăcut expertiza tehnica. Au fost predate proiectantului toate documentele solicitate si proiectantul a refuzat sa mai intocmeasca PT-ul, a cerut rezilierea contractului. Rezilierea contractului de servicii s-a facut cu data de 07.09.2021.
Lotul 1 a fost reatribuit cu contractul PT si executie lucrări nr.2859/03.02.2022, cu SC GEOVI CONSTRUCT SRL, in valoare de 2.057.477,87 lei cu TVA. PT-ul pentru lot 1 a fost finalizat. Initial a fost emis un singur certificat de urbanism pentru toate trei obiectivele (2 camine culturale plus Asfaltare strada Aleea Grivitei), perioada de valabilitate a expirat, Consiliul Judetean Vrancea a solicitat un certificat de urbanism pentru fiecare obiectiv. S-au obtinut certificatele de urbanism, se lucreaza la intocmirea documentatiei pentru eliberarea Autorizatiei de construire. Ordin de incepere lucrari dat.
Lotul 2 “Asfaltare strada Aleea Grivitei” s-a semnat contractul pentru întocmire PT nr.13768/04.07.2022 în valoare de 4.000,00 lei fara TVA. PT a fost finalizat si este in avizare la OI, s-au solicitat clarificari. Nu este semnat contractul pentru executie lucrari, achizitia a fost publicata de mai multe ori si nu s-a prezentat niciun ofertant, din cauza pretului mic. Prin PT s-a actualizat pretul si se va face achziitie directa. Termenul de executie este 7 luni. Pentru aceasta componenta S-a solicitat o completare pentru avizarea PT-ului. Contractul de lucrari nu a fost inca atribuit, se va achizitiona prin achizitie directa. Pentru componenta Camine culturale, Executia lucrarilor este demarata si este realizata in proportie de 30%. Beneficiarul declara ca proiectul se va finaliza pana la 31.12.2023.
Proiectul prezinta RISC de nefinalizare la 31.12.2023</t>
  </si>
  <si>
    <t>ÎMBUNĂTĂȚIREA CALITĂȚII VIEȚII POPULAȚIEI ÎN MUNICIPIUL ADJUD, JUDEȚUL VRANCEA</t>
  </si>
  <si>
    <t xml:space="preserve">Lot 1 - Scoala Gimnaziala Mihai Armencea si Gradinita nr. 1, Contract nr 198/02.08.2021, incheiat cu Asocierea SC LUXTRANS SRL si SC GEOVI CONSTRUCT SRL, in valoare de 6.731.395,65 lei cu TVA; 
Lot 2 - Clubul copiilor, Contract nr 199/02.08.2021, incheiat cu aceeasi Asociere, in valoare de 1.939.457,24 lei cu TVA; 
Lot 3 - Sala sport/judo, Contract nr 200/02.08.2021, incheiat cu aceeasi asociere, in valoare de 791.183,40 lei cu TVA; 
Lot 4 - Parc Municipal, Strada salcamilor, Gradina Salcamilor, Strada Copacesti, Gradina Copacesti, Contract nr 201/02.08.2021, in valoare de 3.952.369,00 lei cu TVA;
Lot 5 - Strada Republicii, Strada Libertatii, Parcare auto, Strada Onesti, Strada 1 Mai, Contract nr 202/08.02.2021, in valoare de 5.577.487,76 lei cu TVA. 
PT-ul pentru lotul 5 a fost finalizat si avizat la OI in data de 24.11.2022. 
Pentru celelalte 4 loturi, PT-urile nu au fost finalizate si au fost depuse mai multe solicitari din partea proiectantului pentru prelungirea termenelor. 
Proiectul prevede 2 componente si 5 loturi: comp A: lot1 - Scoala Gimnaziala nr 1 Mihail Armencea, lot 2 - Gradinita nr 1, lot 3 - sala sport/judo, Comp B: lot 4 - parc Lahovary(Municipal), Strada salcamilor, Strada Copacesti, lot 5 - Strada Republicii, strada Onesti, Strada Libertatii, Strada 1 Mai. 
Doar pentru obiectivele din lotu 5 s-a emis Autorizatia de construire, pentru celelalte loturi inca nu s-au obtinut toate avizele pentru emiterea AC. 
Prin Adresa nr 8140/DIPOR/25.04.2023 s-a solicitat UAT Adjud un punct de vedere privind intarzierile inregistrate in derularea activitatilor proiectului si un plan de masuri pentru recuperarea acestor intarzieri. Autoritatea Contractanta a raspuns solicitarii prin Adresa nr 7/33205/05.05.2023. Astfel, in cadrul planului, pentru Lotul 1  s-a facut referire doar la ob. investitional OB.A.1-Scoala gimnaziala ,,Mihail Armencea”,   Ob.invest. Gradinita nr. 1,  se afla in etapa de elaborare a documentatiei PUZ ca urmare a solicitarilor Consiliului judetean Vrancea-emitentul Certificatului de urbanism, documentatie ce va avea ca termen de finalizare anul 2023.                                                                                               
 La acest moment, situati este urmatoare:                                                                                 
 - pentru loturile 1, 3, 4  antreprenorului ii sunt aplicate penalitati de intarziere pentru nepredarea Proiectului Tehnic in termenul stabilit prin contract. Nu au fost obtinute toate avizele si acordurile necesare pentru emiterea AC. 
- Pentru lotul 2 contractul de proiectare si executie a
fost reziliat, urmand a fi lansata o noua procedura de achizitie pentru contractul de proiectare
si executie, procedura ce va putea fi demarata doar dupa prelungire a contractului
de finantare.  
- Pentru LOTUL 5  lucrările de execuție au fost începute și respectă graficul prezentat. Pentru loturile 1, 3 si 4, in planul de masuri se prevede finalizarea PT-urilor pana la sfarsitul lunii iunie 2023 si finalizarea lucrarilor pana la sfarsitul lunii noiembrie 2023. Proiectul prezinta RISC major de nefinalizare la 31.12.2023. Lot 1 – PT-ul nu a fost finalizat, este in etapa de obtinere avize;
Lot 2 – contractul initial a fost reziliat, procedura a fost publicata in SICAP cu numarul 1124446/07.07.2023 si are data limita pentru depunere oferte 26.07.2023.
Lot 3 – lucrarile de executie sunt realizate in proportie de 5%, PT-ul nu a fost trimis inca catre OI pentru conformitate;
Lot 4 – PT-ul nu a fost finalizat, este in etapa de obtinere avize;
Lot 5 – lucrarile sunt executate in procent de 80%.
</t>
  </si>
  <si>
    <t>INFIINTARE CENTRU DE TINERET PANCIU</t>
  </si>
  <si>
    <t>PT realizat si aprobat. Avize obtinute In data de 30.12.2022. 
A fost semnat contractul de lucrari nr. 26460/30.12.2022 cu SC EM PRIME CONSTRUCT SRL pentru obiectivul de investitie - Imbunatatirea spatiilor publice urbane - refacerea trotuarelor, accesul catre spatiile comerciale si realizarea unor spatii verzi pe str. Nicolae Titulescu - Componenta B, in cadrul obiectivului de investitii - INFIINTARE CENTRU DE TINERET PANCIU, în valoare de 3.211.179,03 lei cu TVA. 
A fost semnat contractul de lucrari nr.13801/08.06.2023 cu SC GM CONSTRUZIONI SRL pentru Reabilitarea si modernizarea Centrului de Tineret din Orasul Panciu – Componenta A: Lucrari, în valoare de 4.580.681,95 lei cu TVA
Beneficiarul a prelungit perioada de implementare pana la 31.12.2023
Proiectul prezinta RISC de nefinalizare la 31.12.2023</t>
  </si>
  <si>
    <t>EXTINDEREA, REABILITAREA, MODERNIZAREA SI DOTAREA CASEI DE CULTURA, ORAS PANCIU, JUDETUL VRANCEA</t>
  </si>
  <si>
    <t>PT realizat si declarat conform. Autorizatii obtinute. 
Contract Lucrari de reabilitare si modernizare casa de cultura nr.5562/03.03.2023 semnat cu SC GM CONSTRUZIONI SRL in valoare de 8555262,22 lei cu TVA. Ordin de incepere din 10.03.2023. Lucrari in desfasurare 40%.
Proiectul prezinta risc de nefinalizare la 31.12.2023</t>
  </si>
  <si>
    <t>EDUCATIE TIMPURIE - Proiect pentru modernizarea si dotarea infrastructurii de educatie prescolara din orasul Panciu</t>
  </si>
  <si>
    <t>Avize obtinute. A fost atribuit contractul nr 8591/03.04.2023 cu SC E.M. Prime Construct SRL pentru componenta B și cu SC BAC Rosada SRL contract nr.9514/18.04.2023 pentru componenta A.
Ordin de incepere dat. Beneficiarul a prelungit perioada de implementare până la 31.12.2023.
Proiectul prezinta RISC de nefinalizare la 31.12.2023</t>
  </si>
  <si>
    <t>CONSTRUIRE CENTRU CULTURAL PENTRU TINERET SI MODERNIZARE STRAZI, ETAPA A III-A, IN ORASUL INSURATEI, JUDETUL BRAILA</t>
  </si>
  <si>
    <t>ORAS INSURATEI/economic</t>
  </si>
  <si>
    <t>In data de 03.02.2022 a fost semnat Contractul de proiectare si executie lucrari pentru “Modernizare strazi, etapa a III-a, in orasul Insuratei, judetul Braila” nr 1322/03.02.2022  Asociere SC “Alitec Solution” SRL Galati –SC “Genymar2008”SRL în valoare de 9.408.551,43 lei cu TVA.
În data de 25.03.2022 a fost semnat cobtractul de proiectare si executie lucrari pentru“Construire centru cultural pentru tineret in orasul Insuratei, judetul Braila” nr. 3604 cu ASOCIEREA SC PAVMIR AGRO SRL - SC EXPERT PROJECT FILM TEAM SRL in valoare de 9.818.006,53 lei cu TVA. A fost finalizat PT. A fost inaintat PT catre OI spre avizare, beneficiarul a primit de 2 ori clarificari. A trimis raspuns la a doua serie de clarificari pe 29.08.2022. Au fost transmise catre beneficiar si a treia serie de clarificari privind avizarea PT-ului. Beneficiarul a trimis raspuns la a treia serie de clarificari primite pe 27.10.2022. A fost primit avizul PT - Construire Centru Cultural. A fost transmisa catre beneficiar a patra serie de clarificari PT - Strazi. A fost primit avizul PT - Strazi. 
Au fost date ordinele de incepere pentru ambele componente si implicit au inceput si lucrarile. Procent de executie: Centru cultural - 20%, Strazi - 20%. 
Proiectul prezinta RISC de nefinalizare la 31.12.2023</t>
  </si>
  <si>
    <t>IMBUNATATIREA SERVICIILOR EDUCATIONALE, SOCIALE SI A SPATIILOR PUBLICE URBANE</t>
  </si>
  <si>
    <t>stadiul implementarii pentru cele 7 obiective de investitii se prezinta dupa cum urmeaza:
1.	Reabilitarea, modernizarea, dotarea și extinderea Grădiniței "Constantin Brătescu" Isaccea, Oraș Isaccea, Județ Tulcea – in cadrul acestui obiectiv s-au finalizat executiile de lucrari, s-a incheiat procesul verbal de receptie la finalizarea lucrarilor nr. 2981/06.03.2023; 
2.	Reabilitarea, modernizarea și dotarea Centrului de zi pentru copii din Oraș Isaccea, județul Tulcea – in cadrul acestui obiectiv au demarat lucrarile in baza Ordinului de incepere nr. 8471/18.07.2022 si a Autorizatiei de construire nr. 6/28.04.2022. Pana in prezent au fost efectuate lucrari de desfaceri-demolari, arhitectura, instalatii electrice, instalatii detectie incendiu, fiind emise 5 situatii de lucrari in procent total de 30,78%.
3. Reabilitare, modernizare și dotare loc de joacă parcul Cipolino, Oraș Isaccea, județul Tulcea - in cadrul acestui obiectiv s-au finalizat executiile de lucrari si s-au achizitionat dotarile specifice, in data de 24.02.2023 s-a incheiat procesul verbal de receptie la finalizarea lucrarilor nr. 2536;
4. Creare zonă pentru activități sportive și recreaționale de mici dimensiuni în orașul Isaccea, județul Tulcea – in cadrul acestui obiectiv s-a emis Ordinul de incepere nr. 12276/17.10.2022 (Autorizatia de construire nr. 18/07.06.2022), constructorul solicitand sistarea lucrarilor in data de 16.11.2022, lucrarile urmand a fi reluate incepand cu 15.03.2023. Stadiul executiei lucrarilor conform valorilor executate este de 44,38%;
5. Reabilitare și modernizare spații verzi - zona centrală a orașului Isaccea, județul Tulcea – in cadrul acestui obiectiv s-a emis Ordinul de incepere nr. 12290/17.10.2022 (Autorizatia de construire nr. 17/07.06.2022), constructorul solicitand sistarea lucrarilor in data de 20.12.2022, lucrarile urmand a fi reluate incepand cu 01.03.2023. Stadiul executiei lucrarilor conform valorilor executate este de 8,78%;
6. Reabilitare și modernizare parcare zona centrală, Oraș Isaccea, județul Tulcea – in cadrul acestui obiectiv nu s-au demarat lucrarile deoarece in baza contractului nr. 25/07.03.2022 se realizeaza cercetarea arheologica, urmand a se emite ordinul de incepere a lucrarilor dupa finalizarea acesteia.
7. Creșterea accesibilității zonei centrale din orașul Isaccea prin îmbunătățirea infrastructurii rutiere și pietonale - in cadrul acestui obiectiv au demarat lucrarile in baza Ordinului de incepere nr. 14233/15.12.2021 si a Autorizatiei de construire nr. 27/11.11.2021. Pana in prezent au fost efectuate lucrari de terasamente si desfaceri obiecte existente si suprastructura in procent total de 62%, urmand a se realiza lucrari de asternere a stratului de uzura si semnalizare rutiera – siguranta circulatiei.</t>
  </si>
  <si>
    <t>REVITALIZAREA URBANA A ZONEI CEAIR DIN ORASUL ISACCEA, JUD. TULCEA PRIN ACCESAREA POR 13.1.</t>
  </si>
  <si>
    <t>Componenta “Construire si modernizare strazi in zona CEAIR” – lucrarile sunt la 100% – astfel ca se vor finaliza pana la 31.12.2023
-              Componenta “Modernizare canal colector apă pluvială în zona Ceair” – lucrarile sunt la aprox. 50% – astfel ca se vor finaliza pana la 31.12.2023
-              Componenta “Construire si echipare centru multifunctional pentru servicii sociale, educationale, culturale si recreative” – se estimeaza ca pana la data de 14.04.2023 se va preda amplasamentul catre executant. Tinand cont de faptul ca durata lucrarilor de executie este de 15 luni exista riscul neincadrarii in termenul de 31.12.2023 (estimandu-se un procent bazat strict pe lunile disponibile de executie de 50%). Cu toate acestea, executantul lucrarilor a mentionat ca va depune toate eforturile ca sa asigure un ritm de executie accelerat si un nivel de calitate ridicat astfel incat sa recupereze intarzierile si sa finalizeze lucrarile in luna decembrie 2023. 
Beneficiarul a prelungit perioada de implementare pana la 31.12.2023.</t>
  </si>
  <si>
    <t>Modernizarea, extinderea și dotarea infrastructurii învățământului general obligatoriu și Îmbunătățirea spațiilor publice urbane – etapa I, în orașul Isaccea</t>
  </si>
  <si>
    <t>Pentru obiectivul 2 s-a semnat contractul de lucrari 11120/01.10.2021, cu Asocierea SC ALA Expert Construct SRL-SC Sitraco International Ambient Construct SRL-SC Concrete&amp;Design Solutions SRL. PT avizat conform de catre OI pentru toate cele trei obiective in 24.10.2022. Ordinul de incepere a lucrarilor a fost dat 12731/25.10.2022, iar lucrarile vor incepe de la 01.11.2022. 
Pentru obiectivul 1 s-a semnat contractul de lucrari nr.944/25.01.2022, in valoare de 5.572.714,36 lei fara TVA. Ordin de incepere dat 12736/25.10.2022, cu incepere efectiva 01.11.2022.
Pentru obiectivul 3 a fost semnat contractul de lucrari nr. 3354 în data de 17.03.2022. Ordin de incepre dat 12732/25.10.2022 cu incepere efectiva 01.11.2022.
S-a prelungit perioada de implementare a proiectului prin instr 174 pana in 31.12.2023.</t>
  </si>
  <si>
    <t>INFIINTAREA CENTRULUI PENTRU SERVICII CULTURALE, EDUCATIONALE SI RECREATIVE  – ION MOVILA - SI IMBUNATATIREA SPATIILOR PUBLICE URBANE IN EFORIE NORD</t>
  </si>
  <si>
    <t>Contractul de lucrari a fost semnat, contract nr.86091 din 02.07.2019 - Asocierea SC Proplast Medi SRL – SC AMG LOREM Consult SRL – SC Asfalt Dobrogea SRL ,in valoare de 21.898.380,00 lei fara TVA. A fost dat ordinul de incepere al lucrarilor, stadiul executiei acestora fiind de 82%.
Nu sunt semnalate probleme. Constructorii pot duce mai departe contractele de lucrări.
A fost prelungită perioada de implementare pana la 31.12.2023 . a fost aprobat act aditional oug 15 si este in analiza act oug 64,</t>
  </si>
  <si>
    <t>INFIINTAREA CENTRULUI DE EXCELENTA – CARMEN SYLVA – PENTRU SERVICII EDUCATIONALE, CULTURALE SI RECREATIVE INTEGRATE SI IMBUNATATIREA SPATIILOR PUBLICE URBANE IN EFORIE SUD</t>
  </si>
  <si>
    <t xml:space="preserve"> Nu au fost incă comunicate de BF activitatile care se doresc a fi etapizate. Contract PT și execuție lucrări încheiat înainte de semnarea contractului de finanțare, nr.86086/25.06.2019 cu Asocierea AMG Lorem Consult SRL, Proplast Medi SRL, Asfalt Dobrogea SA.
Grad realizare: OBS1. Cerearea centrului Carmen Sylva - lucrări in curs de execuție. OBS2. Reabilitarea infrastructurii rutiere in Eforie Sud - Imbunatatirea spatiilor publice, aferent celor 8 strazi in lungime totala de aproximativ 3.227 m: str. Dr. Climescu - avand o lungime de 316 m - 100%;  str. Eminescu - avand o lungime de 743 m - 100%; str. Eternitatii - avand o lungime de 935 m - 100%; str. Talazului -
avand o lungime de 277 m - 100%; str. Albatrosului - avand o lungime de 340 m - 100%; str. Pelican - avand
o lungime de 85 m - 100%; str. Orizontului - avand o lungime de 404 m - 100%; str. Pescarilor - avand o lungime de 127 m - 100%. Mai este necesara trasarea marcajelor si montarea mobilierului urban pe anumite portiuni. A fost adiționată Cererea de Finanțare prin Notificare pentru crearea liniei bugetare 15/310 pentru rezerva de implementare conform OUG 64/2022. În lucru la ADRSE - AA modificare buget - crestere val. eligibila conf. OUG 64/2022.</t>
  </si>
  <si>
    <t>Infiintare baza sportiva si reabilitare infrastructura rutiera</t>
  </si>
  <si>
    <t>Proiectul are 2 obiective: 1.construire centrul recreativ si 
2.reabilitarea str.Negru Voda.
Execuție lucrări club recreativ -contract nr.63287/01.09.2021
ZONE SPORT TECH.RO-7,248,950.00 lei. A fost incheiat Actul aditional nr. 71697/30.09.2021 in urma Solicitarii S.C. ZONE SPORT TECH.RO S.R.L. nr. 307/17.0.2021, formulata in baza si in conformitate cu prevederile OG 15/2021. S-a încheiat Procesul Verbal de Predare Primire Nr. 8716/08.02.2022 privind predarea proiectului tehnic. În urma cercetarii arheologice, a fost solicitata modificarea Proiectului tehnic, in vederea conservarii sub cladire a apeductului descoperit. S-a încheiat contractul prestări servicii – cercetare arheologică cu titlu gratuit nr. 306/18.02.2022 încheiat între Direcţia Cultură şi Sport Mangalia, serviciul Muzeul de Arheologie Callatis şi UAT Municipiul Mangalia, înregistrat la sediul Primăriei Municipiului Mangalia cu nr. 12617/21.02.2022.
S-a incheiat contractul nr. 14166/25.02.2022 încheiat între Municipiul Mangalia şi Eurotehnic IND S.R.L. având ca obiect lucrări de săpătură privind cercetarea arheologică.
- Goldterm a emis avizul nr. 809/02.03.2022 înregistrat la sediul Primărie Municipiului Mangalia cu nr.15235/02.03.2022.
- Megaconstruct a emis avizul nr. 40/12.01.2022 înregistrat la sediul Primăriei municipiului Mangalia cu nr. 15240/02.03.2022.
- E – distributie Dobrogea a emis avizul de amplasament favorabil nr. 09392752 din 21.01.2022 înregistrat la Primăria municipiului Mangalia cu nr. 15858 din 04.03.2022.
- Statul Major al Apărării a emis avizul favorabil nr. DT-311 înregistrat la sediul primăriei municipiului Mangalia cu nr. 19487/18.03.2022.
- Pe data de 07.03.2022 TELEKOM ROMANIA COMMUNICATIONS SA a emis avizul condiţionat nr. 131 înregistrat la sediul primăriei municipiului Mangalia cu nr. 19670 din 21.03.2022.
În timpul execuţiei lucrărilor de cercetare arheologică s- au descoperit un apeduct care aproviziona cu apă cetatea Callatis care datează din epoca romană si o fântână şi alte construcţii care datează din epoca modernă;
În urma cercetarii arheologice, a fost solicitata modificarea Proiectului tehnic, in vederea conservarii sub cladire a apeductului descoperit. A fost actualizat Proiectul tehnic.
A fost incheiat un nou contract de lucrări pentru Executie lucrari - Club Sportiv Recreativ, nr. 35978/15.05.2023 semnat cu SC CONSARTFAN SRL in valoare de 13.803.939,30 lei cu TVA.</t>
  </si>
  <si>
    <t>Sistematizarea pe verticala a zonei ”Gradina de Vara” Municipiul Mangalia, Judetul Constanta</t>
  </si>
  <si>
    <t>Semnare contract proiectare si executie strazi aferente zonei Gradina de Vara, nr. 61708/26.08.2021.
A fost emisa autorizatia de construire cu nr. 47/18.03.2022
Au fost achitate cotele catre ISC in data 19.05.2022
Avand in vedere sezonul estival autoritatea contractanta a hotarat inceperea lucrarilor in luna septembrie 2022; A fost emis ordinul de incepere lucrari in data 18.08.2022 cu inceprea efectiva a lucrarilor in data de 12.09.2022;
Avand in vedere suprapunera proiectului proiectul derulat de RAJA S.A. si finantat prin POIM “Proiectul Regional de Dezvoltare a infrastructurii de apa si apa uzata in aria de operare a S.C. RAJA S.A Constanta in perioada 2014-2020”;
Ordinul de incepere a fost decalat pana in Ianuarie 2023 -Contract incheiat cu S.C Autoprima Serv S.R.L., S.C. Drum Pod Invest S.R.L, in valoare de 7,694,807.59 Lei. Contract nr. 65489/09.09.2021 incheiat cu EUROTEHNIC I.N.D. S.R.L-executie lucrari de constructii si instalatii aferente obiectivului Gradina de Vara-8.220.000 lei. Executantul in baza adresei 48080/06.07.2022 a solicitat rezilierea contractului.
Contractul a fost reziliat prin actul aditional nr. 2/48516/07.07.2022.
A fost reluata procedura in luna septembrie dupa actualizarea devizului general faza DALI conform OUG 64 termen preconizat de finalizare Martie 2023
Beneficiarul va solicita prelungirea perioadei de implementare pana la 31.12.2023.</t>
  </si>
  <si>
    <t>Imbunatatirea infrastructurii cultural-recreative si a spatiilor publice urbane pentru populatia Orasului Negru Voda</t>
  </si>
  <si>
    <t>Contract proiectare + executie OBS 1 - CONSTRUIRE CENTRU MULTIFUNCTIONAL PENTRU TINERET ÎN ORAS NEGRU VODA nr. 5622/ 10.06.2022, incheiat cu Asocierea SC DAF CONSULTING STAR SRL - MDC ACTUAL BUILDING SRL - CSP PROIECT LINE SRL. PT OBS 1 a fost avizat de OI - ianuarie 2023.  Ordinul pentru inceperea lucrarilor la OBS 1 a fost dat pe data de 03.01.2023. 
Contract proiectare + executie OBS 2 - REABILITARE TEREN DE SPORT SI AGREMENT DE MICI DIMENSIUNI nu a fost inca semnat. In sedinta din data de 04.04.2023 s-a aprobat HCL pentru actualizarea indicatorilor tehnico-economici pentru investitia "Reabilitare teren de sport si agrement de mici dimensiuni" ce a cuprins actualizarea valorii financiare si schimbare de solutie pentru patinoarul propus in CF (patinoar ecologic care nu necesita apa, curent electric sau alte utilitati, fiind mobil). Astfel, termenul de executie al investitiei va fi unul mult mai scurt decat cel preconizat la faza initiala a S.F. Achizitia de proiectare + executie pentru OBS 2 va fi prin aplicarea procedurii simplificate. În lucru la AM - AA la Ctr de Finanatare - modificare solutie tehnica pt. Componenta de investitie B - faza SF/DALI + buget chelt neeligibile.</t>
  </si>
  <si>
    <t>7433</t>
  </si>
  <si>
    <t>CL</t>
  </si>
  <si>
    <t>Dezvoltare prin inovare</t>
  </si>
  <si>
    <t>Institutul National de Cercetare-Dezvoltare pentru Chimie si Petrochimie - ICECHIM</t>
  </si>
  <si>
    <t>PROIECTUL NU PREVEDE ACHIZITIE DE LUCRARI_x000D_
CONTRACT ORGANIZARE EVENIMENTE - STADIU FIZIC 100%_x000D_
Contract organizare evenimente nr. 1095/30.05.2022 incheiat cu CIT IRECSON – CENTRUL DE INFORMARE TEHNOLOGICA SRL, in valoare de 50,400.00 lei fara TVA (59,976.00lei TVA inclus), cu durata: pana la data de 30.11.2022 _x000D_
CONTRACT INOVARE - STADIU 65%_x000D_
Contract inovare nr. AAD22/09.03.2023 incheiat  cu CIT IRECSON Centrul de Informare Tehnologica SRL, in valoare de 71,995.00 lei TVA inclus, cu durata: pana la 08.11.2023_x000D_
CONTRACT TEHNOLOGII - STADIU 0%_x000D_
Contract nr. AAD29/23.03.2023 incheiat cu DK AGROSHOP SRL, in valoare de 12,600.00 lei fara TVA (14,994.00 lei TVA inclus), cu durata: pana la data de 30.09.2023_x000D_
Contract prototipuri - STADIU FIZIC 0% - achizitie nerealizata_x000D_
_x000D_
Au fost de asemenea incheiate contracte pentru Audit proiect, Informare si publicitate, Internationalizare, Platforme tranzactionare, Calitate, Comert, Cursuri de formare.</t>
  </si>
  <si>
    <t>7505</t>
  </si>
  <si>
    <t>CONSTRUCȚIE CENTRU DE TRANSFER TEHNOLOGIC</t>
  </si>
  <si>
    <t>SMART INTEGRATED SOLUTIONS SRL</t>
  </si>
  <si>
    <t>1. Achiziție studii de teren - Contract nr. 15.25/2021/31.12.2021, Furnizor HOLIDAY D’SIGN CONSULT S.R.L Valoarea contractului: 27.900 lei (la care se adaugă TVA);_x000D_
2. Consultanță scriere proiect - Contract nr. 45/31.07.2020, incheiat cu CD &amp; O CONSULTING SRL Valoarea contractului: 130.000 lei (firma nu este plătitoare de TVA);_x000D_
3. Servicii de informare și publicitate - Factura emisa de furnizor: FAXMEDIA INFO SRL/01.02.2022, Valoarea facturii: 750,00 lei la care se adaugă TVA 142,50 lei;_x000D_
4. Consultanță management proiect - Contract nr. 55/11.01.2022, Furnizor: CD &amp; O CONSULTING SRL Valoarea contractului: 130.000 lei (firma nu este plătitoare de TVA);_x000D_
5. Achiziție Proiect tehnic - Contract nr. 15.26/2021/31.12.2021, Furnizor HOLIDAY D’SIGN CONSULT S.R.L Valoarea contractului: 141.571,50 lei (la care se adaugă TVA);_x000D_
6. Servicii de elaborare a documentațiilor suport pentru obținerea avizelor - Contract nr. 15.27/2021/31.12.2021, Furnizor HOLIDAY D’SIGN CONSULT S.R.L Valoarea contractului: 3.000,00 lei (la care se adaugă TVA);_x000D_
7. Asistența tehnică din partea proiectantului - Contract nr. 15.28/2021.31.12.2021, Furnizor HOLIDAY D’SIGN CONSULT S.R.L Valoarea contractului: 43.014,35 lei (la care se adaugă TVA).</t>
  </si>
  <si>
    <t>7850</t>
  </si>
  <si>
    <t>STATIE DE INCARCARE VERSATILE INTELIGENTE PENTRU AUTOVEHICULE ELECTRICE SI PLUG-IN HIBRIDE</t>
  </si>
  <si>
    <t>GEAR MOTO S.R.L.</t>
  </si>
  <si>
    <t>Achizitie echipamente - Contract Nr 001/2023 din 09.03.2023 încheiat cu furnizor Yamazaki Mazak Central Europe S.R.O. – Branch Office în Romania Durata 10 luni_x000D_
_x000D_
_x000D_
Achizite servicii de transfer tehnologic - CTR. 1868/09.11.2022 -Centrul de Transfer Tehnologic (CTT-ROBTA) din cadrul INSTITUTULUI DE MECANICA SOLIDELOR AL ACADEMIEI ROMÂNE</t>
  </si>
  <si>
    <t>7652</t>
  </si>
  <si>
    <t>ECHIPAMENT INTELIGENT PENTRU AGRICULTURA DE PRECIZIE</t>
  </si>
  <si>
    <t>IVI TECH MOD SRL</t>
  </si>
  <si>
    <t>Proiectul nu prevede lucrari.</t>
  </si>
  <si>
    <t>7641</t>
  </si>
  <si>
    <t>DEZVOLTAREA ECONOMIEI CIRCULARE LA ROMPLY MEROPS SA PRIN INTRODUCEREA UNOR PRODUSE INOVATIVE PRIN TRANSFER TEHNOLOGIC DE LA INCDCP-ICECHIM</t>
  </si>
  <si>
    <t>ROMPLY MEROPS S.A.</t>
  </si>
  <si>
    <t>PROIECTUL NU PREVEDE ACHIZITIE DE LUCRARI._x000D_
1. LOT 1 - ELECTROSTIVUITOR - contract nr.687/20.06.2022, incheiat cu SC TEROTIS AUTO SRL, valoare 305.984,22 lei (tva inclus), durata : 30.09.2022_x000D_
2. LOT 2 - PRESA CALDA MULTIETAJATA - contract nr.728/22.08.2022 incheiat cu TMB MOBILE TRADING SRL, valoare 580.255,90 lei(tva inclus), durata:31.01.2023_x000D_
3. LOT 3 - MASINA APLICAT ADEZIV - contract nr.729/22.08.2022, incheiat cu TALLERES MECANICOS MARCH, valoare 93.016,11 lei(tva inclus), durata: 31.01.2023_x000D_
4. LOT 4 - AGREGAT DE FORMATIZARE - contract nr.730/22.08.2022, incheiat cu TMB MOBILE TRADING SRL, valoare 145.067,57 lei(tva inclus), durata:31.01.2023_x000D_
5. LOT 5 - INSTALATIE PANOURI SOLARE - contract nr. 743/05,10,2022, incheiat cu TESLA POWER SYSTEM SRL, valoare 100.579,00 lei(tva inclus), durata: 31.01.2023_x000D_
6.Servicii consultanta implementare proiect - contract nr.663/16.05.2022, incheiat cu Smart Dental SRL; valoare 52.000,00 (TVA inclus), durata: 31.03.2023_x000D_
7.Servicii info si publicitate - contract nr. 660/12.05.2022, incheiat cu LEMINGS SRL, valoare 7996.80 lei (tva inclus); durata: 31.03.2023_x000D_
8.Servicii de cercetare-dezvoltare - contract nr. 664/16.05.2022, incheiat cu Institutul National de Cercetare-Dezvoltare pentru Chimie si Petrochimie (ICECHIM), valoare 145.120,50 lei (tva inclus), durata: 28..02.2023_x000D_
9.Servicii de audit - contract nr. 665/16.05.2022, incheiat cu MORIAH CONSULTANTA FISCALA SRL, valoare 7140 lei (tva inclus), durata: 31.03.2023</t>
  </si>
  <si>
    <t>7842</t>
  </si>
  <si>
    <t>Dezvoltarea de produse lactate etichetate „CLA” sau „Omega 3” prin valorificarea resurselor locale, in vederea creșterii competitivității firmei la nivel național si international – LACTOMEGA_3</t>
  </si>
  <si>
    <t>CONŢEŞTI AGRICULTURĂ-INDUSTRIE-COMERŢ S.R.L.</t>
  </si>
  <si>
    <t>CONTRACT DE LUCRARI – N/A_x000D_
_x000D_
CONTRACT DE PROIECTARE – N/A_x000D_
CONTRACT/E DE FURNIZARE – STADIU FIZIC 36.81%_x000D_
Achiziție Banda hrana automatizata capre - contract nr. 21/06.03.2023, SC Dairy Max INTERNATIONAL SRL 262,376.18 Ron_x000D_
_x000D_
Au fost de asemenea încheiate contracte de informare si publicitate si achiziție rețete hrana.</t>
  </si>
  <si>
    <t>7898</t>
  </si>
  <si>
    <t>CONSTRUCȚIE CENTRU DE PROIECTARE ȘI FABRICARE DE PRODUSE INDIVIDUALIZATE PRIN TEHNOLOGII INTEGRABILE IN INDUSTRIE 4.0</t>
  </si>
  <si>
    <t>TODAIO S.R.L.</t>
  </si>
  <si>
    <t>1.Achizitie lucrări de constructie a clădirii-nerealizat_x000D_
2.Servicii de informare si publicitate - Lot 1: publicare anunturi in presa-1.Finalizata partial – MEDIA SUD EST S.R.L. Contractul nr. 8/ 10.10.2022_x000D_
3.Materiale publicitare imprimate (afiș, panou si etichete autocolante)-nerealizat_x000D_
4.Achizitie scanner 3D-nerealizat_x000D_
5.Achizitie instrumente de măsură digitale - Lot 2 Rugozimetru-nerealizat_x000D_
6.Achizitie sistem de pozitionare rotativ-nerealizat_x000D_
7.Achizitie consultanță scriere și implementare proiect-Scriere proiect 1.Finalizata BORES HIDRAULICS SRL Contract Nr. 7/09.12.2020; Managementul implementarii proiectului 1.Finalizata BORES HIDRAULICS SRL Contract Nr. 18/09.09.2022_x000D_
8.Achizitie software de proiectare-nerealizat_x000D_
9.Achizitie compresor, tanc aer pentru compresor si uscător pentru compresor-nerealizat_x000D_
10.Achizitie pachet solar de incalzire a apei cu boiler-nerealizat_x000D_
11.Achizitie aer conditionat-nerealizat_x000D_
12.Achizitie centrala termică-nerealizat_x000D_
13.Echipamente hardware: calculator si multifunctional-nerealizat_x000D_
14.Achizitie Dispozitiv de realizat canale de pana/ caneluri-nerealizat_x000D_
15.Achizitia serviciilor de asistență tehnică din partea proiectantului-1.Finalizata VEST INSTAL SRL Contract Nr. 434/10.10.2022_x000D_
16.Comisioane, cote, taxe-nerealizat_x000D_
17.Achizitie Proiect tehnic-1.Finalizata VEST INSTAL SRL Contract Nr. 434/10.10.2022_x000D_
18.Achizitie transpalet-nerealizat_x000D_
19.Achizitie mobilier-nerealizat_x000D_
20.Achizitie instrumente de măsură digitale - Lot 1 Sublere, comparatoare digitale, set pentru măsurare unghiuri și muchii,micrometru-nerealizat_x000D_
21.Achizitie panouri fotovoltaice-nerealizat_x000D_
22.Achizitie servicii de transfer tehnologic-nerealizat_x000D_
23.Achizitie servicii de dirigenție de șantier-nerealizat</t>
  </si>
  <si>
    <t>8054</t>
  </si>
  <si>
    <t>Transfer tehnologie de biosinteză</t>
  </si>
  <si>
    <t>EXMINER CONSTRUCT S.R.L.</t>
  </si>
  <si>
    <t>1.ACHIZITIE LUCRARI DE AMENAJARI INTERIOARE-S-a semnat contractul nr. 231/10.01.2023 încheiat cu TERMO&amp;GAZ CONSULTING SRL in valoare de 50.944,38 lei fara TVA. _x000D_
2.Audit financiar-S-a semnat contractul nr. 8/09.02.2023 cu PFA TamasSzora Attila in valoare de 5.000 lei fara TVA (5.950 lei cu TVA)._x000D_
3.Servicii de informare si publicitate-S-a realizat_x000D_
4.Servicii de marketing-nerealizat_x000D_
5.Contract de achizitii-s-a semnat contractul nr.6009/17.07.2023 cu IFJ Consulting SRL, contract nr.239/29.08.2023 incheiat cu DEGRIZE  INDUSTRIAL TEHNOLOGY SRL,  contract nr.237/17.07.2023 incheiat cu TERMO&amp;GAZ CONSULTING SRL, contract nr.238/17.07.2023 incheiat cu TERMO&amp;GAZ CONSULTING SRL._x000D_
6.Cheltuieli privind certificarea nationala/ internationala a produselor, serviciilor sau diferitelor procese specifice-nerealizat_x000D_
7.Salarii- INSTITUTUL NATIONAL DE CERCETARE - DEZVOLTARE CHIMICO - FARMACEUTICA - I.C.C.F. BUCURESTI</t>
  </si>
  <si>
    <t>7640</t>
  </si>
  <si>
    <t>Sistem modular de echipamente individuale de protecție multirisc</t>
  </si>
  <si>
    <t>C  A COMPANY IMPEX SRL</t>
  </si>
  <si>
    <t>PROIECTUL NU PREVEDE ACHIZITIA DE LUCRARI_x000D_
Achizitie echipamente de cusut - 2 - ctr. nr. 27/05.10.2022 SC OMNITECH INDUSTRIAL MACHINES SRL), val. 729.755,60 lei cu tva, durata 16 luni"_x000D_
Achizitie echipamente de cusut - 1- ctr. nr. 26/05.10.2022 SC OMNITECH INDUSTRIAL MACHINES SRL), val. 96.092,50 cu tva, durata 16 luni_x000D_
_x000D_
Alte achizitii incheiate:_x000D_
"Achizitie de servicii de informare si publicitate, _x000D_
Achizitie de servicii de audit, _x000D_
Achizitie de active necorporale: rezultat de cercetare dezvoltare, _x000D_
Servicii de consultanta pentru activitati de inovare si de realizare a produsului serie „zero”,_x000D_
Achizitie activitati de dezvoltare experimentala</t>
  </si>
  <si>
    <t>7679</t>
  </si>
  <si>
    <t>AG</t>
  </si>
  <si>
    <t>STATIE DE INCARCARE CU ACUMULARE ALIMENTATA DIN SURSE DE ENERGIE ECOLOGICE MULTIPLE PENTRU VEHICULE ELECTRIFICATE- STATIE-ECOVEL</t>
  </si>
  <si>
    <t>VALMIR PROJECT  CONSULTING S.R.L.</t>
  </si>
  <si>
    <t>PROIECTUL NU PREVEDE ACHIZITIE DE LUCRARI._x000D_
CONTRACT/E DE FURNIZARE _x000D_
Achizitie hardware, respectiv imprimantă și laptop - achiziție directă pe bază de factură: Factura Serie: CDWI nr. 4845 Data: 19.07.2022, in valoare de 43.963,02 lei cu TVA;_x000D_
Tester Baterii - Contract Nr. 04/10.02.2023 semnat cu INDAELTRAC SRL , in valoare de 98.520,10 lei cu TVA;_x000D_
_x000D_
Au fost de asemenea incheiate contracte de informare si publicitate, consultanta, servicii de transfer tehnologic, servicii de obtinere si validasre drepturi de proprietate intelectuala, software de proiectare.</t>
  </si>
  <si>
    <t>7662</t>
  </si>
  <si>
    <t>Miere - Supliment nutritiv cu bioactivitate crescuta si procedeu de obtinere</t>
  </si>
  <si>
    <t>ROM HONEY GROUP SRL</t>
  </si>
  <si>
    <t>Contracte semnate in cadrul proiectului pana la data raportarii:_x000D_
1. Achizitie echipament– Contract furnizare nr. 24 din 21.07.2022 Shimadzu Handelsgesellschaft mbH.  Valoare contract: 755.000,00 lei. Durata contract: 7 luni_x000D_
Stadiul contractului de furnizare este de 100%_x000D_
2. Achizitie servicii promovare si publicitate proiect. Contract de prestări servicii publicitare nr. 08 din 30.06.2022 Mancora Ocean S.R.L.Valoare contract: 2.975,00 lei.  Durata contract:pana la  31.12.2023._x000D_
3. Achizitie servicii audit financiar.  Contract prestari servicii de audit  nr. 28 din 12.08.2022_x000D_
Cabinet de Audit Expertiza si Consultanta Financiara Luchian Petruta Iulia. Valoare 5.000,00 lei. Durata contract: pana la 31.12.2023_x000D_
4. Cheltuieli privind dezvoltarea experimentala si inovarea de produs/proces si Cheltuieli cu servicii tehnologice specifice au fost realizate impreuna si a fost semnat Contractul de furnizare servicii nr. 55 din 06.10.2022 INCDO_INOE 2000 Filiala Institutul de Cercetari pentru Instrumentatie Analitica Cluj-Napoca. Valoare contract 113.000,00 lei . Durata contract 12 luni</t>
  </si>
  <si>
    <t>8060</t>
  </si>
  <si>
    <t>Cresterea inovarii in cadrul Etansari Grafex SRL in metode și tehnologii avansate de producție</t>
  </si>
  <si>
    <t>ETANSARI GRAFEX SRL</t>
  </si>
  <si>
    <t>Contracte semnate in cadrul proiectului:_x000D_
1. Achizitie instalatie testare Proof of concept- Ctr nr 2/26.04.2023 cu Amtec Messtechnischer Service GmbH. Valoare contract 485902,56 lei fara TVA (achizitie externa). Durata contract 7 luni_x000D_
Stadiul contractului de furnizare 50%_x000D_
A fost de asemenea incheiat contractul  de informare si publicitate</t>
  </si>
  <si>
    <t>8089</t>
  </si>
  <si>
    <t>Dezvoltarea unui concept de panificatie cu calitati nutritionale imbunatatite</t>
  </si>
  <si>
    <t>BUNĂTĂRIA FLORIAN S.R.L.</t>
  </si>
  <si>
    <t>CONTRACT DE FURNIZARE-STADIU 10%_x000D_
Au fost semnate contracte de servicii de Servicii de consultanta,Comunicate in presa, Servicii de sprijinire a inovării, Servicii de asistenta si consultanta pentru realizarea modelului conceptual inovativ</t>
  </si>
  <si>
    <t>8084</t>
  </si>
  <si>
    <t>Validarea conceptului de turbina eoliana dezvoltata pentru zone rezidentiale</t>
  </si>
  <si>
    <t>ROLIX IMPEX SERIES SRL</t>
  </si>
  <si>
    <t>1.Contract echipamente pentru activitatea de cercetare dezvoltare FN din 03.03.2023, ARROW SRL, valoare 410,550.00 lei inclusiv TVA, durata 30.06.2023;  2.Contract asistenta si consultanta pentru realizarea modelului conceptual inovativ nr.607 / 06.03.2023, Institutul National de Cercetare Dezvoltare Turbomotoare Comoti (I.N.C.D. Turbomotoare Comoti), valoare 59,143.00 lei inclusiv TVA, durata 30.06.2023;   _x000D_
3.Contract servicii de sprijinire a inovarii nr.608 / 06.03.2023, Institutul National de Cercetare Dezvoltare Turbomotoare Comoti (I.N.C.D. Turbomotoare Comoti), valoare 178,857.00 lei inclusiv TVA, durata 30.11.2023;  4.Contract consultanta in management de proiect  nr. B 17 / 07.02.2023 – ABS CONSULTING SRL, valoare 43,078.00 lei inclusiv TVA, durata 31.12.2023;     _x000D_
5.Contract consultanta privind elaborarea proiectului  nr.B 307 / 06.07.2022 – ABS CONSULTING SRL, valoare 11,761.48 lei inclusiv TVA, durata 31.01.2023;             6.Contract publicitate nr.A5 / 08.02.2023 – EDITURA PRAHOVA SA, valoare 1,165.30 lei inclusiv TVA, durata 31.12.2023;   7.Factura 811 / 06.02.2023, Asociatia Profesionala in Tehnologii Moderne de Fabricatie ModTech Iasi - Romania (taxa participare ModTech2023 si publicare lucrare ISI);_x000D_
_x000D_
PROIECT FARA LUCRARI DE CONSTRUCTII!_x000D_
PROCENT REALIZARE DOTARI = 100%....</t>
  </si>
  <si>
    <t>456</t>
  </si>
  <si>
    <t>„Extinderea activității de producție a paharelor de carton și consolidarea poziției pe piață prin achiziționarea de echipamente performante”</t>
  </si>
  <si>
    <t>JANDY S.R.L.</t>
  </si>
  <si>
    <t>Proiect finalizat.</t>
  </si>
  <si>
    <t>457</t>
  </si>
  <si>
    <t>MODERNIZAREA ACTIVITATII LA S.C. EUROPROIECT S.R.L. PRIN CONSTRUIRE SEDIU</t>
  </si>
  <si>
    <t>EUROPROIECT SRL</t>
  </si>
  <si>
    <t>FINALIZAT</t>
  </si>
  <si>
    <t>1052</t>
  </si>
  <si>
    <t>Cresterea competitivitatii SC Stedt Innovative SRL prin dezvoltarea de servicii turistice inovative</t>
  </si>
  <si>
    <t>STEDT INNOVATIVE SRL</t>
  </si>
  <si>
    <t>958</t>
  </si>
  <si>
    <t>CEPIT - Centru de Excelenta pentru dezvoltarea si consolidarea pozitiei pe piata a SC CAPRED COMP SRL in domeniul Productiei de echipamente IT</t>
  </si>
  <si>
    <t>ASIMETRIC CONCEPTS SRL</t>
  </si>
  <si>
    <t>435</t>
  </si>
  <si>
    <t>Construire pensiune "Alesia" P+1E</t>
  </si>
  <si>
    <t>TEX SRL</t>
  </si>
  <si>
    <t>1. Stadiul implementarii proiectului conform raportului de progres - 95  %_x000D_
.2. Stadiul achizitiiei de lucrari  100  %_x000D_
STADIUL LUCRARILOR 88 %_x000D_
3. Contracte semnate_x000D_
Contract prestare servicii de informare si publicitate - Finalizata._x000D_
Nr. contract 142/55/20.11.2017 incheiat cu Tipo Bomi SRL,3.074,96 lei, la care se adauga T.V.A .De la data semnării lui de către ambele părţi până la data de 31.08.2020._x000D_
 _x000D_
Contract prestari servicii de proiectare - Finalizata_x000D_
Nr. contract 188/4/28.03.2016 incheiat cu Arhicub Proiect SRL,valoarea de 23.948,75 lei,durata de la data semnării lui de către ambele părţi până la data de 27.03.2020 _x000D_
Contract prestari servicii de consultanta _x000D_
Nr. contract 20/10/21.06.2016 incheiat cu Group Convers Consulting SRL,valoarea de 31.932,46.De la data semnării lui de către ambele părţi până la data de 28.02.2020 ._x000D_
Contract de lucrari retele si bransamente - Finalizata – ctr de lucrari de racordare pentru energie electrica_x000D_
Nr. contract R112309/06.12.2017 incheiat cu SDEE Targoviste_x000D_
Contract de servicii verificare tehnica - Finalizata –_x000D_
Nr. contract 93/17.11.2017 incheiat cu Iguana S.R.L.,1.511,30 lei, TVA inclus.Durata pe perioada executiei proiectului._x000D_
Nr. contract 170/21.11.2017 incheiat cu Birou Individual de Arhitectura Creanga D. Emil,contract nr. 170/21.11.2017 incheiat cu Birou Individual de Arhitectura Creanga D. Emil avand valoarea de 900,00 lei.Durata in termenul stabilit de comun acord cu beneficiarul pana la 07.12.2017 ._x000D_
_x000D_
Nr. contract 14/07.12.2017 incheiat cu Instal D Bucuresti S.R.L., valoarea de 300,00 lei._x000D_
Contract de lucrari , Nr. contract 15/3/01.03.2018 incheiat Badoiu Ionas Intreprindere Individuala,valoare 1.038.764,80 lei, durata de la data semnarii de catre parti si produce efecte pana la incheierea procesului verbal de receptie finala a lucrarilor ._x000D_
Contract de prestari servicii de dirigentie de santier nr.55/36/10.04.2018 cu Rosu C Elena PFA,val 8.515,64 lei ,durata finalizare lucrari_x000D_
PV de receptie la terminarea lucrarilor nr. 64 din data 11.09.2020</t>
  </si>
  <si>
    <t>224</t>
  </si>
  <si>
    <t>Diversificarea activitatii firmei Parcul Industrial Racari SRL prin achizitia de echipamente performante</t>
  </si>
  <si>
    <t>PARCUL INDUSTRIAL RĂCARI SRL</t>
  </si>
  <si>
    <t>436</t>
  </si>
  <si>
    <t>Achizitii de echipamente in vederea dezvoltarii activitatii de productie a profilelor din otel inoxidabil</t>
  </si>
  <si>
    <t>177</t>
  </si>
  <si>
    <t>Cresterea competitivitatii societatii Bomb Film Production SRL prin angajarea de noi persoane si achizitia de echipamente tehnologice performante</t>
  </si>
  <si>
    <t>BOMB FILM PRODUCTION SRL</t>
  </si>
  <si>
    <t>Proiect finalizat.Iesit din perioada ex post</t>
  </si>
  <si>
    <t>693</t>
  </si>
  <si>
    <t>Achizitie de echipamente pentru S.C. DIGITAL CUBE S.R.L.</t>
  </si>
  <si>
    <t>S.C. DIGITAL CUBE S.R.L.</t>
  </si>
  <si>
    <t>950</t>
  </si>
  <si>
    <t>PROMOVAREA SPIRITULUI ANTREPRENORIAL PRIN ABORDAREA UNUI NOU DOMENIU DE ACTIVITATE IN CADRUL SC ECO MONTAN SRL</t>
  </si>
  <si>
    <t>ECO MONTAN SRL</t>
  </si>
  <si>
    <t>1485</t>
  </si>
  <si>
    <t>Achizitie de echipamente si utilaje la  S.C. TARABOSTES BIO ORGANIC STIL S.R.L</t>
  </si>
  <si>
    <t>TARABOSTES BIO ORGANIC STIL S.R.L.</t>
  </si>
  <si>
    <t>285</t>
  </si>
  <si>
    <t>„INVESTITIE IN ACTIVITATEA DE TESTARE SI ANALIZA TEHNICA -  DEZVOLTAREA SI CONSOLIDAREA POZITIE SOCIETATII PE PIATA”</t>
  </si>
  <si>
    <t>TIBALEX SPECIAL SRL</t>
  </si>
  <si>
    <t>Proiect finalizat. Perioada durabilitate finalizata</t>
  </si>
  <si>
    <t>437</t>
  </si>
  <si>
    <t>DEZVOLTAREA ACTIVITATII SC  DARKO EMG TECHNOLOGIES SRL</t>
  </si>
  <si>
    <t>DARKO EMG TECHNOLOGIES S.R.L.</t>
  </si>
  <si>
    <t>Proiect finalizat si functional 100%.</t>
  </si>
  <si>
    <t>286</t>
  </si>
  <si>
    <t>Dezvoltare si modernizare S.C. ROMEO SERV S.R.L. prin achizitie de echipamente</t>
  </si>
  <si>
    <t>ROMEO SERV SRL</t>
  </si>
  <si>
    <t>220</t>
  </si>
  <si>
    <t>Cresterea competitivitatii Torent Serv SRL</t>
  </si>
  <si>
    <t>TORENT SERV SRL</t>
  </si>
  <si>
    <t>235</t>
  </si>
  <si>
    <t>"Dezvoltare la S.C. TYPO DAS SOLUTIONS S.R.L. prin achizitie de echipamente tehnologice"</t>
  </si>
  <si>
    <t>TYPO DAS SOLUTIONS SRL</t>
  </si>
  <si>
    <t>588</t>
  </si>
  <si>
    <t>DEZVOLTAREA ACTIVITATII SC ARGUS FOREST INTERNATIONAL SRL PRIN ACHIZITIA DE UTILAJE PENTRU PRELUCRAREA LEMNULUI</t>
  </si>
  <si>
    <t>ARGUS FOREST INTERNATIONAL SRL</t>
  </si>
  <si>
    <t>Proiect reziliat.</t>
  </si>
  <si>
    <t>876</t>
  </si>
  <si>
    <t>Infiintare fabrica sisteme de ventilatie la Racari</t>
  </si>
  <si>
    <t>WELKINS FIRE PROTECTION SOLUTIONS S.R.L.</t>
  </si>
  <si>
    <t>394</t>
  </si>
  <si>
    <t>Dezvoltarea activitatii microintreprinderii Silveraqua Biz SRL in domeniul productiei de garnituri pentru utilaje de constructii, agricultura, minerit, logistica</t>
  </si>
  <si>
    <t>SILVERAQUA BIZ SRL</t>
  </si>
  <si>
    <t>460</t>
  </si>
  <si>
    <t>Cresterea capacitatii bazei materiale a TERRA ORDISSUS CONSTRUCT SRL prin achizitionarea unor echipamente de ultima generatie</t>
  </si>
  <si>
    <t>TERRA ORDISSUS CONSTRUCT SRL</t>
  </si>
  <si>
    <t>Proiect finalizat. Iesit din perioda ex post</t>
  </si>
  <si>
    <t>439</t>
  </si>
  <si>
    <t>Modernizarea activitatii SC TV  INSTAL SUPER PROJECT SRL</t>
  </si>
  <si>
    <t>TV INSTAL SUPER PROJECT SRL</t>
  </si>
  <si>
    <t>1553</t>
  </si>
  <si>
    <t>Cresterea capacitatii de productie la nivelul VIC INSERO S.R.L. si imbunatatirea pozitiei pe piata productiei de cartuse tonner compatibile</t>
  </si>
  <si>
    <t>VIC INSERO SRL</t>
  </si>
  <si>
    <t>440</t>
  </si>
  <si>
    <t>CREŞTEREA EFICIENŢEI S.C. DESMAN INFOMED S.R.L. PRIN ACHIZITIA UNUI SISTEM ERP SI ECHIPAMENTE IT</t>
  </si>
  <si>
    <t>DESMAN INFOMED S.R.L.</t>
  </si>
  <si>
    <t>365</t>
  </si>
  <si>
    <t>CREȘTEREA COMPETITIVITĂȚII SOCIETĂȚII GEAMI SRL CA URMARE A DIVERSIFICĂRII PALETEI DE ACTIVITĂȚI</t>
  </si>
  <si>
    <t>GEAMI SRL</t>
  </si>
  <si>
    <t>1701</t>
  </si>
  <si>
    <t>Consolidarea pe piata a societatii SSM-SU MAXPROTECT SRL prin dezvoltarea unei noi activitati</t>
  </si>
  <si>
    <t>SSM-SU MAXPROTECT S.R.L.</t>
  </si>
  <si>
    <t>Proiect finalizat,vizita comuna cu ocazia verificarii cererii de rambursare finale efectuata. A fost intocmita Nota de Finalizare</t>
  </si>
  <si>
    <t>960</t>
  </si>
  <si>
    <t>IL</t>
  </si>
  <si>
    <t>DEZVOLTAREA CAPACITĂŢILOR TEHNOLOGICE ALE SC PROJECT BIK INVEST SRL</t>
  </si>
  <si>
    <t>PROJECT BIK INVEST S.R.L.</t>
  </si>
  <si>
    <t>961</t>
  </si>
  <si>
    <t>DEZVOLTAREA SC TEAM-M CONSTRUCT SRL PRIN ACHIZITIA DE UTILAJE MODERNE</t>
  </si>
  <si>
    <t>TEAM-M CONSTRUCT S.R.L.</t>
  </si>
  <si>
    <t>225</t>
  </si>
  <si>
    <t>“DEZVOLTAREA ACTIVITATII DE EFECTUARE ANALIZE TEHNICE SI TESTARI LA S.C. COVATEMA TEHNIC S.R.L.”</t>
  </si>
  <si>
    <t>COVATEMA TEHNIC SRL</t>
  </si>
  <si>
    <t>395</t>
  </si>
  <si>
    <t>„Infiintarea unui proces inovator de productie la INTELIGENT CONVERGENT SOLUTIONS (ICOS) SRL”</t>
  </si>
  <si>
    <t>INTELIGENT CONVERGENT SOLUTIONS (ICOS) SRL</t>
  </si>
  <si>
    <t>272</t>
  </si>
  <si>
    <t>Modernizarea si cresterea capacitatii de productie a SC ELITE SURFACE SYSTEMS SRL, prin achizitia de utilaje si echipamente performante, pentru executia sistemelor de pardoseli pe baza de rasini sintetice</t>
  </si>
  <si>
    <t>ELITE SURFACE SYSTEMS SRL</t>
  </si>
  <si>
    <t>1055</t>
  </si>
  <si>
    <t>CONSTRUIRE HALA SI DOTARE CU ECHIPAMENTE PENTRU SERVICE PRIVIND DEZVOLTAREA ECONOMICA A FIRMEI SC ALCOZIM SRL</t>
  </si>
  <si>
    <t>ALCOZIM S.R.L.</t>
  </si>
  <si>
    <t>Proiect Reziliat.</t>
  </si>
  <si>
    <t>382</t>
  </si>
  <si>
    <t>“CONSOLIDAREA POZITIEI PE PIATA A S.C. ISEO MARKETING  DISTRIBUTION S.R.L. PRIN ACHIZITIE DE ECHIPAMENTE PENTRU TESTARI SI ANALIZE TEHNICE”</t>
  </si>
  <si>
    <t>ISEO MARKETING  DISTRIBUTION SRL</t>
  </si>
  <si>
    <t>1702</t>
  </si>
  <si>
    <t>ACHIZITIE DE UTILAJE IN VEDEREA CRESTERII COMPETITIVITATII</t>
  </si>
  <si>
    <t>KLEENEX STAR SRL</t>
  </si>
  <si>
    <t>180</t>
  </si>
  <si>
    <t>DOTAREA CU ECHIPAMENTE PERFORMANTE A MICROINTREPRINDERII GIL DECOR 2003 SRL</t>
  </si>
  <si>
    <t>GIL DECOR 2003 S.R.L.</t>
  </si>
  <si>
    <t>336</t>
  </si>
  <si>
    <t>DEZVOLTAREA SOCIETĂȚII ACTIVE DOMENIUS INVESTMENT SRL  PRIN ACHIZIȚIA DE ECHIPAMENTE DE ULTIMĂ GENERAȚIE</t>
  </si>
  <si>
    <t>ACTIVE DOMENIUS INVESTMENT SRL</t>
  </si>
  <si>
    <t>201</t>
  </si>
  <si>
    <t>Cresterea competitivității firmei  BITOREDO SRL prin achiziția de echipamente performante</t>
  </si>
  <si>
    <t>BITOREDO S.R.L.</t>
  </si>
  <si>
    <t>317</t>
  </si>
  <si>
    <t>Diversificarea activitatii solicitantului Aquila Logistic  Quality AG SRL</t>
  </si>
  <si>
    <t>AQUILA LOGISTIC  QUALITY AG SRL</t>
  </si>
  <si>
    <t>253</t>
  </si>
  <si>
    <t>„Diversificarea activitatii ERIX VENTURES SRL prin infiintarea unei linii de prelucrare a maselor plastice”</t>
  </si>
  <si>
    <t>ERIX VENTURES SRL</t>
  </si>
  <si>
    <t>965</t>
  </si>
  <si>
    <t>DEZVOLTAREA SI DIVERSIFICAREA ACTIVITATII ZEN OFFICE PROIECT PRIN ACHIZITIA DE UTILAJE</t>
  </si>
  <si>
    <t>ZEN PROIECT OFFICE SRL</t>
  </si>
  <si>
    <t>263</t>
  </si>
  <si>
    <t>Cresterea competitivitatii Hannelore Impex</t>
  </si>
  <si>
    <t>HANNELORE IMPEX S.R.L.</t>
  </si>
  <si>
    <t>Proiect finalizat. Iesit din perioada ex post</t>
  </si>
  <si>
    <t>396</t>
  </si>
  <si>
    <t>STATIE DE BETOANE PENTRU CONSTRUCTII LA ROMELECTRO SERV SRL</t>
  </si>
  <si>
    <t>ROMELECTRO SERV S.R.L.</t>
  </si>
  <si>
    <t>273</t>
  </si>
  <si>
    <t>DEZVOLTAREA DURABILĂ A SC AVIGEO SRL PRIN EXTINDEREA ACTIVITĂȚII ÎN DOMENIUL SERVICIILOR PUBLICITARE</t>
  </si>
  <si>
    <t>AVIGEO SRL</t>
  </si>
  <si>
    <t>1056</t>
  </si>
  <si>
    <t>Dezvoltarea firmei BBB SERVICE pentru siguranta rutiera</t>
  </si>
  <si>
    <t>BBB SERVICE SRL</t>
  </si>
  <si>
    <t>254</t>
  </si>
  <si>
    <t>DEZVOLTARE CONTINUA IN CADRUL MICROINTREPRINDERII GC CONSTRUCTII SRL</t>
  </si>
  <si>
    <t>GC CONSTRUCTII SRL</t>
  </si>
  <si>
    <t>428</t>
  </si>
  <si>
    <t>Dotarea cu echipamente IT si software a punctului de lucru din Municipiul Ploiesti al S.C. European Business Consult S.R.L.</t>
  </si>
  <si>
    <t>EUROPEAN BUSINESS CONSULT S.R.L.</t>
  </si>
  <si>
    <t>516</t>
  </si>
  <si>
    <t>DEZVOLTAREA SOCIETĂȚII PUNCT ADVERTISING PRIN DIVERSIFICAREA ACTIVITĂȚII ECONOMICE</t>
  </si>
  <si>
    <t>PUNCT ADVERTISING S.R.L.</t>
  </si>
  <si>
    <t>1057</t>
  </si>
  <si>
    <t>Achizitie de utilaje pentru prelucrarea lemnului</t>
  </si>
  <si>
    <t>VITA BELLA SRL</t>
  </si>
  <si>
    <t>1081</t>
  </si>
  <si>
    <t>Achizitie echipamente pentru fabricarea cartuselor de imprimanta</t>
  </si>
  <si>
    <t>MINITECHNICUS SRL</t>
  </si>
  <si>
    <t>1646</t>
  </si>
  <si>
    <t>CONSTRUIRE HALA PARTER MICA PRODUCTIE - FILTRE DE AER (VENTILATIE) SI SEDIU ADMINISTRATIV</t>
  </si>
  <si>
    <t>M.B. ROTRADE SRL</t>
  </si>
  <si>
    <t>Proiect finalizat.Nu a fost atins indicatorul privind nr. mediu de salariati.</t>
  </si>
  <si>
    <t>160</t>
  </si>
  <si>
    <t>Dezvoltarea si diversificarea activitatii SC. CORINA PLAST SRL prin achizitia unor echipamente si utilaje necesare lucrarilor de pregatire a terenului</t>
  </si>
  <si>
    <t>CORINA PLAST SRL</t>
  </si>
  <si>
    <t>518</t>
  </si>
  <si>
    <t>Modernizare optică medicală</t>
  </si>
  <si>
    <t>SOFT IDEEA SRL</t>
  </si>
  <si>
    <t>397</t>
  </si>
  <si>
    <t>Modernizare si extindere imobil p (corp c1) cu schimbare de destinatie in unitate turistica tip pensiune,desfiintare cladiri anexa (c2,c3,c4), sistematizare si imprejmuire teren</t>
  </si>
  <si>
    <t>TATIANA POLIS SRL</t>
  </si>
  <si>
    <t>255</t>
  </si>
  <si>
    <t>DEZVOLTAREA UNUI DOMENIU NOU DE ACTIVITATE IN CADRUL FIRMEI NORTHEO TIGER SRL CA URMARE A ACHIZITIONARII DE ECHIPAMENTE PERFORMANTE</t>
  </si>
  <si>
    <t>NORTHEO TIGER SRL</t>
  </si>
  <si>
    <t>464</t>
  </si>
  <si>
    <t>Consolidarea poziţiei pe piaţă a S.C. General Invest S.R.L. prin achiziţia de utilaje noi şi eco-eficiente</t>
  </si>
  <si>
    <t>GENERAL INVEST S.R.L.</t>
  </si>
  <si>
    <t>465</t>
  </si>
  <si>
    <t>INVESTITIE IN ACTIVITATEA DE PRODUCTIE CINEMATOGRAFICA, VIDEO SI DE TELEVIZIUNE – DEZVOLTARE SI COMPETITIVITATE</t>
  </si>
  <si>
    <t>IV SRL</t>
  </si>
  <si>
    <t>839</t>
  </si>
  <si>
    <t>Cresterea competitivitatii SC Eterra Map SRL prin inovarea proceselor de obtinere si prelucrare a datelor topografice</t>
  </si>
  <si>
    <t>ETERRA MAP S.R.L.</t>
  </si>
  <si>
    <t>505</t>
  </si>
  <si>
    <t>Dezvoltarea S.C. SMART PLASTICS INDUSTRY S.R.L. prin achizitionarea de echipamente performante de productie mase plastice</t>
  </si>
  <si>
    <t>SMART PLASTICS INDUSTRY SRL</t>
  </si>
  <si>
    <t>2907</t>
  </si>
  <si>
    <t>Modernizarea si extinderea activitatii de realizare de studii geotehnice</t>
  </si>
  <si>
    <t>LIVSIM POLICOM S.R.L.</t>
  </si>
  <si>
    <t>Contract de prestari servicii publicitare nr. 3 / 30.01.2019 cu SC NEGATIV MEDIA SRL in valoare de 1118,6 lei cu TVA inclus. A fost pana in data de 30.06.2020 in 3 luni de suspendare proiect ca urmare a pandemiei Covid.</t>
  </si>
  <si>
    <t>319</t>
  </si>
  <si>
    <t>CRESTEREA COMPETITIVITATII SOCIETATII CONSUTIL TEHNOPROD PRIN DOTAREA CU UTILAJE PENTRU LUCRARI DE CONSTRUCTII</t>
  </si>
  <si>
    <t>CONSUTIL TEHNOPROD SRL</t>
  </si>
  <si>
    <t>418</t>
  </si>
  <si>
    <t>Dezvoltarea STALEX-ANG ACCOUNTING SRL prin achiziția de dotări moderne</t>
  </si>
  <si>
    <t>STALEX-ANG ACCOUNTING S.R.L.</t>
  </si>
  <si>
    <t>683</t>
  </si>
  <si>
    <t>Dezvoltarea activitatii microintreprinderii Ionel Forest Best prin implementarea solutiei de inginerie tehnologica avansata pentru proiectare 3D in industria auto</t>
  </si>
  <si>
    <t>IONEL FOREST BEST SRL</t>
  </si>
  <si>
    <t>2908</t>
  </si>
  <si>
    <t>MODERNIZAREA SI DEZVOLTAREA ISC RO TECHNOLOGY SRL PRIN ACHIZITIA DE ECHIPAMENTE DE ÎNALTĂ TEHNOLOGIE</t>
  </si>
  <si>
    <t>I.S.C. RO TECHNOLOGY SRL</t>
  </si>
  <si>
    <t>Alerta neregula</t>
  </si>
  <si>
    <t>256</t>
  </si>
  <si>
    <t>DEZVOLTAREA UNUI DOMENIU NOU DE ACTIVITATE IN CADRUL MICROINTREPRINDERII</t>
  </si>
  <si>
    <t>EXPERT CONSULTING NISTOR SRL</t>
  </si>
  <si>
    <t>420</t>
  </si>
  <si>
    <t>Achizitie de echipamente de productie performante in vederea cresterii competitivitatii</t>
  </si>
  <si>
    <t>BRUNTEK METAL SRL</t>
  </si>
  <si>
    <t>291</t>
  </si>
  <si>
    <t>DEZVOLTAREA ACTIVITATII SC ABT VIALEX SECOLUL XXI SRL</t>
  </si>
  <si>
    <t>ABT VIALEX SECOLUL XXI SRL</t>
  </si>
  <si>
    <t>400</t>
  </si>
  <si>
    <t>DEZVOLTARE CENTRU DE ADVERTISING</t>
  </si>
  <si>
    <t>PLANIO LAB SRL</t>
  </si>
  <si>
    <t>401</t>
  </si>
  <si>
    <t>DEZVOLTAREA DURABILA A ACTIVITATII SC BIROEXPERT COMPANY SRL PRIN DIVERSIFICARE</t>
  </si>
  <si>
    <t>BIROEXPERT COMPANY S.R.L.</t>
  </si>
  <si>
    <t>1425</t>
  </si>
  <si>
    <t>DEZVOLTAREA AXIM IMPEX SRL PRIN ACHIZITIONAREA DE UTILAJE DE CONSTRUCTII</t>
  </si>
  <si>
    <t>AXIM IMPEX  S.R.L.</t>
  </si>
  <si>
    <t>1703</t>
  </si>
  <si>
    <t>DEZVOLTAREA TRANSMIL UDA SRL PRIN ACHIZITIONAREA DE UTILAJE DE CONSTRUCTII</t>
  </si>
  <si>
    <t>TRANSMIL UDA SRL</t>
  </si>
  <si>
    <t>275</t>
  </si>
  <si>
    <t>CONSOLIDAREA POZITIEI PE PIATA A SC YAC BESTWOOD SRL PRIN TEHNOLOGII AVANSATE</t>
  </si>
  <si>
    <t>YAC BESTWOOD SRL</t>
  </si>
  <si>
    <t>368</t>
  </si>
  <si>
    <t>Diversificarea activitatii SC SHAY DOORS INVEST SRL prin productia de mobilier fonoabsorbant</t>
  </si>
  <si>
    <t>SHAY DOORS INVEST SRL</t>
  </si>
  <si>
    <t>469</t>
  </si>
  <si>
    <t>DEZVOLTAREA FIRMEI SC PARTY COM PREMIER SRL PRIN ACHIZITIONAREA DE UTILAJE PENTRU LUCRARI DE CONSTRUCTII</t>
  </si>
  <si>
    <t>PARTY COM PREMIER SRL</t>
  </si>
  <si>
    <t>195</t>
  </si>
  <si>
    <t>DEZVOLTAREA S.C. TRACTEL NEW CONSTRUCT S.R.L. PRIN ACHIZITIA DE  UTILAJE PERFORMANTE</t>
  </si>
  <si>
    <t>TRACTEL NEW CONSTRUCT SRL</t>
  </si>
  <si>
    <t>320</t>
  </si>
  <si>
    <t>Dezvoltare laborator tehnica dentara la I.E.M.C</t>
  </si>
  <si>
    <t>IMPLANT  ESTHETICS MEDICAL CENTER SRL</t>
  </si>
  <si>
    <t>321</t>
  </si>
  <si>
    <t>COMPETITIVITATE CRESCUTA LA SC NOC TRANSPORTER 92 SRL PRIN DIVERSIFICAREA ACTIVITATII</t>
  </si>
  <si>
    <t>NOC TRANSPORTER 92 S.R.L.</t>
  </si>
  <si>
    <t>402</t>
  </si>
  <si>
    <t>Modernizare, dotare-linie confectii pentru societatea ALEX L ROYAL HOTEL SRL - D</t>
  </si>
  <si>
    <t>ALEX L ROYAL HOTEL SRL-D</t>
  </si>
  <si>
    <t>471</t>
  </si>
  <si>
    <t>DEZVOLTAREA S.C. ULTRA MASTER PRO S.R.L. PRIN ACHIZITIA DE ECHIPAMENTE DE ULTIMA GENERATIE</t>
  </si>
  <si>
    <t>ULTRA MASTER PRO SRL</t>
  </si>
  <si>
    <t>404</t>
  </si>
  <si>
    <t>ADVIT - Sistem Integrat pentru consolidarea pozitiei pe piata a SC ADVICE INFORMATION TECHNOLOGY SRL prin dezvoltarea productiei de calculatoare si echipamente periferice.</t>
  </si>
  <si>
    <t>ADVICE INFORMATION TECHNOLOGY SRL</t>
  </si>
  <si>
    <t>1482</t>
  </si>
  <si>
    <t>DIVERSIFICARE PRODUS, SERVICIU SI PROCES A SC LUK EURO INVESTMENT SRL PRIN INFIINTAREA HOTEL BOUTIQUE PLOIESTI</t>
  </si>
  <si>
    <t>LUK EURO INVESTMENT S.R.L.</t>
  </si>
  <si>
    <t>1290</t>
  </si>
  <si>
    <t>Consolidarea pozitiei MAXI SALES  DISTRIBUTION SRL pe piata mobilierului din metal prin achizitia de echipamente tehnologice de inalta performanta</t>
  </si>
  <si>
    <t>MAXI SALES  DISTRIBUTION SRL</t>
  </si>
  <si>
    <t>1365</t>
  </si>
  <si>
    <t>DIVERSIFICAREA ACTIVITĂȚII BEST EVENTS  CONFERENCE S.R.L. PRIN CONSTRUIREA ȘI DOTAREA UNUI SERVICE AUTO</t>
  </si>
  <si>
    <t>BEST EVENTS  CONFERENCE SRL</t>
  </si>
  <si>
    <t>CONTRACT DE LUCRARI – STADIU FIZIC 61,50%_x000D_
Contract de lucrari nr. nr. 300/31.01.2020, incheiat cu SC EURO-COM CONSTRUCT SRL, in valoare de 803.069,98 lei cu TVA, durata 3 luni. Ordin de incepere a lucrarilor emis in data de 06.07.2020._x000D_
Act aditional nr. 6/29.09.2023 privind prelungirea contractului pana la data de 31.12.2023._x000D_
CONTRACT DE PROIECTARE – STADIU 100%_x000D_
Contract servicii de proiectare nr. 141/01.07.2017 incheiat cu  SC Tecto Arhitectura SRL, in valoare de 21.182,00 lei cu TVA, valabil 24 luni. _x000D_
CONTRACT/E DE FURNIZARE – STADIU 100%_x000D_
Contract furnizare echipamente service nr. 4749/25.09.2018, incheiat cu SC NOVATECH SRL,in valoare de 335.520,50 lei cu TVA, valabil 19 luni, dar nu mai tarziu de 30.04.2020. _x000D_
Act aditional nr. 4/05.11.2021 privind modificarea termenului de livrare (31.10.2022). _x000D_
Echipamentele pentru dotarea atelierului mobil pentru turisme au fost livrate si sunt prezente pe autospeciala._x000D_
Echipamentele pentru dotare service au fost livrate dar pentru aceste echipamente a fost incheiat procesul verbal de custodie nr. 6150/18.04.2022 in vederea pastrarii echipamentelor furnizate pana la data notificarii din partea propietarului (avand in vedere faptul ca lucrarile nu sunt finalizate)._x000D_
Au fost de asemenea incheiate contracte de dirigentie de santier, audit, publicitate,  consultanta management.</t>
  </si>
  <si>
    <t>1062</t>
  </si>
  <si>
    <t>Achizitie echipamente la S.C. SUD-EST TOP PRODUCTION S.R.L.</t>
  </si>
  <si>
    <t>SUD-EST TOP PRODUCTION SRL</t>
  </si>
  <si>
    <t>421</t>
  </si>
  <si>
    <t>Creșterea competitivității MAVE STUDIO prin achiziția de echipamente pentru producția cinematografică</t>
  </si>
  <si>
    <t>MAVE STUDIO S.R.L.</t>
  </si>
  <si>
    <t>383</t>
  </si>
  <si>
    <t>CRESTEREA COMPETITIVITATII ECONOMICE A SC RAISA GRUP EXCLUSIV SRL PRIN DIVERSIFICAREA ACTIVITATII</t>
  </si>
  <si>
    <t>RAISA GRUP EXCLUSIV SRL</t>
  </si>
  <si>
    <t>197</t>
  </si>
  <si>
    <t>CRESTEREA COMPETITIVITATII ANTREPRENORIALE A SC CLAUDYO SRL PRIN DIVERSIFICAREA ACTIVITATII</t>
  </si>
  <si>
    <t>CLAUDYO SRL</t>
  </si>
  <si>
    <t>230</t>
  </si>
  <si>
    <t>IMBUNATATIREA COMPETITIVITATII AUTO COM CICU SA PRIN DIVERSIFICARE</t>
  </si>
  <si>
    <t>AUTO - COM CICU SA</t>
  </si>
  <si>
    <t>472</t>
  </si>
  <si>
    <t>PROMOVAREA SPIRITULUI ANTREPRENORIAL PRIN DIVERSIFICAREA ACTIVITATII LA SC CAPRA NEAGRA SRL</t>
  </si>
  <si>
    <t>CAPRA NEAGRA SRL</t>
  </si>
  <si>
    <t>497</t>
  </si>
  <si>
    <t>Consolidarea pe piata a KAPHONE SRL prin extinderea si inovarea activitatii in domeniul productiei de produse metalice din aluminiu</t>
  </si>
  <si>
    <t>KAPHONE SRL</t>
  </si>
  <si>
    <t>389</t>
  </si>
  <si>
    <t>”DEZVOLTAREA FIRMEI MV TREND CAR LOOK SRL PRIN DOTAREA CU UTILAJE PENTRU LUCRARI DE CONSTRUCTII”</t>
  </si>
  <si>
    <t>MV TREND CAR LOOK SRL</t>
  </si>
  <si>
    <t>556</t>
  </si>
  <si>
    <t>Îmbunătățirea competitivității societății Negru Vodă Turism Invest S.R.L. prin dotarea cu echipamente de ultima generatie</t>
  </si>
  <si>
    <t>NEGRU VODĂ TURISM INVEST SRL</t>
  </si>
  <si>
    <t>2241</t>
  </si>
  <si>
    <t>PROGRES ANTREPRENORIAL PRIN DIVERSIFICAREA ACTIVITATII LA SCDA INFRASTRUCTURA SRL</t>
  </si>
  <si>
    <t>SCDA INFRASTRUCTURA SRL</t>
  </si>
  <si>
    <t>473</t>
  </si>
  <si>
    <t>PROMOVAREA SPIRITULUI ANTREPRENORIAL LA SC VANCON UTILAJE SRL PRIN DIVERSIFICAREA ACTIVITĂŢII</t>
  </si>
  <si>
    <t>VANCON UTILAJE  SRL</t>
  </si>
  <si>
    <t>184</t>
  </si>
  <si>
    <t>DEZVOLTAREA UNEI NOI ACTIVITATI IN CADRUL FIRMEI RBT IMEX</t>
  </si>
  <si>
    <t>RBT IMEX SRL</t>
  </si>
  <si>
    <t>370</t>
  </si>
  <si>
    <t>DEZVOLTAREA CAPACITATII DE PRODUCTIE A COSTI AUTO SRL</t>
  </si>
  <si>
    <t>COSTI AUTO S.R.L.</t>
  </si>
  <si>
    <t>572</t>
  </si>
  <si>
    <t>Cresterea competitivitatii economice a SC WOLF SRL prin dezvoltarea unei unitati de productie a jucariilor din lemn - WOLFY</t>
  </si>
  <si>
    <t>WOLF SRL</t>
  </si>
  <si>
    <t>449</t>
  </si>
  <si>
    <t>Dotarea DAISY CLINIC SRL-D</t>
  </si>
  <si>
    <t>DAISY CLINIC SRL-D</t>
  </si>
  <si>
    <t>911</t>
  </si>
  <si>
    <t>DOTAREA PORSENA S.R.L. IN VEDEREA REALIZARII SERVICIILOR DE PRODUCTIE CINEMATOGRAFICA, VIDEO SI DE PROGRAME DE TELEVIZIUNE</t>
  </si>
  <si>
    <t>PORSENA S.R.L.</t>
  </si>
  <si>
    <t>2178</t>
  </si>
  <si>
    <t>Achizitie utilaje performante pentru SC Brifco Energy SRL</t>
  </si>
  <si>
    <t>BRIFCO ENERGY SRL</t>
  </si>
  <si>
    <t>989</t>
  </si>
  <si>
    <t>Portal web revoluționar dedicat agențiilor de turism - TravelSys</t>
  </si>
  <si>
    <t>INCIPIO TRADING SRL</t>
  </si>
  <si>
    <t>990</t>
  </si>
  <si>
    <t>Consolidarea poziției pe piață a SC MUSE ID CONCEPTS SRL, prin modernizarea/amenajarea spatiului de productie si dotarea acestuia cu echipamente tehnologice performante  pentru productie de mobilier</t>
  </si>
  <si>
    <t>MUSE ID CONCEPTS S.R.L.</t>
  </si>
  <si>
    <t>991</t>
  </si>
  <si>
    <t>Modernizarea activitatii SC OVEX TRANS SRL prin achizitia de utilaje de constructii performante</t>
  </si>
  <si>
    <t>OVEX TRANS S.R.L.</t>
  </si>
  <si>
    <t>912</t>
  </si>
  <si>
    <t>Achizitia de echipamente si dotari in cadrul societatii CARTARE AGROCHIMICA SRL</t>
  </si>
  <si>
    <t>CARTARE AGROCHIMICA SRL</t>
  </si>
  <si>
    <t>2179</t>
  </si>
  <si>
    <t>Retehnologizare si inovare - Global Construction Limited SRL</t>
  </si>
  <si>
    <t>GLOBAL CONSTRUCTION LIMITED SRL</t>
  </si>
  <si>
    <t>684</t>
  </si>
  <si>
    <t>Dezvoltarea unei noi activitati in cadrul firmei Proman Tech Services, prin achizitionarea de echipamente pentru lucrari de constructii</t>
  </si>
  <si>
    <t>PROMAN TECH SERVICES SRL</t>
  </si>
  <si>
    <t>1069</t>
  </si>
  <si>
    <t>Unitate productie tamplarie PVC</t>
  </si>
  <si>
    <t>AMOS TECHNOLOGY SRL</t>
  </si>
  <si>
    <t>Solicitare Reziliere Contract finantare.</t>
  </si>
  <si>
    <t>1514</t>
  </si>
  <si>
    <t>Cresterea competitivitatii SC Prag Media SRL (infiintare spatiu pentru activitati recreative si distractive)</t>
  </si>
  <si>
    <t>PRAG MEDIA SRL</t>
  </si>
  <si>
    <t>913</t>
  </si>
  <si>
    <t>LINIE TEHNOLOGICA DE FABRICARE PRIN INJECTIE PRODUSE DIN PLASTIC</t>
  </si>
  <si>
    <t>PLASTIC INJECŢIE OLTENIŢA SRL</t>
  </si>
  <si>
    <t>371</t>
  </si>
  <si>
    <t>Achiziționare echipamente pentru diversificarea activității firmei Royal Business Accounts S.R.L.</t>
  </si>
  <si>
    <t>ROYAL BUSINESS ACCOUNTS SRL</t>
  </si>
  <si>
    <t>1070</t>
  </si>
  <si>
    <t>Diversificarea activitatii SC Vipercig Europa SRL prin modificarea structurii de productie a atelierului C1, P+1E</t>
  </si>
  <si>
    <t>VIPERCIG EUROPA SRL</t>
  </si>
  <si>
    <t>Proiect finalizat. Vizita finala a avut loc in 29.03.2022.</t>
  </si>
  <si>
    <t>1376</t>
  </si>
  <si>
    <t>UTILARE ŞI DOTARE HOTEL BOUTIQUE SINAIA, PRAHOVA</t>
  </si>
  <si>
    <t>HELSA MERIDIEN SRL</t>
  </si>
  <si>
    <t>917</t>
  </si>
  <si>
    <t>Cresterea competitivitatii beneficiarului SC DC Games SRL prin achizitia de echipamente specifice activitatii de productie publicitara</t>
  </si>
  <si>
    <t>DC GAMES S.R.L.</t>
  </si>
  <si>
    <t>996</t>
  </si>
  <si>
    <t>Dezvoltarea societatii ZEB WEB SOLUTIONS SRL prin inovare de produs si proces</t>
  </si>
  <si>
    <t>Infocolor Print</t>
  </si>
  <si>
    <t>700</t>
  </si>
  <si>
    <t>DEZVOLTAREA ACTIVITATII FIRMEI SC FLORI DE CAMP SRL</t>
  </si>
  <si>
    <t>FLORI DE CÂMP SRL</t>
  </si>
  <si>
    <t>997</t>
  </si>
  <si>
    <t>CRESTEREA COMPETITIVITATII S.C. AHP BUILDING VISION SRL PRIN ACHIZITIA UNUI UTILAJ PEFORMANT DE INJECTIE</t>
  </si>
  <si>
    <t>AHP BUILDING VISION SRL</t>
  </si>
  <si>
    <t>1087</t>
  </si>
  <si>
    <t>Înfiinţare linie producţie hârtie igienică, şerveţele şi prosoape din hârtie REGINA STAR PAPER</t>
  </si>
  <si>
    <t>REGINA STAR PAPER SRL</t>
  </si>
  <si>
    <t>714</t>
  </si>
  <si>
    <t>Cresterea competitivitatii societatii S.C. SPECIAL STRUCTURES S.R.L. prin achizitie de echipamente</t>
  </si>
  <si>
    <t>SPECIAL STRUCTURES SRL</t>
  </si>
  <si>
    <t>1033</t>
  </si>
  <si>
    <t>RETEHNOLOGIZAREA SECTORULUI PRODUCTIV LA S.C. OLMA MARKET INDUSTRY SRL</t>
  </si>
  <si>
    <t>OLMA MARKET INDUSTRY SRL</t>
  </si>
  <si>
    <t>1034</t>
  </si>
  <si>
    <t>Achizitie utilaje pentru fabricarea mobilei din lemn</t>
  </si>
  <si>
    <t>AQUATIC BLUE SRL</t>
  </si>
  <si>
    <t>1091</t>
  </si>
  <si>
    <t>Modernizarea infrastructurii tehnologice (M.I.T) pentru fabricarea accesoriilor auto la MARATHON SERVICII COMERT SRL, Campulung</t>
  </si>
  <si>
    <t>MARATHON SERVICII COMERT SRL</t>
  </si>
  <si>
    <t>362</t>
  </si>
  <si>
    <t>Extinderea gamei de servicii a Soft Expert prin tehnologia de Cloud Computing</t>
  </si>
  <si>
    <t>S.C. SOFT EXPERT S.R.L.</t>
  </si>
  <si>
    <t>2180</t>
  </si>
  <si>
    <t>DEZVOLTAREA DURABILĂ A ACTIVITĂŢII SC DEZEEN CONCEPT SRL PRIN DIVERSIFICARE</t>
  </si>
  <si>
    <t>DEZEEN CONCEPT SRL</t>
  </si>
  <si>
    <t>307</t>
  </si>
  <si>
    <t>Dezvoltarea societatii VAS CONSTRUCT EXCLUSIV SRL prin achizitia de echipamente performante</t>
  </si>
  <si>
    <t>VAS CONSTRUCT EXCLUSIV SRL</t>
  </si>
  <si>
    <t>409</t>
  </si>
  <si>
    <t>Creșterea competitivității SC Valdo Equipment SRL prin diversificarea activității curente</t>
  </si>
  <si>
    <t>527</t>
  </si>
  <si>
    <t>RETEHNOLOGIZAREA SECTORULUI PRODUCTIV LA S.C. EXPERT SERVICII VIDANJARE SRL</t>
  </si>
  <si>
    <t>EXPERT SERVICII VIDANJARE SRL</t>
  </si>
  <si>
    <t>325</t>
  </si>
  <si>
    <t>Diversificarea activitatii Medical Dental Blue SRL in domeniul fabricarii dintilor artificiali</t>
  </si>
  <si>
    <t>MEDICAL DENTAL BLUE SRL</t>
  </si>
  <si>
    <t>Proiect finalizat. Beneficiarul a formulat un punct de vedere privind respectarea eligibilității -nr.mediu de angajați.</t>
  </si>
  <si>
    <t>501</t>
  </si>
  <si>
    <t>CRESTEREA COMPETITIVTATII PRIN RETEHNOLOGIZARE LA SC FOX VILLAGE RO SRL</t>
  </si>
  <si>
    <t>FOX VILLAGE RO SRL</t>
  </si>
  <si>
    <t>372</t>
  </si>
  <si>
    <t>RETEHNOLOGIZAREA SECTORULUI PRODUCTIV LA SC DODI RECYCLING TECH SRL</t>
  </si>
  <si>
    <t>PLASTIC INVEST TOP SRL</t>
  </si>
  <si>
    <t>1003</t>
  </si>
  <si>
    <t>Diversificarea activitatii PVG COMPANY prin infiintare fabrica productie hartie igienica si prosoape de hartie</t>
  </si>
  <si>
    <t>PVG COMPANY SRL</t>
  </si>
  <si>
    <t>423</t>
  </si>
  <si>
    <t>Dezvoltarea activitatii Lacoli Construct SRL prin achizitia de echipamente inovatoare de productie</t>
  </si>
  <si>
    <t>LACOLI CONSTRUCT SRL</t>
  </si>
  <si>
    <t>1429</t>
  </si>
  <si>
    <t>Dezvoltarea S.C. DOMAR S.R.L. prin achizitia de utilaje tehnologice performante</t>
  </si>
  <si>
    <t>DOMAR S.R.L.</t>
  </si>
  <si>
    <t>1229</t>
  </si>
  <si>
    <t>Dezvoltare birou agentie de publicitate</t>
  </si>
  <si>
    <t>BRAINUP COLLECTIVE SRL</t>
  </si>
  <si>
    <t>1.Ctr. servicii de consultanta elaborare cerere de finantaresi management de proiect, nr. 94/04.07.2016, încheiat cu SC MRS ROCONSTRUCT 2006 SRL in valoare de 44.900  lei, fara TVA, durta-pana la indeplinirea obligatiilor contractuale;         _x000D_
 2.Ctr. de servicii informare si publicitate pentru publicare, nr.28.9/05.04.2018, încheiat cu SC ILDORO TRADE SRL in valoare de  577,75 lei, inclusiv TVA, durata-pana la indeplinirea obligatiilor contractuale;                                               _x000D_
3. Ctr.  lucrari amenajare spatiu nr.324/13.12.2019 cu PROGEROM SRL in valoare de 560.779,67 lei inclusiv TVA, durata 6 luni de la emiterea ordinului de incepere.                                _x000D_
4.Ctr.furnizare echipamente specifice, nr. 136/ 25.01.2022 cu  SC Minitechnicus SRL, in valoare de 479.312,99 LEI TVA inclus, durata-30 zile de la semnarea contractului._x000D_
Implementarea proiectului s-a realizat foarte anevoios, din cauza problemelor de natura financiara intampinate de catre beneficiar, dar si din cauza situatiei generate de pandemia de COVID19,  conform celor mentionate de catre acesta, fiind astfel solicitata prelungirea perioadei de implementare a proiectului pana la epuizarea intregii perioade ce putea fi solicitata conform contractului de finantare,  precum si  Ordinului nr.1469/06.05.2020._x000D_
Au fost finalizate toate achizitiile si activitatile din cadrul proiectului conform raportului de progres final. _x000D_
A fost intocmit Procesul Verbal privind finalizarea lucrarilor nr.146 din 25.02.2022._x000D_
Executantul lucrarilor a emis factura finala pentru lucrarile executate pana la acest moment, insa beneficiarul nu a reusit achitarea acestia in integralitate._x000D_
Proiectul s-a finalizat in data de 28.02.2022. _x000D_
 Beneficiarul a fost instiintat conform adresei nr.54138/02.05.2022 cu privire la returnarea Cererii de plata nr.3, din cauza existentei unei suspiciuni de neregula nr. 386/08.03.2022 cu privire la contractul de finantare nr.1229/07.03.2018. Ulterior finalizarii procesului de verificare a suspiciunii de neregula, beneficiarul va fi informat cu privire la solicitarea de decontare a cheltuielilor aferente contractului de finantare_x000D_
Nu a fost efectuata vizita finala cu ofiterii de verificare.</t>
  </si>
  <si>
    <t>1533</t>
  </si>
  <si>
    <t>Diversificarea activității societății MK DENTAL DESIGN S.R.L prin achiziția de echipamente de tehnică dentară</t>
  </si>
  <si>
    <t>MK DENTAL DESIGN SRL</t>
  </si>
  <si>
    <t>701</t>
  </si>
  <si>
    <t>Dezvoltarea activitatii Senior Rental Ideas SRL prin achizitia de echipamente performante</t>
  </si>
  <si>
    <t>SENIOR RENTAL IDEAS SRL</t>
  </si>
  <si>
    <t>826</t>
  </si>
  <si>
    <t>Cresterea competitivitatii ALTHEO FAMILY AUDIT prin dezvoltarea activitatilor de servicii de publicitate</t>
  </si>
  <si>
    <t>ALTHEO FAMILY AUDIT SRL</t>
  </si>
  <si>
    <t>1036</t>
  </si>
  <si>
    <t>ACHIZITIA DE SOFTWARE SI ECHIPAMENTE PERFORMANTE IN VEDEREA DEZVOLTARII DURABILE A SC SRGM GARANTII MOBILIARE SRL</t>
  </si>
  <si>
    <t>SRGM GARANTII MOBILIARE SRL</t>
  </si>
  <si>
    <t>1097</t>
  </si>
  <si>
    <t>DEZVOLTAREA MICROÎNTREPRINDERII ACA EXIM SRL DIN MUNICIPIUL SLOBOZIA</t>
  </si>
  <si>
    <t>ACA EXIM S.R.L.</t>
  </si>
  <si>
    <t>Finalizat Beneficiarul a formulat un punct de vedere privind respectarea eligibilității -nr.mediu de angajați.</t>
  </si>
  <si>
    <t>1098</t>
  </si>
  <si>
    <t>MODERNIZAREA ACTIVITATII SOCIETATII NEVA EXPERT SRL</t>
  </si>
  <si>
    <t>NEVA EXPERT SRL</t>
  </si>
  <si>
    <t>1099</t>
  </si>
  <si>
    <t>Achizitie de utilaje de constructii la SC Alpir Auto 1980 SRL</t>
  </si>
  <si>
    <t>ALPIR AUTO 1980 SRL</t>
  </si>
  <si>
    <t>2532</t>
  </si>
  <si>
    <t>Achizitie echipamente pentru uscare cherestea</t>
  </si>
  <si>
    <t>WOOD EXPERT MANAGEMENT SRL</t>
  </si>
  <si>
    <t>1100</t>
  </si>
  <si>
    <t>SERVICII NOI IN CADRUL MICROINTREPRINDERII LIN FOTOVOLTAIC 2012 SRL</t>
  </si>
  <si>
    <t>LIN FOTOVOLTAIC 2012 S.R.L.</t>
  </si>
  <si>
    <t>502</t>
  </si>
  <si>
    <t>PRESTARE SERVICII NOI DE CĂTRE MICROÎNTREPRINDEREA FAR ECO CASTOR SRL CA URMARE A ACHIZIŢIONĂRII DE ECHIPAMENTE PERFORMANTE NOI</t>
  </si>
  <si>
    <t>FAR ECO CASTOR SRL</t>
  </si>
  <si>
    <t>1128</t>
  </si>
  <si>
    <t>Achizitie de utilaje la S.C. VINCI GROUP AG S.R.L.</t>
  </si>
  <si>
    <t>VINCI GROUP AG S.R.L.</t>
  </si>
  <si>
    <t>1550</t>
  </si>
  <si>
    <t>Achizitie utilaje specifice activitatii de productie corpuri de iluminat cu LED-uri la SC Beficient Financial Consulting s.r.l., oras Curtea de Arges, Jud Arges</t>
  </si>
  <si>
    <t>BEFICIENT FINANCIAL CONSULTING SRL</t>
  </si>
  <si>
    <t>885</t>
  </si>
  <si>
    <t>Dezvoltarea activitatii societatii BOIL RECYCLING prin achizitionarea de echipamente pentru colectarea deseurilor nepericuloase</t>
  </si>
  <si>
    <t>BOIL RECYCLING S.R.L.</t>
  </si>
  <si>
    <t>1655</t>
  </si>
  <si>
    <t>“ACHIZITIE UTILAJE TEHNOLOGICE DE CONSTRUCTII IN CADRUL SC AGROCONCRET FACTORY SRL”</t>
  </si>
  <si>
    <t>AGROCONCRET FACTORY S.R.L.</t>
  </si>
  <si>
    <t>2181</t>
  </si>
  <si>
    <t>Imbunatatirea competitivitatii societatii Mara Nico Dent S.R.L., prin infiintarea unui serviciu inovativ de tehnica dentara</t>
  </si>
  <si>
    <t>MARA-NICO DENT SRL</t>
  </si>
  <si>
    <t>574</t>
  </si>
  <si>
    <t>„Dezvoltarea SC MOANE SRL prin achizitionarea de echipamente pentru service auto”</t>
  </si>
  <si>
    <t>MOANE SRL</t>
  </si>
  <si>
    <t>797</t>
  </si>
  <si>
    <t>Dezvoltarea firmei SC AGREMIN TRANSCOM 99 SRL</t>
  </si>
  <si>
    <t>AGREMIN TRANSCOM 99 SRL</t>
  </si>
  <si>
    <t>798</t>
  </si>
  <si>
    <t>DEZVOLTAREA ACTIVITATII EXOTIC PROD SRL PRIN PRIN ACHIZITIA DE NOI ECHIPAMENTE SI CREAREA DE LOCURI DE MUNCA</t>
  </si>
  <si>
    <t>EXOTIC-PROD S.R.L.</t>
  </si>
  <si>
    <t>1157</t>
  </si>
  <si>
    <t>Construire cladire  „CENTRU DE ACTIVITATI RECREATIONALE”</t>
  </si>
  <si>
    <t>WIN TRANS  TRUCKS SRL</t>
  </si>
  <si>
    <t>1558</t>
  </si>
  <si>
    <t>Dezvoltarea de tehnologii inovatoare ce au la bază două brevete de invenție</t>
  </si>
  <si>
    <t>GARGAREA S.R.L.</t>
  </si>
  <si>
    <t>595</t>
  </si>
  <si>
    <t>Dezvoltarea societății HABITAT INSTAL CONCEPT S.R.L. prin achiziția de utilaje</t>
  </si>
  <si>
    <t>HABITAT INSTAL CONCEPT SRL</t>
  </si>
  <si>
    <t>923</t>
  </si>
  <si>
    <t>Dezvoltarea activității ECONLOGISTIC GRUP S.R.L prin achiziția de echipamente performante</t>
  </si>
  <si>
    <t>ECONLOGISTIC GRUP  SRL</t>
  </si>
  <si>
    <t>1857</t>
  </si>
  <si>
    <t>DIVERSIFICAREA SERVICIILOR DE INTRETINERE SI REPARARE A AUTOVEHICULELOR IN CADRUL MICROINTREPRINDERII</t>
  </si>
  <si>
    <t>VLADIAND AUTO PRESTSERV SRL</t>
  </si>
  <si>
    <t>924</t>
  </si>
  <si>
    <t>RETEHNOLOGIZAREA SECTORULUI PRODUCTIV LA S.C. BRENDO BALAST SRL</t>
  </si>
  <si>
    <t>BRENDO BALAST S.R.L.</t>
  </si>
  <si>
    <t>2396</t>
  </si>
  <si>
    <t>Investitie noua, service auto la DISPOMEDFARM SRL, in Municipiul Oltenita, judetul Calarasi</t>
  </si>
  <si>
    <t>DISPOMEDFARM SRL</t>
  </si>
  <si>
    <t>Proiect finalizat 30.06.2021.       Vizita comuna cu ocazia rambursarii finale 01.07.2021                                                                                                                                                                                        Nota finalizare depusa.</t>
  </si>
  <si>
    <t>672</t>
  </si>
  <si>
    <t>Achizitie de utilaje de constructii  la S.C. Royalvil S.R.L.</t>
  </si>
  <si>
    <t>ROYALVIL S.R.L.</t>
  </si>
  <si>
    <t>1689</t>
  </si>
  <si>
    <t>Infiintare planetariu digital 4K</t>
  </si>
  <si>
    <t>ASTROLIFE SRL</t>
  </si>
  <si>
    <t>686</t>
  </si>
  <si>
    <t>"DOTARE LABORATOR DE TEHNICA DENTARA"</t>
  </si>
  <si>
    <t>YAKDENT S.R.L.</t>
  </si>
  <si>
    <t>1041</t>
  </si>
  <si>
    <t>INVESTITIE PERFORMANTA IN DOMENIUL PRODUCTIV PENTRU DEZVOLTAREA DURABILA A FIRMEI DIP INTERNATIONAL SRL</t>
  </si>
  <si>
    <t>DIP INTERNATIONAL SRL</t>
  </si>
  <si>
    <t>1042</t>
  </si>
  <si>
    <t>Servicii noi in cadrul microinteprinderii Area Expert Solutions SRL</t>
  </si>
  <si>
    <t>AREA EXPERT SOLUTIONS SRL</t>
  </si>
  <si>
    <t>2182</t>
  </si>
  <si>
    <t>Achizitie echipamente la S.C. T2 S.R.L.</t>
  </si>
  <si>
    <t>T2 S.R.L.</t>
  </si>
  <si>
    <t>Proiect Finalizat.</t>
  </si>
  <si>
    <t>1375</t>
  </si>
  <si>
    <t>DE LA DESEU LA MATERIE PRIMA</t>
  </si>
  <si>
    <t>EXPERT RECYCLING SRL</t>
  </si>
  <si>
    <t>926</t>
  </si>
  <si>
    <t>Dezvoltarea activitatii de lucrari de instalatii electrice in cadrul Fast General Electric SRL</t>
  </si>
  <si>
    <t>FAST GENERAL ELECTRIC S.R.L.</t>
  </si>
  <si>
    <t>1704</t>
  </si>
  <si>
    <t>Intrarea pe piata de lucrari speciale de constructii a CDLA ARG CONSULT S.R.L., prin achizitionarea de utilaje performante</t>
  </si>
  <si>
    <t>CDLA ARG CONSULT SRL</t>
  </si>
  <si>
    <t>1510</t>
  </si>
  <si>
    <t>ANAMORFIC</t>
  </si>
  <si>
    <t>PIXEL MEDIA SRL</t>
  </si>
  <si>
    <t>1013</t>
  </si>
  <si>
    <t>Dotare laborator etalonari metrologice la SC ACIS CONTRAST EXCLUSIV SRL</t>
  </si>
  <si>
    <t>ACIS CONTRAST EXCLUSIV SRL</t>
  </si>
  <si>
    <t>1014</t>
  </si>
  <si>
    <t>​ACHIZITIA DE UTILAJE DE CONSTRUCTII PERFORMANTE LA ANDREEA CONSTRUCT COMPANY SRL​</t>
  </si>
  <si>
    <t>ANDREEA CONSTRUCT COMPANY SRL</t>
  </si>
  <si>
    <t>1320</t>
  </si>
  <si>
    <t>Dezvoltarea activitatii S.C. OKT INSURANCE S.R.L.</t>
  </si>
  <si>
    <t>OKT INSURANCE S.R.L.</t>
  </si>
  <si>
    <t>2482</t>
  </si>
  <si>
    <t>DEZVOLTAREA CAPACITATII DE PRESTARE LUCRARI A STIROM STEEL SRL</t>
  </si>
  <si>
    <t>STIROM STEEL SRL</t>
  </si>
  <si>
    <t>1016</t>
  </si>
  <si>
    <t>Dotarea cu echipamente performante in cadrul H.V.I.D. Consulting Group</t>
  </si>
  <si>
    <t>H.V.I.D. CONSULTING GROUP SRL</t>
  </si>
  <si>
    <t>1109</t>
  </si>
  <si>
    <t>PROMOVAREA SPIRITULUI ANTREPRENORIAL PRIN DIVERSIFICAREA ACTIVITATII LA  SC IDEAL RODECOR DTR SRL</t>
  </si>
  <si>
    <t>IDEAL RODECOR DTR S.R.L.</t>
  </si>
  <si>
    <t>1378</t>
  </si>
  <si>
    <t>Dezvoltarea capacitatii de productie a SC TEKNICA LEGNO SRL in domeniul productiei de mobila</t>
  </si>
  <si>
    <t>TEKNICA LEGNO SRL</t>
  </si>
  <si>
    <t>888</t>
  </si>
  <si>
    <t>Inovarea activitatii ELJAN SRL prin modernizarea halei de productie de mobilier</t>
  </si>
  <si>
    <t>ELJAN SRL</t>
  </si>
  <si>
    <t>- Ctr. de servicii de proiectare si inginerie nr. 1/26.10.2016, cu I.I. COSTACHE GHEORGHE in valoare de 26000 lei cu TVA inclus;_x000D_
- Ctr. de servicii de consultanta nr. 213/27.10.2016 cu COMO CONSULTING SRL in valoare 56,060.90 cu TVA inclus;_x000D_
- Ctr. servicii publicitate nr. 20 / 20.04.2018 cu SC IALPRESS SRL in valoare 5,295.5 cu TVA inclus;_x000D_
- Ctr de servicii de audit financiar extern nr. 52 / 30.07.2018 cu CI DAVID LUCIA in valoare de 14280 lei cu TVA inclus;_x000D_
- Ctr. de echipamente informatice, birotica nr. 88 / 20.09.2019 cu SC DUO MANAGER COM SRL valoare 27370 lei;_x000D_
- Ctr. de dirigentie santier nr. 87 / 20.09.2019 cu PFA STANCIU EUGENIU in valoare de 3570 lei Tva inclus;_x000D_
- Ctr. lucrari constructie nr. 95 / 16.12.2020 cu CARGO TERRA in valoare de 200914.84 lei Tva inclus,_x000D_
- Ctr. achizitie echipamente tehnologice nr. 106 / 11.03.2020 cu MASTERWOOD in valoare de 753490 lei Tva inclus;_x000D_
A fost organizata receptia la terminarea lucrarilor prin PV nr. 502 din 27.07.2022.  Proiect finalizat.</t>
  </si>
  <si>
    <t>778</t>
  </si>
  <si>
    <t>DEZVOLTAREA DURABILĂ A ACTIVITĂTII SC PAD PLASTIC PROD SRL-D PRIN TEHNOLOGIZARE</t>
  </si>
  <si>
    <t>PAD PLASTIC PROD SRL-D</t>
  </si>
  <si>
    <t>1227</t>
  </si>
  <si>
    <t>Infiintare atelier de intretinere si reparatie a autoturismelor</t>
  </si>
  <si>
    <t>PAPY IONUŢ SRL</t>
  </si>
  <si>
    <t>1111</t>
  </si>
  <si>
    <t>“Achizitie utilaje pentru realizare lucrari de pregatire a terenului”</t>
  </si>
  <si>
    <t>PEDANT SERV SRL</t>
  </si>
  <si>
    <t>PROIECT FINALIZAT</t>
  </si>
  <si>
    <t>1705</t>
  </si>
  <si>
    <t>Achizitia de echipamente performante la SC STIMA NETWORK SRL</t>
  </si>
  <si>
    <t>STIMA NETWORK SRL</t>
  </si>
  <si>
    <t>927</t>
  </si>
  <si>
    <t>Consolidarea pozitiei Bluezoom SRL pe piata de editare digitala</t>
  </si>
  <si>
    <t>BLUEZOOM SRL</t>
  </si>
  <si>
    <t>843</t>
  </si>
  <si>
    <t>Dezvoltarea TCM FILER FACTORY S.R.L. prin achizitionarea de echipamente performante pentru productia filerului de calcar</t>
  </si>
  <si>
    <t>TCM FILER FACTORY SRL</t>
  </si>
  <si>
    <t>2397</t>
  </si>
  <si>
    <t>„Consolidarea pozitiei firmei Expert Company OIL prin editarea si comercializarea produsului inovativ &lt;Online ISO 27001 Information Security Management System (OIISMS)&gt; pe piata TIC”</t>
  </si>
  <si>
    <t>EXPERT COMPANY OIL SRL</t>
  </si>
  <si>
    <t>866</t>
  </si>
  <si>
    <t>Extinderea activitatii SC BIZZ INVEST SRL cu o activitate noua -operatiuni de mecanica generala</t>
  </si>
  <si>
    <t>BIZZ INVEST SRL</t>
  </si>
  <si>
    <t>2183</t>
  </si>
  <si>
    <t>Dezvoltarea activitatii AGB CONSULT SRL prin achizitionarea de utilaje de constructii</t>
  </si>
  <si>
    <t>A G B CONSULT SRL</t>
  </si>
  <si>
    <t>3289</t>
  </si>
  <si>
    <t>DOTAREA S.C. CROITORII MS PRESTCONS S.R.L. CU UTILAJE PENTRU PREGATIREA TERENULUI</t>
  </si>
  <si>
    <t>CROITORII MS PRESTCONS SRL</t>
  </si>
  <si>
    <t>1017</t>
  </si>
  <si>
    <t>DOTARE CU UTILAJE SI  ECHIPAMENTE PENTRU  DEZVOLTAREA ECONOMICA A SC MIRUMAR SRL PRIN DIVERSIFICAREA ACTIVITATII</t>
  </si>
  <si>
    <t>MIRUMAR S.R.L.</t>
  </si>
  <si>
    <t>1379</t>
  </si>
  <si>
    <t>DEZVOLTAREA SOCIETATII  MIRUNA MARIA SRL.  PRIN ACHIZITIA DE UTILAJ SPECIALIZAT</t>
  </si>
  <si>
    <t>MIRUNA MARIA COM S.R.L.</t>
  </si>
  <si>
    <t>1299</t>
  </si>
  <si>
    <t>“Inovare la SC RALDECO DESIGN SRL – Achizitie de echipamente pentru evenimente outdoor”</t>
  </si>
  <si>
    <t>RALDECO DESIGN SRL</t>
  </si>
  <si>
    <t>762</t>
  </si>
  <si>
    <t>DEZVOLTAREA ACTIVITĂȚII FAM IMPEX SRL PRIN ACHIZIȚIA DE  UTILAJE PERFORMANTE</t>
  </si>
  <si>
    <t>FAM IMPEX SRL</t>
  </si>
  <si>
    <t>1706</t>
  </si>
  <si>
    <t>Diversificare produs, serviciu şi proces a SC NEXT STRATEGY SRL prin înfiinţarea unei fabrici de hârtie igienică, prosoape de hârtie şi alte produse</t>
  </si>
  <si>
    <t>NEXT STRATEGY SRL</t>
  </si>
  <si>
    <t>889</t>
  </si>
  <si>
    <t>Dezvoltarea activitatii microintreprinderii ANCASTA SERVICES prin implementarea solutiei de curatare filtre in industria utilajelor pentru constructii</t>
  </si>
  <si>
    <t>ANCASTA SERVICES S.R.L.</t>
  </si>
  <si>
    <t>2184</t>
  </si>
  <si>
    <t>DESFIINTARE CONSTRUCTII C1, C2 SI CONSTRUIRE SPATII BIROURI P+2</t>
  </si>
  <si>
    <t>EUROPROJECT PARTNER SRL</t>
  </si>
  <si>
    <t>Contracte semnate_x000D_
achizitie Servicii întocmire documentatie tehnica, întocmire studiu geotehnic-ctr.  Contract nr. 28/01.09.2016, încheiat  cu Geovisions SRL ,val 1.800,00 lei cu TVA.Durata 15 zile_x000D_
 Contractul de servicii de dirigentie de santier nr. 449 din 03.09.2019, încheiat cu SC FABCOM SRL, in valoare de 5.000,00 lei fără TVA, având o durata de 20 luni de la data primirii ordinului de incepere a serviciilor. _x000D_
achiztie servicii de întocmire Proiect tehnic,  Contract nr. 908/08.09.2016 cu Greenwood Tech Gwt SRL,valoare 40.590,90 lei cu TVA,24 luni_x000D_
 Contractul de servicii publicitate, nr. 503 din 27.06.2018, încheiat cu SC SIGN 4 YOU SRL, in valoare de 2.380,00 lei cu TVA_x000D_
 Contractul de lucrari nr. 453 din 04.09.2019, încheiat cu SC TEAM-M CONSTRUCT SRL, in valoare de 1.212.549,09 lei fără TVA, având o durata de 18 luni de la data primirii ordinului de incepere a lucrarilor._x000D_
STADIU LUCRARI 100 %_x000D_
Contractul de furnizare nr. 225 din 15.07.2021, încheiat cu SC FLAX COMPUTERS SRL, in valoare de 117.357,80 lei, având durata contractului de la data semnării acestuia de ambele părţi şi până la indeplinirea obligatiilor contractuale, de catre ambele parti._x000D_
Contractul de furnizare nr. 224 din 15.07.2021, încheiat cu VALMIR DECOWOOD SRL, in valoare de 29.750,00 lei, având durata contractului de la data semnării acestuia de ambele părţi şi până la indeplinirea obligatiilor contractuale, de catre ambele parti._x000D_
Receptia lucrarilor a fost finalizata in 06.06.2022 fiind rezolvata si racordarea la reteaua electrica ._x000D_
A fost incheiat procesul verbal nr. 357/06.06.2022 de receptie la terminarea lucrarilor._x000D_
Proiect finalizat.</t>
  </si>
  <si>
    <t>2185</t>
  </si>
  <si>
    <t>ACHIZITII DE UTILAJE PENTRU CALEA FERATA</t>
  </si>
  <si>
    <t>BISERVCONSTRUCTFAB SRL</t>
  </si>
  <si>
    <t>1130</t>
  </si>
  <si>
    <t>Dezvoltarea SC AGROSPICE SRL prin achizitia de utilaje moderne</t>
  </si>
  <si>
    <t>AGROSPICE SRL</t>
  </si>
  <si>
    <t>1707</t>
  </si>
  <si>
    <t>Cresterea competitivitatii ADM EURO DENTAL LABORATORY S.R.L., prin dotarea cu echipamente performante, inovative pentru serviciile de tehnica dentara</t>
  </si>
  <si>
    <t>ADM EURO DENTAL LABORATORY SRL</t>
  </si>
  <si>
    <t>2398</t>
  </si>
  <si>
    <t>Cresterea competitivitatii SC INOVATOR SMART CHOICE SRL prin achizitie echipamente specifice pentru dezvoltarea activitatii de productie</t>
  </si>
  <si>
    <t>INOVATOR SMART CHOICE SRL</t>
  </si>
  <si>
    <t>Finalizat (vizita finala in 30.06.2020).</t>
  </si>
  <si>
    <t>1603</t>
  </si>
  <si>
    <t>Dezvoltarea SC SAMBY IMPEX SRL prin achizitia de echipamente moderne</t>
  </si>
  <si>
    <t>SAMBY IMPEX SRL</t>
  </si>
  <si>
    <t>1255</t>
  </si>
  <si>
    <t>Dotarea societatii INFRA PROCONSUL SRL cu echipamente</t>
  </si>
  <si>
    <t>INFRA PROCONSUL S.R.L.</t>
  </si>
  <si>
    <t>1018</t>
  </si>
  <si>
    <t>DEZVOLTARE ACTIVITATE DE MĂSURĂTORI CADASTRALE PRIN ACHIZIȚIE DE ECHIPAMENTE ȘI SOFTWARE SPECIALIZAT</t>
  </si>
  <si>
    <t>METROPOLITAN CAD SRL-D</t>
  </si>
  <si>
    <t>1562</t>
  </si>
  <si>
    <t>CRESTEREA COMPETITIVITATII PRIN DIVERSIFICAREA ACTIVITATII LA SC PROJECT MATRITE SRL</t>
  </si>
  <si>
    <t>PROJECT MATRITE SRL</t>
  </si>
  <si>
    <t>1660</t>
  </si>
  <si>
    <t>Dezvoltarea societatii PARCFILM SRL prin ACHIZITIA DE ECHIPAMENTE</t>
  </si>
  <si>
    <t>PARCFILM SRL</t>
  </si>
  <si>
    <t>929</t>
  </si>
  <si>
    <t>Achizitia de echipamente performante la SC DOMAVE ANGHEL SRL</t>
  </si>
  <si>
    <t>DOMAVE ANGHEL SRL</t>
  </si>
  <si>
    <t>2186</t>
  </si>
  <si>
    <t>Cresterea competitivitatii SC Lazy Garden SRL prin dezvoltarea de noi servicii</t>
  </si>
  <si>
    <t>LAZY GARDEN SRL</t>
  </si>
  <si>
    <t>2187</t>
  </si>
  <si>
    <t>DEZVOLTAREA SI DIVERSIFICAREA PRODUCTIEI A S.C. STEMI TRADING S.R.L. PRIN ACHIZITIA UNEI INSTALATII DE DEBITAT CU PLASMA</t>
  </si>
  <si>
    <t>STEMI TRADING S.R.L.</t>
  </si>
  <si>
    <t>2188</t>
  </si>
  <si>
    <t>Modernizarea S.C. Pergamo Agency S.R.L. prin achizitie de echipamente</t>
  </si>
  <si>
    <t>PERGAMO AGENCY S.R.L.</t>
  </si>
  <si>
    <t>1321</t>
  </si>
  <si>
    <t>Dezvoltarea de noi capacitati de productie a microintreprinderii SC F.I.L. TEHNOLOGY SRL-D pentru executia produselor de uz gospodaresc din carton</t>
  </si>
  <si>
    <t>F.I.L. TEHNOLOGY  SRL-D</t>
  </si>
  <si>
    <t>2372</t>
  </si>
  <si>
    <t>Consolidarea pozitiei pe piata a WOX DESIGN SRL prin cresterea competitivitatii intreprinderii si diversificarea produselor si serviciilor realizate</t>
  </si>
  <si>
    <t>WOX DESIGN SRL</t>
  </si>
  <si>
    <t>1861</t>
  </si>
  <si>
    <t>DEZVOLTAREA ACTIVITATII XIAMO CONSTRUCT SRL PRIN ACHIZITIA DE  ECHIPAMENTE  SPECIFICE  SI CREAREA DE LOCURI DE MUNCA</t>
  </si>
  <si>
    <t>XIAMO CONSTRUCT S.R.L.</t>
  </si>
  <si>
    <t>931</t>
  </si>
  <si>
    <t>DEZVOLTAREA ACTIVITATII DUO CRIS BUILDING SRL</t>
  </si>
  <si>
    <t>DUO CRIS BUILDING SRL</t>
  </si>
  <si>
    <t>2399</t>
  </si>
  <si>
    <t>“DEZVOLTAREA DURABILA A LABORATORULUI AXA CERT ”</t>
  </si>
  <si>
    <t>AXA CERT S.R.L.</t>
  </si>
  <si>
    <t>1708</t>
  </si>
  <si>
    <t>Promovarea spiritului anteprenorial prin diversificarea activitatii la SC COLUMNA SRL</t>
  </si>
  <si>
    <t>COLUMNA S.R.L.</t>
  </si>
  <si>
    <t>1623</t>
  </si>
  <si>
    <t>Producerea de brichete din resturi vegetale  in cadrul societatii ALEX AGROPROD S.R.L.,  prin achizitionarea unei linii complete de brichetat</t>
  </si>
  <si>
    <t>ALEX AGROPROD SRL</t>
  </si>
  <si>
    <t>2752</t>
  </si>
  <si>
    <t>Creșterea competitivității SC RIZBOG PLAST SRL prin achiziționare de utilaje performante, în localitatea Titu, județ Dâmbovița</t>
  </si>
  <si>
    <t>RIZBOG PLAST S.R.L.</t>
  </si>
  <si>
    <t>2400</t>
  </si>
  <si>
    <t>DIVERSIFICAREA ACTIVITATII RAVNET S.R.L. PRIN ACHIZITIONAREA DE UTILAJE</t>
  </si>
  <si>
    <t>2401</t>
  </si>
  <si>
    <t>Cresterea competitivitatii economice a ALPHA PARTENER SISTEM SRL prin achizitia de utilaje performante</t>
  </si>
  <si>
    <t>ALPHA PARTENER SISTEM SRL</t>
  </si>
  <si>
    <t>2190</t>
  </si>
  <si>
    <t>CONSTRUIRE SEDIU BIROURI ARHITECTURA, ALEI CAROSABILE SI PIETONALE, PARCAJE,COPERTINA PARCARE, IMPREJMUIRE SI BRANSAMENTE UTILITATI</t>
  </si>
  <si>
    <t>BIG STUDIO - ARH DESIGN SRL</t>
  </si>
  <si>
    <t>2373</t>
  </si>
  <si>
    <t>Cresterea competitivitatii SC VORNADO CONCEPT SRL prin dotare unitate hoteliera necesara dezvoltarii unui serviciu nou</t>
  </si>
  <si>
    <t>VORNADO CONCEPT SRL</t>
  </si>
  <si>
    <t>1367</t>
  </si>
  <si>
    <t>Achizitia de echipamente tehnologice pentru dezvoltarea afacerii  SC CARPAT APROMETAL PRODUCTION SRL</t>
  </si>
  <si>
    <t>CARPAT APROMETAL PRODUCTION SRL</t>
  </si>
  <si>
    <t>2191</t>
  </si>
  <si>
    <t>DEZVOLTAREA COMPETITIVITĂŢII   SC GREEN CONSTRUCT  SERVICES SRL PE PIAŢA SERVICIILOR DE LUCRĂRI AMENAJARE A TERENULUI</t>
  </si>
  <si>
    <t>GREEN CONSTRUCT  SERVICES SRL</t>
  </si>
  <si>
    <t>2402</t>
  </si>
  <si>
    <t>CREȘTEREA COMPETITIVITĂȚII CHANDLER INTERNATIONAL SRL</t>
  </si>
  <si>
    <t>CHANDLER INTERNATIONAL SRL</t>
  </si>
  <si>
    <t>Proiect finalizat.In perioada de durabilitate nu a fost mentinut nr. mediu de salariati.</t>
  </si>
  <si>
    <t>1113</t>
  </si>
  <si>
    <t>ACHIZITIA DE UTILAJE PENTRU PRODUCTIA DE PIESE SI SUBANSAMBLE PENTRU METALURGIE</t>
  </si>
  <si>
    <t>ERO HYDRAULICS SRL</t>
  </si>
  <si>
    <t>1322</t>
  </si>
  <si>
    <t>Diversificarea activitatii societatii Procali Prod Cons SRL prin achizitionarea de utilaje</t>
  </si>
  <si>
    <t>PROCALI PROD CONS SRL</t>
  </si>
  <si>
    <t>1318</t>
  </si>
  <si>
    <t>PRESTARE SERVICII LA STANDARDE RIDICATE DE CALITATE</t>
  </si>
  <si>
    <t>BUL VAR SOR PRODUCTION SRL</t>
  </si>
  <si>
    <t>Proiect finalizat._x000D_
A fost deschisa de procedura de insolventa_x000D_
Au fost intocmite 2 suspiciuni de neregulă (adresaADR Sud Muntenia nr. 17747/07.10.2020, inregistrata la MLPDA sub nr. 135672/09.10.2019,precum si adresa ADR Sud Muntenia nr. 19164/26.10.2020, inregistrata la MLPDA sub nr._x000D_
19164/26.10.2020)._x000D_
_x000D_
In urma studierii certificatul ONRC nr. 1126013/07.06.2021, s-a constatat faptul ca SC SC BUL VARSOR PRODUCTION SRL se afla in procedura de faliment. Suspiciunea de neregula (Adresa ADR SM nr.10952/09.06.2021, inregistrata la MDLPA sub nr.71838/11.06.2021)</t>
  </si>
  <si>
    <t>2403</t>
  </si>
  <si>
    <t>ACHIZITIA DE UTILAJE IN VEDEREA COMPLETARII GAMEI DE PRODUSE COMERCIALIZATE DE VIVA METAL DECOR SRL</t>
  </si>
  <si>
    <t>VIVA METAL DECOR S.R.L.</t>
  </si>
  <si>
    <t>2193</t>
  </si>
  <si>
    <t>CONSOLIDAREA POZITIEI PE PIATA A CLINICII MARCULESCU SRL</t>
  </si>
  <si>
    <t>CLINICA MĂRCULESCU SRL</t>
  </si>
  <si>
    <t>2194</t>
  </si>
  <si>
    <t>DOTAREA S.C. VEFELE AUTOSERV S.R.L. CU ECHIPAMENTE</t>
  </si>
  <si>
    <t>VEFELE AUTOSERV S.R.L.</t>
  </si>
  <si>
    <t>1709</t>
  </si>
  <si>
    <t>DEZVOLTAREA ACTIVITATII ILAROM SOLUTIONS SRL</t>
  </si>
  <si>
    <t>ILAROM SOLUTIONS SRL</t>
  </si>
  <si>
    <t>1133</t>
  </si>
  <si>
    <t>PUNCT NET ROMA PREGATESTE TERENUL!</t>
  </si>
  <si>
    <t>PUNCT NET ROMA  SRL</t>
  </si>
  <si>
    <t>2404</t>
  </si>
  <si>
    <t>Diversificarea activitatii firmei Lebon Trading, prin introducerea unor produse noi</t>
  </si>
  <si>
    <t>LEBON TRADING SRL</t>
  </si>
  <si>
    <t>1. Stadiul implementarii proiectului conform raportului de progres - 91 %_x000D_
.2. Stadiul achizitiiei de dotari 100  %_x000D_
_x000D_
3. Contracte semnate _x000D_
• Achiziția de servicii de consultanta pentru elaborarea cererii de finanțare si a planului de afaceri - contract nr. 2.1_281/28.03.2017  încheiat cu Goodwill Consulting GWC SRL, 45.761 lei cu TVA, durata 17 luni_x000D_
Achiziție anunț de presă la debutul proiectului-achizitie fara contract, factura nr 657/20.07.2018, ARGUMENTUL CULTURAL SRL, 300 lei cu TVA_x000D_
Masina de etichetare-ctr.V245_8.4336/ 02.11.2018, S.C. Mach Foreign Trade Distribution SRL,val 207026,68 lei ,durata 7 luni_x000D_
Masina de umplere-ctr.V245_8.4337/ 21.12.2018, S.C. Mach Foreign Trade Distribution SRL,  valoarea de 489,095.20 lei. durata 6 luni_x000D_
Electrostivuitor, furnizor JUNGHEINRICH ROMÂNIA, JHV 1390/12.08.2019 ,durata 4 luni,val 117488.70 lei_x000D_
Linie de tratarea apei,92.711,07 lei, contract cu CVWT041/04.12.2019, CVW TECHNOLOGIES SA_x000D_
Echipament inscriptionare data si lot,649/09.04.2019, Multi Development SRL, 16.636,20 lei</t>
  </si>
  <si>
    <t>2405</t>
  </si>
  <si>
    <t>“ACHIZITIE UTILAJE DE PREGATIRE A TERENULUI PRIVIND CRESTEREA COMPETIVITATII IN CADRUL FIRMEI SC AGRICOLA PERSINARI SRL”</t>
  </si>
  <si>
    <t>AGRICOLA PERŞINARI S.R.L.</t>
  </si>
  <si>
    <t>1262</t>
  </si>
  <si>
    <t>DOTARE SALA FITNESS IN CADRUL ELYSSIUM WELLNESS SRL</t>
  </si>
  <si>
    <t>ELYSSIUM WELLNESS SRL</t>
  </si>
  <si>
    <t>1710</t>
  </si>
  <si>
    <t>DEZVOLTAREA ACTIVITATII DESFASURATE DE S.C. ELIDEI STARGYM FITNESS S.R.L.-D</t>
  </si>
  <si>
    <t>ELIDEI STARGYM FITNESS SRL</t>
  </si>
  <si>
    <t>1625</t>
  </si>
  <si>
    <t>Construire atelier - P+1Ep pentru activitati de servicii asamblare dulapuri de automatizare cu componente electrice si de automatizare de inalta tehnologie pentru masini din industrie, alei pietonale si carosabile, parcare, imprejmuire</t>
  </si>
  <si>
    <t>INDAS SERVICE SRL</t>
  </si>
  <si>
    <t>1527</t>
  </si>
  <si>
    <t>Diversificarea activităţii în cadrul S.C. TOMPOS PRODCOM PART 2003 S.R.L. prin înfiinţarea unei secţii de producţie</t>
  </si>
  <si>
    <t>TOMPOS PRODCOM PART 2003 SRL</t>
  </si>
  <si>
    <t>2406</t>
  </si>
  <si>
    <t>MODERNIZAREA SOCIETATII SC IMSE SRL PRIN ACHIZITIE DE ECHIPAMENTE</t>
  </si>
  <si>
    <t>IMSE SRL</t>
  </si>
  <si>
    <t>2407</t>
  </si>
  <si>
    <t>Dezvoltarea COFRA PROIECT SRL prin achiziția de utilaje moderne</t>
  </si>
  <si>
    <t>COFRA PROIECT S.R.L.</t>
  </si>
  <si>
    <t>Propus spre rezilere.</t>
  </si>
  <si>
    <t>1230</t>
  </si>
  <si>
    <t>Dezvoltarea societatii ECOSERV CITY S.R.L prin achizitia de echipamente performante</t>
  </si>
  <si>
    <t>ECOSERV CITY SRL</t>
  </si>
  <si>
    <t>1668</t>
  </si>
  <si>
    <t>Dezvoltarea de noi capacitati de productie a microintreprinderii SC MORENO DEVELOPMENT SRL pentru executia de constructii pe structura metalica</t>
  </si>
  <si>
    <t>MORENO DEVELOPMENT SRL</t>
  </si>
  <si>
    <t>2408</t>
  </si>
  <si>
    <t>Achizitie utilaje pentru dezvoltarea activitatii societatii Mondo Pareti SRL</t>
  </si>
  <si>
    <t>MONDO PARETI S.R.L.</t>
  </si>
  <si>
    <t>1711</t>
  </si>
  <si>
    <t>Achizitie Utilaj Specializat (buldoexcavator) la SC DIVERS G EXIM SRL</t>
  </si>
  <si>
    <t>DIVERS G EXIM S.R.L.</t>
  </si>
  <si>
    <t>2409</t>
  </si>
  <si>
    <t>“Diversificarea activitatii UNIV STONE ARG S.R.L. prin infiintarea unei linii de prelucrare piatra naturala”</t>
  </si>
  <si>
    <t>UNIV STONE ARG SRL</t>
  </si>
  <si>
    <t>1814</t>
  </si>
  <si>
    <t>Achiziția de utilaje și echipamente în vederea extinderii activității şi îmbunătățirii competitivității economice a societății STESI SRL</t>
  </si>
  <si>
    <t>STESI SRL</t>
  </si>
  <si>
    <t>1380</t>
  </si>
  <si>
    <t>Achizitie de utilaje pentru masuratori topografice la S.C. Terex7 Invest S.R.L.</t>
  </si>
  <si>
    <t>TEREX7 INVEST SRL</t>
  </si>
  <si>
    <t>1882</t>
  </si>
  <si>
    <t>DIVERSIFICAREA ȘI ÎMBUNĂTĂȚIREA SERVICIILOR OFERITE DE NORTH TOPOCAD SRL PRIN ACHIZIŢIA DE ECHIPAMENTE</t>
  </si>
  <si>
    <t>NORTH TOPOCAD S.R.L.</t>
  </si>
  <si>
    <t>2410</t>
  </si>
  <si>
    <t>Modernizarea societatii DEVELOPMENT FUTURE SOLUTION S.R.L. prin achizitia de echipamente</t>
  </si>
  <si>
    <t>DEVELOPMENT FUTURE SOLUTION SRL</t>
  </si>
  <si>
    <t>2909</t>
  </si>
  <si>
    <t>CENTRUL MEDICAL PROHEALTH</t>
  </si>
  <si>
    <t>PROAUTO CARS S.R.L.</t>
  </si>
  <si>
    <t>2910</t>
  </si>
  <si>
    <t>Crearea unei unitati de productie mobila in cadrul societatii Contexpert Info Plus S.R.L.</t>
  </si>
  <si>
    <t>CONTEXPERT INFO PLUS SRL</t>
  </si>
  <si>
    <t>proiect finalizat</t>
  </si>
  <si>
    <t>2195</t>
  </si>
  <si>
    <t>SMART REFUGE HUB</t>
  </si>
  <si>
    <t>VALUES IN EDUCATION SRL</t>
  </si>
  <si>
    <t>2411</t>
  </si>
  <si>
    <t>CRESTEREA COMPETITIVITATII SOCIETATII OPEN WAY TO SPORT SRL-D IN SECTORUL SERVICIILOR RECREATIV-DISTRACTIVE PENTRU COPII SI ADOLESCENTI</t>
  </si>
  <si>
    <t>OPEN WAY TO SPORT SRL</t>
  </si>
  <si>
    <t>2536</t>
  </si>
  <si>
    <t>Imbunatatirea competitivitatii societatii Felix S.R.L., prin achizitia de echipamente performante</t>
  </si>
  <si>
    <t>FELIX S.R.L.</t>
  </si>
  <si>
    <t>2412</t>
  </si>
  <si>
    <t>Achizitie utilaje pentru colectarea deseurilor nepericuloase</t>
  </si>
  <si>
    <t>PETROTOOLS SERV SRL</t>
  </si>
  <si>
    <t>1712</t>
  </si>
  <si>
    <t>DEZVOLTAREA UNEI ACTIVITATI NOI IN CADRUL MICROINTREPRINDERII NCV SOLUTII FISCALE SRL</t>
  </si>
  <si>
    <t>NCV SOLUTII FISCALE SRL</t>
  </si>
  <si>
    <t>3148</t>
  </si>
  <si>
    <t>ACHIZITIE DE ECHIPAMENTE CINEMATOGRAFICE PENTRU S.C. MOCTEZUMA CONSULTING S.R.L.</t>
  </si>
  <si>
    <t>MOCTEZUMA CONSULTING SRL</t>
  </si>
  <si>
    <t>Contract servicii elaborare plan de marketing nr.38 incheiat cu S.C. INFINITE IDEAS SRL in valoare de 4.016,25 lei(tva inclus); _x000D_
Contract consultanta in elaborarea sectiunilor financiare nr.37 incheiat cu SC MONDOTOUR ZONAL SRL in valoare de 2.380 lei(TVA inclus);_x000D_
Contract servicii informare si publicitate nr.10/06.11.2018 incheiat cu SC. INFINITE IDEAS SRL in valoare de 7.836,15 lei(tva inclus);durata:9 luni._x000D_
Contract achizitie echipamente nr.115/18.02.2021 incheiat cu S.C DN BRASSERIE SRL in valoare de 840.497,00 lei (TVA inclus).</t>
  </si>
  <si>
    <t>1713</t>
  </si>
  <si>
    <t>Modernizarea si diversificarea activitatii SC DOBRA TRAVERS SRL</t>
  </si>
  <si>
    <t>DOBRA TRAVERS S.R.L.</t>
  </si>
  <si>
    <t>2911</t>
  </si>
  <si>
    <t>Dezvoltarea S.C. Magic Studio S.R.L. prin achizitie de echipamente</t>
  </si>
  <si>
    <t>MAGIC STUDIO SRL</t>
  </si>
  <si>
    <t>1319</t>
  </si>
  <si>
    <t>Modernizarea si dezvoltarea capacităţii de producţie pentru activităţile de editare a materialelor printate in cadrul SC CML CONSULT SRL</t>
  </si>
  <si>
    <t>CML CONSULT SRL</t>
  </si>
  <si>
    <t>2196</t>
  </si>
  <si>
    <t>HALA PRODUCTIE ECHIPAMENTE INDUSTRIALE NEPOLUANTE</t>
  </si>
  <si>
    <t>STANDARD PLASTICA TEHNIC SRL</t>
  </si>
  <si>
    <t>2267</t>
  </si>
  <si>
    <t>DEZVOLTAREA UNUI DOMENIU NOU DE ACTIVITATE IN CADRUL FIRMEI</t>
  </si>
  <si>
    <t>ET SERVICES SRL</t>
  </si>
  <si>
    <t>1714</t>
  </si>
  <si>
    <t>DOTARE CU ECHIPAMENTE PERFORMANTE PENTRU DEZVOLTAREA INDIVIDUAL GROUP 2003 SRL</t>
  </si>
  <si>
    <t>INDIVIDUAL GROUP 2003 S.R.L.</t>
  </si>
  <si>
    <t>2413</t>
  </si>
  <si>
    <t>DIVERSIFICAREA ACTIVITATII SOCIETATII  SC RIR LOGISTIC EXTERN SRL</t>
  </si>
  <si>
    <t>RIR LOGISTIC EXTERN SRL</t>
  </si>
  <si>
    <t>2197</t>
  </si>
  <si>
    <t>Modernizarea si dezvoltarea SC NOSFILS SRL prin achiziţia de utilaje performante</t>
  </si>
  <si>
    <t>NOSFILS SRL</t>
  </si>
  <si>
    <t>2414</t>
  </si>
  <si>
    <t>Dezvoltarea activitatii SC ARGOS PRE INTERNATIONAL SRL prin achizitia de echipamente</t>
  </si>
  <si>
    <t>ARGOS P.R.E. INTERNAŢIONAL SRL</t>
  </si>
  <si>
    <t>Proiectul a fost finalizat. A fost efectuata vizita finala cu ofiterii de verificare.</t>
  </si>
  <si>
    <t>2415</t>
  </si>
  <si>
    <t>Modernizarea și dezvoltarea infrastructurii hoteliere  din cadrul Hotelului Marea Neagră Sinaia</t>
  </si>
  <si>
    <t>ROSIANRA SINTOUR SRL</t>
  </si>
  <si>
    <t>2416</t>
  </si>
  <si>
    <t>Dezvoltarea activitatii de constructii rezidentiale si nerezidentiale prin achzitie de utilaje in cadrul SC ELY CLEAN FOREVER SRL</t>
  </si>
  <si>
    <t>ELY CLEAN FOREVER SRL</t>
  </si>
  <si>
    <t>1228</t>
  </si>
  <si>
    <t>Extinderea gamei de servicii, îmbunătățirea și completarea serviciilor deja furnizate de S.C. VISION ENGINEERING  CONSULTANCY S.R.L.  prin dotarea cu echipamente și componente software performante, în scopul creșterii competitivității</t>
  </si>
  <si>
    <t>VISION ENGINEERING  CONSULTANCY SRL</t>
  </si>
  <si>
    <t>2417</t>
  </si>
  <si>
    <t>DEZVOLTAREA ACTIVITATII VICTORY TOP SPEDITION SRL-D</t>
  </si>
  <si>
    <t>VICTORY TOP SPEDITION SRL-D</t>
  </si>
  <si>
    <t>2932</t>
  </si>
  <si>
    <t>Lucrari de construire hala industriala, sediu firma, alei carosabile si pietonale, parcare, bransamente utilitati, imprejmuire</t>
  </si>
  <si>
    <t>VISTEON PROJECT SRL</t>
  </si>
  <si>
    <t>1357</t>
  </si>
  <si>
    <t>CONSTRUIRE SI DOTARE SERVICE AUTO</t>
  </si>
  <si>
    <t>BRILLIANTIS GROUP 2003 S.R.L.</t>
  </si>
  <si>
    <t>2198</t>
  </si>
  <si>
    <t>”Imbunatatirea competitivitatii S.C. MD Print Solution Paper SRL prin implementarea unor solutii tehnice noi, inovative”</t>
  </si>
  <si>
    <t>MD PRINT SOLUTION PAPER SRL</t>
  </si>
  <si>
    <t>2199</t>
  </si>
  <si>
    <t>Extinderea activitatii SC SALMI ECOMOB PRODUCTION SRL cu productia de mobilier</t>
  </si>
  <si>
    <t>SALMI ECOMOB PRODUCTION SRL</t>
  </si>
  <si>
    <t>2200</t>
  </si>
  <si>
    <t>Dezvoltare si diversitatea activitatii firmei MB SILVER IMPEX prin achizitionarea de echipamente performate in domeniul prelucrarii materialului plastic</t>
  </si>
  <si>
    <t>MB SILVER IMPEX S.R.L.</t>
  </si>
  <si>
    <t>1699</t>
  </si>
  <si>
    <t>Dezvoltarea SC AVANTAJ TEXTIL ONLINE SRL prin achiziţia de utilaje performante</t>
  </si>
  <si>
    <t>AVANTAJ TEXTIL ONLINE S.R.L.</t>
  </si>
  <si>
    <t>2418</t>
  </si>
  <si>
    <t>Consolidarea pozitiei Eurama Target SRL pe piata portalurilor legislative</t>
  </si>
  <si>
    <t>EURAMA TARGET SRL</t>
  </si>
  <si>
    <t>1315</t>
  </si>
  <si>
    <t>“DOTARE S.C. ECOTEX TNT SOLUTION S.R.L. CU UTILAJE PERFORMANTE”</t>
  </si>
  <si>
    <t>ECOTEX TNT SOLUTION SRL</t>
  </si>
  <si>
    <t>2224</t>
  </si>
  <si>
    <t>Achizitie de utilaje si echipamente de constructii la nivelul societatii Geoland Advance SRL</t>
  </si>
  <si>
    <t>GEOLAND ADVANCE S.R.L.</t>
  </si>
  <si>
    <t>1447</t>
  </si>
  <si>
    <t>Achizitionarea de echipamente performante in cadrul IOSE INVEST SRL</t>
  </si>
  <si>
    <t>IOSE INVEST SRL</t>
  </si>
  <si>
    <t>1715</t>
  </si>
  <si>
    <t>Productia de rezervoare metalice de mari dimensiuni in cadrul - ZAKPREST CONSTRUCT SRL</t>
  </si>
  <si>
    <t>ZAKPREST CONSTRUCT SRL</t>
  </si>
  <si>
    <t>2419</t>
  </si>
  <si>
    <t>Dezvoltarea COMIRE EXPERT 2009 SRL prin achiziția de utilaje moderne</t>
  </si>
  <si>
    <t>COMIRE EXPERT 2009 SRL</t>
  </si>
  <si>
    <t>1457</t>
  </si>
  <si>
    <t>RETEHNOLOGIZAREA COMPLETA A PROCESULUI DE PRODUCTIE</t>
  </si>
  <si>
    <t>FEREXPERT PVC SRL</t>
  </si>
  <si>
    <t>2420</t>
  </si>
  <si>
    <t>DIVERSIFICAREA ACTIVITATII GOLDMAR CEREAL SRL PRIN ACHIZITIA DE  UTILAJE DE CONSTRUCTII MODERNE</t>
  </si>
  <si>
    <t>GOLDMAR CEREAL SRL</t>
  </si>
  <si>
    <t>1716</t>
  </si>
  <si>
    <t>DEZVOLTAREA S.C. PROFESSIONAL COMPUTER LAND S.R.L. PRIN ACHIZITIA DE ECHIPAMENTE DE ULTIMA GENERATIE</t>
  </si>
  <si>
    <t>PROFESSIONAL COMPUTER LAND SRL</t>
  </si>
  <si>
    <t>1717</t>
  </si>
  <si>
    <t>Imbunatatirea competitivitatii firmei PAN VEL TRANS S.R.L. prin modernizarea, inovarea si diversificarea serviciilor oferite</t>
  </si>
  <si>
    <t>PAN VEL TRANS S.R.L.</t>
  </si>
  <si>
    <t>2421</t>
  </si>
  <si>
    <t>Achizitie dotari pentru SC HORUS CENTER SRL</t>
  </si>
  <si>
    <t>HORUS CENTER SRL</t>
  </si>
  <si>
    <t>2422</t>
  </si>
  <si>
    <t>CRESTEREA COMPETITIVITATII SOCIETATII MUNTENIA SOLAR PARKS S.R.L. PRIN REORGANIZAREA ACTIVITATII DE BAZA</t>
  </si>
  <si>
    <t>MUNTENIA SOLAR PARKS SRL</t>
  </si>
  <si>
    <t>2201</t>
  </si>
  <si>
    <t>Achizitie utilaje productie de componente electronice pentru parcarea inteligenta</t>
  </si>
  <si>
    <t>CROSSPOINT SOLUTIONS SRL</t>
  </si>
  <si>
    <t>2423</t>
  </si>
  <si>
    <t>DEZVOLTAREA UNEI NOI ACTIVITATI IN CADRUL SC HAHAHA MANAGEMENT  EVENTS SRL</t>
  </si>
  <si>
    <t>HAHAHA MANAGEMENT  EVENTS SRL</t>
  </si>
  <si>
    <t>2424</t>
  </si>
  <si>
    <t>CRESTEREA COMPETITIVITATII SOCIETATII S.C. AGRO IMOB WEST S.R.L. PRIN DOTAREA CU UTILAJE PENTRU LUCRARI DE CONSTRUCTII</t>
  </si>
  <si>
    <t>AGRO IMOB WEST SRL</t>
  </si>
  <si>
    <t>2425</t>
  </si>
  <si>
    <t>Cresterea competitivitatii ADVANCED DENTAL FAMILY CLINIC S.R.L., prin dotarea cu echipamente performante, inovative pentru serviciile de tehnica dentara</t>
  </si>
  <si>
    <t>ADVANCED DENTAL FAMILY CLINIC SRL</t>
  </si>
  <si>
    <t>2426</t>
  </si>
  <si>
    <t>Demarare activitate productie mobila</t>
  </si>
  <si>
    <t>IGC BUSINESS PERFORMANCE SRL</t>
  </si>
  <si>
    <t>2392</t>
  </si>
  <si>
    <t>CEL - Centru de Excelenta pentru dezvoltarea si consolidarea pozitiei pe piata a SC KARDYNAL INTSERV OFFICE SRL in domeniul Lucrarilor de instalatii electrice</t>
  </si>
  <si>
    <t>KARDYNAL INTSERV OFFICE SRL</t>
  </si>
  <si>
    <t>2428</t>
  </si>
  <si>
    <t>ACHIZIŢIE DE UTILAJE ÎN VEDEREA CREŞTERII COMPETITIVITĂŢII DIMA PRO PLAST</t>
  </si>
  <si>
    <t>DIMA PRO PLAST SRL</t>
  </si>
  <si>
    <t>2912</t>
  </si>
  <si>
    <t>DIVERSIFICAREA ACTIVITATII FIRMEI SC MARVOI MARIANA SRL</t>
  </si>
  <si>
    <t>MARVOI MARIANA S.R.L.</t>
  </si>
  <si>
    <t>PROIECTUL NU PREVEDE ACHIZITIE DE LUCRARI _x000D_
CONTRACTE DE FURNIZARE – STADIU 0%_x000D_
- Achizitie  statiei de betoane, contract 60 / 12.12.2022 incheiat cu CONSTMACH MAKINA IMPORT EXPORT LIMITED COMPANY, in valoare de 113.500 Euro fara TVA, si durata initiala  de 4 luni prelungit prin AA2 pana la 31.12.2023._x000D_
- Achizitie  sistem fotovoltaic, contract 318 / 12.12.2022 incheiat cu SC SHOWMINE TECH SRL, durata initiala  de 4 luni prelungit prin AA1 pana la 30.09.2023._x000D_
- Achizitie  cantar auto, contract 118 / 05.07.2023 incheiat cu ROMCRONOS MOLDOVA SRL, in valoare de 94.486 Lei cu TVA, si durata pana la 30.09.2023._x000D_
- Achizitie  instalatie reciclare beton, contract 85 / 04.08.2023 incheiat cu SC SHOWMINE TECH SRL, in valoare de 20.000 Euro fara TVA, si durata de 3 luni._x000D_
Au fost de asemenea incheiat contractul publicitate si consultanta in management._x000D_
Durata de implementare a fost prelungita succesiv  cu 12, 12, 12, 6 si 3 luni, de la 41 la 86 luni, prin 5 Acte Aditionale, pana la 31.12.2023.</t>
  </si>
  <si>
    <t>2429</t>
  </si>
  <si>
    <t>Dezvoltarea societatii S.C. GROZAV PROIECT S.R.L.</t>
  </si>
  <si>
    <t>GROZAV PROIECT SRL</t>
  </si>
  <si>
    <t>1718</t>
  </si>
  <si>
    <t>DIVERSIFICAREA ACTIVITATII DE PRODUCTIE A SC HIDRAFIT SRL PRIN ACHIZITIONAREA DE ECHIPAMENTE TEHNOLOGICE, IN VEDEREA IMBUNATATIRII COMPETITIVITATII INTREPRINDERII</t>
  </si>
  <si>
    <t>HIDRAFIT SRL</t>
  </si>
  <si>
    <t>3317</t>
  </si>
  <si>
    <t>Centrul pentru prelucrarea datelor SOSMR</t>
  </si>
  <si>
    <t>ALT VISION MEDIA SA</t>
  </si>
  <si>
    <t>Activitatea de bază a proiectului a fost construirea a 5 module parter și etaj.  Beneficiarul a solicitat un punct de vedere privind renunțarea execuției a 3 dintre module. A fost formulat raspuns de către AM POR prin care s a transmis acordul privind diminuarea investiției. Beneficiarul a inițiat un AA prin care a solicitat aprobarea modificarii bugetului estimat al proiectului in sensul diminuarii acestuia, precum și prelungirea perioadei de implementare. Termenul de implementare  al proiectului a fost prelungit prin aprobarea AA  din 25.05.2021, pana la 31.05.2022, a fost aprobată valoarea diminuată a proiectului._x000D_
Servicii de consultanta implementare  nr. 3/19.10.2018, încheiat cu SC ITADDVICE SRL, in val. de 113.347,50 lei incl TVA;_x000D_
Echipamente, aparate, instalatii IT si dotari aferente, contract IEI59/14.01.2019 cu furnizorul ASIMETRIC CONCEPTS, in valoare de 342,184.5 inclusiv TVA;_x000D_
 Informare si publicitate, contract 181106/ 06.11.2018 cu furnizorul ITADDVICE, in val. De 5,950.00 inclusiv TVA.     Contract nr.14/01.10.2021incheiat cu SC ATS PARTNER APPLIED TEHNOLOGY SYSTEMS SRL,avand ca obiect execuție lucrări pentru construirea celor două module, durata 90 zile de la darea ordinului de incepere, valoare 123.250 lei, fără TVA;                                                                                                                                       Contract nr.15 /01.10.2021 incheiat  cu SC ATS PARTNER APPLIED TEHNOLOGY SYSTEMS SRL, avand ca obiect lucrări de amenajare și instalații pentru cele două module, valoare 304.006,5 fara TVA, durata 90 zile de la emiterea  ordinului de începere._x000D_
A fost prelungită valabilitatea A.C.până la 16.10.2022. S-a dat ordinul de începere al lucrărilor în data de 15.02.2022, dar în data de 16.02.2022 a fost dat Ordin prin care lucrările au fost sistate, din cauza lipsei resurselor financiare ale beneficiarului pentru constituirea avansului către executantul lucrărilor.                                                             _x000D_
 Beneficiarul a solicitat extinderea  perioadei de implementare. AA  afost aprobat, proiectul a fost extins cu 4 luni, până  la 30.09.2022.</t>
  </si>
  <si>
    <t>2430</t>
  </si>
  <si>
    <t>Dezvoltarea activitatii DSC SPEDITION SERV SRL prin infiintarea unui centru de fitness</t>
  </si>
  <si>
    <t>DSC SPEDITION SERV SRL</t>
  </si>
  <si>
    <t>2225</t>
  </si>
  <si>
    <t>Achiziție echipamente performante pentru S.C. CEAS CHEI PLUS VH S.R.L.</t>
  </si>
  <si>
    <t>CEAS CHEI PLUS V.H. SRL</t>
  </si>
  <si>
    <t>1723</t>
  </si>
  <si>
    <t>Dezvoltarea activitatii PROINSTAL S.R.L prin achizitia de echipamente performante</t>
  </si>
  <si>
    <t>PROINSTAL SRL</t>
  </si>
  <si>
    <t>2431</t>
  </si>
  <si>
    <t>Achizitie Lentile si Obiective Anamorfice</t>
  </si>
  <si>
    <t>SC STAYSHARP.FILM SRL</t>
  </si>
  <si>
    <t>1719</t>
  </si>
  <si>
    <t>Diversificarea activitatii OFFICE SERVICE S.R.L.  prin dezvoltarea si implementarea produsului  Platforma de e-mail Marketing</t>
  </si>
  <si>
    <t>OFFICE SERVICE S.R.L.</t>
  </si>
  <si>
    <t>5041</t>
  </si>
  <si>
    <t>Promovarea Spiritului Antreprenorial prin sprijinirea activităților de cercetare – dezvoltare în cadrul  PITEȘTI BUSINESS HUB – PROSANT</t>
  </si>
  <si>
    <t>MUNICIPIUL PITESTI</t>
  </si>
  <si>
    <t>CONTRACT DE LUCRARI-STADIU FIZIC -95%._x000D_
PROIECTARE-100%._x000D_
Contract servicii de proiectare si inginerie si executie lucrari,  nr. 1108/15/ 08.01.2021, incheiat cu Asocierea SC VALAH CONSTRUCT GRUP SRL (Asociat 1)- S.C. TEHNO FLUID SOLUTION SRL (Asociat 2)- SC ADVANCED STRUCTURAL DESIGN SRL (Asociat 3) reprezentat prin Lider de asociere SC VALAH CONSTRUCT GRUP SRL, in valoare de  10.868.743,62 lei cu TVA, cu o durata 25 luni (4 luni proiectare si 21 luni executie).   _x000D_
CONTRACT DE FURNIZARE DOTARI-0%.                                                      _x000D_
Au fost de asemenea incheiate contracte de servicii de scriere cerere de finantare, informare si publicitate,  documentatie de avizare a lucrarilor de Interventie aferente proiectului, audit, management de proiect, dirigentie de santier.</t>
  </si>
  <si>
    <t>Diversificarea activității SC GABIMAR TRANS SRL prin achizitionarea de utilaje</t>
  </si>
  <si>
    <t>GABIMAR TRANS SRL</t>
  </si>
  <si>
    <t>Suspendat - DNA</t>
  </si>
  <si>
    <t>Extinderea capacității de producție a firmei KLASS INTERIORS CONCEPT S.R.L.</t>
  </si>
  <si>
    <t>KLASS INTERIORS CONCEPT S.R.L.</t>
  </si>
  <si>
    <t>CONTRACT DE FURNIZARE ECHIPAMENTE – STADIU 0%_x000D_
Contract furnizare echipamente tehnologice si software de proiectare nr. POR4/24.06.2022, furnizor SC Seta Machinery Supplier SRL, valoare 3.705.787,16 lei, durata 16 luni.Contractul a fost reziliat._x000D_
Beneficiarul a lansat o noua procedura publicata in data de 10.05.2023. - nu a fost depusa nici o oferta._x000D_
Beneficiarul a declarat faptul ca poate respecta termenul de finalizare._x000D_
_x000D_
Au fost de asemenea incheiate contracte de servicii de informare si publicitate, servicii de audit financiar intermediar și final, servicii de consultanta în domeniul managementului de proiect._x000D_
_x000D_
Beneficiarul a solicitat rezilierea Contractului de finantare.</t>
  </si>
  <si>
    <t>2759</t>
  </si>
  <si>
    <t>Dezvoltarea activității societății ECHIPA HORSE S.R.L.</t>
  </si>
  <si>
    <t>ECHIPA HORSE S.R.L.</t>
  </si>
  <si>
    <t>2250</t>
  </si>
  <si>
    <t>Modernizarea liniilor de fabricatie din cadrul MIDAS Co S.R.L. in scopul eficientizarii si inovarii procesului de productie</t>
  </si>
  <si>
    <t>MIDAS  CO S.R.L.</t>
  </si>
  <si>
    <t>2883</t>
  </si>
  <si>
    <t>Diversificarea gamei sortimentale la SC VALRAS PROD SRL prin lansarea de noi produse in fabricatie</t>
  </si>
  <si>
    <t>VALRAS PROD SRL</t>
  </si>
  <si>
    <t>2254</t>
  </si>
  <si>
    <t>Crearea unei noi entitati de productie a corpurilor si lampilor de iluminat</t>
  </si>
  <si>
    <t>URBIOLED SRL</t>
  </si>
  <si>
    <t>3544</t>
  </si>
  <si>
    <t>Dezvoltarea AngiMetal Impex SRL prin extinderea capacitatii de prestare a serviciilor de recuperarea materialelor reciclabile sortate pe piata interna si internationala</t>
  </si>
  <si>
    <t>ANGIMETAL IMPEX SRL</t>
  </si>
  <si>
    <t>3539</t>
  </si>
  <si>
    <t>DEZVOLTAREA ACTIVITĂŢII SOCIETĂŢII SPITAL LOTUS S.R.L.</t>
  </si>
  <si>
    <t>SPITAL LOTUS SRL</t>
  </si>
  <si>
    <t>3283</t>
  </si>
  <si>
    <t>Dezvoltarea FAVORIT SRL prin extinderea capacității de producție</t>
  </si>
  <si>
    <t>FAVORIT SRL</t>
  </si>
  <si>
    <t>3711</t>
  </si>
  <si>
    <t>Creșterea performanței în afaceri a întreprinderii ELMET GROUP METAL  ELECTRIC SRL</t>
  </si>
  <si>
    <t>ELMET GROUP METAL  ELECTRIC  SRL</t>
  </si>
  <si>
    <t>2891</t>
  </si>
  <si>
    <t>Achizitie dotari pentru extinderea activitatii de tratare si eliminare a deseurilor nepericuloase a societatii Girexim Universal S.A</t>
  </si>
  <si>
    <t>GIREXIM UNIVERSAL SA</t>
  </si>
  <si>
    <t>3913</t>
  </si>
  <si>
    <t>"DIVERSIFICAREA SI EXTINDEREA CAPACITATII DE SPALARE SI CURATARE ARTICOLE TEXTILE"</t>
  </si>
  <si>
    <t>SILGIMAR PROD SRL</t>
  </si>
  <si>
    <t>Achiziția software-uri – Contract nr 04/08.05.2019 in valoare de 257.142,60 lei _x000D_
_x000D_
Achiziție servicii de informare si publicitate  – Contract nr. 21/11.03.2019 in valoare de 5.950,00 lei_x000D_
_x000D_
Achizitie servicii de audit – Contract nr. 120/15.03.2019 in valoare de 23.800,00 lei_x000D_
_x000D_
Achizitie servicii pentru participarea la un targ international – Contract nr. 190/15.03.2019 incheiat cu SC FRESH HOLIDAYS EVENTS SRL_x000D_
_x000D_
Achizitie echipamente – Contract nr. 76/08.01.2020 – incheiat cu  JENSEN OSTERREICH GmbH in valoare 1.239.106,00 lei</t>
  </si>
  <si>
    <t>2108</t>
  </si>
  <si>
    <t>Cresterea competitivitatii SC Etansari Grafex SRL prin dotarea cu utilaje si tehnologii de ultima generatie</t>
  </si>
  <si>
    <t>3011</t>
  </si>
  <si>
    <t>CONSTRUIRE HOTEL DE 4 STELE IN  MUNICIPIUL TARGOVISTE</t>
  </si>
  <si>
    <t>CANTUP S.R.L.</t>
  </si>
  <si>
    <t>-Contract de lucrari nr.26/06.05.2019, încheiat cu MICONSTRUCT SRL,  valoare de 8.096.537,52 lei(cu TVA), durata 31 luni ._x000D_
AA nr.1/02.12.2020-modificare valoare contract-8.095.823,52_x000D_
AA nr.6/24.06.2022, durata 43 luni._x000D_
Ordin de incepere /13.05.2019._x000D_
Lucrările de construcție au fost finalizate, s-a încheiat procesul verbal la terminarea lucrărilor nr. 80/19.05.2023_x000D_
Stadiu fizic 100%_x000D_
_x000D_
-Achiziția de servicii de elaborare a proiectului tehnic și a detaliilor de execuție, Contract nr. 002/28.10.2016, încheiat ED – MI CONS SRL, act adițional nr. 1, valoare 9.520,00 euro (cu TVA), durata 25 luni._x000D_
Stadiu fizic-100%_x000D_
_x000D_
-Achizitie echipamente: Achiziție ansamblu mobilare hotel- Contract nr.190/17.05.2022 încheiat cu NEW MAP CASA MAGICĂ SRL, valoare 2.330.000,57 lei (cu TVA) 470.926 euro la cursul de 4,9477 lei/euro Curs valabil in 17.05.2022, durata 45 de zile lucrătoare de la încasarea avansului._x000D_
-Achiziție echipamente IT hotel și restaurant-Factura fiscală  7387/03.04.2023 N&amp;L PREST COM SRL, valoare 31.429,50 lei (cu TVA), durata 1 zi_x000D_
-Achiziție echipamente fitness-Fact JHT/4203/ 25.04.2023 JOHNSON HEALTH TECH ROMANIA SA, valoare 20.121,19 lei (cu TVA) durata pana la 25.04.2023_x000D_
-Achiziție totem-Fact. 445/ 07.09.2023 AVIGEO SRL, valoare 2434,74 Lei (cu TVA), durata 07.09.2023_x000D_
-Achiziție inventar de bucătărie-Fact. YLCM 2023003516 SC YALCO ROMANIA SRL, durata 28.04.2023_x000D_
-Achiziție inventar moale-Fact. 120221166/ 15.09.2022 parțial, 54.505,98 lei (cu TVA), durata pana la 15.09.2023_x000D_
-Achiziție echipamente bucătărie-Contracte MAXIGEL SRL :_x000D_
                                                          nr. 22102743/22.08.2022 , valoare 95.263,80 lei cu TVA, durata 17.10.2022_x000D_
                                                          nr. 22102521/25.07.2022, valoare 15.989,98 lei cu TVA, durata 29.07.2022_x000D_
                                                          nr. 22102061/21.06.2022, valoare 167.150,45 lei cu TVA, durata 16.08.2022_x000D_
_x000D_
-Achiziție echipamente bar-Factura Maxigel 2234018/17.08.2022, valoare 16.149,00 lei inclusiv TVA, durata17.08.2022_x000D_
                                            Factura Bilancia: 112300372/18.10.2022, valoare 9.346,40 lei inclusiv TVA, durata18.10.2022_x000D_
-Achiziție echipamente IT sala de conferințe-Fact 6334/29.03.2023 FLAX COMPUTERS, valoare 9.448,00 Lei, durata 1 zi _x000D_
_x000D_
_x000D_
Stadiu fizic-90%_x000D_
_x000D_
Au fost de asemenea inchiate contracte de Achiziția de servicii de Consultanță la elaborarea cererii de finanțare si a planului de afaceri, Achiziția de servicii de elaborare a DTAC și documentații necesare obținerii acordurilor, avizelor și autorizațiilor aferente obiectivului de investiții, inclusiv devizul general, Achiziție studiu geotehnic, Achiziție servicii de consultanță în domeniul managementului execuției investiției, Achiziție servicii de asistență tehnică din partea proiectantului pe perioada de execuție a lucrărilor, Achiziție servicii de asistență tehnică - dirigenție de șantier,  publicitate, Achiziție servicii de certificare a serviciilor hoteliere,Achiziție servicii certificare sistem de management al calității ISO 9001,Achiziție servicii de participare la târguri internaționale de turism.</t>
  </si>
  <si>
    <t>2868</t>
  </si>
  <si>
    <t>CONSTRUIREA ȘI DOTAREA UNEI UNITĂȚI DE PRODUCȚIE A ARTICOLELOR DE AMBALAJ DIN  MATERIAL PLASTIC</t>
  </si>
  <si>
    <t>AC INTERNATIONAL ROAD CARGO SRL</t>
  </si>
  <si>
    <t>Proiect finalizat._x000D_
1. Achiziția serviciilor de consultanta la elaborarea cererii de finanțare si a planului de afaceri, Finalizata cu contract nr. 1082/09.12.2016 încheiat cu PROCONSULT SRL, valabil de la data semnării pana la achitarea contravalorii serviciilor prestate in valoare de 154.700,00 lei cu TVA._x000D_
2. Achiziția serviciilor de proiectare – faza DTAC (PAC), Finalizata cu contract nr. 126/08.02.2017 încheiat cu ARHIAMA PROD DESIGN SRL valabil 70 zile, in valoare de 18.802,00 lei cu TVA._x000D_
3. Achiziția serviciilor de proiectare – faza PT, Finalizata cu contract nr. 145/21.02.2017 încheiat cu ARHIAMA PROD DESIGN SRL, in valoare2.677,50 lei cu TVA, cu o durata de 70 zile._x000D_
4. Achiziția serviciilor de consultanta in managementul proiectului, Finalizata cu contract nr. 1336/24.08.2018 încheiat cu PROCONSULT SRL, in valoare 154.700,00 lei cu TVA, valabil de la data semnării pana in ultima zi de implementare._x000D_
5. Achiziție lucrări, Finalizata cu contract nr. 125/16.01.2019 încheiat cu ARTRUST HIGH LEVEL SRL, in valoare de 2.117.768,10 lei cu TVA, cu o durata de 11 luni._x000D_
6. Achiziție servicii asistenta tehnica din partea proiectantului, Finalizata cu contract nr. 95/14.01.2019 încheiat cu ARGIAMA PRO DESIGN SRL, 4.284,00 lei cu TVA, cu o durata de 11 luni._x000D_
7. Achizitie anunt debut proiect, Finalizata cu contract nr. 1318/22.08.2018 încheiat cu Argeșul online SRL, cu o valoare de 100,00 lei cu TVA, cu o durata de 1 luna._x000D_
8. Achiziție panou temporar si placa permanenta, Finalizata cu contract nr. 1327/23.08.2018 încheiat cu Prelate Copertine DG SRL, cu o valoare de 2.261,00 lei cu TVA, valabil de la data semnării pana la 31.03.2021._x000D_
9. Achizitii servicii dirigentie de santier finalizata prin ctr. Nr. 94/ 14.01.2019 incheiat cu SC MIBO ART CONSTRUCT SRL in valoare de 9.034,40 lei cu TVA cu o durata de 11 luni._x000D_
10. Achizitii servicii audit finalizata prin contract nr. 711/ 28.03.2019 incheiat cu METODEC MANAGEMENT SRL in valoare de 20.230,00 lei cu TVA cu o durata de 20 luni._x000D_
11. Achizitia activelor corporale- lotul 1 (masina de injectie- 1 buc) finalizata prin ctr. 2525/28.08.2019 cu ENGEL AUSTRIA GmbH in valoare de 806. 756,18 lei cu TVA cu o durata de 5 luni._x000D_
12. Achizitia activelor corporale Lotul 2 (masina de suflat – 1 buc, masina de suflat cu compressor si chiller- 1 buc) finalizata prin ctr. 2526/ 28.08.2019 incheiat cu SMF TECHNOLOGY POLAND Sp.z.o.o. in valoare de 2.188.744,90 lei cu tva cu o durata de 5 luni._x000D_
13. Achizitia activelor corporale – Lotul 3 (electrostivuitor frontal – 1  buc) finalizata prin ctr. Nr. 3006/ 26.09.2019 incheiat cu SC RADACINI EQUIPMENT SRL cu o valoare de 158.722,20 lei cu TVA cu o durata de 4 luni._x000D_
14.  Achizitie autocolante finalizata prin ctr. Nr. 4077/ 18.12.2019 cu SC LOREX MEDIA HOLDING SRL, in valoare de 59,5 lei cu TVA cu o durata pana la data de 30.03.2020._x000D_
15. Achizitia serviciilor de certificare a sistemelor de management al acalitatii finalizata prin ctr. 1609/ 9.06.2020 incheiat cu SOCIETATEA ROMANA de CERTIFICARE ROCERT SRL cu o valoare de 6445.42 cu TVA cu o durata de 37 de luni._x000D_
16. Achizitia servicii de certificare a produselor finalizata prin ctr. Nr. 1748/ 12.06.2020 incheiat cu SC DEUTSCHE MANAGEMENT SERVICE SRL (DQS Romania) in valoare de 10354,42 cu TVA cu o durata de  3 ani._x000D_
17.Achizitia activelor necorporale – Loctul 6 (Solutie informatica Integrate) finalizata prin ctr. Nr. 2038/14.07.2020 incheiat cu BANEXIM SRL in valoare de 69.258 cu TVA cu o durata de 3 luni _x000D_
18. Achiziția activelor corporale – Lotul 4 (Masina de ambalat – 1 buc) Finalizata cu contract nr. 3750/15.07.2021 încheiat cu Delta Engineering bvba, in valoare de 1.068.877,08 lei cu TVA cu o durata de 4,5 luni._x000D_
19. Achizitie servicii internationalizare Finalizata cu contract nr. PW35/27.07.2021, incheiat cu INPULSE PARTNERS SRL, in valoare de 72.405,60 lei, durata pana la 30.10.2021._x000D_
20. Achiziția activelor corporale – Lotul 5 (Matrite – 1 set) finalizata cu contract nr. 4096/08.06.2022 incheiat cu SHIJIAZHUANG EN-ZHUO Trading SRL, in valoare de 680.849,60 lei inclusiv TVA, durata 5 luni._x000D_
Lucrările de construcție au fost finalizate in data de 16.12.2019 conform adresei de înștiințare nr. 1585/13.12.2019 emisa de constructorul ARTRUST HIGH LEVEL SRL. Procesul verbal de recepție la terminarea lucrărilor a fost încheiat in data de 15.06.2020 fiind înregistrat cu numărul 1743.</t>
  </si>
  <si>
    <t>2762</t>
  </si>
  <si>
    <t>Construire pensiune P+E+M, branşamente şi racorduri utilităţi, ȋmprejmuire teren, organizare de şantier</t>
  </si>
  <si>
    <t>FALCON MONT SRL</t>
  </si>
  <si>
    <t>EXECUȚIA LUCRĂRILOR,  CONTRACT NR.29 din 12.06.2019 , ÎNCHEIAT CU S.C. ZALA CONSTRUCT SRL, in val de 2.830.615,15 lei (incl TVA)._x000D_
DURATA PANA LA 31.12.2023_x000D_
STADIUL FIZIC AL LUCRĂRILOR - 100% . Urmeaza sa fie organizata recepția la terminarea lucrărilor._x000D_
STADIUL DE IMPLEMENTARE – 80%_x000D_
Au fost incheiate contracte pentru servicii publicitate si informare, a serviciilor de dirigentie de santier, Consultanță în domeniul managementului de proiect, servicii audit, servicii de verificare tehnica, dotari .</t>
  </si>
  <si>
    <t>2761</t>
  </si>
  <si>
    <t>Dezvoltarea durabilă a societății GLULAM SA prin investiții în active performante</t>
  </si>
  <si>
    <t>GLULAM SA</t>
  </si>
  <si>
    <t>3316</t>
  </si>
  <si>
    <t>"CONSTRUIREA SI DOTAREA UNEI NOI UNITATI DE TESTARE SI ANALIZE TEHNICE - P+2E, IMPREJMUIRE, FOSA SEPTICA"</t>
  </si>
  <si>
    <t>MANOR LABORATORY CENTER SRL</t>
  </si>
  <si>
    <t>CONTRACTE DE FURNIZARE – STADIU 100%_x000D_
Contract furnizare echipamente tehnologice, utilaje, instalatii, mobilier, echipamente informatice si birotica nr. 20/20.11.2018, furnizor AMINODAN Denmark APS, valoare 747.500 euro, durata  12 luni; act aditional nr. 1/05.03.2019 pentru stabilire modalitate de livrare a echipamentelor;_x000D_
Contract furnizare software nr. 100/09.01.2019, furnizor AMINODAN Denmark APS, valoare 41.000 euro, durata 12 luni; act aditional nr. 1/02.04.2019 pentru actualizare capitol „Tipul si durata contractului”_x000D_
_x000D_
CONTRACT DE LUCRARI – STADIU FIZIC 100%_x000D_
Contract de lucrari de executie nr. 338/30.08.2019, incheiat cu Montin SA., valoare 2.425.612,93 lei, durata 12 luni, _x000D_
Act aditional nr.7/ 07.11.2022 - s-a actualizat valoarea contractului in conformitate cu valoarea actualizata a lucrarilor realizate (valoare initiala 2.038.330,19 fara TVA, valoare actualizata 2.033.180 fara TVA;_x000D_
Act aditional nr.8/28.03.2023 - prelungire perioada de valabilitate a contractului pana la data de 31.07.2023._x000D_
Receptia la terminarea lucrarilor efectuata in 27.07.2023.</t>
  </si>
  <si>
    <t>3743</t>
  </si>
  <si>
    <t>Cresterea competitivitatii SC Amro Auto SRL prin diversificarea serviciilor</t>
  </si>
  <si>
    <t>AMRO AUTO S.R.L.</t>
  </si>
  <si>
    <t>Proiect finalizat/vizita finala fara serv Verificare</t>
  </si>
  <si>
    <t>3531</t>
  </si>
  <si>
    <t>"Construire structura de cazare in Municipiul Targoviste"</t>
  </si>
  <si>
    <t>GEOMATICA SRL</t>
  </si>
  <si>
    <t>CONTRACT LUCRARI-STADIU 85 %_x000D_
Contract lucrari nr 135/27.07.2020- incheiat cu SC BOGALEX SRL- valoare 6,395,419.70 lei inclusiv TVA_x000D_
A fost încheiat actul adițional nr. 7/27.01.2023 la contractul de lucrări, privind modificarea prețului contractului  6,389,760.73 lei  cu TVA_x000D_
_x000D_
CONTRACT PROIECTARE-STADIU 100 %_x000D_
Contract de servicii de proiectare-Nr. contract 18201/42/01.06.2018 incheiat cu Topalis Engineering SRL-156.354,10, durata pana la finalizare proiect_x000D_
Au fost semnate deasemenea contracte de publicitate,dirigentie de santier,consultanta de management de proiect,audit financiar</t>
  </si>
  <si>
    <t>2476</t>
  </si>
  <si>
    <t>Înființarea unei unități de producție în cadrul SC DCA DIMENSIONAL CONTROL SRL</t>
  </si>
  <si>
    <t>3219</t>
  </si>
  <si>
    <t>Achizitii echipamente performante pentru diversificarea activitatii societatii Far East Trading SRL</t>
  </si>
  <si>
    <t>FAR EAST TRADING S.R.L.</t>
  </si>
  <si>
    <t>Proiect finalizat 99,30% si functional 100%.</t>
  </si>
  <si>
    <t>2873</t>
  </si>
  <si>
    <t>IMBUNATATIREA PERFORMANTEI INDURION TRADE SRL PRIN ACTIVITATEA DE FABRICARE BIJUTERII</t>
  </si>
  <si>
    <t>INDURION TRADE SRL</t>
  </si>
  <si>
    <t>Achizitie servicii consultanta (elaborare si implementare proiect) realizata prin incheierea contractului nr. 258/01.02.2017 cu OVER BUSINESS RO SRL, in valoare de 157,080.00 lei TVA inclus._x000D_
Achizitie servicii de Audit realizata prin incheierea contractului nr. 10/11.02.2019 cu ABRASU – Consultanta Economica si Expertiza Contabila SRL, in valoare de 10,000.00 lei fara TVA_x000D_
Achizitie servicii de certificare/recertificare a sistemelor de management realizata prin incheierea contractului nr. 7809/25.01.2019 cu URS CERTIFICARI SRL, in valoare de 8,900.00 lei fara TVA_x000D_
Achizitie servicii de internationalizare realizata prin incheierea:_x000D_
Factura seria HHB nr. 646/08.05.2019, furnizor HELLO HOLIDAYS SRL, in valoare de 8,020.00 lei fara TVA_x000D_
Factura seria HHB nr. 1628/24.06.2019, furnizor HELLO HOLIDAYS SRL, in valoare de 3,426.00 lei fara TVA_x000D_
Factura nr. FVZ 280/6/2019/TJ, furnizor PB GROUP, in valoare de 910.61 EUR fara TVA_x000D_
Factura nr. FVZ 013/4/2019/TJ, furnizor PB GROUP, in valoare de 69,86 EUR fara TVA_x000D_
Factura 10203173 nr. ZLV-3137/2019, furnizor ABF, a.s. Beranovych 667 199 00 Praha 9 Letnany Repulica Ceha, in valoare de 1,226.80 EUR fara TVA_x000D_
Factura A nr. 000041/02.07.2019, furnizor TIF - HELEXPO, in valoare de 917.00 EUR fara TVA_x000D_
Achizitie servicii de informare si publicitate realizata prin incheierea contractului nr. 06/03.09.2018 cu HUMAN RESOURCES CLASS SRL, in valoare de 5,000.00 lei fara TVA_x000D_
Achizitie de active corporale – dotari 1_x000D_
Contract nr. 37/03.12.2018 incheiat cu ANTISEL RO SRL (Aspirator industrial si Sistem aer comprimat cu azot: compresor, uscator, sistem de filtrare si generator de azot), in valoare de 34,629.00 lei TVA inclus_x000D_
Contract nr. 38/04.12.2018, incheiat cu COOKSON PRECIOUS METALS LIMITED SRL (Echipament de productie bijuterii din metale pretioase cu laser, Licenta software echipament de productie bijuterii, Licenta software de monitorizare si control al echipamentului de productie bijuterii), in valoare de 225,492.00 euro fara TVA_x000D_
Achizitie de active – necorporale (Magazin virtual: e-shop) realizata prin incheierea contractului nr. 07/18.02.2019 cu KIBOKO WORKSHOPS SRL, in valoare de 270,48 lei_x000D_
Achizitie servicii de consultanta (implementare proiect – contract 2) realizata prin incheierea contractului nr. 292/02.03.2020 cu OVER BUSINESS RO SRL, in valoare de 65,700.00 lei fara TVA_x000D_
Achizitie de active – dotari 2_x000D_
Contract nr. 20/27.02.2020 incheiat cu CARRUS EXPERT SRL ((Kit pentru montare pietre, lipire si lucru manual care cuprinde: microscop cu brat mobil, micromotor biax complet cu accesorii, kappeta +suport, compresor silentios, gravor/inchidere casete pneumatic cu mandrina, bila prindere pentru incasetare si gravare, Balanta neomologata 3 kg/0.01 gr, Masina de sablare pentru texturare suprafete mate, Banc de polish dublu cu aspiratie si motor, Kit de galvanizare pentru aurire, argintare rodiere, Aparat de sudura cu laser, Masina de lustruit, Camera foto, Aparat de gravare si decupare), in valoare de 179,185.44 lei TVA inclus_x000D_
Contract nr. 127/27.02.2020 incheiat cu ITG ONLINE SRL (Laptop), in valoare de 11,000.00 lei TVA inclus</t>
  </si>
  <si>
    <t>3537</t>
  </si>
  <si>
    <t>EXTINDEREA ACTIVITATII DE PRODUCTIE A SC ATLANTA TEHNO GRUP SRL (construire hala productie)</t>
  </si>
  <si>
    <t>ATLANTA TEHNO GRUP SRL</t>
  </si>
  <si>
    <t>2885</t>
  </si>
  <si>
    <t>Dezvoltare sustenabila GLOBAL PRINT BDV SRL</t>
  </si>
  <si>
    <t>GLOBAL PRINT BDV SRL</t>
  </si>
  <si>
    <t>3738</t>
  </si>
  <si>
    <t>Modernizarea si diversificarea activitatii prin achizitia de echipamente</t>
  </si>
  <si>
    <t>KOMORA ENGINEERING SRL</t>
  </si>
  <si>
    <t>In implementare; durata 43 luni prelungita prin suspendare la 47 luni;_x000D_
Activitatea a fost suspendata pe o perioada de 4 luni; se va relua incepand cu 7 iulie 2020 si se va revenii la 43 luni; beneficiarul prelungit perioada de implementare a contractului pana in 30.11.2020;_x000D_
CTR nr. C15/2017 - SC RGIC CMAT SRL pentru servicii de consultanta si elaborarea cererii de finantare, valoare 49.689,00 lei _x000D_
_x000D_
CTR nr. 593/26.07.2019 – TOP GEOCART SRL – achizitie echipamente, valoare contract 707.000,00 lei + 134.330,00 lei TVA_x000D_
Finalizata_x000D_
achizitie etapa 2 Contract nr 214/31.01.2020, SYSCAD SOLUTIONS, echipamentele au fost furnizate si receptionate de beneficiar; urmeaza finalizarea decontarilor</t>
  </si>
  <si>
    <t>2255</t>
  </si>
  <si>
    <t>Crearea unei noi unități de producție a mobilei la EURO MEGA SRL</t>
  </si>
  <si>
    <t>EURO MEGA SRL</t>
  </si>
  <si>
    <t>2884</t>
  </si>
  <si>
    <t>Dezvoltarea activitatii de imprimare publicitara pe diverse materiale.</t>
  </si>
  <si>
    <t>DIRECT  PARTENERS S.R.L.</t>
  </si>
  <si>
    <t>Ctr. de servicii consultanta pentru accesarea finantarii nr. 17/31.03.2017 cu  PUIA GABRIEL LUCIAN PFA in valoare de 20.327,4 lei, _x000D_
Ctr. de servicii de informare si publicitate nr. 287 / 28.08.2018 cu SC CASECOM SRL in valoare de 676.52 lei inclusiv TVA,_x000D_
Ctr. de servicii de consultanta pentru derularea achizitiilor  nr. 17/31.03.2018 PUIA GABRIEL LUCIAN PFA in valoare de 31620,4 furnizor neplatitor de TVA, _x000D_
Ctr. de furnizare imprimantă indoor pe suport flexibil și software operare imprimantă nr. 293 / 28.12.2018, contractor GRUP TRANSILVAE SRL in valoare de 98651 cu TVA_x000D_
Ctr. de furnizare imprimantă UV pe materiale rigide și program software de operare nr. 302 / 21.08.2019, contractor Dacora Print SRL in valoare de 835685,83 cu TVA inclus,_x000D_
Ctr. de furnizare router cu masă vacumatică nr. 294 / 28.12.2018, contractor COMPRISE SRL in valoare de 520506 cu TVA inclus_x000D_
Ctr. de furnizare calculatoare și programe software nr. 300 / 02.07.2019, contractor COMPRISE SRL in valoare de 78525,72 cu TVA inclus_x000D_
Ctr. de furnizare pompă de căldură și echipamente conexe nr. 304 / 06.11.2019, contractor Comfrig SRL, in valoare de 150298,58 cu TVA inclus, _x000D_
Ctr. de furnizare imprimantă UV pe obiecte promoționale nr. 112 / 12.12.2019 contractor PRINT SERVICE COMPANY SRL, in valoare de 100790,03 cu TVA inclus,  _x000D_
Ctr. de furnizare Imprimantă material textil de mare rezoluție (prin sublimare)   nr. 306 / 10.12.2019, contractor DACORA PRINT SRL  in valoare de 32225,93 cu TVA inclus,  _x000D_
Au fost efectuate toate achizitiile de echipamente, inclusiv activitatea de internationalizare, proiect finalizat la data de 31.03.2022. Proiect finalizat.</t>
  </si>
  <si>
    <t>2080</t>
  </si>
  <si>
    <t>Creșterea competitivității economice a societății Ronera Rubber SA prin realizarea unei investiții inițiale</t>
  </si>
  <si>
    <t>RONERA RUBBER SA</t>
  </si>
  <si>
    <t>2878</t>
  </si>
  <si>
    <t>DEZVOLTAREA ACTIVITATII FIRMEI GOODMOB DISTRIBUTION SRL IN DOMENUL PRODUCTIEI DE MOBILIER</t>
  </si>
  <si>
    <t>GOODMOB DISTRIBUTION SRL</t>
  </si>
  <si>
    <t>3004</t>
  </si>
  <si>
    <t>Dezvoltarea activității societății MID CONSULTING SRL prin creșterea capacității de cazare și furnizarea de servicii inovative în domeniul turismului</t>
  </si>
  <si>
    <t>MID CONSULTING SRL</t>
  </si>
  <si>
    <t>CONTRACT EXECUTIE LUCRĂRI PTR REST EXECUTAT NR.142/08.03.2021, VALOARE 3.157.360+TVA. DURATA PANA LA 31.10.2023 CONFORM AA4/16.11.2022_x000D_
STADIUL FIZIC  AL LUCRĂRILOR CONFORM RP 20/08.09.2023 ESTE DE 95%._x000D_
STADIUL IMPLEMENTARE ESTE 73,39%._x000D_
Au fost incheiate contracte pentru servicii publicitate si informare, a serviciilor de dirigentie de santier, proiectare arhitectura interioara, echipamentelor TIC, a componentelor si accesoriilor aferente, Achizie componente software (sisteme software de gestiune hotel, pensiune si club-centru wellness, website, Achiziția  dotarilor necesare pentru realizarea obiectivului de investitii lot 1, lot 2.</t>
  </si>
  <si>
    <t>3075</t>
  </si>
  <si>
    <t>EXTINDERE UNITATE PRODUCTIE COMPONENTE AUTO</t>
  </si>
  <si>
    <t>ALC INJECT POLISTIREN SA</t>
  </si>
  <si>
    <t>2240</t>
  </si>
  <si>
    <t>Dezvoltarea de noi produse în cadrul S.C. TECHNOLOGY SIGNUS 1995 S.R.L.</t>
  </si>
  <si>
    <t>TECHNOLOGY SIGNUS 1995 SRL</t>
  </si>
  <si>
    <t>2232</t>
  </si>
  <si>
    <t>CONSTRUIRE HALĂ PRODUCȚIE MOBILIER</t>
  </si>
  <si>
    <t>KETOR DESIGN S.R.L.</t>
  </si>
  <si>
    <t>3010</t>
  </si>
  <si>
    <t>Marirea capacitatii de productie la SC UDALEX COM SRL</t>
  </si>
  <si>
    <t>UDALEX COM S.R.L.</t>
  </si>
  <si>
    <t>2253</t>
  </si>
  <si>
    <t>Achizitia de echipamente in vederea diversificarii produselor oferite si cresterii capacitatii si calitatii de productie existente a SC INDUSTRIAL PLASTIC RECYCLING SRL</t>
  </si>
  <si>
    <t>INDUSTRIAL PLASTIC RECYCLING SRL</t>
  </si>
  <si>
    <t>3716</t>
  </si>
  <si>
    <t>TRATAREA DESEURILOR DE POLIOLEFINE PENTRU REVALORIFICARE</t>
  </si>
  <si>
    <t>1. Stadiul implementarii proiectului conform raportului de progres - 26 %_x000D_
.2. Stadiul achizitiiei de dotari 75 %_x000D_
_x000D_
3. Contracte semnate -_x000D_
Achizitie linie spalare fulgi deseu plastic,1,968,428.00 lei ,contract V1504/20.09.2019 semnat cu compania SOREMA divizie a Previero N SRL Italia_x000D_
Achiz Transpalet,4,944.16 lei ,Factura nr.33190640/30.05.2019 – Gradinariu Import-Export SRL,_x000D_
Achizitionarea unui sistem fotovoltaic, 10,710.00 lei ,Factura nr.35514/05.06.2019 – BIOTEL SRL_x000D_
Achizitie tocator deseu plastic Contract de furnizare bunuri nr. M24485/16.12.2019 semnat cu compania WEIMA Maschinenbau GmbH,640,399.40 lei _x000D_
Cheltuieli de marketing si promovare, 4,500.00 lei ,Contract de prestari servicii nr. 699/06.09.2019 semnat cu compania VIZAL SRL_x000D_
Servicii de consultanta,164,070.00 lei ,Contract de consultanta nr. 3/10.04.2017 semnat cu compania GREEN KNOWLEDGE SRL</t>
  </si>
  <si>
    <t>2051</t>
  </si>
  <si>
    <t>CRESTEREA COMPETITIVITATII IN  S.C. ARCADE DOORS S.R.L. PRIN DIVERSIFICAREA ACTIVITATII</t>
  </si>
  <si>
    <t>ARCADE DOORS SRL</t>
  </si>
  <si>
    <t>2869</t>
  </si>
  <si>
    <t>CREAREA UNEI UNITATI NOI DE PRODUCTIE BRICHETE DIN RESTURI VEGETALE LA S.C. IZOCON MC S.R.L.</t>
  </si>
  <si>
    <t>IZOCON MC SRL</t>
  </si>
  <si>
    <t>Proiect finalizat 30.06.2021, a depus raport final a fost  facuat vizita de monitorizare conuna cu ocazia verificarii cererii de rambursare finala si depusa Nota de finalizare.</t>
  </si>
  <si>
    <t>2245</t>
  </si>
  <si>
    <t>Achizitie utilaje pentru productia modulelor LED</t>
  </si>
  <si>
    <t>2900</t>
  </si>
  <si>
    <t>Dezvoltarea activitatii societatii MOBILA SA prin extindere fabrica de mobila in Municipiul Slobozia, judetul Ialomita</t>
  </si>
  <si>
    <t>MOBILA SA</t>
  </si>
  <si>
    <t>2877</t>
  </si>
  <si>
    <t>Cresterea capacitatii de productie a societatii Lenox Prod SRL</t>
  </si>
  <si>
    <t>LENOX PROD SRL</t>
  </si>
  <si>
    <t>Proiect finalizat 31.05.2022_x000D_
_x000D_
                                                                                                                                                                                 .</t>
  </si>
  <si>
    <t>2252</t>
  </si>
  <si>
    <t>Achizitie de utilaje pentru extinderea activitatii de productie a ETICHETE FLEXO S.R.L.</t>
  </si>
  <si>
    <t>ETICHETE FLEXO S.R.L.</t>
  </si>
  <si>
    <t>2760</t>
  </si>
  <si>
    <t>Dezvoltarea activitatii in cadrul societatii  SPECIAL STRUCTURE SRL  prin achizitie de echipamente</t>
  </si>
  <si>
    <t>2887</t>
  </si>
  <si>
    <t>Construire hala de productie pentru spintecare, retezare si sortare‎ cherestea uscata din fag si achizitie de utillaje specifice</t>
  </si>
  <si>
    <t>EUROCOM - EXPANSION SA</t>
  </si>
  <si>
    <t>1. Ctr. achizitia serviciilor de consultanta- cerere de finantare, nr 923/07.03.2017 cu SC TDP PARTNERS SRL, valoare 80,632.02 lei TVA inclus, durata- de la data semnarii contractului de catre ambele parti si este valabil inca 3 luni de la data semnarii contractului de finantare, in vederea efectuarii platii finale;_x000D_
2. Ctr. realizare studiu de fezabilitate  nr. 164/ 10.02.2017 cu SC Arhitectonik SRL, in valoare de 14.280,00 lei cu TVA cu o durata de 45 de zile;_x000D_
3. Ctr.  serviciil de proiectare si asistenta tehnica din partea proiectantului- Proiect tehnic, Verificare PT, asistenta tehnica,  nr 1699/31.08.2018 cu SC ARHITECTONIK SRL, cu o valoare de 4.760.00 lei cu TVA cu o durata -de la semnarea contractului pana la receptia finala a lucrarilor;_x000D_
4.Ctr. de servicii de management suport,  nr. 1087/14.08.2018 cu  SC TDP PARTNERS SRL, in valoare de 96,747.00 lei cu TVA, durata- de la data semnarii contractului de catre ambele parti si pana la data obtinerii de catre beneficiar a ultimei transe din ajutorul financiar nerambursabil, dar nu mai mult de 36 de luni de la data semnarii de catre beneficiar a contractului de finantare cu Autoritatea de Management;_x000D_
5. Ctr. executie lucrari de constructii nr. 1903/ 17.05.2019 cu SC MELENTARII SRL in valoare de 9.084.936,60 lei cu TVA cu o durata de 15 luni de la data primirii ordinului de incepere._x000D_
A fost realizata receptia finala a lucarrilor in data de 01.02.2022_x000D_
6.Ctr.  servicii de informare si publicitate,  nr 174/17.09.2018 cu SC ONETOUCH ADVERTISING GRUP SRL, in valoare de 5,566.50 lei cu TVA, cu o durata de 30.04.2022;_x000D_
7.Ctr. servicii de audit financiar nr. 1962/ 5.08.2019 cu SC METODEC MANAGEMENT SRL in valoare de 23.800 lei cu TVA, durata de pana la finalizarea periaodei de implementare;_x000D_
8.Ctr. dirigentie de santier finalizata ctr. 1766/ 28.11.2018 cu SC Carmen Hair Style 2003 SRL, in valoare de 10.000,00 lei cu TVA, durata- executarea contractului incepe cu emiterea ordinului de incepere si se desfasoara pe perioada lucrarilor de santier si pana la receptia lucrarilor; _x000D_
9.Ctr. achizitia de active corporale (linie sortare cherestea cu linie optimizare, electrostivuitoare, panouri electrice radiante si panouri solare) si active necorporale  (software sortare cherestea), ctr. nr. 1972/ 14.08.2019 cu SC WOOD EXPERT INDUSTRY SRL in valoare de 2.247. 910, 00 lei cu TVA, cu o durata de furnizare pana la 30.10.2020._x000D_
10. Ctr. servicii internationalizare-inchiriere stand, ctr. FN/13.11.2019, Strategic Marketing Management Exhibition And Conference Organizers, in valoare de 40,508.88 lei cu TVA, durata noiembrie 2019 – septembrie 2020;_x000D_
11. Ctr. achizitie internationalizare cazare si transport, factura NR.020953/15.02.2022 cu Travel Tailor SRL, in valoare de 12.950,00 lei TVA inclus, durata-15.02.2022-19.03.2022;_x000D_
12. Ctr. certificare sistem de management, ctr. nr.2021-ROZERT/BU-EX-0-000162/03.03.2021 cu SC TUV AUSTRIA ROMANIA SRL, durata-03.03.2021-03.03.2024;_x000D_
13. Ctr. recertificarea produselor, ctr. nr. RA-SA-COC-002891/23.12.2015 cu SOIL ASSOCIATION CERTIFICATION LTD, in valoare de 11.034,08 lei TVA inclus, durata-22.06.2021;_x000D_
A fost efectuata vizita finala cu ofiterii de verificare._x000D_
Proiectul a fost finalizat.</t>
  </si>
  <si>
    <t>2886</t>
  </si>
  <si>
    <t>DEZVOLTAREA CLINICII ASTRAL CLINIKLAB PRIN ACHIZITIA DE ECHIPAMENTE PERFORMANTE</t>
  </si>
  <si>
    <t>ASTRAL CLINIKLAB SRL</t>
  </si>
  <si>
    <t>1.Contract de consultanta scriere proiect nr. 16 / 05.01.2017 incheiat cu CD&amp;O CONSULTING SRL. Valoare 30.000,00 lei (TVA 0-firma este neplatitoare de TVA). Durata - 12 luni  ;_x000D_
2. Contract consultanta implementare proiect nr. 40 / 03.09.2018 incheiat cu CD&amp;O CONSULTING SRL. Valoare 77.782,70 lei (TVA 0-firma este neplatitioare de TVA). Durata - 12 luni;_x000D_
3. Contract achizitie echipamente de laborator lot 1 nr. 43 / 16.11.2018 incheiat cu SC AVENA MEDICA SRL. Valoare 559.048,91 TVA inclus ; Durata - 7 luni; _x000D_
4.Contract achizitie echipamente de laborator lot 2 nr. 36 / 31.10.2018 incheiat cu SIRAMED SRL. Valoare 69.139,00 lei TVA inclus ; Durata - 7 luni; _x000D_
5. Contract achizitie echipamente de laborator lot 4 nr. 37 / 05.11.2018 incheiat cu SC MEDICOMP LAB SRL). Valoare contract  125.517,63 lei TVA inclus ; Durata - 7 luni; _x000D_
6.Contract servicii certificare RENAR pentru analize de laborator nr. 2947 / 08.08.2018 incheiat cu ASOCIATIA DE ACREDITARE DIN ROMANIA-RENAR. Valoare 14.190,75 lei. Durata - ;  _x000D_
7.Contract servicii de publicitate  incheiat cu ZIARUL GIURGIUVEANUL. Valoare 450,00 lei. Durata - 1 luni;  _x000D_
8.  Contract achizitie servicii consultanta si autorizare CNCAN  NR. 55/2-02-2019 incheiat cu Impit 2000 srl; valoare 70.119,56 lei TVA inclus. _x000D_
9.Servicii participare targ - factura 0000042965/15-04-2019 in valoare de 535.5 EUR si factura 0000043046/24-04-2019 in valoare de 1606.5 EUR - participare targ Bulmedica 2019. Valoare totala: 13.722,65 lei._x000D_
10. Contract achizitie echipamente de radiologie si software medical  nr.72/05.07.2019 incheiat cu SC Proton Impex 2000 SRL;valoare contract 1.026.424,50 TVA inclus; durata 6 luni._x000D_
11.Contract de achizitie echipamente lot 3 nr.305/26.08.2019 incheiat cu SC SIRAMED SRL in valoare de 223.618,85 lei(TVA inclus)._x000D_
12. Contract achizitie dispozitiv de urcat scari in scaun rulant nr. 23/12.02.2020 incheiat cu SC PROTON IMPEX SRl in valoare de 39.746,00 lei - TVA inclus.</t>
  </si>
  <si>
    <t>2249</t>
  </si>
  <si>
    <t>”Diversificarea activitatii SC DELTA PLAST HOLDING SRL”</t>
  </si>
  <si>
    <t>DELTA PLAST HOLDING SRL</t>
  </si>
  <si>
    <t>2929</t>
  </si>
  <si>
    <t>CONSTRUIRE ”REEA” BOUTIQUE HOTEL S+P+1+M</t>
  </si>
  <si>
    <t>IVAN GRUP SRL</t>
  </si>
  <si>
    <t>CONTRACT LUCRARI-STADIU 75 %_x000D_
Contract de lucrări nr. 25/27.02.2019 PROCOR SA, valoare 5.636.723,42 lei inclusiv TVA, durata 21 luni_x000D_
A fost încheiat actul adițional nr. 7/27.01.2023 la contractul de lucrări, privind modificarea prețului contractului  6,389,760.73 lei  cu TVA_x000D_
_x000D_
CONTRACT PROIECTARE-STADIU 100 %_x000D_
Contractul de servicii nr. 08/20.04.2017 cu societatea ADDA SRL. Valoarea acestui contract este de 45.136,70 lei inclusiv TVA, durata acestui contract a fost de 19 luni , până în data de 02.11.2018_x000D_
_x000D_
Au fost semnate de asemenea contracte de publicitate,dirigentie de santier,consultanta de management de proiect,audit financiar</t>
  </si>
  <si>
    <t>2875</t>
  </si>
  <si>
    <t>Imbunatatirea competitivitatii economice a S.C. Propeller SRL</t>
  </si>
  <si>
    <t>PROPELLER SRL</t>
  </si>
  <si>
    <t>Expirat (NEFINALIZAT)</t>
  </si>
  <si>
    <t>2880</t>
  </si>
  <si>
    <t>CONSTRUCTIE SI UTILARE UNITATE DE PRODUCTIE PENTRU FABRICAREA DE ARTICOLE DE IMBRACAMINTE PENTRU LUCRU</t>
  </si>
  <si>
    <t>MATEI CONF GRUP SRL</t>
  </si>
  <si>
    <t>Contracte semnate _x000D_
Servicii de informare si publicitare- Finalizat SC Antena Dambovita Publicistica   SRL Nr789/ 08.11.2018_x000D_
Achizitie Servicii de consultanta in managementul proiectului- Finalizat – Goodwill consulting GWC SRL Nr  2.2./M21 din 2018.11.05_x000D_
Achizitie Servicii elaborare plan de afaceri- Finalizat  - Goodwill consulting GWC SRL Nr   2.2_126 /01.03.2018_x000D_
_x000D_
Dirigentie de santier- contract Nr 346/ 13.08.2019 incheiat cu Sc Bucuroiu Construct SRL, Nr 54/ 05.05.2021 in valoare de 28,327.95 lei Inclusiv TVA, durata contractului pana la finalizarea halei ._x000D_
Servicii de audit- 3751.43 lei inclusiv TVA, Rina simtex Organismul de Certificare SRL NR 2019 CEMRO 2583 DIN 14/11/2019_x000D_
  Recertificare ISO 9001 -     Rina simtex Organismul de Certificare SRL,  contract nr 2020CEMRO 818 DIN 12/05/2020, val 4,250.00 lei inclusiv TVA lei-1 LUNA_x000D_
Certificare de produs contract semnat cu Institutul National de Cercetare Dezvoltare pentru Protectia muncii INCDPM „ Alexandru Darabont” Nr 15/22.02.2021, valoare contract 3,134.46 lei Inclusiv TVA, durata contract 9 luni_x000D_
_x000D_
Participare la Targ- Contract semnat cu Targ MOLIPOL PARIS , valoare contract 50,321.93 lei _x000D_
Recertificare ISO 9001,4250 lei inclusiv TVA, _x000D_
Costructii si utilare hala- Finalizat – contract Nr 51 data 08.07.2019 incheiat cu Sc  Steel Structure Industry SRL  -10926055.72  lei  – durata pana la finalizare hala_x000D_
S-a realizat receptia cladirii prin PV nr 164 din 18.02.2022_x000D_
_x000D_
Modernizarea sistemului de iluminat actual prin instalarea unui sistem de iluminat eficient din punct de vedere energetic.- demarata contrcat semnat cu SC Steel Structure Industry SRL Nr 481/01.07.2020, valoare contract 166,639.51 lei inclusiv TVA, durata contractului 12 luni_x000D_
Instalarea echipamentelor pentru utilizarea surselor de energie regenerabilă- demarata contract semnat cu SC Portasystem Construct SRL Nr 54/ 05.05.2021 in valoare de 28,327.95 lei Inclusiv TVA, durata contractului este de 120 zile_x000D_
Achizitie Cutter pentru proiect, Masa cu perna de aer 12 m, Masa cu perna de aer 24 m, Masina Automata de spanuit tesaturi-Finalizat SC Gemini CAD System SRL NR 1149 DIN 27.07.2020-660,450 lei _x000D_
Echipamentele au fost livrate dar nu s-a realizat finalizarea  punerii lor in functiune prin proces verbal final_x000D_
Beneficiarul a informat ca Certificarea   ISO 9001 si de produs se va finaliza pana finalul lunii Septembrie .</t>
  </si>
  <si>
    <t>2243</t>
  </si>
  <si>
    <t>DEZVOLTAREA DURABILĂ PRIN DIVERSIFICAREA ACTIVITĂŢII DIAPLAST PRODUCTION SRL ÎN DOMENIUL FABRICĂRII AMBALAJELOR DIN MASE PLASTICE</t>
  </si>
  <si>
    <t>DIAPLAST PRODUCTION SRL</t>
  </si>
  <si>
    <t>2763</t>
  </si>
  <si>
    <t>Achizitie de echipamente la SC Amit Marketing SRL</t>
  </si>
  <si>
    <t>AMIT MARKETING SRL</t>
  </si>
  <si>
    <t>2032</t>
  </si>
  <si>
    <t>Achiziţie de utilaje pentru dezvoltarea activităţii de producţie a FIMPLAST IMPEX S.R.L.</t>
  </si>
  <si>
    <t>FIMPLAST IMPEX SRL</t>
  </si>
  <si>
    <t>2687</t>
  </si>
  <si>
    <t>EXTINDEREA SI DIVERSIFICAREA ACTIVITATII  VENUS BCLMOB CLASS SRL PRIN INFIINTAREA UNEI NOI UNITATI</t>
  </si>
  <si>
    <t>VENUS BCLMOB CLASS SRL</t>
  </si>
  <si>
    <t>2821</t>
  </si>
  <si>
    <t>Inovare și armonizare cu standardele UE pentru serviciile de radiologie și imagistică medicală în cadrul DIOPROMED RADIOLOGY SRL</t>
  </si>
  <si>
    <t>DIOPROMED RADIOLOGY SRL</t>
  </si>
  <si>
    <t>3002</t>
  </si>
  <si>
    <t>INFIINTAREA UNEI UNITATI NOI DE PRODUCTIE ECHIPAMENTE DE VENTILATIE LA SC MAXIGEL SRL</t>
  </si>
  <si>
    <t>MAXIGEL SRL</t>
  </si>
  <si>
    <t>2251</t>
  </si>
  <si>
    <t>MODERNIZARE CLINICA BIOMED PRIN ACHIZIȚIA DE ECHIPAMENTE PERFORMANTE</t>
  </si>
  <si>
    <t>BIOMED SRL</t>
  </si>
  <si>
    <t>2033</t>
  </si>
  <si>
    <t>ACHIZITIA DE ECHIPAMENTE PERFORMANTE PENTRU DIVERSIFICAREA/EXTINDEREA ACTIVITATII FILTRE AER CURAT SRL</t>
  </si>
  <si>
    <t>FILTRE AER CURAT S.R.L.</t>
  </si>
  <si>
    <t>2874</t>
  </si>
  <si>
    <t>EXTINDERE CAPACITATE DATA CENTER ȘI SOLUȚIE MODERNĂ PENTRU DISASTER RECOVERY</t>
  </si>
  <si>
    <t>PHOENIX IT SRL</t>
  </si>
  <si>
    <t>2239</t>
  </si>
  <si>
    <t>Imbunatatirea competitivitatii intreprinderii  L.A.I.C. PROD S.R.L. prin extinderea si diversificarea gamei de produse</t>
  </si>
  <si>
    <t>L.A.I.C. PROD S.R.L.</t>
  </si>
  <si>
    <t>Proiect finalizat,Nota finalizare depusa</t>
  </si>
  <si>
    <t>3654</t>
  </si>
  <si>
    <t>Construire hotel Ds+P+3E+M, organizare santier, imprejmuire teren</t>
  </si>
  <si>
    <t>SAGEX CONSTRUCT SRL</t>
  </si>
  <si>
    <t>Contracte semnate in cadrul proiectului_x000D_
1. Lucrari de constructii si instalatii. Contract nr. 65/25.04.2019 incheiat cu STAIF CONSTRUCT SRL Valoare contract 7.019.032,38 (inclusiv TVA). Durata contract „18 luni”_x000D_
Progresul proiectului este de 69%, stadiul fizic al lucrarilor executate estimate 80%_x000D_
Au mai fost semnate contractele de Consultanta de management, Informare si publicitate si Dirigentie de santier</t>
  </si>
  <si>
    <t>2870</t>
  </si>
  <si>
    <t>Extinderea capacitații de producție a S.C. Mega Construct Metal SRL prin construirea unei hale de producție usi interior, inclusiv dotare</t>
  </si>
  <si>
    <t>MEGA CONSTRUCT METAL S.R.L.</t>
  </si>
  <si>
    <t>2472</t>
  </si>
  <si>
    <t>ACHIZITIE DE ECHIPAMENTE PERFORMANTE IN SCOPUL CRESTERII COMPETITIVITATII</t>
  </si>
  <si>
    <t>NOVA TEXTIL ELASTIC WEBBING SRL</t>
  </si>
  <si>
    <t>3653</t>
  </si>
  <si>
    <t>Diversificarea activității SC ȘAPTE DIN ȘAPTE SRL prin înființarea unei unități de producție</t>
  </si>
  <si>
    <t>SAPTE DIN SAPTE SRL</t>
  </si>
  <si>
    <t>PROIECTUL NU PREVEDE ACHIZITIE DE LUCRARI._x000D_
CONTRACT/E DE FURNIZARE: _x000D_
- Contract nr. 18 din 24.06.2019 semnat cu HEXAGON MANUFACTURING INTELLIGENCE ROMANIA S.R.L. – pentru echipamentul de control 3D, in valoare de 309.000,00 Lei fara TVA cu durata de 6 luni; _x000D_
- Contract nr. 64 din  21.09.2020 semnat cu LAGUN MACHINERY S.L.U  – pentru strung orizontal CNC (1 buc), respectiv centru de prelucrare în 3 axe (2 buc), in valoare de 238 623 EURO + TVA 0, cu o durata de 6 luni; _x000D_
- Contract nr. 65 din  21.09.2020 semnat cu WUXI BOFENG INTERNATIONAL TRADING  – pentru mașină rectificat plan (1 buc), mașină rectificat cilindric (1 buc), mașină de electroeroziune cu fir (1 buc), in valoare de 64.030 USD + TVA 0, cu o durata de 24 luni- conform AA1 la contract;_x000D_
- Contract nr. 66 din  21.09.2020 semnat cu LAGUN MACHINERY S.L.U  – pentru centru de prelucrare în 4 axe (2 buc), in valoare de 190.000 EURO + TVA 0, cu o durata de 6 luni;_x000D_
- Contract nr. 67 din  21.09.2020 semnat cu LAGUN MACHINERY S.L.U  – pentru centru de prelucrare în 5 axe (2 buc), –  in valoare de 446 000 EURO + TVA 0, cu o durata de 6 luni.._x000D_
- Contract nr.119 din 20.12.2021 semnat cu DIGITAL TWIN SRL – pentru achizitie soft, in valoare de 91.399,20lei cu TVA, cu o durata de 7 luni;_x000D_
- Pubele colectare selectivă deșeuri - Factura Nr. C005-3002036655 din data de 22.12.2022 emisa de CLEMANS SRL, in valoare de 584,34lei cu TVA;_x000D_
- Becuri LED - Factura Nr. C005-3002036654 din data de 22.12.2022 emisa de CLEMANS SRL, in valoare de 109,48lei cu TVA;_x000D_
_x000D_
Au fost de asemenea incheiate contracte de informare si publicitate, management, internationalizare, certificare produs, certificare sistem de management.</t>
  </si>
  <si>
    <t>2872</t>
  </si>
  <si>
    <t>Extinderea si diversificarea activitatii Brico Wood Trade S.R.L prin achizitia de utilaje performante</t>
  </si>
  <si>
    <t>BRICO WOOD TRADE SRL</t>
  </si>
  <si>
    <t>2881</t>
  </si>
  <si>
    <t>Dezvoltarea societatii ENECO CONSULTING SRL prin achizitia de active corporale si necorporale</t>
  </si>
  <si>
    <t>ENECO CONSULTING SRL</t>
  </si>
  <si>
    <t>3101</t>
  </si>
  <si>
    <t>Construire si dotare hotel in Municipiul Campulung, Judetul Arges</t>
  </si>
  <si>
    <t>INTER-EXPRES S.R.L.</t>
  </si>
  <si>
    <t>RISC  DE NEFINALIZARE._x000D_
Lucrarile se desfasoara intr un ritm lent. Dupa finalizarea lucrarilor investitia necesita foarte multe dotari si autorizari._x000D_
- Ctr. consultanta nr. 55/ 10.05.2017  cu SC REI INTERNATIONAL CONSULTING SRL in valoare de  154.591,78 lei  inclusiv TVA, durata 48 luni;      _x000D_
- Contract de proiectare si asistenta tehnica  nr.28/  cu BALASOIU ANDREEA RALUCA - B.I.A., valoare de 112,884,83  lei, inclusiv  TVA, durata 31.08.2021.                          _x000D_
- Ctr.anunt de presa nr.1/29.10.2018 cu SC BRIO MEDIA SRL, valoare 260,00 lei(neplatitor TVA), durata 31.12.2018;_x000D_
- Ctr. prestari servicii informare -publicitate nr.1/29.11.2018, cu SC PRINCON ADVERTISING ART SRL, valoare 4.034,10 lei, inclusiv  TVA, durata 31.08.2021._x000D_
- Ctr. nr. 2020.01.31/1/31.01.2020 incheiat cu SC COR AS ON BEST SRL, autorizatie nr. 00020792 din data de 10.12.2010, valoare 29.750,00 lei, inclusiv TVA, durata 31.07.2023;_x000D_
- Contract furnizare mobilier camere hotel nr. INTER-EXPRES/2023.05.05/1/05.05.2023 incheiat cu SC ENY THERMO BINAL SRL, valoare  361.462,50 lei inclusiv TVA, durata 6 luni;_x000D_
_x000D_
DOTARI: Achizitii nerealizate:_x000D_
-	Achizitie mobilier restaurant hotel;_x000D_
-	Achizitie echipamente bucatarie si echipamente restaurant;_x000D_
-	Achizitie echipamente spalatorie si echipamente sanitare;_x000D_
-	Achizitie echipamente frigorifice;_x000D_
-	Achizitie echipamente preparare termica alimente._x000D_
_x000D_
_x000D_
-CONTRACT DE LUCRARI nr. INTER-EXPRES/2020.01.16/1/16.01.2020 incheiat cu Asocierea dintre SC AND SECOM INTEXIM SRL, lider de asociere si SC INIC SRL, asociat 1, valoare 7.854.510,89 lei inclusiv TVA, durata 31.07.2023; _x000D_
Durata contract lucrari actualizata prin AA nr 5/28.07.2023 = 31.10.2023._x000D_
_x000D_
STADIU FIZIC REALIZARE LUCRARI = 70%.</t>
  </si>
  <si>
    <t>3216</t>
  </si>
  <si>
    <t>EXTINDEREA ŞI DEZVOLTAREA DURABILĂ A CAPACITĂŢILOR AVANSATE DE FABRICARE A ECHIPAMENTELOR DE VENTILAŢIE ÎN CADRUL UNIVERSAL COMP PROD SRL</t>
  </si>
  <si>
    <t>UNIVERSAL COMP PROD SRL</t>
  </si>
  <si>
    <t>Proiect finalizat, vizita comuna la fata locului cu ocazia verificarii rambursarii finale efectuate in data 12.01.2023.</t>
  </si>
  <si>
    <t>2879</t>
  </si>
  <si>
    <t>„INFIINTAREA UNEI UNITATI NOI: CREAREA UNUI LABORATOR DE ANALIZE TEHNICE IN INDUSTRIA FARMACEUTICA”</t>
  </si>
  <si>
    <t>CROMATEC PLUS SRL</t>
  </si>
  <si>
    <t>3227</t>
  </si>
  <si>
    <t>Extinderea activitatii de productie in cadrul societatii COSLO-ZINCA SRL</t>
  </si>
  <si>
    <t>COSLO-ZINCA SRL</t>
  </si>
  <si>
    <t>Proiect finalizat 30.08.2021,a fost efectuata vizita comuna cu ocazia rambursarii finale, a fost intocmita Nota de Finalizare.</t>
  </si>
  <si>
    <t>4152</t>
  </si>
  <si>
    <t>Extinderea capacităților avansate de producție la SC Teknaus SRL prin investiții in echipamente, servicii și active necorporale</t>
  </si>
  <si>
    <t>TEKNAUS S.R.L.</t>
  </si>
  <si>
    <t>3286</t>
  </si>
  <si>
    <t>TENDER HUB – creșterea competitivității ACM prin realizarea unui sistem informațional modular inovativ în domeniul achizițiilor publice</t>
  </si>
  <si>
    <t>ACQUISITION CAREER MANAGEMENT SRL</t>
  </si>
  <si>
    <t>3914</t>
  </si>
  <si>
    <t>DESFIINTAREA CLADIRILOR C1,C2, C3, C4 SI INFIINTARE  INFRASTRUCTURA PENTRU ACTIVITATI RECREATIVE SI DISTRACTIVE</t>
  </si>
  <si>
    <t>SIMET PROD S.R.L.</t>
  </si>
  <si>
    <t>Proiect finalizat,vizita comuna efectuata, a fost transmisa Nota de finalizare.</t>
  </si>
  <si>
    <t>3041</t>
  </si>
  <si>
    <t>Dezvoltarea și modernizarea capacității de producție a ITALPLAST GROUP S.R.L prin investiții în echipamente ultraperformante și ecoeficiente</t>
  </si>
  <si>
    <t>ITALPLAST GROUP S.R.L.</t>
  </si>
  <si>
    <t>Achizitie Linie de spalare mase plastice realizata prin incheierea contractului nr. 114688_65/14.10.2019, cu TECNOFER ECOIMPIANTI SRL, in valoare de 660,000.00 euro la care nu se aplica TVA_x000D_
Achizitie Linie de regranulare mase plastice realizata prin incheierea contractului nr. 114688_35/22.03.2019, cu GAMMA MECCANICA SPA, in valoare de 504.000,00 euro la care nu se aplica TVA_x000D_
Achizitie Servicii consultanta privind implementarea proiectului realizata prin incheierea contractului nr. 31/02.04.2019 cu EVIONE PROJECT CONSULTING SRL, in valoare de 84,000.00 lei_x000D_
Achizitie Informare si publicitate realizata prin incheierea contractului nr. 63/27.02.2019 cu 360 ADVERTISING WEBDEV STUDIO SRL, in valoare de 4,000.00 lei la care nu se aplica TVA_x000D_
Achizitie Panouri fotovoltaice realizata prin incheierea contractului nr. FN/21.03.2019 cu ALASKA ENERGIES SRL, fara durata mentionata, in valoare de 7,144.00 lei TVA inclus_x000D_
Achizitie Sistem de optimizare a instalatiilor si fluxului tehnologic (iluminat LED) realizata prin incheierea contractului nr. 46/22.03.2019 cu CRC TEAM SRL, cu durata nelimitata, in valoare de 1,399.44 lei TVA inclus_x000D_
Achizitie Sistem de colectare selectiva realizata prin incheierea contractului nr. 13572/26.03.2019, cu AX PERPETUUM IMPEX SRL, cu durata nelimitata, in valoare de 514.08 lei TVA inclus_x000D_
Achizitie Sistem de adaptare a infrasctructurii societatii pentru accesul si operarea de catre persoane cu dizabilitati realizata prin incheierea contractului nr. 19.03.105/21.03.2019, cu TODA INTERNATIONAL SRL, in valoare de 903.00 lei TVA inclus_x000D_
Achizitie Certificare sisteme de management (ISO 9001 si ISO 140001) realizata prin incheierea contractului nr. 16378/20.02.2019, cu MANAGEMENT CERTIFICATION SRL, in valoare de 2,149.00 lei_x000D_
Achizitie Achizitie necorporale realizata prin incheierea contractului nr. 2826/26.02.2019 si a Anexelor 1-6, cu SOFT EXPERT SRL, in valoare de 2,074.71 euro</t>
  </si>
  <si>
    <t>2890</t>
  </si>
  <si>
    <t>Diversificarea activitatii societatii 2D Barcode Solutions S.R.L prin achizitia de echipamente performante</t>
  </si>
  <si>
    <t>2D BARCODE SOLUTIONS SRL</t>
  </si>
  <si>
    <t>Finalizat (vizita finala in 10.06.2020)</t>
  </si>
  <si>
    <t>3916</t>
  </si>
  <si>
    <t>Cresterea competitivitatii SC Medic Line Business Health SRL prin infiintarea unei noi clinici medicale</t>
  </si>
  <si>
    <t>MEDIC LINE BUSINESS HEALTH SRL</t>
  </si>
  <si>
    <t>Achizitia serviciilor de management al proiectului – nr PRJ 104 din 12/03/2019 –  incheiat cu Sc Projectpedia Business SRL in valoare de 80.900,00 lei _x000D_
Achizitie servicii publicitate – Finalizata partial. Contract A42/ 26.03.2019 incheiat Editura Prahova SA pentru publicare anunt demarare proiect. valoare 675.33 lei._x000D_
Achizitie lucrari – Contract nr. 17/28.06.2019 incheiat cu SC ZOOL CONSTRUCT SRL; valoare 183,170.75 lei._x000D_
Achizitie echipamente si dotari LOT 4 – Finalizata – Contract nr. 89 / 14.11.2019 – AVENA MEDICA SRL in valoare de 534,905.00 lei_x000D_
Achizitie echipamente si dotari LOT 5 – Finalizata – Contract nr. 68 / 14.11.2019 – AVENA MEDICA SRL in valoare de 357,357.00lei_x000D_
Achizitie echipamente si dotari LOT 2 – Finalizata – Contract nr. 67 / 14.11.2019 – AVENA MEDICA SRL in valoare de 111,741.00, lei_x000D_
Achizitie echipamente si dotari LOT 8 – Finalizata – Contract nr. 69 / 14.11.2019 – AVENA MEDICA SRL in valoare de 19,516.00 lei_x000D_
Achizitie pachet software - Finalizata - Contract 1 / 01.10.2020 - CLOUDWARE SRL - in valoare de 75,239.34 lei._x000D_
Achizitie echipamente LOT 1 – Finalizata – Contract nr. 4 / 05.03.2020 – PROTON IMPEX SRL in valoare de 470,169.00 lei._x000D_
Achizitie echipamente LOT 3 – Finalizata – Contract nr. 5 / 05.03.2020 – MAXOPROOF SECURITY SRL in valoare de 8,560.00 lei._x000D_
Achizitie echipamente LOT 6 – Finalizata – Contract nr. 5 / 05.03.2020 – AVENA MEDICA SRL in valoare de 43,385.39 lei._x000D_
Achizitie echipamente LOT 7 – Finalizata – Contract nr. 2 / 19.02.2020 – IT DIRECT SRL in valoare de 90,559.00 lei._x000D_
_x000D_
Proiectul a fost finalizat in data de 30.06.2022</t>
  </si>
  <si>
    <t>2764</t>
  </si>
  <si>
    <t>ÎMBUNĂTĂŢIREA COMPETITIVITĂŢII ECONOMICE PRIN CREŞTEREA PRODUCTIVITĂŢII ÎN CADRUL MALVINTEX EUROTEN SRL</t>
  </si>
  <si>
    <t>MALVINTEX EUROTEN SRL</t>
  </si>
  <si>
    <t>3055</t>
  </si>
  <si>
    <t>Dezvoltare centru de asistenta IT international si centru de date P+2E+3Er, imprejmuire, bransamente, anexe</t>
  </si>
  <si>
    <t>CLASS IT OUTSOURCING S.R.L.</t>
  </si>
  <si>
    <t>Reziliat</t>
  </si>
  <si>
    <t>3718</t>
  </si>
  <si>
    <t>DEZVOLTAREA SUSTENABILA A SC DODI PLAST TECH SRL PRIN EXTINDEREA SI MODERNIZAREA CAPACITATII DE PRODUCTIE</t>
  </si>
  <si>
    <t>DODI PLAST TECH SRL</t>
  </si>
  <si>
    <t>3040</t>
  </si>
  <si>
    <t>Crearea unei noi unități de producție și creșterea competitivității economice a SC ARS LIBRI PROF SRL</t>
  </si>
  <si>
    <t>ARS LIBRI PROF SRL</t>
  </si>
  <si>
    <t>2871</t>
  </si>
  <si>
    <t>Clubul Sanatatii</t>
  </si>
  <si>
    <t>CLUBUL SANATATII SRL</t>
  </si>
  <si>
    <t>3009</t>
  </si>
  <si>
    <t>Achiziţie de utilaje pentru extinderea activităţii de producţie a BIGPRINT ROMÂNIA S.A.</t>
  </si>
  <si>
    <t>BIGPRINT ROMANIA S.A.</t>
  </si>
  <si>
    <t>2882</t>
  </si>
  <si>
    <t>Dezvoltarea societății VIRANDY GROUP prin înființarea unei noi unități de producție</t>
  </si>
  <si>
    <t>VIRANDY GROUP SRL</t>
  </si>
  <si>
    <t>3106</t>
  </si>
  <si>
    <t>Cresterea competitivitatii Euromedia Group SA prin achizitia de echipamente</t>
  </si>
  <si>
    <t>EUROMEDIA GROUP S.A.</t>
  </si>
  <si>
    <t>3008</t>
  </si>
  <si>
    <t>“Diversificarea productiei la PRINCO GRUP SA prin achizitia de echipamente performante”</t>
  </si>
  <si>
    <t>PRINCO GRUP SA</t>
  </si>
  <si>
    <t>3233</t>
  </si>
  <si>
    <t>Infiintare tipografie specializata in productia de folii imprimate pentru industria alimentara/nealimentara - Racari, jud. Dambovita</t>
  </si>
  <si>
    <t>SOLO EX - IM SRL</t>
  </si>
  <si>
    <t>CONTRACT LUCRARI-STADIU 100 %_x000D_
 Contract executie lucrari nr. 38/30.07.2019 (14/30.07.2019 )semnat cu Gomar Cons SRL, in valoare de 1,601,849.55 lei durata 6 luni_x000D_
Lucrarile de constructie au fost demarate la data de 10.08.2019 si prelungite ca urmare a pandemiei de COVID-19. _x000D_
Beneficiarul a informat ca  receptia halei a fost in data de 09.11.2021_x000D_
_x000D_
CONTRACT DE FURNIZARE -STADIU 70 %_x000D_
Achizitie bunuri:  Masina de tiparit- Finalizata – contract furnizare ORD19_0045/22.09.2019 semnat cu UTECO CONVERTING SpA (Italia)-valoare 4,246,168 lei- 9 luni_x000D_
Achizitie bunuri: Masina de laminat- Finalizata – contract furnizare nr. 40 / 19.08.2019 semnat cu ISM INDUSTRIAL SUPPLY AND MACHINERY TRADE GmbH &amp; Co, KG-713,717.60 lei – 9 luni_x000D_
_x000D_
echipamentul livrat conform PVR (masina de laminat – PVR 5/05.05.2021, masina de tiparit – PVR 4/15.04.2021)._x000D_
Contractul nr. 228/02.12.2021 semnat cu Digital Color Systems S.R.L., de furnizare al imprimantei proofer cu accesoriile aferente (1 x Spectrofotometru cu masa electrostatica automata) – Valoarea 41.534,57 lei TVA inclus, durata: pana la stingerea obligatiilor._x000D_
Au fost livrate conform PVR din 08.03.2022 si 18.03.2022._x000D_
ce contine si suitele software corespunzatoare eligibile (livrate cu licenta temporara, licenta finala urmand a se transmite dupa plata integrala catre furnizorul strain). Valoarea contractului nr. 228/02.12.2021 este de 41,534.57 lei TVA inclus , durata: pana la stingerea obligatiilor._x000D_
Contract furnizare compresor  nr. SE1/DB/25.05.2020, incheiat cu IRCAT-CO SRL, valoare 90,994.16 lei TVA inclus, durata: pana la stingerea obligatiilor), _x000D_
echipamentul livrat conform PVR 11056/18.08.2020_x000D_
_x000D_
Au fost semnate de asemenea contracte de publicitate,dirigentie de santier,consultanta de management de proiect,audit financiar, Servicii consultanta in vederea certificarii sistemelor de management, Servicii certificare produs, Certificare Fogra pentru proofing</t>
  </si>
  <si>
    <t>2876</t>
  </si>
  <si>
    <t>Extindere si modernizare productie MOBIREF DESIGN SRL</t>
  </si>
  <si>
    <t>MOBIREF DESIGN SRL</t>
  </si>
  <si>
    <t>2888</t>
  </si>
  <si>
    <t>Cresterea competitivitatii Flexon-All prin diversificarea activitatii</t>
  </si>
  <si>
    <t>FLEXON-ALL SRL</t>
  </si>
  <si>
    <t>3039</t>
  </si>
  <si>
    <t>Dezvoltarea capacitatii de productie si cresterea competitivitatii economice a SC LG ABSOLUT ADMIN SRL</t>
  </si>
  <si>
    <t>L  G ABSOLUT ADMIN SRL</t>
  </si>
  <si>
    <t>2889</t>
  </si>
  <si>
    <t>ÎMBUNĂTĂŢIREA COMPETITIVITĂŢII  RONEST FLY SRL PRIN EXTINDEREA CAPACITĂŢILOR AVANSATE DE PRODUCŢIE</t>
  </si>
  <si>
    <t>RONEST FLY SRL</t>
  </si>
  <si>
    <t>3287</t>
  </si>
  <si>
    <t>Extinderea capacitatii clinicii Dentana Estet prin cresterea volumului cel putin unui serviciu</t>
  </si>
  <si>
    <t>DENTANA ESTET S.R.L.</t>
  </si>
  <si>
    <t>3912</t>
  </si>
  <si>
    <t>Cresterea competitivitatii firmei SC CLEMANS AL-GLASS SRL</t>
  </si>
  <si>
    <t>CLEMANS AL-GLASS SRL</t>
  </si>
  <si>
    <t>3910</t>
  </si>
  <si>
    <t>CREȘTEREA COMPETITIVITĂȚII SC RR BETH FILTRATION SRL PRIN DIVERSIFICAREA ACTIVITĂȚII CURENTE</t>
  </si>
  <si>
    <t>RR BETH FILTRATION SRL</t>
  </si>
  <si>
    <t>3280</t>
  </si>
  <si>
    <t>DIVERSIFICAREA SI EXTINDEREA SERVICIILOR MEDICALE ALE CLINICII NATISAN</t>
  </si>
  <si>
    <t>NATISAN MEDICINA GENERALA SRL</t>
  </si>
  <si>
    <t>Proiect finalizat 99,82 % isi functional 100%!</t>
  </si>
  <si>
    <t>3006</t>
  </si>
  <si>
    <t>Construire centru de proiectare, inginerie și servicii tehnice în domeniul structurilor metalice</t>
  </si>
  <si>
    <t>1. Stadiul implementarii proiectului conform raportului de progres - 93  %_x000D_
.2. Stadiul achizitiiei lucrari 100 %_x000D_
_x000D_
3. Contracte semnate _x000D_
1. servicii de consultanță, Contract încheiat cu Regional Consulting &amp; Management SA nr. CJ-10 / 29.03.2017, CHI.DAC.001.004 / 29.03.2017. Durata: 54 luni. Valoare contract cu TVA: 154.700,00 lei_x000D_
2. servicii de informare și publicitate, Contract încheiat cu Dark Solutions SRL, nr. 138 / 27.09.2018, CHI.DAIP.004.004 / 27.09.2018. Durata: 34 de luni. Valoare contract cu TVA: 3.058,30 lei_x000D_
Anunțul de presă privind începerea implementării proiectului a fost avizat prin Scrisoarea avizare material informare și publicitate nr. 15410 / 04.10.2018 emis de ADR Sud Muntenia. A fost publicat anunțul de începere a proiectului în Gazeta Dâmboviței în data de 12.10.2018._x000D_
 Achiziție lucrări de construire – contract nr. 312/15.07.2019 și CHI.DAL.048.013 / 15.07.2019 încheiat cu Den Instalații Serv S.R.L. - în valoare de 660.450,00 lei cu TVA, durata 19 luni_x000D_
 Achiziție prestări servicii dirigenție de șantier – contract nr. 8/31.07.2019 și CHI.DADIR.052.003 / 31.07.2019 încheiat cu Matei Gabriel PFA – în valoare de 2.975,00 lei cu TVA, durata 18 luni.._x000D_
 Achiziție furnizare active necorporale – contract nr. DEV20191983 / 02.05.2019, CHI.DAF.015.010 / 02.05.2019 încheiat cu Oxalis Solutions - în valoare de 2.870.712,27 – furnizor internațional, neplătitor de TVA, durata 27 luni._x000D_
FINALIZAT IN 31.12.2021</t>
  </si>
  <si>
    <t>3214</t>
  </si>
  <si>
    <t>CAPACITATE COMPETITIVĂ pentru (CREAȚIE și) FABRICAȚIE în INDUSTRIA CONFECȚIILOR</t>
  </si>
  <si>
    <t>CONFEX SRL</t>
  </si>
  <si>
    <t>Proiect finalizat la 30.04.2021 ,a fost efectuata vizita comuna cu ocazia verificarii cereri de rambursare finala 27.05.2021</t>
  </si>
  <si>
    <t>3617</t>
  </si>
  <si>
    <t>Extindere si supraetajare Hotel „Margaritar”, renovare, modernizare si recompartimentare interioara, transformare mansarda existenta in etaj (regim final D+P+2E+Emansardat)</t>
  </si>
  <si>
    <t>MARGARITAR S.R.L.</t>
  </si>
  <si>
    <t>2997</t>
  </si>
  <si>
    <t>„Dezvoltarea capacitatii Matt Design  Production SRL prin extinderea parcului de utilaje pentru o competitivitate sporita”</t>
  </si>
  <si>
    <t>MATT DESIGN  PRODUCTION SRL</t>
  </si>
  <si>
    <t>Implementare proiect 99.82%.Contract lucrari - N/A Achizitie echipamente-100% ,echipamente receptionate 100%_x000D_
 Achizitia si prestarea de servicii de consultanta management si elaborarea proiectului au fost realizate integral prin semnarea contractului nr. 2017037/31.03.2017,cu  SC TEAMPRO STRATEGY CONSULTING SRL ,in valoare de 155,592.50lei TVA inclus valabil pana la 30 iulie 2020.  _x000D_
Procedura de achizitie aferenta serviciilor de publicare a anuntului de presa a fost directa si a fost finalizata prin factura RI025765/26.09.2018 cu SC ROMERICA INTERNATIONAL SRL, in valoare de 500 lei  TVA inclus Activitatile proiectului au fost actualizate cu notificarea nr,1/17.12,2018._x000D_
-A fost publicat anuntul privind debutul proiectului in ziarul on line www.obiectivulcl.ro incepand cu 27 sept.2018._x000D_
- A fost solicitat avizul pentru macheta anuntului privind debutul proiectului de la ADR Sud-Muntenia prin adresa Nr. FN/17.09.2018  , si a fost obtinut acordul Nr. 14353/17.09.2018,._x000D_
- A fost finalizata achizitia Active necorporale si a a fost semnat Contractul nr 07/16.04.2019,  cu IMOS AG in valoare de 148,410.45 lei TVA inclus valabil 6 luni._x000D_
- Achizitie cabina de vopsit -Contract nr. 190261/28.11.2019, in valoare de 605.357,60 lei_x000D_
fara TVA, cu furnizorul CO.IM.A .prelungit prin act additional nr.3 /31.05.2021 pana la 31.12.2021.Cabina de vopsit a fost livrata cu Proces Verbal de receptie 18.10.2021 si Proces verbal de receptie /03.11.2021, montata si pusa in functiune cu PIF FN/21 martie 2022._x000D_
- Achizitie compresor Contract nr. 159084/28.11.2019, in valoare de 19.560,00 lei fara TVA,_x000D_
cu furnizorul SC GLOBAL TECH SRL . PV de punere in functiune si instruire nr 165752/07.04.2022._x000D_
- Achizitie stivuitor - Contract nr.5/27.02.2020, semnat cu UtilSPC,in valoare de 62.400,00 lei TVA inclus. Stivuitorul a fost receptionat conform Proces Verbal de predare - primire/22.06.2020._x000D_
- Achizitie panouri fotovoltaice- Contract nr. 859/03.03.2020, semnat cu Voltech ,in valoare de 20,048.25 lei TVA inclus._x000D_
- Achizitie Tocator -  Contract 200071/28.07.2020cu CO.IM.A ,in valoare de 119.475,00 lei,prelungit prin act aditional nr.1/23.06.2021 pana la 31.12.2021. A fost semnat Actul Aditional nr.2/19.11.2021, astfel termenul de livrare este pana la data de 31.12.2022_x000D_
-Achizitie Masina de Termoformare – Contract 24/20.09.2021, incheiat cu MEDIUS TECHNOLOGY S.R.L, in valoare de 733.169,92 lei, fara TVA,receptionata cu Proces Verbal Predare-Primire/07.03.2022 ,si PIF +instruire /29.04.2022._x000D_
   - Achizitie servicii de recertificare a sistemelor de management al calitatii ISO (9001, 14001)  - Contract de Recertificare Nr.26925/2019cu SARC CERT SRL in cvaloare de 8032,50 lei TVA inclus(conform Anexa B)_x000D_
     - Achizitia si derularea serviciilor privind "Certificarea produsului "tester becuri" si recertificari sistem management ISO 9001, 14001"- Contract de Certificare Nr.26927/31.10.2019 cu SARC CERT SRL ,in valoare de 12.941,25 TVA inclus.Achizitie stivuitor -Contract nr.5/27.02.2020, semnat cu UtilSPC.Achizitie Panouri fotovoltaice - Contract nr. 859/03.03.2020, semnat cu Voltech ._x000D_
._x000D_
.</t>
  </si>
  <si>
    <t>3043</t>
  </si>
  <si>
    <t>Diversificarea activității IDEA-GROUP S.R.L prin înființarea unei noi unități de producție mobilier pentru magazine</t>
  </si>
  <si>
    <t>IDEA-GROUP SRL</t>
  </si>
  <si>
    <t>3005</t>
  </si>
  <si>
    <t>DEZVOLTAREA DURABILĂ PRIN CONSOLIDAREA ACTIVITĂŢII RECYCLING MONDO PLAST SRL ÎN DOMENIUL RECUPERĂRII MATERIALELOR RECICLABILE SORTATE</t>
  </si>
  <si>
    <t>RECYCLING MONDO PLAST SRL</t>
  </si>
  <si>
    <t>3712</t>
  </si>
  <si>
    <t>Creșterea competitivității societății DENTAL IMPLANT SRL prin dotarea cu echipamente moderne pentru stomatologie</t>
  </si>
  <si>
    <t>DENTAL IMPLANT SRL</t>
  </si>
  <si>
    <t>3714</t>
  </si>
  <si>
    <t>Cresterea competitivitatii societatii SC HYDRO NATURE ENERGY SRL, prin crearea unei noi unitati si investitii in echipamente si activitati de promovare</t>
  </si>
  <si>
    <t>HYDRO NATURE ENERGY SRL</t>
  </si>
  <si>
    <t>Contract reziliat</t>
  </si>
  <si>
    <t>3007</t>
  </si>
  <si>
    <t>Imbunatatirea competitivitatii economice a SC Punto Suola Rom SRL</t>
  </si>
  <si>
    <t>PUNTO SUOLA ROM SRL</t>
  </si>
  <si>
    <t>1.Contract de consultanta elaborare cerere de finantare si plan de afaceri nr. 26 / 05.07.2017 incheiat cu SC RADINC SRL. Valoare 82.110,00 lei TVA inclus. Durata - 15 luni  ; _x000D_
2.Contract consultanta si management pentru implementare proiect nr. 01 / 04.09.2018 incheiat cu SC RADINC SRL. Valoare 78.568,56 lei TVA inclus. Durata - 12 luni; _x000D_
3.Contract achizitie echipamente tehnologice nr. 40 / 29.11.2018 incheiat cu ADRIANO SPRINT TRANSPORTI SRL. Valoare 1.482.527,51 lei TVA inclus ; Durata - 3 luni; _x000D_
4. Contract servicii de audit nr. 39 / 25.10.2018 incheiat cu SC CIPL EXPERT AUDIT SRL). Valoare contract  17.850,00 lei TVA inclus ; Durata - 10 luni; _x000D_
5.Contract servicii de publicitate nr. 10 / 25.09.20185 incheiat cu SC IMPIT SRL. Valoare 5.950,00 lei TVA inclus. Durata - 11 luni;  _x000D_
6.Contract achizitie servicii de organizare si participare la 1 targ international - Contract nr. 210/10.02.2019 incheiat cu Prime Travel Trading SRL, contract nr. 226/31.01.2019 incheiat cu Archidea Allestimenti si Taxa paticipare cod 10413/1132/14.01.2019/ Linea Pelle di Milano; valoare: 53.074,47 lei(TVA inclus).    _x000D_
7.Contract achizitie servicii de inchiriere stand la 1 targ international nr.717/16.09.2019 incheiat cu Archidea Allestimenti SRL in valoare de 19.293,47 lei (Tva inclus)._x000D_
8.Contract achizitie transport cu avionul, cazare si masa pentru participare la 1 targ international nr.211/02.10.2019 incheiat cu Prime Travel Trading SRL in valoare de 9.520,00 lei (inclusiv TVA)._x000D_
9. Contract achizitie participare la 1 targ international factura nr.1177/FEU/05.09.2019 incheiat cu Linea Pelle di Milano in valoare de 19.293,47 lei (TVA inclus)._x000D_
10.Contract de servicii de ceertificare produs si sistem de management nr.20/29.10.2020 incheiat cu Management Certification Body SRL. valoare 1.349,00 lei TVA inlcus._x000D_
11. Contract achizitie software pentru gestionarea productiei nr.14/15.09.2020 incheiat cu OLISISTEMI SRL. valoare 58.582,41 lei.</t>
  </si>
  <si>
    <t>4144</t>
  </si>
  <si>
    <t>Construire Hotel 4* in Municipiul Giurgiu, de catre Delta Gas Cov SRL</t>
  </si>
  <si>
    <t>DELTA GAS COV SRL</t>
  </si>
  <si>
    <t>CONTRACT DE LUCRARI - STADIU FIZIC 74,38%_x000D_
1. Contract LUCRARI DE CONSTRUCTII SI INSTALATII hotel 4 stele nr. 322/24.04.2019 incheiat cu SC PALAS SRL in valoare de 7.667.594,21 TVA inclus; durata 27 luni de la emiterea ordinului de incepere, fara a depasi 31.12.2021. Ordinul a fost dat in data de 09.08.2019.  A fost prelungita perioada de executie a lucrarilor cu o durata de pana la 39 luni, conform AA de prelungire nr. 3/15.12.2021, fara a se depasi 23.12.2022._x000D_
Contractul de lucrari a incetat la data de 23.12.2022 si, intrucat constructorul nu a solicitat prelungirea contractului, acesta a fost reziliat cu acordul partilor._x000D_
In data de 27.12.2022 a fost intocmit Procesul Verbal de Predare-Primire nr.406 privind stadiul fizic de executie a lucrarilor de constructii, avand in vedere incetarea (la data de 23.12.2022) a contractului de executie lucrari._x000D_
Cu acordul partilor a fost intocmit restul de executat ce a fost transmis spre avizare conform Instructiunii 82/2018 la OI ADR Sud Muntenia._x000D_
Documentatia avizata a facut obiectul unei proceduri de achizitie lucrari in urma actualizarii prin Notificare a planului de achizitii (N6/09.03.2023)._x000D_
2. LUCRARI DE CONSTRUCTII SI INSTALATII hotel 4 stele – REST DE EXECUTAT nr. 75/24.03.2023 incheiat cu SC VLD MANAGEMENT SRL in valoare de 6.049.748,38 TVA inclus; durata 9 luni de la data ordinului de incepere nr.90/03.04.2023, dar nu mai mult de 31.12.2023. A fost dat Ordinul de incepere a lucrarilor nr.90/03.04.2023, avand ca data de incepere lucrari 03.04.2023._x000D_
3.Contract servicii proiectare nr. 1 / 20.04.2017 incheiat cu TOTAL AMI DESIGN SRL. Valoare 157.080,00 lei TVA inclus. Durata - 12 luni; _x000D_
4. Contract dirigentie de santier nr. 341/09.10.2019 incheiat cu Pitu Florian PFA in valoare de 42.840,00 lei TVA inclus._x000D_
5. Contract de asistenta tehnica nr.1506/14.01.2020 incheiat cu TOTAL AMI DESIGN SRL in valoare de 73.361,12 lei TVA inclus; durata 21 luni._x000D_
De asemenea, au fost incheiate urmatoarele contracte: servicii publicitate, consultanta elaborare proiect, consultanta management proiect,echipament lift persoane.</t>
  </si>
  <si>
    <t>3538</t>
  </si>
  <si>
    <t>Extinderea capacitatii serviciilor medicale oferite de Centrul Medical Sfantul Nicolae prin achizitionarea de echipamente</t>
  </si>
  <si>
    <t>SPITALUL SFÂNTUL NICOLAE SRL</t>
  </si>
  <si>
    <t>3545</t>
  </si>
  <si>
    <t>Extinderea capacitatilor productive la SC MUSA PITESTI '96 SRL</t>
  </si>
  <si>
    <t>MUSA-PITESTI'96 S.R.L.</t>
  </si>
  <si>
    <t>3921</t>
  </si>
  <si>
    <t>Extinderea capacității de producție a lucrărilor dentare din cadrul laboratorului Medadent</t>
  </si>
  <si>
    <t>MEDADENT S.R.L.</t>
  </si>
  <si>
    <t>3038</t>
  </si>
  <si>
    <t>EXTINDEREA ŞI DEZVOLTAREA DURABILĂ A CAPACITĂŢILOR AVANSATE DE  RECUPERARE A MATERIALELOR RECICLABILE SORTATE ÎN CADRUL SC WOMA ECOSERV CONSTRUCT SRL</t>
  </si>
  <si>
    <t>WOMA ECOSERV CONSTRUCT SRL</t>
  </si>
  <si>
    <t>3724</t>
  </si>
  <si>
    <t>Diversificarea activitatii societatii AMTEH INTERNATIONAL SRL prin modernizarea dotarilor necesare fabricarii de echipamente de ventilatie si frigorifice</t>
  </si>
  <si>
    <t>AMTEH INTERNATIONAL S.R.L.</t>
  </si>
  <si>
    <t>Contract de furnizare echipamente de laborator  incheiat cu BUDGET MACHINES SRO nr. 1906123/19.06.2019 in valoare de 506.970,00 lei_x000D_
_x000D_
Servicii de consultanta – rest de executat - Contractul nr. 2 /01.07.2020 incheiat ALTHEO FAMILY_x000D_
AUDIT SRL Actul aditionalnr. 1/01.08.2020. valoare 93,951.69 lei._x000D_
_x000D_
Contract echipamente LOT 3 si LOT 4 nr. 1907133/04.07.2019 si nr. 1907134/04.07.2019 incheiate cu PROMA MACHINERY SRL. valoare 202,076.88 lei, respectiv 1,035,254.78 lei. _x000D_
_x000D_
Contract servicii publicitate nr.25/22.05.2019, incheiat cu AMPAMA SOFT SRL. valoare 5,950.00 lei._x000D_
_x000D_
Contracte achizitie echipamente LOT 1, LOT 2 si LOT 5 nr. 1907161/31.07.2019 incheiat cu MULLER OPLADEN GMBH, nr. 1907159/31.07.2019 si nr. 1906160/31.07.2019 incheiate cu ELECTROCONEX ECHIPAMENTE INDUSTRIALE SRL. valoare: 850,620.00 lei, 158,133.15 lei, 784,210.00 lei.</t>
  </si>
  <si>
    <t>3922</t>
  </si>
  <si>
    <t>EXTINDEREA ACTIVITĂŢII S.C. RECOMET IMPEX S.R.L.</t>
  </si>
  <si>
    <t>CARL MANUFACTURING S.R.L.</t>
  </si>
  <si>
    <t>In Luna Octombrie 2020 a fost inaintat catre AM POR actul aditional prin care beneficiarul solicita Prelungirea duratei contractului si a perioadei de implementare la 53 de luni, intre data 01.08.2017 – 31.12.2021_x000D_
Achiziție echipamente tehnologice – Partial finalizata. Au fost semnate urmatoarele contracte: _x000D_
 - Contract nr. 37 din 02.07.2019, incheiat cu ITALMATIC PRESSE STAMPI   S.R.L. ( pentru furnizarea de autoclave)_x000D_
- Contract nr. 38 din 02.07.2019, incheiat cu ITALMATIC PRESSE STAMPI   S.R.L. ( pentru furnizarea de etuve)_x000D_
- Contract nr. 39 din 02.07.2019, incheiat cu ATLAS COPCO ROMANIA   S.R.L. (pentru furnizarea de sistem de vid și compresoare)_x000D_
- Contract nr. 40 din 02.07.2019, incheiat cu MIDAL INTERGRIG SERVICE    S.R.L. ( pentru furnizare cameră frigorifică)_x000D_
- Contract nr. 41 din 02.07.2019, incheiat cu MONS MEDIUS TEHNOLOGY    S.R.L. ( pentru furnizare mașină cu ultrasunete)_x000D_
- Contract nr. 42 din 02.07.2019, incheiat cu POLISEA S.A.  (pentru furnizare sistem laser).</t>
  </si>
  <si>
    <t>3967</t>
  </si>
  <si>
    <t>Extinderea capacitatii de cazare a SC Teosin SRL prin crearea unei noi unitati de prestare servicii</t>
  </si>
  <si>
    <t>TEOSIN SRL</t>
  </si>
  <si>
    <t>Pana la aceasta data au fost semnate urmatoarele contracte :_x000D_
1. Achizitie contract de lucrari. contract nr. 18.18.02.2020 Bros Construct SRL Valoarea contractului 5 705 558,12 lei fara TVA. Durata contractului “18 luni” _x000D_
Stadiul fizic al lucrarilor de constructii la data vizitei este de 82%.._x000D_
In data de 19.01.2021 a fost semnat Actul aditional nr 1 care modifica durata contractului care va avea urmatoarea forma “pana la data 28.02.2022” _x000D_
In data de 10.01.2022 a fost semnat Actul aditional nr 2 care modifica durata contractului care va avea urmatoarea forma “pana la data 31.05.2023”_x000D_
In data de 24.02.2022 a fost semnat Actul aditional nr 3 care modifica clauzele contractuale privind constituirea garantiei de buna executie_x000D_
In data de 16.08.2022 a fost semnat Actul aditional nr 4 care modifica durata contractului care va avea urmatoarea forma “pana la data 19.08.2023”_x000D_
In data de 19.06.2023 a fost semnat Actul aditional nr 5 care modifica clauzele contractuale privitoare la modificarile aparute in cadrul contractului de lucrari. Se modifica pretul final, care devine 5.704.705,00 lei fara TVA_x000D_
2.Contract de proiectare cu Provisco SRL Nr 277/14.08.2019. Valoarea contractului 2.380,00 Euro (10.711,91 lei cu TVA). Durata contractului nu este specificata._x000D_
3.	Contract de proiectare instalatii cu ACPECO SRL nr. P48/2017 din data de 17.03.2017; Valoarea contractului 5.300,00 Euro (23.854,24 lei cu TVA). Durata contractului “30 de zile “_x000D_
4.	Contract de proiectare nr. 127/19.01.2017 cu Compass Arhitecture &amp; Design; Valoarea contractului 12.768,00 Euro fara TVA (57.466,22 lei fara TVA). Durata contractului “12 luni de la data semnarii“ Act aditional nr 1/ 09.10.2017 care modifica Art 3 Durata contractului si termenele de livrare_x000D_
5.	Contract de proiectare nr.71-1/15.02.2017 cu SC House Impact SRL contract reziliat  conform Actului aditional nr 1 din 01.08.2019._x000D_
6. Asistenta tehnica din partea proiectantului Contract de proiectare nr. 127/19.01.2017 cu Compass Arhitecture. Valoarea contractului 40 euro/vizita. Durata contractului nespecificat_x000D_
7. Servicii de asistenta tehnica – dirigentie de santier. Contract nr. 20/19.02.2020 cu SC TEHNIC-CELA SRL Valoarea contractului 17 842,86 lei. Durata contractului “pana la data receptiei lucrarilor” Act aditional nr 1 din 19.07.2021 prelungeste durata contractului pana la data de 28.02.2022._x000D_
8. Contract pentru servicii de promovare/informare. A fost platita Factura NEG nr. 15931/25.07.2019, aferenta publicarii anuntului de incepere_x000D_
9. Contract pentru servicii de consultanta Contract nr. 4/18.03.2017 cu Global Management Advisors SRL,  Durata contractului “Pe intreaga perioada de implementare” cu valoarea de 103 518,4 lei . (Firma nu este platitoare de tva)_x000D_
Act aditional nr 1 din 15.11.2019 privind raspunderea partilor_x000D_
Act aditional 2 din 03.03.2020 care modifica obiectul si derularea contractului._x000D_
Act aditional 3 din 14.07.2021 care modifica pretul si termenul de executie (pana la 31.03.2022</t>
  </si>
  <si>
    <t>3748</t>
  </si>
  <si>
    <t>DEZVOLTAREA SI CONSOLIDAREA EURO ZONE COM PRIN ACHIZITIA DE NOI ECHIPAMENTE SI TEHNOLOGII PENTRU PRODUCTIA DE MOTOARE SI POMPE HIDRAULICE</t>
  </si>
  <si>
    <t>EURO ZONE COM SRL</t>
  </si>
  <si>
    <t>- Ctr. serv. info si publicit. nr. 10/ 28.02.2019 încheiat cu AVA COM LINE SERVICES SRL, în valoare de 5.913,01 Lei (incl.TVA)._x000D_
- Ctr vânzare-cumpărare Tester Bosh nr. 311/27.08.2019 încheiat cu Business Continuity Consulting SRL, în valoare de 3.494.054,20 Lei (incl.TVA)._x000D_
- Ctr.  ânzare-cumpărare echipamente (Macara podea, Banc de lucru, Sistem curatare cu sablare, Instalatie de spalat componente hidraulice, Camera de vopsit, Masina de lepuit-finisare, Container ulei) nr. 312/27.08.2019 încheiat cu Business Continuity Consulting SRL, în valoare de 779.442,86 Lei (inclusiv TVA), valabil 18 luni de la data semnării acestuia. Contractul a fost reziliat intrucat furnizorul nu dispunea de modelul bancului de lucru ofertat in cadrul procedurii de atribuire. Procedura de achizitie a fost reluata, fiind semnat contractul nr. 435/10.02.2020, cu furnizorul Business Continuity Consulting SRL, in valoare de 779.442,86 Lei (inclusiv TVA);_x000D_
- Ctr.de vânzare-cumpărare sistem supraveghere nr. 1579/16.10.2019 încheiat cu iTrade Integrated Systems SRL, în valoare de 107.509,36 Lei (inclusiv TVA);_x000D_
- Ctr.de furnizare stivuitor nr. C19_0705/10.09.2019 încheiat cu Toyota Material Handling Manufacturing Italy S.P.A, în valoare de 24.819,92 Euro (110.987,24 Lei), plata efectuându-se în termen de maxim 120 zile de data emiterii facturii._x000D_
- Ctr.de furnizare Statie de lucru (4 lucru) nr. 1580/ 17.10.2019 încheiat cu iTrade Integrated Systems SRL, în valoare de 53.754,68 Lei (inclusiv TVA);_x000D_
- Ctr.de vânzare-cumpărare “Sistem rafturi depozitare” nr. B2/ 01.10.2019 încheiat cu INNOVATION HOME CREATIONS SRL, în valoare de 80.632,02 Lei (inclusiv TVA). Contractul a fost reziliat, fiind incheiat contractul cu nr. RCP 191/17.12.2019, incheiat cu RegioDez Consulting &amp; Project SRL, in valoare de 67.758,00 Lei (fara TVA) - 80.632,02 Lei (inclusiv TVA);_x000D_
- Ctr.de vânzare-cumpărare recepţie, birou (4 buc.) şi masa conferinţă nr. B1/01.10.2019 încheiat cu INNOVATION HOME CREATIONS SRL, în valoare de 28.167,44 Lei (inclusiv TVA), termenul de livrare al echipamentelor fiind 90 zile calendaristice de la data încasării integrale a contravalorii facturii. Contractul a fost reziliat, fiind incheiat contractul cu nr. RCP 192/17.12.2019, incheiat cu RegioDez Consulting &amp; Project SRL, in valoare de 23.670,12 Lei (fara TVA) - 28.167,44 Lei (inclusiv TVA);_x000D_
- Ctr.de achizitie Videoproiector nr. 1581/ 23.10.2019, încheiat cu iTrade Integrated Systems SRL, în valoare de 26.877,34 Lei (inclusive TVA);_x000D_
- Ctr.de achizitie sistem de panouri solare nr. 1582/ 29.10.2019, încheiat cu iTrade Integrated Systems SRL, în valoare de 53.754,46 Lei (inclusive TVA)._x000D_
- Ctr.de achizitie sistem purificare aer nr. 1583/ 30.10.2019, încheiat cu iTrade Integrated Systems SRL, în valoare de 26.877,34 Lei (inclusive TVA)._x000D_
- Ctr.de achizitie „Masina filetat, Masina gaurit coloana, Masina mortezat, Fierastrau banda, Strung, Plasma Cutter CNC, presa Abkant, Masina Roluit” nr. 88/25.06.2020, incheiat cu Proma Machinery SRL, in valoare de 1.252.484,04 Lei TVA inclus._x000D_
- Ctr. achizitie „Platforma Online” nr. 50/24.06.2020, incheiat cu SC Data Evolution SRL, in valoare de 63.240,80 Lei TVA inclus;_x000D_
- Ctr.servicii certificare produs nou nr. 1719/05.11.2021, incheiat cu Certinspect Register SRL, in valoare de 700 euro fara TVA (3.460,17 lei fara TVA, 4.117,60 lei inclusiv TVA)._x000D_
- Ctr.recertificare sistem management nr. 1718/05.11.2021, incheiat cu Certinspect Register SRL, in valoare de 750 euro fara TVA (3.707,40 lei fara TVA, 4.411,81 lei inclusiv TVA)._x000D_
- Ctr.de servicii internationalizare pentru participare la targ MECSPE – Tehnologii inovatoare si industrii – Bologna 23-25 Noiembrie 2021, servicii de cazare si transport persoana si materiale, incheiat cu MSE SILVER SOLUTIONS SRL, nr. 2105/04.11.2021, in valoare de 123.635,76 lei inclusiv TVA._x000D_
Achizitie server - Finalizata - Contract nr. 877/27.12.2022, incheiat cu iTrade Integrated Systems SRL;_x000D_
Achizitie imprimanta A0 - Contract nr. 877/27.12.2022, incheiat cu iTrade Integrated Systems SRL.</t>
  </si>
  <si>
    <t>3727</t>
  </si>
  <si>
    <t>ACHIZITIE ECHIPAMENTE PERFORMANTE PENTRU EXTINDEREA CAPACITATII DE PRODUCTIE</t>
  </si>
  <si>
    <t>PLASTICOM IMPEX SRL</t>
  </si>
  <si>
    <t>4149</t>
  </si>
  <si>
    <t>Dezvoltarea societatii ENERGOMONTAJ GRUP SRL prin achizitia de echipamente performante</t>
  </si>
  <si>
    <t>ENERGOMONTAJ GRUP SRL</t>
  </si>
  <si>
    <t>1. Contract servicii de consultanta pentru elaborarea cererii de finantare si a planului de afaceri si management proiect, încheiat cu SC SMART GROUP SOLUTIONS SRL cu nr.63/25.06.2017, in valoare de 813.000,00leilei fara TVA (967.470,00lei cu TVA);_x000D_
2. Contract de informare publicitate încheiat cu Argesul Online cu nr.6/15.05.2019, in valoare de 200lei fara TVA (238,00lei cu TVA);_x000D_
3. Contract achizitia Macara - 1 buc cu nr.6/16.10.2019, incheiat cu SC MARCOM RMTC’94 SRL, in valoare de 1.746.920,00 lei fara TVA (2.078.834,80lei cu TVA);_x000D_
4. Contract achizitie echipamente cu nr.1465/16.08.2019, incheiat cu S.C. LEADERTECH CONSULTING S.R.L, in valoare de 3.146.084,70lei fara TVA (3.743.840,79lei cu TVA);_x000D_
5. Contract achizitie poduri rulante nr.1041-20/30.04.2020, incheiat cu GD MASINI DE RIDICAT SRL, in valoare de 51.195 Euro fara TVA, cu durata de 20 luni;_x000D_
6. Contract achizie Certificarea produsului cf. Directivei2006/42/ECnr.BUH/PCA/2021/163/27.09.2021, incheiat cu BUREAU VERITAS SRL,in valoare de 1.350 euro fara TVA;_x000D_
7. Contract nr. 431/06.12.2021 si AA 1/17.12.2021, servicii certificare sisteme de management,_x000D_
furnizor GLOBAL CERTIFICATION RO SRL, in valoare de 7.650 euro fara TVA._x000D_
Toate echipamentele sunt receptionate si puse in functiune.</t>
  </si>
  <si>
    <t>3923</t>
  </si>
  <si>
    <t>Extindere capacitate de productie SC ELENA MODCOM SRL</t>
  </si>
  <si>
    <t>ELENA MODCOM SRL</t>
  </si>
  <si>
    <t>3911</t>
  </si>
  <si>
    <t>CREAREA UNEI LINII DE PRODUCTIE FOI SI TOCURI DE USI IN CADRUL SOCIETATII EXPERT SERVICE 24/7SRL</t>
  </si>
  <si>
    <t>EXPERT SERVICE 24/7 SRL</t>
  </si>
  <si>
    <t>3534</t>
  </si>
  <si>
    <t>DEZVOLTAREA ACTIVITATII MDE CONVERTING</t>
  </si>
  <si>
    <t>MDE CONVERTING SRL</t>
  </si>
  <si>
    <t>Proiect cu risc. S-a prelungit perioada de implementare._x000D_
Achizitie licente software (Software operare calculator Windows 10 Pro – 8 buc., Office Software – 8 buc., Software BricsCAD V19 Pro tip Corel – 2 buc., Software BricsCAD V19 Classic tip Corel Draw – 5 buc., Software proiectare – BricsCAD V19 Ultimate – 1 buc.)_x000D_
Contract nr. 3047/09.04.2019, incheiat cu FAIRSOFT SRL, in valoare de 65,720.05 TVA inclus_x000D_
Achizitie electrostivuitor (YALE ERP 20VF – 2000kg, 4600mm) 1 buc._x000D_
Contract nr. 153/18.07.2019, incheiat cu VECTRA EUROLIFT SERVICE SRL, in valoare de 137,088.00 lei TVA inclus_x000D_
Achizitie echipamente de taiere (Echipament taiere laser – 1 buc. , Echipament taiere – 1 buc.)_x000D_
Contract de furnizare pentru Echipament taiere cu laser nr. 115/03.07.2019, incheiat cu Guidolin Girotto SRL, in valoare de 330.000,00 euro fara TVA_x000D_
Contract de furnizare pentru Echipament taiere nr. 151/16.07.2019 semnat cu Feba SRL, in valoare de 55,000.00 euro fara TVA_x000D_
Achizitie echipamente IT – Calculator (Sistem desktop + monitor) – 8 buc._x000D_
Contract nr. 3046/09.04.2019, incheiat cu EXPERT SOFTWARE COMPANY SRL, in valoare de 53,312.00 TVA inclus_x000D_
Achizitie servicii publicitate (2 comunicate/anunturi de presa, 1 panou temporar, 1 placa permanenta, Autocolante 100mmx100mm – 8 bucati si 300mmx300mm – 6 bucati)_x000D_
Contract nr. 35/25.01.2019, incheiat cu DESIGN MEDIA SRL, in valoare de 5,950.00 lei TVA inclus_x000D_
Achizitie servicii de audit_x000D_
Contract nr. 15/30.01.2019, incheiat cu NICA DUMITRU AUDITOR FINANCIAR SI EXPERT CONTABIL, in valoare de 23.800,00 lei TVA inclus_x000D_
Achizitie servicii consultanta pentru management_x000D_
Contract nr. 6/09.01.2019, incheiat cu MONIFLOR CONSULTING SRL, in valoare de 84.000,00 lei fara TVA_x000D_
Achizitie servicii agentie de turism. Contract nr. 40/07.03.2019, incheiat cu UKIP Media &amp; Events Limited, in valoare de 6.310,00 euro fara TVA_x000D_
Achizitie servicii certificare sistem de management si a produselor realizate. Contract nr. 2019/CEMRO/649 din 18.03.2019, incheiat cu RINA SIMTEX – ORGANISMUL DE CERTIFICARE SRL in valoare de 64.545,60 lei TVA inclus_x000D_
Achizitie dotari neeligibile (Rampa acces intrare in hala + bara de sprijin pentru persoane cu dizabilitati)._x000D_
Factura nr. 560/29.10.2019, furnizor AGROMETAL SRL, pentru Rampa in valoare 350.00 lei TVA inclus_x000D_
Factura nr. 620/03.06.2020, furnizor MDE CONVERTING SRL, pentru Bara sprijin in valoare de 119.00 lei TVA inclus.</t>
  </si>
  <si>
    <t>3789</t>
  </si>
  <si>
    <t>EXTINDEREA CAPACITATII SI IMBUNATATIREA COMPETITIVITATII ROWEB DEVELOPMENT SRL IN VEDEREA DEZVOLTARII SERVICIILOR PRESTATE</t>
  </si>
  <si>
    <t>ROWEB DEVELOPMENT SRL</t>
  </si>
  <si>
    <t>Achiziția de servicii de informare si publicitate proiect – Contract  nr. 7/04.03.2019 incheiat cu sc Jurnal C&amp;G SRL in valoare de 5.450,20 lei _x000D_
_x000D_
_x000D_
Achizitie servicii de consiliere a beneficiarului in managementul si implementarea proiectului de investitii   – Contract. 12/15.03.2019 incheiat cu SC ANDRALEX PROJECT COMPANY SRL in valoare de 107.100,00 lei _x000D_
_x000D_
Achizitie servicii de asistenta tehnica prin diriginti de santier – Contract nr. 16/12.06.2019 – incheiat cu SC Cor As On SRl in valoare de 29,750.00 lei_x000D_
_x000D_
Achizitie lucrari de constructie – Contract nr. 62/09.12.2019 – incheiat cu SC Techno Art Construct LBD SRL in valoare de2.114.912,42 lei._x000D_
_x000D_
Achizitie mobilier, echipamente de birotica si alte active corporale - 1. Finalizata Ctr.nr.62/40/19.12.2019 SC Techno Art Construct LBD SRL si Ctr.nr.531/ 02.06.2021_x000D_
SC Cisco Net Group SRL - 100.612,12 lei_x000D_
_x000D_
Achizitie echipamente IT si programe informatice - . Finalizata Ctr.nr.308/10/09.03.2021 SC Cisco Net Group SRL si Ctr.nr.522/33/20.05.2021 SC Cisco Net Group SRL - 599.641,00 lei_x000D_
_x000D_
Achizitie servicii certificare a produselor/serviciilor prestate - Finalizata Ctr.nr.447/ 12.06.2020_x000D_
SC Moasic Works SRL - 42.324,15 lei</t>
  </si>
  <si>
    <t>4147</t>
  </si>
  <si>
    <t>Construire sectie productie echipamente hidraulice, anexe, drum acces etapa I cu caracter provizoriu pana la amenajarea intersectiei DN 1A cu DJ 100N si realizarea drumului colector conform PUZ aprobat, alei carosabile si pietonale, spatiu parcare, platrorme carosabile, utilitati, imprejmuire, bransamente si organizare de santier</t>
  </si>
  <si>
    <t>IPSAR SA</t>
  </si>
  <si>
    <t>Contract DTAC constructie hala nr. 1/09.03.2018, incheiat cu BIROU INDIVIDUAL DE ARHITECTURA MAGDA NOWTONY nr. 13, in valoare de 1,250.00 euro, cu durata 30 zile. Act aditional nr. 1A/02.04.2018 privind elaborarea PT-ului, prelungirea duratei contractului pana la 30.09.2019 si cresterea valorii contractului cu 3,000.00 lei._x000D_
Contract lucrari de constructie a halei metalice nr. 644/02.03.2020, incheiat cu  asocierea de firme cu lider IMOSTEEL SRL, in valoare de 1,141,092.96 lei TVA inclus, cu durata 4 luni modificata prin AA nr. 2/30.09.2020 la 6 luni si prin AA nr. 2/30.11.2020 la 9 luni._x000D_
Contract strung vertical nr. 261-5/121019.704/29.01.2020, incheiat cu GRINTECH KFT, in valoare de 1,100,000.00 euro - nu se aplica TVA._x000D_
Contract software pentru productie nr. 46/05.04.2020, incheiat cu HEXAGON MANUFACTURING INTELLIGENCE ROMANIA SRL, in valoare de 49,000.00 lei fara TVA (58,310.00 lei TVA inclus), cu durata: pana cand partile si-au indeplinit toate obligatiile_x000D_
Contract consultanta scriere proiect nr. 25/05.05.2017, incheiat cu CD &amp; O CONSULTING SRL, in valoare de 9,142.40 lei fara TVA - nu se aplica TVA, cu durata: 12 luni._x000D_
Contract consultanta implementare proiect nr. 35/05.04.2019, incheiat cu CD &amp; O CONSULTING SRL, in valoare de 82,000.00 lei fara TVA - nu se aplica TVA, cu durata: pana la finalizarea implementarii proiectului._x000D_
Contract masina de masurat in coordonate nr. 437/19.03.2020, incheiat cu HEXAGON METROLOGY SPA, in valoare de 278,285.07 euro TVA inclus, cu durata: pana cand partile si-au indeplinit toate obligatiile_x000D_
Contract certificare produse realizata prin incheierea contractului nr. 1173/02.11.2021 incheiat cu SOCIETATEA DE CERTIFICARE ICECON CERT SRL, avand ca obiect evaluarea conformitatii si emitere Certificat de conformitate pentru produsul: Furtun pentru acid clorhidric, in valoare de 900.00 euro fara TVA (1071.00 euro TVA inclus), cu durata 30.11.2021._x000D_
Contract certificare sisteme de management nr. NC 4002/13.07.2022 incheiat cu MANAGEMENT CERTIFICATION SRL, in valoare de 1,000.00 lei + TVA, cu durata: 3 ani de la data semnarii de catre parti, cu conditia efectuarii ambelor prelungiri anuale (vizelor anuale_x000D_
Achizitie internationalizare realizata conform facturii nr. TEE2021000000028/06.12.2021 in valoare de 1,595.55 euro._x000D_
Achizitie Informare si publicitate Lot 1 - Anunt inceput. Factura NEG 16144/12.02.2020 emisa de NEGATIV MEDIA SRL, in valoare de 595.00 lei TVA inclus._x000D_
Achizitie Informare si publicitate Lot 2 - Placa de santier. Factura nr. 14735/28.07.2020 emisa de ELIPSO DESIGN SRL, in valoare de 319.33.00 lei fara TVA (380.00 lei TVA inclus)._x000D_
Achizitie Informare si publicitate Lot 3 - Anunt finalizare proiect - realizata. Factura nr. 3985/28.06.2022, furnizor GRUPUL OBSERVATORUL PRAHOVEAN SRL, in valoare de 750,00 lei fara TVA (892,50 lei TVA inclus)_x000D_
Achizitie servicii de informare si publicitate Lot 4 - etichete autocolante si placa permanenta - Beneficiarul a realizat autocolantele in regie proprie. Factura Placa permanenta nr. 18131/28.06.2022, furnizor ELIPSO DESIGN SRL, in valoare de 87,39 lei lei fara TVA (104,00 lei TVA inclus).</t>
  </si>
  <si>
    <t>3918</t>
  </si>
  <si>
    <t>Dezvoltarea societăţii „MOTRIS COMPANY” SRL printr-o investiţie iniţială în oraşul PUCIOASA, judeţul Dâmboviţa</t>
  </si>
  <si>
    <t>MOTRIS COMPANY SRL</t>
  </si>
  <si>
    <t>Contracte semnate : _x000D_
"Consultanța pregatire documentație proiect: Cerere finațare, Plan de afaceri, documente suport", depunerea proiectului si asistenta pe durata evaluarii Cererii de finantare- Ctr nr. 3HVR/ 09.05.2017 - Performs HVR Consulting SRL-154.700,00-20 luni_x000D_
„Consultanta de management privind implementarea proiectului” si "Asistența de specialitate si întocmirea documentațiilor de achiziții" Ctr nr. 463/ 07.11.2019 - Performs HVR Consulting SRL-134.351,00-13 LUNI_x000D_
Lot 1: Anunț de începere proiect- Comanda nr. 009/ 22.08.2019 – Argumentul Cultural SRL-500 LEI_x000D_
Lot 2: Materiale publicitare – Panou temporar Contract nr. 010/30.08.2019 – LIAR-TIPOGRAFIE SRL-232.05_x000D_
_x000D_
Contract de furnizare nr 365/16.07.2020- incheiat cu BERGERAT MONNOYEUR SRL – valoare -3.886.494,78- termen de livrare 150 zile de la emiterea ordinului de incepere_x000D_
livrarea finală, pentru poz. 1 – Buldoexcavator – 2 buc și poz. 3 – Miniexcavator 2 buc. -_x000D_
procesele-verbale de recepție și punere în funcțiune s-au semnat în data de 30.12.2021_x000D_
Proiect finalizat in 31.12.2021</t>
  </si>
  <si>
    <t>3717</t>
  </si>
  <si>
    <t>DEZVOLTAREA DURABILĂ PRIN DIVERSIFICAREA ACTIVITĂŢII GROUP CONCIF SRL ÎN DOMENIUL RECUPERĂRII MATERIALELOR RECICLABILE SORTATE</t>
  </si>
  <si>
    <t>GROUP CONCIF SRL</t>
  </si>
  <si>
    <t>3719</t>
  </si>
  <si>
    <t>„ INFIINTARE  INFRASTRUCTURA  DE  RECREERE, TARLAUA 35 / 3, PARCELA 363, COMUNA  NANOV, JUDET  TELEORMAN”</t>
  </si>
  <si>
    <t>DAN  MAR PROD S.R.L.</t>
  </si>
  <si>
    <t>3722</t>
  </si>
  <si>
    <t>Construire sala de activitati recreative si distractive, spatii auxiliare functionale si tehnice, anexe, amenajare si imprejmuire teren, regim de inaltime P+1E</t>
  </si>
  <si>
    <t>PODARU PROD SRL</t>
  </si>
  <si>
    <t>3920</t>
  </si>
  <si>
    <t>CRESTEREA COPETITIVITATII SOCIETATII VERTICAL DESIGN PRIN REALIZAREA UNEI LINII DE PRODUCTIE MOBILIER.</t>
  </si>
  <si>
    <t>VERTICAL DESIGN SRL</t>
  </si>
  <si>
    <t>3726</t>
  </si>
  <si>
    <t>Tehnologii de marketing inovative in cadrul societatii UPSCALE Advertising</t>
  </si>
  <si>
    <t>UPSCALE ADVERTISING SRL</t>
  </si>
  <si>
    <t>4145</t>
  </si>
  <si>
    <t>Dotarea cu echipamente noi în vederea diversificării producției PET STAR HOLDING SRL</t>
  </si>
  <si>
    <t>PET STAR HOLDING SA</t>
  </si>
  <si>
    <t>4263</t>
  </si>
  <si>
    <t>CONSTRUIRE HOTEL „INSULA „ in localitatea Comisani</t>
  </si>
  <si>
    <t>CENTRAL MORENI SRL</t>
  </si>
  <si>
    <t>Contract de finantare in curs de reziliere (Solicitare reziliere trimisa la AM POR).</t>
  </si>
  <si>
    <t>3715</t>
  </si>
  <si>
    <t>Creșterea gamei de servicii stomatologice în Platinum Dent prin adoptarea celor mai noi tehnologii</t>
  </si>
  <si>
    <t>PLATINUM DENT SRL</t>
  </si>
  <si>
    <t>3919</t>
  </si>
  <si>
    <t>Dezvoltarea societăţii PACOS ECO COLECTARE SRL printr-o investiţie iniţială în Orașul Băicoi, județul Prahova</t>
  </si>
  <si>
    <t>PACOS ECO COLECTARE SRL</t>
  </si>
  <si>
    <t>4148</t>
  </si>
  <si>
    <t>DIVERSIFICAREA ACTIVITATII S.C. ERIN S.R.L.</t>
  </si>
  <si>
    <t>ERIN SRL</t>
  </si>
  <si>
    <t>Urmeaza a se intocmi Nota de finalizare a proiectului. Achizitie servicii de audit realizata prin incheierea contractului nr. 1224/06.07.2021, cu C&amp;C COUNT SRL in valoare de 4,760.00 lei TVA inclus, cu durata: pana la depunerea CR finala._x000D_
Contract servicii de informare si publicitate nr. 1/20.04.2019, incheiat cu CENTRUL DE EXCELENTA PENTRU RESURSE COMUNITARE SRL, in valoare 3,900.00 lei fara TVA, cu durata: pe perioada desfasurarii proiectului_x000D_
Contract servicii consultanta pentru elaborare plan de afaceri si cerere de finantare nr. 100/26.09.2018 incheiat cu EUROKALIS SRL, in valoare de 29,862.32 lei TVA inclus, cu durata: pana la sfarsitul perioadei de stingere a obligatiilor partilor_x000D_
Contract furnizare echipamente medicale si software medical (RMN + CT + software + targa + carucior) nr. 1203/16.12.2019 incheiat cu Asocierea GENERAL ELECTRIC MEDICAL SYSTEMS ROMANIA SRL – GE HEALTHCARE MAGYARORSZAG KFT, in valoare de 910,000.00 euro fara TVA, cu durata: 10 luni de la semnarea contractului prelungita pana la 31.12.2022 prin AA nr. 3/10.12.2021._x000D_
Achizitie echipamente medicale (ecograf) realizata prin incheierea contractului nr. 5042/03.11.2022 cu MEDIST IMAGING &amp; POC SRL, in valoare de 480,000.00 lei fara TVA (571,200.00 lei TVA inclus)_x000D_
Achizitie certificare a serviciilor, proceselor si sistemelor de management (ISO 14001, OHSAS 18001, ISO 15189:2007 si EN 15224:2013. Realizata partial prin Contract incheiat inaintea ctr. de finantare nr. 16129/02.11.2018 cu MANAGEMENT CERTIFICATION SRL, avand ca obiect certificarea sistemului de management in conformitate cu standardele ISO 9001, ISO 14001 si OHSAS 18001, cu durata de 3 ani de la data semnarii de catre parti. Beneficiarul detine Certificat sistem management al calitatii cf. standard ISO 9001:2015, Certificat sistem de management de mediu cf. standard ISO 14001:2015, Certificat sistem management al sanatatii si securitatii ocupationale cf. standard ISO 18001:2008/ISO 45001:2018._x000D_
Conform celor mentionate de catre Beneficiar in cadrul Raportului de progres s-a incheiat Contractul nr. 12/21.12.2022, incheiat cu SC ZINOS INVESTMENT SRL pentru certificarea serviciilor de ingrijire a sanatatii in baza SR EN 15224._x000D_
Referitor la acreditarea ISO 15189:2007, prevazuta a se realiza in cadrul proiectului, Beneficiarul a solicitat renuntarea la aceasta subactivitate - acreditarea nefiind aplicabila activitatii ERIN SRL._x000D_
Contract servicii de internationalizare taxa stand nr. 18MD/05.06.2019, incheiat cu CENTRUL INTERNATIONAL DE EXPOZITII MOLDEXPO SA, in valoare de 1,120.00 euro TVA inclus, cu durata: pana la executarea obligatiilor_x000D_
Contract servicii consultanta pentru managementul proiectului nr. 103/08.04.2019, incheiat cu EUROKALIS SRL, in valoare de 18,921.00 euro TVA inclus, cu durata: pana la sfarsitul perioadei de implementare a proiectului_x000D_
Contract servicii de internationalizare participare targ nr. 37/02.09.2019, incheiat cu SFARA TOURS SRL, avand ca obiect serviciile de organizare pentru participarea societatii la targul international MoldMedizin – constand in cheltuieli de transport si cazare pentru 1 delegat si cheltuieli de transport si depozitare a echipamentelor si materialelor de promovare a firmei. Valoarea contractului este de 5,130.00 lei</t>
  </si>
  <si>
    <t>3546</t>
  </si>
  <si>
    <t>Îmbunătățirea competitivității economice a SC Chițulescu Prod SRL, prin construirea unui hotel în Municipiul Târgoviște</t>
  </si>
  <si>
    <t>CHITULESCU PROD SRL</t>
  </si>
  <si>
    <t>-Contract de lucrări nr. 466/ 11.08.2020, încheiat cu SC BIT INVEST SRL, având o valoare de 9.619.995,50 lei cu TVA, durata de execuție a lucrărilor 24 luni de la data primirii ordinului de începere a acestora din partea achizitorului;_x000D_
-Actul adițional nr. 6 din data de 06.11.2023, prin care a fost majorată valoarea contractului de lucrari de la 8.204.301,30 lei la 8.813.687,88 lei._x000D_
- Actul adițional nr. 7 din data de 07.11.2023, prin care a fost prelungită durata contractului la 39 luni, respectiv până la data de 31.12.2023._x000D_
_x000D_
Ordinul de începere a lucrărilor nr. 468/11.08.2020, cu dată de începere a lucrărilor pentru 12 august 2020;_x000D_
▪ Ordinul de sistare nr. 474/14.08.2020;_x000D_
▪ Ordinul de reluare a lucrări nr. 602/ 29.10.2020;_x000D_
▪Ordinul de sistare nr. 660/29.12.2020;_x000D_
▪ Ordinul de reluare a lucrări nr. 54/19.03.2021;_x000D_
 ▪ Ordinul de sistare nr. 261/11.08.2023;_x000D_
 ▪ Ordinul de reluare a lucrări nr. 270/ 22.08.2023;_x000D_
_x000D_
Stadiul de executie lucrari este 89%_x000D_
_x000D_
-Contract serviciilor de proiectare aferente investitiei nr. C17/21.07.2017, încheiat cu SC GREENWOOD TECH GWT SRL124.950,00 lei cu TVA, durata de la semnarea contractului de către ambele părți pana la recepția finala a lucrarilor._x000D_
_x000D_
Stadiu fizic-100%_x000D_
_x000D_
Achizitia dotarilor- nedemarata_x000D_
_x000D_
Au fost de asemenea inchiate contracte de servicii de consultanta pentru elaborarea cererii de finantare si a planului de afaceri, Achizitia serviciilor de consultanta în managementul proiectului Achizitia serviciilor de consultanta în managementul proiectului, servicii dirigentie de santier, servicii de informare si publicitate</t>
  </si>
  <si>
    <t>4257</t>
  </si>
  <si>
    <t>STATIE SORTARE DESEURI</t>
  </si>
  <si>
    <t>AGRONOMICA S.R.L.</t>
  </si>
  <si>
    <t>Achizitia serviciilor de informare si publicitate – Lotul 1 – Anunt de incepere a proiectului Ctr. nr. 26 din 20.05.2019 încheiat cu Puterea Media SRL  in valoare de 238,00 lei _x000D_
 _x000D_
Achizitia serviciilor de informare si publicitate – Lotul 2 – Panou de informare temporara Ctr. nr. 271 din 23.05.2019 încheiat cu High Level Trade SRL  in valoare de 1.138,83 _x000D_
_x000D_
Achizitia serviciilor de informare si publicitate – Lotul 3 – Etichete autocolante Ctr. nr. 271 din 23.05.2019 încheiat cu High Level Trade SRL  in valoare de 148,05 lei  _x000D_
_x000D_
Achizitie instalatie de sortare deseuri – Ctr. Nr. CTE2019/125 din 16.09.2019 incheiat cu CTE SOLUTION – UTILAJE SPECIALIZATE SRL in valoare de 643.000 euro_x000D_
_x000D_
Achizitie utilaje – LOT 3 – incarcator frontal si motostivuitor Ctr. Nr. CTE2019/126 din 16.09.2019 incheiat cu CTE SOLUTION – UTILAJE SPECIALIZATE SRL in valoare de 99.900 euro_x000D_
_x000D_
Achizitie utilaje – LOT 5 – cantar bascula si cabina poarta Ctr. Nr. 4864 din 04.10.2019 incheiat cu MASTER – TECH SRL in valoare de 17.500 euro_x000D_
_x000D_
Achizitie servicii dirigentie de santier - Contract nr. 312A din 30.12.2019 încheiat cu Iacob Marius Persoana Fizica Autorizata in valoare de 6.000 lei – neplatitor TVA (diriginte instalatii pentru constructii) si Contract nr. 312B din 30.12.2019 incheiat cu SC Learis Business Consulting SRL in valoare de 7.140 lei cu TVA_x000D_
_x000D_
Achizitie Lucrari de constructii si instalatii – Contract nr. 82/311 din 23.12.2019 încheiat cu Salt Com SRL in valoare 3.659.429,37 lei (cu TVA)</t>
  </si>
  <si>
    <t>4146</t>
  </si>
  <si>
    <t>Cresterea competitivitatii firmei  Musceleanca A.M.C. prin extinderea unității existente si prin diversificarea serviciilor</t>
  </si>
  <si>
    <t>MUSCELEANCA A. M. C. SRL</t>
  </si>
  <si>
    <t>4262</t>
  </si>
  <si>
    <t>Dezvoltarea intreprinderii Sky Tranfer prin implementarea solutiei de inginerie tehnologica avansata pentru producţia de caroserii</t>
  </si>
  <si>
    <t>SKY TRANSFER SRL</t>
  </si>
  <si>
    <t>Proiect reziliat</t>
  </si>
  <si>
    <t>3723</t>
  </si>
  <si>
    <t>INVESTITIE NOUA IN CADRUL FIRMEI DIP INTERNATIONAL SRL</t>
  </si>
  <si>
    <t>4169</t>
  </si>
  <si>
    <t>Diversificarea producției unității existente în domeniul  recuperării materialelor reciclabile sortate din deșeuri din construcții</t>
  </si>
  <si>
    <t>ANP EXPERT 2007 SRL</t>
  </si>
  <si>
    <t>4151</t>
  </si>
  <si>
    <t>Construire hotel „SIERRA”</t>
  </si>
  <si>
    <t>CONSTRUMAT  VOS S.R.L.</t>
  </si>
  <si>
    <t>CONTRACT DE LUCRARI - STADIU FIZIC 90%_x000D_
Contract executia lucrari de constructii si instalatii, achizitie echipamente si dotari  incheiat prin ASOCIEREA SC NOMA ROOF EXPERT SRL SI SC CONSTRUCT STEEL MARKET SRL  in data de 10.01.2020, avand numarul 9, in valoare de 7.360.492,55 lei cu TVA, cu durata de 21 luni;_x000D_
Act aditional nr.4/31.12.2022 - prelungire durata executie pana la 30.10.2023._x000D_
CONTRACT DE PROIECTARE - STADIU FIZIC 100%_x000D_
Contract servicii de proiectare si asistenta tehnica in santier din partea proiectantului, încheiat cu ARHIAMA PRO DESIGN SRL în data de 31.07.2017, având numărul 6, in valoare de 11.900lei cu TVA, cu durata de 57 luni; _x000D_
_x000D_
Au fost de asemenea incheiate contracte de informare si publicitate, asistenta tehnica in santier, consultanta.</t>
  </si>
  <si>
    <t>4221</t>
  </si>
  <si>
    <t>Îmbunătățirea competitivității economice a SC Scapino Com SRL, prin construirea unui hotel în Municipiul Târgoviște</t>
  </si>
  <si>
    <t>SCAPINO COM SRL</t>
  </si>
  <si>
    <t>4064</t>
  </si>
  <si>
    <t>Dezvoltarea RAIMAN CAPUCINO SRL prin achiziția  unor utilaje  si dotari moderne</t>
  </si>
  <si>
    <t>RAIMAN CAPUCINO SRL</t>
  </si>
  <si>
    <t>3915</t>
  </si>
  <si>
    <t>Extinderea capacității de producție a societății CRISCOSERV S.R.L. prin achiziția de echipamente  cu tehnologii inovative - Co-extruder pentru folii din plastic in 3 straturi</t>
  </si>
  <si>
    <t>CRISCOSERV SRL</t>
  </si>
  <si>
    <t>PROIECTUL NU PREVEDE ACHIZITIE DE LUCRARI._x000D_
_x000D_
CONTRACT DE FURNIZARE ECHIPAMENTE – STADIU 100%_x000D_
Contract achizitie echipament extruder si soft modul B nr. 32/18.02.2020, furnizor WINDMOLLER &amp; HOLSCHER, valoare 1.246.000 euro, durata 17 luni. _x000D_
PV de receptie finala / acceptanta / instruire personal in data de 26.08.2022_x000D_
_x000D_
Au fost de asemenea incheiate contracte de servicii certificare ISO, servicii de publicitate , servicii audit, participare târg, si certificare produs,</t>
  </si>
  <si>
    <t>4150</t>
  </si>
  <si>
    <t>MODERNIZAREA Şl EXTINDEREA CAPACITĂŢILOR DE CAZARE ACTUALE ÎN VEDEREA REALIZĂRII UNUI HOTEL CLASIFICAT</t>
  </si>
  <si>
    <t>EASTERN TOUR CONSTRUCT SRL</t>
  </si>
  <si>
    <t>- Ctr.Achizitie pentru CONSTRUCTII SI INSTALATII, echipamente termosanitare, lift hidraulic. mobilier bai, mobilier camere, stalpi fotovoltaici de iluminat cu led, generator electric, automatizari, echipamente spa, camera frigorifica, echipamente bucatarie, calcare cu role 2100 mm, reclama luminoasa led, televizoare nr. 4/31.03.2020, incheiat cu SC N&amp;G AGRICOLA IND INVEST SRL, in valoare de 4.460.101,20 Lei (inclusiv TVA), cu durata de 27 luni;_x000D_
- Ctr. Achizitie Consultanta pentru management de proiect nr. 14/31.05.2019, incheiat cu SC Master Consult Project SRL, in valoare de 322.490,00 Lei (inclusiv TVA), valabil pana la finalizarea implementarii proiectului;_x000D_
- Ctr. Achizitie Consultanta pentru elaborarea cererii de finanþare si/ a planului de afaceri nr. 21/02.08.2017, incheiat cu SC Master Consult Project SRL, in valoare de 155.889,88 Lei (inclusiv TVA), valabil 2 luni;_x000D_
- Ctr. Achizitie Proiectare si inginerie nr. 29/25.07.2019, incheiat cu SC Mitoi Proiect SRL, in valoare de 11.900 Lei (inclusiv TVA), valabil pana la finalizarea realizarii contructiei;_x000D_
- Ctr. Achizitie servicii publicitate si informare – Autocolante, Panou temporar, Placa permanenta nr. 12022019/12.05.2019, incheiat cu SC Compania de Investitii Stikarom SRL, in valoare de 2.915,50 Lei (inclusiv TVA), valabil pana la finalizarea implementarii proiectului;_x000D_
- Ctr. Achizitie servicii publicitate si informare –Anunt lansare proiect si Anunt incheiere proiect nr. 08052019/08.05.2019, incheiat cu SC Ziarul EvenimentulMuscelean AG SRL, in valoare de 600 Lei (nu are TVA), valabil pana la finalizarea implementarii proiectului;_x000D_
- Ctr. achizitie asistenta tehnica din partea proiectantului - nr. 31/15.04.2020, incheiat cu SC Mitoi Proiect SRL, in valoare de 15,285,55 Lei TVA inclus;_x000D_
- Ctr. achizitie asistenta tehnica din partea proiectantului - nr. 81/17.04.2020, incheiat cu SC Locator Constructii SRL, in valoare de 17,976,14  Lei TVA inclus;</t>
  </si>
  <si>
    <t>7221</t>
  </si>
  <si>
    <t>DEZVOLTAREA FIRMEI ABS STEEL CONSTRUCTIONS  SRL</t>
  </si>
  <si>
    <t>ABS STEEL CONSTRUCTIONS SRL</t>
  </si>
  <si>
    <t>PROIECTUL NU PREVEDE ACHIZITIA DE LUCRARI_x000D_
- ACHIZITIA ECHIPAMENTELOR PERFORMANTE LOT 1- Nr. contract: QUO-2022-15417-0 / 04.02.2022 cu LIEBHERR WERK EHINGEN GMBH, val. 581.000 euro / 2.873.742,20 lei, durata 14 luni;_x000D_
- ACHIZITIA ECHIPAMENTELOR PERFORMANTE LOT 2, Nr. contract: 228 / 08.04.2022 cu Eurotehnik OOD, val. 2.619.700 lei, durata 8 luni;_x000D_
-ACHIZITIA ECHIPAMENTELOR PERFORMANTE LOT 3, Nr. contract: 26J / 16.01.2023 cu ABITARE CG SRL, val.152.230,75 lei, durata 5 luni_x000D_
-ACHIZITIA ECHIPAMENTELOR PERFORMANTE LOT 4, Nr. contract: 34 / 19.01.2023 cu EHB RENEW ECO SRL, val.15.351 lei, durata 4 luni_x000D_
-Achizitia echipamentelor performante lot 5, Nr. contract: 1 / 20.02.2023 cu REPRO BIROTICA SRL , val.18.623,50 lei, durata 4 luni_x000D_
Alte achiztii realizate:_x000D_
-ACHIZITIA SERVICIILOR DE CONSULTANTA IN MANAGEMENTUL PROIECTULUI, _x000D_
-ACHIZITIA SERVICIILOR DE INFORMARE SI PUBLICITATE PROIECT, _x000D_
-ACHIZITIE SOFT, _x000D_
-ACHIZITIE SERVICII PARTICIPARE TARG INTERNATIONAL,</t>
  </si>
  <si>
    <t>7408</t>
  </si>
  <si>
    <t>Fabricarea de mobilier personalizat si de serie pentru birouri si magazine, realizat din inox si sticla SUD</t>
  </si>
  <si>
    <t>Risc de nefinalizare la 31.12.2023.Implementarea proiectului 0,013%_x000D_
Publicare anunt de presa privind debutul proiectului in ziarul Giurgiuveanul in perioada 15-17.01.2022_x000D_
Panou temporar receptionat cu NIR nr.277639/10.03.2022;Materialele publicitare au fost avizate la OI ADR ,aviz 785/13.01.2022._x000D_
Achizitie publica, recepție, si punere in funcțiune utilaje – realizata integral, contract de furnizare nr. 08 din 20.06.2022, incheiat cu Yang Met and Mac eood, pentru valoarea de 6.670.000,00 lei (TVA=0, livrare intra-comunitara), valabil pana la 31.10.2022.</t>
  </si>
  <si>
    <t>7486</t>
  </si>
  <si>
    <t>Dezvoltare capacitate de productie print digital – Global Print BDV SRL</t>
  </si>
  <si>
    <t>7493</t>
  </si>
  <si>
    <t>"Achizitia de echipamente performante pentru diversificarea activitatii la PRINCO GRUP SA"</t>
  </si>
  <si>
    <t>CONTRACT DE LUCRARI – N/A_x000D_
CONTRACT DE PROIECTARE – N/A_x000D_
CONTRACT/E DE FURNIZARE – STADIU FIZIC 54%_x000D_
Pentru lotul 1 Contract de furnizare nr. 129/15.04.2022 – operator economic Zentury Holdings LTD, Valoarea contractului 441.100,00 Euro, neplătitor de TVA  (echivalent lei la curs, sept 2019 1 EUR = 4.7271 RON, aprox 2.085.123,81 Lei  )durata contractului de 12 luni. -_x000D_
_x000D_
Pentru lotul 2 Contractul de furnizare nr. 44/15.04.2022 – operator economic Cemps SA, valoarea contractului 445.506,25 lei, durata contractului 12 luni livrare Mesele ridicatoare, panourile fotovoltaice si Transpalet electric conform raport de progres 4. _x000D_
_x000D_
Achizitionarea unui sistem informatic -Contract prestare servicii nr. 89/27.05.2022 cu cu furnizorul Comastecri SRL. Termen 31.03.2023 cf AA2_x000D_
_x000D_
Au fost de asemenea încheiate contracte de consultanta, informare si publicitate  si activitate de internationalizare.</t>
  </si>
  <si>
    <t>7022</t>
  </si>
  <si>
    <t>„CREȘTEREA COMPETITIVITĂȚII SOCIETĂȚII GLULAM S.A. PRIN DIVERSIFICAREA ACTIVITĂȚII”</t>
  </si>
  <si>
    <t>Stadiu echipamente 40%_x000D_
_x000D_
Achiziție  active necorporale_x000D_
LOT 1: Software de proiectare analiza Liniara Axis- 1 bucata _x000D_
• - Factură fiscală nr. CONS210546/ 13.08.2021- CONSOFT SRL, valoare cu TVA = 14.869,05 lei ._x000D_
• • LOT 2: Software proiectare specializată lemn (Cadwork TimberPack + BIM) - 1 bucata _x000D_
• - Factură fiscală nr. 21-053/ 04.08.2021- CADWORK ROMANIA SRL, valoare cu TVA = 29.629,68 lei _x000D_
• • LOT 3: Software proiectare arhitectura- 1 bucata, Software de calcul energetic- 1 bucata _x000D_
• - Factură fiscală nr. CONS210517/ 04.08.2021- CONSOFT SRL, valoare cu TVA = 32.483,43 lei. _x000D_
_x000D_
Procedura de achiziție utilaje lot 1- a fost încheiat contractul de furnizare nr. 86/16.06.2022 cu firma WOOD EXPERT INDUSTRY SRL. Valoarea contractului cu TVA: 10.761.700,68 lei. Durata contractului: 14 luni_x000D_
Procedura de achiziție lot 2 Sistem fotovoltaic- a fost încheiat contractul de achiziție nr. 68/ 11.05.2022, cu BIOTEL SRL. Valoarea contractului cu TVA: 164.220,00 lei. Durata contractului: 3 luni._x000D_
_x000D_
Au fost incheiate si contracte de publicitate,consultanta management_x000D_
_x000D_
Probleme intampinate: obtinerea certificarii de produs este f complexa si nu ese posibila obtinerea pana la 31.12.2023</t>
  </si>
  <si>
    <t>7506</t>
  </si>
  <si>
    <t>Achizitie de echipamente noi cu scopul cresterii competitivitatii PROCONS GROUP SRL</t>
  </si>
  <si>
    <t>PROCONS GROUP S.R.L.</t>
  </si>
  <si>
    <t>Achizitia serviciilor de consultanta in managementul proiectului - Nr. contract: 11001 / 10.01.2022 cu SC CRIUS CONSULTING SRL_x000D_
_x000D_
Achizitia serviciilor de informare si publicitate a proiectului - Nr. contract: 1 / 12.01.2022 cu SC METROPOLIS SRL_x000D_
_x000D_
Achizitia activelor corporale tip 1- macara - Nr. contract: QUO-2022-15499-0 / 25.03.2022 cu LIEBHERR-WERK EHINGEN GMBH_x000D_
_x000D_
Achizitia activelor corporale tip 3 - Nr. contract: 10 / 05.09.2022 cu ONAXA ELECTRONICS SRL_x000D_
_x000D_
Achizitia activelor corporale tip 4 - Nr. contract: 23J / 29.08.2022 cu ABITAR CG SRL_x000D_
_x000D_
Achizitia activelor corporale tip 5 - Nr. contract: 85 / 16.09.2022 cu LIFTEC BULGARIA EOOD</t>
  </si>
  <si>
    <t>7039</t>
  </si>
  <si>
    <t>Imbunatatirea competitivitatii intreprinderii SC BRAINSPOTTING SRL prin infiintarea unei noi  activitati in domeniul editarii altor produse software</t>
  </si>
  <si>
    <t>BRAINSPOTTING SRL</t>
  </si>
  <si>
    <t>7474</t>
  </si>
  <si>
    <t>Extinderea activitatii de productie in cadrul societatii  SPECIAL STRUCTURES SRL</t>
  </si>
  <si>
    <t>7513</t>
  </si>
  <si>
    <t>DEZVOLTAREA FIRMEI ATEEA PAM 2002 SRL</t>
  </si>
  <si>
    <t>ATEEA PAM 2002 S.R.L.</t>
  </si>
  <si>
    <t>PROIECTUL NU PREVEDE ACHIZITIE DE LUCRARI._x000D_
CONTRACTE DE FURNIZARE- STADIU FIZIC-100%._x000D_
1. Contract furnizare active corporale si necorporale lot 1, nr. 1367/06.06.2022, incheiat cu COSMEC TECHNOLOGY SRL, in valoare 213.800,00 euro fara TVA, durata-12 luni de la semnare;_x000D_
2. Contract furnizarea active corporale si necorporale lot 2, nr. C1060622/06.06.2022, incheiat cu RS TRADE SRLS, in valoare 186.620,00 euro fara TVA, durata-12 luni de la semnare;_x000D_
3. Contract furnizare active corporale si necorporale lot 3,  nr. 1/12.12.2022, incheiat cu ALTREAL NATURE TECHNOLOGY SRL, in valoare 21.593,10 lei fara TVA, durata-4 luni de la semnarea contractului._x000D_
Au fost de asemenea incheiate contracte de servicii management proiect, informare si publicitate, certificare ISO 9001, certificare proces.</t>
  </si>
  <si>
    <t>7097</t>
  </si>
  <si>
    <t>EXTINDEREA ACTIVITĂŢII PRIN MĂRIREA CAPACITĂŢII DE PRODUCŢIE, MODERNIZAREA FLUXULUI TEHNOLOGIC ŞI AL MEDIULUI DE LUCRU LA S.C. SETRO METAL GROUP S.A.</t>
  </si>
  <si>
    <t>SETRO METAL GROUP SA</t>
  </si>
  <si>
    <t>PROIECT FINALIZAT. _x000D_
CONTRACT DE LUCRARI-STADIU FIZIC-100%._x000D_
Contract de constructie hala productie, diverse si neprevazute si organizare de santier, incheiat cu SC And Secom Intexim SRL, in valoare de 1,553,171.22 lei inclusiv TVA, durata-mai 2023;_x000D_
CONTRACT DE PROIECTARE-100%._x000D_
Contract de proiectare nr. C181114/14.01.2020, incheiat cu Advanced Structural Design SRL, in valoare de 74,970.00  lei inclusiv TVA, durata-pana la finalizarea implementarii proiectului;_x000D_
CONTRACTE FURNIZARE DOTARI-100%._x000D_
1.Contract furnizare INSTALATIE SUDARE 1, INSTALATIE SUDARE 2 si INSTALATIE SUDARE 3, ctr. 135/28.02.2022, incheiat cu FRONIUS International GmbH, in valoare de 129.756,00 euro fara TVA (642.032,69 lei) achizitie intracomunitara, durata -iulie 2022;_x000D_
2.Contract furnizare LINIE AUTOMATA GAURIT si MASINA DEBITARE PLASMA, ctr. 134 /17.02.2022, incheiat cu  MEBA-Metal-Bandsägemaschinen GmbH, in valoare de 941.800,00 euro fara TVA (4.659.932,22 lei) achizitie intracomunitara, durata-octombrie 2022;_x000D_
3. Contract servicii asistenta tehnica din partea proiectantului, ctr. C220224 / 24.02.2022, incheiat  cu Advanced Structural Design SRL, in valoare de 5.652,50 lei TVA inclus, durata -mai 2023;_x000D_
4. Contract achizitie POD RULANT, nr. 1378/19.07.2022, incheiat cu Kronecranes SA, in valoare de 394.209,04 lei TVA inclus, durata-19.03.2023._x000D_
5. Contract furnizare iluminat LED nr. 458/20.07.2022, incheiat cu INIC SRL in valoare de 50.646,40 lei TVA inclus, durata-15.05.2023._x000D_
6. Contract furnizare rampa, ctr. nr. 22/26.07.2022, incheiat cu Madalina SRL in valoare de 3.558,10 lei TVA inclus, durata-31.12.2022._x000D_
7. Achizitie panouri fotovoltaice, ctr. nr. 457/20.07.2022, incheiat cu INIC SRL, in valoare de 219.797,76 lei TVA inclus, durata-20.03.2023._x000D_
Au fost de asemenea incheiate contractele de consultanta management, comunicat presa lansare proiect,  materiale publicitare - panou temporar, autocolante si placa permanenta, dirigentie de santier, participare targ international, certificari ISO, certificare proces.</t>
  </si>
  <si>
    <t>7434</t>
  </si>
  <si>
    <t>Diversificarea produselor firmei Chimoprod Div SRL</t>
  </si>
  <si>
    <t>CHIMOPROD DIV SRL</t>
  </si>
  <si>
    <t>PROIECT FINALIZAT. _x000D_
PROIECTUL NU PREVEDE ACHIZITIE DE LUCRARI.              _x000D_
CONTRACTE DE FURNIZARE-STADIU FIZIC-100%._x000D_
1. Contract furnizare post transformare si tablou electric general,  nr. 101/28.04.2022, incheiat cu BEST ELECTRO INSTAL 2005 SRL, in valoare de 402.220 lei TVA inclus, durata 12 luni;_x000D_
2. Contract furnizare motostivuitor, nr.106/20.05.2022, incheiat cu ENDRES POWER ROMANIA SRL, in valoare de 196.112 lei TVA inclus, durata 12 luni;_x000D_
3. Contract furnizare paletizor automat, nr. 86/28.04.2022, incheiat cu HT PLASTIC MACHINERY SRL in valoare de 128.520 lei TVA inclus, durata 12 luni;_x000D_
4. Contract furnizare echipamente productie, nr. 83/20.04.2022, incheiat cu HT PLASTIC MACHINERY SRL in valoare de 3.719.273,60 lei TVA inclus, durata 12 luni._x000D_
Au fost de asemenea incheiate contracte de servicii de informare si publicitate, consultanta implementare, participare targ international, certificari.</t>
  </si>
  <si>
    <t>6998</t>
  </si>
  <si>
    <t>Dezvoltarea  GIMART IMPORT EXPORT SRL prin achiziția de echipamente</t>
  </si>
  <si>
    <t>GIMART IMPORT-EXPORT SRL</t>
  </si>
  <si>
    <t>PROIECTUL NU PREVEDE ACHIZITIE DE LUCRARI_x000D_
ACHIZITII ECHIPAMENTE/SOFT-URI - REALIZATE, STADIU FIZIC - 100,00%_x000D_
Contract strung CNC nr. 670/14.10.2021 incheiat cu JASHICO MACHINE MANUFACTURE CO. LTD., in valoare de 66,000.00 euro_x000D_
Contract masina frezat si alezat nr. 797/18.11.2021 incheiat cu AWEA MECHANTRONIC CO., LTD., in valoare de 540,401.00 USD fara TVA_x000D_
Contract poduri rulante realizata nr. 621/27.09.2021 incheiat cu KONECRANES SA, in valoare de 138,000.00 euro fara TVA (164,220.00 euro TVA inclus)_x000D_
Contract masini sudare realizata nr. 550/27.08.2021 incheiat cu DEBISUD CONCEPT SRL, in valoare de 146,837.00 lei TVA inclus (174,736.00 lei TVA inclus)_x000D_
Contract masina de gaurit realizata nr. 796/18.11.2021 incheiat cu AWEA MECHATRONIC CO., LTD., in valoare de 124,659.00 USD fara TVA_x000D_
Contract polizoare si generatoare curent nr. 584/16.09.2021 incheiat cu BLUE TECH IMPEX SRL, in valoare de 30,875.00 lei fara TVA (36,741.25 lei TVA inclus)_x000D_
Contract abkant nr. 560/22.09.2021 incheiat cu VIGRA Marketing &amp; Services SRL, in valoare de 147,500.00 euro fara TVA (175,525.00 euro TVA inclus)_x000D_
Contract stalpi iluminat cu panouri fotovoltaice nr. 14/31.05.2022 încheiat cu Industrilight SRL, in valoare de 60,874.63 lei TVA inclus_x000D_
Facturi lampi industriale iluminat cu LED:  FF ILT22070/16.03.2022, ILT22072/18.03.2022, ILT22073/21.03.2022, cu SC Industrilight SRL, in valoare de 3,949.00 lei fara TVA (4,699.31 lei TVA inclus), 3,949.00 lei fara TVA (4,699.31 lei TVA inclus), respectiv 3,949.00 lei fara TVA (4,699.31 lei TVA inclus)._x000D_
Factura software proiectare: CDWE nr. 4091/20.10.2021, CADWARE ENGINEERING SRL, in valoare totala de 31,388.73 lei fara TVA (37,352.59 lei TVA inclus) din care valoarea celor 3 soft-uri de proiectare este de 10,611.33 fara TVA (12,627.48 lei TVA inclus)_x000D_
Factura software CNC: FF nr. 22382/27.05.2022, Teximp Cluj SRL in valoare de 2,678.66 lei TVA inclus._x000D_
Factura software design produse – Licenta A: CDWE nr. 4091/20.10.2021 emisa de CADWARE ENGINEERING SRL, in valoare totala de 31,388.73 lei fara TVA (37,352.59 lei TVA inclus) din care valoarea celor soft-ului de design este de 20,777.40 fara TVA (24,725.11 lei TVA inclus)_x000D_
Factura software design produse - Licenta B:  FF 4438/14.03.2022 emisa de Cadware Engineering SRL, in valoare de  38,577.46 lei fara TVA (45,907.18 lei TVA inclus)._x000D_
Contract echipamente sablare si metalizare nr. 223/09.03.2022 incheiat cu MINEX ROMANIA SRL, in valoare de 326,900.00 lei fara TVA (389,011.00 lei TVA inclus)._x000D_
Contract echipamente debitare plasma realizata nr. 222/09.03.2022 incheiat cu DEBISUD CONCEPT SRL, in valoare de 27,316.99 lei fara TVA (32,507.22 lei TVA inclus)._x000D_
Contract fierastrau cu panza banda nr. 221/09.03.2022 incheiat cu VIGRA MARKETING &amp; SERVICES SRL, in valoare de 145,995.49 lei fara TVA (173,734.64 lei TVA inclus)._x000D_
Contract dispozitive ridicare realizata prin incheierea nr. 215/09.03.2022 incheiat cu TECNOMAGNETI SRL, in valoare de 39,600.00 lei fara TVA (47,124.00 lei TVA inclus)._x000D_
Contract aspiratoare industriale nr. 217/09.03.2022 incheiat cu DEPURECO ASPIRATOR INDUSTRIALE SRL, in valoare 21,948.82 lei fara TVA (26,119.10 lei TVA inclus)._x000D_
Contract masina ascutit burghie nr. 220/09.03.2022 incheiat cu VIGRA MARKETING &amp; SERVICES SRL, in valoare de 28,704.20 lei fara TVA (34,158.00 lei TVA inclus)._x000D_
Contract UPS nr. 292/28.03.2022 incheiat cu ALL-GENERATING SRL, in valoare de 119,996.27 lei fara TVA (142,795.57 lei TVA inclus)._x000D_
Contract masina taiat beton si masina gaurit beton nr. 212/08.03.2022 cu BLUE TECH IMPEX SRL, in valoare de 19,896.00 lei fara TVA (23,676.24 lei TVA inclus)._x000D_
Contract instalatie exhaustare nr. 240/11.03.2022 incheiat cu BLUE TECH IMPEX SRL, in valoare de 166,200.00 lei fara TVA (197,778.00 lei TVA inclus)._x000D_
_x000D_
Au fost de asemenea realizate achizitiile pentru servicii de inchiriere stand, servicii transport 2 persoane, servicii cazare 2 persoane, serviciu de recertificare sistem de management, serviciu de certificare produs/proces tehnologic, servicii de publicare anunt/stire/comunicat in presa la inceputul proiectului, servicii editare autocolante, servicii publicitate – panou temporar, servicii specializate de consultanta la elaborarea cererii de finantare si a planului de afaceri, servicii specializate de la elaborarea, organizarea si derularea procedurilor de achizitii, website promovare - nerealizata_x000D_
_x000D_
ACHIZITII ECHIPAMENTE - NEREALIZATE (introduse prin Solicitarea de Act aditional privind utilizarea economiilor - in curs de avizare la AM):_x000D_
Achiziție mașină găurit radială - nerealizata_x000D_
Achiziție mașină șanfrenat - nerealizata_x000D_
Achiziție polizor de banc - nerealizata_x000D_
Achiziție braț filetare - nerealizata_x000D_
Achiziție elcometru - nerealizata_x000D_
Achiziție trusă bare de alezat - nerealizata_x000D_
Achiziție echipamente TIC - nerealizata</t>
  </si>
  <si>
    <t>7308</t>
  </si>
  <si>
    <t>DEZVOLTAREA DURABILĂ A DEZEEN CONCEPT SRL PE PIAŢA PRELUCRĂRII LEMNULUI</t>
  </si>
  <si>
    <t>PROIECTUL NU PREVEDE ACHIZITIE DE LUCRARI _x000D_
CONTRACT/E DE FURNIZARE – STADIU 0%_x000D_
Achizitie linie fabricare podele, sistem fotovoltaic si soft – ctr. nr. 503/27.05.2022 incheiat cu ARCO INTERNATIONAL SRL in valoare de 1.365.950,00 Euro, valabil 20 luni de la semnare._x000D_
Au fost de asemenea incheiate contractele de publicitate si internationalizare</t>
  </si>
  <si>
    <t>7514</t>
  </si>
  <si>
    <t>ÎMBUNĂTĂŢIREA COMPETITIVITĂŢII WOOD EXPERT MANAGEMENT SRL PE PIAŢA PRELUCRĂRII LEMNULUI</t>
  </si>
  <si>
    <t>PROIECTUL NU PREVEDE ACHIZITE DE LUCRARI. _x000D_
CONTRACT/E DE FURNIZARE – STADIU 0%_x000D_
Contract de furnizare (linie debitare cherestea, sistem fotovoltaic, soft) nr. 102/27.04.2022, incheiat cu ARCO INTERNATIONAL SRL, in valoare de 1.376.950 EUR la care se adauga TVA 0 EUR cu o durata de 20 luni de la semnarea acestuia._x000D_
A fost de asemenea incheiat contractul de publicitate.</t>
  </si>
  <si>
    <t>7044</t>
  </si>
  <si>
    <t>Dezvoltarea activitatii Mercuria Investments S.R.L. in domeniul realizarii software-ului la comanda</t>
  </si>
  <si>
    <t>7132</t>
  </si>
  <si>
    <t>EXTINDEREA CAPACITĂŢILOR AVANSATE DE TĂIERE ŞI RINDELUIRE A LEMNULUI ÎN CADRUL TREI BRAZI SRL</t>
  </si>
  <si>
    <t>TREI BRAZI S.R.L.</t>
  </si>
  <si>
    <t>Proiect finalizat. Vizita finala a fost efectuata in data de 12.06.2023._x000D_
Au fost incheiate urmatoare achizitii:_x000D_
1. Achizitie Consultanta pentru management de proiect - contract 04/11.10.2021, prestator SC Master_x000D_
Consult Project SRL, valoare 297.500 lei inclusiv TVA_x000D_
2. Achizitie comunicat de presa lansare proiect - F. EM247/15.10.2021, prestator Ziarul Evenimentul Muscelean AG SRL, valoare 300 lei fara TVA (neplatitor de TVA)_x000D_
3.Achizitie materiale publicitare -Panou temporar, autocolante si placa permanenta - contract nr. 19102021/19.10.2021, furnizor SC BIROEXPERT COMPANY SRL, valoare 1.785 lei inclusiv TVA_x000D_
4. Achizitie linie debitare cherestea, instalatie exhaustare si soft - contract nr. 1R-C014/15.11.2021, furnizor GEE Limited Ltd, valoare 3.456.876,50 lei fara TVA (achizitie intracomunitara)_x000D_
5. Achizitie linie debitare deseuri cherestea - contract nr. OFC21/1210-1/22.11.2021, furnizor PEZZOLATO OFFICINE CONSTRUZIONI MACCANICHE S.p.A., valoare 640.908,45 lei fara TVA (achizitie intracomunitara)_x000D_
6. Achizitie motostivuitor - contract nr. 1297/24.11.2021, furnizor VECTRA EUROLIFT SERVICE SRL, valoare 112.588,28 lei inclusiv TVA_x000D_
7. Achizitie incarcator frontal - contract nr. TR44/25.11.2021, furnizor FARM TECH SRL, valoare 505.861,86 lei inclusiv TVA_x000D_
8.  Contract de achizitie certificari ISO nr.  Z-SMK-3701/2022-1/03.03.2022, prestator QSCERT SRL Romania, in valoare de 50.099,00 lei, inclusiv TVA._x000D_
9. Contract de achizitie certificare proces nr. Z-SMK-3701/2022-2/03.03.2022, prestator QSCERT SRL Romania, in valoare de 42.625,80 lei, inclusiv TVA._x000D_
10. Contract achizitie participare targ internationalizare nr. 210/02.03.2022, prestator SC EBLIS CONSULTING SRL, in valoare de 60.996,83 lei, inclusiv TVA._x000D_
11. Factura achizitie iluminat led nr. HBE 218649 / 23.03.2022, furnizor SC HABITAT ENERGY SRL, in valoare de 4.429,65 lei, inclusiv TVA._x000D_
12. Factura achizitie panou solar nr. PLUS 98442 / 25.03.2022, furnizor SC PLUS 2002 SRL, in valoare de 5.044 lei, inclusiv TVA._x000D_
13. Achizitie linie debitare busteni subtiri - contract nr. 22G-C005/22.06. 2022, furnizor GEE Limited Ltd, valoare 706.457,12 lei inclusiv TVA.</t>
  </si>
  <si>
    <t>7452</t>
  </si>
  <si>
    <t>Cresterea competitivitatii societatii ROLIX IMPEX SERIES SRL prin crearea unei noi unitati de productie</t>
  </si>
  <si>
    <t>Proiect functional si finalizat 100%.</t>
  </si>
  <si>
    <t>7082</t>
  </si>
  <si>
    <t>EXTINDEREA CAPACITĂŢILOR AVANSATE DE PRODUCŢIE AMBALAJE DIN MATERIAL PLASTIC ÎN CADRUL ECO MONTAN SRL</t>
  </si>
  <si>
    <t>PROIECT FINALIZAT. FARA VIZITA FINALA CU VERIFICAREA._x000D_
PROIECTUL NU PREVEDE ACHIZITIE DE LUCRARI._x000D_
CONTRACTE DE FURNIZARE-STADIU FIZIC- 100%._x000D_
1. Contract furnizare derulator folie stretch si masina printat, nr.4622 R/15.04.2022, incheiat cu  MAKLAUS SRL in valoare de  470.000 euro (2.322.834 lei), durata 15 luni;_x000D_
2. Contract furnizare masina printat benzi adezive, nr.2906/29.06.2022, incheiat cu  FLEXOTEKNİK MAKİNE İMALAT SANAYİ VE TİCARET LİMİTED ŞİRKETİ, in valoare de 87.500 euro, durata-12 luni;_x000D_
3. Contract furnizare sistem exhaustare, nr.124/27.07.2022, incheiat cu SC Asimo Trading Prod SRL, in valoare de 259,240.80 lei TVA inclus, durata-11 luni;_x000D_
4.Contract furnizare motostivuitor si transpaleta electrica, nr. RO22069/ 30.06.2022, incheiat cu Toyota Material Handling Romania SRL, in valoare de 262.990,00 lei TVA inclus, durata-12 luni;_x000D_
5. Contract furnizare panouri fotovoltaice, nr. 391/ 28.06.2022, incheiat cu INIC SRL, in valoare de 222.530,00 lei TVA inclus, durata-12 luni;_x000D_
Au fost de asemenea incheiate contracte de servicii de publicitate  si  informare, certificare proces, certificare ISO, internationalizare.</t>
  </si>
  <si>
    <t>7470</t>
  </si>
  <si>
    <t>Crearea unei noi unitati de productie lentile oftalmice in cadrul  Optic Partner SRL</t>
  </si>
  <si>
    <t>OPTIC PARTNER SRL</t>
  </si>
  <si>
    <t>1.Contract servicii scriere proiect  nr. 108/03.04.2020, Grant Box Consulting SRL, valoare 121,632.88 lei inclusiv TVA, durata Pana la îndeplinirea obligațiilor contractuale ;  2.Contract servicii consultanta management proiect nr. 321/10.01.2022, Grant Box Consulting SRL, valoare 97,306.30 lei inclusiv TVA, durata Pana la îndeplinirea obligațiilor contractuale ;  3.Ctr. servicii publicitate nr.FF nr.530583/ 20.01.2022-Editura Prahova, valoare 2.427,60 lei inclusiv TVA, durata finalizare proiect; 4.  INTERNATIONALIZARE:  ( (FF nr. 106218/ 22.11.2022 emisa de GHM Gesellschaft fur Handwerksmessen mBh – 5112 eur; FF  nr. 223321/ 07.12.2022 emisa de Max Rappenglitz GmbH – 4589,50 Eur; FF 051472/ 15.12.2022 emisa de Paralela 45 Turism SRL – 2260,48 lei; - FF nr. 72121635 si 72121636 din 16.01.2023  Novum Hotel Seidlhof Munchen – 5 nopti, 2 camere pentru 2 persoane 1,151.30 euro fara TVA (intracomunitara).), VALOARE TOTALA 77,027.34 lei, (intracomunitar);_x000D_
5. Contractul cu nr. 40/27.03.2023 cu Integrated Quality Certification SRL, valoare 45.723,90 lei inclusiv TVA, durata 12 luni. _x000D_
6. Contract nr.39/ 27.03.2023 încheiat cu Integrated Quality Certification SRL, valoare 16.313,12 lei inclusive TVA, durata 36 luni._x000D_
_x000D_
Contracte furnizare:_x000D_
1. Contract nr. 35/19.09.2022 incheiat cuOptoTech Optikmaschinen GmbH, valoare 3,260,553.47_x000D_
lei (intracomunitar), durata 8 luni;_x000D_
2. Contract nr. 37/19.09.2022 incheiat cu TECO, valoare 354,427.00 lei (intracomunitar), durata 8 luni;_x000D_
3. Contract nr. 41/20.09.2022 incheiat cu Buhler Alzenau GmbH, valoare  1,619,932.05 lei (intracomunitar), durata 8 luni;_x000D_
4. Contract nr. 36/19.09.2022 incheiat cu OptoTech Optikmaschinen GmbH, valoare 403,569.52 lei (intracomunitar), durata 8 luni;_x000D_
5. Contract nr.38/19.09.2022 incheiat cu SCL International Special Coating Laboratory, valoare 922,943.20 lei (intracomunitar), durata 8 luni;_x000D_
6.Contract nr.40/19.09.2022 incheiat cu MEI SRL,  valoare 1,231,457.31 lei (intracomunitar), durata 8 luni; _x000D_
7.   Contract presa balotat deseuri  nr. 463/28.02.2023 încheiat cu AWE WASTE COMPACTORS SRL, valoare 30,461.05 lei inclusiv TVA, durata 31.05.2023;    _x000D_
8.Contract compresor cu surub nr. 603/25.01.2023 încheiat cu Tech-Con Industry SRL, valoare 30,336.67 lei, inclusiv TVA, durata 2 luni;  _x000D_
9.Contract stalpi mobili de iluminat  nr. 634/ 28.02.2023 încheiat cu Ecosolaris Services SRL, valoare 19,527.95 lei inclusiv TVA, durata 31.05.2023;  _x000D_
10.Contract software nr. OPR20230228 încheiat cu LensWare International GmbH, valoare 68,686.80 lei( intracomunitar), durata 30.06.2023;_x000D_
Livrarea echipamentelor specifice se apropie de final._x000D_
_x000D_
PROIECT FARA LUCRARI DE CONSTRUCTII!_x000D_
_x000D_
PROCENT REALIZARE DOTARI =70%.</t>
  </si>
  <si>
    <t>7519</t>
  </si>
  <si>
    <t>Obtinere avize și Autorizație de construire hală industrială</t>
  </si>
  <si>
    <t>KRAUTZ PRODUCTION SRL</t>
  </si>
  <si>
    <t>CONTRACT DE LUCRARI – STADIU FIZIC 50%_x000D_
Contract de lucrari nr. 27/23.03.2023, incheiat cu SC TONI TRADING COM SRL, in valoare de 4.744.456,90 lei cu TVA, durata 8 luni. Ordin de incepere a lucrarilor emis in data de 18.05.2023 incepand cu 22.05.2023._x000D_
CONTRACT DE PROIECTARE – STADIU 100%_x000D_
Contract servicii de proiectare nr. EVS 050 din 11.03.2020, incheiat cu SC GOODWILL STUDIO SRL, in valoare de 103.272,71 lei cu TVA._x000D_
CONTRACT/E DE FURNIZARE – STADIU 0%_x000D_
Contract de vanzare-cumparare nr. 0010223/10.02.2023 (masina de debitat cu jet de apa), incheiat cu EOL International, in valoare de 237.100 Euro, pretul nu contine TVA, cu termen de livrare-receptie pana in data de 29.12.2023._x000D_
Au fost de asemenea incheiate contracte de dirigentie de santier, publicitate,  consultanta.</t>
  </si>
  <si>
    <t>7405</t>
  </si>
  <si>
    <t>Extinderea capacitatii de productie a POLTEKS S.R.L. prin construire hala de productie,  inclusiv dotare</t>
  </si>
  <si>
    <t>POLTEKS S.R.L.</t>
  </si>
  <si>
    <t>A trimis adresa de reziliere a proiectului nr. 185 / 22.05.2023._x000D_
RISC MAJOR DE NEINPLEMENTARE 31.12.2023_x000D_
Achizitia serviciilor de consultanta în managementul proiectului - Contract nr. 12308 / 10.01.2022, încheiat cu S.C. EUROPROJECT PARTNER SRL invaloare de 157.080,00 lei cu TVA inclus.                                                                                                                                                                                                    _x000D_
Achizitia serviciilor de publicitate si informare aferente proiectului - Contract nr. 124/02.03.2022, încheiat cu SC AMIT CREATIVE PRODUCTION SRL in valoare de 4.695,74 lei cu TVA inclus._x000D_
A fost realizata macheta pentru comunicatul de presă privind începerea proiectului și cea pentru prezentarea proiectului pe site-ul beneficiarului, conform indicațiilor tehnice din Manualul de Identitate Vizuală POR 2014 – 2020, fiind avizate prin adresa OI ADR Sud Muntenia nr. 2132/03.02.2022. La locul implementarii a fost montat panoul temporar._x000D_
PT REVIZUIT realizat, are in lucru notificare pentru cresterea valorii proiectului pe neeligibil, in decembrie 2022 se lanseaza achizitia de lucrari termen realizare lucrari conform PT este de 11 luni._x000D_
La prima lansare lucrari cu termen depunere oferte 06.02.2023 nu s-a prezentat nimeni._x000D_
Se va relansa achizitia de lucrari in saptamana 13-17 februarie 2023 se estimeaza un termen de semnare contract daca se prezinta cineva 3 saptamani, respectiv inceputul lunii martie.</t>
  </si>
  <si>
    <t>6975</t>
  </si>
  <si>
    <t>Fabricarea de mobilier personalizat si de serie pentru birouri si magazine, realizat din inox si sticla</t>
  </si>
  <si>
    <t>TOTAL STAINLESS STEEL S.R.L.</t>
  </si>
  <si>
    <t>Implementarea proiectului este 88,317%;contractul de furnizare echipamente semnat, dar furnizorul a notificat Beneficiarul si solicita decalarea termenelor de livrare,_x000D_
Managementul proiectului si proceduri de achizitie - SC European Web Consulting SRL,_x000D_
ctr. 82 din 09.07.2021 in valoare de 130.000,00lei TVA inclus ,valabil pana la 09.07.2022 _x000D_
Publicare anunt de incepere a implementarii proiectului - METROPOLITAN MAXPRESS ADV  srl ff 18539/28.07.2021,in valoare de 600 lei,contract finalizat._x000D_
Realizare elemente de identitate vizuala – panou temporar - CENTRAL PRINT SRL-_x000D_
ff 00324/23.07.2021,in valoare de 78,57 lei TVA inclus, contract finalizat._x000D_
 Utilaje producție mobilier inox si sticla- YANG MET AND MAC eood -_x000D_
ctr. 01 din 26.08.2021,in valoare de 6.400.000,00 lei ,valabil pana la 31.03.2022,_x000D_
_x000D_
- A fost solicitat avizul machetei anunțului prin adresa FN/21.07.2021 si a fost obținut avizul nr 14058/22.07.2021 de la ADR SM. _x000D_
- Anunțul a fost publicat in ziarul Giurgiuveanul in 26, 27 si 28 iulie. Din studiul de trafic a reieșit ca ziarul are un tiraj mai mare de 3000 exemplare._x000D_
 Realizare elemente de identitate vizuala - panou temporar -A fost solicitat avizul machetei panoului temporar prin adresa FN/21.07.2021 si a fost obținut avizul nr.14058/22.07.2021 de la ADR SM. - Panoul a fost recepționat cu NIR nr 14/23.07.2021</t>
  </si>
  <si>
    <t>7483</t>
  </si>
  <si>
    <t>Extinderea infrastructurii platformei de aplicatie ONE Framework prin dotarea unui Data Center modular în scopul dezvoltării activităţilor economice şi creşterii competitivităţii</t>
  </si>
  <si>
    <t>ONE SOFTWARE S.R.L.</t>
  </si>
  <si>
    <t>7438</t>
  </si>
  <si>
    <t>Achiziție de echipamente la SC ALEX STAR SRL</t>
  </si>
  <si>
    <t>ALEX STAR SRL</t>
  </si>
  <si>
    <t>Proiect in faza incipienta. Demarate activitatile pentru cercetare piata si pregatire achizitie dotari.Pana la acest moment s-a derulat procedura de achizitii si s-a semnat contractul de furnizare. In data de_x000D_
14.03.2022 s-a lansat comanda ferma pentru echipamentele ofertate si contractate. Ctr. (55- 120/14.03.2022 ZENTURY HOLDING LTD)</t>
  </si>
  <si>
    <t>7177</t>
  </si>
  <si>
    <t>Achizitia de echipamente si software in cadrul SC NEXTIL INSTAL SRL pentru crearea de capacitati tehnologice competitive</t>
  </si>
  <si>
    <t>NEXTIL INSTAL SRL</t>
  </si>
  <si>
    <t>CONTRACT DE LUCRARI –  N/A_x000D_
_x000D_
CONTRACT DE PROIECTARE – N/A_x000D_
CONTRACT/E DE FURNIZARE – STADIU FIZIC 0%_x000D_
S-a initiat procedura pentru achiziție active corporale aferente activității finanțate prin proiect - telehendler model 1(1buc), telehendler model 2(1buc), telehendler model 3(1buc), dispozitiv pe vacuum (4 buc). Aceasta s-a finalizat, cu semnarea contractului Nr.1/14.09.2023, MACHINERY GEPKER KORLATOLT FELELOSSEGU TARSASAG)._x000D_
Achizitie active corporale aferente activitatii finantate prin proiect - nacela (3 buc) – este in desfasurare, a fost publicata 17.10.2023. In perioada imediat urmatoare se va semna contractul de furnizare._x000D_
Achiziție active corporale - rampe de lucru pentru persoane cu handicap (2 buc) si stâlpi cu panouri fotovoltaice – se vor iniția in perioada următoare._x000D_
Achiziție active necorporale aferente activității finanțate prin proiect - software ERP -CRM (1 buc) - este in desfășurare, a fost publicata 17.10.2023. In perioada imediat următoare se va semna contractul de furnizare._x000D_
_x000D_
Au fost de asemenea încheiate contracte de consultanta management de proiect, informare si publicitate.</t>
  </si>
  <si>
    <t>7237</t>
  </si>
  <si>
    <t>DIVERSIFICAREA ACTIVITATII SOCIETATII UBAEL ALENOI SRL, PRIN UTILIZAREA TEHNOLOGIILOR INOVATIVE</t>
  </si>
  <si>
    <t>UBAEL ALENOI S.R.L.</t>
  </si>
  <si>
    <t>PROIECTUL NU PREVEDE ACHIZITIE DE LUCRARI._x000D_
CONTRACT/E DE FURNIZARE - STADIU FIZIC 95%_x000D_
Achizitie echipamente si utilaje de specialitate - Contract nr. 108/135 / 24.06.2022 incheiat cu  furnizor MINITECHNICUS SRL - in valoare de 1,528,733.50 lei cu tva inclus._x000D_
Achizitie realizare platforma software, in valoare de 1,373,200.00 lei, TVA 0 lei -Contract nr. 50/26.01.2022-furnizor  INTERSECT INVESTMENTS SRL._x000D_
_x000D_
_x000D_
Au fost de asemenea incheiate contracte de informare si publicitate si consultanta.</t>
  </si>
  <si>
    <t>7034</t>
  </si>
  <si>
    <t>Creșterea competitivității societății KOMORA ENGINEERING SRL prin achiziția de active corporale și necorporale</t>
  </si>
  <si>
    <t>Proiect in derulare. _x000D_
Contract prestare servicii de consultanta pentru elaborarea planului de afaceri: Contract de prestări servicii: 2.2_353 din 29.04.2020 – GOODWILL CONSULTING GWC SRL, valoare contractata 132.000,00 lei_x000D_
Contract de prestări servicii –consultanță în management: Contract de prestări servicii: 2.2/M33 din 17.08.2021 – GOODWILL CONSULTING GWC SRL, valoare contractata 119.890,15 lei_x000D_
Servicii de informare și publicitate: Anunț începere, Factură fiscală Seria AA, Nr. 27.09.2021 din 27.09.2021  , valoare 500 lei_x000D_
Servicii de informare și publicitate: Achizitie etichete autocolante + panou temporar: Factură fiscală Seria BLT, Nr. 21274 din 01/10/2021, valoare 288,34 lei_x000D_
Achizitie echipamente: Set receptor GNSS tip 1, Set receptor GNSS TIP 2, Sistem de preluare date cu camere stereo calibrate, algoritmi de prelucrare date si masurare electronica a distantelor, pachet software de masurare electronica a distantelor: Ctr. nr. 981 din 19/11/2021_x000D_
Achizititie echipamente: Sistem de scanare (cartografiere) 3D, Sistem mobil de scanare (cartografiere) 3D, Sistem portabil de captare a realitatii, pachet software pentru prelucrare date tip pointcloud 3D, Pachet software de captare a realitatii tip 2: Finalizată – Ctr. 196 din 08.03.2022</t>
  </si>
  <si>
    <t>7320</t>
  </si>
  <si>
    <t>Infiintare fabrica ciorapi ,, Socks Studio'' in regiunea Sud Muntenia</t>
  </si>
  <si>
    <t>RD GLOBAL PROJECT CONSULTING SRL</t>
  </si>
  <si>
    <t>-PROIECTUL NU PREVEDE ACHIZITIE DE LUCRARI_x000D_
_x000D_
-Achiziti echipamente:_x000D_
-Masina productie sosete – 10 bucati si Masina de calcat sosete - 1buc, Ctr. nr. 1105.3/11.05.2022 cu Mechanical Textile Service SRL, valoarea 309.280 Euro (exclusiv TVA),  ( 1.530.286,51 lei  fara TVA) durata pana la data la care ambele parti si-au indeplinit in mod corespunzator obligatiile asumate prin contract._x000D_
 Actul aditional nr.3/22.03.2023-modificari in cadrul capitolului 6. Durata contractului si Termene de livrare, termenul de livrare este de maxim 12 luni de la data semnarii contractului de catre ambele parti si inlocuire model Masina de calcat sosete._x000D_
- Actul aditional nr.4/09.05.2023-modificari in cadrul capitolului 6. Durata contractului si Termene de livrare, termenul de livrare este de maxim 14 luni de la data semnarii contractului de catre ambele parti._x000D_
-Masina de imprimat manual – 1 buc-Contract. nr 243/24.02.2023, incheiat cu TEKIND SRL, valoare 12.000 EUR,TVA 0 ( 59.004,00 lei fara TVA), durata 3 luni._x000D_
-Compresor- 1 buc, Masina de brodat ciorap -1 buc si Masina de bobinat pentru fir de tricotat - 1 buc-Contract. nr. 13/09.05.2022 cu MBM SERVICE SRL, valoare 168.100,00 lei fara TVA (200.039,00 lei cu TVA), durata pana la data la care ambele parti si-au indeplinit in mod corespunzator obligatiile asumate prin contract._x000D_
  Actul aditional nr.3/06.01.2023- modificari in cadrul capitolului 6. Durata contractului si Termene de livrare, termenul de livrare este de maxim 9 luni de la data semnarii contractului de catre ambele parti._x000D_
-Instalatie electrica si aer comprimat- 1 buc-Contract Nr 4 /17.02.2023, incheiat cu ELEMAR GRI SRL, valoare 26.677 LEI, TVA 0, durata 2 luni._x000D_
- Set mobilier productie – 1 bucata. A fost incheiat Contract furnizare Nr 1391 / 18.09.2023, cu ENZOMOBILE SRL pentru furnizare Set mobilier productie - 1 buc. Valoarea contractului este de 50.432,00 lei + TVA (60.014,08 lei cu TVA inclus). Durata contract: pana la data la care ambele parti si-au indeplinit in mod corespunzator obligatiile asumate prin contract. Termen de livrare 2 luni._x000D_
- Platforma e-commerce – 1 buc, Contract furnizare Nr 0918_1 / 18.09.2023, incheiat cu INNOVIO VC SRL pentru furnizare Platforma e-commerce - 1 buc. Valoarea contractului este de 49.000,00 lei, TVA 0. Durata contract: pana la data la care ambele parti si-au indeplinit in mod corespunzator obligatiile asumate prin contract. Termen de livrare 30.11.2023._x000D_
_x000D_
Stadiu fizic-80%_x000D_
_x000D_
Au fost de asemenea inchiate contracte de publicitate,Servicii de Consultanta la elaborarea cererii de finantare,Servicii de Consultanta in domeniul managementului investitiei,- Certificare de proces,- Certificare sistem de management,- Participare la expozitie/ targ international,-Anunt de presa privind inceperea proiectului, -Autocolante,Panou temporar.</t>
  </si>
  <si>
    <t>7060</t>
  </si>
  <si>
    <t>Extindere capacitate la Niko Auto Com SRL</t>
  </si>
  <si>
    <t>NIKO AUTO COM SRL</t>
  </si>
  <si>
    <t>7498</t>
  </si>
  <si>
    <t>COMPETITIVITATE CRESCUTĂ IN CADRUL AUTO ARO GROUP SRL PRIN ABORDAREA UNUI NOU DOMENIU DE ACTIVITATE</t>
  </si>
  <si>
    <t>AUTO ARO GROUP SRL</t>
  </si>
  <si>
    <t>Proiect finalizat. Vizita finala efectuata in 05.04.2023._x000D_
_x000D_
Achizitii incheiate:_x000D_
1. Achizitie Consultanta pentru elaborarea cererii de finanțare si a planului de afaceri - Contract nr.7/ 09.04.2020, prestator SC ECO MONTAN SRL, in valoare de 157.080 lei inclusiv TVA._x000D_
2. Achizitie Consultanta pentru management de proiect - Contract nr. 08/26.01.2022 –SC Master Consult Project SRL, in valoare de 238.000 lei inclusiv TVA._x000D_
3. Achizitie Sistem fotovoltaic si Sistem iluminat led - Contract nr. 432 / 25.02.2022, prestator SC Inic SRL, in valoare de 108.789,80 lei inclusiv TVA._x000D_
4. Achizitie Motostivuitor - Contract nr. 371 / 28.02.2022, prestator SC VECTRA EUROLIFT SERVICE SRL, in valoare de 135.660 lei inclusiv TVA._x000D_
5. Achizitie comunicat presa lansare proiect - FF 27/15.02.2022, prestator SC Ziarul Evenimentul Muscelean AG SRL, in valoare de 300 lei fara TVA (furnizor neplatitor de TVA)_x000D_
6. Achizitie materiale publicitare - panou temporar, autocolante, placa permanenta - Contract nr. 02/24.02.2022, furnizor SC Compania de Investitii Stikarom SRL, in valoare de 4.391,10 lei inclusiv TVA._x000D_
7. Achizitie sistem topire si sinterizare selectiva cu laser si CNC frezare 3 axe - Contract nr. 4215/11.04.2022, furnizor DMG MORI Romania SRL, in valoare de 4.998.000,00 lei, inclusiv TVA, durata contractului maxim 8 luni._x000D_
8. Achizitie sistem PC proiectare 3D - FF SMRT2207765/31.06.2022, furnizor SC Smart Computers Service SRL, in valoare de 28.085 lei inclusiv TVA._x000D_
9. Achizitie generator - Contract nr. 10/22.06.2022, furnizor SC Twomar Kontact Services SRL, in valoare de 34.986 lei inclusiv TVA, durata contractului 3 luni._x000D_
10. Achizitie participare targ internationalizare - Contract nr. 2315/09.08.2022, prestator SC Negru Voda Turism Invest SRL, in valoare de 98.889 lei, inclusiv TVA, durata pana la 30.11.2022._x000D_
11. Achizitie soft si website - FF SMRT22 07862/30.09.2022, furnizor SC Smart Computer Service SRL, in valoare de 86.132,20 lei, inclusiv TVA_x000D_
12. Achizitie rampa mobila - FF TKS 1059/30.09.2022, furnizor Twomar Kontact Services SRL, in valoare de 2.838,15 lei, inclusiv TVA._x000D_
13. Achizitie europubele - FF TKS 1058/30.09.2022, furnizor Twomar Kontact Services SRL, in valoare de535 lei, inclusiv TVA._x000D_
14. Achizitie certificari ISO - Ctr.Z-SMK-3781/2022-1 din 28.10.2022, prestator QSCERT SRL Romania, in valoare de 14.387,10 lei, inclusiv TVA._x000D_
15. Achizitie certificare proces - Ctr.Z-SMK-3781/2022-2 din 28.10.2022, prestator QSCERT SRL Romania, in valoare de 16.243,50 lei, inclusiv TVA._x000D_
16. Achizitie comunicat presa incheiere proiect - FF EM39/22.02.2023, prestator SC Ziarul Evenimentul Muscelean AG SRL, in valoare de 200 lei fara TVA (furnizor neplatitor de TVA).</t>
  </si>
  <si>
    <t>7139</t>
  </si>
  <si>
    <t>Unitate de productie sticla laminata</t>
  </si>
  <si>
    <t>Implementarea proiectului este 59.60%;Contractul pentru livrarea echipamentelor semnat - 60%(avans achitat)dar Furnizorul solicita decalarea termenelor de livrare._x000D_
,Managementul proiectului si proceduri de achizitie - SC European Web Consulting SRL,_x000D_
ctr. 83 din 16.09.2021 in valoare de 157.000,00lei TVA inclus ,valabil pana la 16.09.2022 _x000D_
Publicare anunt de incepere a implementarii proiectului -Giurgiuveanul 04-06.2021,aviz ADR SM 18411/30.09.2021._x000D_
 Panou temporar -aviz 18411/30.09.2021.montat la punctul de lucru._x000D_
Utilaje producție mobilier inox si sticla- YANG MET AND MAC eood -_x000D_
ctr. 002 din 03.11.2021. in valoare de 6.294.000,00 lei ,valabil pana la 31.05.2022,prelungit cu Act Aditional pana la 31.01.2023.</t>
  </si>
  <si>
    <t>7479</t>
  </si>
  <si>
    <t>DEZVOLTARE DURABILA PRIN INFIINTAREA UNEI UNITATI DE PRELUCRARE A LEMNULUI IN CADRUL SQUID SPEED LINE SRL</t>
  </si>
  <si>
    <t>SQUID SPEED LINE SRL</t>
  </si>
  <si>
    <t>Proiect reziliat._x000D_
Beneficiarul a solicitat rezilierea contractului de finantare in data de 14.03.2022 ._x000D_
Acordul de incetare a fost aprobat in data de 14.04.2022._x000D_
Proiectul a fost reziliat.</t>
  </si>
  <si>
    <t>6986</t>
  </si>
  <si>
    <t>CONSTRUIRE HALE DE PRODUCTIE C1 SI C2 SI IMPREJMUIRE</t>
  </si>
  <si>
    <t>ZAFINI SOLUTIONS S.R.L.</t>
  </si>
  <si>
    <t>CONTRACT DE LUCRARI - STADIU FIZIC 90%_x000D_
Contract nr.104 din 05.10.2022 cu SC IMOSTEEL SRL in valoare de 3.396.200,84 lei cu TVA inclus, durata 7 luni. Ordin de incepere din 20.10.2022. AC nr. 14062 din 22.09.2022._x000D_
_x000D_
CONTRACT DE PROIECTARE - STADIU FIZIC 100%_x000D_
Contract proiectare nr. 30/26.06.2018, contractor MOBIUS DESIGN BIROU DE ARHITECTURA SRLin valoare de 63997.03 lei cu TVA inclus._x000D_
_x000D_
CONTRACT DE DOTARI - 50%_x000D_
Contract dotari aferent LOT 1 - Utilajelor/echipamentelor aferente fluxului tehnologic si dotarilor, nr. 123 din 09.03.2023 incheiat cu Alatnica Barobic International doo in valoare de 814.000 euro_x000D_
_x000D_
Contract servicii de consultanta in vederea elaborarii si depunerii proiectului; 2.4.Servicii de consultanta pe perioada evaluarii proiectului; 2.6. Activitatea de management de proiect contract nr.1229A/ 16.05.2018, contractor VULPOI &amp; TOADER MANAGEMENT SRL in valoare de 8619,50 lei cu TVA inclus.                                                                                                                                                                                       Contract Studiu de teren – topo (Studiu topografic - 1.2. Achizitie si executie servicii elaborare studii de teren)Contract nr. 10/05.05.2020 Contractor SC TOPSOFT CAD SRL in valoare de 714 lei cu TVA inclus.                    Contract Studiu geo (1.2. Achizitie si executie servicii elaborare studii de teren - studiu geo) achizitie directa, Furnizor SC GEO 7 SRL in valoare de 1000 ron cu TVA inclus,                                                                       Contract servicii de proiectare +Asistenta tehnica (1.3. Achizitie si executie serviicii de elaborare raport privind impactul asupra mediului;1.4. Achizitie si executie servicii de proiectare in vederea obtinerii CU; 2.1.                                                                                                                                                                                                    _x000D_
Contract elaborarea Studiului de impact asupra mediului - studiu energii regenerabile (2.2. Elaborarea Studiului de impact asupra mediului - studiu energii regenerabile) Contract nr. 30/26.06.2018, contractor MOBIUS DESIGN BIROU DE ARHITECTURA SRL in valoare de 2380 lei cu TVA inclus,                                                                                                                                                                                                 _x000D_
Contract verificare tehnica (2.3. Vericarea tehnica de calitate a proiectului tehnic si a detaliilor de executie) contract nr. 293 / 28.12.2018, contractor GRUP TRANSILVAE SRL in valoare de 2861.95 lei cu TVA inclus.</t>
  </si>
  <si>
    <t>7053</t>
  </si>
  <si>
    <t>Cresterea competitivitatii SC IDCERI FISCAL AUDIT CONSULTING SRL prin achizitionarea de echipamente si activarea intr-un nou domeniu de activitate</t>
  </si>
  <si>
    <t>Contracte semnate in cadrul proiectului pana la data raportarii:_x000D_
1. Echipamente tehnologice. Contract de furnizare nr. 245/15.11.2021 IL PATTO DELLE SABINE SRL Valoare contract: 5.348.588,28 lei,  fara TVA (furnizor extern) . Durata contract: 18 luni de la data semnarii contractului (perioada de livrare pana pe 17.02.2023)_x000D_
Stadiul contractului de furnizare 100%_x000D_
2. Set mobilier hala. Contract de furnizare nr. 1/23.12.2022 încheiat cu SC VMA DELUX MOB SR. Valoare contract 12,500.00 lei cu TVA. Durata contract 23.12.2022 – 31.03.2023_x000D_
Stadiul contractului de furnizare 100%_x000D_
3. Echipamente IT. Contract de furnizare nr. 726/29.12.2022 încheiat cu GIROS COMPANY SRL. Valoare contract 4,680.00 lei cu TVA. Durata contract 29.12.2022 – 28.02.2023_x000D_
Stadiul contractului de furnizare 100%_x000D_
4. Echipamente persoane dizabilități  Laptop asistiv. Contract de furnizare nr. 729/29.12.2022 încheiat cu GIROS COMPANY SRL. Valoare contract 16,500.00 lei cu TVA. Durata contract 29.12.2022 – 28.02.2023_x000D_
Stadiul contractului de furnizare 100%_x000D_
5. Consultanta elaborare proiectului. Contract de prestări servicii nr.98/04.05.2020 SC MIONIGROUP SRL.Valoare contract: 49,000.00 lei, fara tva (neplatitor de TVA). Durata contract 04.05.2020-29.07.2021_x000D_
6. Consultanta management proiect. Contract de prestări servicii nr.84/19.08.2021 SC MIONIGROUP SRL Valoare contract: 110,000.00 lei, fara tva (neplatitor de TVA). Durata contract: pana la 30.04.2023._x000D_
Act aditional nr 1 din 26.11.2021 care modifica sectiunea modalitate de plata_x000D_
7. Informare si publicitate. Contract de prestări servicii 294/18.08.2021 SC ASEVERA FACTUM SRL. Valoare contract: 3,500.00 lei, fara tva (neplatitor de TVA). Durata contract: 18.08.2021 -31.12.2023_x000D_
8. Certificare sistem ISO 14001. Contract de certificare nr. 135/21.12.2022 încheiat cu INTEGRATED QUALITY CERTIFICATION SRL. Valoare contract 5,500.00 lei cu TVA. Durata contract 27.12.2022 – 27.12.2025_x000D_
9. Certificare proces. Contract de certificare nr. 3 din 12.01.2023 încheiat cu SC INTEGRATED QUALITY CERTIFICATION SRL. Valoare contract 7,500.00 lei cu TVA. Durata contract 12.01.2023 – 12.01.2026_x000D_
10. Servicii internaționalizare. Contract de participare nr. 71K/04.05.2023 încheiat cu Centrul International de Expozitii MOLDEXPO S.A. Valoare contract 1,478.94 lei cu TVA. Durata contract 04.05.2023 – 06.06.2023_x000D_
11. Certificare proces. Contract de certificare nr. 3 din 12.01.2023 încheiat cu SC INTEGRATED QUALITY CERTIFICATION SRL. Valoare contract 27,965.00 lei cu TVA. Durata contract 12.01.2023 – 12.01.2026_x000D_
12. Software producție. Contract de furnizare nr. 695/31.03.2023 IL PATTO DELLE SABINE SRL. Valoare contract 67.654,20 lei cu TVA. Durata contract 05.04.2023 – 04.07.2023</t>
  </si>
  <si>
    <t>7041</t>
  </si>
  <si>
    <t>Achizitie de echipamente pentru imbunatatirea competitivitatii HERITAGE ADVERTISING SRL</t>
  </si>
  <si>
    <t>HERITAGE ADVERTISING S.R.L.</t>
  </si>
  <si>
    <t>PROIECTUL NU PREVEDE ACHIZITIE DE LUCRARI._x000D_
CONTRACT/E DE FURNIZARE - STADIU FIZIC 95%_x000D_
Achizitia echipamente necesare realizarii activitatii de productie propusa prin proiect - Contract de furnizare nr.01-28.09.2022/28.09.2022 incheiat cu AUTOMATIC MACHINES LCC - Bulgaria, in valoare de 3.285.174,00lei fara TVA (achizitie intracomunitara);_x000D_
_x000D_
Au fost de asemenea incheiate contracte de informare si publicitate, consultanta, internationalizare, audit financiar, certificare sistem management si produs.</t>
  </si>
  <si>
    <t>7451</t>
  </si>
  <si>
    <t>CRESTEREA COMPETITIVITATII INTREPRINDERII  MONTAJ CARPATI S.A.</t>
  </si>
  <si>
    <t>MONTAJ CARPATI SA</t>
  </si>
  <si>
    <t>Reziliat!</t>
  </si>
  <si>
    <t>7303</t>
  </si>
  <si>
    <t>Dezvoltare secție de fabricare a mobilierului specific aplicațiilor comerciale</t>
  </si>
  <si>
    <t>EMI EQUIPEMENT MAINTENANCE INDUSTRIE S.A.</t>
  </si>
  <si>
    <t>PROIECT FINALIZAT - Vizita finala efectuata in 02.11.2023._x000D_
CONTRACT LUCRARI - STADIU FIZIC 100%_x000D_
Contract nr. 117/27.04.2022 (lucrari), furnizor SC EXE GREEN HOLDING SRL, in valoare de 339.185,40 lei inclusiv TVA, durata 8 luni. PV receptie nr. 335 / 13.06.2023. _x000D_
CONTRACTE DOTARI - STADIU 100%_x000D_
1. Achiziții echipamente si utilaje (LOT1-Mașină de debitat ) - Contract nr. 122149/10.02.2022, furnizor ADIGE SPA, valoare 3.733.475 lei fara TVA (achizitie intracomunitara)._x000D_
2. Achiziția de active necorporale - soft automatizare laser (LOT 1) - Contract 122149/10.02.2022, furnizor ADIGE SPA, valoare 89.010  lei fara TVA (achizitie intracomunitara). _x000D_
3. Achizitia de echipamente si utilaje (LOT2-mașină de debitat laser plan, mașină de îndreptat tablă, presă hidraulică de îndoit cu CNC) - Contract nr. 6/07.03.2022, furnizor SC BIELDA TEHNIC SRL, valoare 1.761.200 lei inclusiv TVA.  _x000D_
4.  Achiziții echipamente si utilaje (LOT3) - Contract nr. 72/01.03.2022, furnizorSPERR &amp; LECHNER SPLEK MASCHINENBAU GmbH &amp; Co. KG, valoare 1.628.123,30 lei fara TVA (achizitie intracomunitara)_x000D_
5. Achizitie echipamente si utilaje (LOT4-Fierastrau de retezat) - Contract nr. CE 630/08.03.2022, furnizor SC ISTECH SEGATRICI SRL, valoare  447.902,60 lei (achizitie intracomunitara)_x000D_
6. Achizitie echipamente si utilaje (LOT5-Masina de manufactura aditiva 3D) si active necorporale (Soft CAD 3D) - Contract nr. 97/23.03.2022, furnizor SC NUTECHNOLOGIES SRL, valoare 92.186,33 lei inclusiv TVA, durata 8 luni. _x000D_
7. Achiziția de servicii certificare sistem de management și de produs/ proces - FF 3071917/ 31.10.2022, prestator SRAC CERT SRL, valoare 3.859,37 lei inclusiv TVA._x000D_
8. Contract furnizare de produse (LOT6-Rampa, echipamente pentru eficienta energetica), nr. 117/27.04.2022, furnizor SC EXE GREEN HOLDING SRL, in valoare de 165.991,91  lei inclusiv TVA (total contract, inclusiv lucrari 505.177,31 lei), durata 8 luni.  _x000D_
De asemenea, au fost incheiate contracte de consultanță management de proiect,  servicii publicitate, certificarea/recertificarea sistemului de management, certificare proces , internaționalizare.</t>
  </si>
  <si>
    <t>7322</t>
  </si>
  <si>
    <t>INODEV</t>
  </si>
  <si>
    <t>1.Contract Prestări servicii publicitate nr.1/22.03.2022 cu SC AMIT CREATIVE PRODUCTION SRL, valoare 5.521,60 lei inclusiv TVA,  durata - finalizare proiect;_x000D_
2.Contract Furnizare Echipament tehnologic sudura – contract nr. 2234 / 20.07.2022 încheiat cu S.C. PLASMASERV S.R.L., valoare totală inclusiv TVA 230,083.82 lei, durată 12 luni de la semnarea contractului, dar nu mai devreme de finalizarea tuturor obligațiilor asumate de către părți._x000D_
3. Contract Furnizare Echipament tehnologic debitare metal - contract nr. 2235 / 20.07.2022 încheiat cu S.C. ROM STEEL SOLUTIONS S.R.L., valoare totală inclusiv TVA 2,105,110.00 lei, durată 12 luni de la semnarea contractului, dar nu mai devreme de finalizarea tuturor obligațiilor asumate de către părți._x000D_
4. Contract Furnizare Echipament tehnologic debitare / frezare / gaurire - contract nr. 2236 / 20.07.2022 încheiat cu S.C. ROM STEEL SOLUTIONS S.R.L., valoare totală inclusiv TVA 2,719,626.00 lei, durată 12 luni de la semnarea contractului, dar nu mai devreme de finalizarea tuturor obligațiilor asumate de către părți._x000D_
5. Contract Furnizare Echipament tehnologic îndreptat - contract nr. 2239 / 20.07.2022 încheiat cu S.C. ROM STEEL SOLUTIONS S.R.L., valoare totală inclusiv TVA 1,272,110.00 lei, durată 12 luni de la semnarea contractului, dar nu mai devreme de finalizarea tuturor obligațiilor asumate de către părți._x000D_
6. Contract Furnizare Echipament tehnologic transport / transfer piese - contract nr. 2237 / 20.07.2022 încheiat cu S.C. ROM STEEL SOLUTIONS S.R.L., valoare totală inclusiv TVA 637,364.00 lei, durată 12 luni de la semnarea contractului, dar nu mai devreme de finalizarea tuturor obligațiilor asumate de către părți._x000D_
7. Contract Furnizare Echipament tehnologic rotativ - contract nr. 2238 / 20.07.2022 încheiat cu S.C. ROM STEEL SOLUTIONS S.R.L., valoare totală inclusiv TVA 963,662.00 lei, durată 12 luni de la semnarea contractului, dar nu mai devreme de finalizarea tuturor obligațiilor asumate de către părți._x000D_
8. Contract Prestări servicii – F.N. / 31.03.2023 încheiat cu Asociaţia Camera de Comerţ şi Industrie Româno-Germană Deutsch-Rumänische Industrie- und Handelskammer AHK, valoare totală inclusiv TVA 83,300.00 lei, durată 9 luni dar nu mai devreme de finalizarea tuturor obligațiilor asumate de către părți._x000D_
9. Contract Furnizare Echipament tehnologic pod rulant, contract / 15.09.2023 încheiat cu S.C. GD MASINI DE RIDICAT S.R.L., valoare 276,972.50 lei inclusiv TVA, durata 3 luni;_x000D_
10. Contract furnizare Echipament tehnologic prelucrare aluminiu, contract / 15.09.2023 încheiat cu S.C. ALUKONIGSTAHL SISTEME DE ALUMINIU, OTEL SI PLASTIC S.R.L., valoare 722,945.23 lei inclusiv TVA, durata 3 luni;_x000D_
11 Contract furnizare Program informatic, contract  / 07.08.2023 încheiat cu S.C. BIT SOFTWARE S.A., valoare 114,478.00 lei inclusiv TVA, durata 3 luni;_x000D_
_x000D_
PROIECT FARA LUCRARI DE CONSTRUCTII!_x000D_
PROCENT REALIZARE DOTARI = 80%.</t>
  </si>
  <si>
    <t>6989</t>
  </si>
  <si>
    <t>Extinderea capacitații de producție  a societății VIRIX PROD SRL</t>
  </si>
  <si>
    <t>VIRIX PROD SRL</t>
  </si>
  <si>
    <t>Finalizat fizic in data de 30.06.2023.</t>
  </si>
  <si>
    <t>7209</t>
  </si>
  <si>
    <t>INFIINTARE SECTIE DE FABRICARE METRAJE TRICOTATE</t>
  </si>
  <si>
    <t>Servicii elaborare a cererii de finantare si a planului de afaceri, ctr. 368 SF/25.01.2020 / SC INVESTMENTS CAPITAL AND ENGINEERING SRL,val. 157 080 lei_x000D_
Servicii elaborarea, organizarea si derularea procedurilor de achizitii, ctr. 433 DA/17.11.2021 / SC SPLASH REPUBLIK SRL, val. 109 480 lei_x000D_
Echipamente tehnologice, utilaje, instalatii de lucru, mobilier, echipamente informatice, birotica_x000D_
Lot 1- masini de tricotaj, ctr. 2/13.12.2021 / P. RISTRUTTURAZIONI SRL, val. 7.106.221,85, durata 12 luni_x000D_
Active necorporale , - program soft Tricotare, ctr. 2/13.12.2021 / P. RISTRUTTURAZIONI SRL, val. 142 525.11, durata 12 luni</t>
  </si>
  <si>
    <t>7462</t>
  </si>
  <si>
    <t>Achiziție de echipamente la Kromatica Factory</t>
  </si>
  <si>
    <t>KROMATICA FACTORY S.R.L.</t>
  </si>
  <si>
    <t>PROIECTUL NU  PREVEDE  EXECUȚIE DE LUCRĂRI_x000D_
_x000D_
1. Furnizare -Achizitie de echipamente 1 - echipamente pentru prelucrarea lemnului, valoare 3.299.660,00 lei TVA 0% inclus, Contract  50-107/14.02.2022 , cu SC ZENTURY HOLDING LTD SC, durata până la 30.11.2023._x000D_
2. Servicii - Achizitie servicii consultanta elaborare plan de afaceri, valoare 143,097.50 lei TVA 19% inclus, contract nr.1/1295/13.05.2020 TDP PARTNERS SRL , durata până la 27.12.2022._x000D_
3. Servicii -Achizitie servicii de consultanta management de proiect, valoare  143,097.50 lei TVA 19% inclus, contract nr.1657/05.01.2022 TDP PARTNERS SRL, durata până la 27.12.2024._x000D_
4. Servicii -Achizitie servicii de publicitate, valoare 5,763.17 lei TVA 19% inclus, contract nr. 84/05.01.2022 OZ GRANT FOR BUSINESS SRL, durata 30.11.2023._x000D_
Beneficiarul a participat la targul de profil.</t>
  </si>
  <si>
    <t>7275</t>
  </si>
  <si>
    <t>Dezvoltarea de noi capacitati de productie a microintreprinderii ANCASTA SERVICES SRL pentru productia de cilindri hidraulici</t>
  </si>
  <si>
    <t>PROIECTUL NU PREVEDE ACHIZITE DE LUCRARI. _x000D_
CONTRACT/E DE FURNIZARE – STADIU 0%_x000D_
Contract de vanzare - cumparare echipamente nr. ESD063/02.07.2022 (achizitie linie productie cilindri hidraulici) incheiat cu Esdra E.O.O.D. in valoare de 5.361.900,00 lei fara TVA, valoare TVA 0 lei valabil 16 luni de la data semnarii._x000D_
Contract de vanzare-cumparare nr. 873/08.11.2022 incheiat cu iTrade Integrated Systems SRL in valoare de 156.318,40 lei inclusiv TVA cu un termen de livrare a produselor (soft, server, 4 buc. laptop) in maxim 90 zile de la plata integrala a acestora._x000D_
Au fost de asemenea incheiate contractul de publicitate si cel de internationalizare.</t>
  </si>
  <si>
    <t>7500</t>
  </si>
  <si>
    <t>Cresterea economica a intreprinderii  INVEST PROSPEED ESM SRL  prin dezvoltare durabilă si inovare</t>
  </si>
  <si>
    <t>INVEST PROSPEED ESM SRL</t>
  </si>
  <si>
    <t>- Achiziția active corporale Lot 1: ve 3,623,228.70 lei (cu TVA), vc 612,000.00 EUR la care nu se adauga TVA, Finalizata, ctr. nr. 107/08.06.2022 incheiat cu EUROPE SOLUTIONS IMPORT EXPORT EOOD_x000D_
- Achiziția active corporale Lot 2: ve 52,514.34 lei (cu TVA), vc 52,241.00 lei (cu TVA), Contract de furnizare nr. 202/16.09.2022 încheiat cu METATOOLS SRL _x000D_
- Achiziția active corporale Lot 3: ve 2,338,218.31 lei (cu TVA), vc 1.964.889,05 lei fara TVA, Finalizata, ctr. nr. 106/08.06.2022 incheiat cu FELDER GRUPPE ECHIPAMENTE SRL_x000D_
- Achiziția active corporale Lot 4: ve  505,992.76 lei (cu TVA), vc 505.761,90 lei, Contract de furnizare nr. 182 /06.09.2022 încheiat cu SAM VENT SRL,  Contract de furnizare nr. 189/08.09.2022 încheiat cu BRIO FRESH SRL_x000D_
- Achiziția active corporale Lot 5: ve 149,943.28 lei (cu TVA), vc 147,857.50 lei (cu TVA), Contract de furnizare nr. 147/03.08.2022 încheiat cu UTIL SPC SRL_x000D_
- Achiziția active corporale Lot 6: ve 31,416.00 lei (cu TVA), vc 30,940.00 lei (cu TVA) Contract de furnizare nr. 204/16.09.2022 încheiat cu METATOOLS SRL</t>
  </si>
  <si>
    <t>7518</t>
  </si>
  <si>
    <t>EXTINDEREA CAPACITĂŢILOR AVANSATE DE PRODUCTIE  ÎN CADRUL BIROEXPERT COMPANY SRL</t>
  </si>
  <si>
    <t>6995</t>
  </si>
  <si>
    <t>Dezvoltarea activitatii SC SIGMA TEAM TEHNOLOGY SRL</t>
  </si>
  <si>
    <t>SIGMA TEAM TEHNOLOGY SRL</t>
  </si>
  <si>
    <t>PROIECTUL NU PREVEDE ACHIZITIE DE LUCRARI._x000D_
CONTRACT/E DE FURNIZARE - STADIU FIZIC 95%_x000D_
Achiziție echipamente de producție (– Mașină de debitat cu laser , Mașină de roluit, Mașină de debitat cu bandă ( fierăstrău), Valț hidraulic) – Contract de furnizare nr. 14 din 09.03.2022 semnat cu ADVENTIS Ltd, in valoare de 597.000,00 EUR + TVA 0.00 EUR ( 2,954,553.00 lei + TVA 0.00 LEI);_x000D_
Achiziție echipamente de producție – CNC TIP 1 – Contract de furnizare nr. 23 din 11.04.2022 semnat cu CNC EUROPE BV, in valoare de 201,000.00 EUR + TVA 0.00 EUR (993,120.90 lei + TVA 0.00 LEI);_x000D_
Achiziție echipamente de producție – CNC TIP 2 – Contract de furnizare nr. 30 din 12.05.2022 semnat cu ROM STEEL SERVICE SOLUTIONS SRL, in valoare de 985,921.25 lei cu TVA._x000D_
Achiziție program software – Contract de furnizare nr. 30 din 12.05.2022 semnat cu ROM STEEL SERVICE SOLUTIONS SRL, in valoare de 58,860.97 lei cu TVA; Achiziție echipamente de producție - Macara - Contract de furnizare nr. 41 din 01.07.2022 semnat cu JMG CRANES S.p.A, in valoare de 282,000.00 EUR(1,394,800.20 lei);_x000D_
Achiziție echipamente de producție -Brat de masurare 3D - Contract de furnizare nr. 52 din 20.09.2022 semnat cu HEXAGON MANUFACTURING INTELLIGENCE ROMANIA S.R.L., in valoarede 273,700.00lei ;_x000D_
Achiziție stâlp de iluminat cu panou fotovoltaic - Contract de furnizare nr. 56 din23.11.2022 semnat cu ROMNIN CONCEPT 2005 S.R.L, in valoare de 17,790.50lei ;_x000D_
Achiziție becuri LED - Factură nr. EL1AG223000338 din 25.10.2022 emisă de ELBI ELECTRIC &amp; LIGHTING S.R.L, in valoare de 2,970.01lei._x000D_
_x000D_
Au fost de asemenea incheiate contracte de informare si publicitate, consultanta.</t>
  </si>
  <si>
    <t>7390</t>
  </si>
  <si>
    <t>INFIINTARE LINIE PRODUCTIE GARNITURI DE ETANSARE</t>
  </si>
  <si>
    <t>MDE GROUP SRL</t>
  </si>
  <si>
    <t>PROIECTUL NU PREVEDE ACHIZITIA DE LUCRARI_x000D_
CONTRACT ECHIPAMENTE TEHNOLOGICE - STADIU FIZIC 65,00%_x000D_
Contract echipamente tehnologice nr. 30/23.05.2022 incheiat cu FEBA SRL, in valoare de 373.300,00 euro fara TVA la care se adauga TVA legal, cu durata: 7 luni._x000D_
Act aditional nr. 2/27.03.2023 privind modificarea duratei contractului: pana la data de 31.08.2023_x000D_
_x000D_
Au fost de asemenea incheiate contracte pentru echipamente si software, servicii consultanta, servicii publicitare, servicii auditare, servicii internationalizare, dotari neeligibile (partial).</t>
  </si>
  <si>
    <t>7163</t>
  </si>
  <si>
    <t>Achizitia de echipamente si software in cadrul SC FIRMA CONSTRUCTII SI AMENAJARI SRL pentru crearea de capacitati tehnologice competitive</t>
  </si>
  <si>
    <t>PROIECTUL NU PREVEDE LUCRARI._x000D_
Achizitii incheiate:_x000D_
1. Contract de achizitie active corporale aferente activitatii finantate prin proiect - telehendler model1 (1buc), telehendler model2 (1buc), telehendler model3 (1buc), dispozitiv pe vacuum (4buc), nacela (3 buc) nr. B0032022/21.04.2022, furnizor SC LIFTING SOLUTIONS SRL, valoare 6.870.341,61 lei inclusiv TVA _x000D_
Termenul de livrare a echipamentelor a fost decalat de catre furnizor, astfel ca a fost prelungita perioada de implementare a proiectului pana la 31.12.2023.  AU FOST LIVRATE PARTIAL ECHIPAMENTELE._x000D_
2. Contract de prestări servicii de informare si publicitate (panou temporar, autocolante, placa permanenta) nr.1/2022 din 16.02.2022, prestator SC Quadcare SRL, valoare 333,20 lei inclusiv TVA_x000D_
3.  Contract achizitie active corporale aferente activitatii finantate prin proiect - stalpi cu panouri fotovoltaice (2buc) nr. B0052022/03.10.2022, furnizor SC LIFTING SOLUTIONS SRL, valoare 7.140 lei inclusiv TVA_x000D_
4. Contract de prestări servicii de informare si publicitate (anunt demarare proiect si anunt finalizare proiect) nr.1/03.12.2021, prestator SC MEDIA DAMBOVITA SRL, valoare 1.500 lei inclusiv TVA.</t>
  </si>
  <si>
    <t>7292</t>
  </si>
  <si>
    <t>Dezvoltare unitate de fabricare a reperelor pentru reparații mecanice la motoare și autoturisme</t>
  </si>
  <si>
    <t>MOIRA PIESE AUTO S.R.L.</t>
  </si>
  <si>
    <t>Achiziții echipamente si utilaje, Lot 1, Contract nr.44/19.01.2022, încheiat PROLISOK S.R.L., valoare 2.371.330,85 Lei , durata 12 luni_x000D_
Achiziții echipamente si utilaje Lot 2, Contract nr.15/19.01.2022 încheiat cu TEHNOACTIV S.R.L, valoare 268.023,43 Lei , durata 8 luni</t>
  </si>
  <si>
    <t>7391</t>
  </si>
  <si>
    <t>Achiziție echipamente la Pandomur MobilierDesign</t>
  </si>
  <si>
    <t>PANDOMUR MOBILIER  DESIGN  SRL</t>
  </si>
  <si>
    <t>Contracte semnate in cadrul proiectului pana la data raportarii:_x000D_
1. Achizitie de utilaje Lot 1. Contract de furnizare nr 75-15/30.06.2022 – PERTIX COMPUTERS SRL; Valoarea contract 27.992,37 lei TVA 19% inclus. Durata contract este de 7 luni- PERTIX COMPUTERS SRL – 31.01.2023. Stadiul 100%_x000D_
2. Achizitie de utilaje Lot 2. Contract de furnizare nr 76-591/30.06.2022 – WOOD EXPERT INDUSTRY SRL; Valoarea contract 354.739,00 lei TVA 19% inclus. Durata contract este de „Perioada de valabilitate a contractului este de maxim 18 luni, pana la data de 30.11.2023 – WOOD EXPERT INDUSTRY SRL”_x000D_
Stadiul 100%_x000D_
3. Achizitie de utilaje Lot 3. Contract de furnizare nr 77/30.06.2022 - HOMAG Bohrsysteme GmbH. Valoarea contract 1.261.349,00 lei TVA 0. Durata contract este de „Perioada de derulare a contractului este pana la 30.11.2022, iar valabilitatea expira dupa expirarea perioadei de garantie – HOMAG Bohrsysteme GmbH”_x000D_
Stadiul 100%_x000D_
4. Achizitie de Soft productie. Contract de furnizare Nr 78-2022-10315/30.06.2022 – IMOS AG. Valoarea contract 59.097,53 lei TVA 0 Durata contract „Perioada de valabilitate a contractului este de maxim 18 luni, pana la data de 30.11.2023”_x000D_
Stadiul 100%_x000D_
Au fost de asemenea semnate contracte de Consultanta scriere proiect, Consultanta elaborare plan afaceri, Publicitate, Certificare produs, Certificare standarde ISO, Partricipare targuri</t>
  </si>
  <si>
    <t>7473</t>
  </si>
  <si>
    <t>ACHIZITIE ECHIPAMENTE PRODUCTIE AMBALAJE DE PLASTIC</t>
  </si>
  <si>
    <t>ROLAV CONSULTING SRL</t>
  </si>
  <si>
    <t>CONTRACTUL NU PREVEDE ACHIZITIE DE LUCRARI_x000D_
1.ACHIZITIE ECHIPAMENTE DE PRODUCTIE-realizata prin incheierea contractului nr. 221/08.08.2023 cu WORLDNET LOGISTIC SRL, in valoare de 2.703.000 lei fara TVA (3.216.570 lei cu TVA inclus) _x000D_
2.ACHIZITIE DOTARI PENTRU UTILIZAREA ENERGIEI ALTERNATIVE - a fost incheiat contractul nr.6418/28.12.2022 cu PROINSTAL SRL  _x000D_
3.ACHIZITIE DOTARI SUPLIMENTARE - nerealizata_x000D_
4.ACHIZITIE CERTIFICARI SI INTERNATIONALIZARE- nerealizate_x000D_
Au fost incheiate urmatoarele achizitii: active necorporale, informare si publicitate in cadrul proiectului si serviciile de consultanta.</t>
  </si>
  <si>
    <t>7383</t>
  </si>
  <si>
    <t>Dezvoltarea societății ALPHA PARTENER SISTEM SRL prin achiziția de echipamente performante</t>
  </si>
  <si>
    <t>PROIECTUL NU PREVEDE ACHIZITIE DE LUCRARI._x000D_
CONTRACTE DE FURNIZARE-STADIU FIZIC- 90%._x000D_
1.Contract furnizare compresor aer,  nr.10/20.04.2022, incheiat cu SC ROMAER PRO SRL, in valoare de 46.112,50 lei TVA inclus, durata 8 luni;_x000D_
2.Contract furnizare sistem led, nr. 3/24.02.2022, incheiat cu Control General Security SRL, in valoare de 3.802,05 lei TVA inclus, durata-1 luna;_x000D_
3. Contract de furnizare echipamente productie +software, nr. 8/18.04.2022, incheiat cu NINGBO KINGGLE MACHINERY Co.Ldt, in valoare de 1.381.383,58 lei TVA inclus, durata 8 luni;_x000D_
4. Contract furnizare laptop,  nr. 14/04.05.2022, incheiat cu Master Security Instal SRL., in valoare de 9.996 lei TVA inclus, durata -1 luna;_x000D_
5. Contract furnizare imprimanta,  nr. 15/06.05.2022, incheiat cu Master Security Instal SRL., in valoare de 5.814,99 lei TVA inclus, durata -1 luna;_x000D_
6. Contract furnizare sistem antiefractie, nr. 12/02.05.2022, incheiat cu ULTRA MASTER PRO SRL, in valoare de 4.879,00 lei TVA inclus, durata -1 luna;_x000D_
7. Contract furnizare sistem supraveghere video,  nr. 13/02.05.2022, incheiat cu ULTRA MASTER PRO SRL, in valoare de 15.803,20 lei TVA inclus, durata -1 luna;_x000D_
8. Contract furnizare motostivuitor, nr. 25/12.10.2022, incheiat cu SC VECTRA EUROLIFT SERVICES SRL, in valoare de 146.956,08 lei TVA inclus, durata-1 luna._x000D_
9. Contract furnizare echipamente pentru persoane cu dizabilitati, factura SANI0123597/12.05.2023, incheiata cu SC Sanito Distribution SRL, in valoare de 223,66 lei TVA inclus, durata 1 zi;_x000D_
10. Contract furnizare panouri solare, nr. 27/28.10.2022, incheiat cu MADALINA SRL, in valoare de 4.600 lei TVA inclus, durata 45 zile._x000D_
Au fost de asemenea incheiate contracte de servicii de informare si publicitate, consultanta, certificare sistem management, mediu.</t>
  </si>
  <si>
    <t>7271</t>
  </si>
  <si>
    <t>CREAREA UNEI UNITAȚI NOI ÎN CADRUL SC GEODATA SERVICES SRL PRIN ÎNFIINȚAREA ȘI DOTAREA UNUI PUNCT DE LUCRU NOU</t>
  </si>
  <si>
    <t>GEODATA SERVICES S.R.L.</t>
  </si>
  <si>
    <t>Proiect finalizat si functional 100%, la 30.06.2023 !</t>
  </si>
  <si>
    <t>7068</t>
  </si>
  <si>
    <t>CRESTEREA COMPETITIVITATII FIRMEI BIOTEL SRL</t>
  </si>
  <si>
    <t>BIOTEL SRL</t>
  </si>
  <si>
    <t>CONTRACT DE LUCRARI –  N/A_x000D_
_x000D_
CONTRACT DE PROIECTARE – N/A_x000D_
CONTRACT/E DE FURNIZARE – STADIU FIZIC 95%_x000D_
1.	Achiziție linie uzinare – S-a derulat procedura simplificata conform Ordin 1284/2016In perioada 18.01-07.02.2022 si s-a încheiat contract furnizare nr 47/07.02.2022, cu SC SARO PROD SRL in valoare de 1,247,381.8 lei . Durata contractului 10 luni de la data semnării -***S-a livrat, recepționat si pus in funcțiune linia de uzinare tablouri electrice _x000D_
2.	Achiziție si recepție echipamente IT si de protecție-S-a semnat contractul nr 4022/27.10.2022 cu SC FLAX COMPUTRS SRL, pentru furnizarea echipamentelor IT si de protecție: Laptop-2 buc, Multifuncțional Laser Color-2 buc, Sistem wireless rack-1 buc, Sistem supraveghere video -1 buc si Sistem control acces -1 buc. - predate  si puse in funcțiune._x000D_
3.	Achiziție si recepție utilaje de ridicat Contract 41/06.04.2022 CEMPS SRL Suma 245,900.00 LEI - Au fost livrate cele 2 mese de ridicat si transpaletul._x000D_
4.	Achizitie si receptie alte dotari Factura fiscala 12.04.2023 SC GRUP MODAL SRL 1.128,00 LEI_x000D_
5.	Achiziție si recepție sistem fotovoltaic Contract 104/23.05.2022 CARPAT ENERGY SRL valoare 383,169.31 LEI. - s-a livrat, recepționat si pus in funcțiune sistemul fotovoltaic_x000D_
Mai sunt de achizitionat activele necorporale _x000D_
Au fost de asemenea încheiate contracte de consultanta management de proiect, informare si publicitate, activitatea de internationalizare, certificare produse si certificare sistem de management.  .</t>
  </si>
  <si>
    <t>7287</t>
  </si>
  <si>
    <t>Achizitia de echipamente si software in cadrul SC HARY PROMEAT SRL pentru crearea de capacitati tehnologice competitive</t>
  </si>
  <si>
    <t>HARY PROMEAT SRL</t>
  </si>
  <si>
    <t>Proiect cu solicitare de reziliere</t>
  </si>
  <si>
    <t>7447</t>
  </si>
  <si>
    <t>EXTINDERE SI DIVERSIFICARE CAPACITATE PRODUCTIE FABRICA DE CONFECTII</t>
  </si>
  <si>
    <t>COMIXT S.A.</t>
  </si>
  <si>
    <t>-Achizitie lucrari (lucrari de constructii care nu se supun autorizarii)- contract nr.3/10.08.2023 incheiat cu SC TELINI GRUP SRL, valoare 2.256.825,46 lei cu TVA, durata pana la 10.11.2023_x000D_
S-a emis ordinul de incepere a lucrarilor  nr.247 din 10.08.2023, cu dată de începere a lucrărilor la11.08.2023._x000D_
Stadiu fizic 10%_x000D_
_x000D_
-Proiect Tehnic-revizuit _x000D_
Stadiu fizic-100%_x000D_
_x000D_
 -Achizitie dotări--Cap.4 Cheltuieli pentru investitia de baza ( 4.2.1 echipamente)- Contract de livrare nr. 2030/11.08.2022 / incheiat cu SC ALFA CLUJ SRL SRL – pentru electrostivuitor ), valoare 17 650 euro,plus TVA, durata 12 luni. Contract de livrare nr. 201 /20.01.2023 / incheiat cu MAGETRON SRL – pentru MASINA DE CROIT SI CUSUT AUTOMATA PENTRU PRODUCEREA COLTURILOR UNGHI DREPT CEARSAFURI ), valoare  420 000 EURO, TVA 0, durata 8 luni_x000D_
-Stadiu Fizic - 46,93%_x000D_
_x000D_
_x000D_
_x000D_
Au fost de asemenea inchiate contracte  de  Consultanta, Managementul proiectului, Elaborarea, organizarea si derularea procedurilor de achizitii.</t>
  </si>
  <si>
    <t>7030</t>
  </si>
  <si>
    <t>EXTINDEREA CAPACITĂŢILOR AVANSATE DE PRODUCŢIE CAROSERII PENTRU AUTOVEHICULE ÎN CADRUL  ROMTURINGIA SRL</t>
  </si>
  <si>
    <t>ROMTURINGIA SRL</t>
  </si>
  <si>
    <t>1. Achizitie Servicii consultanta elaborare cerere finantare/ plan afaceri , Ctr. 02/03.04.2020 - SC Eco Montan SR in valoare de 157.080,00 lei Inclusiv TVA, durata pana la 04.06.2020_x000D_
2. Achizitie Consultanta pentru management de proiect , Ctr. 02/10.08.2021 - SC Master Consult Project SRL in valoare de 266.560,00 lei Inclusiv TVA cu o durata pana la finalizarea implementarii proiectului_x000D_
3. Achizitie masina de debitare cu jet de apa , Ctr. 1063/30.09.2021 - FLOW Europe GmbH, in valoare de 1.088.197,14 lei fara TVA, durata pana la  Aprilie 2022._x000D_
4. Achizitie Termoformer , Ctr. 1078/30.09.2021 - Tools Factory SP.j, in valoare de 2.165.012,50 lei fara TVA, durata pana in februarie 2023._x000D_
5. Achizitie Cabina vopsire , Ctr. 1076/30.09.2021 - Euro Quip International SRL, in valoare de 345.848,51 lei Inclusiv TVA, durata pana in Decembrie 2021_x000D_
6. Achizitie Abkant , Ctr. 1075/30.09.2021 - Leadertech Consulting SRL in valoare de 781.830,00 lei Inclusiv TVA, durata pana in Iunie 2022._x000D_
7. Achizitie Pod rulant , Ctr. 1071/30.09.2021 – GD masini de Ridicat SRL in valoare de 230.428,03 lei Inclusiv TVA, durata pana in Martie 2022_x000D_
8. Achizitie sistem de incalzire si sistem de filtrare sudare, Ctr. 1070/30.09.2021 – Asimo Trading Prod SRL, in valoare de 367.031,13 lei Inclusiv TVA, durata pana in Ianuarie 2022_x000D_
9. Achizitie Scanner, Server, Desktop, Desktop I7, Licente , Ctr. 1064/30.09.2021 – CAD WORKS INTERNATIONAL S.R.L, in valoare de 757.827,70 lei inclusiv TVA, durata pana in  ianuarie 2022_x000D_
10. Achizitie Echipament sudura (2 buc) , Ctr. 1073/30.09.2021 - Weld Profesional S.R.L, in valoare de 84.490,00 lei Inclusiv TVA cu o durata pana la Februarie 2022_x000D_
11. Achizitie Sistem panouri fotovoltaice , Ctr. 1068/30.09.2021 - Darcom Energy Solutions S.R.L, in valoare de 803.250,00 lei Inclusiv TVA cu o durata pana in iunie 2023_x000D_
12. Achizitie servicii publicitate si informare - Anunt lansare proiect , Ctr. 867/17.08.2021 – Ziarul Evenimentul Muscelean AG SRL, in valoare de 300,00 lei fara TVA (neplatitor de TVA) cu o durata pana la finalizarea implementarii proiectului_x000D_
13. Achizitie materiale publicitare - Panou temporar, autocolante, placa permanenta , Ctr. 975/15.09.2021 – Iridenart Concept SRL, in valoare de 4.522,00 lei inclusiv TVA, durata pana la finalizarea implementarii proiectului_x000D_
14. Achizitie servicii publicitate si informare - Anunt incheiere proiect , Ctr. 867/17.08.2021 – Ziarul Evenimentul Muscelean AG SRL, in valoare de 300,00 lei fara TVA (neplatitor de TVA), durata pana la finalizarea implementarii proiectului_x000D_
15. Achizitie Masina debavurat - Ctr. nr. 1223/29.10.2021, in valoare de 631.042,58 lei inclusiv TVA , furnizor AGO Trade International SRL, durata - noiembrie 2023_x000D_
16. Achizitie sistem iluminat led - Ctr. nr. 1224/29.10.2021, in valoare de 157.674,52 lei inclusiv TVA, furnizor Arc Electronic  SRL, durata pana la 28.02.2022_x000D_
17. Achizitie Electrostivuitor - Ctr. nr. 1225/30.10.2021, in valoare de 180.404,00 lei Inclusiv TVA, furnizor Toyota Material Handling Romania SRL, durata - mai 2022_x000D_
18. Achizitie masina de debitare cu laser - Ctr. nr. 1233/01.11.2021, in valoare de 559.271,77 lei inclusiv TVA, furnizor SC Bielda Tehnic SRL, durata - februarie 2022_x000D_
19. Achizitie participare targ internationalizare - Ctr. nr. 99/28.04.2022, in valoare de 70.745,50 lei inclusiv TVA, prestator Iri Travel Quality Services SRL, durata pana la 30.06.2023._x000D_
20. Achizitie certificari ISO - Ctr. M1335/22.07.2022, in valoare de 2.189,34 lei fara TVA (prestator neplatitor de TVA), prestator SC Logistic Cert SRL, durata pana la 30.06.2023._x000D_
21. Achizitie certificare produs - Conventia nr. AG04/299 din 26.08.2022 – Registrul Auto Roman – Organismul de certificare produse (RAR-OCP), valoare 5.037,30 lei inclusiv TVA, durata pana la 16.09.2022_x000D_
Perioada de implementare s-a finalizat la 30.06.2023.</t>
  </si>
  <si>
    <t>7276</t>
  </si>
  <si>
    <t>Diversificarea activității CAMPEADOR SRL prin realizarea unei investiții inițiale</t>
  </si>
  <si>
    <t>CAMPEADOR SRL</t>
  </si>
  <si>
    <t>PROIECTUL NU PREVEDE ACHIZITE DE LUCRARI. _x000D_
CONTRACT/E DE FURNIZARE – STADIU 0%_x000D_
Contract de furnizare (macara mobila cu brat telescopic min. 100 t si macara mobila cu brat telescopic min. 50 t) nr. 11/28.04.2022 incheiat cu LIEBHERR-WERK EHINGEN GMBH in valoare de 1.490.000,00 Euro. Contractul intra in vigoare la data semanrii lui de catre ambele parti si este valabil pe toata durata perioadei de garantie a echipamentului / obiectul livrarii care este obiectul acestui contract. Termenul de livrare este de maxim 14 luni de la data comenzii ferme de livrare a cumparatorului. Macaralele au fost livrate. _x000D_
Contract de vanzare-cumparare comerciala cu rezerva propietatii (dispozitiv ridicare sticla curbata cu telecomanda, dispozitiv de ridicare cu vid pentru montarea sticlei, dispozitiv ridicare cu vacuum) nr. 24/17.08.2022 incheiat cu SC MATUR IMPEX SRL in valoare de 25.942,00 Euro cu TVA inclus platibil la cursul BNR din data emiterii facturii cu termen de livrare maxim 30 zile de la emiterea comenzii ferme de livrare si plata avansului. Dispozitivele au fost livrate. _x000D_
Contract de vanzare-cumparare (presa de balotat deseuri din carton/ambalaje) nr. 0049/24.02.2023 incheiat cu SC KRON-PRINT TECHNOLOGY SRL in valoare de 42.929,25 lei inclusiv TVA valabil 12 luni de la data semnarii. Presa a fost livrata. _x000D_
Contract de vanzare-cumparare comerciala (6 stalpi de iluminat pentru lampi solare industriali si 6 lampi solare cu panou solar) nr. 7/10.04.2023 incheiat cu SC SUN SYSTEM ELECTRIC SRL in valoare de 23.800 lei inclusiv TVA. Livrarea in maxim 30 zile de la data comenzii ferme si data platii avansului. Stalpii si lampile solare cu panou solar au fost livrate._x000D_
Contract de prestari servicii informatice nr. 1140/21.02.2023 (Achizitie software specializate de productie - Software specializat de managmenet privind gestiunea lucrarilor) incheiat cu SC TAREM SRL in valoare de 53.550,00 lei inclusiv TVA, cu o durata de 3 ani incepand de la data de 21.02.2023, termenul maxim pentru finalizarea implementarii sistemului informatic este data  de 30.04.2023. Softul a fost livrat._x000D_
Au fost de asemenea incheiate contracte de publicitate, consultanta, ceritificari ISO, certificare serviciu, activitati internationalizare.</t>
  </si>
  <si>
    <t>7370</t>
  </si>
  <si>
    <t>Achizitie de utilaje la CATERPILAR TRANSILVANIA SRL in Mun. Targoviste, jud. Dambovita</t>
  </si>
  <si>
    <t>CATERPILAR TRANSILVANIA SRL</t>
  </si>
  <si>
    <t>Beneficiarul a transmis raport de progres final si CR finala. Deși proiectul se termina fizic in data de 31.10.2023, beneficiarul a informat ca au fost finalizate toate activitățile si achizițiile  din cardul proiectului._x000D_
A fost efectuata vizita finala in data de 20.07.2023</t>
  </si>
  <si>
    <t>7527</t>
  </si>
  <si>
    <t>HALA PRODUCTIE SI IMPREJMUIRE TEREN</t>
  </si>
  <si>
    <t>ADIGLASS ENERGY SRL</t>
  </si>
  <si>
    <t>Proiect in faza incipienta. Demarate activitatile pentru cercetare piata si pregatire achizitie dotari. Initiat un act aditional la contractul de finantare pentru renuntarea la realizarea unui punct de transformare in cadrul lucrarilor si transferul unor sume in cadrul bugetului. Solicitat punct de vedere AM-POR. Realizata achizitia pentru lucrari construire hala urmand a fi demarata activitatea.</t>
  </si>
  <si>
    <t>7118</t>
  </si>
  <si>
    <t>Dezvoltarea activitatii RITECH INTERNATIONAL IMPEX S.R.L prin crearea unei noi unitati de productie pentru ansambluri de componente si accesorii pentru instalatii de ventilatie, incalzire si climatizare</t>
  </si>
  <si>
    <t>RITECH INTERNATIONAL IMPEX S.R.L.</t>
  </si>
  <si>
    <t>Stadiu executie lucrari - 100%_x000D_
_x000D_
Constructie hala de productie Grupa 2 Instalatii -Contract de executie lucrari de constructie Grupa 2, Nr. 467/2.04.2022, semnat cu AVI COMPACT S.R.L._x000D_
Servicii consultanta pentru elaborare proiect si management de proiect - Finalizata_x000D_
_x000D_
_x000D_
Servicii proiectare pentru elaborare proiect - 1.Finalizata Contract de prestari servicii nr.06/04.05.2020, incheiat cu ARHITECTURE STUDIO SRL in valoare de 125.664,00 lei_x000D_
_x000D_
Au fost de asemenea incheiate contracte pentru Consultanta management proiect, Servicii de asistenta tehnica - dirigintie de santier, Servicii de informare si publicitate, Servicii auditare.</t>
  </si>
  <si>
    <t>7414</t>
  </si>
  <si>
    <t>Dezvoltarea societatii DESIGN WELDING PRODUCTION S.R.L.</t>
  </si>
  <si>
    <t>DESIGN WELDING PRODUCTION SRL</t>
  </si>
  <si>
    <t>CONTRACT DOTARI - STADIU FIZIC 100%_x000D_
Contractul privind furnizarea de echipamente nr. 40 / 29.04.2022 cu SC DMG MORI MANAGEMENT GMBH in valoare de 302270 euro respectiv 1.495.631,96 lei cu TVA inclus, durata 7 luni._x000D_
Au fost receptionate utilajele „Centru de prelucrare cu comanda numerica” serie 1535001212A si „Strung cu comanda numerica” serie 0031001543C._x000D_
Contract de furnizare software licentiat DTW2203DWP/16.03.2023 cu DIGITAL TWIN SRL in valoare de 104.127,38 lei cu TVA inclus, durata 2 luni._x000D_
Contract certificare management CTR NR. 230086 din 13.02.2023 cu SYSTEMA CERTIFICARI SRL in valoare de 21.750,82 lei cu TVA inclus, durata 3 luni._x000D_
Contract certificare proces ctr. nr. 9299 din 06.02.2023 cu CERTIFICARI PROCERT SRL in valoare de 24.040,38 lei cu TVA inclus, durata 3 luni._x000D_
_x000D_
Achizitie servicii de consultanta pentru elaborarea cererii de finantare si a planului de afaceri - Contract nr 74/05.05.2020 incheiatcu SC SMART GROUP SOLUTIONS SRL in valoare de 85.781,00 lei cu TVA inclus,                                                              _x000D_
Achizitie spatiu publicitar pentru anunt semnare contract de finantare - Contract nr 02/17.01.2022 incheiat cu FAXMEDIA INFO SRL in valoare de 750,00 lei cu TVA inclus,  in data de 05.01.2022 s-a solicitat avizarea machetei anuntului privind semnarea contractului de finantare, iar pe data de 06.01.2022 s-a primit avizul nr 265.                                                                                                                         _x000D_
Achizitie servii de consultanta pentru implementarea proiectului - Contract nr 86/28.12.2021 incheiat cu SC SMART GROUP SOLUTIONS SRL in valoare de 85.781,00 lei cu TVA inclus,</t>
  </si>
  <si>
    <t>7426</t>
  </si>
  <si>
    <t>AIVision, Sistem de analiza video bazat pe inteligenta artificiala</t>
  </si>
  <si>
    <t>INFO GRUP S.R.L.</t>
  </si>
  <si>
    <t>PROIECT FINALIZAT LA  30.06.2023_x000D_
Beneficiarul urmeaza sa depuna  Cererea de rambursare finala fiind conditionat de procesarea unor cereri de plata anterioare._x000D_
URMEAZA EFECTUAREA VIZITEI FINALE</t>
  </si>
  <si>
    <t>7465</t>
  </si>
  <si>
    <t>Performanta si competitivitate in productia cinematografica</t>
  </si>
  <si>
    <t>ALECO LIGHT PROJECTS SRL</t>
  </si>
  <si>
    <t>PROIECTUL NU PREVEDE EXECUȚIA DE LUCRĂRI_x000D_
_x000D_
1.Achizitie servicii de consultanta intocmire cerere finantare si management, Contract nr. 1/78/04.05.2020 JAM BUSINESS SRL, durata 44 luni, valoare 85,858.50 lei.                                                                                                                                                                 2.Achizitii de materiale si servicii pentru promovarea proiectului, Contract nr. 2/15/01.02.2022 JAM BUSINESS SRL, durata 24 luni, valoare 5950 lei._x000D_
3.Achizitie echipamente, tehnologice, utilaje, instalatii de lucru, mobilier, echipamente informatice,birotica- Contract 61/06.09.2022 ENLED CONSULT SRL, durata 5 luni, valoare, 2,281,230.00 lei._x000D_
4.Achizitie servicii de audit al proiectului -Contract nr.28/3/15.04.2022 Auditor Corb Orasan Alina, valoare 20,000.00, durata 21 luni.</t>
  </si>
  <si>
    <t>7095</t>
  </si>
  <si>
    <t>Dezvoltarea producției de mobilier in cadrul Mastermob Art SRL, prin achizitia de utilaje noi si angajarea de personal</t>
  </si>
  <si>
    <t>MASTERMOB ART S.R.L.</t>
  </si>
  <si>
    <t>CONTRACT DE LUCRARI –  N/A_x000D_
_x000D_
CONTRACT DE PROIECTARE – N/A_x000D_
CONTRACT/E DE FURNIZARE – STADIU FIZIC 0%_x000D_
_x000D_
A fost semnat contractul pentru achiziția principala - ctr 240/03.08.2022 cu Biesse SPA, valoare ctr 1.800.000 EUR, fără TVA , Termen livrare -15.12.2023. *Valoarea de 8.902.260,00 lei este rezultata din calculul celor 1.800.000,00 EURO la cursul BNR de 1 euro = 4,9457 lei valabil la data publicării anunțului de achiziție 29.06.2022 conform raport de progres beneficiar._x000D_
_x000D_
Au fost de asemenea încheiate contracte de consultanta management de proiect, informare si publicitate, participare la targ internațional.  .</t>
  </si>
  <si>
    <t>7489</t>
  </si>
  <si>
    <t>MElTeM – Modernizare și Eleganță prin Tehnologie și  Management</t>
  </si>
  <si>
    <t>MELTEM TEXTIL S.R.L.</t>
  </si>
  <si>
    <t>1Echipamentul integrat umplere perne – contract semnat nr. 12 / 03.08.2022 – MASIA MAQUINARIA SL, ES B17479809, valoare 1,607,060.00lei, durata 12 luni; Achizitie  Program informatic, contract nr. 18/28.03.2023, SC TH JUNIOR SRL, valoare 389.352,00 lei</t>
  </si>
  <si>
    <t>7311</t>
  </si>
  <si>
    <t>Achizitie utilaje pentru crearea unei noi unitati in cadrul societatii G-Unit Corporation SRL</t>
  </si>
  <si>
    <t>G-UNIT CORPORATION SRL</t>
  </si>
  <si>
    <t>REZILIAT</t>
  </si>
  <si>
    <t>7176</t>
  </si>
  <si>
    <t>Constructie hala productie si achizitie echipamente in vederea fabricarii articolelor de imbracaminte pentru lucru de catre SC Ivre Concept SRL</t>
  </si>
  <si>
    <t>IVRE CONCEPT  SRL</t>
  </si>
  <si>
    <t>CONTRACT DE LUCRARI - STADIU FIZIC 85%_x000D_
Achizitie lucrari de constructii si instalatii, echipamente tehnologice aferente constructiei - Contract nr. 72/29.08.2022 incheiat cu S.C. Just Multiserv S.R.L. - valoare 5.012.056,39 lei i cu TVA._x000D_
Act aditional nr.1/05.09.2023 - modificare durata contract pana la 15.12.2023._x000D_
CONTRACT/E DE FURNIZARE - STADIU FIZIC 5%_x000D_
Contract de furnizare, achizitie echipamente - Contract nr. 105/25.04.2023 incheiat cu S.C. Gematex Company Group S.R.L, in valoare de 1.435.735,00lei inclusiv TVA;_x000D_
1.Contract de furnizare (Achizitie stivuitor electric) - Contract nr. 116/22.05.2023 incheiat cu S.C. MOBILIFT S.R., in valoare de 221.674,71lei inclusiv TVA;_x000D_
2.Achizitie montaj echipamente tehnologice (neeligibil)- Contract nr.76/06.09.2022 incheiat cu S.C. Just Multiserv S.R.L, in valoare de 38.689,98 lei inclusiv TVA._x000D_
3.Contract de furnizare (Achizitie rafturi metalice) - Contract nr. 137/13.09.2023 incheiat cu S.C. JUST MULTISERV S.R.L., in valoare de 15.000 lei fara TVA (17.850 lei inclusiv TVA);_x000D_
4. Contract de furnizare achizitie rampa de acces - Contract nr. 140/18.09.2023 incheiat cu S.C. ABC SUPPORT VISION S.R.L, in valoare de 1.037,76 lei fara TVA (1.234,93 lei inclusiv TVA);_x000D_
5. Contract de furnizare set de europubele (neeligibil) - Factura AX-325329/06.09.2023 incheiat cu S.C. AX Perpetuum Impex S.R.L, in valoare de 380lei fara TVA (452.20lei inclusiv TVA);_x000D_
6. Contract de furnizare sistem de iluminat cu panouri fotovoltaice - Contract nr.141/20.09.2023 incheiat cu S.C. SELCO S.R.L, in valoare de 8.766,04lei fara TVA (10.431,59 lei inclusiv TVA);_x000D_
_x000D_
Au fost de asemenea incheiate contracte de informare si publicitate, consultanta, asistenta tehnica, dirigentie de santier, servicii organizare santier, internationalizare, montaj echipamente.</t>
  </si>
  <si>
    <t>7516</t>
  </si>
  <si>
    <t>DIVERSIFICAREA PRODUCTIEI DE PIESE SI COMPONENTE PENTRU MASINI SI UTILAJE SPECIFICE</t>
  </si>
  <si>
    <t>ALFA MOTOR TECHNOLOGY SRL</t>
  </si>
  <si>
    <t>PROIECTUL NU PREVEDE ACHIZITIE DE LUCRARI._x000D_
CONTRACTE DE FURNIZARE-STADIU FIZIC 90%._x000D_
1. Contract furnizare struing CNC, nr.118/11.03.2022, incheiat cu Greenbau Technologie SRL in valoare de 874.650,00 Lei TVA inclus, durata 6 luni;_x000D_
2. Contract furnizare masina de frezat vertical in 5 axe CNC, nr. 115/09.03.2022, incheiat cu Fanuc Automation Romania SRL Cluj, in valoare de 772,310,00 lei TVA inclus, durata 6 luni;_x000D_
3. Contract furnizare masina de taiat prin electroeroziune cu fir, nr.139/01.04.2022, incheiat cu Fanuc Automation Romania SRL Cluj, in valoare de 593.810,00 lei TVA inclus, durata 6 luni;_x000D_
4.Contract furnizare sistem de masurare si control cu scanare, nr.122/14.03.2022, incheiat cu Hexagon Manufacturion Inteligence Romania Buc., in valoare de 364.140,00 lei TVA inclus, durata 6 luni;_x000D_
5.Contract furnizare  masina de taiat cu laser, nr. 176/26.04.2022, incheiat cu Gweike Tech Co.,LTD China, in valoare de 129.600,00 USD fara TVA, durata -pana la data incheierii obligatiilor din partea partilor;_x000D_
6.Contract furnizare masina de indoit table CNC, nr. 256/14.06.2022, incheiat cu Wuxi Smart CNC Equipment Group Co., LTD China, in valoare de 129.600,00 USD fara TVA, durata-pana la data incheierii obligatiilor din partea partilor;_x000D_
7. Contract furnizare masina de rectificat plan CNC si masina de rectificat cilindric, nr. 250/27.06.2022, incheiat cu Zhengzhou Timeway Machine Tool Co., LTD China, in valoare de 62.444,00 USD fara TVA, durata-pana la data incheierii obligatiilor din partea partilor;_x000D_
8. Contract furnizare sistem de gravare, nr. 241/31.05.2022, incheiat cu Shenzen Yintao Equipment Tech Co., LTD China, in valoare de 8.600,00 USD fara TVA, durata-pana la data incheierii obligatiilor din partea partilor;_x000D_
9.Contract furnizare sistem de masurare si control cu scanare, nr. 122/14.03.2022, incheiat cu Hexagon Manufacturing Inteligence Romania, in valoare de 364.140,00 lei TVA inclus, durata-pana la data incheierii obligatiilor din partea partilor;_x000D_
10. Contract furnizare masina de executat ambalaje, nr. 242/01.06.2022, incheiat cu Qingdao Aopac On Demand Pacing Co., LTD China, in valoare de 90.200,00 USD fara TVA, durata- pana la data incheierii obligatiilor din partea partilor;_x000D_
11. Contract furnizare masina de rectificat cilindric, nr. 250/27.06.2022, incheiat cu Zhengzhou Timeay Machine Tool Co., LTD China, in valoare de 31.444,00 USD fara TVA, durata-6 luni;_x000D_
Au fost de asemenea incheiate contracte de servicii de creare a unei marci de proprietate industriala,  recertificare sistem de management, proiectare platforma software de comert on-line, servicii participare targ, certificare.</t>
  </si>
  <si>
    <t>7372</t>
  </si>
  <si>
    <t>Diversificarea activității IDEA-GROUP SRL prin realizarea unei investiții inițiale</t>
  </si>
  <si>
    <t>PROIECTUL NU PREVEDE ACHIZITIE DE LUCRARI._x000D_
Echipamentele au fost receptionate si puse in functiune. Au fost realizate serviciile de vertificare, internationalizare._x000D_
Achizitii incheiate:_x000D_
1.Achizitie consultanta pentru elaborarea cererii de finantare - Contract nr. 24/20.04.2020, SC Magna Project Solutions SRL, in valoare de 157.407,25 lei inclusiv TVA_x000D_
2. Achizitie servicii consultanta management de proiect - Contract nr. 74/17.12.2021, prestator  SC Magna Project Solutions SRL, in valoare de 71.548,75 lei inclusiv TVA_x000D_
3. Achizitie servicii de publicitate si infomare - Contract nr. 220106 ID/06.01.2022, ARSENAL_x000D_
MARKETING &amp; PROMOTION SRL, in valoare de 1.594,60 lei inclusiv TVA_x000D_
4. Achizitie echipamente specializate de vopsire/lacuire elemente mobilier -  Contract nr.117 / 08.03.2022, furnizor ZENTURY HOLDING LTD, 550.560 EURO fara TVA (achizitie intracomunitara)_x000D_
5. Achizitie Soft sistem vopsire - Contract FN/22.07.2022, furnizor ZENTURY HOLDING LTD, 9.730,00 Euro fara TVA (achizitie intracomunitara)_x000D_
6. Achizitie servicii de internationalizare - Contract FN/13002.2023, prestator INTER EXPO CENTER Ltd., valoare 2.902 Euro fara TVA (achizitie intracomunitara)_x000D_
7. Achizitie servicii de de certificare ISO 9001, ISO 14001, nr. 56/17.05.2023,  prestator SC INTEGRATED QUALITY CERTIFICATION SRL, valoare contract 8.925 lei inclusiv TVA_x000D_
8. Achizitie servicii de certificare proces vopsire, nr. 57/17.05.2023,  prestator SC INTEGRATED QUALITY CERTIFICATION SRL, valoare contract 8.925 lei inclusiv TVA_x000D_
9. Achizitie panou fotovoltaic, nr. 23551/21.06.2023, furnizor SC ELCAS SYSTEMS 2021 SRL, valoare contract 5.723,90 lei inclusiv TVA</t>
  </si>
  <si>
    <t>7435</t>
  </si>
  <si>
    <t>Dezvoltarea companiei BICANCA ANABI SRL prin achizitionarea de echipamente inovatoare</t>
  </si>
  <si>
    <t>BICANCA ANABI SRL</t>
  </si>
  <si>
    <t>CONTRACT DE DOTARI  - STADIU 100%_x000D_
1. Contract nr. TP/ 22/ 3822 din 27.04.2022 - BERGERAT MONNOYEUR SRL in valoare de 16.405.340,00 lei cu TVA inclus, durata 6 luni. _x000D_
Pentru achizitie utilaje: Buldoexcavator complet echipat (tip 1) – 3 buc; Buldoexcavator echipare standard (tip 2) – 2 buc; Excavator pe senile complet echipat (tip 1) – 1 buc; Excavator pe senile echipare standard (tip 2) – 2 buc; Incarcator frontal – 3 buc; Autogreder – 2 buc; Mini incarcator – 2 buc; Buldozer – 1 buc_x000D_
AA3 din 21.12.2022 se actualizeaza valoarea contractului la 14.563.220,00 lei. _x000D_
_x000D_
2. Contract nr. TBL 22-127/ 07.06.2022 – TUBLOROM SRL) in valoare de 3.903.200,00 lei cu TVA inclus, durata 1 luni. _x000D_
Pentru achizitie echipamente: Statie de betoane mobila – 1 buc si Autobetoniera – 2 buc_x000D_
_x000D_
_x000D_
3. Contract nr. 4496/ B/ 25.08.2022 – GENCO ´93 SA in valoare de 2.788.918,00 lei cu TVA inclus, durata 12 luni. _x000D_
Pentru achizitie echipamente: Compactor sol 12-13t – 2 buc; Compactor sol – 2 buc; Cilindru vibrocompactor – 3 buc_x000D_
_x000D_
_x000D_
4. Contract nr. 196/ 02.08.2022 – METATOOLS SRL in valoare de 231.693,00 lei cu TVA inclus, durata 12 luni. _x000D_
Pentru achizitie echipamente: Placa compactoare - 3 buc_x000D_
_x000D_
_x000D_
5. Contract nr. TP/ 22/ 3958/ 25.08.2022 – BERGERAT MONNOYEUR SRL  in valoare de 4.315.833,69 lei cu TVA inclus, durata 12 luni. _x000D_
Pentru achizitie echipamente: Miniexcavator – 3 buc si Excavator pneuri – 3 buc_x000D_
_x000D_
6. Contract nr. 4343/ B/ 09.08.2022 – GENCO ´93 SA in valoare de 3.462.556,09 lei cu TVA inclus, durata 8 luni. _x000D_
Pentru achizitie echipamente: Stabilizator – 1 buc si Distribuitor lianti – 1 buc_x000D_
AA1 din 09.08.2022 termen de livrare 12 luni de la semnarea contractului._x000D_
_x000D_
7. Contract nr. 92/ 24.02.2023 - TESMEC S.p.A. - in valoare de 5.629.047,00 lei cu TVA inclus, durata 2 luni. _x000D_
Pentru achizitie echipamente: Utilaj pentru sapaturi infrastructura – 1 buc _x000D_
AA1 din 24.02.2023 prelungire termen livrare pana la finalul lunii aprilie 2023._x000D_
_x000D_
8. Contract nr. 91 / 07.02.2023 - LIFTTEC UTILAJE DE RIDICAT SRL  in valoare de 1.842.120,00 lei cu TVA inclus, durata 3 luni. Pentru achizitie echipamente: Manipulator – 3 buc_x000D_
_x000D_
9. Contract nr. TP/ 22/ 3822/ 27.04.2022 – BERGERAT MONNOYEUR SRL  in valoare de 16.405.340,00 lei cu TVA inclus, durata 6 luni._x000D_
Pentru achizitie echipamente: Buldoexcavator complet echipat CATERPILLAR 428 - 3 BUC, Buldoexcavator echipare standard 428 - 2 buc, Excavator cu senile complet echipat 320 - 1 buc, Excavator cu senile echipare standard 320 - 2 buc,  Incarcator frontal 950 - 3 buc, AUTOGREDER 120 - 2 BUC, MINIINCARCATR 226 - 2 BUC, MANIPULATOR TH417 - 3 BUC, Buldozer D5  - 1 buc._x000D_
_x000D_
_x000D_
Achizitie servicii de consultanta pentru elaborarea cererii de finantare si a planului de afaceri - Contract nr 77/15.10.2020 incheiat cu FDI TOP CONSULT SRL in valoare de 135.000,00 lei cu TVA inclus,                                                                                                                                                                                       Achizitie informare si publicitate anunt de presax2; panou temporar - anunt de presa demarare proiect prin Factura nr. BUZZ 3163/ 10.01.2022; Panou temporar Contract nr. 1/ 25.01.2022 - 966,66 lei cu TVA inclus,                                                                                                                                                                                                                                                                                                                                  Achizitie servii de consultanta pentru implementarea proiectului - Contract nr 1/ 10.02.2022 incheiat cu FDI TOP CONSULT SRL in valoare de 460.000,00 lei cu TVA inclus.                                                                                                                                                                                                                                  _x000D_
Achizitie echipamente: _x000D_
Au fost livrate  toate echipamentele: Autobetoniera Setter AM 10 FHC BL – 2 buc – seria NM0MKXTP6MNY972178101781 2022; NM0MKXTP6MNY972188101778 2022, Statie de betoane mobila Stetter M2.5C – 1 buc – seria 256/8077968.00 / 2022, Autogreder CAT 120 – 2 buc – seria Y9C00904, Y9C00993, Buldoexcavator CAT 428, complet echipat – 3 buc – seria  H7D01127, H7D01130, H7D01133; Buldoexcavator CAT 428, echipare standard – 2 buc – seria H7D01128, H7D01124, Buldozer CAT D5 – 1 buc – seria HL901104, Excavator pe senile CAT 320, echipare standard – 2 buc – seria KFE20025, KFE20024, Incarcator frontal CAT 950 GC – 3 buc – seria M5T04989, M5T05200, M5T04988, Cilindru vibrocompactor BOMAG BMP8500 – 3 buc – seria 101720181596, 101720181537, 101720181595, Placa compactoare CR9 HD E – 3 buc – seria 20056231, 20070961, 20068403; Mini incarcator pneuri – 2 buc – seria EK501457, EK501458; Excavator pe pneuri – 3 buc – seria K3H20210, K3H20209, K3H20215; Stabilizator teren – 1 buc – seria 101590171006; Distribuitor lianti – 1 buc – seria 101910911006; Excavator pe senile complet echipat – 1 buc – seria KFE20211; Compactor sol 13t Bomag BW 213 DH5 – 2 buc – seria 101586861272, 101586861274; Compactor sol 19t Bomag BW 219 D5 – 2 buc – seria 101586951224, 101586951219;  Manipulator Manitou MT1840 100D ST5 S1 – 3 buc – seria MAN00000E01096170, MAN00000L01094688, MAN00000T01093126</t>
  </si>
  <si>
    <t>Unitate de productie “Module baterii Li-ION”</t>
  </si>
  <si>
    <t>SEKAI INNOVATION TECHNOLOGIES S.R.L.</t>
  </si>
  <si>
    <t>Implementarea proiectului 59,83%;Achizitia echipamentelor finalizata avans achitat 60%Echipamentele sunt in curs de livrare si instalare in locatia din Baicoi,Str.9 Mai,nr.120,Hala C1-1440mp..Management proiect Ctr.26/27.12.2021 cu SC EFI PARTENERS GROUPSRL ,in valoare de 130.000 lei TVA=0,valabil pana la 31.11.2023._x000D_
Publicare anunt de presa privind debutul proiectului in ziarul de Arges  in perioada 16-18.01.2022_x000D_
Panou temporar receptionat cu NIR nr.7793//10.03.2022;Materialele publicitare au fost avizate la OI ADR ,aviz 791/13.01.2022._x000D_
Achizitie Linie de productie a Modulelor de baterii Litiu-Ion, contract de furnizare nr. 29/24.05.2022, furnizor GROHMANN AUTOMATION TRADING eood, in valoare de 40.749.00,00 lei fara TVA, livrare intracomunitara, contract valabil 19 luni (termen de finalizare 31.10.2023).</t>
  </si>
  <si>
    <t>7439</t>
  </si>
  <si>
    <t>Infiintarea unei noi unitati de productie dispozitive si instrumente stomatologice la SC DIADVOX SRL</t>
  </si>
  <si>
    <t>DIADVOX SRL</t>
  </si>
  <si>
    <t>CONTRACT DOTARI - STADIU 100%_x000D_
• Lot 1: Contract nr 23/25.02.2022 incheiat cu GrinTech Kft, avand valoarea de 7.094.299,02 lei cu TVA inclus, durata 2 luni, continand urmatoarele:_x000D_
o Centru de strunjire CNC – 6 bucati;_x000D_
o Masina optica CNC – 1 bucata;_x000D_
o Rugozimetru portabil – 1 bucata;_x000D_
o Centru vertical de frezat – 2 bucati;_x000D_
• Lot 2: Contract nr 24/25.02.2022 incheiat cu SC TERRAMOLD SOLUTIONS SRL, avand valoarea de 4.847.584,00 LEI cu TVA inclus, durata de 8 luni, continand urmatoarele:_x000D_
o Masina de imprimare 3D – 3 bucati;_x000D_
o Software pentru masina de imprimare – 1 bucata;_x000D_
• Lot 3: Contract nr 91/14.07.2023 incheiat cu SC PRIMA ELECTRO CONSTRUCT SRL, avand valoarea de 244.098,05  LEI cu TVA inclus, durata 2 luni, continand urmatoarele:_x000D_
o Sistem panouri fotovoltaice – 1 sistem_x000D_
_x000D_
_x000D_
Achizitie servicii de consultanta - Contract nr 42/10.11.2020 incheiat cu SC ONICAT SOLUTIONS SRL) Act aditional nr. 1/29.10.2021 in valoare de 132.000,00 lei cu TVA inclus,                                                                                                                                                                                                                                 Achizitie servicii informare si publicitate - Contract nr 614/05.01.2022 incheiat cu SC ARATON DESIGN SRL in valoare de 4.424,42 lei cu TVA inclus,                                                                                                                                                                     Achizitia serviciilor de consultanta s-a finalizat prin semnarea contractului nr. 42/10.11.2020. In data de 29.10.2021 a fost semnat Actul aditional nr. 1 in vederea prelungirii duratei de valabilitate a contractului, cu SC ONICAT SOLUTIONS SRL.In data de 05.01.2022 s-a semnat contratul pentru serviciile de informare si publicitate, avand nr 614/05.01.2022, incheiat cu SC ARATON DESIGN SRL.</t>
  </si>
  <si>
    <t>7424</t>
  </si>
  <si>
    <t>DEZVOLTAREA ACTIVITĂȚII SC SAS COM SRL</t>
  </si>
  <si>
    <t>SAS COM S.R.L.</t>
  </si>
  <si>
    <t>7398</t>
  </si>
  <si>
    <t>DELTA MODULAR: Constructii prefabricate din metal</t>
  </si>
  <si>
    <t>DELTA INTERNATIONAL SRL</t>
  </si>
  <si>
    <t>Implementarea proiectului este 69,84%;Achizitia echipamentelor 70%, Echipamentele sunt in curs de livrare si instalare  in noua locatie din Baicoi Str.9 Mai,Nr.120,Hala C1 - 7510mp..A fost inițial lansata cu un singur lot, iar lipsa de oferte a dus la reluarea acesteia in cursul lunii iunie 2022, după împărțirea in trei loturi. Reluarea achiziției, cu trei loturi, s-a finalizat corespunzător, cu desemnarea unui furnizor pentru fiecare lot in parte. _x000D_
Lot 1 GROHMANN AUTOMATION TRADING EOOD, ctr 35/16.08.2022_x000D_
Lot 2 ADLINE INDUSTRIES SRL, ctr 116/15.08.2022_x000D_
Lot 3 GROHMANN AUTOMATION TRADING EOOD, ctr 36/16.08.2022_x000D_
_x000D_
Management proiect Ctr.25/19.12.2021 cu SC EFI PARTENERS GROUPSRL ,in valoare de 130.000 lei TVA=0,valabil pana la 31.12.2023.Publicare anunt de presa privind debutul proiectului in ziarul Observatorul Prahovean in perioada 16-1801.2022_x000D_
Panou temporar receptionat cu NIR nr.7794/10.03.2022;Materialele publicitare au fost avizate la OI ADR ,aviz 787/13.01.2022.</t>
  </si>
  <si>
    <t>7517</t>
  </si>
  <si>
    <t>DOTAREA FIRMEI NIFRON SRL IN VEDEREA CRESTERII COMPETITIVITATII</t>
  </si>
  <si>
    <t>NIFRON SRL</t>
  </si>
  <si>
    <t>7520</t>
  </si>
  <si>
    <t>Fabricarea articolelor igienico-sanitare, din hârtie</t>
  </si>
  <si>
    <t>VINALCOOL ARGES S.A.</t>
  </si>
  <si>
    <t>Beneficiarul a transmis solicitare de reziliere a contractului de finantare (procedura in derulare)._x000D_
Au fost incheiate urmatoarele achizitii:_x000D_
1. Achizitia serviciilor de consultanta in managementul proiectului - contract nr. 21805/18.05.2022, prestator SC CRIUS CONSULTING SRL, valoare 158.032 lei inclusiv TVA, durata pana la 31.12.2023._x000D_
2. Achizitia serviciilor de informare si publicitate a proiectului - contract nr. 23/ 18.05.2022, prestator SC METROPOLIS SRL, valoare 5.331,20 lei inclusiv TVA, durata pana la 31.12.2022._x000D_
Procedura de achizitie a activelor corporale a fost publicata in data de 06.06.2022, cu termen limita de depunere a ofertelor 14.06.2022. Avand in vedere ca pana la data limita de depunere a ofertelor nu s-a depus nicio oferta, la data de 15.06.2022 s-a inchis procedura prin neatribuire. Prin Notificarea nr.1 a fost scindata achizitia activelor corporale in patru achizitii distincte.</t>
  </si>
  <si>
    <t>4587</t>
  </si>
  <si>
    <t>EFICIENTIZARE ENERGETICA PRIN REABILITAREA SI CONSOLIDAREA CLADIRILOR REZIDENTIALE DIN ORASUL PUCIOASA, STRADA AVRAM IANCU, BLOC 1, BLOC 2, BLOC 3, ORAS PUCIOASA, JUDETUL DAMBOVITA</t>
  </si>
  <si>
    <t>ORAŞUL PUCIOASA</t>
  </si>
  <si>
    <t>Proiect cu risc : anularea de 6 ori a achizitiei principale_x000D_
CONTRACT PROIECTARE SF,AVIZE NR. 27024/ 04.11.2016 - GEODATA SOLUTIONS S.R.L._x000D_
serviciilor de consultanță în managementul de proiect. Furnizorul de servicii specializate este S.C. VISION GROUP CONSULTING-MANAGEMENT S.R.L. A fost încheiat contractul de servicii nr. 21580 / 23.09.2019, contract în valoare de 105.434,00 lei TVA inclus, cu o durată de la semnarea contractului de prestare și până la finalizarea implementării proiectului._x000D_
Publicitate- contractul de prestări servicii nr. 26273 din data 15.11.2019, cu furnizorul SC Columna Film Studio SRL, contract în valoare de 11.990,44 lei TVA inclus, cu o durată de la semnarea contractului de prestare și până la finalizarea implementării proiectului_x000D_
Audit- contractul de prestări servicii nr. 28132 din data 06.12.2019, cu furnizorul SC Romcontexpert SRL, contract în valoare de 17.139 lei TVA inclus, cu o durată de la semnarea contractului de prestare și până la finalizarea implementării proiectului_x000D_
Procedura de lucrari de reabilitare și consolidare, utilaje și echipamente tehnologice (panouri fotovoltaice) și servicii de proiectare și inginerie – PT, asistență tehnică proiectant a fost anulata a sasea oara  in data de 21.01.2022_x000D_
_x000D_
Beneficiarul a transmis o solicitare de reziliere/incetare contract in data de 06.04.2022</t>
  </si>
  <si>
    <t>3962</t>
  </si>
  <si>
    <t>Lucrări de intervenții pentru creșterea performanței energetice a blocurilor de locuințe, Municipiul Giurgiu, Ansamblul 5</t>
  </si>
  <si>
    <t>MUNICIPIUL GIURGIU</t>
  </si>
  <si>
    <t>CONTRACT DE LUCRARI – STADIU FIZIC 100%_x000D_
Contract de lucrari nr. 35282/08.07.2020, incheiat cu ASOCIEREA SC ANSTHALL ACCENT SRL si SC ACS NEW ANTREPRENOR CONSTRUCT SRL, in valoare de 4.945.865,33 lei cu TVA, durata 18 luni. Ordin de incepere a lucrarilor emis in data de 23.07.2020._x000D_
Act aditional nr. 7/29.05.2023,  noua valoare fiind 5.682.119,78 lei cu TVA si prelungirea duratei de executie a lucrarilor pana la data de 31.07.2023._x000D_
Constructorul a inaintat adresa nr. 68761/31.07.2023 privind finalizarea lucrarilor. Urmeaza sa fie efectuata receptia._x000D_
CONTRACT DE PROIECTARE – STADIU 100%_x000D_
Servicii de proiectare faza Proiect tehnic şi detalii de execuţie si Servicii de Asistenta tehnica din partea proiectantului nr. 35464/29.09.2017 S.C. GREEN BUSINESS S.R.L., in valoare de 132.685,00 lei cu TVA, valabil pana la data semnarii procesului verbal de receptie la terminarea lucrarilor._x000D_
Au fost de asemenea incheiate contracte de dirigentie de santier, audit, publicitate,  consultanta.</t>
  </si>
  <si>
    <t>4342</t>
  </si>
  <si>
    <t>Lucrări de intervenții pentru creșterea performanței energetice a blocurilor de locuințe, Municipiul Giurgiu, Ansamblul 3</t>
  </si>
  <si>
    <t>CONTRACT DE LUCRARI – STADIU FIZIC 100%_x000D_
Contract de lucrari nr. 37122 / 17.07.2020, incheiat cu ASOCIEREA SC ANSTHALL ACCENT SRL respectiv SC ACS NEW ANTREPRENOR CONSTRUCT SRL, in valoare de 4.696.920,86 lei cu TVA, durata 18 luni. Ordin de incepere a lucrarilor emis in data de 07.08.2020._x000D_
Act aditional nr. 7/07.04.2023, noua valoare fiind 5.375.832,91 lei cu TVA._x000D_
Act aditional nr. 8/30.05.2023 privind prelungirea duratei de executie a lucrarilor pana la data de 31.07.2023._x000D_
Constructorul a inaintat adresa nr. 68756/31.07.2023 privind finalizarea lucrarilor. Urmeaza sa fie efectuata receptia._x000D_
CONTRACT DE PROIECTARE – STADIU 100%_x000D_
Contract de servicii (elaborare documentatie tehnico-economica pentru reabilitarea termica blocuri de locuinte, inclusiv consultanta in cadrul obiectivului de investitii) nr. 20.878/ 23.05.2016, incheiat cu SC GREEN BUSINESS SRL, in valoare de 151.542 lei, valabil pana la 30.04.2017._x000D_
Au fost de asemenea incheiate contracte de dirigentie de santier, audit, publicitate,  consultanta management,  asistenta tehnica din partea proiectantului.</t>
  </si>
  <si>
    <t>4504</t>
  </si>
  <si>
    <t>Lucrări de intervenții pentru creșterea performanței energetice a blocurilor de locuințe, Municipiul Giurgiu, Ansamblul 4</t>
  </si>
  <si>
    <t>Servicii de elaborare DALI, PT, DDE, Audit energetic (inceput si sfarsit proiect), expertiza tehnica, DTAC si documentatii avize , intocmire cerere de finanțare; ve 99.484,00 lei; vc 103.324,00 lei + 20.665,00 lei TVA; ctr. 20880/23.05.2016 SC GREEN BUSINESS SRL_x000D_
Semnat contractul pentru durigentie de santier cu SC AMPHORA CONSTRUCT PROMANAGEMENT SRL, valoare contract 79,000.00 lei plus 15,010.00 lei TVA_x000D_
Semnat contractul pentru asistenta din partea proiectantului: Nr. 44210/26.08.2020, SC RED POWER CONS SRL, vc 99.484,00 lei cu TVA_x000D_
Semnat contractul pentru audit financiar: Nr. 49.646, SC AUDIT CONSULT GROUP SRL, vc 43,839,60 lei cu TVA_x000D_
Semnat contractul pentru asistenta in managementul proiectului: Nr. 46.080, SC Smart Emergy Business  SRL, vc 99.865,00 lei cu tva_x000D_
Semnat contractul pentru servicii de publicitate: Nr. 13750 / 03.03.2020, SC RBC Producție Publicitară Giurgiu, vc 32,320.40 lei cu TVA_x000D_
_x000D_
Semnat contractul pentru lucrari: Asocierea SC ANSTHAL ACCENT SRL si SC ACS NEW ANTREPRENOR CONSTRUCT SRL, in 10.07.2020,  valoare contract 4,211,208.18 lei fara TVA (800,129.55 LEI TVA). Ordin de incepere din 24.07.2020. Lucrarile se finalizeaza conform ultimului act aditional la contractul de lucrari pe 20.08.2022_x000D_
Stadiu fizic lucrari: aprox 93% - au ramas de executat lucrarile de reparatii si remedieri precum si probe pentru instalatiile fotovoltaice._x000D_
Beneficiarul intentioneaza prelungirea perioadei de implementare pentru a reusii finalizarea activitatilor administrative si financiar-contabile.</t>
  </si>
  <si>
    <t>4322</t>
  </si>
  <si>
    <t>EFICIENTIZARE ENERGETICA BLOCURI IN MUNICIPIUL PLOIESTI – LOT 1</t>
  </si>
  <si>
    <t>UAT MUNICIPIUL PLOIESTI</t>
  </si>
  <si>
    <t>Contracte semnate in cadrul proiectului_x000D_
1. Lucrări de execuție a investiției de bază - blocurile 10D si 12C. Contract nr. 20436/25.09.2023 cu SC FADMI PROD SRL. Valoare contract 3,626,289.11 lei cu TVA. Durata contract “durata de executie este de 6 luni de la data predarii amplasamentului si  primirii Ordinului de incepere a lucrarilor”_x000D_
 2. Servicii de proiectare pentru intocmirea documentației de finanțare bloc 10 D. Contract nr. 18158/04.10.2011, incheiat cu Asocierea SC Intergroup Engineering SRL si SC Urban Proiect Grup SRL. Valoarea contract 16,791.16 lei (cu TVA). Durata contract „Pana la data recepției la terminarea lucrărilor”_x000D_
3. Servicii de proiectare pentru documentația de finanțare bloc 12 C Contract nr. 21156/04.12.2012, incheiat cu Asocierea SC Intergroup Engineering SRL si SC Urban Proiect Grup SRL. Valoarea contract 18,974.32 lei (cu TVA). Durata contract „Pana la data recepției la terminarea lucrărilor”_x000D_
3.Servicii de revizuire a proiectarii si asistenta tehnica - blocurile 10D si 12C. contract nr 2997/13.02.2020, incheiat cu SC Intergroup Engineering SRL. Valoare contract 44,636.00 lei (cu TVA)Durata contract “Până la finalizarea proiectului”_x000D_
Au fost de asemenea incheiate contracte de consultanta pentru managementul proiectului,  de informare si publicitate, de verificare a proiectarii, de audit financiar si dirigentie</t>
  </si>
  <si>
    <t>5042</t>
  </si>
  <si>
    <t>Eficientizarea energetică prin reabilitarea și consolidarea clădirilor rezidențiale din Municipiul Târgoviște - Pachet I.1</t>
  </si>
  <si>
    <t>MUNICIPIUL TARGOVISTE</t>
  </si>
  <si>
    <t>CONTRACT LUCRARI - STADIU 100 %_x000D_
Contract de execuţie lucrări nr.8420/26.02.2020_x000D_
S.C. Romco System S.R.L.,val 969.144,41 lei_x000D_
Contract de execuţie lucrări nr.8422/26.02.2020,val 936.451,20 lei_x000D_
Lotul 3 - Contract de execuţie lucrări nr.8424/26.02.2020,val 988.515,01 lei_x000D_
Lotul 4 - Contract de execuţie lucrări nr.8425/26.02.2020 ,val 970.449,25 lei_x000D_
Lotul 5 - Contract de execuţie lucrări nr.4984/04.02.2020 ,val 1.197.074,63 lei_x000D_
Lotul 6 - Contract de execuţie lucrări nr.4986/04.02.2020, val 1.190.547,22 lei_x000D_
La finalizarea lucrărilor, contractele de execuţie lucrări au fost modificate prin acte adiţionale în_x000D_
vederea actualizării valorilor acestora, astfel:_x000D_
- contractul de execuţie lucrări nr.8420/26.02.2020 aferent lotului 1 a fost modificat prin actul_x000D_
adiţional nr.11/08.12.2021 în vederea reducerii valorii acestuia la suma de 894.234,30 lei la_x000D_
care se adaugă TVA;_x000D_
- contractul de execuţie lucrări nr.8422/26.02.2020 aferent lotului 2 a fost modificat prin actul_x000D_
adiţional nr.11/08.12.2021 în vederea reducerii valorii acestuia la suma de 792.490,24 lei la_x000D_
care se adaugă TVA;_x000D_
- contractul de execuţie lucrări nr.8424/26.02.2020 aferent lotului 3 a fost modificat prin actul_x000D_
adiţional nr.11/08.12.2021 în vederea reducerii valorii acestuia la suma de 824.629,05 lei la_x000D_
care se adaugă TVA;_x000D_
- contractul de execuţie lucrări nr.8425/26.02.2020 aferent lotului 4 a fost modificat prin actul_x000D_
adiţional nr.12/08.12.2021 în vederea reducerii valorii acestuia la suma de 806.744,44 lei la_x000D_
care se adaugă TVA;_x000D_
- contractul de execuţie lucrări nr.4984/04.02.2020 aferent lotului 5 a fost modificat prin actul_x000D_
adiţional nr.8/06.09.2021 în vederea reducerii valorii acestuia la suma de 1.061.381,67 lei la_x000D_
care se adaugă TVA;_x000D_
- contractul de execuţie lucrări nr.4986/04.02.2020 aferent lotului 6 a fost modificat prin actul_x000D_
adiţional nr.8/06.09.2021 în vederea reducerii valorii acestuia la suma de 1.046.504,71 lei la_x000D_
care se adaugă TVA_x000D_
Pentru toate cele 6 loturi au fost intocmite procese verbale de receptie la terminarea lucrarilor._x000D_
-	pentru lotul 1 a fost întocmit procesul-verbal de recepţie nr.43/29.03.2022;_x000D_
-	pentru lotul 2 a fost întocmit procesul-verbal de recepţie nr.42/29.03.2022;_x000D_
-	pentru lotul 3 a fost întocmit procesul-verbal de recepţie nr.44/29.03.2022;_x000D_
-	pentru lotul 4 a fost întocmit procesul-verbal de recepţie nr.45/29.03.2022._x000D_
-	pentru lotul 5 a fost întocmit procesul-verbal de recepţie nr.196/22.12.2021;_x000D_
-	pentru lotul 6 a fost întocmit procesul-verbal de recepţie nr.195/22.12.2021.</t>
  </si>
  <si>
    <t>4456</t>
  </si>
  <si>
    <t>CREȘTEREA EFICIENȚEI ENERGETICE A SPITALULUI ORĂȘENESC PUCIOASA</t>
  </si>
  <si>
    <t>CONTRACT DE LUCRARI - STADIU FIZIC 65% _x000D_
CONTRACT DE PROIECTARE – STADIU FIZIC 100%  _x000D_
CONTRACT DE ASISTENTA TEHNICA - STADIU FIZIC 65%   _x000D_
Contractul lucrări nr. 4416/01.03.2021 încheiat cu  CONSTRUCTII ERBASU SA, pentru valoarea de 22.098.519,25 lei, cu TVA, pentru realizare servicii de proiectare, asistenta tehnica si execuție lucrări, termen: Noiembrie 2023. _x000D_
Prin actul adițional nr. 3/01.11.2022 a fost modificat graficul fizic și valoric de execuție, lucrările durează 11 luni, iar în luna următoare finalizării lucrărilor se realizează recepția la terminarea lucrărilor , iar noua valoarea a constructului este 25.411.086,57 lei, la care se adauga TVA.  _x000D_
A fost emis ordinul de începere al lucrărilor nr 2484/04.11.2022 cu începere a lucrărilor in data de 21.11.2022. Durata de execuție lucrări este de 16 luni ceea ce înseamnă ca se depășește termenul de 31.12.2023._x000D_
_x000D_
CONTRACT/E DE FURNIZARE – STADIU 0%_x000D_
_x000D_
Au fost de asemenea încheiate contracte de servicii pentru realizarea documentației de avizare a lucrărilor de intervenții, consultanta in  management de proiect,  publicitate,  audit financiar, verificare tehnica PT , servicii supraveghere lucrări prin diriginți de șantier.</t>
  </si>
  <si>
    <t>824</t>
  </si>
  <si>
    <t>Reabilitarea termica a 6 blocuri de locuinte in Municipiul Giurgiu - Cartier Policlinica</t>
  </si>
  <si>
    <t>Contract de servicii proiectare lucrari de interventii pentru cresterea performantei energetice a blocurilor de locuinte din municipiul Giurgiu nr.11834/23.04.2014, incheiat cu SC Termo System Solutions SRL Cluj Napoca;Contract finalizat prin receptionarea proiectului conform Proces-verbal de predare primire Nr.28213/13.09.2014._x000D_
- Contract servicii de proiectare nr.66/05.05.2014, incheiat intre SC Termo System Solutions si SC Klever System SRL, in valoare de 78.553,57 lei TVA inclus,valabil 3 luni de la data semnarii. _x000D_
- Contract de servicii intocmire documentatie pentru eleborarea cererii de finantare pentru izolarea termica a blocurilor de locuit nr.28740/18.09.2014 incheiat cu SC Termo System Solutions SRL Cluj Napoca,cu valoare de 112.900 lei la care se adauga 27.096 lei TVA,valabil 180 zile de la data semnarii._x000D_
- Contract servicii Actualizare documentatie tehnico-economica pentru obiectivul – Reabilitarea termica a 7 blocuri de locuinte in municipiul Giurgiu nr.16872/20.04.2016 cu SC SISCO STRATEGIES SRL,in valoare de 50.000lei(fara TVA) valabil pana la 31.12.2016, si actele aditionale la acesta nr.1/21934/27.05.2016 si nr.2/44109/16.12.2016,valabil pana la 29.06.2017.              _x000D_
- Contract multianual de servicii Informare si publicitate nr. 9784/06.03.2018 incheiat cu SC RBC Productie Publicitara SRL Giurgiu,in valoare de 19.400 lei la care se adauga TVA 3.686 lei, valabil pana la 31.12.2019. _x000D_
- Contract multianual de servicii  de audit pentru proiectul Reabilitare termica a 6 blocuri de locuinte in municipiul Giurgiu – Cartier Policlinica nr. 14073/30.03.2018,Cu Sc PDK DINAMIK SRL in valoare de 21.600 lei si 4104lei TVA, valabil pana la 31.12.2019._x000D_
- A fost semnat contractul multianual de servicii de asistență tehnică din partea dirigintelui de șantier pe perioada de executie a lucrarilor, cu P.F. Oancea Paștin Viorel, în valoare de 18.900 lei (TVA 0 lei) ,valabil pana la 31.12.2019._x000D_
- A fost semnat contractul de servicii de asistenta tehnica din partea proiectantului pe perioada de executie a lucrarilor, cu S.C. COLIA VENTOR GRUP S.R.L, în valoare de 12.257,00lei, TVA inclus,valabil pana la 31.12.2019._x000D_
- A  fost semnat contractul de lucrări nr. 42293/26.09.2018 încheiat cu S.C. GENERAL MANAGEMENT CONSTRUCTION GRUP S.R.L, în valoare de 2.137.111,25 lei (TVA inclus),contract valabil pana la data 31.12.2019, durata de executie a lucrarilor de interventie este de 8 luni de la data comunicarii ordinului de incepere a lucrarilor si amplasamnetului._x000D_
La contractul de lucrari au fost incheiate urmatoarele acte aditionale:_x000D_
-actul aditional nr. 1 privind suplimentarea pretului contractului, noua valoare fiind de 2.528.191,66 lei (TVA inclus);_x000D_
-actul aditional nr. 2 privind suplimentarea pretului contractului, noua valoare fiind de 2.533.499,75lei (TVA inclus);_x000D_
-actul aditional nr. 3 privind prelungirea duratei de executie a lucrarilor cu 20 de zile, respectiv pana la data de 25.09.2019;_x000D_
-actul aditional nr. 3 privind modificarea “Art.8.1 Documentele contractului – a. Listele cuprinzand cantitatile de lucrari” fara a afecta valaorea totala a contractului._x000D_
Lucrarile au fost finalizate, au fost intocmite procese-verbale de receptie la terminarea lucrarilor pentru ficare bloc in parte cu nr. 51994/1/31.10.2019, 51994/2/31.10.2019, 51994/3/31.10.2019, 51994/4/31.10.2019, 51994/4/31.10.2019, 51994/5/31.10.2019, 51994/6/31.10.2019._x000D_
Plata finala nu a fost efectuata, exista o suspiciune de neregula la contractul de lucrari, MDLPA a solicitat o expertiza aditionala mentionata a fi finalizata la sfarsitul lunii mai 2021. Pana la acest moment nu a fost solutionata problema.</t>
  </si>
  <si>
    <t>4133</t>
  </si>
  <si>
    <t>EFICIENTIZARE ENERGETICĂ  A CLĂDIRILOR REZIDENȚIALE AFLATE ÎN ZONA CALEA BUCUREȘTI, DIN ORAȘUL TOPOLOVENI</t>
  </si>
  <si>
    <t>ORAS TOPOLOVENI</t>
  </si>
  <si>
    <t>Proiect finalizat. Vizita finala efectuata</t>
  </si>
  <si>
    <t>4334</t>
  </si>
  <si>
    <t>EFICIENTIZARE ENERGETICĂ BLOCURI ÎN MUNICIPIUL PLOIEȘTI – LOT 2</t>
  </si>
  <si>
    <t>1) Servicii de proiectare pentru intocmirea documentatiei de finantare blocuri 8C1, 8C2, 17C, 10C1C2, 8B, 10F, Contract subsecvent 18158/ 04.10.2011, Intergroup Engineering Srl, val. 119,087.59 lei cu TVA_x000D_
2)Servicii de revizuire a proiectarii si asistenta tehnica, contract nr 2995/13.02.2020, incheiat cu SC Intergroup Engineering SRL, val. 191.661,40 lei cu TVA, durata 25 zile_x000D_
_x000D_
9) Achizitia contractului de lucrari - ctr. nr. 4353/22.02.2021, SC ANSTHALL ACCENT SRL, val. 8.813.181,30 lei, durata pana la receptia finala_x000D_
AA nr. 1/01.10.2021 pentru introducerea ajustare pret conform OG15/2021_x000D_
AA nr. 2/09.11.2021 -  Se prelungeste  termenul  de executie  din contract  cu 90 de zile,_x000D_
AA nr. 3/28.01.2022 – Se corecteaza formula de calcul din AA1 conform Ordinului  2050/30.12.2021  a  AMPOR,dupa acceptare situatie de lucrari nr 2 care contine si ajustari de preturi conform OG15/2021 a fost semnat si AA nr 4 /28.02.2022 -  Se majorează preţul contractului cu suma de  418.886,56 lei fără TVA, de la 7.406.034,76 lei, fara TVA la 7.824.921,32 lei fără TVA (9.311.656,37 lei TVA) _x000D_
-  se prelungeste termenul de executie  cu 46 de zile, incepand cu data de 28.02.2022, conform Ordinului de reluare lucrari  nr.4155/23.02.2022,termenul de executie este pana in 15 aprilie 2022, dar in 03.03.2022 a fost dat un nou termen de sistare din cauza conditiilor meteo si acesta este a expirat pe 31.03.2022._x000D_
Stadiul pana la acest moment al lucrarilor executate este de  70%.</t>
  </si>
  <si>
    <t>4327</t>
  </si>
  <si>
    <t>EFICIENTIZARE ENERGETICA BLOCURI IN MUNICIPIUL PLOIESTI - LOT 3</t>
  </si>
  <si>
    <t>CONTRACT DE LUCRARI – STADIU FIZIC 0%  - achizitia de lucrari nu a fost lansata_x000D_
_x000D_
CONTRACT DE PROIECTARE – STADIU 100%_x000D_
Servicii de proiectare si consultanta pentru intocmirea documentatiei de finantare blocuri 11D, 11B1B2, Contract subsecvent 16948/22.09.2014, Intergroup Engineering Srl, valoare 259.504,81 lei (inclusiv TVA)._x000D_
Devizele generale actualizate conform OUG 64/2022_x000D_
_x000D_
Au fost de asemenea incheiate contracte de servicii de consultanta in managementul proiectului, servicii de verificare a proiectarii, servicii de publicitate proiect, servicii privind auditul financiar si servicii dirigentie de santier</t>
  </si>
  <si>
    <t>4335</t>
  </si>
  <si>
    <t>EFICIENTIZARE ENERGETICĂ BLOCURI ÎN MUNICIPIUL PLOIEȘTI – LOT 4</t>
  </si>
  <si>
    <t>CONTRACT DE LUCRARI – STADIU FIZIC 0%  - achizitia de lucrari nu a fost lansata_x000D_
_x000D_
CONTRACT DE PROIECTARE – STADIU 100%_x000D_
Servicii de proiectare si consultanta pentru intocmirea documentatiei de finantare blocuri 23B, 26F, 34A1, 28E, Contract subsecvent nr. 16948/22.09.2014, incheiat cu SC Intergroup Engineering SRL, valoare 297.494,60 lei (TVA inclus);_x000D_
Devizele generale actualizate conform OUG 64/2022_x000D_
_x000D_
Au fost de asemenea incheiate contracte de servicii de consultanta in managementul proiectului, servicii de verificare a proiectarii, servicii de publicitate proiect, servicii privind auditul financiar</t>
  </si>
  <si>
    <t>5043</t>
  </si>
  <si>
    <t>Eficientizarea energetică prin reabilitarea și consolidarea clădirilor rezidențiale din Municipiul Târgoviște - Pachet I.2</t>
  </si>
  <si>
    <t>CONTRACT LUCRARI - STADIU 100 %_x000D_
Contract de execuţie lucrari cu S.C. Romco System S.R.L_x000D_
Lotul 1 - Contract de execuţie lucrări nr.8429/26.02.2020_x000D_
valoare 588.110,61 lei;_x000D_
Lotul 2 - Contract de execuţie lucrări nr.8431/26.02.2020,VAL 371.549,01 lei_x000D_
Lotul 3 - Contract de execuţie lucrări nr.8433/26.02.2020,val 853.037,32 lei_x000D_
Lotul 4 - Contract de execuţie lucrări nr.4989/04.02.2020,val 2.777.210,34 lei_x000D_
Lotul 5 - Contract de execuţie lucrări nr.4991/04.02.2020,val 2.379.379,93 lei_x000D_
Lotul 6 - Contract de execuţie lucrări nr.4993/04.02.2020,val 2.430.277,25 lei_x000D_
Lotul 7 - Contract de execuţie lucrări nr.4995/04.02.2020,val 2.538.151,87 lei_x000D_
Lotul 8 - Contract de execuţie lucrări nr.8443/26.02.2020, val 1.697.226,59 lei_x000D_
La finalizarea lucrărilor, contractele de execuţie lucrări au fost modificate prin acte adiţionale în_x000D_
vederea actualizării valorilor acestora, astfel:_x000D_
- contractul de execuţie lucrări nr.8429/26.02.2020 aferent lotului 1 a fost modificat prin actul_x000D_
adiţional nr.10/08.12.2021 în vederea reducerii valorii acestuia la suma de 477.864,20 lei la_x000D_
care se adaugă TVA;_x000D_
- contractul de execuţie lucrări nr.8431/26.02.2020 aferent lotului 2 a fost modificat prin actul_x000D_
adiţional nr.10/08.12.2021 în vederea reducerii valorii acestuia la suma de 371.364,92 lei la_x000D_
care se adaugă TVA;_x000D_
- contractul de execuţie lucrări nr.8433/26.02.2020 aferent lotului 3 a fost modificat prin actul_x000D_
adiţional nr.10/08.12.2021 în vederea reducerii valorii acestuia la suma de 759.253,44 lei la_x000D_
care se adaugă TVA;_x000D_
- contractul de execuţie lucrări nr.4989/04.02.2020 aferent lotului 4 a fost modificat prin actul_x000D_
adiţional nr.9/06.09.2021 în vederea reducerii valorii acestuia la suma de 2.402.711,18 lei la_x000D_
care se adaugă TVA;_x000D_
- contractul de execuţie lucrări nr.4991/04.02.2020 aferent lotului 5 a fost modificat prin actul_x000D_
adiţional nr.8/06.09.2021 în vederea reducerii valorii acestuia la suma de 2.070.263,58 lei la_x000D_
care se adaugă TVA;_x000D_
- contractul de execuţie lucrări nr.4993/04.02.2020 aferent lotului 6 a fost modificat prin actul_x000D_
adiţional nr.8/06.09.2021 în vederea reducerii valorii acestuia la suma de 2.074.640,21 lei la_x000D_
care se adaugă TVA;_x000D_
- contractul de execuţie lucrări nr.4995/04.02.2020 aferent lotului 7 a fost modificat prin actul_x000D_
adiţional nr.9/06.09.2021 în vederea reducerii valorii acestuia la suma de 2.238.046,38 lei la_x000D_
care se adaugă TVA_x000D_
- contractul de execuţie lucrări nr.8443/26.02.2020 aferent lotului 8 a fost modificat prin actul_x000D_
adiţional nr.11/08.12.2021 în vederea reducerii valorii acestuia la suma de 1.525.541,56 lei la_x000D_
care se adaugă TVA._x000D_
pentru lotul 1 a fost întocmit procesul-verbal de recepţie nr.49/30.03.2022;_x000D_
- pentru lotul 2 a fost întocmit procesul-verbal de recepţie nr.46/30.03.2022;_x000D_
- pentru lotul 3 a fost întocmit procesul-verbal de recepţie nr.48/30.03.2022;_x000D_
- pentru lotul 8 a fost întocmit procesul-verbal de recepţie nr.47/30.03.2022._x000D_
pentru lotul 4 a fost întocmit procesul-verbal de recepţie nr.198/22.12.2021;_x000D_
- pentru lotul 5 a fost întocmit procesul-verbal de recepţie nr.194/22.12.2021;_x000D_
- pentru lotul 6 a fost întocmit procesul-verbal de recepţie nr.193/22.12.2021;_x000D_
- pentru lotul 7 a fost întocmit procesul-verbal de recepţie nr.197/22.12.2021._x000D_
_x000D_
Au fost semnate deasemenea contracte de publicitate,dirigentie de santier,consultanta de management de proiect,audit energetic_x000D_
_x000D_
_x000D_
_x000D_
_x000D_
_x000D_
_x000D_
-</t>
  </si>
  <si>
    <t>4502</t>
  </si>
  <si>
    <t>ELABORARE DOC. PENTRU AUTORIZAREA EXEC. LUCRARILOR DE CONSTRUCTII PRIVIND REABILITAREA TERMICA A BLOCULUI "A", A BLOCULUI "B" SI A BLOCULUI "C"</t>
  </si>
  <si>
    <t>ORAŞUL RĂCARI/Administratie publica</t>
  </si>
  <si>
    <t>Beneficiarul a transmis solicitare de reziliere in data de 20.02.2023.</t>
  </si>
  <si>
    <t>3143</t>
  </si>
  <si>
    <t>CRESTEREA EFICIENTEI ENERGETICE ÎN CLĂDIRILE REZIDENȚIALE DIN MUNICIPIUL CÂMPINA</t>
  </si>
  <si>
    <t>MUNICIPIUL CAMPINA/PROGRAME DE FINANTARE, RELATII INTERNATIONALE SI PROTOCOL</t>
  </si>
  <si>
    <t>4770</t>
  </si>
  <si>
    <t>POR/2019/3/3.1/A/Sisteme fotovoltaice/1/Regiunea Sud Muntenia</t>
  </si>
  <si>
    <t>Servicii de informare și publicitate (Anunț de presă la începerea proiectului)- Contract nr. 288/UIP/ POR/20.09.2019   _x000D_
S.C. WE ARE MONO S.R.L_x000D_
Servicii de informare și publicitate (panou temporar de informare) Contract nr. 818/UIP/ POR/11.12.2019    _x000D_
S.C. WE ARE MONO S.R.L_x000D_
Intrucat un numar de 1906 de cereri de finantare au fost respinse in etapa de evaluare, beneficiarul a deschis o noua sesiune de depunere cereri de finantare. _x000D_
In data de 21.04.2022 a fost inaintat MDLPA solicitarea de AA1 la contractul de finantarea in vederea prelungirii perioadei de implementare pana la 31.12.2023</t>
  </si>
  <si>
    <t>2209</t>
  </si>
  <si>
    <t>REABILITARE TERMO-ENERGETICA PAVILION ADMINISTRATIV DE LA SEDIUL I.T.P.F. GIURGIU</t>
  </si>
  <si>
    <t>INSPECTORATUL TERITORIAL AL POLIŢIEI DE FRONTIERĂ GIURGIU</t>
  </si>
  <si>
    <t>4306</t>
  </si>
  <si>
    <t>MODERNIZARE ȘI AMENAJARE PEISAGERĂ ÎN ZONA CENTRALĂ A STAȚIUNII BALNEOCLIMATICE ORAȘ PUCIOASA</t>
  </si>
  <si>
    <t>CONTRACT DE LUCRARI -STADIU FIZIC 65%	_x000D_
CONTRACT DE LUCRARI((PROIECTARE, ASISTENTA SI EXECUTIE) nr. 405/08.01.2021, incheiat cu ASOCIEREA S.C. RO-VERDE LANDSCAPING S.R.L. (LEADER) - S.C. GARDEN CENTER GROUP S.R.L. - S.C. PROSPECT DRILL S.R.L. valoare 16.533.168,42 lei, cu TVA , din care valoare proiectare    287.394,35 lei (fara TVA) si valoare executie 13.606.024,47 lei (fara TVA);durata de la data semnării contractului până la data procesului-verbal de recepție finală, 18 luni conform grafic de executie;_x000D_
Ordinul  de începere a lucrărilor nr. 11205/20.05.2022, privind începerea lucrărilor la data de 02.06.2022 _x000D_
Au fost semnate contractele de management ; verificare a proiectului tehnic; informare si publicitate; dirigentie de santier ; audit.</t>
  </si>
  <si>
    <t>2488</t>
  </si>
  <si>
    <t>Reabilitare termică a sediului Primăriei Municipiului Turnu Măgurele</t>
  </si>
  <si>
    <t>MUNICIPIUL TURNU MĂGURELE</t>
  </si>
  <si>
    <t>-Achizitie contractului de lucrări Contract nr. 17139/ 23.07.2020; S.C. Faster Dinamic Construct S.R.L, val. 4.022.522,97 lei, durata initiala 12 luni; AA 6/09.09.2022 modificare in conformitate cu OUG 64- crescut valoarea la 5.011.465,12 lei cu tva ; AA nr.9/09.03.2023 -termenul de finalizare se va prelungi cu 46 zile incepand cu 09.03.2023; lucrarile au fost suspendate din data de 26.10.2022 ; stadiu fizic cca 63,86%. _x000D_
_x000D_
Pe parcursul executiei lucrarilor a aparut necesitatea executarii unor lucrari suplimentare a caror valoare depaseste 15% din valoarea initiala a contractului si care conditioneaza executia unor lucrari contractate initial. _x000D_
Întrucât autoritatea contractantă nu poate demara demersurile pentru inițierea modificării contractuale în baza prevederilor art. 221 alin. (1) lit. b) din Legea nr. 98/2016, respectiv încheierea unui act adițional la contractul de lucrări nr. 17139/23.07.2020, se va proceda la pregătirea și demararea unei proceduri simplificate în vederea atribuirii unui contract de execuție lucrări pentru lucrările suplimentare identificate ca fiind necesare. _x000D_
A fost intocmita documentatia tehnica pentru lucrarile suplimentare necesar a fi realizate si a fost depusa Notificarea de revizuire a Proiectului Tehnic transmisa in conformitate cu Instructiune 82/2018._x000D_
_x000D_
_x000D_
Alte contracte incheiate:_x000D_
Servicii de management și achiziții publice _x000D_
-  Servicii de informare și publicitate, _x000D_
- Servicii de elaborare proiect tehnic și acordare de asistență tehnică _x000D_
- Contract servicii verificare proiect tehnic , _x000D_
-Servicii de supraveghere a lucrărilor,</t>
  </si>
  <si>
    <t>3960</t>
  </si>
  <si>
    <t>Eficientizare energetica  Liceul Teoretic Tudor Vianu din Municipiul Giurgiu</t>
  </si>
  <si>
    <t>Servicii de elaborare DALI, Audit energetic inceput, Expertiza tehnica – contract nr. 50674/29.12.2016 incheiat cu SC HOLISTIC DESIGN SRL valabil pana la data de 31.12.2017 in valoare de 14.432,68 lei TVA inculs. _x000D_
Servicii de consultanță în vederea elaborării și depunerii cererii de finanțare – contract nr. nr. 16438/10.05.2017 incheiat cu SC GREEN BUSINESS SRL valabil pana la data de 10.05.2018 in valoare de 14.280,00 lei TVA inclus. _x000D_
Servicii de proiectare faza Proiect Tehnic si Detalii de Executie și Servicii de Asistență tehnică din partea proiectantului – contract nr. 26729/28.07.2017 incheiat cu SC YARDMAN SRL valabil pana in ianuarie 2020 in valoare de 25.493,37 lei TVA inclus. _x000D_
Servicii de informare și publicitate aferente proiectului - contract de servicii nr. 20.159/24.04.2019 incheiat cu S.C. RBC PRODUCTIE PUBLICITARA S.R.L. in valoare de 6.485,50 lei TVA inclus, valabil pana la data de 30.06.2022._x000D_
Servicii de consultanță pentru managementul proiectului - contract de servicii nr. 20.312/24.04.2019 incheiat cu S.C. GREEN BUSINESS S.R.L. valabil pana la date de 31.01.2020, in valoare de 35.700 lei TVA inclus. _x000D_
Contractul privind serviciile de consultanță pentru managementul proiectului încheiat cu S.C. GREEN BUSINESS S.R.L. a fost reziliat ca urmare a nerespectării obligațiilor asumate (adresele cu nr. 41803/11.09.2019 si 45415/01.10.2019). _x000D_
Servicii de audit financiar pentru proiectul de investiții - contract de servicii nr. 20.201/24.04.2019 incheiat cu S.C. AUDIT CONSULT GROUP S.R.L. in valoare de 14.220,50 lei TVA inclus, valabil pana la data de 30.06.2022_x000D_
Servicii de audit energetic la finalizarea lucrarilor – contract nr. 30181/28.06.2019 incheiat cu SC VENTOR GRUP CONSULTING SRL in valoare de 1.190 lei TVA inclus, valabil pana la data 31.01.2020, perioada prelungita astfel: prin actul aditional 1 pana la data de 30.09.2020, prin actul aditional 2 pana la data de 31.01.2021 si prin actul aditional 3 pana la 31.04.2021.A fost emis certificatul de performanta energetica nr. 12264/03.03.2021. _x000D_
_x000D_
Contract servicii dirigentie de santier nr. 25510/25.04.2019 incheiat cu SC CA-SA CONS INTERNATIONAL SRL in valoare de 17.300,00 lei neplatitor de TVA valabil pana la semnarea procesului verbal de receptie finala a lucrarilor._x000D_
_x000D_
Contractul de lucrari nr. 35555/30.07.2019 incheiat cu PALAS SRL in valoare de 2.118.914,17 lei TVA inclus, valoare modificata prin actul aditional 3, noua valoare fiind 2.171.793,60 lei TVA inclus. Contractul este valabil pana la data incheierii procesului verbal de receptie finala a lucrarilor, durata de executie a lucrarilor fiind de 8 luni incepand de la data prevazuta in ordinul de incepere a lucrarilor, ulterior constituirii garantiei de buna executie. A fost emis ordinul de incepere al lucrarilor nr. 37006/07.08.2019 privind inceperea lucrarilor din data de 08.08.2019. Durata de executie a lucrarilor a fost prelungita astfel: _x000D_
- prin actul aditional nr. 1 pana la data de 30.09.2020; _x000D_
- prin actul aditional nr. 2 pana la data de 30.12.2020; _x000D_
- prin actul aditional nr. 4 pana la data de 31.03.2021; _x000D_
Constructorul a anuntat finalizarea lucrarilor prin adresa nr. 243/04.02.2021._x000D_
A fost incheiat proces -verbal de receptie la terminarea lucrarilor nr. 24852/03.06.2022._x000D_
Proiectul a fost finalizat.</t>
  </si>
  <si>
    <t>3425</t>
  </si>
  <si>
    <t>Cresterea eficientei energetice a cladirii Complexului de Servicii Sociale Slobozia, judetul Ialomita</t>
  </si>
  <si>
    <t>DIRECTIA GENERALA DE ASISTENTA SOCIALA SI PROTECTIA COPILULUI - IALOMITA</t>
  </si>
  <si>
    <t>CONTRACT DE LUCRARI - STADIU FIZIC 100%_x000D_
Contractul de lucrari cu nr. 19688/16.11.2020 SC EXPERIENCE COM SRL pentru valoarea de 3.816.804,52 lei cu TVA inclus, durata 21 luni. In data de 07.12.2020 s-a dat ordinul de incepere a lucrarilor. _x000D_
AA19 / 29.05.2023 prelungire termen lucrari pana la data de 30.06.2023._x000D_
AA20 / 27.06.2023 prelungire termen lucrari pana la data de 11.09.2023._x000D_
AA21 / 11.07.2023 valoarea actualizata a ctr este de 4.867.222,34 lei cu TVA inclus._x000D_
AA22 / 08.09.2023 prelungire termen lucrari pana la data de 08.12.2023._x000D_
Progresul proiectului este de 99.84%._x000D_
_x000D_
Ctr. nr. 21135/29.11.2018  SC BIA CONSPROIECT SRL, valoare 47.588,10 lei cu TVA - REALIZARE PT, stadiu 100%. _x000D_
Au fost procurate utilajele si echipamentele tehnologice -100%_x000D_
_x000D_
 _x000D_
Ctr. de servicii de audit nr. 2145 / 08.02.2019 incheiat cu S.C. KLASS ENTREPRISE SRL, pentru valoarea de 8.670,00 lei, firma neplatitoare de TVA, pana la finalizarea proiectului.  _x000D_
Ctr. de servicii de publicitate nr. 22522/21.12.2018 incheiat cu S.C. SC LEMINGS SRL, pentru valoarea de 7.526,75 lei, cu TVA inclus pana la finalizarea proiectului. _x000D_
Ctr. de servicii de consultanta nr. 2307/12.02.2018 incheiat cu S.C. SEMI C PRAN SRL,pentru valoarea de 60.000,00 lei neplatitor TVA pana la finalizarea proiectului.                                                                                                     Ctr. de servicii de  dirigentie de santier nr. 20356 / 26.11.2020 cu SC MARTEMPO LOGIC pentru valoarea de 16.660,00 lei cu TVA inclus.</t>
  </si>
  <si>
    <t>2496</t>
  </si>
  <si>
    <t>CREŞTEREA EFICIENŢEI ENERGETICE A PALATULUI ADMINISTRATIV, SITUAT ÎN PITEŞTI - PIAŢA VASILE MILEA, NR. 1, JUDEŢUL ARGEŞ</t>
  </si>
  <si>
    <t>JUDETUL ARGES</t>
  </si>
  <si>
    <t>CONTRACT DE LUCRARI - STADIU FIZIC 98%_x000D_
Achiziție servicii proiectare, asistență tehnică și execuție lucrări, ctr. nr. 8083/393/11.05.2021 cu Asocierea formată din S.C. RO CONSTRUCT CENTER S.R.L. și S.C. STEAND AG S.R.L., in valoare de 27.351.508,59lei cu TVA._x000D_
Act Aditional nr.20/23.08.2023 - modificare pret contract : 31.864.502,48lei fara TVA - 37.918.757,95lei cu TVA._x000D_
Act Aditional nr.21/14.09.2023 - modificare pret contract : 32.206.918,44lei fara TVA - 38.326.232,95lei cu TVA_x000D_
Act Aditional nr.22/31.10.2023 - modificare pret contract : 32.600.439,42lei fara TVA - 38.794.522,91lei cu TVA_x000D_
_x000D_
Au fost de asemenea incheiate contracte de informare si publicitate, consultanta atribuire lucrari, audit financiar, verificare proiect tehnic, supraveghere tehnica</t>
  </si>
  <si>
    <t>2208</t>
  </si>
  <si>
    <t>CRESTEREA EFICIENTEI ENERGETICE A SPITALULUI DE RECUPERARE BRADET</t>
  </si>
  <si>
    <t>4087</t>
  </si>
  <si>
    <t>Modernizare, montare sistem panouri solare si eficientizare energetica a Bazinului Olimpic din Pitesti</t>
  </si>
  <si>
    <t>CONTRACT LUCRARI - STADIU FIZIC 100%_x000D_
Contract nr. 26714/16.06.2020 , contractant S.C. CONSTRUCT STEEL MARKET S.R.L., cu subcontractanții S.C. ENERGO PREST COMPANY S.R.L. și S.C. AIR SERVICE DELTA S.R.L., valoare 14.990.143,96 lei inclusiv TVA. A fost efectuata receptia la terminarea lucrarilor in data de 06.02.2023. A fost realizata certificarea privind performanta energetica la finalizarea lucrarilor._x000D_
CONTRACT PROIECTARE - STADIU 100%_x000D_
Contract nr. 35236/ 21.07.2016 semnat cu S.C. AVENSA CONSULTING S.R.L., cu subcontractant S.C. AVEDESIGN S.R.L., valoare 244.618,65 lei inclusiv TVA ._x000D_
De asemenea, au fost incheiate contracte de dirigentie de santier, servicii expert cooptat, audit financiar, management proiect, info/pb.</t>
  </si>
  <si>
    <t>3785</t>
  </si>
  <si>
    <t>Cresterea eficientei energetice a cladirii "Serviciul Judetean de Ambulanta Alexandria"</t>
  </si>
  <si>
    <t>JUDEŢUL TELEORMAN/CONSILIUL JUDETEAN TELEORMAN</t>
  </si>
  <si>
    <t>Achizitie lucrari- Execuția lucrărilor pentru obiectivul Creșterea eficienței energetice a clădirii „Serviciul Județean de Ambulanța Alexandria", Contract nr. 87/13.04.2023 - SC Total Construcții SRL, val. 1.837.626,44 lei cu TVA, durata până la 31.12.2023._x000D_
A fost emis ordinul de incepere a lucrarilor nr.9851/25.04.2023_x000D_
_x000D_
-Stadiu fizic- 35%_x000D_
_x000D_
Servicii de elaborare a proiectului tehnic și asistența tehnică, contractul 3/06.01.2022 – SC Rugby Construct SRL, val. 55.757,45 lei cu TVA, durata-data încheierii Procesului Verbal de recepție finală a lucrărilor executate în baza proiectului tehnic._x000D_
-Stadiu fizic -100%_x000D_
_x000D_
_x000D_
Au fost de asemenea inchiate contracte de Servicii de proiectare faza DALI şi consultanţă la elaborarea cererii de finanțare,, Servicii dirigenție de șantier, Servicii de informare și publicitate, Servicii de audit financiar, Servicii de verificare proiect prin specialisti verificatori de proiecte</t>
  </si>
  <si>
    <t>2723</t>
  </si>
  <si>
    <t>„Cresterea eficientei energetice Liceul Teoretic "Carol I", Str. Calarasi, Nr. 530, localitatea Fetesti, judetul Ialomita”</t>
  </si>
  <si>
    <t>UAT MUNICIPIUL FETESTI</t>
  </si>
  <si>
    <t>Ctr. de prestari servicii de audit financiar nr.13.052/20.11.2018, cu SC AUDITEVAL CONSULTING SRL, valoare 39.990,00 lei inclusiv TVA, durata 23 luni;_x000D_
- Ctr. de prestari servicii de informare si publicitate nr.13.244/23.11.2018, cu SC GINGER MEDIA SRL, valoare 6.650,00 lei inclusiv TVA, durata 23 luni;_x000D_
- Ctr. de prestari servicii de consultanta in management de proiect nr. 9588/31.08.2018, cu SC ADDVANCES CORP SRL, valoare 115.430,00 lei inclusiv TVA, durata 26 luni;_x000D_
- Ctr. de prestari servicii de consultanta pentru elaborarea documentatiei de finantare in vederea depunerii proiectului nr. 1633/15.02.2017, cu SC ADDVANCES CORP SRL, valoare 115.430,00  lei inclusiv TVA, durata 26 luni;_x000D_
- Ctr. de prestari servicii de actualizare a documentatiei tehnico-economice nr.1631/15.02.2017, cu SC EVOLO CPV SRL;_x000D_
- Ctr. de prestari servicii de elaborarea documentatiei tehnice nr. 386/12.01.2016, cu S.C PROGRAM TERMOSISTEM SRL;_x000D_
- Ctr. de prestari servicii de dirigentie de santier nr. 7780/30.07.2019, cu Asocierea PFA CORNILA ILIE VALENTIN - GNG STRUCTURES 1959 SRL, valoare 16 113, 79 lei inclusiv TVA, durata 16 luni.;_x000D_
- Ctr. de prestari servicii nr. 10162/09.10.2019, cu SC PROCONSULT TDC SRL,  valoare 1,500.00 lei_x000D_
(neplatitor TVA), durata 30 zile.                                                                                                                                       _x000D_
_x000D_
 - CONTRACT REALIZARE PT si LUCRARI DE CONSTRUCTII nr. 6673/27.06.2019, cu S.C EXPERIENCE COM SRL, valoare 1.764.046,23 lei inclusiv TVA, ( Valoarea ctr marita : Act aditional nr 6/01.10.2021 : _x000D_
Se ajusteaza valoarea contractului cf OG 15/2021 cu 62.350,56 lei cu TVA(cf Anexei 1.1)  deci valoarea contractului = 1.815.813,45 lei cu TVA), durata 30 luni. ;    _x000D_
 Valoare actualizata la contractul de lucrari , conform Act aditional nr 13/16.06.2023=1.511.793,04 lei cu TVA._x000D_
_x000D_
LSTADIU FIZIC lucrari de constructii =  95%.          _x000D_
             Recomandări: _x000D_
1.Obtinerea Certificatului energetic!_x000D_
4.Achizitionarea si montarea Platformei pentru peroane cu dizabilitati.</t>
  </si>
  <si>
    <t>2964</t>
  </si>
  <si>
    <t>Creșterea eficientei energetice Liceul Tehnologic de Industrie Alimentara - Str. Sirenei, Nr. 48 - Corp C, si Corp D, Fetesti</t>
  </si>
  <si>
    <t>ACHIZITIE PT, ASISTENTA TEHNICĂ ȘI EXECUTIE LUCRĂRI , CONTRACT NR Contract  nr. 4425 din 25.04.2019 SC EXPERIENCE COM SRL, _x000D_
VALOARE CONFORM AA8/28.11.2023, 1.684.989,95  - LEI FARA TVA._x000D_
DURATA  CONFORM AA10/29.08.2023  –31.12. .2023._x000D_
STADIU FIZIC AL LUCRĂRILOR – 91%._x000D_
PROGRES PROIECT – 82,92%._x000D_
_x000D_
Au fost incheiate contracte pentru servicii publicitate si informare, pentru  serviciile de dirigentie de santier, consultanță în domeniul managementului de proiect, servicii audit, servicii de verificare tehnica,audit energetic.</t>
  </si>
  <si>
    <t>2315</t>
  </si>
  <si>
    <t>Creșterea eficienței energetice a Spitalului Municipal Curtea de Arges</t>
  </si>
  <si>
    <t>MUNICIPIUL CURTEA DE ARGES/PRIMARIA</t>
  </si>
  <si>
    <t>Implementare 92.98%;Proiectare+Lucrari executate si solicitate la plata 93%._x000D_
1.Contract servicii de audit financiar, nr. 23835/ 31.08.2018, cu SC General SYSTEM AUDIT SRL, in valoare de 32.000,00 lei la care nu se adauga TVA, cu durata de valabilitate pe intreaga perioada de implementare a proiectului .Au fost depuse 21rapoarte intermediare de audit._x000D_
2. Contract de servicii de informare si publicitate, nr. 20095/ 30.07.2018, cu SC WE ARE MONO SRL, in valoare de 9.520,00 lei ( cu TVA ) cu durata de valabilitate pe intreaga perioada de implementare a proiectului .Au fost avizate de OI ADR : Anuntul privind debutul proiectului;Panou temporar;autocolante._x000D_
3. Contract pentru servicii de consultanta (servicii de consultanta in management), nr. 19610/ 25.07.2018, cu SC ADDVANCES CORP SRL, in valoare de 154.700,00 lei ( cu TVA ) lei, cu durata de valabilitate pe intreaga perioada de implementare a proiectului ._x000D_
4. Contract pentru servicii de consultanta (servicii auxiliare achizitiei), nr. 19477/ 24.07.2018, cu SC 3P Consulting &amp; Projects SRL, in valoare de 40.760,00 lei  (cu TVA ), cu durata de valabilitate pe intreaga perioada de implementare a proiectului._x000D_
5. Contract servicii Elaborare PIEE, nr. 17355/ 5.07.2017 cu SC ADDVANCES Corp SRL, in valoare de 53.550,00 lei ( cu TVA ) cu o durata de 30 de zile de la semnarea contractului._x000D_
6. Contract servicii consultanta pentru elaborarea documentatiei de finantare, nr. 13109/ 24.05.2017, cu cu SC ADDVANCES Corp SRL, in valoare de 53.550, 00 lei  (cu TVA ) cu  durata de valabilitate pana la semnarea contractului de finantare ._x000D_
7.Contract de servicii  de proiectare si inginerie ( elaborare DALI ) nr. 11851/12.05.2017 cu SC IULGRIMONI SERVICES SRL, in valoare de 152.320, 00 lei ( cu TVA ), cu o durata de 60 de zile de la semnarea contractului._x000D_
8. Servicii de elaborare proiect tehnic, detalii de executie si asistenta tehnica din partea proiectantului si lucrari constructii finalizata prin ctr. 15188/24.05.2019 cu SC TOP LINE CONSTRUC SRL – lider de asociare și PEGASUS ENGINEERING SRL – Asociat, cu o valoare de  15,432,532.55 LEI, cu o durata de 27 luni.</t>
  </si>
  <si>
    <t>4343</t>
  </si>
  <si>
    <t>Durabilitate.Eficienta.Sanatate.  – Reabilitarea termica a Spitalului Caritas din municipiul Rosiorii de Vede</t>
  </si>
  <si>
    <t>MUNICIPIUL ROŞIORI DE VEDE/Primar</t>
  </si>
  <si>
    <t>-Proiectare, asistență tehnică din partea proiectantului și lucrări de reabilitare termică ctr. Nr.21657/15.10.2020, SC CAREX GROUP SRL, val. 11.181.240,00 lei cu tva, durata14 luni; AA 16/26.06.2023 privind prelungirea contractului până la 31.12.2023; AA17 înregistrat sub 12026/11.07.2023 privind rectificare eroare materiala din art.2 , la act aditional nr.14, mentiunea privind valoarea rezervei de implementare si modificarea valoare totala proiect- 13.064.281,09 lei cu tva; ordinul de începere a lucăririlor nr.6244/07.04.2021, cu termen de începere la data de 12.04.2021; stadiul fizic cca. 95,02%._x000D_
_x000D_
Alte contracte incheiate:_x000D_
-Servicii de informare, publicitate _x000D_
- Servicii de consultanță pentru managementul proiectului _x000D_
- Consultanță în domeniul achizitiilor publice _x000D_
- Audit financiar _x000D_
-Servicii de asistență tehnică,</t>
  </si>
  <si>
    <t>4254</t>
  </si>
  <si>
    <t>Reabilitarea termică  a Grădiniţei  cu program prelungit „Țara Copilăriei” Călărași</t>
  </si>
  <si>
    <t>MUNICIPIUL CALARASI/Programe si dezvoltare locala</t>
  </si>
  <si>
    <t>CONTRACT SERVICII ELABORARE PT + DDE, ASISTENTA TEHNICA DIN PARTEA PROIECTANTULUI SI EXECUTIE LUCRARI - STADIU FIZIC 35,00%_x000D_
Contract servicii elaborare PT + DDE, asistenta din partea proiectantului si executie lucrari nr. 84776/09.12.2021 cu ROMANOR SRL - lider de asociere, MALEX BYG PREST SRL - asociat si KOMORA - asociat, in valoare de 2,807,858.75 lei fara TVA (3,341,351.91 lei TVA inclus), cu durata 62 luni din care 2 luni proiectare, 24 luni executie lucrari si 36 luni garantie lucrari. _x000D_
Ordinul de incepere a lucrarilor a fost emis in data de 17.10.2022. _x000D_
Act aditional nr. 2/08.03.2022 privind modificarea duratei contractului astfel: 64 luni din care: 4 luni pentru proiectare, 24 luni executie lucrari si 36 luni garantie lucrari si modificarea art. 7, pct. 7.3 referitor la termenul de executie al contractului._x000D_
Act aditional nr. 3/09.09.2022 privind constituirea rezervei de implementare pentru reechilibrarea contractului prin ajustarea pretului acestuia conform OUG nr. 64/09.05.2022. In urma acestui act valoarea contractului a devenit: 3,246,807.09 lei fara TVA (4,077,900.43 lei TVA inclus)_x000D_
_x000D_
Au fost de asemenea incheiate contracte pentru servicii de consultanta in managementul proiectului, asistenta tehnica prin dirigentie de santier, servicii de informare si publicitate a proiectului, servicii auditare, servicii Verificare tehnica de calitate PT + DDE.</t>
  </si>
  <si>
    <t>4077</t>
  </si>
  <si>
    <t>Reabilitarea termica si cresterea eficientei energetice a Spitalului de Obstretica Ginecologie Ploiesti</t>
  </si>
  <si>
    <t>JUDETUL PRAHOVA/-</t>
  </si>
  <si>
    <t>Servicii de publicitate - . Finalizată (contract nr. 8486/42/17.04.2019 încheiat cu S.C. METROPOLITAN PUBLIC MEDIA S.R.L in valoare de 9458,36 lei tva inclus.)_x000D_
Servicii de audit financiar al proiectului - Finalizată (contract nr. 19660/302/06.09.2019 încheiat cu_x000D_
S.C. JUNIUS CONT S.R.L. in valoare de 12.495,00 lei tva inclus)_x000D_
_x000D_
Achiziție servicii privind supervizarea execuției lucrărilor – Contract nr. 17551/08.08.2019 încheiat cu S.C. Q TEST SA Bucuresti  in valoare de 49.861  lei (cu TVA)_x000D_
_x000D_
Achizitia lucrarilor de reabilitare a fost anulata si reluata _x000D_
_x000D_
Achizitie lucrari  finalizata - Contractul de execuție lucrări nr. 15929/266 cu Asocierea S.C. MONTIN S.A. (lider) și S.C. FADMI PROD S.R.L. (asociat). _x000D_
Proiectul s-a finalizat in data de 31.03.2022. Beneficiarul urmeaza sa depuna Raportul final si Cererea de rambursare finala.</t>
  </si>
  <si>
    <t>4392</t>
  </si>
  <si>
    <t>EFICIENTIZARE ENERGETICA - GRADINITA CU PROGRAM PRELUNGIT NR. 23 MUNICIPIUL PLOIESTI</t>
  </si>
  <si>
    <t>Proiect cu solicitare de reziliere din partea beneficiarului - Achizitia principala nu a fost atribuita. Durata executie lucrari 7 luni._x000D_
Contractul de lucrari a fost semnat dar ulterior a fost reziliat pentru neplata garantiei de buna executie_x000D_
1. Servicii de proiectare si consultanta pentru întocmirea documentatiei de finantare Contract subsecvent nr 16723/18.09.2014 incheiat cu  SC Intergroup Engineering S.R.L. Valoarea contract 302,408.23 lei lei cu TVA. Durata contract „Pana la data recepției la terminarea lucrărilor”_x000D_
Au fost de asemenea incheiate contracte de consultanta pentru managementul proiectului,  de informare si publicitate.</t>
  </si>
  <si>
    <t>4383</t>
  </si>
  <si>
    <t>EFICIENTIZARE ENERGETICA: -GRADINITA CU PROGRAM PRELUNGIT SFANTUL MUCENIC MINA</t>
  </si>
  <si>
    <t>1. Lucrari de  execuție a investiției de baza- Contract nr. 25578/ 28.12.2020 cu Asocierea SC ASCENT PROCONSTRUCT SRL, SC ADECONS 2007 SRL si SC VALLYS DECO SRL prin SC ASCENT PROCONSTRUCT SRL, in calitate de lider al Asocierii. Valoarea contract 3.831.041.99 lei cu TVA. Durata contract „Pana la data recepției la terminarea lucrărilor”_x000D_
Implementarea proiectului este de 99,5%, stadiul fizic al lucrarilor de constructie la data vizitei este de 100%. A fost finalizata receptia (PV receptie la terminarea lucrarilor nr. 12942/20.07.2023_x000D_
In data de 01.10.2021 s-a incheiat Actul Aditional nr. 1. Prezentul Act aditional s-a semnat  ca urmare a intrarii in vigoare a Ordonantei 15. „Rest de executat la data intrarii in vigoare a O.G 15/2021 determinat valori si cantitativ de catre executant este de 3.219.363,02 f TVA din care valoarea materialelor este de 1.585.981,90 f TVA”_x000D_
In data de 16.02.2022 a fost semnat Actul aditional nr 2 care modifica Art 2 din Actul aditional nr 1 referitor la formula de ajustare care se aplica pentru ajustarea pretului contractului conform O.G. 15._x000D_
In data de 16.02.2022 a fost semnat Actul aditional nr 3 care prelungeste Art 1 „Se prelungeste termenul de executie pana la data de 31.03.2022”_x000D_
S-a incheiat Actul Aditional nr. 4/01.04.2022 pentru prelungirea duratei lucrarilor pana in data de 31.08.2022._x000D_
S-a incheiat Actul Aditional nr. 5/15.04.2022 pentru majorarea pretului contractului de lucrari, ca urmare a aplicarii prevederilor OG15/2021._x000D_
S-a incheiat Actul Aditional. 6/05.05.2022 pentru modificarea modului de constituire a garantiei de buna executie, si anume prin retineri succesive._x000D_
S-a incheiat Actul Aditional. 7/01.08.2022 pentru modificarea modului de constituire a garantiei de buna executie, si anume prin retineri succesive._x000D_
In data de 30.08.2022 a fost semnat Actul aditional nr 8 care modifica Art 1: „Se prelungeste termenul de executie pana la data de 30.11.2022”_x000D_
S-a incheiat Actul Aditional nr. 9/18.11.2022 pentru majorarea pretului contractului de lucrari, ca urmare a aplicarii prevederilor OG15/2021._x000D_
S-a incheiat Actul Aditional nr. 10/29.11.2022 prin care se prelungeste termenul de finalizare a lucrarilor pana la 19.12.2022._x000D_
S-a incheiat Actul Aditional nr. 11/13.02.2023 pentru majorarea pretului contractului de lucrari, ca urmare a aplicarii prevederilor OG15/2021._x000D_
S-a incheiat Actul Aditional nr. 12/22.03.2023 pentru majorarea pretului contractului de lucrari, conform notelor de comanda suplimentara._x000D_
2.Servicii de proiectare si consultanta pentru întocmirea documentatiei de finantare Contract subsecvent nr 16723/18.09.2014 incheiat cu  SC Intergroup Engineering S.R.L.  . Valoarea contract 302,408.23 lei lei cu TVA. Durata contract „Pana la data recepției la terminarea lucrărilor”_x000D_
Au fost de asemenea incheiate contracte de consultanta pentru managementul proiectului,  de informare si publicitate, de verificare a proiectarii, de audit financiar si dirigentie</t>
  </si>
  <si>
    <t>4450</t>
  </si>
  <si>
    <t>EFICIENTIZARE ENERGETICA - LICEUL TEHNOLOGIC DE SERVICII SFANTUL APOSTOL ANDREI IN MUNICIPIUL PLOIESTI</t>
  </si>
  <si>
    <t>CONTRACT DE LUCRARI – STADIU FIZIC 0%  - achizitia de lucrari nu a fost reluata_x000D_
_x000D_
CONTRACT DE PROIECTARE – STADIU 100%_x000D_
Servicii de proiectare si consultanta pentru intocmirea documentatiei de finantare Contract subsecvent 16723/18.09.2014, Intergroup Engineering Srl, valoare 78.829,58 lei. _x000D_
Devizele generale actualizate conform OUG 64/2022_x000D_
_x000D_
Au fost de asemenea incheiate contracte de servicii de consultanta in managementul proiectului, servicii de verificare a proiectarii, servicii de publicitate proiect, servicii privind auditul financiar si servicii dirigentie de santier</t>
  </si>
  <si>
    <t>4264</t>
  </si>
  <si>
    <t>EFICIENTIZARE ENERGETICA SCOALA GIMNAZIALA GEORGE COSBUC</t>
  </si>
  <si>
    <t>Pana la aceasta data au fost semnate urmatoarele contracte :_x000D_
1. Lucrări de  execuție- Contract nr. 8460/07.04.2021 încheiat cu SC BOTMAN CONSTRUCT SRL.Valoarea contract 1.483.139,21 lei. Durata contract „pana la data receptiei finale”_x000D_
Municipiul Ploiesti a emis Ordinul de incepere nr. 1085/10.05.2021 pentru contractul de lucrari de executie nr. 8460/07.04.2021, cu data inceperii: 17.05.2021. Lucrarile sunt finalizate. Receptia a fost realizata conform Procesului verbal de receptie la finalizarea lucrarilor nr 15073/01.08.2022_x000D_
S-a încheiat actul adițional nr. 1/01.10.20121 la contractul de lucrări pentru ajustarea preturilor conform OG 15/2021, valoarea totala estimata a ajustării fiind de 98.410, 72 lei._x000D_
Prin actul adițional nr. 2/09.12.2021 s-a prelungit termenul de execuție cu 60 de zile pana la data de 09.02.2022._x000D_
S-a încheiat actul adițional nr. 3/17.12.2021, prin care prețul plătibil executantului de către achizitor se majorează cu suma de 32.803,82 lei fără TVA (39.036,55 lei inclusiv TVA)_x000D_
In conformitate cu prevederile OG 15/2021, pentru decontarea situațiilor de lucrări executate după data de 03.09.2021, s-au încheiat actele adiționale nr. 4/29.12.2021, nr. 5/10.01.2022 si nr. 6/27.01.2022 de majorare a valorii contractului de execuție lucrări cu sumele aferente acestora_x000D_
Prin actul adițional nr. 7 la contractul de lucrări nr. 8460, s-a îndreptat eroarea materiala din actul adițional nr.1 (menționată in Solicitarea de informații suplimentare nr.1066 a ADR Sud Muntenia) si s-a prelungit durata de execuție a lucrărilor pana la 18.03.2022._x000D_
S-a incheiat Actul aditional nr 8/17.03.2022 la contractul de lucrari prin care s-a prelungit durata executiei pana la data de 30.04.2022_x000D_
Actul aditional nr 9 stipuleaza formula de ajustare in conformitate cu OG 15/2021 si Ordinul 2050/30.12.2021 si constituie anexa-centralizatorul revizuit privind restul de executat cantitativ si valoric la data intrarii in vigoare a OG 15/2021_x000D_
Prin actul aditional nr 10/22.04.2022 se prelungeste durata contractului pana la data de 20.06.2022_x000D_
S-a incheiat Actul aditional nr 11/31.05.2022 prin care se stabileste valoarea totala a Contractului de lucrari conform ofertei revizuite si a reglarii valorii ajustarilor efectuate conform cresterii aplicate la materiale in baza OG 15/2021, care este de 1.403.924,83 lei fara TVA_x000D_
2. Servicii de proiectare si consultanta pentru întocmirea documentatiei de finantare Contract subsecvent de servicii nr. 16723/18.09.2014 încheiat cu SC Intregroup Engineering SRL. Valoarea contract 127.423,45 lei cu TVA. Durata contract „Pana la data recepției la terminarea lucrărilor”_x000D_
Au fost de asemenea incheiate contracte de consultanta pentru managementul proiectului,  de informare si publicitate, de verificare a proiectarii, de audit financiar si dirigentie</t>
  </si>
  <si>
    <t>4307</t>
  </si>
  <si>
    <t>EFICIENTIZARE ENERGETICA LICEUL TEHNOLOGIC 1 MAI - SALA DE SPORT</t>
  </si>
  <si>
    <t>CONTRACT DE LUCRARI – STADIU FIZIC 0%  - achizitia de lucrari nu a fost reluata_x000D_
_x000D_
CONTRACT DE PROIECTARE – STADIU 100%_x000D_
Servicii de proiectare si consultanta pentru intocmirea documentatiei de finantare Contract subsecvent 16723/18.09.2014, Intergroup Engineering Srl, valoare 132.055,69 lei.Perioada de executie lucrari, conform PT este 6 luni._x000D_
Devizele generale actualizate conform OUG 64/2022_x000D_
_x000D_
Au fost de asemenea incheiate contracte de servicii de consultanta in managementul proiectului, servicii de verificare a proiectarii, servicii de publicitate proiect, servicii privind auditul financiar si servicii dirigentie de santier</t>
  </si>
  <si>
    <t>3824</t>
  </si>
  <si>
    <t>Eficientizare energetica Scoala Gimnaziala Nr. 5 din Municipiul Giurgiu</t>
  </si>
  <si>
    <t>Proiect finalizat- A fost depusa cererea de rambursare finala si a fost efectuata vizita comuna finala.</t>
  </si>
  <si>
    <t>4003</t>
  </si>
  <si>
    <t>Eficientizare energetica Scoala Gimnaziala Mihai Eminescu din Municipiul Giurgiu</t>
  </si>
  <si>
    <t>3805</t>
  </si>
  <si>
    <t>Eficientizare energetica Scoala Gimnaziala Academician Marin Voiculescu din Municipiul Giurgiu</t>
  </si>
  <si>
    <t>3903</t>
  </si>
  <si>
    <t>Eficientizare energetica Colegiul Tehnic Viceamiral Ioan Balanescu - Corp C1 din Municipiul Giurgiu</t>
  </si>
  <si>
    <t>3992</t>
  </si>
  <si>
    <t>Eficientizare energetica Gradinita cu Program Prelungit Dumbrava Minunata - Corp C2 din Municipiul Giurgiu</t>
  </si>
  <si>
    <t>4097</t>
  </si>
  <si>
    <t>Eficientizare energetica Gradinita cu Program Prelungit Casuta Fermecata (Gradinita nr.4) din Municipiul Giurgiu</t>
  </si>
  <si>
    <t>3795</t>
  </si>
  <si>
    <t>Eficientizare energetica Gradinita cu Program Normal Nr. 9 din Municipiul Giurgiu</t>
  </si>
  <si>
    <t>Proiect finalizat- Afost depusa cererea de rambursare finala si a fost efectuata vizita comuna finala.</t>
  </si>
  <si>
    <t>4550</t>
  </si>
  <si>
    <t>EFICIENTIZARE ENERGETICA COLEGIUL TEHNIC NATIONAL ALEXANDRU IOAN CUZA</t>
  </si>
  <si>
    <t>Proiect cu solicitare de reziliere din partea beneficiarului -  _x000D_
1. Lucrari de  execuție a investiției de baza- Contract de lucrari nr. 8868/13.04.2021 încheiat cu SC ASCENT PROCONSTRUCT SRL. Valoarea contract 4,144,532.50 lei f TVA. Durata contract „Pana la data recepției la terminarea lucrărilor”- contract reziliat_x000D_
Contractul a fost reziliat pentru neplata garantiei de buna executie. Executantul a solicitat in instanta majorarea pretului contractului inaintea inceperii lucrarilor de executie._x000D_
2. Servicii de proiectare si consultanta pentru întocmirea documentatiei de finantare Contract subsecvent nr 16723/18.09.2014 incheiat cu  SC Intergroup Engineering S.R.L. Valoarea contract 302,408.23 lei lei cu TVA. Durata contract „Pana la data recepției la terminarea lucrărilor”_x000D_
Au fost de asemenea incheiate contracte de consultanta pentru managementul proiectului,  de informare si publicitate, de verificare a proiectarii, de audit financiar si dirigentie</t>
  </si>
  <si>
    <t>4569</t>
  </si>
  <si>
    <t>Reabilitare termica a Școlii Gimnaziale  Tudor Vladimirescu Călărași</t>
  </si>
  <si>
    <t>CONTRACT SERVICII ELABORARE PT + DDE, ASISTENTA TEHNICA DIN PARTEA PROIECTANTULUI SI EXECUTIE LUCRARI - STADIU FIZIC 52,94%_x000D_
Contract servicii elaborare PT + DDE, asistenta din partea proiectantului si executie lucrari nr. 10470/03.03.2021 incheiat cu Asocierea SC ROMANOR SRL (lider de asociere), SC MALEX BYG PREST SRL (asociat 1), SC VEST INSTAL SRL (asociat 2), in valoare de 3,313,719.87 lei fara TVA (3,943,326.65 lei TVA inclus), cu durata: 62 luni dintre care 2 luni proiectare, 24 luni executie lucrari si 36 luni garantie lucrari. _x000D_
S-a emis Ordinul de incepere a lucrarilor nr. 6175 in data de 31.01.2022. _x000D_
A fost incheiat Actul aditional nr. 3/09.07.2021 privind modificarea duratei contractului la 65 luni, din care: 5 luni proiectare, 24 luni executie lucrari si asistenta tehnica din partea proiectantului, de la data transmiterii ordinului de incepere si 36 luni garantie lucrari._x000D_
A fost incheiat Actul aditional nr. 5/09.09.2022 privind constituirea rezervei de implementare pentru reechilibrarea contractului prin ajustarea pretului acestuia conform prevederilor OUG nr. 64/09.05.2022. In urma acestui Act aditional pretul contractului a devenit 4,043,100.44 lei fara TVA (4,784,214.53 lei TVA inclus)._x000D_
_x000D_
Au fost de asemenea incheiate contracte pentru Consultanta management proiect, Servicii de asistenta tehnica - dirigintie de santier, Servicii de informare si publicitate, Servicii auditare, Verificare tehnica de calitate PT + DDE.</t>
  </si>
  <si>
    <t>4455</t>
  </si>
  <si>
    <t>„Reabilitarea termică a Liceului Teoretic „Mihai Eminescu” Călărași”</t>
  </si>
  <si>
    <t>CONTRACT PT + DDE + EXECUTIE LUCRARI  - STADIU FIZIC 88,00%_x000D_
Contract servicii elaborare PT + DDE + EXECUTIE LUCRARI nr. 15911/29.04.2020 incheiat cu MESTERUL NOSTRU SRL – Lider de asociere si KOMORA SRL - Asociat, in valoare de 3,255,206.77 lei fara TVA (3,873,696.06 lei TVA inclus), cu durata 66 luni: 6 luni pentru proiectare si 32 luni pentru executia lucrarilor de la data transmiterii ordinului de incepere al lucrarilor si 36 de luni garantia lucrarilor. _x000D_
S-a emis Ordinul de incepere a lucrarilor nr. 2537/18.01.2021._x000D_
Actul aditional nr. 9/16.11.2022 privind modificarea art. 5 Pretul contractului astfel: 3,317,728.96 lei fara TVA (3,948,097.47 lei TVA inclus)._x000D_
Actul aditional nr. 11/13.03.2023 privind modificarea duratei contractului astfel: 74 luni din care 6 luni pentru proiectare, 32 luni pentru executie lucrari si 36 luni garantie a lucrarilor._x000D_
_x000D_
Au fost de asemenea incheiate contracte pentru Servicii de consultanta in managementul proiectului, Servicii de asistenta tehnica - dirigintie de santier, Servicii de asistenta tehnica din partea proiectantului, servicii de informare si publicitate a proiectulu, servicii auditare, Verificare tehnica de calitate PT+DDE.</t>
  </si>
  <si>
    <t>3820</t>
  </si>
  <si>
    <t>Cresterea eficientei energetice in Colegiul Tehnic C-tin Istrati</t>
  </si>
  <si>
    <t>UAT MUNICIPIUL CAMPINA</t>
  </si>
  <si>
    <t>Proiect finalizat 100% si functional 100%.</t>
  </si>
  <si>
    <t>4002</t>
  </si>
  <si>
    <t>AMENAJARE ZONĂ DE AGREMENT ȘI PETRECERE A TIMPULUI LIBER PRIN RECONVERSIA ȘI REFUNCȚIONALIZAREA TERENULUI DIN LUNCA RÂULUI IALOMIȚA, ORAȘUL PUCIOASA, JUDEȚUL DÂMBOVIȚA</t>
  </si>
  <si>
    <t>CONTRACT LUCRARI - STADIU 89%_x000D_
Achizitia de atribuire PT si executie lucrari- contractul de lucrări nr. 5498/03.03.2020, cu MARISTAR COM SRL, pentru valoarea de 11.961.014,19 lei, cu TVA,durata pana la finalizarea lucrarilor_x000D_
a fost încheiat actul adițional nr. 12 la contractul de lucrări nr. 5498/03.03.2020 pt modificare valoare la  15,596,598.60 lei cu TVA_x000D_
Au fost incheiate si contracte de audit,publicitate,consultanta management</t>
  </si>
  <si>
    <t>2487</t>
  </si>
  <si>
    <t>EFICIENTIZAREA ENERGETICA A LICEULUI TEORETIC "I.C. VISSARION", ORAS TITU</t>
  </si>
  <si>
    <t>ORAS TITU</t>
  </si>
  <si>
    <t>CONTRACT LUCRARI - STADIU 1.72 %_x000D_
Achiziția de proiectare, asistență tehnică și execuție lucrări ,Contract nr. 9060/ 16.06.2021, încheiat cu Asocierea SC Potential Cons SRL (lider) – ING PROIECT MANAGEMENT SRL,valoare 6.764.440,75 lei, cu TVA, durata de la data semnării acestuia până la data procesului-verbal de recepție finală. _x000D_
_x000D_
A fost primita adresa nr 5006/24.03.2023 privind REZILEREA contractului de lucrari din partea Constructorului , propunând încetarea de comun acord a contractului respectiv, pe cale amiabilă, prin semnarea unui Acord în acest sens.  _x000D_
La data prezenta, Orașul Titu  a semnat acest Acord de incetare a contractului de lucrari ._x000D_
_x000D_
CONTRACT DE PROIECTARE 100 %_x000D_
Achiziția de proiectare, asistență tehnică și execuție lucrări ,Contract nr. 9060/ 16.06.2021, încheiat cu Asocierea SC Potential Cons SRL (lider) – ING PROIECT MANAGEMENT SRL,valoare 6.764.440,75 lei, cu TVA, durata de la data semnării acestuia până la data procesului-verbal de recepție finală. _x000D_
Proiectul tehnic de execuție a fost avizat pentru conformitate de către Agenția pentru Dezvoltare Regională Sud Muntenia cu adresa din 13.01.2023._x000D_
_x000D_
Au fost semnate deasemenea contracte de publicitate,consultanta de management de proiect,audit</t>
  </si>
  <si>
    <t>4023</t>
  </si>
  <si>
    <t>Cresterea eficientei energetice la corpul nr. 5 al Liceului Teoretic "Grigore Tocilescu", oras Mizil, judetul Prahova</t>
  </si>
  <si>
    <t>ORAS MIZIL</t>
  </si>
  <si>
    <t>Proiect reziliat, acord de incetare din 27.07.2022._x000D_
În data de 16.12.2021, Oraşul Mizil a primit de la Ministerul Dezvoltării, Lucrărilor Publice și Administrației – Direcţia Monitorizare Proiecte, adresa nr. MDLPA nr. 89876/14.12.2021 ca răspuns la solicitările menţionate mai sus, în care se propune rezilierea contractului, ca urmare a neeligibilităţii proiectului, urmare a încadrării în clasă de risc seismic  II in urma efectuarii unei expertize tehnice.</t>
  </si>
  <si>
    <t>4012</t>
  </si>
  <si>
    <t>Reabilitare termica si energetica la cladirea "Scoala Gimnaziala Carol I" Plopeni</t>
  </si>
  <si>
    <t>ORAS PLOPENI</t>
  </si>
  <si>
    <t>4738</t>
  </si>
  <si>
    <t>Reabilitare termica sediu Primarie in Municipiul Alexandria</t>
  </si>
  <si>
    <t>MUNICIPIUL ALEXANDRIA/U.A.T. ALEXANDRIA</t>
  </si>
  <si>
    <t>- Lucrări de execuție „Reabilitare termica sediu Primarie in Municipiul Alexandria”ctr. 1616/21.01.2021 cu SC GOLD NEW PROJECT AG SRL, val. 4.196.014,59 lei, durata 14 luni de la emiterea Ordinului de incepere nr.5256/24.02.2021 ; prin AA 21 valoarea actualizata este de 6.083.349,72 lei cu tva si se prelungeste durata pana la 31.10.2023;  stadiul fizic cca. 98.58%; _x000D_
-Intocmire documentatie tehnico-economica faza Pth+DDE, documentatii pentru avize, asistenta tehnica proiectant, ctr. nr. 8769/22.04.2020, incheiat cu S.C. TOPALIS ENGINEERING S.R.L., val. 169.896,30 cu T.V.A., durata 21 de zile; act aditional nr.1 la ctr. 8769/22.04.2020 , nr. 15336/17.07.2020-durata implementare crescuta cu 10 zile. stadiul fizic cca. 98.58%; _x000D_
Alte contracte incheiate: _x000D_
- audit financiar, _x000D_
-Servicii de informare si publicitate, _x000D_
- Servicii de asistenta tehnică-dirigenție de santier Domeniul 8 Instalatii aferente constructiilor(cat. De import. A, B , C, si D), subdomeniul 8.2 Instalatii sanitare, termoventilatii-_x000D_
- Servicii de asistenta tehnică-dirigenție de santier Domeniul 8 Instalatii aferente constructiilor(cat. De import. A, B , C, si D), subdomeniul 8.1 Instalatii electrice, autorizat ANRE-_x000D_
- Servicii de asistenta tehnică-dirigenție de santier Domeniul 2 Constructii civile, Industriale si Agricole-categorie de importanta C-_x000D_
 - servicii dirigenție santier, aferent domeniului de autorizare 8, - instalații aferente construcțiilor_x000D_
Instr.197 prelungirea duratei de implementare pana la 31.12.2023._x000D_
A fost aprobat AA de modificare buget.</t>
  </si>
  <si>
    <t>3843</t>
  </si>
  <si>
    <t>Reabilitare termica si energetica la cladirea "Sala Polivalenta Plopeni"</t>
  </si>
  <si>
    <t>ACHIZITIE PT, ASISTENTA TEHNICĂ ȘI EXECUTIE LUCRĂRI , CONTRACT NR. 1694/25.02.2020 CU ASOCIEREA  SC MONTIN SA si SC DINEG DEV SRL._x000D_
VALOARE CONFORM AA18/13.04.2023  5.478.713,91  CU TVA._x000D_
DURATA CONFORM AA20/07.07.2023- 09.09.2023_x000D_
_x000D_
STADIU FIZIC AL LUCRĂRILOR –100% ;RECEPTIA LA TERMINAREA LUCRĂRILOR ESTE IN CURS DE EFECTUARE_x000D_
PROGRES PROIECT – 99,6%._x000D_
Au fost incheiate contracte pentru servicii publicitate si informare, pentru  serviciile de dirigentie de santier, consultanță în domeniul managementului de proiect, servicii audit, servicii de verificare tehnica,audit energetic.</t>
  </si>
  <si>
    <t>4071</t>
  </si>
  <si>
    <t>Cresterea eficientei energetice a cladirilor publice din Orasul Azuga- Spitalul de Ortopedie si Traumatologie Azuga</t>
  </si>
  <si>
    <t>ORAS AZUGA</t>
  </si>
  <si>
    <t>CONTRACT DE LUCRARI - STADIU FIZIC 57%_x000D_
Contractul de PT plus Lucrari 11824 / 02.10.2020 cu ASOCIEREA DORADO SMART CONSULTING, lider si GED PROJECT pentru valoare de  6.599.530,68 lei cu TVA inclus, durata 12 luni..A fost emis ordinul de incepere a proiectarii incepand cu 15.01.2021.A fost emis ordinul de incepere a lucrarilor din data de 17.11.2021 termenul de realizare a acestora fiind de 10 luni. A fost emisă Autorizația de construire nr. 12/21.05.2021. _x000D_
AA9/02.02.2023 valoarea contractului devine 7.099.194,20 lei  cu TVA inclus._x000D_
AA10 / 28.07.2023 se  prelungeste perioada de executie pana la data de 13.09.2023._x000D_
_x000D_
_x000D_
Achizitia serviciilor de proiectare pentru elaborare documentatiei tehnico-economice (DALI)  - Contract nr. 10074/ 24.08.2017 valoare 91.630,00 lei cu TVA inclus; SC STRUCT QUALITY AND BUILDING SRL _x000D_
- Ctr. de achizitie de servicii de audit financiar 6132/ 28.05.2019 cu Constantin G.Valerica expert auditor, pentru valoarea de 25.823,00 lei TVA inclus.   _x000D_
- Ctr. de achizitie de servicii de consultanta pentru organizarea procedurilor de achizitii nr. 5769/ 20.05.2019 II Petroi Mihai pentru valoarea de 4.520,00 lei TVA inclus._x000D_
Ctr. pentru achizitia privind dirigentie de santier nr. 305/08.01.2021;, s-a atribuit firmei SC AGORA PROIECT SRL in data de 08.01.2021  are valoarea de 47.957,00 lei cu TVAinclus.</t>
  </si>
  <si>
    <t>4332</t>
  </si>
  <si>
    <t>CREARE ZONĂ DE AGREMENT „MOȚĂIANCA” ÎN STAȚIUNEA BALNEOCLIMATICĂ ORAȘ PUCIOASA</t>
  </si>
  <si>
    <t>CONTRACT DE LUCRARI -STADIU FIZIC 29%_x000D_
_x000D_
CONTRACT DE LUCRĂRI (Dotari, PROIECTARE, ASISTENTA SI EXECUTIE) nr. 607/12.01.2021, incheiat  cu ASOCIEREA MOTRIS COMPANY SRL - PRIMAVERA URBAN CONSULTING S.R.L, valoare totala  15.761.569,09 lei cu TVA, din care  valoare executie 15.509.884,09 lei cu TVA;durata 18 luni de la data Ordinului de incepere pentru executie si de la data semnării acestuia până la data procesului verbal de recepție finală  pentru asistenta tehnica_x000D_
Ordinul de începere a lucrărilor nr. 12698/07.06.2022, privind începerea lucrărilor la data de 22.06.2022 _x000D_
Conform beneficiarului lucrarile sunt ingreunate din cauza conditiilor meteorologice (precipitatii in ultima perioada).</t>
  </si>
  <si>
    <t>4755</t>
  </si>
  <si>
    <t>REABILITARE TERMICĂ A CLĂDIRII C1 (PAVILION PRINCIPAL ADMINISTRATIV NR. 48-127-01) ÎN VEDEREA CREȘTERII PERFORMANȚEI ENERGETICE</t>
  </si>
  <si>
    <t>INSPECTORATUL PENTRU SITUAȚII DE URGENȚĂ ”ALEXANDRU DIMITRIE GHICA” AL JUDEȚULUI TELEORMAN</t>
  </si>
  <si>
    <t>-Achiziție execuție“REABILITARE TERMICĂ A CLĂDIRII C1(PAVILION PRINCIPAL ADMINISTRATIV NR. 48-127-01)’’, ctr. nr. 4534269 / 22 nov. 2021, SC MARA PROD COM SRL, val. 1425375,4 lei cu tva, durata 9 luni; ; a fost dat ordinul de incepere lucrari nr. 1029781/05.01.2022, AA nr.11 la ctr de lucrari-prelungit durata pana la 30.09.2023; stadiul fizic lucrari  100%; nu a fost facuta inca receptia._x000D_
_x000D_
Alte contracte incheiate:_x000D_
_x000D_
- Servicii de consultanță pentru management de proiect si consultanta in achizitii, _x000D_
-Achiziție proiectare si asistență tehnică“REABILITARE TERMICĂ A CLĂDIRII C1(PAVILION PRINCIPAL ADMINISTRATIV NR. 48-127-01)’’ _x000D_
-Achiziție servicii verificare tehnică, _x000D_
-Achiziție servicii documentații avize, _x000D_
- Achiziție servicii dirigenție _x000D_
- Achizitie informare si publicitate,_x000D_
- Servicii audit financiar, _x000D_
-Servicii de audit energetic,</t>
  </si>
  <si>
    <t>5410</t>
  </si>
  <si>
    <t>Rebilitare termica si energetica a constructiei denumita Pavilion Principal - Detasamentul de Pompieri Urziceni</t>
  </si>
  <si>
    <t>INSPECTORATUL PENTRU SITUATII DE URGENTA "BARBU CATARGIU" AL JUDETULUI IALOMITA/Situatii de Urgenta</t>
  </si>
  <si>
    <t>1. Ctr.Servicii de proiectare DALI  nr. 3325032 din 19.02.2018 cu S.C. Techmedia Electronics S.R.L., valoare 44.030,00 lei inclusiv TVA, durata 3 luni;   2. Ctr.Servicii de audit energetic nr.3025277/14.12.2017 cu SC.Vestconsult R.L. S.R.L., valoare 2.368,10 lei inclusiv TVA, durata 1 luna; _x000D_
3.Ctr. Servicii de expertiză tehnică nr.  3025246/17.11.2017 cu SC. Mipro Concept Design S.R.L.), valoare 23.205,00 lei inclusiv TVA, durata 1 luna; _x000D_
4.Ctr. Servicii de consultanta în vederea pregatirii și depunerii CF, asistenta in vederea contractarii nr.3325070/11.05.2018, act adițional nr. 3325090/22.06.2018 cu S.C. VISION GROUP CONSULTING-MANAGEMENT S.R.L., valoare 11.064,62 lei inclusiv TVA, durata 24 luni; _x000D_
5.Ctr. consultanta implementare proiect nr.2633582, SC Vision Group Consulting-Management SRL, valoare 52.700,00 lei, inclusiv TVA, durata 24 luni;_x000D_
6.Ctr. Servicii de audit financiar nr.2633579, SC DBF Expert Audit SRL, valoare 7,272,00 lei, inclusiv TVA, durata până la finalizarea implementării;_x000D_
7.Contract Servicii de informare și publicitate nr. 2633572, SC Flarom Advertising SRL, valoare 5.664,40 lei, inclusiv TVA, durata Până la finalizarea implementării;                                                                            _x000D_
8.Ctr. Servicii de verificare tehnica PT nr.3333601/12,10,2021 cu SC SVARKA NDT SRL, valoare 4999,00 lei ( neplatitor TVA), durata pana la semnare PV la terminarea lucrarilor;                                                             _x000D_
9.  Ctr. de realizare PT NR.3333600/08.10.2021 cu SC RUGBY CONSTRUCT SRL, valoare 72.590,00 lei inclusiv TVA, durata pana la semnare PV la terminarea lucrarilor    _x000D_
10.Ctr. dirigentie santier nr.2273/16.05.2022 si nr.2828021/16.05.2022 cu SC FRANGOMY SOLUTIONS SRL, valoare 79.551,50 lei inclusiv TVA, durata receptia finala;                                                                                                  _x000D_
_x000D_
11.CONTRACT EXECUTIE LUCRARI  nr.349/26.09.2022 si nr.2828115/26.09.2022 cu  SC RALF TENIS CLUB SRL, valoare 4,273,544.86 lei inclusiv TVA, durata 8 luni, de la emiterea Ord de incepere a lucrarilor  nr 2819337/04.10.2022; _x000D_
Valoare actualizata conform AA nr.5/07.08.2023 = 4.754.080,73 lei inclusiv TVA. Durata contract lucrari, conf.AA nr4/03.08.2023 = 13.09.2023._x000D_
_x000D_
STADIU FIZIC  realizare lucrari = 99%.</t>
  </si>
  <si>
    <t>5547</t>
  </si>
  <si>
    <t>CRESTEREA EFICIENTEI ENERGETICE A SCOLII CEGANI, COM. BORDUSANI, JUD. IALOMITA</t>
  </si>
  <si>
    <t>COMUNA BORDUSANI</t>
  </si>
  <si>
    <t>PROIECT REZILIAT prin adresa 6453 din 29.12.2022._x000D_
Achizitie de servicii de informare si publicitate - Contract nr. 4036/08.09.2020 SC LC OLE OLA SRL in valoare de 9.520,00 lei inclusiv TVA. _x000D_
Achizitie de servicii de consultanta in managementul investitiei - Contract nr. 3414/11.08.2020 ORIGAMI CONSULTING SRL in valoare de 14.280,00 lei inclusiv TVA. Achizitie Servicii de audit financiar in cadrul proiectului - Contract nr. 1682/21.04.2021 SMARTCONTA BUSINESS SRL in valoare de 19.040,00 lei cu TVA inclus,                                                                                                                        _x000D_
 A fost semnat contractul privind realizarea PT 5378/ 25.11.2020 cu SC GLOBEXTERRA SRL in valoare de 13.090,00 lei TVA inclus,  PT receptionat pe 08.06.2021 si transmisa catre ADR pe 09.06.2021 in vederea analizei conformitatii.  Au fost obtinute toate avizele conform Certificatului de urbanism nr.10 din 05.04.2021 si depusa cererea pentru emiterea autorizatiei de construire. _x000D_
A fost obtinuta autorizatia de construire 11/08.06.2021. _x000D_
Achizitia de lucrari se va relua pentru a 3-a oara in luna martie 2022. Proiectul se finalizeaza la 31.03.2023 in conformitate cu AA1. Achizitia de lucrari se afla in faza de evaluare a ofertelor depuse pana la data de 31.05.2022. Proiect cu risc de implementare, cresterile preturilor materialelor afecteaza implementarea proiectului._x000D_
Contractul principal neatribuit dupa 4 lansari esuate (valoare mica proiect/ contributie proprie foarte mare) – BENEFICIARUL INTENTIONEAZA REZILIEREA, NU S-A SOLICITAT PANA ACUM NICIO SUMA DE BANI DE LA ADR.  DURATA ESTIMATA DE EXECUTIE A LUCRARILOR DE INTERVENTIE CF PT ESTE DE 12 LUNI.</t>
  </si>
  <si>
    <t>5432</t>
  </si>
  <si>
    <t>CRESTEREA EFICIENTEI ENERGETICE A SCOLII VLADENI, COM. VLADENI, JUD. IALOMITA</t>
  </si>
  <si>
    <t>COMUNA VLADENI</t>
  </si>
  <si>
    <t>1. Contract servicii de proiectare tehnica pentru constructia de lucrari publice si de consultanta nr.743/09.03.2018 cu SC IULGRIMONI SERVICES SRL (ACTUALA GLOBEXTERRA SRL, valoare 88,060.00 lei inclusiv TVA, durata 45 de zile;   2.Contract servicii de informare si publicitate nr. 3200/17.07.2020 cu  SC LC OLE OLA SRL , valoare 9,520.00 lei inclusiv TVA, durata 23 de luni;3. Contract servicii de consultanta in managementul investitiei nr. 2661/05.06.2020 cu ORIGAMI CONSULTING SRL, valoare 41,650.00 lei inclusiv TVA, durata 23 de luni;  4. Contract servicii de proiectare tehnica pentru constructia de lucrari publice si de consultanta nr.743/09.03.2018 cu SC IULGRIMONI SERVICES SRL (ACTUALA GLOBEXTERRA SRL), valoare 88,060.00 lei inclusiv TVA, durata 45 de zile;  5. Contract servicii de asistenta tehnica din partea dirintelui de santier de santier nr. 393/02.02.2021 semnat cu SC Roconstruct Center SRL, valoare 7.854 lei cu TVA, durata 12 luni;  6. Contract audit financiar nr.598/18.02.2021 cu SMARTCONTA BUSINESS SRL, valoare 38.080,00 lei inclusiv TVA, durata 31.03.2022;  7. Contract servicii de verificare a proiectelor pe specialitati nr.919/16.03.2021 cu NOVOLUTION SRL, valoare 3.570,00 lei inclusiv TVA, durata 60 de zile;  PT  ul este la avizat la ADR SM.    PTh a fost avizat pt conformitate de ADR SM, prin Adresa nr.17905/22.09.2021 !.                                           _x000D_
_x000D_
8. CONTRACT DE LUCRARI  nr. 3783 din 05.10.2021 cu SC SITRACO INTERNATIONAL AMBIENT CONSTRUCT SRL pentru executia unor lucrari neeligibile suplimentare.Lucrarile pe Ctr. cu lucrari neeligibile suplimentare - realizat fizic 100%.  _x000D_
  _x000D_
9.CONTRACT PT si LUCRAR DE CONSTRUCTII  nr.17/05.01.2021 cu Asocierea SC SITRACO INTERNATIONAL AMBIENT CONSTRUCT SRL SI SC BAU STARK SRL SI GLOBEXTERRA SRL, valoare 1.382.656,31 lei cu TVA, durata 13 luni( Contract eligibil in cadrul proiectului). _x000D_
Valoare actualizata contract de lucrari , conf.AA nr 5/14.07.2023 = 1.789.306,14 lei inclusiv TVA._x000D_
Durata contractului de lucrari, conf.AA nr .6/29.08.2023 = 30.09.2023._x000D_
_x000D_
_x000D_
STADIU FIZIC total lucrari 94%.</t>
  </si>
  <si>
    <t>5465</t>
  </si>
  <si>
    <t>Imbunatatirea eficientei energetice, reabilitarea si modernizarea instalatiilor pavilionului nr. 45-147-01, Slobozia, I.J.J. Ialomita</t>
  </si>
  <si>
    <t>INSPECTORATUL DE JANDARMI JUDETEAN IALOMITA</t>
  </si>
  <si>
    <t>CONTRACT DE LUCRARI - STADIU FIZIC 95% _x000D_
Contractul de lucrări, montaj echipamente, organizare de șantier, achiziție și furnizare bunuri nr. 2899647  cu Asocierea  SC DRALEX EDIL CONSTRUCT LIDER SI SC HUS &amp; HEMIMALANDAB in valoare de 1.267.103,96 lei cu TVA inclus, durata de 8 luni. _x000D_
In data de 01.11.2021 s-a predat amplasamentul și s-a emis ordinul de începere al lucrării. _x000D_
Lucrarile sunt finalizate, mai trebuie sa se  efectueze receptia la terminarea lucrarilor, cf ISU mai sunt unele aspecte de asigurat/montat._x000D_
AA1 din 26.11.2021 crestere valoare la 1.505.765,16 lei cu TVA inclus._x000D_
AA3 prelungire termen finalizare lucrari pana la data de 29.08.2022._x000D_
AA5 prelungire termen finalizare lucrari pana la data de 08.10.2022._x000D_
AA6 prelungire termen finalizare lucrari pana la data de 21.11.2022._x000D_
AA7 prelungire termen finalizare lucrari pana la data de 19.12.2022._x000D_
AA8 prelungire termen finalizare lucrari pana la data de 28.02.2023._x000D_
AA9 din 22.02.2023 prelungire termen finalizare lucrari pana la data de 31.05.2023._x000D_
AA11 din 30.05.2023 prelungire termen finalizare lucrari pana la data de 31.10.2023._x000D_
_x000D_
A fost semnat contractul de realizare PT cu  SC FORUM 105 ARHITECTURA IN 04.01.2021.  Valoare contract 29.577,45 lei cu TVA inclus. - STADIU 100%_x000D_
_x000D_
Achizitie de servicii de consultanță în domeniul managementului de proiect - ctr. nr. 3010653 din data de 09.09.2020 cu SC INSERT CONSULTING in valoare de 63.070,00 lei cu TVA inclus. _x000D_
Achizitie de servicii de informare și publicitate - ctr. nr. 3010675 / 30.09.2020 cu SC. LA VIO SRL in valoare de 3.910,00 lei cu TVA inclus._x000D_
A fost semnat contractul de audit financiar Contract nr. 3010784/14.12.2020  GRAMA DANIELA MARIA – BIROU EXPERT CONTABIL in valoare de 3.700,00 lei cu TVA inclus cu valabilitate pana la data de 31.12.2021.                                      _x000D_
Achizitie  dirigentie de santier contract nr. 28996476/25.10.2021 PFA ALBU VICTORIA  in valoare de 11.450,00 lei cu TVA inclus.</t>
  </si>
  <si>
    <t>4243</t>
  </si>
  <si>
    <t>Creșterea eficienței energetice la Spitalul Orășenesc “Sfânta Filofteia” Mizil – Pavilionul principal</t>
  </si>
  <si>
    <t>Contract PT + Executie, durata 16 luni._x000D_
S-a emis ordin de începere a lucrărilor cu data de 24.11.2021. Stadiu lucrari 40%_x000D_
Probleme in asocierea constructorului, nu au capacitate de a derula contractul, se pune problema de reziliere._x000D_
_x000D_
 _x000D_
- Achiziţia serviciilor de proiectare şi execuţie lucrari, Contract nr. 18353/17.03.2020 Asocierea formată din S.C. ALA EXPERT CONSTRUCT S.R.L. – lider, S.C. BAU STARK S.R.L. – asociat, S.C. SITRACO INTERNATIONAL AMBIENT CONSTRUCT S.R.L. – asociat, S.C. BIP TELEKOM S.R.L. – subcontractant, S.C. GINICON S.R.L. – subcontractant, S.C. FEQS GROUP S.R.L. – subcontractant; val. 5.530.389,36 lei cu TVA, durata 16 luni. _x000D_
S-a semnat contract de lucrari suplimentare SC SITRACO INTERNATIONAL AMBIENT SRL nr. 964/24.05.2022, durata 12 luni, valoare estimata 2.431.043,58 lei cu TVA stadiul 40%</t>
  </si>
  <si>
    <t>5504</t>
  </si>
  <si>
    <t>Lucrari de reabilitare termica si modernizare a spatiilor de lucru din cladirea C1, cu destinatia sediu IPJ Giurgiu si a serviciilor de auditare energetica a constructiei in cauza</t>
  </si>
  <si>
    <t>INSPECTORATUL DE POLITIE AL JUDEȚULUI GIURGIU</t>
  </si>
  <si>
    <t>CONTRACT DE LUCRARI – STADIU FIZIC 30%_x000D_
Contract de lucrari nr. 107369/03.05.2023, incheiat cu SC ARTHA STRUCTURE AG SRL, in valoare de 5.114.532,94 lei cu TVA, durata 7 luni. Ordin de incepere a lucrarilor emis in data de 08.05.2023._x000D_
CONTRACT DE PROIECTARE – STADIU 100%_x000D_
Servicii pentru elaborarea Proiectului Tehnic si a Detaliilor de executie (inclusiv documentatiile tehnice necesare in vederea obtinerii avizelor/acordurilor/autorizatiilor verificarea tehnica de calitate a proiectului tehnic si a detaliilor de executie, asistenta tehnica din partea proiectantului la fazele incluse in programul de control al lucrarilor de executie avizat de ISC) – contract nr. 83098/30.08.2021, incheiat cu SC TERRA INVEST MANAGEMNET SRL, in valoare de 110.670,00 lei cu TVA. _x000D_
Au fost de asemenea incheiate contracte de dirigentie de santier, audit, publicitate.</t>
  </si>
  <si>
    <t>7064</t>
  </si>
  <si>
    <t>CRESTEREA EFICIENTEI ENERGETICE LA CORPURILE A,B,C SI D LA SPITALUL JUDETEAN DE URGENTA DR. POMPEI SAMARIAN CALARASI</t>
  </si>
  <si>
    <t>JUDETUL CALARASI</t>
  </si>
  <si>
    <t>Risc de nefinalizare la 31.12.2023.Implementarea proiectuluiu 27,91%; proiectare si executie lucrari contractate,  a fost predat PT verificat tehnic si a fost transmis spre verificare administrativa la OI ADR SM. Stadiu fizic lucrari  50% ,Lucrari solicitate la decontare reprezentand 27,93% din valoarea contractata._x000D_
_x000D_
Elaborare/actualizare documentatii faza DALI - Aceasta activitate s-a desfasurat prin: derularea contractului cu numarul 7.020/03.05.2017, respectiv elaborarea urmatoarelor documentatii, de catre Arhitect Studio CN SRL: _x000D_
- DOCUMENTATIE DE AVIZARE A LUCRARILOR DE INTERVENTIE _x000D_
- Raportul de expertiza tehnica, memoriul si raportul de expertiza termica si energetica aferente obiectivului de investitii .A fost semnat contractul de management nr.13810 SC  Romactiv Business Consulting SRL,in valoare de 102.500,65 lei TVA inclus valabil pana la 31,12.2023._x000D_
-Contract publicitate nr.2084/02.02.2022 Sc câştigătoare Editia de Calarasi SRL,in valoare de 9500 lei TVA inclus ,valabil pana la 31.12.2023._x000D_
-Anuntul privind debutul proiectului a fost publicat  in perioada 14 martie 2022 - 16 martie 2022 in ziarul EDITIA DE CALARASI ,macheta anuntului a primit avizui OI ADR SM nr.3370/23.02.2022._x000D_
- Achizitie pentru proiectare, lucrari de executie si asistenta tehnica - Contract nr 5066 din 04,04,2022 cu SC GENERAL SERVICE GRUP 98 si SC BEMEL AG in valoare de 10.317.233,28 lei TVA inclus, cu durata pana la 31.12.2023. 3 luni pentru proiectare si 20 luni pentru executia lucrarilor._x000D_
A fost emis Ordinul de incepere al lucrarilor nr.13470/30.08.2022,cu incepere a lucrarilor din 09.09.2022._x000D_
A fost transmisa Comunicarea privind inceperea lucrarilor catre IJC Calarasi ,Nr.13468/30.08.2022._x000D_
A fost transmisa catre Primaria Calarasi comunicatul privind inceperea lucrarilor nr.13469/30.08.2022._x000D_
A fost emisa Autorizatia de Construire nr.134/27.07.2022,valabila 12 luni pentru inceperea lucrarilor si 18 luni pentru executia lucrarilor de la data inceperii efective a lucrarilor conform Ordinului de incepere al lucrarilor._x000D_
- Achizitie activitare asistenta tehnica dirigentie de santier ,contract nr.13378/29.08.2022cu SC CONSAFE BUILDING STAGES SRL,in valoare de 42.000 lei  fara TVA ,valabil 20 luni.</t>
  </si>
  <si>
    <t>4045</t>
  </si>
  <si>
    <t>CREȘTEREA EFICIENȚEI ENERGETICE ÎN SPITALUL MUNICIPAL CÂMPINA</t>
  </si>
  <si>
    <t>CONTRACT DE LUCRARI – STADIU FIZIC 70,42%_x000D_
Contract „Servicii de proiectare, Asistenţă Tehnică şi de Certificare a performanţei energetice a clădirilor la finalizarea lucrărilor şi Lucrări privind creşterea eficienţei energetice în cadrul proiectului...”, nr 8793/14/09.03.2021 cu ASOCIEREA SC JUST CIVIL ENGINEERING SRL (lider de asociere)– SC CONCAS SRL (asociat) – SC KALANS CONCEPT SRL (asociat); valoare  22.925.350,00 , durata 33 luni._x000D_
 AC nr. 249/20.12.2021; Ordin de incepere executie cu 06.01.2022_x000D_
_x000D_
_x000D_
Au fost de asemenea incheiate contracte de servicii consultanta in managementul de proiect, servicii asistenta tehnica dirigentara, servicii auditare financiara si servicii de informare si publicitate,</t>
  </si>
  <si>
    <t>7535</t>
  </si>
  <si>
    <t>CRESTEREA EFICIENTEI ENERGETICE PENTRU SCOALA "GEORGE VALSAN", ORAS AMARA, JUD. IALOMITA</t>
  </si>
  <si>
    <t>ORASUL AMARA/Primar</t>
  </si>
  <si>
    <t>CONTRACT DE LUCRARI - STADIU FIZIC LUCRARI 100%_x000D_
Contract de lucrari nr. 13902/237/ 14.07.2022, cu ASOCIEREA TRANSEURO SRL (lider de asociere) – SOPHIA PROJECT SRL (asociat) in valoare de 2.608.980,60 lei cu TVA inclus, durata de 9 luni. _x000D_
Ordinul de începere a lucrărilor 669 / 12.01.2023. _x000D_
AA2 la ctr. de lucrari din 02.05.2023 in valoare de 2.192.420,68 lei - actualizare conform coeficient ajustare._x000D_
_x000D_
A fost semnat contractul privind serviciile de consultanta - ctr. nr. 6986 din 05.04.2022, încheiat cu ROCONSULT PROIECT SRL in valoare de 119.000,00 lei cu TVA inclus,  - anulat,_x000D_
A fost semnat contractul privind serviciile de consultanta - ctr. nr.  16.626/25.08.2022, încheiat cu DECEBAL CONSULT GROUP SRL in valoare de 100.000 lei cu TVA inclus,                                                                                                                                                                    _x000D_
A fost semnat contractul privind serviciile de informare si publicitate - ctr. nr. 2359/803 din 04.02.2022, încheiat cu DIRECT &amp; PARTENERS SRL in valoare de 9.903,18 lei cu TVA inclus._x000D_
A fost semnat contractul privind serviciile de audit - ctr. nr. 2527/37 din 08.02.2022 încheiat cu GENERAL SYSTEM AUDIT SRL in valoare de 8.391,45 lei cu TVA inclus._x000D_
A fost semnat contractul privind servicii de verificare tehnica a proiectarii cu  contract nr. 15.316/276/03.08.2022, încheiat cu SC C.A.T. DESIGN SRL    in valoare de 15.000,00 lei cu TVA.                                                                                  _x000D_
A fost semnat contractul privind servicii de dirigentie de santier cu  ontract nr. 19.503/30.09.2022, încheiat cu PFA STANCIU EUGENIU  in valoare de 40.000,00 lei. _x000D_
A fost semnat contractul privind servicii de proiectare, asistență tehnică și execuție lucrări - contract nr. 13902/237/ 14.07.2022, cu ASOCIEREA TRANSEURO SRL (lider de asociere) – SOPHIA PROJECT SRL (asociat) in valoare de 2.608.980,60 lei cu TVA inclus.</t>
  </si>
  <si>
    <t>7205</t>
  </si>
  <si>
    <t>CRESTEREA EFICIENTEI ENERGETICE PENTRU GRADINITA CU PROGRAM NORMAL PRELUNGIT "PRICHINDEL", ORAS AMARA, JUD. IALOMITA</t>
  </si>
  <si>
    <t>CONTRACT PROIECTARE, ASISTENTA TEHNICA ȘI  EXECUTIE LUCRĂRI NR. 14608/16.10.2020, CU SC CAPITAL INVEST, CTR  nr.  10.281/24.05.2022, _x000D_
DURATA PANA LA RECEPȚIA FINALA_x000D_
VALOARE CONFORM AA7/19.09.2023 – 4.316.216,61Lei +TVA_x000D_
STADIU FIZIC LUCRĂRI 92%._x000D_
STADIU IMPLEMENTARE 54%._x000D_
Au fost incheiate contracte pentru servicii publicitate si informare, a serviciilor de dirigentie de santier, Consultanță în domeniul managementului, servicii audit, servicii de verificare tehnica.</t>
  </si>
  <si>
    <t>7231</t>
  </si>
  <si>
    <t>CRESTEREA EFICIENTEI ENERGETICE A CLADIRILOR PUBLICE DIN ORASUL AZUGA-LICEUL TEORETIC AZUGA</t>
  </si>
  <si>
    <t>CONTRACT DE LUCRARI – STADIU FIZIC 5%_x000D_
Contract lucrari nr. 5909 /06.04.2023, incheiat cu Complet Perfect Construct SRL, valoare 6.239.995,03, durata 8 luni._x000D_
Autorizatia de construire nr. 5/21.07.2022. Ordin incepere lucrari cu 25.04.2023._x000D_
_x000D_
CONTRACT DE PROIECTARE – STADIU 100%_x000D_
Contract achizitie elaborare PT si asistenta tehnica din partea proiectantului nr. 493/10.01.2022, prestator Ged Project SRL, valoare 140.896 lei, durata 24 luni _x000D_
_x000D_
Au fost de asemenea incheiate contracte de servicii de informare si publicitate,  servicii management proiect, servicii consultanta pentru elaborarea, organizarea si derularea procedurilor de achizitii publice, servicii audit financiar si servicii de verificare proiect tehnic</t>
  </si>
  <si>
    <t>7388</t>
  </si>
  <si>
    <t>"Lucrări de intervenții pentru creșterea performanței energetice: Liceul Teoretic Nicolae Cartojan din Municipiul Giurgiu"</t>
  </si>
  <si>
    <t>CONTRACT DE LUCRARI – STADIU FIZIC 15%_x000D_
Contract de lucrari nr. 65541 / 20.07.2023, incheiat cu SC PALAS SRL, in valoare de 4.515.395,50 lei cu TVA, durata de executie 6 luni. Ordin de incepere a lucrarilor emis in data de 10.08.2023._x000D_
CONTRACT DE PROIECTARE – STADIU 100%_x000D_
Servicii pentru elaborarea PT+DDE, contract nr. 18909/27.04.2022 incheiat cu SC BAIRR DEVELOPMENT SRL., in valoare de 46,900.00lei cu TVA._x000D_
Au fost de asemenea incheiate contracte de dirigentie de santier, audit,   publicitate si  consultanta in management._x000D_
Durata de implementare a fost prelungita cu o luna, de la 72 la 73 luni, prin Act Aditional, pana la 31.12.2023.</t>
  </si>
  <si>
    <t>7115</t>
  </si>
  <si>
    <t>"Lucrări de intervenții pentru creșterea performanței energetice: Liceul Tehnologic Ion Barbu și Școala Gimnazială arondată Savin Popescu din Municipiul Giurgiu"</t>
  </si>
  <si>
    <t>CONTRACT DE LUCRARI – STADIU FIZIC 5%_x000D_
Contract de lucrari nr. 77581 / 01.09.2023, incheiat cu SC PALAS SRL, in valoare de 8.108.010,62 lei cu TVA, durata de executie 6 luni. Ordin de incepere a lucrarilor emis in data de 18.09.2023._x000D_
CONTRACT DE PROIECTARE – STADIU 100%_x000D_
Servicii pentru elaborarea PT+DDE, contract nr. 20944/10.05.2022incheiat cu SC BAIRR DEVELOPMENT SRL., in valoare de 99,960.00lei cu TVA._x000D_
Au fost de asemenea incheiate contracte de dirigentie de santier, audit,   publicitate si  consultanta in management._x000D_
Durata de implementare a fost prelungita cu o luna, de la 72 la 73 luni, prin Act Aditional, pana la 31.12.2023.</t>
  </si>
  <si>
    <t>7300</t>
  </si>
  <si>
    <t>"Lucrări de intervenții pentru creșterea performanței energetice: Școala Gimnazială Nr.3 arondată Școlii Gimnaziale Mircea Cel Bătrân din Municipiul Giurgiu"</t>
  </si>
  <si>
    <t>CONTRACT DE LUCRARI – STADIU FIZIC 10%_x000D_
Contract de lucrari nr. 72002 / 10.08.2023, incheiat cu SC PALAS SRL, in valoare de 3.903.728,75 lei cu TVA, durata 6 luni. Ordin de incepere a lucrarilor emis in data de 30.08.2023._x000D_
CONTRACT DE PROIECTARE – STADIU 100%_x000D_
Servicii de proiectare (Documentatie tehnica faza DTAC, PT, DDE si asistenta tehnica din partea proiectantului) – ctr. nr. 18954/27.04.2022, incheiat cu SC BAIRRDEVELOPMENT SRL, in valoare de 34.510,00 lei cu TVA valabil pana la indeplinirea integrala si corespunzatoare a obligatiilor de catre ambele parti, prestatorul se obliga sa presteze serviciile de realizare a documentatiilor in termen de 2 luni de la data emiterii ordinului de incepere pentru prestarea serviciilor._x000D_
Au fost de asemenea incheiate contracte de dirigentie de santier, audit, publicitate,  consultanta management.</t>
  </si>
  <si>
    <t>7329</t>
  </si>
  <si>
    <t>"Lucrări de intervenții pentru creșterea performanței energetice: Școala Gimnazială nr.10 din Municipiul Giurgiu"</t>
  </si>
  <si>
    <t>CONTRACT DE LUCRARI – STADIU FIZIC 5%_x000D_
Contract de lucrari nr. 67159 / 26.07.2023, incheiat cu SC ACT CONSTRUCT MANAGEMENT SRL – Ofertant lider, in valoare de 4.746.987,33 lei cu TVA, durata de executie 6 luni. Ordin de incepere a lucrarilor emis in data de 17.08.2023._x000D_
CONTRACT DE PROIECTARE – STADIU 100%_x000D_
Servicii pentru elaborarea PT+DDE ctr nr 18946/27.04.2022 SC BAIRR DEVELOPMENT SRL, 52,955.00 cu TVA._x000D_
Au fost de asemenea incheiate contracte de dirigentie de santier, audit,   publicitate si  consultanta in management._x000D_
Durata de implementare a fost prelungita cu o luna, de la 72 la 73 luni, prin Act Aditional  pana la 31.12.2023.</t>
  </si>
  <si>
    <t>7112</t>
  </si>
  <si>
    <t>EFICIENTIZARE ENERGETICA SEDIU ADMINISTRATIV C.J. GIURGIU</t>
  </si>
  <si>
    <t>JUDEŢUL GIURGIU</t>
  </si>
  <si>
    <t>Proiect aflat in stare incipienta, primul raport de progres a fost depus in luna decembire._x000D_
Servicii de proiectare: Actualizare: “Eficientizare energetica sediu administrative C.J. Giurgiu” – consultanta (inclusiv scriere cerere de finantare) expertiza tehnica, audit energetic, DALI, documentatii avize/acorduri – ctr. nr. 2/06.01.2020 in valoare de 79.135,00 lei inclusive TVA valabil 12 luni de la semnare._x000D_
Servicii de informare si publicitate – ctr. nr. 346/22.11.2021 incheiat cu SC INTERMEDIA SERVICES SRL in valoare de 3.808,00 lei inclusiv TVA, valabil pana la 31.12.2023._x000D_
Servicii de proiectare – ctr. nr. 38/14.02.2022 incheiat cu Asocierea SC PROIECT AIC SRL si SC EXPERT INFRADESIGN SRL prin SC PROIECT AIC SRL – lider de asociere in valoare de 221.336,00 lei inclusiv TVA, durata de prestare a serviciilor este de 2 luni de la data de incepere mentionata in Ordinul Administrativ de incepere a activitatilor, exceptand perioadele de verificare a documentatiilor de obtinere a avizelor, precum si cele de remediere a eventualelor neconformitati._x000D_
A fost emis ordinul de incepere nr. 3746/22.02.2022 pentru prestarea serviciului de proiectare incepand cu data de 24.02.2022. _x000D_
Prin adresa nr. 7984/19.04.2022 beneficiarul a solicitat rezilierea contractului de finantare nr. 7112/14.09.2021, a fost semnat acordul de incetare privind acest contract.</t>
  </si>
  <si>
    <t>7191</t>
  </si>
  <si>
    <t>Eficientizare energetica prin reabilitare si modernizare scoala din sat Sacuieni, comuna Gura Ocnitei, judetul Dambovita</t>
  </si>
  <si>
    <t>COMUNA GURA-OCNITEI</t>
  </si>
  <si>
    <t>***Beneficiarul a transmis solicitare de reziliere in data de 10.02.2023.</t>
  </si>
  <si>
    <t>7627</t>
  </si>
  <si>
    <t>ÎMBUNĂTĂȚIREA EFICIENȚEI ENERGETICE PRIN REABILITARE TERMICĂ, REABILITARE ȘI CONSOLIDARE STRUCTURĂ DE REZISTENȚĂ, MODERNIZAREA SISTEMELOR DE INSTALATII PRIN UTILIZAREA SURSELOR REGENERABILE DE ENERGIE LA SCOALA GIMNAZIALA “NICOLAE VELEA”, CORP C1, COMUNA CEPARI, JUDETUL ARGEȘ</t>
  </si>
  <si>
    <t>COMUNA CEPARI/UAT Comuna Cepari</t>
  </si>
  <si>
    <t>CONTRACT DE LUCRARI - 35%_x000D_
Achizitia serviciilor de executie lucrari – Contract nr.1231/03.04.2023 incheiat cu SC ZEUS SA, in valoare de 2.711.484,27lei cu TVA. A fost emisa ordinul de incepere al lucrarilor cu data de 08.05.2023._x000D_
Dotarile au fost incluse in cadrul contractului de lucrari._x000D_
_x000D_
Au fost de asemenea incheiate contracte de informare si publicitate, asistenta tehnica, dirigentie de santier, audit financiar, consultanta, documentatie tehnica.</t>
  </si>
  <si>
    <t>6928</t>
  </si>
  <si>
    <t>„Reabilitare termică a clădirii C1 (Pavilion Administrativ nr. 48-129-01) în vederea creșterii performanței energetice” din Roșiori de Vede, str. Sf. Theodor, nr. 37, județ Teleorman, sediul Detașamentului de Pompieri Rosiori de Vede al Inspectoratului pentru Situații de Urgență „A.D.GHICA” al Județului Teleorman</t>
  </si>
  <si>
    <t>-Contractare și execuție lucrări de construcții, montaj utilaje tehnologice, utilaje și echipamente tehnologice, organizare de șantier, ctr. nr. 4236245/19.01.2023 cu ASOCIEREA SC TOTAL CONSTRUCTII SRL - SC PIC PROIECTARE, INSTALATII SI CONSTRUCTII SRL, val. 5.755.794,24 lei cu tva; durata-9 luni de la data emiterii ordinului de incepere a lucrarilor;  ordin incepere lucrari nr.1/01.02.2023; stadiu fizic cca.28,54%_x000D_
_x000D_
Alte contracte incheiate:_x000D_
_x000D_
-Servicii de proiectare - elaborare proiect tehnic, documentatii avize, asistenta tehnica proiectant, ctr. nr.1029776/05.01.2022, SC RUGBY CONSTRUCT SRL, val. 104.363.00 lei cu tva, durata 24 de luni respectiv până la 31.12.2023 _x000D_
Servicii de proiectare - studii expertiza tehnica ctr. nr.3459324/29.05.2020, încheiat cu SC TECHMEDIA ELECTRONICS SRL)val. 13,804.00 lei, durata 20 zile _x000D_
Servicii de consultanta in vederea pregatirii si depunerii cererii de finantare, asistenta in vederea contractarii, Servicii de proiectare DALI, audit energetic, verificare tehnica DALI, ctr. nr.3459394/13.07.2020, SC TECHMEDIA ELECTRONICS SRL), val. 87,584.00 lei, durata 28 zile_x000D_
Servicii de informare si publicitate- _x000D_
Servicii de consultanta in domeniul managementului de proiect _x000D_
Servicii de audit financiar-_x000D_
Servicii de verificare tehnica a PT-ului, _x000D_
- Servicii de dirigentie de santier</t>
  </si>
  <si>
    <t>4072</t>
  </si>
  <si>
    <t>Extindere, reabilitare, modernizare și recompartimentare Unitate de Primiri Urgențe a Spitalului Judetean de Urgență Ploiești</t>
  </si>
  <si>
    <t>CONTRACT SERVICII DE PROIECTARE LA NIVEL DE PT SI EXECUTIE LUCRARI - STADIU FIZIC 55,00%_x000D_
Contract Servicii de proiectare la nivel de PT si executie lucrari nr. 4976/05.03.2019 incheiat cu ASOCIEREA GENERAL SERVICE GRUP 98 SRL si SERVCOM GRUP 85 SRL, in valoare de 13,841,436.00 lei fara TVA (16,471,308.84 lei TVA inclus), cu durata de 4 luni pentru proiectare si 18 luni pentru executie lucrari._x000D_
A fost emis Ordinul de începere al lucrărilor de execuție, nr. 23223/18.10.2019, cu precizarea începerii acestora din data de 21 octombrie._x000D_
S-a incheiat Actul aditional nr. 6/18.07.2022 privind majorarea termenului de executie cu 20 luni._x000D_
S-a incheiat Actul aditional nr. 10/28.07.2023 privind modificarea pretului total de proiectare si executie astfel: 20,091,014.25 lei fara TVA (23,908,306.96 lei TVA inclus)_x000D_
_x000D_
Au fost de asemenea incheiate contracte pentru Servicii de supraveghere a lucrarilor de executie (Dirigentie de santier), Servicii de publicitate si informare.</t>
  </si>
  <si>
    <t>7291</t>
  </si>
  <si>
    <t>Reabilitare termo-energetică la sediul Detaşamentului de Pompieri Sinaia din cadrul Inspectoratului pentru Situaţii de Urgenţă “Şerban Cantacuzino” al judeţului Prahova</t>
  </si>
  <si>
    <t>INSPECTORATUL PT.SITUATII DE URGENTA SERBAN CANTACUZINO AL JUD.PRAHOVA</t>
  </si>
  <si>
    <t>RISC DE NEFINALIZARE-Durata de executie a lucrarilor de 9 luni._x000D_
Contract de audit financiar nr 1558690 din 04.03.2022 cu DBF EXPERT AUDIT, in valoare de 9.391,48 cu TVA_x000D_
Contract de proiectare si AT nr. 1558830 din 07.04.2022, incheiat cu RUGBY CONSTRUCT SRL in valoare de 123.760,00 lei cu TVA_x000D_
Contract de Management proiect nr 1558661 din 17.02.2022 cu SYNESIS PARTNERS SRL in valoare de 46.053,00 lei cu TVA_x000D_
Contract de Informare si publicitate nr 1558662 din 18.02.2022 cu INTERMEDIA SERVICES TOP SRL, in valoare de 3.956,75 lei cu TVA._x000D_
S-a reusit semnarea contractului de lucrari si demararea acestora.</t>
  </si>
  <si>
    <t>7181</t>
  </si>
  <si>
    <t>Cresterea eficientei energetice a Cladirii Administrative din strada Razoare nr. 3</t>
  </si>
  <si>
    <t>Unitatea Administrativ Teritoriala Judetul Ialomita</t>
  </si>
  <si>
    <t>1.Contract Servicii privind revizuirea documentației de avizare a lucrărilor de intervenții nr. 13773/2020-I 30.06.2020  cu S.C. Exquisite Design &amp; Architecture S.R.L., valoare 9.407,30 lei cu  TVA, dutata 20 de zile;      2.Contract Servicii de elaborare a strategiei în domeniul eficienței energetice a județului Ialomița pentru perioada 2016-2020 nr. 9232/ 29.12.2016   cu  S.C. ACE Internationl Business Corporation S.R.L, valoare 117.453,00 lei cu TVA, durata 90 zile;  3.Contract Servicii de revizuire expertiză tehnică nr. 11581/2020-G 05.06.2020 cu S.C. Exproiect S.R.L., valoare 10.924,20 lei cu TVA, durata 20 zile;   4.Contract Servicii revizuire audit energetic nr. 7922/2020-G 21.04.2020 cu S.C. Certicorp S.R.L.-D., vaoare 5.250,00 lei cu TVA, durata 20 zile; 5.Contract Servicii de consultanță/ asistență pentru întocmirea și depunerea Cererii de finanțare  nr. 15672/2020-C 23.07.2020   cu S.C. Eurofinance Proiect S.R.L., valoare 10.000,00 lei (neplătitor de TVA, durata până la aprobarea/ respingerea cererii de finanțare;   6.Comanda Servicii de verificare prin verificatori atestați a documentației de avizare a lucrărilor de intervenție nr.  244/14.07.2020 cu S.C. Equerre Studio S.R.L., valoare 7.500,00 lei (neplătitor de TVA).  7. Contract Servicii de consultanță pentru managementul și implementarea proiectului nr. 30985/2021-D/ 21.12.2021, cu  S.C. Synesis Partners S.R.L., valoare 39.631,76 lei cu TVA, durata până la 30.11.2023;  8.Contract Servicii de informare și publicitate proiect nr. 30397/2021-R/ 15.12.2021 S.C. Lemings S.R.L., valoare 4.391,10 lei cu TVA, durata 24 luni; 9.Contract Servicii privind auditul financiar al proiectului nr. 30520/2021-B 15.12.2021 cu S.C. Klass Enterprise S.R.L., valoare 11.067,00 lei cu TVA, durata 24 luni; 10.Contract Servicii de elaborare proiect tehnic, detalii de execuție, asistență tehnică din partea proiectantului nr. 31432/2021-D/ 27.12.2021 cu S.C. Rugby Construct S.R.L., valoare 68.187,00 lei cu TVA, durata până la 30.11.2023. 11. Ctr. De servicii verificare PT nr .6916/2022 -W /16.03.2022 cu NOVOLUTION SRL, valoare 9.390,56 lei inclusiv TVA, durata  30 zile;  PT ul este avizat  de ADR SM. 12.Ctr diriginte santier nr. 26.489/2022-E/12.10.2022 cu SC PHOENIX DAE PREST SRL, valoare 23.800,00 lei inclusiv TVA, durata 30.11.2022;  _x000D_
_x000D_
13.CONTRACT EXECUTIE LUCRARI  nr.30329/2022-S/22.11.2022 cu SC CONSIROM SRL, valoare 4.398.143,67 lei inclus TVA, durata 30.11.2023; _x000D_
Valoare actualizata contract de lucrari = 4.542.771,40 lei inclusiv TVA, conform AA nr 5/06.09.2023;_x000D_
_x000D_
STADIU FIZIC REALIZARE LUCRARI = 88%.</t>
  </si>
  <si>
    <t>7148</t>
  </si>
  <si>
    <t>Cresterea eficientei energetice pentru Cladirea Comandamentului - Pavilion A - (Centrul Militar Judetean Ialomita)</t>
  </si>
  <si>
    <t>CONTRACT DE LUCRARI - STADIU FIZIC 52%_x000D_
Contractul principal nr.  1883/2023-L/25.01.2023 cu Asocierea S.C. Draft Proinvest Construct S.R.L. – S.C. Draft Dinamic Construct S.R.L. in valoare de 5.387.996,53 lei cu TVA inclus, durata de executie 10 luni. _x000D_
Ordinul de incepere a lucrarilor in data de 06.02.2023, C 14022 din 28.07.2022._x000D_
AA1 din 17.03.2023 se modifica valoarea ctr la 5.389.378,64 lei cu TVA inclus._x000D_
_x000D_
_x000D_
CONTRACT DE PT - STADIU 100%_x000D_
Contract de servicii realizare  PT nr.7044 din 17.03.2022 cu SC RUGBY CONSTRUCT SRL in data de 17.03.2022 in valoare de 107.100,00 lei cu TVA inclus. _x000D_
_x000D_
Achizitie de servicii de consultanță pentru managementul și implementarea proiectului  - Contract nr. 30987/2021-F/ 21.12.2021  S.C. Synesis Partners S.R.L.   in valoare de 49.563,5 lei cu TVA inclus.                                                           _x000D_
Achizitie de servicii de informare și publicitate proiect  - Contract nr. 31180/2021-Z 22.12.2021 S.C. LARY ADVERTISING S.R.L. in valoare de 7.092,4 lei cu TVA inclus.                                                                                                                                                                                                                                                                                                                                                             _x000D_
Achizitie de servicii de audit financiar - Contract nr. 31106/2021-Z 21.12.2021  S.C. Klass Enterprise S.R.L. in valoare de 10.062,.64 lei cu TVA inclus.                                                                                                     _x000D_
A fost semnat ctr de realizare a PT nr 451 din 07.01.2022 cu S.C. INTERGROUP ENGINEERING SRL in valoare de 113.050,00 lei cu TVA inclus. _x000D_
Achizitie de servicii de verificare a proiectului tehnic contract nr. 4846/2022-U din 21.02.2022  cu SC SAT CCH DEVELOPMENT SRLin valoare de 9877,00 lei cu TVA inclus.                                                                                                                                                                                                                                            _x000D_
A fost semnat contractul de dirigentie de santier  nr. 21611/2022-S/ 18.08.2022 cu   S.C. Phoenix D.A.E. Prest S.R.L. Act adițional nr. 1/24034/2022-I/15.09.2022 in valoare de 34510 lei cu TVA inclus.</t>
  </si>
  <si>
    <t>7195</t>
  </si>
  <si>
    <t>Reabilitare termica si cresterea eficientei energetice a cladirii cu destinatia sediu al Politiei Municipiului Oltenita</t>
  </si>
  <si>
    <t>INSPECTORATUL DE POLITIE AL JUDETULUI CALARASI</t>
  </si>
  <si>
    <t>CONTRACT DE LUCRARI - STADIU FIZIC 12,41%_x000D_
1.CONTRACT EXECUTIE LUCRARI nr.11010 semnat in data de 09.12.2022 cu Asocierea SC CSID Construct SRL, SC Primaserv SRL, avand o durata de 12 luni. Ordinul de incepere a fost dat in data de 27.12.2022, avand ca data incepere executie 27.12.2022. A fost semnat Actul adițional nr. 3 în data de 13.06.2023 cu privire la modificarea prețului contractului, respectiv 6.667.979,10 lei inclusiv TVA._x000D_
2.Servicii proiectare-studii teren, expertiza tehnica - Contract nr. 36251 / 02.06.2020 incheiat cuSC BIA CONSPROIECT SRL. Valoare 11.900 lei (TVA inclus). Durata - 20 zile;_x000D_
2. Servicii de dirigentie de santier - contract nr 8500/06.05.2022 incheiat cu SC Frangomy Solutions SRL, valoare 97.461,00 lei (tva inclus), durata:31.12.2023_x000D_
3. Servicii de verificare tehnica a PT-ului -contract nr. 8917/20.06.2022, incheiat cu R.F.N. Project SRL, valoare 16.065,00 lei (tva inclus); durata: pana la receptia finala PT._x000D_
4. Servicii proiectare - elaborare PT, documentatii, avize, asistenta tehnica proiectant - contract nr. 8125/06.04.2022, incheiat cu SC RUGBY CONSTRUCT SRL, valoare 102.340,00 lei TVA inclus; durata:pana la finalizarea implementarii._x000D_
De asemenea au fost semnate urmatoarele contracte: Servicii de consultanta in vederea pregatirii si depunerii cererii de finantare, asistenta in vederea contractarii, servicii de proiectare DALI, audit energetic, verificare tehnica DALI, Contract de consultanta in managementul proiectului, audit financiar, informare si publicitate.</t>
  </si>
  <si>
    <t>7712</t>
  </si>
  <si>
    <t>Creșterea eficienței energetice a sediului Muzeului Județean Ialomița</t>
  </si>
  <si>
    <t>RISC DE NEFINALIZARE PROIECT!_x000D_
_x000D_
1.Contract  Servicii elaborare strategie în domeniul eficientei energetice a Județului Ialomița pentru perioada 2016-2020  nr. 9232/ 29.12.2016 cu S.C. ACE International Business Corporation S.R.L., valoare 117.453,00 lei cu TVA, durata 3 luni;   _x000D_
2.Contract Servicii de consultanță pentru managementul și implementarea proiectului nr. 15686/2022-M/ 15.06.2022  cu S.C. Synesis Partners S.R.L., valoare 50.123,99 lei cu TVA, durata până la 31.12.2023;   _x000D_
3.Contract Servicii revizuire audit energetic  nr. 7921/2020-S 21.04.2020  cu Jipa C. Claudiu, valoare 4.845,00  (neplătitor de TVA), durata 20 de zile;  _x000D_
4.Contract  Servicii de informare și publicitate nr. 14825/2022-U 06.06.2022 cu S.C. Intermedia Services Top S.R.L., valoare 6.925,80_x000D_
lei cu TVA, durata până la 31.12.2023;    _x000D_
5.Contract Revizuire documentației de avizare a lucrărilor de intervenții (DALI. 13771/2020-G 30.06.2020 cu S.C. Exquisite Design &amp; Architecture S.R.L., valoare 9.500,00 (neplătitor de TVA, durata 20 de zile;   _x000D_
6.Contract Servicii de consultanță/ asistență pentru întocmirea și depunerea Cererii de finanțare și a documentației aferentetract nr. 15712/2020-U 24.07.2020 cu S.C. Synesis Partners S.R.L., valoare 13.923,00 lei cu TVA, durata până la aprobarea/ respingerea cererii de finanțare;   _x000D_
7.Notă de comandă Servicii de verificare prin verificatori atestați a documentației de avizare a lucrărilor de intervenție nr. 244/14.07.2020 cu S.C. Equerre Studio S.R.L., valoare 8.700,00 lei  (neplătitor de TVA), durata până la 31.08.2020;  _x000D_
8.Contract  Servicii de proiectare și inginerie ( fazele PAC PTH, DDE, POE) și  Asistenta tehnica din partea proiectantului pe durata execuției lucrărilor  nr. 18644/ 2022-E/13.07.2022 cu S.C. BLDG Architecture    S.R.L., valoare 59.000 lei  (neplătitor de TVA), durata pană la încheierea procesului verbal de recepție finală a obiectivului ;  _x000D_
9.Contract de audit nr. 16122/2022-U/20.06.2022 cu S.C. Klass Enterprise S.R.L., valpoare 10.110,24  lei cu TVA, durata 31.12.2023;    _x000D_
10.Contract nr. 11582/2020-U 05.06.2020 cu S.C. Exproiect S.R.L., valoare 10.924,20 lei cu TVA, durata 20 zile;11. Contract Servicii de verificare tehnica a PT nr, 20783/08.08.2022, cu SC CAPITAL GRUP INSTAL SRL , valoare 10.353, 00 lei inclusiv TVA, durata pana la finalizarea proiectului;  _x000D_
11.Contract dirigentie santier nr. 11308/2023-R/28.04.2023 cu PFA Albu C. Victoria, valoare 30.000,00 lei fără TVA (neplătitor de TVA), durata 30.11.2023;_x000D_
_x000D_
11.CONTRACT DE LUCRARI nr. 10370/ 2023-Z/19.04.2023 cu S.C. Concivic Construct S.R.L., valoare 6.470.133,08  lei cu TVA durata 30.11.2023; _x000D_
_x000D_
STADIU FIZIC REALIZARE  LUCRARI = 60%.</t>
  </si>
  <si>
    <t>7600</t>
  </si>
  <si>
    <t>Creșterea eficienței energetice a clădirii Centrului Cultural „Ionel Perlea”</t>
  </si>
  <si>
    <t>ACHIZITIE PT, ASISTENTA TEHNICĂ ȘI EXECUTIE LUCRĂRI , CONTRACT NR. nr.20409/2022-E/3.08.2022 încheiat cu Asocierea SCTRANSEURO SRL, SC PROCIVIL SRL și SC EURAS SRL, valoare 14.641.299,17 lei._x000D_
VALOAREA LUCRĂRILOR CONFORM AA6/04.07.2023 – 15.280.878,01 LEI CU TVA._x000D_
DURATA -11 LUNI DE LA ORDINUL DE INCEPERE, 31.10.2023_x000D_
STADIU FIZIC AL LUCRĂRILOR –37%  _x000D_
PROGRES PROIECT – 37,5%._x000D_
Au fost incheiate contracte pentru servicii publicitate si informare, pentru  serviciile de dirigentie de santier, consultanță în domeniul managementului de proiect, servicii audit, servicii de verificare tehnica,.</t>
  </si>
  <si>
    <t>7067</t>
  </si>
  <si>
    <t>CRESTEREA EFICIENTEI ENERGETICE PENTRU GRADINITA CENTRU CIVIC LILIESTI</t>
  </si>
  <si>
    <t>ORAS BAICOI</t>
  </si>
  <si>
    <t>Proiect cu solicitare de reziliere din partea beneficiarului</t>
  </si>
  <si>
    <t>648</t>
  </si>
  <si>
    <t>DEZVOLTAREA INFRASTRUCTURII TURISTICE ÎN STAȚIUNEA BALNEOCLIMATICĂ ORAȘUL PUCIOASA</t>
  </si>
  <si>
    <t>CONTRACT DE LUCRARI – STADIU FIZIC 100%_x000D_
Contract de execuție nr. 8704/16.04.2019 încheiat cu GENERAL TRUST ARGEȘ SRL. Ordin de începere a lucrărilor nr. 12576/03.06.2019, privind începerea lucrărilor la data de 03.06.2019. A fost încheiat Procesul-verbal de recepție la terminarea lucrărilor, nr. 12281/02.06.2022, cu mențiunea „admiterea recepției la terminarea lucrărilor”, fără observații._x000D_
CONTRACT/E DE FURNIZARE – STADIU 0%_x000D_
Beneficiarul a informat ca a fost semnat contractul de furnizare "trenuleț", contract nr 17589(LXXIV)/18.08.2023 încheiat cu SOLLERS PRINT KFT , având in vedere valoarea de 893.500 lei fără TVA. Se estimează livrarea pana in noiembrie 2023, cf contractului fiind termen de livrare dec 2023. _x000D_
Au fost de asemenea încheiate contracte de dirigenție de șantier, audit, publicitate,  consultanta, consultanță în domeniul achizițiilor ,asistență tehnică din partea proiectantului .</t>
  </si>
  <si>
    <t>7107</t>
  </si>
  <si>
    <t>Reabilitare termo-energetică la sediul Detaşamentului de Pompieri 2 Ploieşti din cadrul Inspectoratului pentru Situaţii de Urgenţă “Şerban Cantacuzino” al judeţului Prahova</t>
  </si>
  <si>
    <t>Contracte semnate in cadrul prezentului proiect_x000D_
1. Contractare și execuție lucrări de construcții,_x000D_
montaj utilaje tehnologice, utilaje și_x000D_
echipamente tehnologice, organizare de santier. Contract nr.1560194 din 22.11.2022, Asocierea SC Vallys Deco SRL și SC Ascent Proconstruct SRL. Valoare contract 4.749.977,86 lei cu TVA. Durata contract "12 luni de la data ordinului de incepere a lucrarilor"_x000D_
A fost emis Ordinul de începere al lucrărilor nr. 1560284 din 28.11.2022, având ca dată_x000D_
menționată pentru începerea lucrărilor 29.11.2022._x000D_
Stadiul lucrarilor de constructie este de 60%_x000D_
Act aditional nr 1 la contract nr 1560194 din data de 22.11.2022. Se modifica pretul contractului in temeiul art 12. Pretul convenit se suplimenteaza cu valoarea de 709558,99 lei cu TVA_x000D_
2. Servicii de proiectare - studii teren, expertiză tehnică. Contract nr. 3197965 din 03.06.2020, SC TECHMEDIA ELECTRONICS SRL. Valoare contract: 11.424,00 lei cu TVA. Durata contract 30 de zile_x000D_
3. Servicii de proiectare DALI, audit energetic, verificare tehnică DALI, servicii de consultanță în vederea pregătirii și depunerii cererii de finanțare, asistență în vederea contractării. Contract nr. 3198047 din 10.07.2020, SC TECHMEDIA ELECTRONICS SRL. Valoare contract: 87.768,00 lei cu TVA. Durata contract: 30 de zile_x000D_
4. Servicii de proiectare - elaborare proiect tehnic, documentații avize, verificare tehnică PT, asistență tehnică proiectant. Contract nr. 1.558.532 din 20.01.2022, SC Rugby Construct SRL Valoare contract: 115.430 lei cu TVA. Durata contract: pana la finalizarea implementarii_x000D_
Act aditional nr 1 din 21.01.2022 care modifica prevederile art 10.1- constituirea grarantiei de buna executie”_x000D_
Au fost de asemenea incheiate contracte de consultanta pentru managementul proiectului,  de informare si publicitate, de verificare a proiectarii, de audit financiar si dirigentie</t>
  </si>
  <si>
    <t>CRESTEREA EFICIENTEI ENERGETICE A SCOLII PROFESIONALE SPECIALE "ION TEODORESCU" SLOBOZIA</t>
  </si>
  <si>
    <t>ACHIZIȚIA EXECUȚIEI LUCRĂRILOR, INCLUSIV ORGANIZARE DE ȘANTIER ȘI LUCRĂRI CONEXE, Contract nr.9757/2023-F/11.04.2023  INCHEIAT CU S.C. CONSIROM S.R.L.cu  valoare de 4.321.523,47 lei inclusiv TVA, durata 10 luni de la data emiterii ordinului de începere, respectiv de la 24.05.2023._x000D_
STADIU FIZIC AL LUCRĂRILOR -5%_x000D_
STADIU PROGRES PROIECT -5,41%_x000D_
Au fost incheiate contracte pentru servicii publicitate si informare, a serviciilor de dirigentie de santier, Consultanță în domeniul managementului de proiect, servicii audit, servicii de verificare tehnica.</t>
  </si>
  <si>
    <t>7239</t>
  </si>
  <si>
    <t>Reabilitare termo-energetica a cladirii Cl - Bloc administrativ (45-335.01) din cadrul Inspectoratului de Jandarmi Judetean Arges</t>
  </si>
  <si>
    <t>UNITATEA MILITARA 0681/comanda</t>
  </si>
  <si>
    <t>CONTRACT DE EXECUTIE LUCRARI - STADIU FIZIC 90%._x000D_
Contract nr. 1646795/16.01.2023, prestator SC Delta Termo Construct 1999 SRL, valoare 4.529.611,50 lei inclusiv TVA (cf. AA/24.08.2023), durata executie 9 luni. _x000D_
CONTRACT PROIECTARE - STADIU 100%_x000D_
Contract nr. 1621677/05.04.2022, prestator SC RUGBY CONSTRUCT SRL, valoare 123.760 lei inclusiv TVA._x000D_
De asemenea, au fost incheiate contracte de dirigentie de santier, verificare tehnica PT, management proiect, audit financiar, info/pb.</t>
  </si>
  <si>
    <t>7931</t>
  </si>
  <si>
    <t>Modernizare și automatizare instalații, utilități Școala Gimnazială ”Profesor Stănescu Cristea” din comuna Cornu în vederea imbunătățirii eficienței energetice</t>
  </si>
  <si>
    <t>COMUNA CORNU</t>
  </si>
  <si>
    <t>CONTRACT DE LUCRARI – STADIU FIZIC 23%_x000D_
Contract servicii elaborare PAC, proiect tehnic de execuție, DDE, doc.obținere avize, asistență tehnică din partea proiectantului și executie lucrari nr. 7108 /22.08.2022; incheiat cu Asocierea LE GRAND G&amp;G SRL-GENSTEEL SRL-BIM DESIGN CONSULTING SRL, valoare 8.456.145,11 lei;_x000D_
Autorizația de construire nr.12 din data de 07.03.2023_x000D_
_x000D_
Au fost incheiate contracte de servicii consultanta in managementul de proiect, servicii de dirigentie de santier, servicii de audit financiar si servicii de informare si publicitate.</t>
  </si>
  <si>
    <t>7197</t>
  </si>
  <si>
    <t>Reabilitare termica si modernizare in vederea cresterii eficientei energetice a constructiei C1</t>
  </si>
  <si>
    <t>INSPECTORATUL DE POLITIE JUDETEAN TELEORMAN</t>
  </si>
  <si>
    <t>- Achizitie contract pentru executie lucrari si furnizare a produselor- Contractul nr. 7393/514248/03.08.2023 semnat cu ASOCIEREA CSID CONSTRUCT S.R.L. -PRIMASERV S.R.L, prin lider CSID CONSTRUCT S.R.L, valoare 9.014.392,57 lei cu tva, durata de la data semnarii si pana la indeplinirea integrala si corespunzatoare a obligatiilor de catre ambele parti ,termenul de executie este de 8 luni de la data emiterii ordinului de incepere a lucrarilor_x000D_
A fost emis ordinul de incepere a lucrarilor nr.146677/548508/23.08.2023._x000D_
Stadiu fizic-5%_x000D_
_x000D_
-Achizitie servicii de proiectare si inginerie si asistenta tehnica din partea proiectantului- contract nr. 195315/ 15.04.2022 semnat cu Expert Project Team SRL, valoare 289.170,00 lei cu TVA, durata pana la 22.12.2023._x000D_
Stadiu fizic-100%_x000D_
_x000D_
Au fost de asemenea inchiate contracte de Achizitie servicii de proiectare faza DALI, Servicii de elaborare a documentației de avizare a lucrărilor de intervenții, Revizuire și actualizare a documentației de avizare a lucrărilor de intervenție, Achizitie de expertiza tehnica a cladirii, Achizitie servicii de elaborare CF, Achizitie servicii de consultanta de management, Achizitie Servicii de informare si publicitate a proiectului, Achizitie audit financiar, Achizitie in vederea verificarii proiectului tehnic, Achizitie servicii de dirigentie de santier</t>
  </si>
  <si>
    <t>7694</t>
  </si>
  <si>
    <t>REABILITARE TERMICĂ A CLĂDIRII DETAȘAMENTULUI DE POMPIERI GIURGIU ÎN VEDEREA CREȘTERII PERFORMANȚEI ENERGETICE</t>
  </si>
  <si>
    <t>INSPECTORATUL PENTRU SITUAŢII DE URGENŢĂ ”VLASCA” AL JUDETULUI GIURGIU</t>
  </si>
  <si>
    <t>CONTRACT DE LUCRARI – STADIU FIZIC 36%_x000D_
Contract de lucrari nr. 2067397/05.05.2023, incheiat cu Asocierea DINAMIC DELUXE S.A. (Leader) - SC TMSCONSTRUCT BUILDING SRL - SC ACS NEW ANTREPRENOR CONSTRUCT SRL, in valoare de 3.452.850,51 lei cu TVA, durata 9 luni. Ordin de incepere a lucrarilor emis in data de 15.05.2023._x000D_
Act aditional nr. 1/05.05.2023 privind modificarea duratei de executie la 7 luni._x000D_
CONTRACT DE PROIECTARE – STADIU 100%_x000D_
Servicii proiectare prin realizarea documentatiei tehnico-economice pentru fazele PAC, PT, DDE, verificare proiect, asigurarea asistentei tehnice pe perioada de executie, participarea la receptie si la elaborarea Cartii tehnice a constructiei si acordarea de suport pe perioada derularii procedurii de atribuire a contractului de executie a lucrarilor aferent obiectivului de investitie - contract  nr. 3240123/01.07.2022, incheiat cu SC RUGBY CONSTRUCT SRL, in valoare de 105.672,00 lei cu TVA, valabil pana la data semnarii procesului-verbal de receptie finala._x000D_
Au fost de asemenea incheiate contracte de dirigentie de santier, audit, publicitate.</t>
  </si>
  <si>
    <t>7674</t>
  </si>
  <si>
    <t>Creșterea eficienței energetice în cadrul Liceului Teoretic "Șerban Vodă", oraș Slănic, județ Prahova</t>
  </si>
  <si>
    <t>ORAS SLANIC</t>
  </si>
  <si>
    <t>Achizitia de servicii de proiectare, asistenta tehnica, Ctr. Nr. 113/ 03.11.2022; SC AM PROJECT DESIGN AND CONSULTING SRL, valoare 127.925,00 lei cu TVA, durata 2 luni._x000D_
Achizitie executie lucrari si echipamente cu montaj, Ctr. Nr. 294/ 28.08.2023; DORADO SMART CONSULTING SRL, valoare 6,852,895.84 lei cu TVA, ordin de incepere 15.09.2023, stadiul fizic 8%_x000D_
S-au incheiat contracte de consultanta, publicitate, dirigentie de santier, proiectare, verificare tehnica.</t>
  </si>
  <si>
    <t>3699</t>
  </si>
  <si>
    <t>„ Eficienta energetica si extindere iluminat zona istorica” - Sinaia</t>
  </si>
  <si>
    <t>ORAS SINAIA</t>
  </si>
  <si>
    <t>Stadiu  lucrari executate in procent de 82%_x000D_
_x000D_
Achiziţia lucrărilor de constructii si instalatii pentru investitia de baza. - Finalizata - Contract nr. 14985/15.06.2020 incehaita cu General Meel Electric SRL  in valoare de 9.998.318,01 lei. Durata - 52 de luni_x000D_
_x000D_
Achiziţia serviciilor de asistenţă tehnică din partea proiectantului -  Contract nr. 5301 incheiat cu Asocierea Grandy Energy Design SRL – SC Eprocons Proiect  SRL. in valoare 119,000.00 lei cu TVA_x000D_
_x000D_
Au fost de asemenea incheiate contracte pentru Consultanta management proiect, Servicii de asistenta tehnica - dirigintie de santier, Servicii de informare si publicitate, Servicii auditare.</t>
  </si>
  <si>
    <t>5510</t>
  </si>
  <si>
    <t>Eficientizarea energetica a sistemului de iluminat public din Municipiul Targoviste</t>
  </si>
  <si>
    <t>Proiectul a fost finalizat.</t>
  </si>
  <si>
    <t>5073</t>
  </si>
  <si>
    <t>Sistem de iluminat eficient in Orasul Pucioasa</t>
  </si>
  <si>
    <t>CONTRACT DE LUCRARI -STADIU FIZIC 56,67%_x000D_
CONTRACT DE LUCRĂRI(Achizitionarea si instalarea corpurilor de iluminat si sistemului de telegestiune) nr.18506/29.08.2022, incheiat cu  S.C. URBIOLED S.R.L.,subcontractant S.C. LIN IMPEX S.R.L. ,valoare 7.432.589,62 lei cu TVA, durata 14 luni de la data Ordinului de incepere (data de incepere 16.09.2022). In data de 31.10.2022 a fost emis Ordinul de incepere a lucrarilor, cu data incepere 01.11.2022_x000D_
CONTRACT DE SERVICII DE PROIECTARE ELABORARE PROIECT TEHNIC, DETALII DE EXECUTIE, ASISTENȚĂ TEHNICĂDIN PARTEA PROIECTANTULUI PE PERIOADA DE EXECUȚIE AFERENTE PROIECTULUI nr. 23033/23.10.2020,incheiat cu S.C. PROEX INSTAL CONSULTING S.R.L., in valoare de 157.080 lei inclusiv TVA,durata până la finalizarea proiectului;_x000D_
Au fost semnate contracte de servicii de consultanta in domeniul managementului;  informare si publicitate; verificare tehnica de calitate a proiectului._x000D_
Beneficiarul a informat ca pentru obiectivul de investitie propus la finantare nu este necesara autorizatie de construire si dirigentie de santier.</t>
  </si>
  <si>
    <t>5105</t>
  </si>
  <si>
    <t>EFICIENTIZARE CONSUMURI ENERGETICE IN MUNICIPIUL PLOIESTI - SISTEM ILUMINAT PUBLIC TRASEU TRAMVAI 102 (STR. GAGENI-SOSEAUA NORDULUI-SOSEAUA VESTULUI-STR. LIBERTATII (GARA DE VEST)</t>
  </si>
  <si>
    <t>- Servicii de proiectare si consultanta pentru intocmirea documentatiei de finantare, Contract subsecvent de servicii nr. 016723 din data de 18.09.2014 cu Asocierea SC Intergroup Engineering SRL si SC Urban Proiect Grup SRL, prin lider SC INTERGROUP ENGINEERING SRL, val. 1,260,094.88 lei cu TVA, durata 22 luni_x000D_
Contract de execuție lucrări nr. 20798/26.10.2022 cu SC LUXTEN LIGHTININGCOMPANY S.A. – 13 luni – 11.008.877, 19 lei fără TVA ( 13.100.563, 86 lei cu TVA)_x000D_
PV predare – primire amplasament si a bornelor de repere nr 1/ 08.11.2022_x000D_
OI începere lucrări 2167/02.11.2022_x000D_
 stadiul fizic al lucrarilor 45%</t>
  </si>
  <si>
    <t>5619</t>
  </si>
  <si>
    <t>„Reabilitarea termică a Căminului pentru persoane vârstnice SFÂNTUL  ANTIM IVIREANUL Călărași”</t>
  </si>
  <si>
    <t>Beneficiarul a depus Solicitare de reziliere in data de 28.02.2023._x000D_
Achizitie servicii de actualizare documentatie tehnico - economica DALI realizata prin incheierea contractului Nr. 26969/07.07.2017 BIA CONSPROIECT SRL, valoare de 34,990.00 lei fara TVA (41,638.10 lei TVA inclus), cu durata: 30 zile_x000D_
Achizitie servicii elaborare PT + DDE si  asistenta tehnica din partea proiectantului realizata prin incheierea contractului nr. 85982/13.12.2021 incheiat cu EDIL VAL CONSTRUCT SRL, in valoare de 44,030.00 lei TVA inclus, cu durata 6 luni. Stadiu realizare documentatie conform celor comunicate telefonic de catre Beneficiar: Proiectul tehnic a fost receptionat._x000D_
Achizitie executie lucrari de reabilitare termica - nerealizata Data estimativa semnare contract lucrari: Iulie 2022 - intarziata_x000D_
Achizitie lucrari diverse si neprevazute - nerealizata_x000D_
Achizitie Servicii de consultanta in managementul proiectului realizata prin incheierea contractului nr. 51381/30.12.2020  cu ROMACTIV BUSINESS CONSULTING SRL, in valoare de 23,800.00 lei TVA inclus, cu durata pana la 31.08.2023._x000D_
Achizitie Servicii de asistenta tehnica Dirigentie de santier - nerealizata_x000D_
Achizitie servicii de informare si publicitate a proiectului realizata prin incheierea contractului nr. 8413/19.02.2021 cu LEMINGS SRL, in valoare de 1,160.00 lei fara TVA (1,380.40 lei TVA inclus), cu durata: 31  luni, pana la data de 31.08.2023_x000D_
Achizitie servicii auditare realizata prin incheierea contractului nr. 8861/23.02.2021 cu KLASS ENTERPRISE SRL, in valoare de 2,010.00 lei fara TVA (2,391.90 lei TVA inclus), cu durata: pana la 31.08.2023_x000D_
Achizitie Studii de teren - nerealizata_x000D_
Achizitie servicii Verificare tehnica de calitate PT + DDE realizata prin incheierea contractului nr. 19305/21.03.2022 cu AMPRISE CONSULT SRL, in valoare de 5,000.00 lei fara TVA (5,950.00 lei TVA inclus), cu durata: 90 zile de la momentul semnarii contractului.</t>
  </si>
  <si>
    <t>4326</t>
  </si>
  <si>
    <t>Retea de iluminat public in incinta fostei U.M. in Municipiul Alexandria</t>
  </si>
  <si>
    <t>5153</t>
  </si>
  <si>
    <t>EFICIENTIZARE CONSUMURI ENERGETICE IN MUNICIPIUL PLOIESTI – SISTEM ILUMINAT PUBLIC TRASEU TRAMVAI 101 BD.REPUBLICII – STR. GHEORGHE DOJA - STR.GEORGE COSBUC - STR.STEFAN GRECEANU - STR.NICOLAE BALCESCU - STR.STEFAN CEL MARE - STR.DEMOCRATIEI - GARA DE SUD</t>
  </si>
  <si>
    <t>CONTRACT DE LUCRARI – STADIU FIZIC 27,50%_x000D_
Contract de lucrari nr. 20797/26.10.2022, incheiat cu SC LUXTEN LIGHTING COMPANY SA, valoare 8.197.199,72 lei, durata 13 luni; Ordin incepere lucrari cu 08.11.2022._x000D_
A fost obtinuta o noua Autorizatie de construire nr. 503/01.11.2022, cu valabilitate 24 luni._x000D_
Servicii de proiectare si consultanta pentru întocmirea documentației de finanțare - STADIU 95%_x000D_
Contract subsecvent nr. 16723/18.09.2014, cu Asocierea Intergrup Engeneering SRL si SC Urban Proiect Grup SRL; valoare 837.214,21 lei_x000D_
_x000D_
Au fost de asemenea incheiate contracte de servicii de consultanta in managementul proiectului, servicii de publicitate proiect, servicii de verificarea proiectarii, servicii de audit financiar</t>
  </si>
  <si>
    <t>4999</t>
  </si>
  <si>
    <t>Crearea sistemului de iluminat  stradal-rutier și ornamental-parcuri, cu corpuri de iluminat tip LED și telegestiune, în U.A.T. Topoloveni</t>
  </si>
  <si>
    <t>CONTRACT PROIECTARE SI EXECUTIE LUCRARI - STADIU FIZIC LUCRARI EXECUTATE 95%_x000D_
Contract nr. 1438/11.02.2021, prestator Flash Lighting Services SA - ofertant lider, Filiala de Intretinere si Servicii Energetice Electrica SERV-sbcobtractant si SC Ago Proiect Engineering SRL-tert sustinator capacitate tehnica, valoare 11.878.648,32 lei inclusiv TVA._x000D_
De asemenea, au fost incheiate contracte de dirigentie de santier, organizare proceduri achizitie, audit, consultanta management proiect, verificare PT, info/pb.</t>
  </si>
  <si>
    <t>4682</t>
  </si>
  <si>
    <t>CRESTEREA EFICIENTEI ENERGETICE A ILUMINATULUI PUBLIC IN ORASUL BAICOI, JUDETUL PRAHOVA</t>
  </si>
  <si>
    <t>6850</t>
  </si>
  <si>
    <t>REABILITARE, MODERNIZARE, EXTINDERE SISTEM DE ILUMINAT PUBLIC ÎN MUNICIPIUL CÂMPINA</t>
  </si>
  <si>
    <t>Pana la aceasta data au fost semnate urmatoarele contracte :_x000D_
1. Servicii de elaborare a proiectului tehnic, documentaţii tehnice necesare în vederea obţinerii avizelor/ acordurilor / autorizaţiilor şi a detaliilor de execuţie, asistenţă tehnică din partea proiectantului şi Procurare şi livrare echipamente şi lucrări. Contract nr. 37639/06.09.2022 incheiat cu Euro-Audit Service SRL. Valoare contract 5,448,424.5 lei cu TVA. Durata contract 10 luni (3 luni proiectare si 7 luni executie)_x000D_
s-a emis Ordinul de incepere a executiei lucrarilor cu data de 15.03.2023._x000D_
Stadiul lucrarilor 55%_x000D_
Act aditional nr 1 din 11.05.2023 care modifica oferta financiara, modificand pretul contractului de lucrari. Valoare contract lucrari 5,675,983.12 lei cu tva_x000D_
Act aditional nr 2 din 23.08.2023 care modifica durata de executie. Durata contract (de la 13.09.2022 pana la 06.12.2023)_x000D_
A fost emisa Autorizatia de construire nr. 33/13.03.2023 si s-a emis Ordinul de incepere a executiei lucrarilor cu data de 15.03.2023_x000D_
Stadiul fizic al lucrarilor executate lconform Rv este de aproximativ 55%._x000D_
2 Servicii de consultanţă pentru Elaborare studiu de fezabilitate. Contract nr.12946/09.05.2018 încheiat cu Global tech Xpert SRL. Valoare contract 89,250.00 lei. Durata contract: 24 luni_x000D_
Au mai fost semnate contractele de Dirigentie, Organizare proceduri de achizitii, Audit financiar, Consultanta management de proiect, Informare si publicitate, Scriere cerere de finantare</t>
  </si>
  <si>
    <t>5208</t>
  </si>
  <si>
    <t>Modernizarea și gestionarea inteligentă a sistemului de iluminat public în Orașul Răcari, județul Dțmbovița.</t>
  </si>
  <si>
    <t>CONTRACT DE LUCRARI –  STADIU FIZIC 0%_x000D_
_x000D_
A fost semnat contractul de execuție lucrări cu nr 9806/3252/05.10.2023 cu AMIRAS C&amp;L IMPEX SRL, in valoare de 10.114.682,71 cu TVA, durata 4 luni. A fost încheiat AA1/10.10.2023 prin care durata contractului s-a diminuat la 2 luni de la data emiterii ordinului de începere a lucrărilor. A fost emis ordinul de începere a lucrărilor nr 1/10.10.2023 cu incepere in data de 12.10.2023. _x000D_
_x000D_
CONTRACT DE PROIECTARE – STADIU FIZIC 100%_x000D_
Contract prestări servicii nr. 6458/28.05.2021 - Realizare Proiect tehnic si detalii execuție, asistenta tehnica din partea proiectantului, încheiat cu lider de asociere SC AMIRAS C&amp;L IMPEX SRL (asocierea dintre SC AMIRAS C&amp;L IMPEX SRL si SC SICAL SRL ._x000D_
_x000D_
_x000D_
Au fost de asemenea încheiate contracte de servicii de realizare D.A.L.I. si audit energetic ,consultanta, servicii de consultanta în domeniul achizițiilor publice , informare si publicitate  si verificare tehnica PT.</t>
  </si>
  <si>
    <t>5287</t>
  </si>
  <si>
    <t>Eficienta energetica prin implementarea sistemului de gestionare inteligenta a iluminatului public in Municipiul Curtea de Arges</t>
  </si>
  <si>
    <t>CONTRACT DE LUCRARI- STADIU FIZIC -75% _x000D_
PROIECTARE- 100%                                                                                                           Contract de servicii proiectare, asistenta tehnica din partea proiectantului+executie lucrari, nr. 27532/31.08.2021, incheiat cu SC Euro-Audit Service SRL, in valoare de 6.874.539,52 lei TVA inclus, durata 21 luni (3 luni proiectare+18 luni executie);  _x000D_
Au fost de asemenea incheiate contracte de servicii elaborare SF,  informare si publicitate, consultanta,  audit,  organizarea procedurilor de achizitii, elaborare studii teren, dirigentie de santier,  verificare tehnica PT.</t>
  </si>
  <si>
    <t>6136</t>
  </si>
  <si>
    <t>Reabilitare sistemului de iluminat public în Municipiul Câmpulung</t>
  </si>
  <si>
    <t>MUNICIPIUL CAMPULUNG</t>
  </si>
  <si>
    <t>CONTRACT DE LUCRARI -STADIU FIZIC-75%._x000D_
PROIECTARE-100%.                                                                                 _x000D_
Contract proiectare si executie lucrari nr. 8554/170322/TKR/TM/ICM/196656/17.03.2022, incheiat cu Orange Romania Communication SA, in valoare de 4.753.538,30 lei TVA inclus, durata -5 luni proiectare si 2 luni executie. Act aditional nr. 5/26.07.2023 la contractul de executie, de prelungire executie pana la data de 30.11.2023._x000D_
Au fost de asemenea incheiate contracte de servicii de informare și publicitate, consultanță și asistență tehnică, elaboare DALI, dirigentie de santier.</t>
  </si>
  <si>
    <t>4230</t>
  </si>
  <si>
    <t>"ECO-BUS"</t>
  </si>
  <si>
    <t>Proiect finalizat/ Vizita finala comuna efectuata/ Proiect introdus in MySMIS</t>
  </si>
  <si>
    <t>4174</t>
  </si>
  <si>
    <t>Construire PARK  RIDE</t>
  </si>
  <si>
    <t>4164</t>
  </si>
  <si>
    <t>DEZVOLTAREA UNUI SISTEM DE TRANSPORT  MODERN, ACCESIBIL ȘI DURABIL  ÎN MUNICIPIUL CURTEA DE ARGES</t>
  </si>
  <si>
    <t>CONTRACT DE LUCRARI - STADIU FIZIC 100%_x000D_
Achizitie Lucrari de construcții + Servicii de proiectare faza PT + Asistenta tehnica proiectant + servicii de proiectare si inginerie - Sistem de transport, contractul fiind incheiat cu Asocierea SC KRANZ EUROCENTER S.R.L. – SC TEHNO CONSULTING SOLUTION 17542146 SRL – SC STAR TRADING IMPEX SRL  in data de 27.02.2020 cu nr.6057, in valoare de 35.765.840,60lei inclusiv TVA._x000D_
Act aditional nr.24/02.08.2023 - privind modificarea valorii contractului - 41.052.312,72lei cu TVA._x000D_
Urmeaza a fi efectuata receptia finala._x000D_
_x000D_
Au fost de asemenea incheiate contracte de informare si publicitate, audit financiar, organizare proceduri achizitii, verificare tehnica, dirigentie de santier, consultanta.</t>
  </si>
  <si>
    <t>4723</t>
  </si>
  <si>
    <t>Modernizare  DJ 306  limită judeţul Călăraşi –Albeşti – Andrăşeşti –Gheorghe Doja – Crunţi intersecţie cu DJ 102H,  DJ 102 H  intersecţie cu DJ 306 – Reviga - Cocora –intersecţie cu DJ 203E,  DJ 203E intersecţie cu DJ 102H – Cocora -  Limită judeţ Buzău</t>
  </si>
  <si>
    <t>EXECUȚIA LUCRĂRILOR,  CONTRACT NR.  26289/2022-Y din 11.10.2022, cu Asocierea SC E.M. Prime Construct Srl – SC OPR Asfalt Srl – Obras Publicas Y Regadios SA – SC Via Carpatia Consult Srl. _x000D_
DURATA CONFORM ORDININCEPERE LUCRĂRI - PANA LA 01.05.2024_x000D_
VALOARE CONFORM AA4/16365/2023-H/21.06.2023-118.546.700,15 Lei fara TVA._x000D_
STADIUL FIZIC AL LUCRĂRILOR - 40%_x000D_
STADIUL DE IMPLEMENTARE – 37%_x000D_
Au fost incheiate contracte pentru servicii publicitate si informare, a serviciilor de dirigentie de santier, Consultanță în domeniul managementului de proiect, servicii audit, servicii de verificare tehnica.</t>
  </si>
  <si>
    <t>4467</t>
  </si>
  <si>
    <t>MODERNIZARE/ EXTINDERE ALEI PIETONALE SI CONSTRUIRE PISTE DE BICICLISTI IN ORAS TOPOLOVENI</t>
  </si>
  <si>
    <t>CONTRACT PROIECTARE SI EXECUTIE LUCRARI - STADIU FIZIC 100%. _x000D_
Contract nr. 4.510 din 04.06.2020 incheiat cu Asocierea S.C. Europan Prod S.A.– Lider de asociere si S.C. Tehno Consulting Solution S.R.L. – Asociat,  S.C Oneli Serv S.R.L. – Subcontractant, S.C. Consinstal Energy S.R.L. – Subcontractant, valoare 21.935.814 lei inclusiv TVA (conform AA13/24.02.2023 la ctr. nr. 4.510).  A fost realizata receptia la terminarea lucrarilor - PV nr. 8373/31.07.2023._x000D_
De asemenea, au fost incheiate contracte de dirigentie de santier, consultanta in achizitii publice, consultanta management proiect, audit, verificare PT, info/pb.</t>
  </si>
  <si>
    <t>6887</t>
  </si>
  <si>
    <t>Cresterea eficentei energetice in cladirile rezidentiale din Municipiul Campina</t>
  </si>
  <si>
    <t>CONTRACT DE LUCRARI – STADIU FIZIC 18,89%_x000D_
Contract de achizitie publica de lucrari (proiectare si executie) nr. 39174/14.09.2022, incheiat cu SC RAD PANORAMA CONSTRUCT SRL - SC THADEC ENGINEERING SRL, valoare 4.938.858, 44 lei, durata "2 luni proiectare+13 luni executie_x000D_
Ordin Incepere lucrari nr. 8518/22.02.2023 _x000D_
_x000D_
CONTRACT DE PROIECTARE – STADIU 100%_x000D_
Elaborarea proiectului tehnic este finalizata, s-a obtinut AC nr. 22/13.02.2023_x000D_
_x000D_
_x000D_
Au fost de asemenea incheiate contracte deServicii de informare si publicitate, Servicii de consultanta in implementarea proiectului, Servicii de audit financiar,</t>
  </si>
  <si>
    <t>4959</t>
  </si>
  <si>
    <t>Reabilitare, modernizare, extindere, (prin desfiintare corpuri C1, C4), dotare scoala gimnaziala nr.1, Dragos Voda, Comuna Dragos Voda, judetul Calarasi</t>
  </si>
  <si>
    <t>COMUNA DRAGOS VODA</t>
  </si>
  <si>
    <t>Stadiu de executie lucrari 85%_x000D_
_x000D_
Contract de proiectare, asistenta tehnica din partea proiectantului si lucrari - Ctr. 3784/04.09.2020 incheiat cu Asocierea SC ZMC TRADING SRL (lider) si EMBRYO PROJECTS SRL (asociat) in valoare de 7,251.825.,90 lei - Durata 28 de luni_x000D_
In data de 10.08.2023 a fost semnat Actul aditional conform OUG nr. 64/2022. Valoarea contractului de furnizare a devenit 720,699.49 lei fără TVA iar valoarea totala a proiectului a  devenit 10,401,074.83 lei._x000D_
_x000D_
Au fost de asemenea incheiate contracte pentru Consultanta management proiect, Servicii de asistenta tehnica - dirigintie de santier, Servicii de informare si publicitate, Servicii auditare.</t>
  </si>
  <si>
    <t>6644</t>
  </si>
  <si>
    <t>CONSTRUIRE SALA SPORT  PENTRU SCOALA GIMNAZIALA FILIPESTII DE TARG, TERENURI SPORT, ALEI PIETONALE SI CAROSABILE, SPATIU PARCARE, IMPREJMUIRE, BRANSAMENTE UTILITATI, ORGANIZARE DE SANTIER</t>
  </si>
  <si>
    <t>COMUNA FILIPEŞTII DE TÎRG</t>
  </si>
  <si>
    <t>Contracte semnate in cadrul proiectului pana la data raportarii:_x000D_
1. Executie lucrari de constructii, procurare si montare echipamente. Contract nr. 5469/20.01.2023, încheiat cu asocierea dintre SC Rope Acces Construct SRL (lider de asociere) si SC Montin SA POE PRODUCTIONS SRL. Valoare contract 14 214 656,74 lei cu TVA. Durata contract „pana la receptia”_x000D_
Ordinul de incepere a lucrarilor nr 6409 din 09.02.2023_x000D_
Stadiul de executie este de 20 %_x000D_
2. Achizitie servicii elaborare documentatie tehnico-economica - faza SF. Contract nr.13397/01/30.08.2016, încheiat cu INRO CONSTRUCT SRL. Valoare contract: 47.600,00 lei, TVA inclus. Durata contract 4 luni_x000D_
_x000D_
_x000D_
3. Servicii de proiectare pentru intocmire Proiect tehnic, DE, obtinerea autorizatie si asistenta tehnica din partea proiectantului pe parcursul executiei lucrarilor. Contract nr. 12044/20.07.2017, încheiat cu INRO CONSTRUCT SRL. Valoare contract: 157.080,00 lei, TVA inclus. Durata contract: 24 de luni_x000D_
Au mai fost semnate contractele de Dirigentie, Informare si publicitate, Elaborare studii teren, Consultanta in verificarea achizitiilor publice, Verificare PT, Elaborare cerere finantare si management de proiect</t>
  </si>
  <si>
    <t>5390</t>
  </si>
  <si>
    <t>Modernizare / extindere alei pietonale si construire piste de biciclisti in Oras Topoloveni, str. Ion Mihalache – DJ 702</t>
  </si>
  <si>
    <t>CONTRACT PROIECTARE SI EXECUTIE LUCRARI - STADIU FIZIC 85%_x000D_
Contract nr. 6150/28.06.2021, prestator asocierea SC EUROPAN PROD SA (lider)-SC MASTER SOLUTIONS TEAM SRL (asociat 1)- SC URBAN SCOPE SRL (asociat 2)- subcontractanti: SC BURGAZ SRL, SC ONELI SERV SRL, SC TELETEKNIKA ENGINEERING SRL, TECH IT SOLUTIONS SRL, valoare 16.845.768,41 lei inclusiv TVA._x000D_
De asemenea, au fost incheiate contracte de dirigentie de santier, verificare tehnica de calitate a proiectului tehnic si a detaliilor de executie, actualizare studii de teren, consultanta management proiect, info/pb.</t>
  </si>
  <si>
    <t>5274</t>
  </si>
  <si>
    <t>CRESTEREA MOBILITATII TRAFICULUI PRIN REALIZAREA TERMINALULUI MULTI-MODAL NORD-VEST, INCLUZAND SI SPATII DE PARCARE PENTRU MODURI DE TRANSPORT AUTO SI BICICLETE (ZONA SPITAL JUDETEAN)</t>
  </si>
  <si>
    <t>Proiect cu solicitare de reziliere din partea beneficiarului_x000D_
Achizitia de lucrari nu a fost atribuita. Durata de executie a lucrarilor 18 luni._x000D_
Contracte semnate in cadrul prezentului proiect:_x000D_
Componenta 1:_x000D_
1. Servicii de proiectare si consultanta pentru întocmirea documentatiei de finantare Contract subsecvent servicii  nr. 010405 din data de 13.06.2013 Asocierea SC Intergroup Engineering SRL si SC Urban Group SRL Valoarea contract 2.154.435,50 lei cu TVA cf AA3. Durata contract „pana la data receptiei la terminarea lucrarilor”_x000D_
Act aditional 1 din 4.09.2014 prin care se modifica valoarea totala a contractului _x000D_
Act aditional 2 din 15.06.2018 prin care se modifica art 4.5 „Plata aferenta activitatilor specificate in anexa 3”_x000D_
Act aditional 3 din 25.10.2018 prin care se modifica valoarea totala a contractului _x000D_
_x000D_
Componenta 2:_x000D_
1. Lucrari upgrade a sistemului de semaforizare. Contract de lucrari (inclusiv proiectare)               nr. 20204 din data de  02.10.2018 SC UTI GRUP SA. Valoarea contract 6.306.994,05 lei. Durata contractului proiectare 5 luni executie lucrari  7 luni asistenta tehnica din partea proiectant pe toata perioada de executie a contractului._x000D_
Act aditional 1 din 15.03.2019 prin care se modifica denumirea contractantului care devine SC Altimate SA in urma reorganizarii SC UTI GRUP SA_x000D_
Act aditional 2 din 04.10.2019 prin care se modifica un material, un tip de senzor inductiv cu o forma longitudinala cu un alt tip se senzor inductiv punctual_x000D_
Act aditional 3 din 30.12.2019 prin care se modifica termenul pentru executia lucrarilor „pana la 31.05.2020”_x000D_
Act aditional 3 din 30.12.2019 prin care se modifica termenul pentru executia lucrarilor „pana la 31.05.2020”_x000D_
Act aditional 4 din 13.07.2020 prin care se modifica termenul pentru executia lucrarilor „pana la 31.08.2020”_x000D_
Act aditional 5 din 31.08.2020 prin care se modifica termenul pentru executia lucrarilor „pana la 30.09.2020”_x000D_
Act aditional 6 din 17.09.2020 prin care se modifica pretul total al contractului care se diminueaza ca urmare a notelor de renuntare si va avea valoarea de 4.429.880,58 lei f TVA_x000D_
Activitate finalizata fiind incheiat Procesul verbal de receptie 17605/22.09.2020_x000D_
_x000D_
Componenta 3:_x000D_
1. Livrare mijloace transport public si dotari specifice sistemului de management al traficului - Acord Cadru  furnizare de produse  „50 de autobuze noi, Diesel EURO VI” nr. 15846_x000D_
din data de  01.08.2018 SC BMC TRUCK&amp;BUS SRL. Valoarea contract 45.555.966,75 lei. Durata contractului 24 luni._x000D_
Contract subsecvent de servicii 16380/ 8.08.2018, furnizorul SC BMC TRUCK &amp; BUS SRL se obliga sa livreze  10 bucati autobuze, conform specificatiilor din propunerea tehnica._x000D_
Valoarea contractului subsecvent sus mentionat este de 7.656.465 lei fara TVA._x000D_
Termenul de furnizare a autobuzelor este  „pana la maxim 125 de zile”_x000D_
Contractul subsecvent de  achizitie publica de produse - autobuze nr. 10971/22.06.2020 cu SC BMC TRUCK &amp; BUS SRL, in calitate de furnizor._x000D_
Prin acest contract subsecvent de servicii, furnizorul SC BMC TRUCK &amp; BUS SRL se obliga sa livreze 10 bucati autobuze, conform specificatiilor din propunerea tehnica._x000D_
Valoarea contractului subsecvent sus mentionat este de 7.656.465 lei fara TVA._x000D_
Termenul de furnizare a autobuzelor este  „pana la maxim 125 de zile”_x000D_
Contractul subsecvent de  achizitie publica de produse - autobuze nr. 19211/04.10.2019 cu SC BMC TRUCK &amp; BUS SRL, in calitate de furnizor._x000D_
Prin acest contract subsecvent de servicii, furnizorul SC BMC TRUCK &amp; BUS SRL se obliga sa livreze 8 bucati autobuze, conform specificatiilor din propunerea tehnica._x000D_
Valoarea contractului subsecvent sus mentionat este de 6.125.172 lei fara TVA._x000D_
Termenul de furnizare a autobuzelor este de pana la 15.12.2019_x000D_
Pana in acest moment s-au livrat 28 autobuze si se doreste sa se renunte la achizitionarea restului de 22 de autobuze deoarece beneficiarul  nu  dispune de fondurile necesare. _x000D_
In data de 05.01.2021 a fost transmisa adresa nr 114, catre Autoritatea de management privind posibilitatea incheierii unui Act aditional la Contractul de finantare care sa prevada urmatoarele:_x000D_
1. Datorita faptului ca Acordul cadru nr 15846/ 01.08.2018 a expirat in data de 01.08.2020 din totalul de 50 de autobuze prevazute in contract, 22 de autobuze nu mai pot fi achizitionate_x000D_
2. Doua intersectii semaforizate prevazute in Contractul initial (Componenta 2) a fi realizate, nu au mai fost executate deoarece fac obiectul altor contracte (Nota de constatare DT 9730/01.10.2019)</t>
  </si>
  <si>
    <t>5007</t>
  </si>
  <si>
    <t>Imbunatatirea transportului public de calatori in municipiul Calarasi  si cresterea performantelor acestuia prin crearea unui sistem inteligent de management al traficului și monitorizare video, bazat pe instrumente inovative și eficiente</t>
  </si>
  <si>
    <t>CONTRACT FURNIZARE ECHIPAMENTE CU MONTAJ, INSTALARE SI PUNERE IN FUNCTIUNE, INSTRUIRE PENTRU OPERARE INCLUSIV SERVICII DE PROIECTARE SI DE ASISTENTA TEHNICA DIN PARTEA PROIECTANTULUI SI EXECUTIE A LUCRARILOR - STADIU FIZIC 0%_x000D_
Achizitie furnizare echipamente cu montaj, instalare si punere in functiune, instruire pentru operare inclusiv servicii de proiectare si de asistenta tehnica din partea proiectantului si executie a lucrarilor  - nerealizata. Conform celor mentionate de catre Beneficiar in cadrul ultimului Raport de progres: "- Procedura a fost publicata a5a oara si a fost acceptata in data de 13.12.2022 iar in data de 05.01.2023 a fost publicat anuntul de participare cu termen limita pentru depunerea ofertelor 08.02.2023. In prezent procedura se afla in perioada de evaluare a ofertelor – documente suport DUAE."_x000D_
_x000D_
Contract servicii consultanta si management de proiect si servicii consultanta pentru toate etapele necesare atribuirii contractului de lucrari, PT, echipamente si dotari nr. 49014/14.12.2020 incheiat cu SYNESIS PARTNERS SRL, in valoare de 68,805.00 lei fara TVA (81,877.95 lei TVA inclus), cu durata: 37 luni, pana la data de 31.12.3023._x000D_
Contract Audit financiar  nr. 22275/18.06.2020 incheiat cu AMNIS AUDITEVAL SRL, in valoare de 8,624.00 lei fara TVA – neplatitor de TVA, cu durata pana la 31.12.2023._x000D_
Contract servicii de informare si publicitate nr. 25832/09.07.2020 incheiat cu LEMINGS SRL, in valoare de 8,270.00 lei fara TVA (9,841.30 lei TVA inclus), cu durata pana la 31.12.2023._x000D_
Achizitie avize, acorduri, autorizatii - S-a achitat taxa mediu conform Ordinului de plata nr. 4033/26.11.2018 in valoare de 100.00 lei fara TVA (neplatitor de TVA)._x000D_
_x000D_
Achizitii: lucrari diverse si neprevazute, Verificare tehnica de calitate a Proiectului Tehnic, Dirigentie de santier, Servicii de promovare a obiectivului de investitii, Bransament electric pentru sistem de prioritizare a transportului public, Mobilier pentru centru de comanda si centru de rezerva si restaurare - nerealizate</t>
  </si>
  <si>
    <t>6513</t>
  </si>
  <si>
    <t>Reabilitare, Modernizare, Extindere (prin desfiintare corpuri anexa C2, C3, C4) si dotare Scoala Gimnaziala "Prof. Lucian Pavel", Municipiul Oltenita, Judetul Calarasi</t>
  </si>
  <si>
    <t>MUNICIPIUL OLTENITA</t>
  </si>
  <si>
    <t>Servicii privind intocmirea documentatiei SF, Audit energetic, expertiza tehnica, studii de teren contract nr 18999 din 12.08.2015, incheiat cu EMBRYIO PROJECTS SRL, valoare 75.000,00, durata 8 luni._x000D_
Serviciii de consultanta Management proiect contract 589 din 11.01.2021 incheiat cu TEAM PRO STRATEGY CONSULTING SRL, valoare 130.000,00 lei, durata 28 luni_x000D_
Servicii proiectare, asistenta tehnica, avize acorduri, contract 25483 din 29.12.2020 cu EMBRYIO PROJECTS SRL, valoare 245.000,00 lei, durata 2 luni. Proiectul tehnic a fost finalizat._x000D_
Contractul  de lucrari nr 12960/16.05.2022 cu Asocierea SC UNION BUSINESS COMPANY SRL si SC VICE COM 95 SRL; valoare contract 10.087.881,44 lei + 1.916.697,48 lei TVA; termen executie lucrari 16 luni de la semnarea contractului; ordin de incepere nr 14388/25.05.2022 cu incepere din 25.05.2022 si finalizare 25.09.2023; _x000D_
Stadiul incipient cu un procent de realizare al lucrarilor de aprox. 35%.</t>
  </si>
  <si>
    <t>6784</t>
  </si>
  <si>
    <t>REABILITARE, MODERNIZARE SI EXTINDERE SCOALA CU CLASELE I-VIII GHERGHITESTI</t>
  </si>
  <si>
    <t>COMUNA COBIA</t>
  </si>
  <si>
    <t>CONTRACT DE LUCRARI -STADIU FIZIC 25,75%_x000D_
CONTRACT DE EXECUTIE nr.5457/27.10.2022, incheiat cu SC VAL FEER PROD SRL cu tert sustinator LUXURIA AEDIFICIUM SRL, valoare contract 9.466.965,47 lei cu TVA , durata 16 luni de la data Ordinului de incepere._x000D_
Ordinul de incepere a lucrarilor nr.5899/14.11.2022, cu data de incepere 16.11.2022._x000D_
CONTRACT DE FURNIZARE-STADIU 0%_x000D_
Achizitia serviciilor de proiectare si actualizare documentatie tehnica au fost realizate inainte de semnarea contractului de finantare _x000D_
Au fost semnate contractele de asistenta tehnica din partea proiectantului , servicii de verificare a proiectului tehnic; de informare si publicitate; dirigentie de santier .</t>
  </si>
  <si>
    <t>6633</t>
  </si>
  <si>
    <t>REABILITAREA, REFUNCȚIONALIZAREA ȘI ASIGURAREA DOTĂRII NECESARE PENTRU SPORIREA GRADULUI DE CONFORT INSTITUȚIONAL AL PERSOANELOR CU DIZABILITĂȚI LA ȘCOALA GIMNAZIALĂ SPECIALĂ TÂRGOVIȘTE</t>
  </si>
  <si>
    <t>JUDEŢUL DÂMBOVIŢA/Consiliul Judetean Dambovita</t>
  </si>
  <si>
    <t>CONTRACT DE LUCRARI – STADIU FIZIC 79.22%. _x000D_
CONTRACT DE PROIECTARE – STADIU 100%  _x000D_
Achiziția de lucrări- A fost încheiat contractul de lucrări, proiectare si asistenta tehnica nr.577/19.10.2021 cu Asocierea SC IOCONS EXPERT SRL – SC PROCONSULTING &amp; MANAGEMENT GRUP SRL, in valoare de 6.113.694,29 lei , durata 29 de luni, dar nu se va depăși decembrie 2023 . S-a dat ordinul de începere lucrări către IOCONS nr. 14291/09.06.2022_x000D_
S-a întocmit Actul adițional nr.6 din 04.08.2023 pentru suplimentarea rezervei de implementare _x000D_
_x000D_
CONTRACT/E DE FURNIZARE – STADIU 0%_x000D_
A fost lansata achiziția de dotări in 8 loturi fiind anulata pentru ca nu au fost depuse oferte sau au fost neconforme. S-a modificat valoarea de achiziție pentru dotări si s-a reluat procedura de achiziție, fiind in etapa de depunere oferte. _x000D_
_x000D_
Au fost de asemenea încheiate contracte de dirigenție de șantier, publicitate,  consultanta in management,  verificare tehnica a PT, audit financiar.</t>
  </si>
  <si>
    <t>6906</t>
  </si>
  <si>
    <t>Reabilitare, modernizare, extindere (prin desfiintare corp C5), dotare Scoala Gimnaziala Nr. 1, Sat Lehliu – Comuna Lehliu – Judetul Calarasi</t>
  </si>
  <si>
    <t>PRIMARIA  LEHLIU</t>
  </si>
  <si>
    <t>Stadiu lucrari - 42,49%_x000D_
Contract servicii necesare elaborarii proiectului tehnic, a detaliilor de executie si a documentatiilor pentru obtinerea de avize/acorduri, asistenta tehnica din partea proiectantului pe parcursul derularii lucrarilor, verificarea PT, executia lucrarilor si diverse si neprevazute - Ctr. 256/11.02.2022 incheiat cu  Asocierea SC Sigma House Construct (Lider) – SC Komora SRL (Asociat) in valoare de 8.139.534,87 lei; Durata  20 luni. A fost dat ordinul de incepere al lucrarilor in 26.08.2022._x000D_
_x000D_
Au fost de asemenea incheiate contracte pentru Consultanta management proiect, Servicii de asistenta tehnica - dirigintie de santier, Servicii de informare si publicitate, Servicii auditare.</t>
  </si>
  <si>
    <t>5696</t>
  </si>
  <si>
    <t>Promovarea utilizării mijloacelor alternative de mobilitate și a intermodalității în municipiul Călărași prin amenajarea unei rețele de piste de biciclete</t>
  </si>
  <si>
    <t>CONTRACT SERVICII ELABORARE DTAC + PT + DDE, ASISTENTA TEHNICA DIN PARTEA PROIECTANTULUI + EXECUTIE LUCRARI - STADIU FIZIC - 85,00%_x000D_
Contract servicii de elaborare DTAC + PT + DDE, asistenta tehnica din partea proiectantului + executie lucrari nr. 10138/15.02.2022 incheiat cu BAREX SERV CONSTRUCT SRL, in valoare de 4,554,765.00 lei fara TVA (5,420,170.35 lei TVA inclus), cu durata 13 luni de la data semnarii din care: maxim 3 luni realizare documentatii si maxim 10 luni executie lucrari.  _x000D_
A fost emis Ordinul de incepere a lucrarilor nr. 55419/18.07.2022. _x000D_
Act aditional nr. 1/02.09.2022 privind reechilibrarea pretului contractului conform prevederilor OUG 64/2022 privind ajustarea preturilor si a valorii devizelor generale, respectiv actualizarea valorii contractului cu valoarea rezervei de implementare si inlocuirea formulei de ajustare prevazuta in contract. In urma incheierii actului aditional nr. 1 pretul a devenit 5,569,183.45 lei fara TVA (6,627,328.31 lei TVA inclus)._x000D_
Act aditional nr. 2/10.03.2023 privind modificarea duratei contractului astfel: pana la sfarsitul perioadei de implementare a proiectului, respectiv 31.12.2023._x000D_
_x000D_
Au fost de asemenea incheiate contracte pentru Verificare tehnica de calitate a Proiectului Tehnic, Dirigentie de santier, Audit financiar, Servicii de informare si publicitate, Servicii auxiliare achizitiilor prin experti cooptati.</t>
  </si>
  <si>
    <t>5526</t>
  </si>
  <si>
    <t>Reducerea emisiilor de CO2 in zona urbana prin construirea unui terminal intermodal de transport în zona de vest (SIDERCA) a Municipiului Călărași</t>
  </si>
  <si>
    <t>CONTRACT EXECUTIE LUCRARI - STADIU FIZIC 0,00%_x000D_
Achizitie executie de lucrari - nerealizata. Conform ultimului Raport de progres al Beneficiarului: A fost inițiată achiziția în SEAP prin  anunt cu termen limita de depunere 11.05.2023. Procedura a fost anulata deoarece nu au fost depuse oferte admisibile._x000D_
_x000D_
Contract elaborare DTAC + PT + DDE si a asistentei tehnice din partea proiectantului nr. 86817/16.12.2021 incheiat cu MIBSTAL KRONE SRL, in valoare de 123,500.00 lei fara TVA (prestatorul nu este platitor de TVA), cu durata: 5 luni. S-a dat Ordinul de incepere al serviciilor de proiectare in data de 07.01.2022. Proiectul tehnic a fost elaborat, receptionat si depus la ADR Sud Muntenia in vederea obtinerii avizului de conformitate._x000D_
Contract servicii de consultanta pentru toate etapele necesare atribuirii contractului de lucrari, PT, echipamente si dotari nr. 22234/16.04.2021 incheiat cu ROMACTIV BUSINESS CONSULTING SRL, in valoare de 39,600.00 lei fara TVA (47,124.00 lei TVA inclus), cu durata: pana la finalizarea procedurilor de achizitie si incheierea contractelor de achizitie._x000D_
Contract servicii de informare si publicitate nr. 41492/23.10.2020 incheiat cu INTEGRAL TOP SOLUTIONS SRL, in valoare de 6,105.00 lei fara TVA (7,264.95 lei TVA inclus), cu durata: pana la 31.12.2023. _x000D_
Contract servicii de audit financiar nr. 35708/16.09.2020 incheiat cu DBF EXPERT AUDIT SRL, in valoare de 5,406.00 lei fara TVA (6,433.14 lei TVA inclus), cu durata: pana la 31.12.2023. _x000D_
Contract servicii de verificare tehnica PT + DDE nr. 17909/15.03.2022 incheiat cu C.A.T. DESIGN SRL, in valoare de 13,000.00 lei fara TVA (15,470.00 lei TVA inclus), cu durata: pana la sfarsitul perioadei de implementare a proiectului</t>
  </si>
  <si>
    <t>5980</t>
  </si>
  <si>
    <t>MODERNIZARE STR. GH. GRIGORE CANTACUZINO IN ZONA PASAJ CFR PODUL INALT PRIN LARGIRE LA 4 BENZI, REABILITARE STR. GH. GRIGORE CANTACUZINO, TRONSON SOS. VESTULUI - LIMITA ORAS, INCLUSIV TERMINAL MULTIMODAL</t>
  </si>
  <si>
    <t>CONTRACT DE LUCRARI – STADIU FIZIC 0% - Procedura de achizitie pentru lucrari nu este demarata._x000D_
-	S-a semnat Protocol de predare-preluare nr. 26659/28.07.2023 a bunului imobil in domeniul public, intre Ministerul Transporturilor si Infrastructurii si Municipiul Ploiesti_x000D_
_x000D_
CONTRACT DE PROIECTARE – STADIU 64%_x000D_
 Servicii de proiectare si  consultanta pentru intocmirea documentatiei de finantare - Contract subsecvent nr. 16947/22.09.2014 la Acordul-cadru nr. 16746/27.09.2010 cu Intergroup Engineering S.R.L. - S.C. Urban Proiect Grup S.R.L., valoare 3.590.800,00 lei, durata "Pana la data receptiei la terminarea lucrarilor"_x000D_
_x000D_
Au fost incheiate contracte de servicii de consultanta in managementul proiectului, servicii de verificare a proiectarii, servicii de publicitate si promovare proiect, servicii privind auditul financiar</t>
  </si>
  <si>
    <t>4416</t>
  </si>
  <si>
    <t>"NOCO2 - CALE PENTRU PIETONI"</t>
  </si>
  <si>
    <t>Stadiu executie lucrari - 26,20 %_x000D_
_x000D_
Contract de executie lucrari - Contract nr. 14867/ 23.05.2022 încheiat cu asocierea S.C. MARISTAR COM S.R.L., S.C. RAD PANORAMA CONSTRUCT S.R.L. și S.C. LE GRAND G&amp;G S.R.L.)si a fost dat ordinul de incepere al lucrarilor in 06.06.2022.  Durata executie - 12 luni. Nu exista acte aditionale de prelungire a termenului de executie a lucrarilor dar lucrarile au fost sistate in perioada 13.01.2023 - 04.07.2023._x000D_
_x000D_
Contract  servicii de realizare a documentației tehnico-economice: DTAC + PT + Detalii de execuție, asistență tehnică din partea proiectantului - Contract nr. 5295/ 20.02.2020 încheiat cu asocierea S.C. TERRA SOLUTION SERVICES S.R.L. și S.C. RIONVIL S.R.L. in valoare de 346.698,98 lei - Durata 24 de luni_x000D_
_x000D_
Au fost de asemenea incheiate contracte pentru Consultanta management proiect, Servicii de asistenta tehnica - dirigintie de santier, Servicii de informare si publicitate, Servicii auditare.</t>
  </si>
  <si>
    <t>5338</t>
  </si>
  <si>
    <t>Imbunatatirea transportului public urban prin achizitionarea de vehicule ecologice, construirea infrastructurii necesara transportului, modernizarea si reabilitarea infrastructurii rutiere pe coridoarele deservite de transport public in Municipiul Targoviste</t>
  </si>
  <si>
    <t>CONTRACT DE LUCRARI – STADIU FIZIC 100%. _x000D_
Achiziția de lucrări- Acord contractual nr 6836/25.02.2021 încheiat cu Chirulli Andreea Impresa Individuale- valoare 53.029.225.49 lei cu TVA.  Durata 22 luni , modificat la 28.5 luni. S-a emis ordinul administrativ de începere nr. 9678/18.03.2021, cu data de 22.03.2021_x000D_
Conform AA10 a fost modificata valoarea la suma de 54.118.021,19 fără TVA in baza OUG  15 si OUG 64, iar conform AA13 a fost prelungita perioada de execuție pana la data de 30.09.2023._x000D_
_x000D_
CONTRACT DE PROIECTARE – STADIU 100%  _x000D_
Achiziție servicii de elaborare proiect tehnic pentru lucrările de infrastructura, inclusiv asistenta tehnica din partea proiectantului pe parcursul desfășurării lucrărilor (33546/01.10.2019, SC GRAFIC TENDS SRL/SC EUROPROIECT SRL)-372,520.00 lei_x000D_
CONTRACT/E DE FURNIZARE – STADIU 100%_x000D_
Achiziție 28 autobuze hibrid-Contractul nr. 15394/ 28.04.2020, SC Mercedes-Benz Trucks&amp; Buses Romania SRL-53,217,609.20 , inclusiv TVA ._x000D_
Au fost de asemenea încheiate contracte de dirigenție de șantier, publicitate,  consultanta in management, inclusiv asistenta in derularea procedurilor de achizitie_x000D_
publica, verificare tehnica a PT, audit financiar, servicii de consultanta si expertiza in vederea elaborarii Planului de Mobilitate Urbana  Durabila a Municipiului .</t>
  </si>
  <si>
    <t>5569</t>
  </si>
  <si>
    <t>Asigurarea mobilităţii traficului prin prelungirea legăturii rutiere și de transport public între Gara de Sud și Gara de Vest (strada Libertăţii), inclusiv lucrări de reabilitare a domeniului public al pieţelor gărilor – Etapa I</t>
  </si>
  <si>
    <t>RISC MAJOR DE NEFINALIZARE_x000D_
Proiectul tehnic a fost avizat de OI conform aviz nr. 5011/23.03.2022. Nu a fost atribuit contractul de lucrari. Durata executie lucrari 17 luni._x000D_
Ctr. Proiectare si consultanta Contract subsecvent  nr. 014352/ 28.08.2013  Asocierea SC INTERGROUP ENGINEERING SRL si SC URBAN PROIECT GRUP SRL, prin lider  SC INTERGROUP ENGINEERING SRL. Proiectul tehnic a fost inaintat la ADR Sud Muntenia pe 28.02.2022, s-au cerut clarificari care s-au transmis pe 11.03.2022._x000D_
Servicii de verificare a proiectarii, Contract  nr. 10312/04.01.2021 incheiat cu SC ISTRU CON SRL, val.27,965.00 lei cu TVA, durata  perioada de implementare._x000D_
Servicii de consultanta in managementul proiectului, Contract nr. 8828 / 12.04.2021, SC EUROFINANCE  PROIECT SRL, val.59.700,00 lei cu TVA._x000D_
Servicii de publicitate proiect, Contract  nr. 10512/06.05.2021 incheiat cu SC  CRISLEIA PRINTING SRL, val.26,022.92 lei cu TVA_x000D_
Servicii privind auditul financiar, Contract  nr. 11148/13.05.2021 incheiat cu SC  KLASS ENTERPRISE SRL, valoare 6,384.00lei_x000D_
A fost obtinuta Autorizatia de construire nr 427/26.08.2021. Beneficiarul va solicita prelungirea duratei de implementare._x000D_
Beneficiarul urmeaza sa depuna o solicitare de prelungire a perioadei de implementare.</t>
  </si>
  <si>
    <t>5638</t>
  </si>
  <si>
    <t>Asigurarea mobilităţii traficului prin prelungirea legăturii rutiere și de transport public între Gara de Sud și Gara De vest (strada Libertăţii), inclusiv lucrări de reabilitare a domeniului public al pieţelor gărilor – Etapa II</t>
  </si>
  <si>
    <t>RISC MAJOR DE NEFINALIZARE. Durata de executie lucrari 17 luni._x000D_
In data de 18.05.2022 au fost predate PT-ul pentru  Faza 1 – tronsonul I și tronsonul III ce reprezintă tronsoanele care nu sunt afectate de necesitatea exproprierii terenului de la SC UZUC SA._x000D_
S-au finalizat expropierile, s-a intabulat si suprafata tronsonului 2. Nu s-a obtinut autorizatia de construire._x000D_
PT nu a fost predat de proiectant._x000D_
Ctr. Proiectare si consultanta Contract subsecvent  nr. 014352/ 28.08.2013  Asocierea SC INTERGROUP ENGINEERING SRL si SC URBAN PROIECT GRUP SRL, prin lider  SC INTERGROUP ENGINEERING SRL. Proiectul tehnic inca nu a fost inaintat la ADR Sud Muntenia. ._x000D_
-  contract servicii publicitate proiect, nr.18900/08.10.2020, incheiat cu SC The Mansion Advertising SRL Bucuresti, cu o valoare totala de 62.688,6 lei cu TVA. Durata contract:pe perioada implementarii proiectului._x000D_
-  contract servicii consultanta in management pentru implementarea  proiectului, nr.20075/22.10.2020, incheiat cu SC ESSOR INNOVATION SRL Bucuresti, cu o valoare de 58.191 lei cu TVA. Durata contract:pe perioada implementarii proiectului._x000D_
- contract Servicii de verificarea proiectarii, nr.25662/ 28.12.2020 incheiat cu SC Istru Con SRL, val. 36.890 lei, durata pe perioada implementarii proiectului.</t>
  </si>
  <si>
    <t>4877</t>
  </si>
  <si>
    <t>Centru Multifuncţional Educaţional-Recreaţional „ZINO – Educaţie de la A la Z”</t>
  </si>
  <si>
    <t>- Achiziția serviciilor de realizare a documentației tehnico-economice faza DTAC + PT, inclusiv asistență tehnică din partea proiectantului, Contract nr. 25584/ 24.09.2020 încheiat cu S.C. WHITE SPACE S.R.L., val 404.600,00 lei lei cu TVA, durata 30 luni_x000D_
Proiectul tehnic a fost avizat de către OI ADR Sud-Muntenia la data de 14.02.2022._x000D_
- Achiziția lucrărilor de construcție, Contract nr.14810/23.05.2022 încheiat cu Asocierea MARISTAR COM S.R.L., RAD PANORAMA CONSTRUCT S.R.L., LE GRAND G&amp;G S.R.L., in valoare de 22.429.051,94 lei inclusiv TVA, durata 19 luni; S-a emis ordinul de incepere lucrari nr. 15982/03.06.2022 cu data de 08.06.2022 incepere executie lucrari. Stadiul fizic lucrari 45%_x000D_
_x000D_
-S-au incheiat contracte de consultanta, publicitate, dirigentie de santier, proiectare, verificare tehnica</t>
  </si>
  <si>
    <t>5364</t>
  </si>
  <si>
    <t>REABILITARE BAZA MATERIALA TRANSPORT AUTO (DEPOU TRAMVAIE SI AUTOBAZA TROLEIBUE SI AUTOBUZE)</t>
  </si>
  <si>
    <t>COMPONENTA 1 Tramvaie Gageni _x000D_
CONTRACT DE LUCRARI – STADIU FIZIC 0% _x000D_
CONTRACT DE PROIECTARE – STADIU 0% - achizitia de proiectare si executie lucrari nu a fost realizata_x000D_
_x000D_
COMPONENTA 2 Troleibuze Cantacuzino_x000D_
CONTRACT DE LUCRARI – STADIU FIZIC 0% - achizitia de lucrari nu a fost realizata_x000D_
CONTRACT DE PROIECTARE – STADIU 100%_x000D_
Servicii de proiectare si consultanta pentru intocmirea documentatiei de finantare - Troleibuze Cantacuzino - contractul subsecvent nr. 16947/22.09.2014, cu Intergroup Engineering S.R.L. - S.C. Urban Proiect Grup S.R.L., valoare 2.785.433,00 lei, durata "Pana la data receptiei la terminarea lucrarilor"; _x000D_
_x000D_
Au fost incheiate contracte de servicii de consultanta in managementul proiectului, servicii de verificare a proiectarii, servicii de publicitate proiect, servicii privind auditul financiar si servicii dirigentie de santier</t>
  </si>
  <si>
    <t>5136</t>
  </si>
  <si>
    <t>Cresterea atractivitatii,sigurantei si eficientei transportului public in municipiul Calarasi prin modernizarea acestui mod de transport</t>
  </si>
  <si>
    <t>PROIECTUL NU PREVEDE ACHIZITIE DE LUCRARI._x000D_
CONTRACTE FURNIZARE AUTOBUZE SI SISTEME DE TRANSPORT - STADIU FIZIC CONTRACTE 100%_x000D_
Contract furnizare autobuze si sisteme de transport (autobuze, e-ticketing, prioritizare, supraveghere video, internet in autobuze, management flota, componente centrale) nr. 21403/28.03.2022 incheiat cu MERCEDES - BENZ TRUCKS &amp; BUSES ROMANIA SRL, in valoare de 8,131,556.00 lei fara TVA (9,676,551.64 lei TVA inclus), cu durata: 15 luni. _x000D_
Contract sisteme de transport (statii autobuz, supraveghere video in statii, sistem informare calatori, automate ticketing, internet in statii) nr. 77385/10.11.2021 cu incheiat cu TELELINK SERVICES ROMANIA SRL (lider) in asociere cu RDD SECURITY SOLUTIONS SRL (asociat), in valoare de 2,394,090.00 lei fara TVA (2,848,967.10 lei TVA inclus), cu durata: pana la data indeplinirii obligatiilor contractuale reciproce, dar nu mai tarziu de 15 luni (furnizare, montaj, instalare, punere in functiune si instruire pentru operare). _x000D_
_x000D_
Au fost de asemenea incheiate contracte pentru consultanta pentru supervizarea furnizarii si punerii in functiune a echipamentelor ,dotarilor, activelor necorporale, servicii de informare si publicitate, servicii de audit financiar, servicii de evaluare a achizitiei prin experti cooptati.</t>
  </si>
  <si>
    <t>5326</t>
  </si>
  <si>
    <t>Sistem inteligent de management al traficului şi monitorizare bazat pe soluţii inovative</t>
  </si>
  <si>
    <t>MUNICIPIUL  SLOBOZIA</t>
  </si>
  <si>
    <t>ACHIZITIA LUCRĂRILOR IN VEDEREA EXECUTIEI, ACHIZITIA DE ECHIPAMENTE, DOTĂRI ȘI ACTIVE NECORCORALE, PROIECTULUI TEHNIC ȘI SERVICII DE ASISTENTA TEHNICA -CONTRACT NR.43185/05.04.2021, CU SC  SWARCO TRAFFIC ROMANIA SRL ȘN ASOCIERE CU SC URBAN SCOPE, DURATA  CONFORM AA13/06.09.2023 pana la 31.12.2023._x000D_
VALOARE CONFORM AA11/25.04.2023 -7.704.837,18 lei fara TVA_x000D_
STADIU FIZIC EXECUTIE LUCRĂRI –75%_x000D_
PROGRES PROIECT -50%_x000D_
Au fost incheiate contracte pentru servicii publicitate si informare, a serviciilor de dirigentie de santier, consultanță în domeniul managementului de proiect, servicii audit, servicii de verificare tehnica,._x000D_
Nu a fost incheiat contractul de servicii de promovare proiect.</t>
  </si>
  <si>
    <t>5804</t>
  </si>
  <si>
    <t>Sinaia 3.0. Educaţie.Social.Mobilitate</t>
  </si>
  <si>
    <t>Obiectiv 1: desfiintare de locuinte de necesitate si construire bloc de locuinte sociale- _x000D_
Achiziția serviciilor de realizare a documentaţiei tehnico-economice faza DTAC + PT, inclusiv asistență tehnică din partea proiectantului - Locuinţe sociale, Contract nr. 36144/ 28.12.2020 încheiat cu S.C. COMPASS ARHITECTURĂ &amp; DESIGN S.R.L, val. 108.290,00 lei lei cu TVA_x000D_
Achizitie lucrari, Contract Nr. 34/ 03.01.2023 incheiat cu ACG CONSTRUCTION &amp; PROJECTS SRL, valoare 8.824.849,61 lei cu TVA, durata 15 luni. Ordin de incepere nr. 3835 / 13.02.2023, cu incepere din 16.02.2023._x000D_
Stadiul fizic al lucrarilor 35%_x000D_
_x000D_
Obiectiv 2: modernizarea scoala gimnaziala George Enescu _x000D_
Achiziția serviciilor de realizare a documentaţiei faza DTAC + PT, inclusiv asistență tehnică din partea proiectantului și  lucrărilor de construcţie - Şcoala George Enescu, Contract nr. 28623/ 01.10.2021 încheiat cu S.C. OPENSIN S.R.L., val. 11.024.901,90 lei, durata 22 luni _x000D_
S-a dat ordinul de incepere lucrari nr. 14836/20.05.2022 in cadrul contractului nr. 28623/ 01.10.2021, cu data inceperii 25.05.2022 in baza autorizatiei de construire nr. 17/07.04.2022_x000D_
Stadiul lucrarilor 99%_x000D_
_x000D_
Obiectiv 3: Modernizare Scoala Principesa Maria - _x000D_
Achiziția serviciilor de realizare a documentației tehnico-economice faza DTAC + PT, inclusiv asistența tehnica din partea proiectantului - Scoala Principesa Maria, contract nr. 36143/ 28.12.2020, SC COMPASS ARHITECTURA &amp; DESIGN SRL , val 92.800,00 lei cu TVA, durata 3 luni   _x000D_
Lucrarile de constructie pentru obiectivul de investitii cu titlul MODERNIZAREA INFRASTRUCTURII EDUCATIONALE A ORASULUI – SCOALA GIMNAZIALA „PRINCIPESA MARIA”»_x000D_
Contract Nr. 9516 / 11.04.2023 incheiat cu S.C. SOF GENERAL CONSTRUCT S.R.L., Valoare  5.996.609,98 lei cu TVA, Durata lucrărilor este de 10 luni, Ordin de incepere nr. 9974/18.04.2023 cu incepere din data de 20.04.2023._x000D_
Stadiul lucrarilor 65%_x000D_
Obiectiv 4:  Reabilitare/ modernizare Strada Badea Cartan: achizitie lucrari nedemarata_x000D_
Achiziția serviciilor de realizare a documentaţiei tehnico-economice faza DTAC + PT, inclusiv asistență tehnică din partea proiectantului – Strada Badea Cartan - Contract nr. 6012/ 25.02.2021 încheiat cu S.C. STRUCT QUALITY AND BUILDING S.R.L, val. 35.105,00 lei  cu TVA, _x000D_
Achiziția dotărilor – Școli - nedemarata</t>
  </si>
  <si>
    <t>5404</t>
  </si>
  <si>
    <t>Reabilitarea, modernizarea și conectarea zonei pietonale dintre străzile Ialomiței și Aleea Pieții cu acces la Bulevardul Matei Basarab, la zona extinsă de mobilitate urbană</t>
  </si>
  <si>
    <t>RISC MAJOR DE DEPASIRE TERMEN 31.12.2023_x000D_
CONTRACT LUCRARI-STADIU FIZIC 70%_x000D_
Contract de lucrari nr. 76950 din data de 17.08.2021 cu Asocierea SC FRAICOM SRL/Lider si SC GLOBAL TEGH XPERT SRL si SC ALA EXPERT CONSTRUCT SRL/asociati in valoare de 8.548.491,22 lei cu TVA inclus._x000D_
AC numarul 13904 din data de 03.03.2022. Beneficiarul a dat ordinul de incepere in 23.03 2022 a fost predat amplasamentul prin PV1 din 25.03.2022._x000D_
AA9 / 31.05.2023 - pretul contractului devine 10.453.400,64 lei cu TVA inclus._x000D_
AA11 / 12.07.2023 - durata contractului de lucrari va fi pana la data de 14.11.2023._x000D_
_x000D_
_x000D_
Achizitie servicii de consultanta In vederea pregatirii si elaborarii cererii de finantare Contract nr.98786/13.12.2018 SC FIP CONSULTING SRL in valoare de 27.370,00 lei cu TVA inclus.                                                                              _x000D_
Achizitie servicii de proiectare in vederea elaborarii documentatiei tehnico economice, faza DALI, inclusiv a studiilor de teren, expertiza tehnica, studiul de trafic si elaborarea documentatiilor de avizare Contract  nr.59718/ 17.07.2018 SC GLOBAL TECH XPERT SRL in valoare de 76.160,00 lei cu TVA inclus.                                                                       _x000D_
Achiziție servicii de management de proiect și consultanță Contract nr.52956/24.06.2020,SC ESSOR INNOVATION SRL in valoare de 50.000,00 lei cu tva inclus._x000D_
Achiziția de servicii de auditare financiară a proiectului Contract  nr.59365/30.07.2020  S.C. ROMCONTEXPERT S.R.L. in valoare de 35.700,00 lei cu TVA inclus.</t>
  </si>
  <si>
    <t>5725</t>
  </si>
  <si>
    <t>Creșterea mobilității urbane în cadrul zonei pietonale Casa Armatei</t>
  </si>
  <si>
    <t>CONTRACT DE LUCRARI - STADIU FIZIC 70%_x000D_
Contractul de lucrări de amenajare zonă pietonală, inclusiv livrare și instalare echipamente/dotări aferente + proiectare tehnică și asistență tehnică din partea proiectantului nr. 77976 din 23.08.2021 cu SC EN ROAD &amp; BUILDING CONSTRUCTION SRL in valoare de 5.892.701,30 lei cu TVA inclus. Ordinul de incepere a lucrarilor incepand cu data de 10.10.2022.  Lucrarile se desfasoara in acord cu AC nr. 14060 din 20.09.2022_x000D_
_x000D_
_x000D_
_x000D_
_x000D_
Achiziție servicii de proiectare în vederea elaborării documentației tehnico economice - Contract nr. 72327/05.09.2018 S.C. Global Tech Xpert S.R.L. in valoare de 77.350,00 lei cu TVA inclus._x000D_
Achiziție servicii de Management de Proiect  - Ctr. 67670/09.09.2020 S.C. Synesis Partners in valoare de 65.450,00 lei cu TVA inclus. _x000D_
Achiziție servicii de informare și publicitate a obiectivului de investiție - Ctr. nr. 62732/17.08.2020 S.C. Photosapiens S.R.L. in valoare de  10.000,00 lei neplatitor TVA.                                                                                                       Achizitie servicii de audit  - Ctr. nr. 21454/18.02.2021  S.C. Emlaracons Audit Expert S.R.L. in valoare de 30.000 lei neplatitor TVA.</t>
  </si>
  <si>
    <t>5782</t>
  </si>
  <si>
    <t>CONSTRUIREA ȘI DOTAREA GRĂDINIȚEI ”PRICHINDEL” DIN ORAȘUL PUCIOASA ȘI ÎMBUNĂTĂŢIREA SPAȚIILOR PUBLICE URBANE DIN ZONĂ</t>
  </si>
  <si>
    <t>CONTRACT DE LUCRARI - STADIU FIZIC 51% _x000D_
CONTRACT DE PROIECTARE – STADIU FIZIC 100%  _x000D_
CONTRACT DE ASISTENTA TEHNICA - STADIU FIZIC 50%   _x000D_
A fost semnat contractul de execuție, proiectare si asistenta tehnica cu Asocierea PRO Strategy Construction si SRL - ING PROIECT nr 2389/194/01.02.2022 in valoare de 13.070.294,17 lei la care se adaugă TVA. Durata acestuia este de la data semnarii pana la data procesului verbal de receptie finala. Ordinul de incepere a lucrarilor, cu data incepere 17.10.2022. Perioada de executie este de 24 luni._x000D_
Prin AA2 a fost modificata valoarea a contractuluii la suma de  13.440.562,76 lei, la care se adaugă TVA.  _x000D_
CONTRACT/E DE FURNIZARE – STADIU 0%_x000D_
_x000D_
Au fost de asemenea încheiate contracte de consultanta in  management de proiect,  publicitate,  audit financiar, verificare tehnica PT , servicii supraveghere lucrări prin diriginți de șantier._x000D_
 MySMIS de încărcare a PT-ului.</t>
  </si>
  <si>
    <t>5368</t>
  </si>
  <si>
    <t>Sistem alternativ de mobilitate urbană utilizând stații automate de închiriere a bicicletelor</t>
  </si>
  <si>
    <t>NU A FOST ATRIBUIT CONTRACTUL DE LUCRĂRI. ATRIBUIREA A FOST CONTESTATA LA CNSC, APOI A FOST DESCHISA ACȚIUNE IN INSTANȚĂ.TERMENUL STABILIT DE PRONUNTARE ESTE 22.09.2023._x000D_
STADIUL DE IMPLEMENTARE –2,96%._x000D_
PROIECT COMPLEMENTAR ȘI INTEGRAT PI 4.1._x000D_
Au fost incheiate contracte pentru servicii publicitate si informare, a serviciilor de dirigentie de santier, Consultanță în domeniul managementului de proiect, servicii audit, servicii de verificare tehnica. _x000D_
Nu a fost realizata achizitia serviciilor de promovare.</t>
  </si>
  <si>
    <t>5320</t>
  </si>
  <si>
    <t>Realizarea unui terminal intermodal de transport al Municipiului Slobozia</t>
  </si>
  <si>
    <t>CONTRACT DE LUCRARI - STADIU FIZIC 53%_x000D_
Contractul de lucrări nr. 47918/01.04.2022 IN VALOARE DE 4.129.300,00 lei cu TVA cu Asocierea dintre EN ROAD &amp; BUILDING CONSTRUCTION S.R.L. (Lider), WIND TECHNOLOGIES SRL (Ofertant), INCONS DEVELOPMENT (Ofertant), durata 12 luni.  A fost emis ordinul de demarare a lucrarilornr. 47005/20.03.2023 cu data de începere din 22.03.2023. Autorizația de construire a fost emisă în data de 22.12.2022 cu nr.14139_x000D_
AA3 / 18.08.2023  valoare actualizata ctr cf OUG64  este 5.047.563,50 lei cu TVA inclus._x000D_
AA4 / 05.09.2023  valoare actualizata 5.600.589,38 lei cu TVA inclus._x000D_
_x000D_
Achiziție servicii de proiectare în vederea elaborarii documentației  tehnico-economice   ctr. nr. 78269 / 25.09.2018 cu SC URBAN SCOPE SRL in valoare de 141.610,00 lei cu TVA inclus. _x000D_
Achiziție servicii de informare şi publicitate a obiectivului de  investiție ctr nr 54804 / 03.07.2020 SC VERTICAL ADVERTISING&amp;PR SRL in valoare de 12.673,50 cu TVA inclus._x000D_
Achiziție servicii de auditare financiară a proiectului ctr. nr. 54721 / 02.07.2020 SC ROMCONTEXPERT SRL in valoare de 35.700,00 lei cu TVA inclus._x000D_
Achiziție servicii de Management de Proiect ctr. nr. 49238 / 03.06.2020 SC ACORDO ICSM SRL in valoare de 19.040,00 lei cu TVA inclus.</t>
  </si>
  <si>
    <t>5190</t>
  </si>
  <si>
    <t>Rețea integrată de piste de biciclete pentru facilitarea mobilității alternative nepoluante</t>
  </si>
  <si>
    <t>CONTRACT LUCRARI - STADIU FIZIC 92%_x000D_
Contract principal nr. 89827 / 01.10.2021, PT cu executie, cu Asocierea SC OYL COMPANY HOLDING AG SRL si  SC CREATIVE ROAD DESIGN SRL, valoare 3.403.163,96 lei cu TVA inclus, durata 12 luni.                                                                                                                                                                                                     A fost emis ordinul de incepere pentru serviciul de proiectare in data de 11.10.2021 cu termen de realizare de 3 luni, respectiv 10.01.2022. Ordinul de incepere lucrari emis la data de 01.04.2022 Autorizatia de construire numarul 13890 din 11.02.2022._x000D_
AA1 din 28.07.2022 valoarea contractului de lucrari este de 4.165.242,04 lei cu TVA inclus._x000D_
AA3 din 23.03.2023 se prelungeste termenul de executie a lucrarilor pana la data de 30.06.2023._x000D_
AA5 din 16.06.2023 valoarea contractului de lucrari este de 4.136.095,67 lei cu TVA inclus._x000D_
AA6 din 29.06.2023 valoarea contractului de lucrari este de 4.035.199,23 lei cu TVA inclus._x000D_
AA7 din 18.07.2023 valoarea contractului de lucrari este de 3.999.775,09 lei cu TVA inclus._x000D_
_x000D_
Achiziție servicii de proiectare în vederea elaborării documentației tehnico economice, faza SF, inclusiv a studiilor de teren, expertiză tehnică, studiul de trafic și elaborarea documentațiilor de avizare ctr. nr. 85511/23.10.2018  SC URBAN SCOPE SRL in valoare de 113.050,00 lei cu TVA inclus._x000D_
Achiziție servicii de management de proiect Contract nr.784/26.05.2020 respectiv nr.48099/28.05.2020 cu SC KVB Consulting &amp; Engineerintg SRL in valoare de 16.065,00 lei cu TVA inclus._x000D_
Achiziția serviciilor de informare-publicitate cu contract nr.50770/11.06.2020 SC COSON MEDIA SRL in valoare de 14.280,00 lei cu TVA inclus. _x000D_
Achiziția de servicii de auditare financiară a proiectului cu ctr. nr. 53763/29.06.2020 SC PREMIER SOFT AUDIT SRL in valoare de 9.282,00 lei cu TVA inclus._x000D_
Achiziția de servicii de verificare a Proiectului tehnic  - nr. 118622/16.12.2021 - SC BLUE ROAD SRL in valoare de 3.570,00 lei cu TVA inclus,  _x000D_
Achiziția de servicii de supervizare - nr. 43234/17.03.2022 - SC KNOCK-OUT TRADING SRL in valoare de 16.065,00 lei cu TVA inclus,           _x000D_
Achiziția de servicii de promovare -41575/14.03.2022 - SC FLAROM ADVERTISING SRL in valoare de 32.522,70 lei cu TVA inclus._x000D_
                                                                _x000D_
 _x000D_
Termenul de finalizare al implementarii este de 31.10.2023.</t>
  </si>
  <si>
    <t>6446</t>
  </si>
  <si>
    <t>Reabilitarea, extinderea si modernizarea Scolii Gimnaziale Diaconu Coresi, oras Fieni, judet Dambovita</t>
  </si>
  <si>
    <t>ORAŞ FIENI</t>
  </si>
  <si>
    <t>CONTRACT DE LUCRARI -STADIU FIZIC 30%_x000D_
CONTRACT DE EXECUTIE nr.14531/09.11.2022, incheiat cu S.C. Pro Strategy Construction S.R.L, valoare 23.931.376,46 lei cu TVA, durata 16 luni. Ordinul de reluare a lucrărilor nr. 15768 / 28.11.2022, cu începere din data de 29.11.2022._x000D_
CONTRACT SERVICII REALIZARE PROIECTARE TEHNICA (PT, DE), ASISTENȚĂ TEHNICĂ DIN PARTEA PROIECTANTULUI nr. 102 / 4 / 06.01.2021, încheiat cu STUDIO ART CONSTRUCT SRL, valoare 268.226,00 lei cu TVA, durata 32 luni/ data efectuării ultimei plăți._x000D_
CONTRACT DE FURNIZARE-STADIU 0%_x000D_
Au fost semnate contractele de servicii de informare și publicitate; consultanță ; verificare tehnica consultanta în domeniul achizitiilor publice ; dirigentie santier.</t>
  </si>
  <si>
    <t>6840</t>
  </si>
  <si>
    <t>Imbunatatirea calitatii vietii populatiei prin investitii in infrastructura Orasului Titu</t>
  </si>
  <si>
    <t>1.OBIECTIV - REABILITAREA, MODERNIZAREA, EXTINDEREA SI ECHIPAREA SCOLII GIMNAZIALE PICTOR NICOLAE GRIGORESCU_x000D_
CONTRACT DE LUCRARI -STADIU FIZIC 0%_x000D_
Conform graficului de executie perioada estimata de executie a lucrarilor este de 16 luni._x000D_
Beneficiarul a informat faptul ca  a fost finalizat  PT-ul, dupa  obtinerea tuturor avizelor va fi transmis spre avizare OI. _x000D_
CONTRACT SERVICII PT, INCLUSIV ASISTENTA TEHNICA DIN PARTEA PROIECTANTULUI nr. 14979/28.09.2022, incheiat cu asocierea SC CORAMS GRUP SRL si  SC CSP PROIECT LINE SRL, valoare 183.260,00 lei cu TVA, durata de la data semnării contractului până la încheierea procesului verbal de recepție. _x000D_
CONTRACT DE FURNIZARE-STADIU FIZIC 0%_x000D_
A fost semnat contractul de  servicii de verificare PT._x000D_
2.OBIECTIV - LOCUINTE SOCIALE_x000D_
CONTRACT DE LUCRARI -STADIU FIZIC 49%_x000D_
CONTRACT DE LUCRARI nr.17345/09.11.2022, incheiat cu SC SIRM General Construct SRL, valoare 4.673.479,28 lei cu TVA , durata 8 luni de la data Ordinului de incepere; Ordinul de incepere al lucrarilor 19124/13.12.2022 cu data incepere lucrari 23.01.2023._x000D_
CONTRACT DE PRESTĂRI SERVICII ELABORARE PT SI DE, INCLUSIV ASISTENTA TEHNICA DIN PARTEA PROIECTANTULUI nr. 2734/18.02.2021, încheiat cu S.C. ATLAS CONSULTING &amp; PROIECT S.R.L, valoare 95.217,62 lei lei cu TVA , durata de la data semnării până la stingerea oricăror obligații financiare între părți;_x000D_
CONTRACT DE FURNIZARE-STADIU FIZIC 0%_x000D_
Au fost incheiate contractele de servicii de verificare PT; dirigentie de santier ._x000D_
3. OBIECTIV - REABILITARE STRAZI SI SISTEM DE EVACUARE APE PLUVIALE _x000D_
CONTRACT DE LUCRARI -STADIU FIZIC 100%_x000D_
CONTRACT DE LUCRĂRI nr. 8764/30.06.2020, incheiat cu S.C. PRAGOSA ROMÂNIA S.R.L, în valoare de 10.603.856,71 lei cu TVA ,   conform Act aditional 8/01.08.2022, durata  14 luni (fara perioadele de  sistari din cauza imposibilității de plată a beneficiarului).. Ordinul de incepere cu data de 16.08.2021;Adresa Constructorului privind finalizarea lucrarilor din data de 15.09.2023.Nu a fost demarata receptia lucrarilor, situatia de lucrari depusa de catre constructor nu a fost a avizata de catre dirigintele de santier si beneficiar._x000D_
CONTRACT  SERVICII PROIECTARE INCLUSIV ASISTENTA TEHNICA DIN PARTEA PROIECTANTULUI) nr. 2854/27.02.2019, încheiat cu S.C. ATLAS CONSULTING &amp; PROIECT  S.R.L, valoare 86,815.86 lei cu TVA , durata de la data semnării contractului până la terminarea execuției lucrărilor și stingerea obligațiilor financiare ._x000D_
 Au fost incheiate contractele de servicii de verificare PT; dirigentie de santier ._x000D_
 Pentru proiectul integrat(cele 3 obiective) au fost incheiate contractele de servicii publicitate si informare , consultanta si evaluare a ofertelor prin experti cooptati .</t>
  </si>
  <si>
    <t>5032</t>
  </si>
  <si>
    <t>Reducerea emisiilor de carbon in municipiul Calarasi prin crearea unui spatiu urban pietonal multifunctional in zona centrala a municipiului</t>
  </si>
  <si>
    <t>CONTRACT ELABORARE PT + DDE, ASISTENTA TEHNICA PROIECTANT + EXECUTIE LUCRARI - STADIU FIZIC 68%_x000D_
Acord cadru elaborare PT + DDE, asistenta proiectant + executie lucrari realizata prin incheierea contractului nr. 40378/28.06.2021 incheiat cu asocierea ZMC TRADING SRL - lider de asociere, GLOBAL TECH XPERT SRL - asociat, FRAICOM SRL - asociat, PROINSTAL SRL - subcontractant, in valoare de 27,468,841.80 lei fara TVA (32,687,921.74 lei TVA inclus), cu durata: 3 luni proiectare si 17 luni executie lucrari. _x000D_
A fost emis Ordinul de incepere a lucrarilor nr. 170/2/23.11.2021._x000D_
Act aditional nr. 4/20.01.2023 privind modificarea duratei contractului astfel: 3 luni pentru si 21 luni pentru executare lucrari._x000D_
Act aditional nr. 5/13.06.2023 privind modificarea valorii contractului astfel: 34,701,044.72 lei fara TVA (41,294,243.22 lei TVA inclus)._x000D_
_x000D_
Contract nr. 1065/10.01.2022 incheiat cu MEGASTOL ENERGY SRL – lider de asociere, in asociere cu FRAICOM SRL, in valoare de 1,391,700.00 lei fara TVA (1,656,123.00 lei TVA inclus), cu durata: de la data semnarii contractului si 31.03.2023 cu posibilitatea de prelungire._x000D_
Act aditional nr. 1/07.09.2022 reechilibrarea pretului contractului conform prev. OUG 64/2022 privind ajustarea preturilor si a valorii devizelor generale, respectiv actualizarea valorii contractului cu valoarea rezervei de implementare si introducerea formulei de ajustare._x000D_
Act aditional nr. 2/14.02.2023 privind modificarea duratei contractului pana la finalizarea duratei de implementare a proiectului._x000D_
_x000D_
Au fost de asemenea incheiate contracte pentru Consultanta management de proiect, Asistenta tehnica prin dirigentie de santier, Verificare tehnica PT, DDE, Audit financiar, Servicii de informare si publicitate, Servicii de promovare a obiectivului de investitii, Servicii auxiliare achizitiei, Dotari.</t>
  </si>
  <si>
    <t>4957</t>
  </si>
  <si>
    <t>Reducerea emisiilor de carbon in municipiul Călărași prin modernizarea infrastructurii căilor de rulare a transportului public local</t>
  </si>
  <si>
    <t>CONTRACT ELABORARE PT + DDE, ASISTENTA PROIECTANT + EXECUTIE LUCRARI - STADIU FIZIC 19%_x000D_
Contract elaborare PT + DDE, asistenta proiectant + executie lucrari  nr. 23335/04.04.2022 incheiat cu DIMAR SRL - lider de asociere, URBAN SCOPE SRL - asociat, FRAICOM SRL - subcontractant, ZMC TRADING SRL - subcontractant, PROINSTAL SRL - subcontractant, in valoare de 36,006,05.88 lei fara TVA (42,848,218.00 lei TVA inclus), cu durata de 19 luni din care  3 luni proiectare si 16 luni executie lucrari. _x000D_
Ordinul de incepere a lucrarilor la fost emis in 27.09.2022. _x000D_
A fost incheiat Actul aditional nr. 1/20.07.2022 privind modificarea duratei contractului astfel: 19 luni, din care 4 luni proiectare si 15 luni executie lucrari._x000D_
A fost incheiat Actul aditional nr. 2/16.02.2023 privind modificarea valorii contractului astfel: 36,002,579.96 lei fara TVA (42,843,070.15 lei TVA inclus)._x000D_
_x000D_
Au fost incheiate de asemenea contracte pentru Consultanta management de proiect, Servicii pentru supervizarea lucrarilor de executie, Audit financiar, Servicii de informare si publicitate, Verificare tehnica PT, DDE, Servicii auxiliare achizitiei.</t>
  </si>
  <si>
    <t>5367</t>
  </si>
  <si>
    <t>Sporirea gradului de mobilitate al populatiei prin introducerea unui sistem integrat de mobilitate urbana alternativa, cu statii inteligente automatizate de biciclete in municipiul Calarasi</t>
  </si>
  <si>
    <t>PROIECTUL NU PREVEDE ACHIZITIE DE LUCRARI_x000D_
ACHIZITIE ECHIPAMENTE SI SISTEM BIKE SHARING - STADIU FIZIC 95%_x000D_
Contract echipamente si sistem bike - sharing nr. 27394/18.04.2022 incheiat cu WIND TECHNOLOGIES SRL - ofertant CSVISION AUTOMATICA SRL - subcontractant si YAPIDROM TEKNOLOJI ANONIM SIRKETI - tert sustinator, in valoare de 4,784,800.02 lei fara TVA (5,693,912.02 lei TVA inclus), cu durata 12 luni_x000D_
Act aditional nr. 3/18.04.2022 privind reechilibrarea pretului contractului conform prevederilor OUG 64/2022 astfel: 5,367,422.02 lei fara TVA (6,387,232.20 lei TVA inclus)._x000D_
ACHIZITIE AUTOUTILITARA - STADIU FIZIC 100%_x000D_
Contract autoutilitara pentru transport biciclete realizata prin incheierea nr. 14119/15.02.2023 incheiat cu WIND TECHNOLOGIES SRL, in vaoare de 340,000.00 lei fara TVA (404,600.00 lei TVA inclus)._x000D_
_x000D_
Au fost de asemenea incheiate contracte pentru servicii de asistenta tehnica pentru supervizarea furnizarii si punerii in functiune a componentelor sistemului de bike sharing, Audit financiar, Informare si publicitate, servicii auxiliare prin experti cooptati si s-a achitat taxa mediu</t>
  </si>
  <si>
    <t>5761</t>
  </si>
  <si>
    <t>Realizarea de puncte de transfer pentru integrarea operațională a transportului public urban și periurban</t>
  </si>
  <si>
    <t>CONTRACT PROIECTARE SI EXECUTIE LUCRARI - STADIU FIZIC 60%_x000D_
Contract proiectare si executie lucrari nr. 30671/235/14.06.2021, prestator  asocierea CONSTRUCT ECI COMPANY 2000 SRL si SC GLOBEXTERA SRL, valoare 2.720.340,00  lei inclusiv TVA, durata executie lucrari 9 luni. In perioadele 22.06-24.07.2022, 05.08.2022-22.03.2023 si incepand cu data de 12.04.2023 pana in prezent lucrarile au fost sistate, ca urmare a necesitatii corelarii cu alte doua proiecte aflate in desfasurare._x000D_
De asemenea, au fost incheiate contracte de dirigentie de santier, audit financiar, management proiect si info/pb.</t>
  </si>
  <si>
    <t>4563</t>
  </si>
  <si>
    <t>Reabilitarea, Modernizarea, Extinderea și Dotarea Grădiniței cu program prelungit nr.5- oraș Mizil</t>
  </si>
  <si>
    <t>CONTRACT DE LUCRARI – STADIU FIZIC 60%_x000D_
Contract de lucrari nr. 39949/10.11.2021, executant S.C.WMC BEST DIVERS CONSTRUCT SRL Buzau, valoare 4.864.140,44 lei, durata 24 luni._x000D_
_x000D_
CONTRACT DE PROIECTARE – STADIU 100%_x000D_
Contract servicii de proiectare faza PTH,DTAC,DE  - ctr. Nr. 35252/12.11.2018, prestator S.C. MIPRO CONCEPT DESIGN S.R.L, valoare 143.990,00 lei;_x000D_
_x000D_
CONTRACT DE FURNIZARE DOTARI – STADIU 0%_x000D_
_x000D_
 Au fost de asemenea incheiate contracte de servicii de publicitate şi informare, servicii de consultanta management de proiect , servicii audit financiar extern si servicii de dirigenţie de şantier</t>
  </si>
  <si>
    <t>5970</t>
  </si>
  <si>
    <t>„Regenerarea spațiului urban din Municipiul Călărași prin amenajarea spațiilor verzi  din zona de vest  și a  spațiului verde din zona de locuit Navrom”</t>
  </si>
  <si>
    <t>CONTRACT ELABORARE PT + DDE + ASISTENTA DIN PARTEA PROIECTANTULUI + EXECUTIE LUCRARI - STADIU 70% (50% - Obiectul 1, 90% - Obiectul 2)_x000D_
Contract elaborare PT + DDE + asistenta din partea proiectantului + executie lucrari nr. 55528/25.08.2021 incheiat cu PROINSTAL SRL - lider asociere si KOMORA SRL - asociat, cu tert sustinator ZMC TRADING, in valoare de 10,009,412.02 lei fara TVA (11,911,200.30 lei TVA inclus), cu durata: 63 luni: 6 luni proiectare, 18 luni executie lucrari, 36 luni garantie a lucrarilor.  _x000D_
In data de 20.06.2022 a fost emis Ordinul de incepere a lucrarilor nr. 45249 pentru Zona Navrom - Obiectul 2_x000D_
In data de 18.07.2022 a fost emis Ordinul de incepere a lucrarilor nr. 55417 pentru Zona de Vest - Obiectul 1_x000D_
Act aditional nr. 4/29.07.2022 privind modificarea duratei contractului astfel: 60 luni, din care: 6 luni pentru proiectare, 18 luni pentru executie lucrari si 36 luni garantie lucrari_x000D_
Act aditional nr. 6/12.09.2022 privind reechilibrarea pretului contractului conform prevederilor OUG 64/2022 prin stabilirea valorii rezervei de implementare, modificandu-se valoarea contractului astfel: 13,355,730.05 lei fara TVA (15,893,318.76 lei TVA inclus)_x000D_
_x000D_
Au fost de asemenea incheiate contracte pentru Dirigentie de santier, Audit financiar, Informare si publicitate, Verificare tehnica de calitate a proiectului tehnic si a detaliilor de executie, Servicii de consultanta in managementul proiectului si achizitii publice.</t>
  </si>
  <si>
    <t>4803</t>
  </si>
  <si>
    <t>Amenajare spatiu de agrement pe Canal Cama - Zona Mediană</t>
  </si>
  <si>
    <t>PROIECT REZILIAT _x000D_
Ca urmare a adresei beneficiarului nr. 36615/29.07.2021,  referitoare la incetarea contractului de finantare nr. 4803/27.09.2019, privind proiectul ”Amenajare spațiu de agrement pe Canal Cama - Zona Mediană”, cod SMIS 126018 s-a intocmit Instiintarea de reziliere nr. 14643/02.08.2021 inregistrata la MDLPA cu nr. 93232/02.08.2021. Urmare recuperarii sumelor rambursate in cadrul proiectului a fost semnat Acordul de reziliere.</t>
  </si>
  <si>
    <t>6984</t>
  </si>
  <si>
    <t>Amenajare spațiu de agrement adiacent Veriga</t>
  </si>
  <si>
    <t>NU A FOST DEMARATA ACHIZITIA DE LUCRARI. DURATA DE EXECUTIE DE LUCRARI 14 LUNI. _x000D_
BENEFICIARUL A TRANSMIS LA OI SOLICITARE DE REZILIERE_x000D_
ACORDUL DE REZILIERE PE CIRCUITUL DE AVIZARE_x000D_
Contracte incheiate dupa semnarea contractului de finantare nr. 6984/30.06.2021:_x000D_
  Servicii de elaborare a Proiectului Tehnic si verificarea acestuia de catre un verificator atestat, inclusiv asistenta tehnica din partea proiectantului pe parcursul derularii lucrarilor, contract nr. 37131/02.08.2021, încheiat cu SC YARDMAN SRL, in valoare de 310.786,35 lei cu TVA și cu durata de 60 de zile de la data semnării acestuia de către ambele părți pentru proiectare ( PT + DTAC ), respectiv pe toata durata de executie a lucrarilor pentru asistenta tehnica._x000D_
Proiectului Tehnic a fost finalizat , receptionat,si  avizat de catre OI si incarcat in MySMIS.</t>
  </si>
  <si>
    <t>5014</t>
  </si>
  <si>
    <t>AMENAJARE SKATEPARK IN MUNICIPIUL TARGOVISTE - ADIACENT PARCULUI CHINDIA</t>
  </si>
  <si>
    <t>Proiect finalizat la data de 30.11.2020.</t>
  </si>
  <si>
    <t>4781</t>
  </si>
  <si>
    <t>AMENAJARE PARC PUBLIC DE AGREMENT SI LOISIR UM GARA</t>
  </si>
  <si>
    <t>5009</t>
  </si>
  <si>
    <t>Amenajarea peisagistică parc fosta U.M în Municipiul Alexandria</t>
  </si>
  <si>
    <t>-Executie lucrari pentru implementarea proiectului „Amenajare parc fosta U.M. in Municipiul Alexandria”, ctr. nr.19885/19.08.2021, încheiat cu SC RO VERDE LANDSCAPING SRL, val. 6.817.334,79 lei cu tva, durata Până la îndeplinirea integrală și corespunzătoare a obligațiilor-12 luni de la emiterea ordinului de incepere; A fost emis ordinul de începere execuție lucrări nr.20713/31.08.2021, prin care se comunică începerea execuției lucrărilor cu data de 06.09.2021;   AA nr. 9 val actualizata este de 9.345.069,73 lei cu tva;  duratei de implementare cu 45 zile pana la 12.09.2023. stadiul  lucrari 91,06% ._x000D_
_x000D_
Alte contracte incheiate:_x000D_
-Servicii de  proiectare si asistenta tehnica din partea proiectantului pe durata de executie a lucrarilor, Contractul nr. 15821/24.07.2020 incheiat cu Asocierea SC COSPRO CONSTRUCT SRL (lider asociere)- SC TERENIA PROJECT SRL (asociat), val. 108.290,00, durata 3 luni de la data ordinului de incepere a serviciilor de proiectare; -Durata de prestare a serviciilor de asistență tehnică din partea proiectantului se derulează  pe parcursul execuției  lucrărilor, respectiv de la data de 06.09.2021, până la recepția finală a obiectivului de investiții._x000D_
- Servicii de audit financiar extern, _x000D_
- Servicii de informarea si publicitate, _x000D_
-Servicii de verificare pe specialitati, _x000D_
-Servicii de supervizare a lucrarilor prin dirigentie de santier pe durata executiei lucrarilor-civile, _x000D_
-Servicii de supervizare a lucrarilor prin dirigentie de santier pe durata executiei lucrarilor-instalatii sanitare-_x000D_
-Servicii de supervizare a lucrarilor prin dirigentie de santier pe durata executiei lucrarilor-instalatii electrice, _x000D_
-servicii de dirigenție de șantier, Domeniul 8, Subdomeniul 8.2 - Instalații sanitare, termoventilații și Domeniul 6-Construcții edilitare și de gospodărie comunală,</t>
  </si>
  <si>
    <t>5838</t>
  </si>
  <si>
    <t>Reconversia si refunctionalizarea terenului din vecinatatea Complexului Turistic de Natatie Targoviste prin crearea de facilitati pentru recreere Etapa I</t>
  </si>
  <si>
    <t>CONTRACT DE LUCRARI -STADIU FIZIC 100%_x000D_
CONTRACT DE EXECUTIE LUCRARI(inclusiv dotari) nr.738/07.01.2021, incheiat cu Asocierea PRO STRATEGY CONSTRUCTION SRL si SC CNP PROIECTARE CONSTRUCTII AMBIENT SRL, valoare 10,647,533.35 lei cu TVA; durata 18 luni; Ordinul de incepere a lucrarilor de executie nr.1994/19.01.2021, cu data incepere 25.01.2021._x000D_
Act aditional nr.13 de prelungire a perioadei de executie a lucrarilor pana la data de 01.06.2023;Act aditional nr.15, modificare valoare contract 12.622.229,66 lei cu TVA_x000D_
Beneficiarul a informat faptul ca a fost intocmit Procesul verbal de suspendare a procesului de receptie la finalizarea lucrarilor nr.25410/02.08.2023,  termen de remediere 30 zile ._x000D_
CONTRACT SERVICII PROIECTARE, CONSULTANTA SI ASISTENTA TEHNICA DIN PARTEA PROIECTANTULUI nr. 32209/18.10.2018- S.C. Tehno Consulting Solutions S.R.L , valoare 385.906,04 lei TVA inclus, durata pana la finalizarea lucrarilor._x000D_
Au fost incheiate contractele de servicii dirigintie de santier; informare si publicitate; consultanta in managementul proiectului; audit financiar; proiectare si executie lucrari realizare racordare la reteaua de distributie a apei</t>
  </si>
  <si>
    <t>6523</t>
  </si>
  <si>
    <t>Realizare parc Lunca Argesului 3</t>
  </si>
  <si>
    <t>RISC MAJOR DE NEFINALIZARE_x000D_
Nu s-a reusit scoaterea din regim silvic a terenului pe care urmeaza a se implementa proiectul si nu au fost obtinute documente de proprietate._x000D_
Implementarea proiectului 0.25%_x000D_
Achizitia principala nu a fost lansata . Achizitie servicii de proiectare si asistenta tehnica pentru obiectivul de investitii ,,Realizare parc Lunca Argesului 3’’ in valoare de 330.500,94 finalizata prin Contract de servicii nr.50450/127424.10.2018 cu TEHNO CONSULTING SOLUTION SRL._x000D_
2. Servicii realizare Documentatie scoatere din circuitul silvic in valoare de 84.815,06 lei cu o durata de 8 LUNI de la semnare finalizata prin  Contract nr.63872/30.12.2019 LINTESCU FOREST 2003 SRL                _x000D_
3. Achizitie servicii de management al proiectului 59.500,00 25.06.2021-finalizare proiect sau 31.12.2023 finalizata prin  Contract nr.32795/ 25.06.2021 cu BOEMIS CONSULTING MANAGEMENT SRL in valoare de 59.500,00 lei cu TVA cu o durata pana la 31.12.2023/ finalizare proiect. _x000D_
Pana in prezent Beneficiarul nu a reusit sa obtina avizul de la APM pentru scoaterea din circuitul forestier a suprafetei de 23,74ha care fac obiectul proiectului.</t>
  </si>
  <si>
    <t>5236</t>
  </si>
  <si>
    <t>Regenerarea spațiului urban zona „Orașelul Copiilor” din Municipiul Slobozia</t>
  </si>
  <si>
    <t>LUCRĂRILE AU FOST FINALIZATE ȘI RECEPȚIONATE_x000D_
Contractul de achiziție publică nr.31992/03.03.2021 privind realizare PT+Execuție lucrări a fost semnat în 03.03.2021,valoare 4.003.583,71 lei, durata 12 luni, Asocierea SC FRAICOM SRL și SC GLOBAL TECH XPERT SRL._x000D_
STADIU DE IMPLEMENTARE -99%._x000D_
_x000D_
Au fost incheiate contracte pentru servicii publicitate si informare, a serviciilor de dirigentie de santier, consultanță în domeniul managementului de proiect, servicii audit, servicii de verificare tehnica,.</t>
  </si>
  <si>
    <t>6874</t>
  </si>
  <si>
    <t>Regenerare urbana in zona marginalizata a municipiului Ploiesti, cartier Rafov</t>
  </si>
  <si>
    <t>RISC MAJOR DE NEFINALIZARE _x000D_
Servicii de proiectare si consultanta pentru intocmirea documentatiei de finantare, Contract subsecvent nr. 016721/ 18.09.2014 la Acordul-Cadru nr. 16746/27.09.2010, SC Intergroup Engineering SRL si SC Urban Grup SRL, val.1.380.876,00 lei. _x000D_
_x000D_
Achizitia de lucrari  a fost anulata de 2 ori.</t>
  </si>
  <si>
    <t>6461</t>
  </si>
  <si>
    <t>Dezvoltare locală integrată în comunitatea marginalizată Istru - zona Locuințe Sociale</t>
  </si>
  <si>
    <t>CONTRACT DE LUCRARI – STADIU FIZIC 15%_x000D_
Executie lucrari contract nr. 17891/21.02.2023, incheiat cu Sc CRISMIN AND CO. Sisteme de Telecomunicatii SRL, in valoare de  540.136,49 lei cu tva, si durata de 6 luni. Ordin de incepere a lucrarilor emis in data de 10.04.2023._x000D_
CONTRACT DE PROIECTARE – STADIU 100%_x000D_
Servicii de elaborare a Proiectului Tehnic si asistenta tehnica din partea proiectantului pe parcursul derularii lucrarilor, contract nr. 21988/26.04.2021, încheiat cu SC PROSPECT DRILL SRL, in valoare de 11.585,00 lei la care se adauga TVA și cu durata de 40 de zile._x000D_
Au fost de asemenea incheiate contracte de dirigentie de santier, audit,   publicitate si  consultanta in management._x000D_
Durata de implementare a fost prelungita succesiv  cu 11, 10 si 3 luni, de la 45 la 69 luni, prin 3 Acte Aditionale, pana la 31.12.2023.</t>
  </si>
  <si>
    <t>4828</t>
  </si>
  <si>
    <t>Înființare  centru pentru activități educative și culturale în cartierul Livada</t>
  </si>
  <si>
    <t>CONTRACT EXECUTIE LUCRARI - STADIU FIZIC 50%_x000D_
Contract executie lucrari  nr. 17627/15.03.2022 incheiat cu MESTERUL NOSTRU SRL - lider si ZMC TRADING SRL - asociat, in valoare de 1,503,593.21 lei fara TVA (1,789,275.93 lei TVA inclus), cu durata: 18 luni de la data transmiterii ordinului de incepere a lucrarilor de executie si 36 luni garantie de buna executie. _x000D_
A fost dat ordinul de incepere a lucrarilor nr 17.627/2 in 08.04.2022. _x000D_
Act aditional nr. 1/01.09.2022 privind reechilibrarea pretul contractului conform prevederilor OUG 64/2022 privind ajustarea preturilor si a valorii devizelor generale, valoarea contractului devenind: 1,849,419.66 lei fara TVA (2,200,809.40 lei inclusiv TVA)._x000D_
_x000D_
Contract elaborare PT + DDE nr. 51468/30.12.2020 incheiat cu Asocierea Mesterul Nostru SRL - lider, KOMORA SRL - asociat, in valoare de 31,500.00 lei fara TVA (37,485.00 lei TVA inclus), cu durata: 3 luni proiectare. Contractul avea ca obiect si executia de lucrari, avand o valoare totala de 1,582,349.68 lei fara TVA (1,882,996.12 lei TVA inclus) din care 31,500.00 lei fara TVA (37,485.00 lei TVA inclus) este pretul convenit pentru servicii de proiectare (PT + DDE + DTAC). Prin actul aditional nr. 1/26.05.2021 s-a reziliat contractul fiind receptionate serviciile de proiectare._x000D_
_x000D_
Au fost de asemenea incheiate contracte pentru consultanta management de proiect, asistenta tehnica din partea proiectantului, Dirigentie de santier, Audit financiar, Informare si publicitate, Verificare tehnica de calitate a proiectului tehnic si a detaliilor de executie.</t>
  </si>
  <si>
    <t>4829</t>
  </si>
  <si>
    <t>Modernizare Centru comunitar existent si amenajare zone adiacente (Oborul Nou)</t>
  </si>
  <si>
    <t>CONTRACT ELABORARE PT + DDE + ASISTENTA PROIECTANT + EXECUTIE LUCRARI - STADIU FIZIC 100%_x000D_
Contract elaborare PT + DDE + Asistenta proiectant + executie lucrari nr. 39270/22.06.2021 cu PHOENIX PROD SRL, in valoare de 817,797.23 lei fara TVA (973,178.70 lei TVA inclus), cu durata: 11 luni dintre care 10 luni executie lucrari, 1 luna termen servicii._x000D_
Act aditional nr. 3/10.12.2021 privind modificarea duratei contractului astfel: 17 luni din care: 10 luni termen de executie lucrari, 7 luni termen servicii._x000D_
Act aditional nr. 6/28.11.2022 privind modificarea valorii contractului astfel: 947,172.92 lei fara TVA (1,127,135.77 lei TVA inclus)._x000D_
_x000D_
Contract dotari nr. 120510/29.12.2022 incheiat cu PHEONIX PROD SRL, in valoare de 35,400.00 lei fara TVA (42,126.00 lei TVA inclus), cu durata pana la data de 28.02.2023. STADIU FIZIC 100%_x000D_
_x000D_
Au fost de asemenea incheiate contracte pentru Servicii consultanta management de proiect, Dirigentie de santier, Audit financiar, Informare si publicitate, Verificare tehnica de calitate a proiectului tehnic si a detaliilor de executie.</t>
  </si>
  <si>
    <t>5238</t>
  </si>
  <si>
    <t>Regenerarea fizica a zonei defavorizate Cărămidari prin dezvoltarea bazei materiale destinate activitatilor educative , culturale si recreative</t>
  </si>
  <si>
    <t>CONTRACT EXECUTIE LUCRARI SI AUDIT ENERGETIC LA TERMINAREA LUCRARILOR - STADIU FIZIC 0%_x000D_
Achizitie executie lucrari si audit energetic la terminarea lucrarilor - Nerealizata. Procedura va fi demarata dupa incheierea AA (OG 64) la ctr. de finantare care se afla in curs de elaborare/rectificare, conform celor mentionate de catre Beneficiar._x000D_
Contract Elaborare PT+DDE, asistenta tehnica din partea proiectantului si executie lucrari nr. 34166/02.06.2021 incheiat cu asocierea DECORA REZIDENT SRL - lider de asociere si VEST INSTAL SRL - asociat, in valoare de 3,119,767.20 lei fara TVA (3,712,522.97 lei TVA inclus), cu durata: 57 luni (din care 3 luni proiectare, 18 luni executie si 36 luni garantie de executie a lucrarilor) - Contractul a fost reziliat._x000D_
_x000D_
Contract consultanta management de proiect nr. 48390/09.12.2020 incheiat cu ROMACTIV BUSINESS CONSULTING SRL, in valoare de 50,000.00 lei fara TVA (59,500.00 lei TVA inclus), cu durata: pana la data de 31.12.2023_x000D_
Contract Informare si publicitate nr. 42189/29.10.2020 incheiat cu LEMINGS SRL, in valoare de 4,500.00 lei fara TVA (5,335.00 lei TVA inclus), cu durata: pana la data de 31.12.2023_x000D_
Contract Dirigentie de santier nr. 51527/06.08.2021 incheiat cu CONSTRUCT GRUP SRL, in valoare de 25,000.00 lei fara TVA (29,750.00 lei TVA inclus), cu durata: 54 luni: 18 luni asistenta pe perioada de executie a lucrarilor si 36 luni asistenta in perioada de garantie a lucrarilor_x000D_
Contract Audit financiar nr. 42191/29.10.2020 incheiat cu DBF EXPERT AUDIT SRL in valoare de 7,136.00 lei fara TVA (8,491.84 lei TVA inclus), cu durata: pana la 31.12.2023_x000D_
Contract servicii elaborare PT + DDE si asistenta tehnica din partea proiectantului nr. 273/04.01.2022 incheiat cu VEST INSTAL SRL in valoare de 97,500.00 lei fara TVA (116.025,00 lei TVA inclus), cu durata 20 luni (termen prestare servicii proiectare – 1 luna de la emiterea ordinului de incepere a prestarii serviciilor). PT-ul a fost receptionat, a fost depus la ADR Sud Muntenia si a fost primit avizul de conformitate._x000D_
De asemenea s-a realizat Achizitia pentru Verificare tehnica de calitate a proiectului tehnic si a detaliilor de executie realizata prin plasarea de comenzi conform informatiilor mentionate in cadrul Raportului de progres.</t>
  </si>
  <si>
    <t>5502</t>
  </si>
  <si>
    <t>Regenerare urbana in zona marginalizata a municipiului Pitesti (zona bloc G1 cartier Razboieni si zona bloc Coremi, b-dul Petrochimistilor)</t>
  </si>
  <si>
    <t>RISC moderat DE NEFINALIZARE eliminat; se constata o foarte buna mobilizare a constructorului care permite scurtarea duratei de executie.Durata de executie a lucrarilor 22 luni. _x000D_
Ordinul de incepere al lucrarilor nr.3743/12.07.2022, cu incepere al lucrarilor in data de 12.07.2022_x000D_
Implementarea proiectului 84,44%,lucrarile de constructii stadiul fizic  97%,financiar 95,34%_x000D_
A fost semnat contractul de proiectare si executie lucrari nr.4384/7551/27.01.2022, incheiat cu operatorul DELTA TERMO CONSTRUCT 1999 SRL. Valoare contract 5.618.248,71 lei si 1.067.467,25 lei TVA, total 6.685.715,96 lei. Durata de executie contract 24 luni de la data emiterii ordinului de incepere nr.6680/04.02.2022.         _x000D_
1. Achizitia serviciilor de proiectare faza D.A.L.I., studii geo, topo, expertiza, documentatii pentru_x000D_
obtinere avize, elaborare cerere de finantare in valoare de 1,60.650,00lei cu TVA Finalizata prin_x000D_
Contract de servicii nr.49246/16 ADVANCED STRCTURAL DESIGN SRL, cu o durata de _x000D_
17.10.2018 până la data încheierii procesului verbal de recepție la finala  a serviciilor prestate._x000D_
2. Achizitie serviciilor de consultanta in management de proiect in valoare de 57.120,00 lei cu  TVA Finalizata prin Contract nr.29558/46 BOEMIS CONSULTING MANAGEMENT SRL, Achizitia echipamente/dotari este nedemarata._x000D_
30.06.2020-31.10.2022_x000D_
3. Achizitia serviciilor de audit financiar cu o valoare de 33.000,00 lei la care nu se aplica TVA,Finalizata prin  Contract servicii nr.29559/37 FINCONT AUDIT CONST SRL cu o durata de 30.06.2020_x000D_
31.10.2022                                                                                                                                                                     _x000D_
4. Achizitia serviciilor de supraveghere tehnica a executiei lucrarilor (dirigentie de santier) Finalizata prin ctr. nr.59434/32 cu STAMI CON ALEN SRL in valoare de  30.939,90 lei cu TVA cu o durata de 16.12.2020_x000D_
16.12.2022.                                                                                                                                                                    _x000D_
5. Achizitia serviciilor de informare si publicitate finalizata prin ctr FinalizataContract servicii nr.29556/28_x000D_
DEITY DESIGN SRL in valoare de 9.998,38 lei cu TVA cu o durata de 30.06.2020-31.10.2022 _x000D_
6 Contract de proiectare, executie lucrari si asistenta tehnica nr. 4384 din 27.01.2022 incheiat cu DELTA TERMO CONSTRUCT 1999 SRL, cu durata de 24 LUNI (2 luni proiectare si 22 luni, executie) in valoare de 6.585.715,96. A fost dat ordinul de incepere a serviciului de proiectare in data 04.02.2022._x000D_
A fost emis Ordinul de incepere al lucrarilor nr.3743/12.07.2022,cu incepere al lucrarilor in data de 12.07.2022._x000D_
A fost predat amplasamentul lucrarii cu PV predare primire amplasament FN /12.07.2022._x000D_
Sunt in curs de executie lucrarile de reabilitare a centrului multifunctional pentru persoane cu dizabilitati</t>
  </si>
  <si>
    <t>5503</t>
  </si>
  <si>
    <t>Imbunatatirea conditiilor infrastructurale pentru comunitatea din Zona Blocurilor 100 din Municipiul Alexandria</t>
  </si>
  <si>
    <t>Stadiu executie lucrari: 55.87%_x000D_
_x000D_
Contract de executie lucrari si a contract  de furnizare, inclusiv  comisioane, cote, taxe aferente lucrarilor de executie nr.34541/31.12.2021, SC METROPOLITAN ACTIV CONSTRUCT SRL, București in valoare de 3.510.274,11 lei. A fost emis Ordinul de începere lucrări nr.6478/27.01.2022 în care se comunică începerea lucrărilor cu data de 10.02.2022. Din cauza faptului că executantul nu și-a îndeplinit obligațiile contractuale în termenul prevăzut în contract, beneficiarul, Municipiul Alexandria, a decis ca acesta să continue execuția lucrărilor, dar cu perceperea de penalități, conform clauzelor contractuale, pentru restul rămas de excutat. În acest sens a fost stabilit un grafic estimativ de execuție a lucrărilor, cu finalizarea acestora în luna Noiembrie 2023. În estimarea termenelor prevăzute în grafic s-a ținut cont se cantitatea și felul lucrărilor rămase de executat._x000D_
_x000D_
Contract  întocmire proiect tehnic și a documentație tehnice pentru obținerea autorizației de construire, precum și asistență tehnică din partea proiectantului pe parcursul derulării lucrărilor - nr.20415/11.09.2020, incheiat cu SC ADURO IMPEX SRL. Durata - Până la recepția finală a lucrarilor._x000D_
_x000D_
Au fost de asemenea incheiate contracte pentru Consultanta management proiect, Servicii de asistenta tehnica - dirigintie de santier, Servicii de informare si publicitate, Servicii auditare.</t>
  </si>
  <si>
    <t>6097</t>
  </si>
  <si>
    <t>Regenerare urbana in zona marginalizata a municipiului Ploiesti - cartier Pictor Rosenthal</t>
  </si>
  <si>
    <t>- Lucrari de executie a investiei de baza, Asocierea S.C. Vialis Engineering S.A -S.C. Lendlease S.R.L._x000D_
 Contract de lucrari nr. 4423/02.03.2023, ordin de incepere nr. 6060/30.03.2023. Stadiul fizic al lucrarilor 15%_x000D_
- _x000D_
_x000D_
_x000D_
- Ctr. Proiectare si consultanta Contract subsecvent  nr. 16726/ 18.09.2014  Asocierea SC INTERGROUP ENGINEERING SRL si SC URBAN PROIECT GRUP SRL, prin lider  SC INTERGROUP ENGINEERING SRL, val 1.464.533,00 lei, durata : receptia la terminarea lucrarilor. Proiectul tehnic a fost receptionat  Adresa ADR Sud-Muntenia nr.2809/14.02.2022 avizare PT.</t>
  </si>
  <si>
    <t>4103</t>
  </si>
  <si>
    <t>ÎMBUNĂTĂŢIREA INFRASTRUCTURII EDUCAŢIONALE PRIN  REABILITAREA,  MODERNIZAREA, EXTINDEREA ŞI ECHIPAREA GRĂDINIŢEI CU PROGRAM PRELUGIT “RAZĂ DE SOARE”  DIN TÂRGOVIŞTE, JUD. DÂMBOVIŢA</t>
  </si>
  <si>
    <t>CONTRACT LUCRARI - STADIU 100 %_x000D_
contractul de execuţie lucrări nr.17861/29.05.2019 ofertantului S.C. Potential Cons S.R.L. Valoarea contractului este de 9.500.838,92 lei inclusiv TVA, durata contractului fiind de 31 luni_x000D_
actul aditional nr.14 din data de 16.05.2023 fost actualizată valoarea contractului de lucrări la suma de 10.015.576,57 lei la care se adaugă TVA_x000D_
A fost intocmit PV receptie la terminarea lucrarilor nr. 83/24.05.2023_x000D_
_x000D_
CONTRACT FURNIZARE - STADIU 100 %_x000D_
-Lot 1. Dotari atelier mecanic - S.C. Dedeman S.R.L., 12.170,87 lei cu TVA_x000D_
- Lot 2. Dotări bucătărie - Contract de furnizare nr.30509 din 06.09.2021 semnat cu ofertantul_x000D_
S.C. Conti Grup S.R.L.; val 424.573,86 lei inclusiv TVA_x000D_
- Lot 3. Dotări cabinet medical - Contract de furnizare nr.29816 din 01.09.2021 semnat cu_x000D_
ofertantul S.C. Titan Traco S.R.L.;val 31.558,80 lei inclusiv TVA_x000D_
- Lot 4. Dotari de prim ajutor si securitate la incendiu – Contract de furnizare nr. 1693/17.01.2023 semnat cu ofertantul S.C. Eurosting AAW Industry S.R.L._x000D_
- Lot 5. Dotări - Contract de furnizare nr.28638 din 25.08.2021 semnat cu ofertantul S.C._x000D_
Flamatex S.R.L.; val Lot 5: 147.269,64 lei inclusiv TVA_x000D_
- Lot 6. Dotări echipament sportiv - Contract de furnizare nr.29817 din 01.09.2021 semnat cu_x000D_
ofertantul S.C. Titan Traco S.R.L.; val 23.169,30 lei inclusiv TVA_x000D_
- Lot 7. Dotări spălătorie/călcătorie - Contract de furnizare nr.38272 din 18.10.2021 semnat cu_x000D_
ofertantul S.C. Bilancia Exim S.R.L.; val 71.484,49 lei inclusiv TVA_x000D_
- Lot 8. Echipament audio-video - Contract de furnizare nr.20654 din 20.06.2022 semnat cu ofertantul S.C. Dolas Ecotrade S.R.L._x000D_
- Lot 9. Echipament IT şi echipament de birou - Contract de furnizare nr.37205 din 11.10.2021_x000D_
semnat cu ofertantul S.C. Union Co S.R.L.; val 158.087,93 lei inclusiv TVA_x000D_
- Lot 10. Materiale didactice şi softuri educaţionale - Contract de furnizare nr.29771 din_x000D_
01.09.2021 semnat cu ofertantul S.C. Eurodidactica S.R.L.; val 64.360,00 lei inclusiv TVA_x000D_
- Lot 11. Mobilier - Contract de furnizare nr.29818 din 01.09.2021 semnat cu ofertantul S.C._x000D_
Titan Traco S.R.L.,val 311.831,17 lei inclusiv TVA_x000D_
- Lot 12. Mobilier metalic – Contract de furnizare nr. 1694/17.01.2023 semnat cu ofertantul S.C. Flamatex S.R.L._x000D_
Lotul 13 mobilier si accesorii loc de joaca – Contract de furnizare nr.33913/05.10.2022 semnat cu ofertantul Verovis SRL, val 143.388,57 lei inclusiv TVA_x000D_
_x000D_
Dotarile  au fost recepționate de Beneficiar conform proceselor-verbale de recepţie nr. 47427/17.02.2021 – lot 7, nr. 44350/23.11.2021 – lot 9, nr. 43075/12.11.2021 – lot 10, nr. 19466/09.06.2022 – lot 5, nr. 20786/21.06.2022 – lot 6, nr.20787/21.06.2022 – lot 3 nr.25391/28.07.2022 – lot 8, nr.38822/16.11.2022  – lot 13, nr. 218/04.01.2023 – lot 1,nr. 8403/09.03.2023 – lot 12, nr. 3304/01.02.2023 – lot 4, nr. 877/10.01.2023 – lot 2 si nr. 8571/10.03.2023 lot 11._x000D_
_x000D_
Au fost semnate deasemenea contracte de publicitate,dirigentie de santier,consultanta de management de proiect,audit financiar</t>
  </si>
  <si>
    <t>4942</t>
  </si>
  <si>
    <t>Reabilitarea, extinderea și dotarea grădiniței cu program normal nr. 3 - Giurgiu</t>
  </si>
  <si>
    <t>CONTRACT DE LUCRARI – STADIU FIZIC 39%_x000D_
Execuție lucrări, organizarea de șantier si achiziția de echipamente și dotări aferente investiției de bază – ctr. 48836/18.09.2020 incheiat cu S.C. EURO INVEST S.R.L in valoare de 1.842.755,22 lei cu TVA ,valabil 8 luni incepand de la data mentionata in ordinul de incepere al lucrarilor._x000D_
Act aditional nr 4/01.11.2022 – prelungire durata executie pana la 30.09.2023. _x000D_
Act aditional nr 5/13.02.2023 – suplimentare valoare contract. Valoare noua 2.320.984,14 lei cu TVA. _x000D_
CONTRACT DE PROIECTARE – STADIU 100%_x000D_
Servicii de elaborare a Proiectului Tehnic si verificarea acestuia de catre un verificator atestat, inclusiv Asistență tehnică din partea proiectantului pe parcursul derulării lucrărilor – ctr. nr. 44.019/24.09.2019 incheiat cu SC RUGBY CONSTRUCT SRL in valoare de 59.500,00 lei cu TVA CONTRACT DE FURNIZARE – STADIU 87,5%_x000D_
Au fost de asemenea incheiate contracte de dirigentie de santier, audit,   publicitate si  consultanta in management. _x000D_
Durata de implementare a fost prelungita succesiv cu 9, 12 si 13 luni, de la 35 la 69 luni, prin  3 Act Aditionale, pana la 31.12.2023.</t>
  </si>
  <si>
    <t>5227</t>
  </si>
  <si>
    <t>Modernizare grădinița Căsuța Fermecată (nr. 4) - Giurgiu</t>
  </si>
  <si>
    <t>Implementarea proiectului 98,90%; Lucrari executate si receptionate,  Dotari (din contractul de lucrari) montate si receptionate odata cu lucrarile._x000D_
Au fost incheiate urmatoarele contracte:_x000D_
Contract servicii de consultanță în vederea pregătirii și elaborării cererii de finanțare nr. 27739/26.06.2018 incheiat cu SC FIP CONSULTING SRL in valoare de 16.999 lei cu TVA inclus valabil 12 luni._x000D_
Contract servicii de elaborare a Proiectului Tehnic si verificarea acestuia de catre un verificator atestat, inclusiv Asistență tehnică din partea proiectantului pe parcursul derulării lucrărilor nr. 44026/24.09.2019 incheiat cu SC RUGBY CONSTRUCT SRL in valoare de 59.500 lei cu TVA inclus valabil 30 zile de la data semnarii contractului si pe toata perioada de realizare a lucrarilor pentru asistenta tehnica din partea proiectantului._x000D_
Contract de prestari servicii nr. 27984/02.06.2020 pentru management de proiect incheiat cu SC FIP CONSULTING SRL in valoare de 52.122 lei cu TVA inclus valabil pana la 30.06.2021._x000D_
Contract de servicii de audit financiar nr. 28941/05.06.2020 incheiat cu SC AUDIT CONSULT GROUP SRL in valoare de 13.328 lei cu TVA inclus valabil pana la 30.06.2021 _x000D_
Contract servicii informare si publicitate nr. 31224/18.06.2020 incheiat cu SC RBC PRODUCTIE PUBLICITARA SRL in valoare de 9.222,50 lei cu TVA inclus valabil pana la 30.06.2021._x000D_
Contract de lucrari nr. 48808/18.09.2020 incheiat cu SC CRISMIN AND CO. SISTEME DE TELECOMUNICATII SRL in valoare de 1.753.844,56 lei cu TVA inclus valabil 8 luni incepand de la data mentionata in ordinul de incepere al lucrarilor.</t>
  </si>
  <si>
    <t>5017</t>
  </si>
  <si>
    <t>Modernizare, extindere, dotare și amenajare curte interioară la Gradinița cu program prelungit - Ion Creangă</t>
  </si>
  <si>
    <t>-Lucrari de executie pentru proiectul „Modernizare, extindere, dotare si amenajare curte interioara la Gradinita cu program prelungit – Ion Creanga, ctr.nr. 27033/17.11.2020 încheiat cu Asocierea S.C. METROPOLITAN ACTIV CONSTRUCT S.R.L.-S.C. MAIA STRUCTURI S.R.L. prin lider de asociere S.C. METROPOLITAN ACTIV CONSTRUCT S.R.L., val. 3.009.862,16 lei, durata 12 luni de la data emiterii ordinului de incepere lucrari;  A fost dat Ordinul de începere lucrări Nr.29733/11.12.2020; AA nr.20/20.06.2023 majorarea pretului contractului cu valoarea rezervei de implementare in procent de 15% la 4.048.341,34   stadiul fizic cca. 84,89%. _x000D_
_x000D_
Alte contracte incheiate:_x000D_
-Servicii de elaborare documentatii, fazele SF, PT si PAC pentru obiectivul “Modernizare, extindere, dotare si amenajare curte interioara la Gradinita cu Program Prelungit Ion Creanga, _x000D_
- Servicii de informare si publicitate, _x000D_
- Servicii de audit financiar, _x000D_
-Servicii de asistență tehnică din partea dirigintelui de șantier, subdomeniul 2.2 si domeniul 6_x000D_
-Achizitie dotari -Lot nr. 1 Mobilier interior: _x000D_
-contractul de furnizare dotări</t>
  </si>
  <si>
    <t>4932</t>
  </si>
  <si>
    <t>Construire gradinita cu program prelungit pe str. Postei nr. 23</t>
  </si>
  <si>
    <t>CONTRACT DE LUCRARI - STADIU FIZIC 97%_x000D_
Contract de lucrari nr. 1354 din 21 feb 2021  CU ASOC SC FADMI PROD - S.C. PACIC - SC MONTIN in valoare de 5.087.654,00 lei cu TVA inclus, durata 15 luni.  A fost dat ordinul de incepere 5133 din 02.03.2021. _x000D_
AA8 din 01.08.2022 modifica valoarea la 5.887.862,91 lei cu TVA inclus._x000D_
AA13 prelungire termen lucrari 30.11.2023._x000D_
_x000D_
Contractul de prestari servicii de consultanta 14364 din 11 iulie 2018 cu Asocierea SC PACIC SA si SC 3C Total Consult SRL prin lider de ascociere SC PACIC SA in valoare de 115.430,00 lei cu TVA inclus. _x000D_
Contractul de informare si publicitate nr. 11201 din 23.06.2020 cu FLAROM ADVERTISING SRL in valoare de 6.866,30 lei cu TVA inclus.                                                                                                                                                       Contract de servicii de audit financiar nr. 16652/08.09.200 cu SC PREMIER SOFT AUDIT SRL  in valoare de 3.689,00 lei cu TVA inclus,                                                                                                                                                               Servicii de verificarea proiectarii: ctr 12259 din 27.05.2021 cu SC SAT CCH DEVELOPMENT SRL in valoare de 7.140,00 lei cu TVA inclus._x000D_
Servicii de supraveghere a lucrarilor - Dirigentie de santier: ctr 9752 / 22.04.2021  Asociere SC NALBOC CONS SRL &amp; SC FUCOMAR PROCONSULTING SRL, LIDER ASOCIERE FIIND SC NALBOC in valoare de 49.980,00 lei cu TVA inclus.</t>
  </si>
  <si>
    <t>6208</t>
  </si>
  <si>
    <t>Dezvoltarea infrastructurii educaționale antepreșcolară și preșcolară din municipiul Călărași – Creșa săptămânală</t>
  </si>
  <si>
    <t>CONTRACT SERVICII ELABORARE PT + DDE, ASISTENTA TEHNICA DIN PARTEA PROIECTANTULUI SI EXECUTIE LUCRARI - STADIU FIZIC 0,00%_x000D_
Contract elaborare PT + DDE, asistenta tehnica din partea proiectantului si executie lucrari nr. 12569 din 23.02.2022 incheiat cu DECORA RESIDENT SRL si PROIECT FIN CAS SRL asociat in valoare de 3.839.751,88 lei fara TVA (4.569.306,74 lei TVA inclus) cu durata: 10 luni proiectare si 16 luni executie lucrari. _x000D_
S-a dat ordinul de incepere lucrari demolare in data de 15.06.2022._x000D_
Activitatea de proiectare a inregistrat intarzieri foarte mari datorita schimbarii normativului de proiectare, constructia nemaiputand functiona cu nr. de copii propus la SF. _x000D_
Documentatia PT - ului a fost realizata si primita de catre beneficiar in luna martie 2023, receptionandu-se in luna Iulie 2023 si urmand a fi depusa la ADR Sud Muntenia._x000D_
Act aditional nr. 6/10.11.2022 privind modificarea duratei contractului astfel: 86 luni dintre care 10 luni elaborare documentatii, 16 luni executie lucrari, 60 luni garantie lucrari._x000D_
Act aditional nr. 7/18.08.2023 privind modificarea valorii contractului astfel: 5,247,628.45 lei fara TVA (6,244,677.86 lei TVA inclus)_x000D_
_x000D_
Au fost de asemenea incheiate contracte pentru Dirigentie de santier, Audit financiar, Informare si publicitate, Verificare tehnica de calitate PT + DDE, Servicii auxiliare achizitiilor prin experti cooptati.</t>
  </si>
  <si>
    <t>5996</t>
  </si>
  <si>
    <t>Reabilitare infrastructură educațională pentru învățământ antepreșcolar și preșcolar – Grădinița cu program prelungit nr.4 „Step by Step” Călărași</t>
  </si>
  <si>
    <t>CONTRACT ELABORARE PT + DDE, ASISTENTA TEHNICA DIN PARTEA PROIECTANTULUI SI EXECUTIE LUCRARI - STADIU FIZIC 95,88 (OBIECTIVUL 1 - ALEEA CENTRALEI 95,50%, OBIECTIVUL 2 - STADIONULUI 96,25%)_x000D_
Contract elaborare PT + DDE, asistenta tehnica din partea proiectantului si executie lucrari nr. 66277/30.09.2021 incheiat cu CONCEPTUAL TERM CONSTRUCT SRL - lider, TUDOR ARCHONS SRL si ZMC TRADING SRL - asociati, CES CONSULTING SERVICES SRL - subcontractant, in valoare de 1,610,225.32 lei fara TVA (1,916,168.13 lei TVA inclus), 57 luni, din care: 3 luni pentru proiectare, 18 luni executie lucrari si 36 luni garantie a lucrarilor._x000D_
Ordinul de incepere al lucrarilor a fost emis in data de 12.08.2022. _x000D_
Act aditional nr. 3/04.03.2022 privind modificarea duratei contractului: 59 si 1/2 luni, din care: 5 si 1/2 luni pentru proiectare, 18 luni executie lucrari si 36 luni garantie a lucrarilor._x000D_
Act aditional nr. 5/31.08.2023 privind modificarea valoarii contractului astfel: 2,239,731.41 lei fara TVA (2,665,280.38 lei TVA inclus)._x000D_
_x000D_
Au fost de asemenea incheiate contracte pentru servicii Dirigentie de santier, Audit financiar, Informare si publicitate, Verificare tehnica de calitate PT + DDE, Servicii auxiliare achizitiilor prin experti cooptati.</t>
  </si>
  <si>
    <t>5087</t>
  </si>
  <si>
    <t>Cresterea calitatii serviciilor sociale si asigurarea educatiei timpurii in municipiul Slobozia prin constructia si dotarea unei gradinite (zona Bora)</t>
  </si>
  <si>
    <t>Stadiu executie lucrari - 17%_x000D_
_x000D_
Contract  Elaborare proiectul tehnic și a detalii de execuție, execuția lucrărilor de construcții, instalare și montaj, procurare și livrare dotări, asistență tehnică pe perioada de derulare a lucrărilor - Finalizata - Contract nr 73737/11.07.2022 Asocierea TRANSEURO SRL – SOPHIA PROJECT SRL Lucrări de construcții, furnizare, instalare și montaj - Activitatea a început din data de 07.04.2023 prin emiterea Ordinului de începere a lucrărilor nr.52698/05.04.2023. Durata 14 luni_x000D_
_x000D_
Au fost de asemenea incheiate contracte pentru Consultanta management proiect, Servicii de asistenta tehnica - dirigintie de santier, Servicii de informare si publicitate, Servicii auditare.</t>
  </si>
  <si>
    <t>5185</t>
  </si>
  <si>
    <t>Reabilitare termica cladire Gradinita - Gradinita cu program prelungit "Castelul Fermecat"</t>
  </si>
  <si>
    <t>Perioada de implementare s-a finalizat, urmeaza a se efectua vizita finala, conform procedurii._x000D_
Achizitii incheiate:   _x000D_
1. Servicii de proiectare şi inginerie pentru elaborarea documentatiilor pentru depunerea proiectului şi asistenţă tehnică din partea proiectantului - Contract nr.50300/01.08.26/24.10.2018, prestator SC TRS ARHDESIGN SRL, valoare 15.300 inclusiv TVA   _x000D_
2. Servicii de management al proiectului - Contract  nr. 21705/40/18.05.2020, incheiat cu SC Boemis Consulting Management SRL, valoare 21.420 inclusiv TVA      _x000D_
3. Servicii informare si publicitate - Contract servicii nr. 21702/1945/18.05.2020, incheiat cu SC Ramboll South-East Europe  SRL, valoare 19239,92  lei inclusiv TVA     _x000D_
4. Servicii audit - Contract servicii nr. 21707/21/18.05.2020, incheiat cu SC Fincont Audit Const SRL, valoare 15.000 lei fara TVA(neplatitor TVA)_x000D_
5. Servicii de dirigentie de santier - Contract servicii nr. 31468/09.07.2020, incheiat cu SC COR AS ON BEST SRL, valoare 22.015 lei inclusiv TVA_x000D_
6. Achizitie echipamente din economii - Contract nr. 62627/06.12.2021, incheiat cu SC Pragma Computers SRL, valoare 59.371,48 lei inclusiv TVA. Echipamentele au fost livrate._x000D_
7. Executie Lucrari de reabilitare si dotari aferente - Contract nr. 31467/09.07.2020 cu SC ADACOR CONSTRUCT SERV SRL, valoare 1.035.678,66 lei inclusiv TVA. _x000D_
Lucrarile sunt executate 100%. A fost incheiata receptia - PV receptie la terminarea lucrarilor nr. 65978/21.12.2021. A avut loc vizita finala, conform procedurii.</t>
  </si>
  <si>
    <t>5450</t>
  </si>
  <si>
    <t>Reabilitare si modernizare Gradinita cu Program Prelungit "Primii Pasi"</t>
  </si>
  <si>
    <t>CONTRACT LUCRARI - STADIU FIZIC 100%_x000D_
Contract nr. 14516/124/17.03.2021, prestator asocierea TOP LINE CONSTRUCT SRL (lider) si EURAS SRL, valoare 1.504.413,51 lei, inclusiv TVA.  A fost emis Ordin de incepere cu data de 05.04.2021. Lucrarile au fost finalizate - PV de receptie la terminarea lucrarilor nr. 11321/28.02.2022. Dotarile sunt incluse in contractul de lucrari._x000D_
De asemenea, au fost incheiate contracte de dirigentie de santier, audit financiar, management proiect si info/pb.</t>
  </si>
  <si>
    <t>5149</t>
  </si>
  <si>
    <t>Extindere spatii de invatamant si administrative la Gradinita cu Program Prelungit "Aripi Deschise"</t>
  </si>
  <si>
    <t>1. Contract servicii de proiectare si inginerie pentru elaborarea documentatiilor pentru depunerea proiectului si asistenta tehnica din partea proiectantului nr. 50294/01.08.26/24.10.2018, incheiat cu TRS ARHDESIGN SRL, in valoare de 62.049,99 Lei inclusiv TVA;_x000D_
Contracte incheiate dupa semnarea Contractului de Finantare:_x000D_
2.Contract servicii de management de proiect nr.18557/35/23.04.2020, incheiat cu SC BOEMIS CONSULTING MANAGEMENT SRL, in valoare de 20.230 Lei inclusiv TVA;_x000D_
2.Contract servicii de informare si publicitate a proiectului, finalizare proiect nr. 18555/1658/23.04.2020, incheiat cu RAMBOLL SOUTH EAST EUROPE SRL, in valoare de 20.230 Lei inclusiv TVA;_x000D_
3. Contract servicii de audit financiar extern nr.18558/17/23.04.2020, incheiat cu FINCONT AUDIT CONST SRL, in valoare de 17.850 Lei inclusiv TVA;_x000D_
4. Contract servicii de dirigentie de santier nr. 23929/29.05.2020, incheiat cu MIBO ART CONSTRUCT CONSULT SRL, in valoare de 24.975,61 Lei inclusiv TVA. _x000D_
_x000D_
5. Contract lucrari de reabilitare si dotari aferente nr. 26305/15.06.2020, incheiat cu NEGREANU CONSTANCON SRL, in valoare de 1.356.888,63 Lei inclusiv TVA;_x000D_
A fost emis ordinul de incepere al lucrarilor nr.29658/30.06.2020, incepand cu data de 01.07.2020. Contractul de lucrari este in derulare. Lucrarile de constructii sunt finalizate si in curs de receptionare., iar dotarilor din cadrul contractului de lucrari au fost livrate ._x000D_
6. Contract de furnizare dotari din economii  nr.7213/08.02.2022, incheiat cu SC Flematex SRL, in valoare de 132.717,13lei cu TVA. Au fost livrate echipamentele._x000D_
7. Contract Achizitia de servicii de proiectare si executie lucrari pentru obtinerea avizului de securitate la incendiu – economii proiect” nr.19312/07.04.2022 cu BMI CONSULTING SRL, valoare 21.420,00 lei TVA inclus. (Durata contract 07.04.2022-31.07.2022.)_x000D_
 PROIECT FINALIZAT.</t>
  </si>
  <si>
    <t>5051</t>
  </si>
  <si>
    <t>Mansardare corp A - Gradinita cu Program Prelungit "Casuta Povestilor"</t>
  </si>
  <si>
    <t>4678</t>
  </si>
  <si>
    <t>Reabilitare și modernizare Colegiul Tehnic Armand Călinescu</t>
  </si>
  <si>
    <t>CONTRACT LUCRARI - STADIU FIZIC 93%_x000D_
Contract nr.50757/ 717/28.10.2020, prestator SC Tehno Fluid Solutions SRL (Ofertant lider) - SC Alpha Design-Build Group SRL (Ofertant asociat) cu SC Selco SRL (Subcontractant), SC ABC Smart Connect Security SRL (Subcontractant), SC Rogimex Instal SRL (Subcontractant), valoare 24.615.771,80 lei, inclusiv TVA, durata de executie lucrari 36 luni._x000D_
CONTRACT PROIECTARE - anterior semnarii contractului de finantare; stadiu 100%._x000D_
CONTRACT DOTARI MOBILIER - STADIU 30%_x000D_
Contract nr. 6370/203/03.02.2021, S.C. EURODIDACTICA S.R.L., valoare de 541.355,94 lei inclusiv TVA. _x000D_
CONTRACT DOTARI IT - STADIU 90%_x000D_
Contract nr. 18342/05.04.2021,  S.C. Pragma Computers S.R.L., valoare 1.236.715,83 lei, inclusiv TVA. _x000D_
CONTRACT DOTARI (MATERIALE DIDACTICE) - Au fost receptionate toate materialele didactice aferente contractelor incheiate (10 contracte). Pentru restul loturilor (16 loturi) se reia procedura._x000D_
S-au incheiat urmatoarele contracte cu EURODIDACTICA S.R.L.:_x000D_
        -  LOT 1 – Materiale didactice: Tablă - ctr.58726/10.11.2021, valoare 32.195,45 lei, inclusiv TVA_x000D_
        -  LOT 5 – Materiale didactice: Panou afișaj - ctr. 58735/10.11.2021, valoare 3.569,11 lei, inclusiv TVA_x000D_
        -  LOT 6 – Materiale didactice: Harta - ctr. 58737/10.11.2021, valoare 10.448,44 lei, inclusiv TVA_x000D_
        -  LOT 7 – Materiale didactice: Flipchart / Rezerva - ctr. 58724/10.11.2021, valoare 2.565,64 lei, inclusiv TVA_x000D_
        -  LOT 17 – Materiale didactice: Truse Laborator Chimie - ctr. 58713/10.11.2021, valoare 236.764,49 lei, inclusiv TVA_x000D_
        - LOT 21 – Materiale didactice: Cabinet Geografie - ctr. 58738/10.11.2021, valoare 11.881,94 lei, inclusiv TVA_x000D_
       * S-au incheiat urmatoarele contracte cu BALOGIC S.R.L.:_x000D_
        -  LOT 8 – Materiale didactice: Laborator de Comerț - ctr. 58702/10.11.2021, valoare 17.850 lei, inclusiv TVA_x000D_
        -  LOT 22 – Materiale didactice Laborator Biologie - ctr. 58697/10.11.2021, valoare 35.581 lei, inclusiv TVA_x000D_
        -  LOT 28 – Materiale didactice: Contabilitate - ctr. 58695/10.11.2021, valoare 24.561,60 lei, inclusiv TVA_x000D_
       *  LOT 2 - Materiale didactice: Cornize, Draperii, Jaluzele, Perdea, - ctr. 42465/10.08.2022, furnizor S.C. CODECOR FASHION HOME S.R.L., valoare 49.859,81 lei inclusiv TVA_x000D_
De asemenea, au fost incheiate contracte de dirigentie santier, aasistenta tehnica proiectant, consultanta management proiect, consultanta in achizitii publice, actualizare expertiza tehnica, audit financiar, info/pb.</t>
  </si>
  <si>
    <t>6250</t>
  </si>
  <si>
    <t>Reabilitare cladire laboratoare la Liceul Tehnologic nr. 1 Alexandria (fost Grup Scolar Tehnic)</t>
  </si>
  <si>
    <t>- Lucrari de reabilitare cladire Laboratoare la liceul Tehnologic nr. 1 Alexandria (fost Grup Scolar Tehnic)- contractul nr. 21751/25.04.2023, incheiat cu S.C. GOLD NEW PROJECT AG S.R.L., valoare 3.863.292,39 lei cu TVA, durata -6 luni incepand cu emiterea Ordinului de incepere._x000D_
A fost dat ordinul de incepere executie lucrari nr. 21987/27.04.2023 _x000D_
_x000D_
   Stadiu fizic- 71,86%_x000D_
_x000D_
- Intocmire documentatie tehnico-economica  - faza Pth+DDE si asistenta tehnica proiectant, ctr. nr.6905/15.03.2021 cu ADIZORLESCU DESIGN SRL, valoare- 47.590,48 lei cu tva, durata 2 luni de la data ordinului de incepere._x000D_
_x000D_
Stadiu fizic-100%_x000D_
_x000D_
_x000D_
Au fost de asemenea inchiate contracte de Actualizare Documentatie de avizare a lucarilor de interventie,Consultanta pentru scrierea cererii de finantare,,Servicii de informare si publicitate,Servicii de audit extern, Servicii asistenta tehnica dirigentie santier</t>
  </si>
  <si>
    <t>6153</t>
  </si>
  <si>
    <t>Reabilitarea, modernizarea şi dotarea Liceului Tehnologic 1 Mai - Ploieşti</t>
  </si>
  <si>
    <t>Proiect cu solicitare de reziliere din partea beneficiarului_x000D_
Proiect cu risc - nu au demarat achizitia principala in termenul prevazut in contractul de finantare_x000D_
1. Servicii de consultanţă pentru proiectare, implementare a proiectelor finanţate din fonduri nerambursabile pentru ”Extinderea/ reabilitare/ modernizare şi dotarea liceelor tehnologice din Municipiul Ploieşti”. Contract 15684/30.07.2018 S.C. Alpin Construct S.R.L. Valoarea contract 149,542.35 lei Durata contract „ Până la recepția finala a proiectului”_x000D_
2. Servicii de proiectare si asistenta tehnica din partea proiectantului Contract nr 23549/27.10.2021 cu SC SPIRI COM SRL._x000D_
Au fost de asemenea incheiate contracte de consultanta pentru managementul proiectului,  de informare si publicitate, de verificare a proiectarii, de audit financiar _x000D_
La data de 8.02.2023 a fost obtinuta Autorizatia de construire nr. 57.</t>
  </si>
  <si>
    <t>6605</t>
  </si>
  <si>
    <t>Reabilitarea, modernizarea si dotarea Liceului Tehnologic ”Sfantul Andrei” Municipiul Ploiesti</t>
  </si>
  <si>
    <t>CONTRACT DE LUCRARI – STADIU FIZIC 0%  - achizitia de lucrari nu a fost lansata_x000D_
_x000D_
CONTRACT DE PROIECTARE – STADIU 100%_x000D_
Servicii de proiectare si asistenţă tehnică din partea proiectantului, contract nr. 5065/08.03.2022, incheiat cu BAL DESIGN GROUP SRL, valoare 128.520,00 lei, durata pana la receptia finala a lucrarilor. _x000D_
_x000D_
Au fost de asemenea incheiate contracte de servicii de consultanta in managementul proiectului, servicii de verificare a proiectarii, servicii de publicitate proiect, servicii privind auditul financiar si servicii dirigentie de santier</t>
  </si>
  <si>
    <t>6122</t>
  </si>
  <si>
    <t>Modernizarea, reabilitarea şi echiparea Liceului Danubius, Călăraşi</t>
  </si>
  <si>
    <t>CONTRACT ELABORARE PT + DDE, ASISTENTA TEHNICA DIN PARTEA PROIECTANTULUI SI EXECUTIE LUCRARI - STADIU FIZIC 50,00%_x000D_
Contract elaborare PT + DDE, asistenta tehnica din partea proiectantului si executie lucrari realizata  nr. 60588/10.09.2021 incheiat cu SIGMA HOUSE SRL - lider de asociere si KOMORA SRL - asociat, in valoare de 1,533,280.00 lei fara TVA (1,824,603.20 lei TVA inclus), cu durata: 3 luni elaborare PT si DDE, 12 luni executie lucrari si 36 luni garantie lucrari._x000D_
A fost dat ordinul de incepere a lucrarilor nr. 23390 din 04.04.2022. _x000D_
Act aditional nr. 6/10.03.2023 privind modificarea valorii contractului astfel: 1,967,032.08 lei fara TVA (2,340,768.17 lei TVA inclus)._x000D_
Act aditional nr. 7/31.03.2023 privind modificarea duratei contractului astfel: 3 luni elaborare PT si DDE, 17 luni executie lucrari, toata perioada desfasurarii lucrarilor – asistenta tehnica proiectant si 36 luni garantie lucrari._x000D_
_x000D_
Au fost de asemenea incheiate contracte pentru servicii Dirigentie de santier, Audit financiar, Informare si publicitate, Verificare tehnica PT + DDE, Servicii auxiliare achizitiei prin experti cooptati.</t>
  </si>
  <si>
    <t>6282</t>
  </si>
  <si>
    <t>Modernizarea, reabilitarea și echiparea Colegiului Agricol „Sandu Aldea” Călărași</t>
  </si>
  <si>
    <t>CONTRACT ELABORARE PT + DDE, ASISTENTA TEHNICA DIN PARTEA PROIECTANTULUI SI EXECUTIE LUCRARI - STADIU FIZIC 90%_x000D_
Contract elaborare PT + DDE, asistenta tehnica din partea proiectantului si executie lucrari realizata  nr. 66287/30.09.2021 incheiat cu CONCEPTUAL TERM CONSTRUCT SRL - lider de asociere, in asociere cu TUDOR ARHCONS SRL - asociat 1 si ZMC TRADINS SRL - asociat 2 cu subcontractare: CES CONSULTING SERVICES SRL, in valoare de 2,085,276.63 lei fara TVA (2,481,479.19 lei TVA inclus), cu durata: 57 luni din care: 3 luni elaborare PT + DE, 18 luni executie lucrari si 36 luni garantia lucrarilor. _x000D_
In data de 04.04.2022 a fost emis Ordinul privind inceperea executiei lucrarilor_x000D_
Act aditional nr. 1/29.12.2021 privind modificarea duratei contractului astfel: 58 luni, din care: 4 luni pentru proiectare, 18 luni executie lucrari si 36 luni garantie lucrari_x000D_
Act aditional nr. 2/14.09.2022 privind constituirea rezervei de implementare pentru reechilibrarea contractului prin ajustarea pretului, valoarea contractului devenind: 2,546,269.45 lei fara TVA (3,030,060.65 lei TVA inclus)_x000D_
_x000D_
Au fost incheiate de asemenea contracte pentru Dirigentie de santier, Audit financiar, Informare si publicitate, Verificare tehnica PT + DDE, Servicii auxiliare achizitiilor prin experti cooptati.</t>
  </si>
  <si>
    <t>872</t>
  </si>
  <si>
    <t>RESTAURAREA GALERIEI DE ARTĂ „RUDOLF SCHWEITZER - CUMPĂNA”- CONSOLIDAREA, PROTEJAREA SI VALORIFICAREA PATRIMONIULUI CULTURAL</t>
  </si>
  <si>
    <t>CONTRACT DE LUCRARI-STADIU FIZIC-59%._x000D_
Contract executie lucrari,  nr. 23700/790/09.12.2021, incheiat cu S.C. EURAS S.R.L. (ofertant), S.C. ELCAS SYSTEMS 2001 S.R.L. (subcontractant), S.C. SERCOP ADN S.R.L. (subcontractant), in valoare de 16.823.677,00 lei TVA inclus, durata-21 luni;      _x000D_
Contract proiectare si executie lucrari, nr. 9396/ 40/ 25.06.2019, incheiat cu Asocierea formata din SC AMP CANTIERI ITALIA SRL, SC GEO-AMBIENTE SRL, SC INTERACTIVE DESIGN SRL, in valoare de 15.025.687,88 lei cu TVA cu o durata de 39 de luni/ contract REZILIAT._x000D_
CONTRACT DE PROIECTARE-100%._x000D_
Contract de servicii de proiectare, nr. 1169/ 12.07.2016, incheiat cu SC RESTITUTIO SRL, in valoare de 13.680,00 lei cu TVA, durata de 18 luni;_x000D_
CONTRACT DE FURNIZARE DOTARI-0%._x000D_
Au fost de asemenea incheiate contracte de servicii de informare și publicitate,  consultanță în atribuirea contractului de proiectare și execuție de lucrări, verificare proiect tehnic,  dirigentie de santier, audit.</t>
  </si>
  <si>
    <t>1050</t>
  </si>
  <si>
    <t>RESTAURAREA MUZEULUI JUDETEAN ARGES - CONSOLIDAREA, PROTEJAREA SI VALORIFICAREA PATRIMONIULUI CULTURAL</t>
  </si>
  <si>
    <t>CONTRACT DE LUCRARI -STADIU FIZIC-78%._x000D_
PROIECTARE-100%.                                                                                                                                                                              Contract proiectare şi execuţie lucrări de construcţie, nr. 3574/35/28.02.2020, incheiat cu Asocierea dintre  S.C. RBS AG CONSTRUCT S.R.L., S.C. ROCANDRA ACTIV S.R.L., S.C. POLARH DESIGN SR.L., in valoare de  19.111.698,45 lei TVA inclus,  durata executie -21 luni/Act aditional nr. 12 la contractul de lucrări de prelungire perioada de executie cu 8 luni; _x000D_
CONTRACT DE FURNIZARE DOTARI-0%._x000D_
Au fost de asemenea incheiate contracte de servicii de proiectare (Expertiză tehnică,Studiu geotehnic, Ridicare topografică, Studiu istoric, Studii de specialitate, DALI, Documentații pentru obținerea avizelor/acordurilor,  informare și publicitate, consultanță in atribuirea contractului de proiectare si executie lucrari,  verificare proiect tehnic,  asistenta tehnica (dirigentie de santier), audit financiar.</t>
  </si>
  <si>
    <t>1582</t>
  </si>
  <si>
    <t>Conservarea si Consolidarea Cetatii Poenari Arges</t>
  </si>
  <si>
    <t>CONTRACT DE LUCRARI - STADIU FIZIC 78%_x000D_
Contract proiectare si executie de lucrari nr. 13625/421/27.07.2021 incheiat cu ASOCIEREA dintre SC EURAS SRL , lider de asociere si SC ARHING SRL , asociat in valoare totala de 20.133.693,14lei  cu TVA._x000D_
_x000D_
Au fost de asemenea incheiate contracte de informare si publicitate, consultanta in atribuirea contractului de lucrari, verificare proiect tehnic, asistenta tehnica.</t>
  </si>
  <si>
    <t>97</t>
  </si>
  <si>
    <t>Restaurarea, reabilitarea, conservarea si amenajarea unui spatiu expozitional in cadrul Monumentului Crucea comemorativa a Eroilor romani din Primul Razboi Mondial (Monumentul eroilor ,,Crucea Caraiman"/Monumentul Eroilor (Crucea) de pe Varful Caraiman)</t>
  </si>
  <si>
    <t>357</t>
  </si>
  <si>
    <t>RESTAURAREA, CONSOLIDAREA ȘI PUNEREA ÎN VALOARE CULTURAL-TURISTICĂ A MONUMENTULUI ISTORIC BISERICA ADORMIREA MAICII DOMNULUI–STRÂMBEANU DIN SATUL PITARU, COMUNA POTLOGI, JUDEȚUL DÂMBOVIȚA</t>
  </si>
  <si>
    <t>UAT POTLOGI</t>
  </si>
  <si>
    <t>CONTRACT DE LUCRARI -STADIU FIZIC 100%_x000D_
CONTRACT DE EXECUTIE nr.17326/23.10.2019- Asocierea RESARCH CONSORZIO STABILE SOCIETA CONSORTIILE ARL-HESTER-ART SRL, valoare 5.019.778,01 lei cu TVA, durata 35 luni.Valoare 4.930.563,71 lei inclusiv TVA, conform Act adițional nr. 3/11.10.2022_x000D_
Procesul verbal de  suspendare a procesului de receptie la terminarea lucrarilor nr.6267/07.02.2023, prin care comisia de receptie a recomandat remedierea degradarilor aparute in fatada exterioara, termen de remediere 90 zile. Prin Adresa nr.20/24.04.2023, executantul comunica beneficiarului finalizarea remedierilor constatate in cadrul Procesului verbal de suspendare a recepției nr. 6267 din 07.02.2023 si solicitarea demersurilor pentru demararea receptiei.  Procesul verbal de receptie la finalizarea lucrarilor nr.13375/21.06.2023, prin care comisia de receptie admite receptia._x000D_
CONTRACT SERV. DE PROIECTARE FAZA PROIECT TEHNIC (PT) ȘI DETALII DE EXECUȚIE (DE) ȘI ÎNTOCMIRE DOCUMENTAȚIE TEHNICĂ DT (DTAC+ DTOE) SI ASISTENȚĂ TEHNICĂ DIN PARTEA PROIECTANTULUI nr. 6176/ 29.01.2018 - WESTROM- DESIGN, CONSULTING, ENGINEERING SRL, valoarea 274.572,27 lei inclusiv TVA, durata  37 luni;           _x000D_
CONTRACT DE FURNIZARE-STADIU 0%_x000D_
Procedura de achizitie dotari nu a fost demarata, se va solicita o actualizare a caracteristicilor tehnice. _x000D_
Au fost semnate contractele de management ; consultanta în domeniul achizitiilor; verificare a proiectului tehnic; informare si publicitate; dirigentie de santier ; audit; realizare de studii de cercetare arheologică și de supraveghere arheologică.</t>
  </si>
  <si>
    <t>610</t>
  </si>
  <si>
    <t>„Restaurarea și consolidarea Bisericii “Sfântul Gheorghe” - Mănăstirea Viforâta, comuna Aninoasa, județul Dâmbovița”</t>
  </si>
  <si>
    <t>COMUNA ANINOASA</t>
  </si>
  <si>
    <t>CONTRACT DE LUCRARI SI DOTARI  -STADIU FIZIC 100%_x000D_
CONTRACT DE EXECUTIE LUCRARI SI DOTARI nr. 63/12.11.2019, incheiat cu SC PRO STRATEGY CONSTRUCTION SRL , valoare 6.822.597,29 lei cu TVA, durata 19 luni sau pana la finalizarea investitiei. _x000D_
AA 8/07.06.2022 modificare valoare la 7.693.651,28 lei cu  TVA, conform OUG 15. _x000D_
CONTRACT SERVICII ACHIZITIONARE PT , AC,  VERIFICARE TEHNICA PROIECTANT, OBTINERE AVIZE, SI SERVICII ASISTENȚĂ TEHNICĂ DIN PARTEA PROIECTANTULUI nr. 80/12.07.2018, incheiat cu SC DOCT SRL , valoare 224.933,80  lei cu TVA, durata de la semnare pana la finalizarea contractului de executie lucrari, receptie lucrari._x000D_
Procesul verbal de receptie la finalizarea lucrarilor nr 11325/18.10.2022. _x000D_
Au fost semnate contractele de servicii consultanță implementare ; consultanţă în scopul elaborării documentaţiei de atribuire; informare și publicitate; dirigenție de santier; digitizare obiectiv; audit, marketing._x000D_
 In curs de realizare activitatile  privind marketingul și promovarea, organizarea evenimentului pentru includerea obiectivului in circuitul turistic precum si evaluarea gradului de satisfactie a vizitatorilor.</t>
  </si>
  <si>
    <t>822</t>
  </si>
  <si>
    <t>IMPULSIONAREA DEZVOLTĂRII JUDEȚULUI DÂMBOVIȚA ȘI PĂSTRAREA IDENTITĂȚII CULTURALE A FOSTEI CAPITALE A ȚĂRII ROMÂNEȘTI PRIN CONSERVAREA, PROTEJAREA, DEZVOLTAREA ȘI VALORIFICAREA ANSAMBLULUI MONUMENTAL CURTEA DOMNEASCĂ DIN TÂRGOVIȘTE</t>
  </si>
  <si>
    <t>CONTRACT DE LUCRARI SI DOTARI - STADIU FIZIC 96,20% _x000D_
_x000D_
Execuție lucrări restaurare și conservare si  Lucrări diverse si neprevăzute- Contract nr.150/16.06.2020 ASOCIERE OPERES SRL-SIAAS SERVICE SRL- COSEDIL SPA. Lider proiect OPERES SRL- valoare 1.613.568,31 lei, cu TVA - durata execuție 24 luni, Termen pana la finalizare proiect. _x000D_
Execuție lucrări restaurare și conservare + Furnizare dotări pentru obiectivul de patrimoniu - Contract nr.150/16.06.2020 ASOCIERE OPERES SRL-SIAAS SERVICE SRL- COSEDIL SPA. Lider proiect OPERES SRL- valoare 15.883.018,73 lei, cu TVA - durata execuție 24 luni, Termen pana la finalizare proiect. - Durata execuție: 27 de luni de la emitere ordin începere lucrări nr.13724/30.06.2020, conform AA 6/115-058-1101-22/458/08.07.2022 prin care s-a mărit perioada de execuție de la 24 de luni la 27 de luni._x000D_
AA7/5-058/780/29.12.22- modificare executant cu ASOCIERE COSEDIL SRL (Succesor cu titlu universal al OPERES SRL)-SIAAS SERVICE SRL- COSEDIL SPA, Lider proiect COSEDIL SRL cu sediul in Italia.  Conform raport de progres 22, perioada de execuție a lucrărilor de 27 de luni a fost depășita (13.10.2022), pentru restul de executat se vor calcula penalități conform clauzelor contractuale._x000D_
AA10- MAJORARE VALORE CONTR LA 17.509.855,49 LEI CU tva _x000D_
CONTRACT DE PROIECTARE – STADIU FIZIC 100%  _x000D_
Servicii elaborare proiect tehnic, detalii de execuție și asistență tehnică din partea proiectantului- Contract servicii nr.246/65 încheiat cu SPA INOVATION SRL-504.560,00 lei, cu TVA-12.09.2018-12.11.2018 si 30 de zile de la semnarea PV recepție lucrări pt asistenta tehnica din partea proiectantului._x000D_
_x000D_
Au fost de asemenea încheiate contracte de consultanta in  management de proiect, Servicii auxiliare achiziției (consultanță în achiziții publice,  publice publicitate,  audit financiar, verificare tehnica PT , servicii supraveghere lucrări prin diriginți de șantier.</t>
  </si>
  <si>
    <t>790</t>
  </si>
  <si>
    <t>"Restaurare, consolidare, protecție și conservare a Catedralei Sfântul Haralambie, din municipiul Turnu Măgurele".</t>
  </si>
  <si>
    <t>-Proiectare si executie nr. 21473/08.08.2019 cu SC RASUB CONSTRUCT SRL si SC IMPEX ROMCATEL CERCETARE PROIECTARE SA val. 15.856.151,58 lei cu tva;  modificat prin AA nr.12 la 18.619.770,03  lei cu tva; în  data de 26 februarie 2020 a fost emis ordinul de începere al lucrărilor nr. 4891;   stadiul fizic 100%; a fost facuta receptia la terminarea lucrarilor conform PV nr. 17031/19.10.2022_x000D_
_x000D_
-Execuția lucrărilor  de restaurare a catapetesmei Catedralei „Sfântul Haralambie”, ctr. 13927/16.06.2020 încheiat cu SC RASUB CONSTRUCT SRL, val. 701.515,91 lei cu tva, durata 20 luni; AA 1 din 01.10.2021-privind ajustarea pretului stadiul; AA 2 modificarea art. 5- Durata contractului; AA 3 modificare valoare la 806.127,25 lei TVA si durata implementare; 1 iulie 2020 a fost emis ordinul de începere al lucrărilor de restaurare a catapetesmei Catedralei Sf Haralambie nr. 15589 cu data de 03 iulie 2020; stadiul fizic  100%; a fost facuta receptia la terminarea lucrarilor conform PV nr. 17031/19.10.2022_x000D_
_x000D_
Alte contracte incheiate:_x000D_
A fost încheiat contractul de servicii de informare și publicitate _x000D_
A fost încheiat contractul de servicii de consultanta in management de proiect _x000D_
Servicii de promovare _x000D_
Servicii de verificare tehnică de proiect _x000D_
Servicii de supraveghere a lucrărilor (dirigenție de șantier), _x000D_
-Servicii de digitizare, _x000D_
-Furnizare dotări pentru obiectivul de patrimoniu:</t>
  </si>
  <si>
    <t>1576</t>
  </si>
  <si>
    <t>IMBUNATATIREA MEDIULUI URBAN PRIN CONSERVAREA,  PROTECTIA SI VALORIFICAREA DURABILA A OBIECTIVULUI:  PAROHIA “SFINTII VOIEVOZI” TANDAREI</t>
  </si>
  <si>
    <t>PAROHIA SFINŢII VOIEVOZI ŢĂNDĂREI</t>
  </si>
  <si>
    <t>4226</t>
  </si>
  <si>
    <t>Reabilitare,consolidare si modernizare monument istoric schimbare destinatie in Centrul Cultural Gheorghe Zamfir</t>
  </si>
  <si>
    <t>ORASUL GAESTI</t>
  </si>
  <si>
    <t>CONTRACT LUCRARI - STADIU 100 %_x000D_
A fost semnat contractul pentru execuție lucrări și dotări în cadrul proiectului nr.20559/23.12.2020 , cu furnizorul Asociere SC Confort Casa Construct  SRL-SC Real Deco SRL , contract în valoare de 4.751.006,01 lei TVA inclus, cu o durată de executie  de  18  luni_x000D_
A fost semnat procesul verbal de recepție la terminarea lucrărilor nr. 20302 din 09.12.2022_x000D_
_x000D_
_x000D_
CONTRACT DE PROIECTARE STADIU 100 %_x000D_
Servicii de proiectare -elaborare PT, verificare tehnică PT, asistență tehnică proiectant- Contractul cu nr. 1032/21.01.2020, cu furnizorul SC ATLAS CONSULTING&amp; PROIECT SRL, în valoare de 302.972,23 lei TVA inclus_x000D_
COMNTRACT DE FURNIZARE -STADIU 100 %_x000D_
A fost semnat procesul verbal de recepție la terminarea lucrărilor nr. 20302 din 09.12.2022_x000D_
_x000D_
Au fost semnate deasemenea contracte de publicitate,dirigentie de santier,consultanta de management de proiect,audit financiar,servicii de digitizare,</t>
  </si>
  <si>
    <t>854</t>
  </si>
  <si>
    <t>CONSOLIDARE, RESTAURARE SI PUNERE IN VALOARE CENTRU CULTURAL PROTOIERIA PLOIESTI NORD</t>
  </si>
  <si>
    <t>PROTOIERIA PLOIEŞTI NORD</t>
  </si>
  <si>
    <t>2944</t>
  </si>
  <si>
    <t>RESTAURAREA, DOTAREA ŞI VALORIFICAREA DURABILĂ A PATRIMONIULUI CULTURAL AL OBIECTIVULUI DE PATRIMONIU MUZEUL MEMORIAL B. P. HASDEU”</t>
  </si>
  <si>
    <t>Servicii de proiectare (faza Proiect tehnic si detalii de execuție), documentații pentru obținerea avizelor/ acordurilor/ autorizațiilor, verificarea tehnica a proiectării si asistența tehnica din partea proiectantului, lucrări de construcții si instalații cu utilaje, echipamente si montaj, lucrări de conservare/restaurare piese de arta”, ctr.Nr. 8560/ 09.04.2019, cu Asocierea SC INSPETI BUILDING RESTAURATION SRL, SC INSPETI SA si SC KALANS CONCEPT SRL, lider de asociere SC INSPETI BUILDING RESTAURATION SRL, val 14.152.852,65 lei durata 27 luni. Stadiul de executie lucrari este de 67,51%._x000D_
- AA1 prin care s-a actualizat anexa contract conform Referatului 21473/21.09.2020.,_x000D_
- AA2 prin care Ajustat prețul contractului de lucrări conform OG 15/2021,_x000D_
-AA3 prin care se suplimentează valoarea contractului de lucrări conf. Note const.1-8 si DS 3-8 cu 455.165,17 lei fără TVA. Această suma va fi decontată de pe Diverse și neprevăzute,_x000D_
-AA4 prin care Ajustat prețul contractului de lucrări conform OG 15/2021,_x000D_
- AA5 prin care Ajustat prețul contractului de lucrări conform OG 15/2021._x000D_
- AA6/30.03.2022 prelungire durata executie pana la 30.06.2022. _x000D_
A fost intocmit proiectul tehnic, receptionat conform PV predare primire nr. 24271 din 16.10.2019. _x000D_
_x000D_
_x000D_
_x000D_
_x000D_
 Lucrarile se executa in baza AC nr.193/ 03.09.2019, valabilitate 24 luni.  A fost emis Ordinul de incepere lucrari  nr. 7321/ 20.03.2020, data incepere lucrari 01.04.2020. Lucrasri executate 100%</t>
  </si>
  <si>
    <t>44</t>
  </si>
  <si>
    <t>DEZVOLTAREA PATRIMONIULUI CULTURAL PRIN RESTAURAREA MONUMENTULUI ISTORIC POSTA VECHE DIN MUNICIPIUL CALARASI</t>
  </si>
  <si>
    <t>937</t>
  </si>
  <si>
    <t>CONSOLIDARE, RESTAURARE SI REABILITARE BISERICA INALTAREA DOMNULUI, CONSTRUIRE SI REABILITARE CLADIRI ANEXE, AMENAJARI EXTERIOARE, COMUNA MANASIA, JUD. IALOMITA</t>
  </si>
  <si>
    <t>PAROHIA MANASIA</t>
  </si>
  <si>
    <t>2002</t>
  </si>
  <si>
    <t>CONSOLIDARE, RESTAURARE, CONSERVARE IMOBIL, RESTAURARE SI CONSERVARE FRESCA INTERIOARA, RESTAURARE MOBILIER LA BISERICA „SF.MARE MUCENIC DIMITRIE” (C1), AMENAJARE INCINTA, CONSTRUIRE COPRP ANEXA (C2), REALIZARE INSTALATII ELECTRICE SI TERMICE, INSTALATII DE ILUMINAT ARHITECTURAL SI AMBIENTAL, REFACERE IMPREJMUIRE</t>
  </si>
  <si>
    <t>COMUNA MINASTIREA/COMUNA MINASTIREA</t>
  </si>
  <si>
    <t>Implementarea proiectului  77,13%;lucrari executate 90%.(stadiu fizic),solicitate la decontare  77,65%._x000D_
Servicii intocmire proiect tehnic+intocmire studii de teren+servicii de asistenta tehnica a proiectantului+ organizare de santier+asigurare utilitati+lucrari amenajare teren, Ct. 3514/21.06.2019/Asocierea SC CONSTRUCTIM SA, RUSTIC SRL si CREDODESIGN SRL,in valoare de 18.167.785,38lei TVA inclus._x000D_
Achizitie pentru digitizarea obiectivului de patrimoniu, Ctr.4598/23.08.2020 cu SC ROGER GRAPHIC DESIGN SRL in valoare de 64260,00 lei._x000D_
Achizitii servicii verificare tehnica a proiectarii PT+DDE , Ctr. nr.4729/30.08.2019,HMS SRL ,in valoare de 79.016,00 lei._x000D_
Serviciile de asistenta tehnica dirigentie santier, SC LACATON CONULTING SRL,in valoare de 158.151,00 lei._x000D_
Servicii de informare si publicitate ,Ctr.4597/23.08.2020 cu SC ROGER GRAPHIC DESIGN SRL , in valoare de 19.754,00 lei._x000D_
Serviciile de audit ,Ctr.6001/30.10.2019  SC PROSYSIT AUDIT SRL,in valoare de 47.600,00lei.</t>
  </si>
  <si>
    <t>3826</t>
  </si>
  <si>
    <t>Restaurarea si consolidarea Bisericii "Sfânta Treime" - Sat Măgureni, comuna Măgureni, jud. Prahova</t>
  </si>
  <si>
    <t>PAROHIA MAGURENI I</t>
  </si>
  <si>
    <t>CONTRACT DE LUCRARI – STADIU FIZIC 100%_x000D_
contract servicii proiectare faza DALI, Proiect tehnic asistenta tehnica din partea proiectantului si Executie lucrari nr. 25 din 06.09.2016  SC PROCONSTRUCT SRL in asociere cu SC RESTITUTIO SRL - valoare 6.541.134,88 lei, durata 41 luni _x000D_
AA4/25.07.2019 pentru modificarea documentatiei economice in conformitate cu modificarile legislative, cu actualizarea pretului contractului la 6.540.941,99 lei;_x000D_
AA8/03.11.2022 pentru modificarea duratei si executarii contractului, 49 luni/44 luni de executie_x000D_
Proces verbal de receptie la terminarea lucrarilor nr 8/ 24.05.2023.        _x000D_
_x000D_
Au fost de asemenea incheiate contracte de servicii consultanta in managementul de proiect, servicii asistenta tehnica dirigentara si servicii de informare si publicitate/promovare,</t>
  </si>
  <si>
    <t>1644</t>
  </si>
  <si>
    <t>REABILITAREA, CONSERVAREA, PROTEJAREA SI PROMOVAREA MONUMENTULUI ISTORIC MOARA DE APA WARTHIADI, LOC DE CREATIE SI DE CUNOASTERE A OBICEIURILOR, TRADITIILOR SI CULTURII LOCALE SI NATIONALE, PRIMARIA COMUNEI DRAJNA, JUDET PRAHOVA</t>
  </si>
  <si>
    <t>COMUNA DRAJNA/Primarie</t>
  </si>
  <si>
    <t>Contracte semnate:_x000D_
1. Servicii de elaborare a PT-ului, si asistenta tehnica din partea proiectantului: executie lucrari de reabilitare, restaurare si conservare: furnizare dotari pentru obiectivul de investitie si dotari exterioare Contract nr 10202/23.10.2019 Asocierea dintre SC Europan Prod SA si SC Spa Inovation SRL. Valoare contract 2.766.436,16 LEI. Durata contract „15 luni". _x000D_
In data de 14.05.2020 a fost emisa Autorizatia de Construire nr 12._x000D_
In data de 20.05.2020 a fost dat Ordinul de incepere al lucrarilor nr 4683/20.05.2020._x000D_
Stadiul fizic al lucrarilor executate la data vizitei din 16.11.2022 este de aproximativ 98%_x000D_
A fost incheiat un Actul Aditional 1 nr. 779/23.01.2020 la contractul de proiectare si executie lucrari nr. 10202/23.10.2019, prin care se modifica data de predare a documentatiei cu 23.02.2020, iar ulterior, a fost incheiat Actul Aditional 2 nr. 1949/20.02.2020 prin care se modifica durata serviciilor de proiectare la 6 luni. _x000D_
A fost incheiat Actul aditional nr.3 la contractul de proiectare si executie a lucrarilor si de furnizare echipamentelor tehnologice si functionale cu montaj aferent, inclusiv a datorilor nr.10202 din 23.10.2019 prin care se modifica Art.3.1, astfel noua valoare totala fiind de : 3.186.194,94 Lei. Actul aditonal nr.3 a fost incheiat la data de 03.03.2021 si face parte integrata din contractul nr.10202/23.10.2019._x000D_
A fost incheiat Actul aditional nr.4 la Contractul de proiectare si executie a lucrarilor si de funrnizare echipamentelor tehnologice si functionale cu montaj aferent, inclusiv a dotarilor nr.10202/23.10.2019 prin care s-au sistat lucrarile de executie in intervalul 15.12.2020-01.04.2021, astfel in perioada 15.12.2020-01.04.2021 lurarile au fost sistate pentru ca nu au fost intrunite conditiile meteo corespunzatoare executarii lucrarilor prevazute in cadrul proiectului. Executantul a trimis o notificare in acest sens catre Beneficiar._x000D_
A fost incheiat Actul aditional nr.5 la Contractul de proiectare si executie a lucrarilor si de furnizare echipamentelor tehnologice si funtionale cu montaj aferent, inclusiv a dotarilor nr.1020/23.10.2019, astfel durata contractului de executie a fost prelungita pana la data de 31.03.2022. Actul aditonal nr.5 a fost incheiat la data de 07.09.2021._x000D_
Au fost incheiate Actele Aditionale 6/01.10.2021, AA7/29.03.2022 si AA8/02.06.2022. Actul Aditional 6 are in vedere ajustarea pretului contractului de lucrari, in baza O.G 15/2021. Actele Aditionale 7 si 8 prelungesc perioada de executie pana la 30.06.2022 si AA8 modifica AA6/01.10.2021._x000D_
A fost incheiat Actul Aditional nr 9/30.06.2022 pentru prelungirea perioadei de executie pana la 31.12.2022._x000D_
Ulterior, a fost incheiat Actul aditional nr 10/01.11.2022, pentru actualizarea valorii contractului, la finalizarea lucrarilor._x000D_
2. Atribuirea contractului de furnizare dotari multimedia cu montaj aferent. Contract C511/05.11.2021 SC ENTREPRISED FOCUSED SOLUTIONS SRL. Valoare contract 22.900,00 lei cu TVA. Durata contract 3 luni_x000D_
3.  Servicii de intocmire a documentatiilor tehnico-economice pentru intocmirea proiectului_x000D_
-elaborare studii de teren (studiul geo). Finalizata PFA Momea C Gheorge Constantin 10093/21.03.2016. Valoare contract 3.000 lei cu TVA. Durata contract 1 luna _x000D_
- elaborare studii de teren (topo) Finalizata SC Pur Topo SRL Nr ctr 10357/01.11.2016. Valoare contract 1.200 lei cu TVA. Durata contract 1 luna_x000D_
-elaborare DALI  SC Embryo Project SRL 8297/25.08.2016. Valoare contract 65.500lei cu TVA. Durata contract 4 luni_x000D_
Au mai fost semnate urmatoarele contracte: Dirigentie de santier, Audit, Digitalizare, Publicitate, Taxe avize, acorduri, autorizatii, Consultanta elaborare cerere de finantare si plan de marketing</t>
  </si>
  <si>
    <t>3827</t>
  </si>
  <si>
    <t>Reabilitarea monumentului istoric şi de arhitectură Conacul Bolomey</t>
  </si>
  <si>
    <t>CONTRACT DE LUCRARI - STADIU FIZIC LA DATA DE 31.07 ESTE 86%_x000D_
Contractul de lucrari nr. 5861/2021-v din 10.03.2021 cu SC INSPETI BUILDING RESTAURATION SRL in valoare de 22.326.082,21 lei cu TVA inclus. Ordinul de incepere 6310 / 15.03.2021. _x000D_
AA12 din 10.05.2023 se prelungeste implementarea  pana la data de 31.10.2023._x000D_
AA13 din 28.06.2023 se actualizeaza valoarea contractului la 26.695.215.69 lei cu TVA inclus._x000D_
_x000D_
CONTRACT DE PROIECTARE - STADIU FIZIC 100%_x000D_
Contractul privind proiectarea si asistenta tehnica din partea proiectantului nr. 18174/2019-L/ 19.08.2019 cu Ruxandra Nemteanu B.I.A.S.R.C.V.M.I, in valoare de 230.169,80 lei cu TVA inclus , a fost receptionat PT ul, a fost trimis si la ADR de unde s-a primit avizul. _x000D_
_x000D_
Ctr. de servicii de proiectare şi inginerie nr. 8422/24.10.2016 – Birou Individual de Arhitectură Ruxandra Nemţeanu în valoare de 42.000,00 TVA inclus.                                                                                                                                                          Ctr. de servicii de informare şi publicitate nr. 11045 / 2019 – R din 22.05.2019 cu SC CRISLEIA PRINTING SRL in valoare de 6.840,00 lei cu TVA inclus.                                                                                                                                                               Ctr. de servicii de consultanţă – Management - Ctr. 24279/2019-T /31.10.2019. SC Carp Management&amp; Consulting SRL in valoare de 161.763,84 lei cu TVA inclus si valabil pana la data 31.05.2023.                                                                                    Ctr. de servicii de asistenta tehnica/dirigentie de santier – ctr nr. 26352/2020-G/04.12.2020 cu SC TEHNOCONSULT PROIECT SRL in valoare de 171.181,5 lei cu TVA inclus.                                                                                                                                                  Ctr.de servicii de audit nr. 11785 / 2019-P din 30.05.2019 cu SC TVG TAX AUDIT SRL in valoare de 25.981,27 lei cu TVA inclus.</t>
  </si>
  <si>
    <t>4073</t>
  </si>
  <si>
    <t>Restaurare si conservare Biserica de Lemn ”Sf. Nicolae”</t>
  </si>
  <si>
    <t>Proiectul s-a finalizat la data de 31.03.2023. Urmeaza sa se efectueze vizita finala, incheierea notei de finalizare a proiectului._x000D_
_x000D_
_x000D_
A fost semnat contractul pentru servicii management de proiect Contract nr.16336/2019-F/22.07.2019 S.C. Synesis Partners S.R.L. in valoare de 41.233,50 lei cu TVA inclus._x000D_
A fost semnat contractul pentru Servicii publicitate și informare - achiziție comunicat/anunț de presă la sfârșitul proiectului, 1 panou temporar, 1 placă permanentă, 2 plăcuțe, banner exterior Contract nr. 2038/2020-V/29.01.2020 _x000D_
INTERMEDIA SERVICES TOP SRL in valoare de 5.600,00 lei cu TVA inclus.                                                                  A fost semnat contractul pentru realizarea PT si Asistenta tehnica 19278/ 03.09.2019 Ruxandra Nemțeanu B.I.A. S.R.C.V.M.I. in valoare de 89.051,27 lei cu TVA inclus, PT ul a fost receptionat si predat la ADR.                            Contract de dirigentie de santier 13598/29.06.2020 cu FOTACHE ADRIAN PFA in valoare de 29.900,00 neplatitor TVA.  _x000D_
A fost semnat contractul de lucrari 16521 din 04.08.2020 cu SC AXA RECONST in valoare de 2.039.397,64 lei tva inclus avand o durata de 31.07.2022. _x000D_
A fost emis Ordinul de incepere a lucrarilor nr.17574/2020-M/14.08.2020, prin care se comunica data de incepere a executiei lucrarilor incepand cu 18.08.2020. _x000D_
Stadiul lucrarilor este de aproximativ 80.98%.                                                                                                     _x000D_
Beneficiarul are in lucru un act aditional pentru prelungirea perioadei de implementare ca urmare a restricțiilor impuse de situația COVID 19, prin distanțare socială și măsurile aferente, care au condus la imposibilitatea alocării unui număr suficient de personal pentru finalizarea lucrărilor la obiectivul de investiții, executantul lucrării fiind din județul Maramureș. De asemenea activitatea de restaurare a picturilor a implicat o serie de subcativitati premergatoare de pregatire a acestora care au necesitat timpi suplimentari ca urmare a restrictiilor COVID de a lungul implementarii proiectului. Totodata au fost intampinate dificultati in achizitionarea lampilor speciale de iluminat a icoanelor care au fost aprovizionate deosebit de greu, firma care a efectuat reabilitarea instalatiei electrice a intampinat greutati respectiv intarzieri majore din acest punct de vedere, toate acestea cumuland o intarziere semnificativa in implementarea poiectului.</t>
  </si>
  <si>
    <t>2497</t>
  </si>
  <si>
    <t>RESTAURARE SI PUNERE IN VALOARE A ANSAMBLULUI ARHITECTURAL MEDIEVAL AL FOSTULUI SCHIT LESPEZI</t>
  </si>
  <si>
    <t>PAROHIA SCHIT LESPEZI COMARNIC</t>
  </si>
  <si>
    <t>3995</t>
  </si>
  <si>
    <t>Reabilitarea si punerea in valoare a Monumentului Istoric Orasul de Floci</t>
  </si>
  <si>
    <t>RISC MAJOR DE NEFINALIZARE_x000D_
Contract PT+Executie atribuit, durata 15 luni de la darea Ordinului de incepere. Ordinul de incepere lucrari nu a fost dat._x000D_
Menționăm faptul că se înregistrează întârzieri din cauza faptului că documentația faza D.T.A.C, a fost transmisă către Ministerul Culturii, dar a fost respinsă în cadrul ședinței, fiind solicitate recomandări/ modificări ale documentației._x000D_
A fost retransmisă documentația faza D.T.A.C către Ministerul Culturii în vederea obținerii avizului._x000D_
Contract prestări servicii privind întocmire plan de marketing și analiză și previziune financiară în vederea depunerii spre finanțare nr. 9686/08.11.2016 cu S.C Aces Records SRL, valoare 64,458.33 lei, inclusiv TVA, durata 15 zile;_x000D_
Contract privin elaborarea documentației tehnico-economice, faza DALI și PUZ nr. 1843/14.04.2016  cu S.C E Achiziții Consultanță Online SRL, valoare 74,895.00 lei , inclusiv TVA, durata 60 zile - ( pâna la obținerea tuturor avizelor);_x000D_
Ctr. Consultanta și asistență pentru întocmirea și depunerea cererii de finanțare și a documentației aferente nr. 9595/24.08.201, S.C S.C ACE International Business Corporation SRL, valoare 5.950,00 lei, inclusiv TVA,  durata 10 zile;_x000D_
Ctr.servicii informare-publicitate nr.16400/22.07.2019 cu SC LEMINGS SRL, valoare 9.865,10 lei , inclusiv TVA, durata 31.03.2023._x000D_
Ctr.servicii marketing promovare nr.16398/22.07.2019, cu SC LEMINGS SRL, valoare 9.877,00 lei , inclusiv TVA, durata 31.03.2023._x000D_
Ctr.servicii de audit nr.16214/19.07.2019 cu cu SC KLASS ENTERPRISE  SRL, valoare  11.044,00 lei , neplatitor  TVA, durata 31.03.2023;_x000D_
Ctr. Servicii management de proiect  nr. 27052/2019-V/02.12.2019, S.C SYNESIS PARTNERS S.R.L, valoare 62.749,89 lei inclusiv TVA, durata 31.03.2023.     Ctr. dirigentie santier nr.21655/2021-L din 10.09.2021 CU S.C  Tehnoconsult Proiect S.R.L., valoare 116,620.00 lei, inclisiv TVA, durata 31.03.2023;                                                                                                       _x000D_
Ctr. de  realizare PT si lucrari de constructii nr.17612/2021/D/ 21.07.2021 cu ASOCIEREA SC ROMCONSTRUCT GROUP SRL , SC CONCAS SA, valoare 10.942.593,21 lei inclusiv TVA, durata 24 luni.        _x000D_
Ctr. Servicii de verificare tehnică de calitate a proiectului  nr.. 21245/2021-V din 07.09.2021 cu S.C  Sat CCH Development S.R.L., valoare 38.675,00 lei inclusiv TVA, durata până la recepția finală;                                                                                                                                  _x000D_
Ctr. de  realizare PT si lucrari de constructii nr.17612/2021/D/ 21.07.2021 cu ASOCIEREA SC ROMCONSTRUCT GROUP SRL , SC CONCAS SA a fost reziliat. _x000D_
Contract  de servicii de proiectare și inginerie conform devizului general general și lucrări de construcție nr. 9403/2022-K/11.04.2022  cu ASOCIEREA SC RASUB CONSTRUCT ȘI SC RCM COSTRUZIONI SRL, valoare 14.073.032.,63 lei inclusiv TVA , durata de executie lucrări  15 luni de la emiterea ordinului de incepere, dar nu mai târziu de 31.12.2023;  S-a dat Ord de incepere realizare PT, in 19.04.2022.   Nu este realizat PT ul.                                                                        _x000D_
 Este realizata Autorizatia de construire : Nr.1/12.01.2023, val.12.01.2025.</t>
  </si>
  <si>
    <t>3792</t>
  </si>
  <si>
    <t>RESTAURARE-CONSOLIDARE SI VALORIFICARE 'SCOALA VECHE' IN VEDEREA AMENAJARII CENTRULUI MULTICULTURAL BOLINTIN VALE, JUDET GIURGIU</t>
  </si>
  <si>
    <t>ORAŞ BOLINTIN VALE</t>
  </si>
  <si>
    <t>CONTRACT DE LUCRARI – STADIU FIZIC 100%_x000D_
Contract de lucrari nr. 730/20.01.2020, incheiat cu SC RASUB CONSTRUCT SRL, in valoare de 6.759.649,88 lei cu TVA, durata 24 luni. Ordin de incepere a lucrarilor emis in data de 29.01.2020. _x000D_
Act aditional nr. 3/25.06.2021 - noua valoare fiind de 7.156.341,44 lei cu TVA;_x000D_
Proces verbal de receptie nr. 14582/24.11.2021._x000D_
CONTRACT DE PROIECTARE – STADIU 100%_x000D_
Realizare SF si PT (inclusiv verificare PT) nr. 76351/02.09.2015, incheiat cu  SC METROPOLITAN ARCHITECTURE SRL, in valoare de 66.837,54 lei cu TVA, valabil 90 zile._x000D_
CONTRACT/E DE FURNIZARE – STADIU 0%_x000D_
Nu au fost incheiate contractele de dotari._x000D_
Au fost de asemenea incheiate contracte de dirigentie de santier, audit, publicitate,  consultanta management, consultanta achizitii, audit energetic.</t>
  </si>
  <si>
    <t>609</t>
  </si>
  <si>
    <t>ERADICARE UMIDITATE, AMENAJARE MUZEU, RESTAURARE PICTURA BISERICA SI PARACLIS, REPARATII CURENTE, AMENAJARI EXTERIOARE</t>
  </si>
  <si>
    <t>Mănăstirea Aninoasa</t>
  </si>
  <si>
    <t>377</t>
  </si>
  <si>
    <t>CONSOLIDARE, RESTAURARE, CONSERVARE SI PUNERE IN VALOARE ARHITECTURA SI PICTURA MURALA A BISERICII MARI A MANASTIRII ZAMFIRA, JUDETUL PRAHOVA – EXECUTATA A FRESCO DE NICOLAE GRIGORESCU</t>
  </si>
  <si>
    <t>MANASTIREA ZAMFIRA</t>
  </si>
  <si>
    <t>Proiect finalizat, cu vizita finala</t>
  </si>
  <si>
    <t>646</t>
  </si>
  <si>
    <t>CONSOLIDARE – RESTAURARE CU INTEGRARE IN CIRCUIT TURISTIC BISERICA DE LEMN „ CUVIOASA PARASCHIVA”-VARTOP</t>
  </si>
  <si>
    <t>PAROHIA CUVIOASA PARASCHIVA- CANDESTI VALE</t>
  </si>
  <si>
    <t>Proiect finalizat 28.02.2021.Vizita finala, aferenta CR finala 12.05.2021.</t>
  </si>
  <si>
    <t>792</t>
  </si>
  <si>
    <t>RESTAURARE, CONSOLIDARE SI PUNERE IN VALOARE A ANSAMBLULUI PALATULUI EPISCOPAL DE LA CURTEA DE ARGES, A CLADIRILOR ANEXA, A BISERICII DE LEMN „ INTRAREA IN BISERICA A MAICII DOMNULUI” A ZIDULUI DE INCINTA, A RETELELOR EXTERIOARE SI CONSTRUIRE PUNCT DE INFORMARE</t>
  </si>
  <si>
    <t>ARHIEPISCOPIA ARGESULUI SI MUSCELULUI ( EPARHIA ARGESULUI SI MUSCELULUI )</t>
  </si>
  <si>
    <t>1.Ctr. dirigentie santier nr. 56/07.12.2017cu  SC MARINSTAL SRL, in valoare de 147.540,96 lei TVA inclus, durata-de la data emiterii ordinului de incepere lucrari pana la receptia finala; _x000D_
2.Ctr. de servicii informare si publicitate nr.62/11.12.2017 cu S.C. Bursi N.B.C. S.R.L., in valoare de 19.754,00 lei cu TVA, durata-pana la finalizarea perioadei de implementare;  _x000D_
3.Ctr. de servicii audit nr. 70/ 11.12.2017 cu S.C. Tax Business Audit Consulting S.R.L. in valoare de 59.497,62 lei cu TVA, durata-pana la finalizarea perioadei de implementare/ ctr. reziliat;_x000D_
4.Ctr. de servicii digitalizare nr. 74/ 11.12.2017 cu SC GEOSTAR CADASTER GRAFIC SRL, in valoare de 66.878,00 lei cu TVA, durata-pana la finalizarea perioadei de implementare;                                                                               _x000D_
5.Ctr. de servicii audit reluata nr.120/28.06.2019 cu SC JUNIUS-CONT SRL, in valoare de 31.773,00 lei TVA inclus, durata-pana la finalizarea perioadei de implementare;                                                                                                   _x000D_
6. Ctr. de servicii consultanta  nr.22/06.06.2016 cu SC DUOPART CONSULTING SRL, in valoare de 852.635,00 lei TVA inclus,  durata-pana la finalizarea perioadei de implementare.                                                                     _x000D_
7.Ctr. servicii proiectare si executie lucrari inclusiv dotari nr. 27/06.06.2016 cu ASOCIATIA SC PROCONSTRUCT-SC RESTITUTIO SRL, in valoare de 20.569.450,18 lei TVA inclus, durata 44 luni de la emiterea ordinului de incepere;       _x000D_
Lucrarile au demarat conform Ordinului de incepere nr.43/15.12.2017. Lucrarile au fost finalizate._x000D_
A fost realizata receptia finala a lucrarilor in data de 22.02.2022._x000D_
Stadiul lucrarilor executate 100%. _x000D_
A fost realizata activitatea de digitizare. A fost solicitat actul aditional nr.3 la contractul de finantare de modificare a indicatorilor._x000D_
 Proiectul a fost finalizat la data de 31.05.2022. _x000D_
A fost efectuata vizita finala de catre ofiterul de verificare.</t>
  </si>
  <si>
    <t>1544</t>
  </si>
  <si>
    <t>RESTAURARE, CONSOLIDARE SI PUNERE IN VALOARE A BISERICII DE LEMN„SFINTII ARHANGHELI MIHAIL SI GAVRIIL”, A SCHITULUI JERCALAI-URLATI</t>
  </si>
  <si>
    <t>ARHIEPISCOPIA BUCURESTILOR</t>
  </si>
  <si>
    <t>941</t>
  </si>
  <si>
    <t>RESTAURARE PICTURA, FINISAJE INTERIOARE SI EXTERIOARE, INSTALATII, RESTAURARE TURN CLOPOTNITA, AMENAJARI EXTERIOARE BISERICA SF. VINERI</t>
  </si>
  <si>
    <t>PAROHIA SF VINERI PLOIESTI</t>
  </si>
  <si>
    <t>728</t>
  </si>
  <si>
    <t>CONSOLIDARE, RESTAURARE SI PUNERE IN VALOARE A MANASTIRII NEGRU VODA: BISERICA DOMNEASCA „ADORMIREA MAICII DOMNULUI” AG-II-m-A-13547.01, TURN CLOPOTNITA AG-II-m-A-13547.05, CASA EGUMENEASCA AG-II-m-A-13547.03, CASA DOMNEASCA/ARHIEREASCA AG-II-m-A-13547.04, ZIDUL DE INCINTA AL BISERICII AG-II-m-A-13547.08</t>
  </si>
  <si>
    <t>MANASTIREA NEGRU VODA</t>
  </si>
  <si>
    <t>PROIECT FINALIZAT_x000D_
Contracte semnate:_x000D_
1.Servicii de consultanță la elaborarea cererii de finanțare și a tuturor studiilor necesare întocmirii acesteia, servicii de consultanță/ asistență juridică în scopul elaborării documentației de atribuire și/sau aplicării procedurilor de atribuire a contractelor de achiziție și servicii de consultanță în domeniul managementului proiectului finanțat - Contract nr. 24 din data de 09.09.2016, prestator S.C. Duopart Consulting S.R.L. în valoare de 690.200 lei cu TVA, durata 53 luni_x000D_
2.Servicii de publicitate și informare, Contract nr. 38 din 04.12.2017, prestator S.C. Bursi N.B.C. S.R.L., În valoare de 19.754,00 lei cu TVA, durata 36 luni_x000D_
3.Servicii de audit financiar extern, Contract nr. 39 din 04.12.2017, prestator S.C. Tax Business Audit Consulting S.R.L. în valoare de 59.497,62 lei cu TVA, durata 36 luni- contractul a fost reziliat, fiind semnat contractul nr.121/ 28.06.2019, in valoare de 31.773 ron inclusiv TVA, prestator SC Junius-Cont SRL, durata pana la finalizarea perioadei de implementare_x000D_
4.Servicii de digitizare, Contract nr. 42 din 06.12.2017, prestator S.C. Vision Engineering &amp; Consultancy S.R.L., în valoare de 62.475,00 lei cu TVA, durata 39 luni. Activitatea de digitizare este in curs de realizare    _x000D_
5. Contract nr.37/04.12.2017 - dirigentie santier, prestator SC MARINSTAL SRL, valoare 148.740,48 lei inclusiv TVA. _x000D_
6. Ctr. nr.27/09.09.2016, ASOCIATIA SC CAROLIN SRL - SC REMON PROIECT SRL - DALI, PT, Executie lucrari, valoare 18.661.728,75 lei inclusiv TVA. A fost emis ordinul de incepere a lucrarilor nr. 46/04.12.2017 cu data de 14.12.2017. Lucrari executate 100%. A fost realizata recepția la terminarea lucrărilor._x000D_
A fost efectuata vizita finala, conform procedurii, in data de 28.11.2022.</t>
  </si>
  <si>
    <t>3610</t>
  </si>
  <si>
    <t>Consolidare, restaurare și punere în valoare cu integrare în circuit turistic – Biserica "Buna Vestire" - Drugănești</t>
  </si>
  <si>
    <t>PAROHIA DRUGANESCU</t>
  </si>
  <si>
    <t>CONTRACT DE LUCRARI – STADIU FIZIC 100%_x000D_
Contract de Servicii de proiectare (întocmire documentație de avizare a lucrărilor de intervenție, proiect pentru autorizarea executării lucrărilor, proiect tehnic de execuție), servicii de asistență tehnică din partea proiectantului pe durata de implementare a proiectului și execuție lucrări nr. 25/28.09.2017, prestator Asociația S.C. Troia Premium Construct S.R.L. – S.C. Remon Proiect S.R.L. in valoare de 6.497.258,84 lei cu TVA, durata de executie este de 36 luni pentru activitatea de executie lucrari si asistenta tehnica din partea proiectantului pe durata executarii lucrarilor, documentatia de avizare a lucrarilor urmeaza a se elabora intr-un termen de 180 zile de la data semnarii contractului. Ordin de incepere a lucrarilor emis in data de 22.02.2019 incepand cu data de 05.03.2019._x000D_
Act aditional nr. 2/ 30.07.2021 pretul contractului fiind 6.115.930,22  lei cu TVA._x000D_
Act aditional nr. 6/29.12.2023 privind modificarea duratei de executie a prezentului contract la 48 luni, respectiv pana la data de 28.02.2023._x000D_
Proces verbal de receptie nr. 158/27.06.2023._x000D_
CONTRACT DE PROIECTARE – STADIU 100%_x000D_
Au fost de asemenea incheiate contracte de dirigentie de santier, audit, publicitate,  consultanta,  servicii digitizare.</t>
  </si>
  <si>
    <t>1505</t>
  </si>
  <si>
    <t>„RESTAURARE, CONSOLIDARE ȘI PUNERE ÎN VALOARE A BISERICII SF. NICOLAE POPA-SAVU, CÂMPULUNG MUSCEL, JUDEȚUL ARGEȘ”</t>
  </si>
  <si>
    <t>PAROHIA SF.NICOLAE POPA SAVU</t>
  </si>
  <si>
    <t>Perioada de implementare s-a finalizat la 31.10.2023, urmeaza efecuarea vizitei finale, conform procedurii._x000D_
CONTRACT EXECUTIE LUCRARI - STADIU FIZIC 100%_x000D_
Contract executie lucrari de constructie nr. 82/01.07.2019 cu PROGER GLOBAL NETWORK SRL, in valoare de 4.328.875,21 lei inclusiv TVA, durata 51 luni. PV receptie nr.10/24.07.2023._x000D_
CONTRACT PROIECTARE anterior semnarii contractului de finantare (nr. 16/24.04.2016 SC Consulting Urban Proiect Grup SRL, in valoare de 154.700 lei inclusiv TVA)_x000D_
De asemenea, au fost incheiate contracte de dirigentie de santier, management proiect, audit financiar, info/pb.</t>
  </si>
  <si>
    <t>4274</t>
  </si>
  <si>
    <t>CONSOLIDARE, RESTAURARE BISERICA "SF NICOLAE", MIRONEŞTI, com. GOSTINARI REALIZARE CORP ANEXĂ - LUMÂNĂRAR PANGAR, GRUP SANITAR, SPAŢIU TEHNIC ŞI TURN CLOPOTNIŢĂ, AMENAJARE INCINTĂ, REALIZARE ILUMINAT INTERIOR/ EXTERIOR DE AMBIENT ŞI ARHITECTURAL, REALIZARE ÎMPREJMUIRI şi ACCESE PRINCIPALE/ SECUNDARE</t>
  </si>
  <si>
    <t>SCHITUL MIRONESTI</t>
  </si>
  <si>
    <t>Implementarea proiectului 66.57%;lucrari executate 85%,solicitate la  decontare 66.57%_x000D_
Achizitie proiectare+ lucrari - 100%_x000D_
au fost semnate contractele :_x000D_
-Achizitia servicii proiectare faza DALI.Nr148R/08.02.2016.cu SC Credo Design SRL,in valoare de 157.080,00 lei._x000D_
Achizitie servicii de consultanta scriere proiect Contractnr.22/15.06.2016 cu SC CREATIVE BUSINESS CONSULTING SRL,in valoare de 132.000,lei._x000D_
Achizitie servicii verificare PT, Ctr. Nr. 02/20.04.2020/ HMS ARCHITECTURE SRL,in valoare de 79.075,50 lei._x000D_
Achizitie consultanta implementare proiect ,Ctr. Nr. 15/10.04.2020/ SOLID BUSINESS SUPORT SRL,in valoare de 95.200,00 lei.._x000D_
Achizitie servicii organizare achizitii,Ctr.Nr. 16/10.04.2020/ SOLID BUSINESS SUPORT SRL , in valoare de 20.230,00 lei._x000D_
Achizitie pentru serviciile de audit,Ctr.Nr.1446/24.09.2019 cu SC PROSYSIS AUDIT SRL,in valoare de 47.600,00 lei._x000D_
servicii asistenta dirigentie de santier,Ctr.nr.01/10.09.2019 cu asocierea MARINSTAL SRL si PASNIK DREAM CONSULTING SRL,in valoare de  157.000,00 lei._x000D_
Servicii publicitare ,promovare digitizare ,Ctr. Nr. 03/ 20.05.2020/ FRESH IDEA DESIGN SRL,in valoare de 78.540.00 lei._x000D_
-Achizitie pentru executia lucrarilor de interventie + lucrari de restaurare componente artistice, proiectare si asistenta tehnica din partea proiectantului – Contract Nr.01/16.06.2020 cu Asocierea SC CAROLIN SRL, SC LINEST GRUP SRL,SC CREDO DESIGN SRL, in valoare de 19.577.716,56 lei TVA inclus cu o durata a lucrarilor de 23 luni de la data darii ordinului de incepere al lucrarilor, contractul are o durata totala de 30 luni de la data semnarii contractului._x000D_
.</t>
  </si>
  <si>
    <t>3802</t>
  </si>
  <si>
    <t>CREARE GRĂDINĂ PUBLICĂ PENTRU AGREMENT ȘI RECREERE PE STR. AVRAM IANCU,  ORAȘ PUCIOASA</t>
  </si>
  <si>
    <t>CONTRACT DE LUCRARI(dotarile incluse in contractul de executie) -STADIU FIZIC 100%_x000D_
CONTRACT PROIECTARE, ASISTENTA TEHNICA DIN PARTEA PROIECTANTULUI SI DE LUCRARI nr.2487/31.01.2020, incheiat cu Asociereea CHIRULI ANDREA IMPRESA INDIVIDUALE-BOMACA PROIECT SRL,  valoare 659.599,15 lei cu TVA, din care 77.350,00 lei cu TVA proiectare si 582.249,15 lei cu TVA executie lucrari,durata lucrarilor 9 luni de la data specificata in Ordinul de incepere, fara perioada de sistare; Lucrarile au fost finalizate. A fost incheiat Procesul verbal de receptie la finalizarea lucrarilor nr.14697/06.07.2023, prin care comisia de receptie admite receptia. A fost transmisa o solicitare act aditional la contractul de finantare privind actualizarea bugetului proiectului, ca urmare a revizuirii devizului general de investiții conform OUG nr. 64/2022</t>
  </si>
  <si>
    <t>2057</t>
  </si>
  <si>
    <t>Amenajare spatii verzi in orasul Azuga</t>
  </si>
  <si>
    <t>6649</t>
  </si>
  <si>
    <t>IMBUNATATIREA INFRASTRUCTURII EDUCATIONALE PRIN EXTINDEREA, REABILITAREA, MODERNIZAREA SI ECHIPAREA SCOLII GIMNAZIALE "TUDOR VLADIMIRESCU" DIN TARGOVISTE, JUD. DAMBOVITA</t>
  </si>
  <si>
    <t>CONTRACT DE LUCRARI -STADIU FIZIC 60%_x000D_
Au fost semnate contractele de consultanta; informare si publicitate; dirigentie de santier ; audit. _x000D_
CONTRACT EXECUTIE LUCRARI nr. 7789/05.03.2021 incheiat cu PRO STRATEGY CONSTRUCTION SRL, in valoare de 12.535.464,26 lei inclusiv TVA; Act aditional nr.15 la contractul de executie, valoare 16,115,239.98 lei inclusiv TVA;_x000D_
CONTRACT SERVICII DE PROIECTARE, ASISTENTA TEHNICA DIN PARTEA PROIECTANTULUI SI AUDITARE ENERGETICA  nr.29635/31.08.2021 incheiat cu SC ISCONPRO SRL, valoare 203,252.00 inclusiv TVA ,reziliat _x000D_
CONTRACT DE FURNIZARE-STADIU 80%</t>
  </si>
  <si>
    <t>316</t>
  </si>
  <si>
    <t>Infiintare Parc Nou in Orasul Topoloveni</t>
  </si>
  <si>
    <t>Lucrarile au fost finalizate. Proiectul a fost finalizat.</t>
  </si>
  <si>
    <t>3757</t>
  </si>
  <si>
    <t>Amenajare Gradină publică "Parc Stirbei"</t>
  </si>
  <si>
    <t>Stadiu de executie lucrari - 100%_x000D_
_x000D_
Contract lucrări - Finalizată Contract nr. 8469/18.03.2020 incheiat cu Asocierea SMART ENERGY BUSINESS SRL (Lider), CRISTA ART CONSTRUCT SRL (Asociat 1), ELDICLAU SRL (Asociat 2) - 6.461.380,71 lei.  - Durata 42 de luni_x000D_
_x000D_
Contract servicii de elaborare a Proiectului tehnic - Finalizată Contract nr 26049/06.10.2017 DOCT SRL, valoare 38.080 Lei inclusiv TVA. - Durata 1 luna_x000D_
_x000D_
Au fost de asemenea incheiate contracte pentru Consultanta management proiect, Servicii de asistenta tehnica - dirigintie de santier, Servicii de informare si publicitate, Servicii auditare.</t>
  </si>
  <si>
    <t>3334</t>
  </si>
  <si>
    <t>Amenajare spatii verzi/parc in Orasul Slanic, judetul Prahova</t>
  </si>
  <si>
    <t>- Contract servicii consultanta in achizitii publice nr. 2322/07.03.2019 incheiat cu Sald Procurement Trust SRL, valoare 15.000,00 lei, inclusiv TVA;_x000D_
- Contract lucrari de constructii, mobilier urban, servicii de proiectare pentru elaborare PT, detalii de executie si asistenta tehnica ( din partea proiectantului) nr. 5997/13.06.2019 cu  Asocierea Smart Energy Business SRL, Crista Art Construct SRL, Eldiclau SRL, Struct Quality and Building SRL, valoare 3,889,079.47 lei inclusiv TVA._x000D_
- Contract dirigentie santier nr. 130/11.09.2019 cu Tehnic-Cela SRL, valoare 31,092.00 lei, inclusiv TVA, durata executie lucrari (REZILIAT);_x000D_
- Factura nr. TMX 190460/15.10.2019 cu Temex Advertising SRL, Panou temporar, in valoare de 945 lei;_x000D_
- Contract nr. 3114 din 27.03.2019, Constantin G Valerica – expert contabil, expert evaluator, lichidator judiciar, auditor financiar, valoare 11.543,00 lei inclusiv TVA;_x000D_
- Contract achizitie nr. 521/01.04.2021 cu Struct Quality and Building SRL, valoare 30,821.00 lei, inclusiv TVA;_x000D_
- Contract dirigentie santier nr. 715/25.01.2021 cu SC MYHDRUM SPECIALIST CONSULT SRL, valoare 22.253,00 lei inclusiv TVA;_x000D_
- Contractul de achizitie servicii de intocmire expertiza tehnica de amplasament nr. 14/27.01.2021 cu GEO VIP PROIECT SRL, valoare 3.213,00 lei inclusiv TVA;_x000D_
- Contract de achizitie studii de specialitate nr. 11572/19.11.2020 cu  Edrom Cart SRL , valoare 7.140,00 inclusiv TVA._x000D_
_x000D_
-CONTRACT REALIZARE LUCRARI  (REST DE EXECUTAT), mobilier urban, detalii de executie si asistenta tehnica ( din partea proiectantului) nr. 695/13.12.2021 cu ATLAS SPORT SRL, valoare 4.904.438,53 lei inclusiv TVA;  _x000D_
Valoare actualizata la contractul de lucrari, conform AAnr.4/31.05.2023  = 6.023.691,19 lei, inclusiv TVA._x000D_
_x000D_
PROCENT FIZIC REALIZARE LUCRARI =  100%.  _x000D_
_x000D_
Urmeaza PV la terminarea lucrarilor !!!</t>
  </si>
  <si>
    <t>342</t>
  </si>
  <si>
    <t>AMENAJARE PARC CENTRAL BAICOI</t>
  </si>
  <si>
    <t>584</t>
  </si>
  <si>
    <t>Verde prezent in cartierele din Rosiorii de Vede</t>
  </si>
  <si>
    <t>-Proiectare si inginerie, Lucrari de arhitectura peisagistica, Dotari(banci, cosuri de gunoi etc)- ctr. 13799/29.06.2018 cu SC A.D.T.SRL - 3.696.124,43 cu tva- 18 luni, modificata valoarea prin act aditional nr.6 la 4.151.794,45 lei cu tva si prelungita durata pana la 30.06.2022 prin act aditional 8; •	Act aditional nr 13 nr. 17718/14.09.2022. Indreptare eroare materiala privind pretul contractului. Valoare 4.402.959,53 lei. Ordin incepere lucrari 10149/ 07.05.2019, Data inceperii executiei  14.05.2019. stadiul fizic  100%; PV de receptie la terminarea lucrarilor nr. 21382/02.11.2022. _x000D_
Alte contracte incheiate: _x000D_
- audit financiar, _x000D_
-Servicii de informare si publicitate, _x000D_
Consultanta management proiect- _x000D_
- Consultanta si asistenta tehnica juridica proceduri de atribuire_x000D_
- Servicii de asistență tehnică (dirigenție de șantier)</t>
  </si>
  <si>
    <t>4001</t>
  </si>
  <si>
    <t>Infiintare parc recreativ in orasul Bolintin - Vale</t>
  </si>
  <si>
    <t>CONTRACT DE LUCRARI – STADIU FIZIC 100%_x000D_
Contract de achizitie publica de proiectare si executie lucrari nr. 4043/09.04.2020 incheiat cu Asocierea SC SAMBY IMPEX SRL – SC RO VERDE LANDSCAPING SRL – SC TERRA DESIGN STUDIO SRL – SC GREENWOOD TECH GWT SRL in valoare 3.923.288,27 lei cu TVA, valabil 25 luni (din care 3 luni proiectare, 22 luni executie) incepand cu emiterea Ordinului de incepere, serviciile de asistenta tehnica urmand a fi derulate pe toata perioada de executie a lucrarilor. Ordin de incepere a lucrarilor emis in data de 27.01.2021 incepand cu data de 01.02.2021 ora 8:00._x000D_
Act aditional nr. 4/30.03.2023 privind prelungirea valabilitatii contractului pana la data de 30.06.2023._x000D_
Urmeaza sa fie efectuata receptia._x000D_
CONTRACT DE PROIECTARE – STADIU 100%_x000D_
CONTRACT/E DE FURNIZARE – STADIU 100%_x000D_
Achizitie directa initiata din catalogul electronic pentru pichet incendiu complet echipat in baza facturii DSAVA 0027/07.08.2023 emisa de SC DS AVA SOLUTIONS SRL, in valoare de 1.187,62 lei cu TVA._x000D_
Au fost de asemenea incheiate contracte de dirigentie de santier, audit, publicitate,  consultanta management, consultanta achizitii.</t>
  </si>
  <si>
    <t>949</t>
  </si>
  <si>
    <t>Modernizarea drumurilor județene DJ 302 (km 13+865- km 37+545) localitățile Drăgoești – Roșiori – Movilița – Dridu , DJ 101 (km 52+100-37+600) localitate Dridtilu- Fierbinți Tîrg -  limită județ Ilfov, DJ 101 (km 52+100 – km 59+700) Dridu-Jilavele și DJ 402 (km 53+700-61+740)limită județ Călărași- Sinești (DN2)</t>
  </si>
  <si>
    <t>Proiect finalizat 100%.</t>
  </si>
  <si>
    <t>848</t>
  </si>
  <si>
    <t>MODERNIZARE DJ 504 LIM. JUD. TELEORMAN – POPEŞTI- IZVORU- RECEA- CORNĂŢEL – VULPEŞTI (DN65A), KM 110+700-136+695, L=25,995 KM, COM. POPEŞTI, IZVORU, RECEA, BUZOEŞTI, JUD. ARGEŞ</t>
  </si>
  <si>
    <t>Progresul proiectului 100 %;_x000D_
Lucrari  finalizate si receptionate_x000D_
.Vizita comuna finala efectuata.Raport de progres final depus,vizita finala 02.08.2023.</t>
  </si>
  <si>
    <t>301</t>
  </si>
  <si>
    <t>Modernizarea si reabilitarea  drumurilor judetene DJ402 tronson DN4 - Curcani - Mariuta - limita județ Ialomița km. 0+000 - km.53+700 si DJ302 tronson DN3 - Belciugatele - Mariuta- limita județ Ialomița km.0+000 - km.15+365</t>
  </si>
  <si>
    <t>Proiect finalizat la 30.08.2023.</t>
  </si>
  <si>
    <t>313</t>
  </si>
  <si>
    <t>DEZVOLTAREA INFRASTRUCTURII DE TRANSPORT JUDEȚEAN PRIN MODERNIZAREA DJ720, DJ720B, DJ711 ȘI DJ101B PE TRASEUL LIMITA JUDEȚ PRAHOVA – MORENI – GURA OCNIȚEI – RĂZVAD – ULMI – TÂRGOVIȘTE – COMIȘANI – BUCȘANI – BĂLENI – DOBRA – FINTA – BILCIUREȘTI – COJASCA – CORNEȘTI – BUTIMANU – NICULEȘTI – LIMITĂ JUDEȚ ILFOV</t>
  </si>
  <si>
    <t>CONTRACT LUCRARI - STADIU 92.36%_x000D_
_x000D_
Au fost semnate contractele de lucrari pentru:_x000D_
Lot 1-Contract nr 328/14.10.20200- incheiat cu Aspocierea Chirulli Andreea Impresa Individuale  - Nova Real Expert srl( Leader) - valoare 41,473,729.68 lei cu TVA _x000D_
Stadiu lucrari : 76 %_x000D_
 Lot 2- Contract nr 300/22.09.2020- incheiat cu Aspocierea Chirulli Andreea Impresa Individuale ( lider) - Nova Real Expert srl - valoare 45,226,171.59  lei cu TVA_x000D_
Stadiu lucrari 100 %_x000D_
 Lotul 3- Contract nr 187/1320/27.07.2020 cu SC PORR CONSTRUCT SRL.- valoare 54,138,507.01 lei cu TVA_x000D_
Stadiu lucrari : 100  %_x000D_
Lot 4-Contract nr 334/20.10.2020 cu SC PORR CONSTRUCT SRL.- Valoare 53,527,842.10  lei cu TVA_x000D_
Stadiu lucrari : 100  %_x000D_
A fost finalizata  receptia lucrarilor pt loturile 2,3,4 ._x000D_
_x000D_
CONTRACT DE PROIECTARE- STADIU 100 %_x000D_
Contract de Servicii elaborare documentație tehnico – economica – faza proiect tehnic detaliat și Servicii de asistenta tehnică din partea proiectantului pe parcursul execuției lucrării, nr 9/19.01.2018  cu firma _x000D_
SC IRIMAT CONS SRL, in valoare de 171.098,20 lei cu TVA,durata pana la finalizare lucrari_x000D_
_x000D_
Au fost semnate de asemenea contracte de publicitate,consultanta de management de proiect,audit,dirigentie de santier,raport de audit de siguranta rutiera</t>
  </si>
  <si>
    <t>4137</t>
  </si>
  <si>
    <t>Modernizare DJ 503 limita judetului Dambovita – Slobozia – Rociu – Oarja – Catanele  (DJ 702 G – km 3+824) km 98+000 – 140+034 (42,034 km) in judetul Arges</t>
  </si>
  <si>
    <t>Implementare proiectului 87.48%;lucrari executate  92%.-stadiu fizic  ; 87,26% -  proiectare,asistenta tehnica si lucrari solicitate la plata._x000D_
1. Contract achizitie servicii proiectare DALI, expertiza tehnica, studii geo nr.2759/19.02.2016 incheiat cu SC ROMASCO CONCEPT SRL, valoare 123.600,00lei cu TVA-;_x000D_
 2.Contract achizitie servicii studiu trafic nr.1344/31.01.2017 incheiat cu SC ROMASCO CONCEPT SRL, valoare 14.994,00lei cu TVA; _x000D_
3.Contract achizitie audit de siguranta rutiera nr.2966/27.02.2017 incheiata cu AUTORITATEA RUTIERA ROMANA, valoare 94.475,00lei cu TVA; _x000D_
4.Contract achizitie anunt de presa lansare proiect nr.7064/2009/16.05.2019 incheiat cu MANPRES DISTRIBUTION SRL, valoare 1.713,60lei cu TVA; _x000D_
5.Contract achizitie servicii de consultanta nr.8203/745/06.06.2019 incheiat cu IBC PERFORM SRL, valoare 43.673,00lei cu TVA;_x000D_
5. Contract de achizitie servicii verificare de proiect incheiat cu SC MULTIMALSERV SRL cu nr.124/24.09.2020, in valoare de 49.980lei cu TVA;_x000D_
6. Contract achizitie servicii de supraveghere tehnica a lucrarilor de constructie ( dirientie de santier) incheiat cu ASOCIEREA SC VENTURO INVESTMENT SRL- AE DOZORINGO SRO cu nr.15681/1490/29.09.2020, in valoare de 595.000lei cu TVA;_x000D_
7.Contract privind achiziția serviciilor de informare și publicitate – panouri permanente și plăci temporare incheiat cu  SC SPIDER HOLDING SRL nr. 3627/1/05.03.2021, in valoare de 47.600,00 lei cu TVA;_x000D_
8. Contract achiziție servicii de audit financiar DJ 503 incheiat cu SC CASA DE AUDIT CORVINIA SRL FILIALA PITESTI SRL nr.3600/05.03.2021, in valoare de 38.080,00 lei cu TVA;_x000D_
9. Contract de proiectare si executie lucrari DJ 503 incheiat cu Asocierea: SC GENERAL TRUST ARGES SRL (LIDER), SC DEVELOPMENT FUTURE SOLUTION SRL (ASOCIAT 1), SC ALPENSIDE SRL (ASOCIAT 2), SC WFA IMPEX SRL (ASOCIAT 3), SC H.V.I.D. CONSULTING GROUP SRL (ASOCIAT 4) cu nr.10227/24.06.2020(UAT JUDETUL ARGES) si nr. 3542/23.06.2020( SC GENERAL TRUST ARGES SRL (LIDER), in valoare de 91.229.068,44 LEI cu TVA, cu durata de 27 de luni ( 3 luni proiectare si 24 luni executie). a lucrarilor (acestea fiind in desfasurare).</t>
  </si>
  <si>
    <t>3849</t>
  </si>
  <si>
    <t>MODERNIZAREA ȘI REABILITAREA DRUMURILOR JUDEȚENE IDENTIFICATE ÎN PRIORITATEA 1 A REGIUNII SUD MUNTENIA – TRASEUL REGIONAL 2 – TRONSONUL PRAHOVA – DJ720 (KM.15+500- KM.30+000)</t>
  </si>
  <si>
    <t>CONTRACT DE LUCRARI – STADIU FIZIC 77,76%_x000D_
Acordul contractual nr. 15490/1268/06.07.2022 intre Consiliul Județean Prahova si Asocierea SC CONI SRL (lider de asociere) - HIDROSTROY AD (asociat), valoare 71.305.168,76 lei, durata 549 zile._x000D_
AA8 / 06.07.2022 - s-a modificat art. 4 - Prețul contractului, de la 87.705.357,57 lei cu TVA, la 91.679.288,14 lei cu TVA._x000D_
_x000D_
CONTRACT DE PROIECTARE – STADIU 100%_x000D_
Contract Servicii de elaborare a documentaţiilor tehnico-economice nr. 7950/631/20.04.2017 încheiat cu S.C. NV CONSTRUCT S.R.L. – S.C. GOODWILL CONSULTING GWC S.R.L, valoare 303.063,25 lei, durata 65 luni _x000D_
_x000D_
Au fost de asemenea incheiate contracte de servicii dirigentie de santier, servicii de verificare a proiectului tehnic, servicii de publicitate în vederea asigurării vizibilităţii proiectului, servicii de evaluare a terenului si servicii juridice de consultanta n domeniul exproprierilor</t>
  </si>
  <si>
    <t>3991</t>
  </si>
  <si>
    <t>MODERNIZAREA SI REABILITAREA DRUMURILOR JUDEŢENE IDENTIFICATE IN PRIORITATEA 1 A REGIUNII SUD MUNTENIA – TRASEUL REGIONAL 3 – TRONSONUL PRAHOVA: DJ 102K, DJ 102D, DJ 100C</t>
  </si>
  <si>
    <t>Contract executie lucrari -Asocierea SC CONI SRL , SC METABET CF SA, HYDROSTROY AD, ctr. nr. 7408/610/30.03.2021, val. 121.920.091,15 lei cu tva. S-au obtinut Autorizatia de construire nr. 1/20.01.2020, valabilitate 24 luni si Autorizatia de desfiintare nr. 2/ 17.01.2020 a podului pe DJ102K peste Paraul VALEA SEMAN. Ordinul de incepere  lucrari cu data de 13.04.2021._x000D_
Actul aditional nr. 1 /12.05.2021Durata de executie, reducere de la 1004 la 883zile_x000D_
Actul aditional nr. 2 /15.07.2021Pretul contractului, de la 121.920.091,16 lei cu TVA la 122.092.738.20 lei cu TVA._x000D_
Actul aditional nr. 3 /20.08.2021Pretul contractului, de la 122.092.738.20 lei cu TVA la 122.203.533,16 lei cu TVA._x000D_
Actul aditional nr. 4 /26.08.2021Pretul contractului, de la 122.203.533,16 lei cu TVA la 122.887.164,58lei cu TVA._x000D_
Actul aditional nr. 5 /29.10.2022Pretul contractului, de la 122.887.164,58lei cu TVA la 123.542.627,02 lei cu TVA._x000D_
Actul aditional nr. 6 /25.11.2022Pretul contractului, de la 123.542.627,02 lei cu TVA la 124.548.218,97 lei cu TVA._x000D_
Actul aditional nr. 7 /09.12.2021Pretul contractului, de la 124.548.218,97 lei cu TVA la 125.975.747,86 lei cu TVA._x000D_
S-au intocmit 18 acte aditionale modificari valoare contract  Pretul contractului, de la 142.047.459,09 lei cu TVA la 154.305.596,56 lei cu TVA, din care valoarea de 12.225.661,24 lei, exclusiv TVA, reprezintă valoarea rezervei de implementare, potrivit prevederilor OUG nr.64/2022._x000D_
Stadiul de executie lucrari este de 100%. Receptie la terminarea lucrarilor in 15.09.2023</t>
  </si>
  <si>
    <t>3763</t>
  </si>
  <si>
    <t>Reabilitare DJ 503, Drăgănești Vlașca (DE 70) - lim. jud. Dâmbovița, km 38+838 - 87+313 (L= 48,475 km)</t>
  </si>
  <si>
    <t>- Proiectarea  și execuția lucrărilor ctr. Acord contractual nr.45/01.02.2022 Asocierea S.C. E.M. PRIME CONSTRUCT SRL si RIA DESIGN CONSULTING SRL , val. 85.789.594,91 lei cu tva; AA nr.3/31.08.2023 modificare valoare - 104.967.867,12 lei cu tva; in data de 08.02.2022 a fost dat ordinul executie PT cu durata 3 luni; a fost dat ordinul de incepere executie lucrari in data de 02.08.2022 - durata de executie lucrari depaseste 31.12.2023, respectiv 07.01.2024. fizic cca. 53%._x000D_
_x000D_
Alte contracte incheiate:_x000D_
-  Servicii de informare și publicitate, _x000D_
- Servicii de audit financiar,_x000D_
-Servicii de supervizare a contractului de proiectare si executie lucrari,</t>
  </si>
  <si>
    <t>3504</t>
  </si>
  <si>
    <t>REABILITARE ȘI MODERNIZARE INFRASTRUCTURĂ RUTIERĂ ÎN JUDEȚUL DÂMBOVIȚA</t>
  </si>
  <si>
    <t>Contracte semnate_x000D_
S.1.22 Achiziție de lucrări pentru investiția Îmbrăcăminte bituminoasă ușoară DJ 712A Rau Alb-Runcu - , a fost încheiat contractul de lucrări nr. 132/30.05.2018 cu SC G&amp;M ROAD BUILDING ENGINEERING SRL, pentru valoarea de 3.203.778,22 lei, cu TVA._x000D_
S.1.23 Achiziție de lucrări pentru investiția Reabilitare DJ 712A Fieni – Runcu (Bădeni) - , a fost încheiat contractul de lucrări nr. 165/28.06.2017 cu SC EUROCOGEN FILIALA ANINOASA SRL, pentru valoarea de 2.128.796,78 lei, cu TVA._x000D_
S.1.24 Achiziție de lucrări pentru investiția Reabilitare DJ 712B Vulcana Bai-Vulcana Pandele-Lăculețe -, a fost încheiat contractul de lucrări nr. 236/05.09.2017 cu SC CONI SRL, pentru valoarea de 3.352.644,55 lei, cu TVA._x000D_
S.1.25 Achiziție de lucrări pentru investiția Modernizare DJ 702H Morteni – Limită județ Argeș - , a fost încheiat contractul de lucrări nr. 331/08.11.2017 cu SC GENERAL TRUST SRL, pentru valoarea de 3.335.356,79 lei, cu TVA._x000D_
Pentru DJ 712A Rau Alb Runcu- Lucrarile au fost finalizate prin PV la terminarea lucrarilor nr 96/05.01.2021_x000D_
Pentru  DJ 702H Morteni - Limită județ Argeș: A fost întocmit Referatul cuprinzând Punctul de vedere al proiectantului asupra execuției lucrării, în data de 13.12.2018._x000D_
A fost transmisă către Inspectoratul în Construcții al județului Dâmbovița comunicarea nr. 25823/71728/17.12.2018 privind finalizarea execuției lucrărilor._x000D_
A fost încheiat Procesul-verbal de recepție la terminarea lucrărilor, nr. 25904/28.12.2018, cu mențiunea „admiterea recepției la terminarea lucrărilor”._x000D_
Pentru DJ 712B Vulcana Bai-Vulcana Pandele-Lăculețe _x000D_
A fost transmisă comunicarea nr. 2676/21964/28.10.2019 privind finalizarea lucrărilor._x000D_
Pentru DJ 712A Fieni - Runcu (Bădeni) _x000D_
A fost emisă Dispoziția nr. 370/20.08.2019 a Președintelui Consiliului Județean Dâmbovița privind actualizarea numirii comisiilor de recepție a lucrărilor de drumuri și poduri._x000D_
A fost transmisă comunicarea nr. 2042/18413/16.09.2019 privind finalizarea lucrărilor la data de 14.09.2019._x000D_
Prin Adresa nr. 3183/21.01.2020, Beneficiarul a comunicat executantului lucrărilor, proiectantului și Primăriei Comunei Runcu, data efectuării recepției la terminarea lucrărilor. _x000D_
In perioada 28.06.2017-02.11.2021 au fost 5 ordine de sistare lucrari _x000D_
A fost intocmit PV final la terminarea lucrarilor in data de 22.01.2021</t>
  </si>
  <si>
    <t>3506</t>
  </si>
  <si>
    <t>MODERNIZARE DJ 702 ÎN COMUNA CÂNDEȘTI ȘI DJ 710 ÎN COMUNA BEZDEAD, JUDEȚUL DÂMBOVIȚA</t>
  </si>
  <si>
    <t>LOT 1  - „Modernizare DJ 702 Limita Județ Argeș Cândești Deal-Cândești Vale”_x000D_
CONTRACT LUCRARI-STADIU  100 %_x000D_
Contract nr. 34/27.02.2018, încheiat cu SC CONI SRL,cu valoare de 10.934.907,05 lei  cu TVA,durata  până la încheierea procesului verbal de recepție finală a lucrărilor._x000D_
A fost încheiat actul adițional nr. 8/17.08.2023 la contractul de lucrări, privind modificarea prețului contractului  10.865.215,14  lei  cu TVA_x000D_
Procesul-verbal de recepție la terminarea lucrărilor, nr. 16924/19.07.2023_x000D_
_x000D_
LOT 2 - „Modernizare DJ 710 Bezdead – Costișata – Limita județ Prahova”-_x000D_
CONTRACT LUCRARI-STADIU  100 %_x000D_
Contract nr. 166/28.06.2017, încheiat cu SC G&amp;M ROAD BUILDING ENGINEERING SRL, cu valoare de_x000D_
4.711.941,89 lei cu TVA, durata până la încheierea procesului verbal de recepție finală a lucrărilor._x000D_
Procesul-verbal de recepție la terminarea lucrărilor 5213/05.03.2020_x000D_
_x000D_
Au fost semnate deasemenea contracte de publicitate,dirigentie de santier,consultanta de management de proiect,audit financiar</t>
  </si>
  <si>
    <t>4596</t>
  </si>
  <si>
    <t>Modernizare drumul judeţean DJ 503: Giurgiu - Ghizdaru - Gara Stăneşti - Gara Chiriacu - Toporu - limită judeţ Teleorman</t>
  </si>
  <si>
    <t>RISC DE NEFINALIZARE- durata executie lucrari 22 luni, Ordin incepere 30.03.2022, stadiul fizic de realizare al lucrarilor aprox. 45%_x000D_
Semnat contract elaborare expertiza teh., DALI, analiza cost, studii: ctr. 189/05.11.2014, SC EXPERT PROIECT SRL_x000D_
Semnat contract actualizare proiectare faza DALI: ctr. 81/05.07.2016, SC EXPERT PROIECT 2002 SRL. vc 53,932.50 lei_x000D_
Semnat contract servicii dirigentie de santier: ctr. 193/14.12.2020, Asocierea SC POLAR CONS SRL si SC NALBOC CONS SRL si SC FUCOMAR PROCONSULT SRL, vc 328,440.00 lei cu TVA_x000D_
Semnat contract servicii publicitate: ctr 188/11.11.2019, SC LEMINGS SRL, vc 2,261,00 lei cu TVA_x000D_
semnat contract furnizare panouri temporare: ctr 187/11.11.2019, SC CRISLEI PRINTING SRL, vc 42,120.00 lei fara TVA_x000D_
Semnat contract servicii consultanta evaluare oferte: ctr 82/15.05.2020, SC ELIT STAR SRL, vc 3,500.00 lei fara TVA_x000D_
Semnat contract servicii verificare proiect: ctr 57/31.03.2020, SC RADU LUCA VISION SRL, vc 21,420. 00 lei cu TVA_x000D_
_x000D_
Semnat contract pentru pentru proiectare si executie: cu asocierea SC DIMAR SRL si EUROPEA 92 SPA in valoare de 57,309,299.81 lei + TVA. Proiect tehnic realizat; durata contractului de lucrari 24 luni. S-a predat amplasamentul si au demarat lucrarile incepand cu sfarsitul lunii martie 2022. Stadiul de realizare al lucrarilor este de aprox. 45%.</t>
  </si>
  <si>
    <t>5255</t>
  </si>
  <si>
    <t>REABILITAREA, MODERNIZAREA ȘI EXTINDEREA LICEULUI TEHNOLOGIC PUCIOASA</t>
  </si>
  <si>
    <t>CONTRACT LUCRARI-STADIU  48 %_x000D_
Contractul nr. 17673/4728/18.08.2021, încheiat cu Asocierea CRISMIN AND CO. SISTEME DE TELECOMUNICATII S.R.L. (Lider de asociere) - MIO ENGINEERING VALUE S.R.L.(Asociat 1) - IGV CONSTRUCT &amp; CONSULTING (Asociat 2) - PATRAS F. IONUT P.F.A. (Asociat 3), pentru proiectare, asistență tehnică și execuție lucrări, pentru valoarea de 6.964.892,02 lei cu TVA,  durata până la încheierea procesului verbal de recepție finală a lucrărilor_x000D_
Au fost semnate deasemenea contracte de publicitate,dirigentie de santier,consultanta de management de proiect,audit financiar</t>
  </si>
  <si>
    <t>4475</t>
  </si>
  <si>
    <t>Reabilitarea, modernizarea, extinderea si dotarea Liceului tehnologic ”Tase Dumitrescu” Mizil</t>
  </si>
  <si>
    <t>Contracte semnate in cadrul prezentului proiect:_x000D_
1. S-a încheiat contractul de execuție lucrări nr. 27120/18.07.2022 cu asocierea SC CONCA SA – SC WMC BEST DIVERS CONSTRUCT SRL – SC PASCON CONSTRUCȚII CIVILE ȘI INDUSTRIALE SRL_x000D_
Durata de realizare: 16 luni (până la finalizarea proiectului)_x000D_
Valoare contract: 14.499.345,82 lei cu TVA_x000D_
A fost emis ordinul de începere lucrări cu nr. 28413 in data de 04.08.2022_x000D_
Procent de executie 60%_x000D_
A fost incheiat actul adițional nr. 1 la contractul de execuție lucrări cu privire la înlocuirea formulei de ajustare prevăzută în contractul nr. 27120 din 18.07.2022 în conformitate cu prevederile OUG 64_x000D_
2. Achizitie servicii elaborare documentatie tehnico-economica faza SF Contract nr. 14684/19.02.2018 S.C Modern Power Systems S.R.L. Valoarea contract 65.450,00 lei cu TVA. Durata contract „45 zile”_x000D_
3. Achizitie servicii proiectare faza PTH,DTAC,DE. Contract nr. 37085/04.12.2019 S.C DAT Constructive S.R.L Valoarea contract 225.505,00 lei cu TVA, durata contractului fiind de 45 zile._x000D_
Au fost, de asemenea semnate contractele de Dirigentie, Verificare proiect tehnic, Obtinere avize, acorduri, autorizari, Informare si publicitate, Consultanta scriere Cerere finantare</t>
  </si>
  <si>
    <t>6640</t>
  </si>
  <si>
    <t>IMBUNATATIREA CALITATII VIETII POPULATIEI ORASULUI TITU PRIN INVESTITII IN INFRASTRUCTURA RUTIERA, EDUCATIONALA SI SOCIO-CULTURALA</t>
  </si>
  <si>
    <t>LOT 1 - "Construire cresa in orasul Titu"_x000D_
CONTRACT LUCRARI-STADIU 38 %_x000D_
contractul de lucrări nr. 10789/07.07.2022, cu Asocierea SC NEMAR EDIL General SRL și SC Nemar Edil Construct SRL, cu o valoare de 12.432.626,66 Lei cu TVA, durata pana la finalizare lucrari_x000D_
_x000D_
CONTRACT PROIECTARE_x000D_
Contract nr. 2735/18.02.2021,val 143.083,58 lei cu TVA, durata pana la finalizare lucrari_x000D_
_x000D_
LOT 2 - "Reabilitare strazi si sistem de evacuare pluviala zonele Titu Targ, Plopu "_x000D_
CONTRACT LUCRARI-STADIU 89 %_x000D_
Contract de lucrări nr. 8764/30.06.2020, încheiat cu S.C. DELIVER LEX TRANS S.R.L pentru  „REABILITARE STRAZI SI SISTEM DE EVACUARE PLUVIALA ZONELE TITU TARG, PLOPU”, în valoare de 5.250.461.41 lei cu  TVA, durata pana la finalizare lucrari_x000D_
_x000D_
LOT 3 - "REABILITARE TERMICA SI MODERNIZARE CENTRU PENTRU TINERET"_x000D_
CONTRACT LUCRARI-STADIU  0 %_x000D_
CONTRACT PROIECTARE STADIU 100 %_x000D_
Contract nr. nr. 18920/09.12.2022, cu MODVEST CONSTRUCT 200 S.R.L.,  110.074,29 lei cu TVA, durata pana la finalizare lucrari_x000D_
Beneficiarul a informat ca a fost incarcata documentatia de executie lucrari in data de 06.09.2023._x000D_
_x000D_
Au fost semnate deasemenea contracte de publicitate,dirigentie de santier,consultanta de management de proiect,audit financiar</t>
  </si>
  <si>
    <t>4348</t>
  </si>
  <si>
    <t>DEZVOLTAREA INFRASTRUCTURII DE TURISM IN STATIUNEA BALNEOCLIMATICA AMARA PRIN AMENAJAREA PLAJEI PERLA</t>
  </si>
  <si>
    <t>CONTRACT PROIECTARE, ASISTENTA TEHNICA ȘI  EXECUTIE LUCRĂRI NR. 14608/16.10.2020, încheiat cu ALFA INVEST  SRL,_x000D_
VALOARE CONFORM AA3/5.12.2022- 12.603.518,87 LEI_x000D_
DURATA CONFORM AA7/30.08.2023- 31.10.2023_x000D_
STADIU FIZIC LUCRĂRI CONF RP DIN 08.09.2023-28,83%_x000D_
STADIU IMPLEMENTARE CONF RP DIN 08.09.2023-30,72_x000D_
Au fost incheiate contracte pentru servicii publicitate si informare, a serviciilor de dirigentie de santier, Consultanță în domeniul managementului, servicii audit, servicii de verificare tehnica.</t>
  </si>
  <si>
    <t>4364</t>
  </si>
  <si>
    <t>REABILITARE ZONA 4 COMPLEX BALNEAR PLAJA ZORILOR</t>
  </si>
  <si>
    <t>CONTRACT PROIECTARE, AISITENTA TEHNICA ȘI  EXECUTIE LUCRĂRI Contract nr. 15537/05.11.2020 cu Asocierea SC EXPERIENCE COM SRL (lider)-SC ARCHITECTURE DOMUS DESIGN SRL-SC ESSOR INNOVATION SRL_x000D_
 VALOARE 8.512.106,29 lei CONFORM AA8/13.03.2023_x000D_
DURATA PANA LA 31.10.2023 CONFORM AA10/18.08.2023_x000D_
STADIUL FIZIC CONFORM RP DIN 08.09.2023  ESTE DE 45%._x000D_
STADIUL IMPLEMENTARE ESTE 44,8%._x000D_
Au fost incheiate contracte pentru servicii publicitate si informare, a serviciilor de dirigentie de santier, Consultanță în domeniul managementului, servicii audit, servicii de verificare tehnica.</t>
  </si>
  <si>
    <t>6372</t>
  </si>
  <si>
    <t>Reabilitarea, modernizarea, dezvoltarea si echiparea infrastructurii educationale Scoala cu clasele I-VIII sat Poroinica, comuna Matasaru, judetul Dambovita</t>
  </si>
  <si>
    <t>COMUNA MĂTĂSARU</t>
  </si>
  <si>
    <t>CONTRACT DE LUCRARI – STADIU FIZIC aprox 10% ._x000D_
A fost semnat contractul de execuție lucrări cu Asocierea SC ILVA IMPEX SRL ofertant lider, SC RILVA PROIECT CONSTRUCT S.R.L. - ofertant, SC COSTRUZIONI GENERALI SUD SRL – ofertant, SC STEELTECHEXPERT SRL – subcontractant, reprezentata de SC ILVA IMPEX SRL in calitate de lider, nr ctr 4747/1376/08.06.2023, in valoare de 8,050,278.52 lei fără TVA, durata execuție lucrări 12 luni. _x000D_
A fost emis ordinul de începere a lucrărilor in data de 29.06.2023.  _x000D_
CONTRACT DE PROIECTARE – STADIU 100%  CONTRACT ASISTENTA TEHNICA  - STADIU 10%  _x000D_
Contract de servicii proiectare, documentații obținere avize, expertiza tehnica, studii de teren (geo si topo), audit energetic, DALI, DTAC, PTh+D nr. 4252/1270/27.10.2015,incheiat cu  LOCAL CONSULT SRL, valoare 70.865,60 lei fara TVA, cu durata: 2 luni_x000D_
CONTRACT/E DE FURNIZARE – STADIU 0%_x000D_
Au fost de asemenea încheiate contracte de dirigenție de șantier, publicitate,  consultanta in management, verificare tehnica a PT.</t>
  </si>
  <si>
    <t>649</t>
  </si>
  <si>
    <t>REABILITARE ȘI MODERNIZARE GRĂDINA DE VARĂ AMARA, JUDEȚUL IALOMIȚA</t>
  </si>
  <si>
    <t>Ctr management de proiect nr. 7071/27.04.2018, încheiat cu Asocierea ROCONSULT PROIECT SRL - VISION GROUP CONSULTING-MANAGEMENT SRL, prin Lider de asociere ROCONSULT PROIECT SRL in valoare de 130.871,23 lei cu TVA inclus.                                                                                                                                                              Ctr de publicitatea și promovarea proiectului nr. 16900/19.10.2018 incheiat cu SC VIZUAL SRL in valoare de 363.074, 95 lei cu TVA inclus._x000D_
A fost efectuata verificarea proiectarii de   C.A.T.  – DESIGN SRL prin  contract nr. 8645/30.05.2019, in valoare de 9.520,00 lei, cu TVA. _x000D_
Dirigentia de santier s-a semnat contractul nr. 8648/30.05.2019, încheiat cu TERACONSULT SRL in valoare de 93.950,5 lei cu TVA.                                                                                                                                                              _x000D_
Ctr. furnizare dotari (Lot 1 - Mobilier) nr. 13830/01.10.2020 cu DOLAS ECOTRADE SRL in valoare de 683.857,30 lei cu TVA inclus - FINALIZAT,                                                                                                                                _x000D_
Ctr. furnizare dotari  (Lot 2 – Aparate de uz casnic) nr.13831/01.10.2020, încheiat cu DOLAS ECOTRADE SRL in valoare de 9.079,70 lei cu TVA inclus - FINALIZAT.                                                                                                  _x000D_
Contract de lucrari si proiectare incheiat cu ASOCIEREA formată din SC CARGO TERRA SRL-asociat lider și SC 837 ATELIER ATHITECTURA SRL-asociat, prin Lider de asociere SC CARGO TERRA SRL prin contractul nr. 6256/16.04.2019 in valoare de 10.263.737,97 lei, cu TVA. A fost finalizat PT-ul.                                                                                                                                                                                                                     Lucrarile de constructii au fost finalizate, inclusiv lucrarile de reparatie si amenajare a scenei. _x000D_
A fost efectuata receptia la terminarea lucrarilor PV 13937 din 14.07.2022._x000D_
Proiectul s-a finalizat la data de 31.08.2022.</t>
  </si>
  <si>
    <t>4344</t>
  </si>
  <si>
    <t>"DEZVOLTAREA INFRASTRUCTURII DE SANATATE-DOTARE AMBULATORIU SPITALUL ORASENESC SINAIA"</t>
  </si>
  <si>
    <t>Proiectul nu prevede achizitie de PT si de executie lucrari._x000D_
Beneficiarul a intocmit acul aditional nr. 1/14.05.2020 de modificare si detaliere caracteristici si prelungire._x000D_
, _x000D_
- Furnizare Analizor ionograma, ctr.nr. 33 / 30.05.2016 – Bivaria Grup SRL, val. 13.344,00 lei cu TVA inclus_x000D_
- Furnizare Termostat,  ctr.nr. 84 / 23.05.2017 – Caloris Group SA, 6.069,00 lei cu TVA inclus_x000D_
- Servicii de informare si publicitate- SC BURSI N B C SRL, ctr. Nr. 27181/16.09.2019, val  cu TVA 19.783,75 lei, durata 9 luni_x000D_
_x000D_
Achizitie echipamente Lot 1: Ctr. Nr. 33385/ 07.12.2020 _ Asocierea SC SUPERMEDICAL SRL (lider) – SC_x000D_
PAPAPOSTOLOU SRL (asociat) – SC GLOBAL MEDICAL SOLUTIONS SRL (asociat), subcontractanți declarați: SC SIEMENS HEALTHCARE SRL, SC PIXELDATA SRL, SC BAMBAM CONSTRUCTION SRL, SC LUMAMED HEALTH&amp;CARE SRL, val.5.903.465,05 lei cu TVA, durata 3 luni _ Echipamente livrate_x000D_
Achizitie echipamente medicale Lot 2 - Procedura  a fost anulata din lipsa de oferte, urmand a fi reluata dupa prelungirea perioadei de implementare._x000D_
Achizitia Echipamente medicale – lot 3 Ctr. Nr. 24793/ 25.08.2021 – SC SOUL MEDICAL SRL, val. 595.000,00 lei cu TVA_x000D_
Stadiul echipamentelor din proiect,  achizitionate si livrate aproximativ 70%. _x000D_
Achizitia de echipamente IT si mobilier anulata lipsa oferte.  Solicitare de act aditional de renuntare loturi neatribuite echipamente._x000D_
S-au incheiat contracte de consultanta, publicitate, audit financiar</t>
  </si>
  <si>
    <t>4047</t>
  </si>
  <si>
    <t>Extinderea si dotarea cu echipamente medicale a Ambulatoriului din structura Spitalului Municipal "Anghel Saligny"-Fetesti</t>
  </si>
  <si>
    <t>Ctr. de Achizitie documentatie de consultanta nr. 13032 / 15.12.2017 cu SC. SANIMED INTERNATIONAL IMPEX, pentru valoarea de 151.725,00 lei, TVA inclus._x000D_
- Ctr. de servicii informare si publicitate obligatorii conform ghidului solicitantului nr. 5949 / 10.06.2019 cu SC GINGER MEDIA SRL, pentru valoarea de 6.500,00 lei, neplatitor TVA._x000D_
- Ctr. de servicii de dirigenție de șantier nr. 8786/ 30.08.2019 încheiat cu Asocierea GNG STRUCTURES 1959 SRL  - PFA CORNILĂ ILIE VALENTIN pentru valoarea de 41.610,97 lei TVA inclus, cu valabilitate pana la data de 29.10.2020.            - Ctr. de servicii de proiectare  și asistență tehnică, execuție lucrări, furnizarea/ dotarea cu  echipamente medicale și mobilier nr. 8991/05.09.2019 încheiat cu Asocierea : SC EXPERIENCE COM SRL(Lider și Executant lucrări)– SC PROTON IMPEX 2000 SRL (Asociat 1 și Furnizor echipamente medicale)– SC ARCHITECTURE DOMUS DESIGN SRL(Asociat 2 și Proiectant), pentru valoarea de 9.857.169,17lei TVA inclus._x000D_
Lucrarile au fost finalizate, stadiu 100%. _x000D_
A fost efectuata receptia la terminarea lucrarilor 18.11.2021 beneficiarul intentioneaza prelungirea termenului de implementare a proiectului cu 3 luni pentru finalizarea tuturor activitatilor proiectului. A fost predat obiectivul catre spital in data de 18 ian 2022, au fost predate toate documentele echipamentelor precum si a contractelor de lucrari si servicii care au stat la baza proiectului.</t>
  </si>
  <si>
    <t>4066</t>
  </si>
  <si>
    <t>EXTINDEREA ȘI DOTAREA AMBULATORIULUI DE SPECIALITATE DIN CADRUL SPITALULUI JUDEȚEAN DE URGENȚĂ TÂRGOVIȘTE</t>
  </si>
  <si>
    <t>CONTRACT DE LUCRARI -STADIU FIZIC 91%_x000D_
CONTRACT LUCRĂRI nr. 166/421/15.03.2022, incheiat cu PRO STRATEGY CONSTRUCTION SRL, pentru valoarea de 12.669.065,85 lei cu TVA, durata 16 luni; Act aditional nr.5/13.07.2023,  prelungire a durata de executie 19 luni; Ordinul de începere a lucrărilor nr. 7299/ 23.03.2022, privind începerea lucrărilor la data de 23.03.2022 ; Actul aditional nr.5 la contractul de executie, prin care a fost prelungita perioada de executie pana la data de 23.10.2023_x000D_
CONTRACT SERVICII DE PROIECTARE ȘI ASISTENȚĂ TEHNICĂ  nr. 76/61/13.03.2020, încheiat cu ATLAS CONSULTING&amp;PROIECT SRL, valoare 218.097,75 lei, cu TVA, durata de la data semnării contractului până la finalizarea recepției la terminarea lucrărilor;_x000D_
CONTRACT DE FURNIZARE-STADIU 49,89%_x000D_
LOT 1 CONTRACTUL DE FURNIZARE nr. 723/03.08.2023, cu MED HEALTHCARE PROJECT SRL, valoare  2.518.781,73 lei cu TVA, termen de livrare 4 luni de la emiterea notei comanda . Echipamentele nu au fost livrate._x000D_
Lotul 2 si lotul 3 neatribuite, nu a fost depusă nicio ofertă_x000D_
Au fost semnate contractele de management ; verificare a proiectului tehnic; informare si publicitate; dirigentie de santier ; audit.</t>
  </si>
  <si>
    <t>4946</t>
  </si>
  <si>
    <t>Extinderea şi dotarea Ambulatoriului Integrat al Spitalului Judeţean de Urgenţă Piteşti</t>
  </si>
  <si>
    <t>CONTRACT DE LUCRARI - STADIU FIZIC 55%_x000D_
A fost semnat Contractul de lucrari ( proiectare+executie) cu Asocierea dintre Societatea RO CONSTRUCT CENTER SRL ( lider) si Societatea VECTRUM SOLUTION(Asociat1) si Societatea MODVEST CONSTRUCT 2000SRL(Asociat2), cu nr.348/12.04.2022, in valoare de 13.274.953,00 lei cu TVA, durata 18 luni._x000D_
_x000D_
Au fost de asemenea incheiate contracte de informare si publicitate, verificare tehnica, consultanta expert extern cooptat, audit financiar, dirigentie de santier.</t>
  </si>
  <si>
    <t>5081</t>
  </si>
  <si>
    <t>Dotarea Ambulatoriului de Specialitate din Valenii de Munte in vederea cresterii accesibilitatii serviciilor de sanatate pentru populatie</t>
  </si>
  <si>
    <t>ORAS VALENII DE MUNTE</t>
  </si>
  <si>
    <t>Ctr. de servicii de audit financiar nr. 3638/14.02.2020;PFA NICOLAE CAMELIA, pentru valoarea de 8.403,36 lei, TVA inclus._x000D_
- Ctr. de servicii de de consultanta in management nr. 3621/17.02.2020; TRAN si ASOCIATII, pentru valoarea de 128.400,00 lei TVA inclus cu valabilitate pana la data de 14.12.2020._x000D_
- Ctr. de servicii de informare si publicitate nr. 3637/14.02.2020;SC VERTICAL ADVERTISING&amp;PR SRL pentru valoarea de 10.900,00 lei TVA inclus, cu valabilitate pana la data de 14.12.2020._x000D_
-       Ctr. de servicii de de consultanta in management nr. 24464/18.12.2020; P.F.A. Mares Anna-Maria pentru valoarea de 58.636,00 lei cu TVA inclus, cu valabilitate pana la data de 17.06.2021._x000D_
-         Ctr. de servicii de audit financiar nr. 24599/21.12.2020; P.F.A. Aurelia Oaie-Auditor financiar pentru valoarea de 8.403,36 lei cu TVA inclus, cu valabilitate pana la data de 20.06.2021._x000D_
-     Ctr. de furnizare Lot 1 – ecografe medicale contract 24662/22.01.2021; SC GLOBAL MEDICAL SOLUTION SRL pentru valoarea de 1.901.709,25 cu TVA inclus, cu valabilitate pana la data de 21.06.2021. - FINALIZAT_x000D_
-    Ctr. de furnizare Lot 2 - Echipamente medicale generale contract 24033/15.12.2020; SC BRAVA MEDICAL SRL pentru valoarea de 1.749.271,24 cu TVA inclus, cu valabilitate pana la data de 15.06.2021. - FINALIZAT_x000D_
-     Ctr. de furnizare Lot 4 - Echipamente imagistica contract 24034/15.12.2020; SC BPM TEHNOLOGIA SRL pentru valoarea de 4.024.632,598 cu TVA inclus, cu valabilitate pana la data de 07.06.2021. - FINALIZAT_x000D_
-     Ctr. dotare ambulatoriu 3 - Echipamente de recuperare medicala contract nr. 27773 / 03.12.2021 cu SC LOGARITM SRL in valoare de  171.955,00 cu TVA inclus - FINALIZAT                                                                                                                                                                                               _x000D_
Din economiile rezultate de la loturile au mai achizitionat un EKG._x000D_
Proiect finalizat.</t>
  </si>
  <si>
    <t>4922</t>
  </si>
  <si>
    <t>Extinderea, reabilitarea, modernizarea si dotarea Ambulatoriului integrat al Spitalului Judetean de Urgenta Ploiesti</t>
  </si>
  <si>
    <t>CONTRACT DE LUCRARI – STADIU FIZIC 6%_x000D_
Acord contractual Servicii de proiectare la nivel de Proiect Tehnic și execuție lucrări de extindere, reabilitare, modernizare și dotare pentru realizarea obiectivului de investiții nr. 20113/800/02.09.2022 incheiat intre CJ Prahova si Asocierea SC ALA EXPERT CONSTRUCT SRL (lider de asociere) - SC AXDESIGN GROUP SRL - SC SMG ULTRASOUND ROMANIA SRL - SC CONCRET CONSTRUCT VALCRIS SRL, valoare 17.976.376,24 lei, durata "577 zile - 19 luni"; proiectantul a stabilit perioada de executie a lucrarii in 12 luni ._x000D_
Lucrarile sunt n curs de desfasurare, stadiul fizic - situatie de lucrari neavizate inca de diriginte - 27%._x000D_
_x000D_
Au fost de asemenea incheiate contracte de servicii de Informare si publicitate, verificare proiect tehnic si dirigentie de santier.</t>
  </si>
  <si>
    <t>5093</t>
  </si>
  <si>
    <t>Extinderea, reabilitarea, modernizarea si dotarea Ambulatoriului integrat al Spitalului de Obstetrica Ginecologie Ploiesti</t>
  </si>
  <si>
    <t>Proiect neimplementat!_x000D_
_x000D_
Durata de implementare a proiectului s-a incheiat in 30.11.2021 dar Beneficiarul NU a solicitat prelungirea perioadei de implementare prin act aditional._x000D_
_x000D_
Contractul de finantare a fost reziliat in data de 08.06.2022_x000D_
_x000D_
Contractul de finantare a fost semnat in luna februarie 2020_x000D_
Servicii de informare si publicitate - finalizata - contract nr.6786/2020176/01.04.2020 incheiat cu SC LEMINGS SRL - 7.111,44 lei (tva inlcus)</t>
  </si>
  <si>
    <t>4987</t>
  </si>
  <si>
    <t>Extinderea, modernizarea și dotarea Ambulatoriului Integrat al Spitalului de Pediatrie Pitești</t>
  </si>
  <si>
    <t>CONTRACT DE LUCRARI - STADIU FIZIC 90%_x000D_
Servicii de proiectare,asistență tehnică și execuție de lucrări - contract nr.6087/18.03.2022/257/18.03.2022 cu ASOCIEREA dintre societatea RO CONSTRUCT CENTER SRL (lider de asociere) și societatea VECTRUM SOLUTION SRL (Asociat 1) și societatea MODVEST CONSTRUCT 2000 SRL (Asociat 2), in valoare de 11.953.316,76lei cu TVA, cu o durata de executie de 15 luni de la ordinul de incepere._x000D_
Act adițional nr. 2- 6435/193/21.03.2023 - ajustare pret - 11.965.550,75 lei cu TVA._x000D_
CONTRACT/E FURNIZARE - STADIU FIZIC 5%_x000D_
Contract dotărilor/echipamentelor medicale: Contract nr.18834/10.08.2023/EO*03*372678/11.08.2023 cu CATTUS SRL –Echipamente dermatologie_x000D_
Contract nr. 18836/5149/10.08.2023 cu MEDIST IMAGING &amp; P.O.C. SRL – Unit ORL_x000D_
Contract nr. 18833/111/10.08.2023 cu DVC MEDICAL VISION SRL_x000D_
Contract nr.20898/05.09.2023/ac 2598/06.09.2023 cu MEDICAL DEVICE STORE SRL _x000D_
Contract nr. 20899/864/05.09.2023 cu COSMOPOLITAN DESIGN INVEST SRL_x000D_
- valoare 1.215.717,00lei cu TVA._x000D_
_x000D_
Au fost de asemenea incheiate contracte de informare si publicitate, audit financiar, consultanta in achizitii publice, verificare a documentatiei tehnice, dirigentie de santier, supraveghere a executiei.</t>
  </si>
  <si>
    <t>3636</t>
  </si>
  <si>
    <t>MS</t>
  </si>
  <si>
    <t>Asigurarea accesului la servicii de sanatate in regim ambulatoriu pentru populatia din Regiunea Sud Muntenia prin dotarea cu aparatura de inalta performanta</t>
  </si>
  <si>
    <t>3611</t>
  </si>
  <si>
    <t>Asigurarea accesului la servicii de sanatate in regim ambulatoriu pentru populatia judetelor Arges, Teleorman si Calarasi</t>
  </si>
  <si>
    <t>4899</t>
  </si>
  <si>
    <t>Reabilitare, modernizare, extindere și dotare Ambulatoriul Spitalului Orășenesc Bolintin-Vale</t>
  </si>
  <si>
    <t>CONTRACT DE LUCRARI – STADIU FIZIC 72%_x000D_
Contract de Proiectare, asistență tehnică din partea proiectantului și execuție lucrări – ctr. nr. 11886/ 15.10.2020 incheiat cu S.C. SAMBY IMPEX S.R.L &amp; S.C. SMART DESIGN S.R.L &amp; S.C. EN ELECTRIC PROIECT OFFICE S.R.L &amp; S.C. CONSTRUZIONI GENERALI SUD S.R.L in valoare de 7.918.358,44 lei cu TVA si o durata de 27 luni. Proiectul tehnic a fost receptionat si avizat de catre ADR. A fost emisă autorizația de construire nr. 77/05.08.2021.  Ordin de incepere a lucrarilor emis in data de 27.08.2021. _x000D_
Act aditional nr 2/17.08.2022 – suplimentare valoare contract. Valoare noua 8.136.960,09 lei cu TVA._x000D_
A FOST DEMARATA ACHIZITIA DE DOTARI. INCA NU AU FOST INCHEIATE CONTRACTELE DE FURNIZARE _x000D_
Au fost de asemenea incheiate contracte de dirigentie de santier, audit, publicitate,  consultanta in implementare si consultanta in achizitii._x000D_
Durata de impementare a fost prelungita prin Act aditional de la 80 la 95 de luni pana la 31.07.2023, apoi cu 5 luni in baza instr 197, pana la 31.12.2023.</t>
  </si>
  <si>
    <t>3633</t>
  </si>
  <si>
    <t>Asigurarea accesului la servicii de sanatate in regim ambulatoriu pentru populatia judetului Ialomita</t>
  </si>
  <si>
    <t>Proiect finalizat  si functional 100%.</t>
  </si>
  <si>
    <t>4827</t>
  </si>
  <si>
    <t>Reabilitare, modernizare, extindere si dotare Ambulatoriu din cadrul Spitalului Judetean de Urgenta Giurgiu</t>
  </si>
  <si>
    <t>CONTRACT DE LUCRARI – STADIU FIZIC 100%_x000D_
Contract de proiectare si executie lucrari nr. 105/30.07.2020, incheiat asocierea SC MOPA CONSTRUCT SRL – lider de asociere - SC ALEGE SRL, SC  ELECTROCONSTRUCTIA ELCO GIURGIU SA, SC SUPERNOVA SMARTWAVE ELECTRONICS SRL, SC VAN PROJECT&amp;DESIGN SRL, in valoare de 4.985.197,98 lei cu TVA, durata serviciului de proiectare este de 2 luni de la data emitarii ordinului de incepere a serviciului iar durata lucrarilor de executie este de 24 luni dupa receptia proiectului tehnic si emiterea ordinului de incepere a lucrarilor. Ordin de incepere a lucrarilor emis in data de 14.12.2020._x000D_
Act aditional nr. 6/06.04.2023 privind modificarea duratei de realizare a lucrarilor de executie la 30 luni._x000D_
Act aditional nr. 7/26.06.2023 privind modificarea pretului contractului la 5.864.717,45 lei cu TVA._x000D_
Proces verbal de receptie nr. 18609/21.08.2023._x000D_
CONTRACT DE PROIECTARE – STADIU 100%_x000D_
CONTRACT/E DE FURNIZARE – STADIU 50%_x000D_
Ecografe - Contract de furnizare nr. 175/30.06.2022, incheiat cu SC SOUL MEDICAL SRL, in valoare de 1.731.450,00 lei inclusiv TVA, valabil pana la indeplinirea tuturor obligatiilor ce deriva din prezentul contract. Ecografele au fost livrate._x000D_
Mobilier nemedical - Contract de furnizare nr. 117/11.04.2022, incheiat cu SC DAC TECHNOLOGY SRL  in valoare de 332.858,47 lei cu TVA, valabil pana la indeplinirea tuturor obligatiilor ce deriva din prezentul contract. Mobilierul nemedicat a fost livrat._x000D_
Aparatura medicala – UNIT stomatologie – Contract de furnizare nr. 1/09.01.2023, incheiat cu SC HELMADENT SRL, in valoare de 39.805,50 lei cu TVA, valabil pana la indeplinirea tuturor obligatiilor ce deriva din prezentul contract. Aparatura medicala a fost livrata._x000D_
Echipament IT – Contract de furnizare nr. 2/09.01.2023, incheiat cu SC CUBIX IT SRL, in valoare de 224.803,73 lei cu TVA, valabil pana la indeplinirea tuturor obligatiilor ce deriva din prezentul contract. Echipamentele IT au fost livrate._x000D_
Aparatura medicala – UNIT ORL - contract nr. 121/30.05.2023, incheiat cu SC CATTUS SRL, in valoare de 285.600,00 lei cu TVA, valabil pana la indeplinirea tuturor obligatiilor ce deriva din prezentul contract Aparatura medicala a fost livrata._x000D_
Aparatura medicala – Echipament oftalmologic - contract de furnizare nr. 123/30.05.2023, incheiat cu SC RIDA SRL, in valoare de 101.150,00 lei cu TVA, valabil pana la indeplinirea tuturor obligatiilor ce deriva din prezentul contract. Aparatura medicala a fost livrata._x000D_
Aparatura medicala – Diverse echipamente medicale - contract de furnizare nr. 124/30.05.2023, incheiat cu SC MED TEHNICA SRL, in valoare de 238.737,00 lei cu  TVA, valabil pana la indeplinirea tuturor obligatiilor ce deriva din prezentul contract. Aparatura medicala a fost livrata._x000D_
_x000D_
Mobilier medical - Contract de furnizare nr. 116/11.04.2022, incheiat cu SC DENTAL VLADMED V &amp; M SRL, in valoare de 644.385,00 lei cu TVA valabil pana la indeplinirea tuturor obligatiilor ce deriva din prezentul contract Mobilierul medical urmeaza sa fie livrat._x000D_
Aparatura medicala - Tehnici operatorii - contract nr. 186/25.07.2023, incheiat cu SC CATTUS SRL, in valoare de 190.400 lei cu TVA, valabil pana la indeplinirea tuturor obligatiilor ce deriva din prezentul contract. Aparatura medicala urmeaza sa fie livrata._x000D_
Aparatura medicala - Echipamente de laborator - contract de furnizare nr. 122/30.05.2023, incheiat cu SC ANDCOR SRL, in valoare de 40.588,10 lei cu  TVA, valabil pana la indeplinirea tuturor obligatiilor ce deriva din prezentul contract. Aparatura medicala urmeaza sa fie livrata._x000D_
Au fost de asemenea incheiate contracte de dirigentie de santier, publicitate,  consultanta achizitii.</t>
  </si>
  <si>
    <t>4810</t>
  </si>
  <si>
    <t>Dotarea ambulatoriului de specialitate din municipiul Roșiorii de Vede</t>
  </si>
  <si>
    <t>-PROIECTUL NU PREVEDE ACHIZITIE DE LUCRARI_x000D_
_x000D_
-Achiziția de echipamente și dotări:_x000D_
- S-a semnat Lot 1 Contractul nr. 9111/22.05.2023 încheiat cu BLUEBOX MEDICAL S.R.L. Prețul acestuia este de 758.767,80 lei cu T.V.A., durata contractului este de 6 luni._x000D_
- S-a semnat Lot 2 Contractul nr. 9112/22.05.2023 încheiat cu LOGARITM S.R.L. Prețul acestuia este de 442.680,00 lei cu T.V.A., durata contractului este de 6 luni._x000D_
- S-a semnat Lot 3 Contractul nr. 6319/29.03.2022 încheiat cu MEDIST IMAGING &amp; P.O.C. S.R.L. Prețul acestuia este de 5.731.635,00 lei cu T.V.A., durata contractului este de 6 luni. A fost transmisa Anexa 1 la adresa nr 895 din data de 14.02.2023 - Configuratie RMN_Spital Rosiorii de Vede ce cuprinda lista componentelor echipamentului RMN, la raportul de progres nr. 14/09.05.2023._x000D_
- S-a semnat Lot 4 Contractul nr. 9113/22.05.2023 încheiat cu LOGARITM S.R.L. Prețul acestuia este de 143.679,41 lei cu T.V.A., durata contractului este de 6 luni._x000D_
- S-a semnat Lot 5 Contractul nr. 9114/22.05.2023 încheiat cu PRIMERA MED TECHNOLOGY S.R.L. Prețul acestuia este de 9.996,00 lei cu T.V.A., durata contractului este de 6 luni._x000D_
- S-a semnat Lot 7 Contractul nr. 9115/22.05.2023 încheiat cu PRIMERA MED TECHNOLOGY S.R.L. Prețul acestuia este de 424.508,70 lei cu T.V.A., durata contractului este de 6 luni._x000D_
- S-a semnat Lot 8 Contractul nr. 9116/22.05.2023 încheiat cu ASOCIEREA LOGARITM S.R.L., LIAMED SRL prin lider LOGARITM SRL. Prețul acestuia este de 558.607,42 lei cu T.V.A., durata contractului este de 6 luni._x000D_
- S-a semnat Lot 9 Contractul nr. 8858/06.05.2022 încheiat cu PRIMERA MED TECHNOLOGY S.R.L Prețul acestuia este de 463.055,18 lei cu T.V.A., durata contractului este de 6 luni._x000D_
- S-a semnat Lot 10 Contractul nr. 8859/06.05.2022 încheiat cu PRIMERA MED TECHNOLOGY S.R.L. Prețul acestuia este de 37.483,81 lei cu T.V.A., durata contractului este de 6 luni._x000D_
- S-a semnat Lot 11 Contractul nr. 9117/22.05.2023 încheiat cu PRIMERA MED TECHNOLOGY S.R.L Prețul acestuia este de 704.497,85 lei cu T.V.A., durata contractului este de 6 luni._x000D_
- S-a semnat Lot 12 Contractul nr. 8860/06.05.2022 încheiat cu PRIMERA MED TECHNOLOGY S.R.L.. Prețul acestuia este de 187.184,62 lei cu T.V.A., durata contractului este de 6 luni._x000D_
- S-a semnat Lot 13 Contractul nr.9119/22.05.2023 încheiat cu PRIMERA MED TECHNOLOGY S.R.L. Prețul acestuia este de 568.671,25 lei cu T.V.A., durata contractului este de 6 luni._x000D_
- S-a semnat Lot 14 Contractul nr.9118/22.05.2023 încheiat cu PRIMERA MED TECHNOLOGY S.R.L. Prețul acestuia este de 22.126,86 lei cu T.V.A., durata contractului este de 6 luni._x000D_
- S-a semnat Lot 15 Contractul nr. 8861/06.05.2022 încheiat cu PRIMERA MED TECHNOLOGY S.R.L. Prețul acestuia este de 213.962,00 lei cu T.V.A., durata contractului este de 6 luni._x000D_
    _x000D_
Stadiu fizic- 98.39%_x000D_
_x000D_
_x000D_
Situația celor 15 loturi:_x000D_
- Lot 1 - Laborator analize medicale – contract semnat_x000D_
- Lot 2 - Laborator BFT - contract semnat_x000D_
- Lot 3 - Laborator radiologie si imagistica medicala – contract semnat_x000D_
- Lot 4 - Oncologie medicală - contract semnat_x000D_
- Lot 5 - Reumatologie - contract semnat_x000D_
- Lot 6 - Ortopedie-Traumatologie- se solicita oferte_x000D_
- Lot 7 – Chirurgie - contract semnat_x000D_
- Lot 8 - Medicina interna - contract semnat_x000D_
- Lot 9 - Obstetrica-ginecologie - contract semnat_x000D_
- Lot 10 - Psihiatrie pediatrica - contract semnat_x000D_
- Lot 11 - Oftalmologie - contract semnat_x000D_
- Lot 12 - ORL - contract semnat_x000D_
- Lot 13 - Cardiologie - contract semnat_x000D_
- Lot 14 - Neurologie, - contract semnat_x000D_
- Lot 15 - Ortodonție și ortopedie buco-facială – contract semnat._x000D_
_x000D_
Pentru 14 loturi din 15 s-a finalizat procedura , pentru lotul 6 se solicita oferte_x000D_
_x000D_
_x000D_
_x000D_
_x000D_
Au fost de asemenea inchiate contracte de consultanţă în pregătirea proiectului, Achiziţia serviciilor de realizare a Studiului de Oportunitate, Achiziţia serviciilor de consultanţă în managementul proiectului,Achiziția serviciilor de informare și publicitate,  Achiziția serviciilor de auditare a proiectului, Achiziția serviciilor de consultanță juridică în domeniul achizițiilor publice, Achiziția serviciilor de Certificare ISO 14001.</t>
  </si>
  <si>
    <t>4939</t>
  </si>
  <si>
    <t>Reabilitarea, modernizarea si dotarea Ambulatoriului din cadrul Spitalului Judetean de Urgenta Slobozia</t>
  </si>
  <si>
    <t>1.Ctr. nr. 12836/2018-R/16.07.2018 pentru servicii de proiectare – întocmire DALI, încheiat cu SC NEROLI GENERAL SOLUTIONS SRL, valoare 154.700,00 lei inclusiv TVA, durata 09.2018;  _x000D_
2.Ctr. nr. 9355/18.12.2015 pentru Servicii de consultanță/asistență pentru întocmirea și depunerea cererii de finanțare încheiat cu SC TDP PARTNERS SRL, valoare 13.685,00 lei inclusiv TVA, durata 12.2019; 3. Contract consultanta implementare nr.     6727/2020-G/31.03.2020 SC ESSOR INNOVATION Srl, valoare 50.000,00 lei( neplatitor TVA),   durata 30.06.2020;_x000D_
4.Ctr.nr. 4160/2020-M din 21.02.2020 servicii de informare și publicitate cu  SC LEMINGS SRL, valoare 7.366,10  lei inclusiv TVA, durata 06.2023; _x000D_
5. Ctr. nr. 4665/2020-G din 28.02.2020 cu servicii de audit financiar extern cu SC KLASS ENTERPRISE SRL, valoare 13.952,00 lei, durata 06.2023.  6.Ctr. Servicii de verificare tehnica a proiectarii nr.19964/ 2020-S/ 16.09.2020 cu SC DELEGATIO PROIECT SA  , valoare 48.790,00 lei, inclusiv TVA, durata  30.06.2023;   _x000D_
7. Ctr. Servicii asistenta tehnica - dirigentie de santier nr. 25877/2020-O/26.11.2020  cu SC FRANGOMY SOLUTIONS SRL, valoare 160.471,50 lei, inclusiv TVA, durata 30.06.2023;                                                              _x000D_
_x000D_
8.CONTRACT REALIZARE PT + EXECUTIE LUCRARI cu S.C. CONSTRUCȚII ERBAȘU S.A. valoare  16.209.296,26 lei inclusiv TVA, durata  26 de luni;( Valoare Ctr marita la 17.743.915,49 lei inclusiv TVA, durata contractului marita la 28 luni);  _x000D_
Valoare actualizata la contractul de lucrari,  conform AA nr.39/02.08.2023 = 21.538.290,74 lei inclusiv TVA._x000D_
Durata contract de lucrari , conform AA nr 38/22.06.2023 =31.10.2023._x000D_
_x000D_
STADIU FIZIC  realizare lucrari fizic = 84%</t>
  </si>
  <si>
    <t>4893</t>
  </si>
  <si>
    <t>REABILITAREA, MODERNIZAREA ȘI DOTAREA AMBULATORIULUI INTEGRAT AL SPITALULUI ORĂȘENESC PUCIOASA</t>
  </si>
  <si>
    <t>CONTRACT DE LUCRARI - STADIU FIZIC 100% _x000D_
CONTRACT DE PROIECTARE – STADIU FIZIC 100%  _x000D_
CONTRACT DE ASISTENTA TEHNICA - STADIU FIZIC 95%   _x000D_
Servicii de proiectare, asistenta tehnica si execuție lucrări - contractul de servicii nr. 4219/20.09.2021 încheiat cu  CONSTRUCTII ERBASU SA, pentru valoarea de 2.403.288,65 lei, cu TVA, pentru realizare servicii de proiectare, asistenta tehnica si execuție lucrări; Durata acestuia este de la data semnării pana la data procesului verbal de recepție finala. Executarea lucrărilor a început la data de 01.11.2022, conform Ordinului de începere a lucrărilor nr. 23050/17.10.2022 _x000D_
Prin AA3 a fost modificata valoarea a constructului la suma de  2.444.285,43 lei, la care se adaugă TVA.  _x000D_
CONTRACT/E DE FURNIZARE – STADIU 21%_x000D_
Contract nr. 9579/05.05.2020, încheiat cu CORTECH MED SRL-1.487.500,00 lei cu TVA -computer tomograf_x000D_
Contract nr. 9580/05.05.2020, încheiat cu ROMLAMB SRL-57.477,00 lei, cu TVA – 21 lampi UV germicide_x000D_
Lot1 - fost încheiat contractul nr. 23110/1171/27.10.2023, cu CORTECH MED SRL, pentru furnizare dotări Echipamente radiologie, pentru valoarea de 1.737.400,00 lei cu TVA._x000D_
Lot 2 - procedura de achiziție pentru Lotul 2 este în curs de evaluare._x000D_
Elaborarea documentației de atribuire și a documentelor-suport, întocmirea strategiei de contractare pentru achiziția de echipamente medicale (pentru care procedura de atribuire urmează sa fie lansată). _x000D_
_x000D_
Au fost de asemenea încheiate contracte de consultanta in  management de proiect,  publicitate,  audit financiar, verificare tehnica PT , servicii supraveghere lucrări prin diriginți de șantier.</t>
  </si>
  <si>
    <t>4834</t>
  </si>
  <si>
    <t>Dotarea Ambulatoriului Integrat al Spitalului Județean de Urgență Alexandria</t>
  </si>
  <si>
    <t>NU PREVEDE ACHZITIE DE LUCRARI_x000D_
_x000D_
Furnizarea de echipamente / bunuri:_x000D_
Lot 3:-Ctr. furnicare echipamente lot 3-echipamente sterilizare nr. 46/03.02.2022 cu SC PROTON IMPEX 200 SRL, val. 607.683,02, furnizare in 60 de zile si durata contractul inceteaza sa produca efecte dupa receptia finala, care va avea loc la sfarsitul perioadei de garantie a produselor_x000D_
-Ctr. furnizare echipamente lot 2, ctr. 192/16.09.2022, SC PROTON IMPEX 200 SRL, val. 1.718,36, lei_x000D_
- Ctr. furnizare echipamente nr. 193/16.09.2022- lot 5, SC Eldiro Medical SRL, val. 172.431,00, _x000D_
- Ctr. furnizare echipamente 194/16.09.2022- lot 6, SC Niconsulting Technics SRL, val. 100.138,50 lei_x000D_
- Ctr. furnizare echipamente 204/20.09.2022- lot 7, SC Liamed SRL val. 12.102,30 lei_x000D_
- Ctr. furnizare echipamente 206/20.09.2022- lot 8, SC Liamed SRL val. 16.962,26 lei_x000D_
-  Ctr. furnizare echipamente nr. 195/16.09.2022- lot 9, SC Medical Corp, val. 6.902,00 lei_x000D_
- Ctr. furnizare echipamente nr. 196/16.09.2022- lot 10, SC Niconsulting Technics SRL , val. 86.866,43 lei_x000D_
- Ctr. furnizare echipamente nr. 197/16.09.2022- lot 12, SC Proton Impex 2000 SRL, val. 161.621,04 lei_x000D_
- Ctr. furnizare echipamente nr. 198/16.09.2022- lot 13, SC Proton Impex 2000 SRL, val. 596.148,35 lei_x000D_
- Ctr. furnizare echipamente nr. 207/20.09.2022- lot 14, SC Liamed SRL, val. 57.415,12 lei_x000D_
- Ctr. furnizare echipamente nr. 199/16.09.2022- lot 15, SC Proton Impex 2000 SRL,val. 265.809,11 lei_x000D_
- Ctr. furnizare echipamente nr. 205/20.09.2022- lot 18, SC Liamed SRL	, val 5.519,22 lei_x000D_
- Ctr. furnizare echipamente nr. 200/16.09.2022- lot 19	Tehnolab Solutions, val 24.216,50 lei_x000D_
- Ctr. furnizare echipamente nr. 201/16.09.2022- lot 21	SC Proton Impex 2000 SRL, val. 122.412,92 lei_x000D_
- Ctr. furnizare echipamente nr. 202/16.09.2022- lot 24	SC Proton Impex 2000 SRL, val. 132.239,94 lei_x000D_
- Ctr. furnizare echipamente nr. 203/16.09.2022- lot 25	SC Medical Corp, val. 6.902,00 lei_x000D_
- Ctr. furnizare echipamente nr. 209/28.09.2022- lot 1	SC Proton Impex 2000 SRL, val.	315.142,26 lei_x000D_
 stadiul  71,86%_x000D_
Alte contracte incheiate:_x000D_
Servicii de informare și publicitate, _x000D_
Servicii de consultanţă  pentru  elaborarea documentației de atribuire</t>
  </si>
  <si>
    <t>5279</t>
  </si>
  <si>
    <t>Extindere si dotare Ambulatoriu Corp C din cadrul Spitalului Municipal Urziceni</t>
  </si>
  <si>
    <t>MUNICIPIUL URZICENI</t>
  </si>
  <si>
    <t>CONTRACT DE LUCRARI - STADIU FIZIC 20.48%_x000D_
Contractul de lucrari nr. 30851 din data de 23.11.2022 cu SC FERMALEX PRIM EXPERT IN VALOARE DE 6.280.959,59 lei cu TVA inclus, perioada de derulare a lucrarilor este de 12 luni de la data emiterii ordinului de incepere a lucrarilor, acesta a fost emis in data de 14.12.2022.  Autorizatia de construire nr.143 din 02.12.2021._x000D_
_x000D_
CONTRACT DE PROIECTARE - STADIU FIZIC 100%_x000D_
Contractul de proiectare, nr. 7037/23.03.2021 cu Asocierea SC CONSIROM VAN PROJECT&amp;DESIGN SRL) IN VALOARE DE 5.275.508,00 cu TVA inclus (initial a fost PT+EXECUTIE. prestatorul a renuntat la lucrari ramanand doar PT ul). PT ul a fost finalizat si inaintat in data de 06.12.2021 catre ADR SUD MUNTENIA pentru avizare. S a primit avizul de conformitate PT 2805 din 14.02.2022.  _x000D_
_x000D_
CONTRACT DE DOTARI  - STADIU FIZIC 25%                                                                                                                                                                                      _x000D_
LOT 1 (CT) ctr nr. 18848 din 12.07.2022. cu ASOCIEREA KLEVIS GRAFI DESIGN - LIDER ASOCIERE SI CORTECH MED SRL in valoare de 2.074.170,00 lei cu TVA inclus.                                                                           _x000D_
Lotul 2 (IMAGISTICA) CTR NR. 20330 din 28.07.2022 cu SC INTEGRA MEDICAL BUSINESS in valoare de 913.325,00 lei cu TVA inclus.                                                                                                                       Lotul 3 (DOTARI GENERALE) - CTR NR. 15745/07.06.2022, BPM Tehnologica SRL in valoare de 1.255.395,4 lei cu TVA inclus._x000D_
Lotul 4 (ECHIPAMENTE IT) Ctr. nr. 15749/07.06.2022, BPM Tehnologica SRL in valoare de 434.752,22 lei cu TVA inclus._x000D_
_x000D_
Achizitie servicii verificare proiect tehnic – Ctr. 18885/03.06.2021, OPIUM OFFICE CONSULTING SRL  in valoare de 8.330,00 lei cu TVA inclus._x000D_
Achizitie servicii management de proiect – Ctr. 8436/32  ROMACTIV BUSINESS CONSULTING SRL in valoare de 154.700,00 lei cu TVA inclus._x000D_
Achizitie publicitate si informare - Ctr. 9517/7891 BUSINESS ANALYSIS &amp;STRATEGY CONSULTING SRL in valoare de 13.780,2 lei cu TVA inclus.</t>
  </si>
  <si>
    <t>5076</t>
  </si>
  <si>
    <t>EXTINDERE AMBULATORIU DIN CADRUL SPITALULUI DE PNEUMOFTIZIOLOGIE COMUNA DRAJNA, JUDETUL PRAHOVA</t>
  </si>
  <si>
    <t>Pana la aceasta data au fost semnate urmatoarele contracte :_x000D_
1. 7. Achizitia lucrarilor care fac obiectul proiectului, inclusiv achizitia serviciilor de proiectare pentru elaborare PT, DTAC si asistenta tehnica din partea proiectantului Finalizata _x000D_
(5660/ 18.06.2020 - COLEN IMPEX SRL). Valoare contract 4.471.360,09 lei cu TVA. Durata contract „12 luni "._x000D_
A fost emis Ordinul de incepere lucrari nr. 3931/05.04.2021 cu incepere din 12.04.2021_x000D_
Stadiul lucrarilor este de 95% conform ultimului raport de progres depus_x000D_
•	AA1 din 21.08.2020 - modificare art. 5.1 - Majorare durata contract cu 2 luni_x000D_
•	AA2 din 23.08.2021 - modificare art. 5.1 - Prelungire durata de executie pana la 25.02.2022_x000D_
•	AA3 din 01.10.2021 - Introducerea clauzei de ajustare a prețului stabilită potrivit prevederilor ordonanțe 15/2021_x000D_
•	AA4 din 31.01.2022 - Corectii clauza de ajustare a prețului stabilită potrivit prevederilor ordonanțe 15/2021;  detaliere si actualizare sume contract (valoarea contract 4.393.749,57 cu TVA); prelungire durata contract_x000D_
2. Achizitie Servicii de intocmire documentatie tehnica faza SF. Finalizata (8600/20.09.2018 SC STRUCT QUALITY AND BUILDING). Valoare contract 142.800,00 lei cu TVA. Durata contract „30 de zile de la semnare”_x000D_
3. Achizitie Studiu topografic (intabulare si alipire terenuri). Finalizata (9524/17.10.2018 - SC PUR TOPO SRL) Valoare contract 2.023,00 lei cu TVA. Durata contract „30 de zile de la semnare”_x000D_
4. Achizitie Studiu topografic (intabulare si alipire terenuri). Finalizata (5955/25.06.2019 - SC PUR TOPO SRL) Valoare contract 1.428,00 lei cu TVA. Durata contract „30 de zile de la semnare”_x000D_
5. Achizitie Studiu geotehnic. Valoare contract 4.000,00 lei cu TVA. Durata contract „2 luni de la semnare”_x000D_
De asemenea au mai fost semnate contractele de Dirigentie, Verificare proiectare, Audit, Consultanta in organizarea procedurilor de achizitii, Informare si publicitate, Consultanta depunere dosar finantare si management de proiect</t>
  </si>
  <si>
    <t>5360</t>
  </si>
  <si>
    <t>“Reabilitarea, Modernizarea si Echiparea Ambulatoriului Integrat al Spitalului Municipal Oltenita”</t>
  </si>
  <si>
    <t>Contract de lucrari - Stadiul de executie lucrari 30% _x000D_
_x000D_
Contract lucrari ( proiectare+executie+utilaje cu montaj+verificare proiect si asistenta tehnica)  nr. 37219/30.05.2023 incheiat  cu SC Terra Gaz Construct  - in valoare de 8,064,668.01 lei fara TVA .Durata 8 luni_x000D_
 _x000D_
Contractul initial de lucrari a fost reziliat. a fost reluata procedura de achizitie lucrari pentru rest de executat. _x000D_
_x000D_
Au fost de asemenea incheiate contracte pentru Consultanta management proiect, Servicii de asistenta tehnica - dirigintie de santier, Servicii de informare si publicitate, Servicii auditare.</t>
  </si>
  <si>
    <t>4940</t>
  </si>
  <si>
    <t>Dotarea ambulatoriului integrat al Spitalului Orasenesc Baicoi</t>
  </si>
  <si>
    <t>5079</t>
  </si>
  <si>
    <t>DOTAREA INFRASTRUCTURII AMBULATORIULUI SPITALULUI JUDETEAN CALARASI</t>
  </si>
  <si>
    <t>Proiect finalizat._x000D_
Proiectul nu a prevazut lucrari.</t>
  </si>
  <si>
    <t>5319</t>
  </si>
  <si>
    <t>Reabilitare, extindere și dotare infrastructură Ambulatoriu Integrat din cadrul Spitalului Orășenesc „Sfânta Filofteia”  Mizil, județul Prahova</t>
  </si>
  <si>
    <t>Achizitie de lucrari , contract nr. 14738 data 27.01.2023, ASOCIEREA SC FADMI PROD SRL(LIDER) – SC DEKADENT CONSTRUCT SRL(ASOCIAT 1) - SC ZAB TEN CONSULTING _x000D_
SRL(ASOCIAT 2) , valoare  5.469.747,87 lei cu TVA., _x000D_
durata 13 luni_x000D_
A fost emis ordinul de începere a lucrărilornr. 25860/22.06.2023;_x000D_
_x000D_
A fost emisă situația de lucrări nr. 1 în procent de 10% din valoarea contractului (4 % proiectare și 6 % execuție lucrări)</t>
  </si>
  <si>
    <t>5142</t>
  </si>
  <si>
    <t>Extinderea, reabilitarea, modernizarea și dotarea Ambulatoriului integrat – Spital Orasenesc Tandarei</t>
  </si>
  <si>
    <t>UNITATEA ADMINISTRATIV TERITORIALA ORAS TANDAREI</t>
  </si>
  <si>
    <t>PROIECT CU RISC DE NEFINALIZARE._x000D_
 Lucrarile se desfasoara intr-un  ritm extrem de lent._x000D_
1. Ctr. prestari servicii pentru realizare documentație tehnica faza D.A.L.I. nr. 14007/15.10.2018,  cu SC CONSILIERE FINANCIARĂ MB SRL, valoare  108.885 lei inclusiv TVA și o durata de executie de 60 de zile de la data constituirii garantiei de buna executie._x000D_
2. Ctr. servicii nr. 32707/20.11.2018, Servicii de consultanță de  cu SC CONSILIERE FINANCIARĂ MB SRL, cu o valoare de 53.550 lei inclusiv TVA și cu o durata de executie de 30 de zile; _x000D_
3. Ctr.  servicii nr. 4957/23.04.2020  consultanță în managementul de proiect cu SC SMART MIND SOLUTIONS SRL, cu o valoare de 46.588,50 lei inclusiv TVA,  durata  29 luni ._x000D_
4.Ctr. publicitate Nr. 5762/12.05.2020 cu LARY ADVERTISING SRL valoare 7.497,00 lei inclusiv  TVA, durata 29 luni;_x000D_
 5.Ctr.servicii de consultanta in domeniul achizitiilor publiceNr. 5969/ 15.05.2020 cu TERRA INVEST MANAGEMENT SRL, valoare8.330,00 lei inclusiv  TVA, durata 9 luni; _x000D_
6.Ctr. audit nr.7735/29.06.2020  cu KLASS ENTERPRISE SRL, valoare 8600 lei  ( neplatitor de TVA), durata 27 luni.  7.Ctr.serviciilor de verificare tehnica de calitate a proiectului tehnic nr.12064/16.08.2021 cu  LGC CONCEPT DESIGN SRL, valoare 19.040 lei inclusiv  TVA, durata  5 zile de la data trasmiterii notei de comanda de catre achizitor ;                                                                                                                                                  _x000D_
_x000D_
8.CONTRACT REALIZARE PT si EXECUTIE LUCRARI nr.8594/08.06.2021 cu ASOCIEREA CDG INDOCONSTRUCT SRL, SC ZEN URBAN CONSTRUCT SRL, SC GRECO PROIECT SOLUTIONS, SC METROPOLITAN ACTIV CONSTRUCT SRL, SC LIAMED SRL , valoare 9.675.078, 86 lei inclusiv TVA, durata 15 luni.  _x000D_
Valoare contract de lucrari actualizata prin AA nr 8/14.03.2023  =13.023.257,13 lei inclusiv TVA._x000D_
Durata contractului de lucrari , conform AA nr.10/10.05.2023   = 09.11.2023._x000D_
_x000D_
PROCENT FIZIC  executie lucrari  si dotari medicale=45%.</t>
  </si>
  <si>
    <t>5331</t>
  </si>
  <si>
    <t>Îmbunătățirea eficienței energetice- Spital Orășenesc Zimnicea</t>
  </si>
  <si>
    <t>ORASUL ZIMNICEA/Conducere</t>
  </si>
  <si>
    <t>-Proiectare și execuție, ctr. nr. 20537/25.11.2020. încheiat cu S.C. Renov Impex S.R.L, val. 12,802.358,60  lei, durata 25 luni (5 luni proiectare, 20 de luni execuție lucrări);3 noiembrie 2021 a fost emis ordinul de începere al lucrărilor de eficientizare energetică a Spitalului Orășenesc Zimnicea, având nr. de înregistrare 22333 cu durata de executie de 20 de luni.  AA nr.4/07.07.2023 având ca obiect modificarea art. 5. – Prețul contractului la 14,406,771.85 cu TVA, precum și modificarea art. 6-Durata contractului, termenul de execuție al lucrărilor fiind prelungit cu perioada sistărilor, respectiv până la data de 05.09.2023.    stadiul cca. 40,00%_x000D_
Alte contracte incheiate:_x000D_
_x000D_
Consultanță în management,_x000D_
Servicii de informare și publicitate, _x000D_
-Achizitia Auditare financiara, _x000D_
-Verificare de proiect, _x000D_
-Dirigenție de șantier,</t>
  </si>
  <si>
    <t>5188</t>
  </si>
  <si>
    <t>Dotarea si echiparea Ambulatoriului Curtea de Arges</t>
  </si>
  <si>
    <t>PROIECTUL NU PREVEDE ACHIZITIE DE LUCRARI._x000D_
CONTRACT DE FURNIZARE DOTARI- STADIU FIZIC -90%        _x000D_
Achizitie echipamente-49 loturi:_x000D_
-Lot 1 (Aparat scopie-grafie), contract nr. 22535/02.08.2022 incheiat cu SC MEDIST IMAGING &amp; POC SRL, in valoare de 1.047.200,00 lei TVA inclus, durata- pana la 02.02.2023;_x000D_
- Lot 2 (Computer tomograf), contract nr. 22461/02.08.2022 incheiat cu SC CORTECH MED SRL, in valoare de 1.193.000,00 lei fără TVA ;_x000D_
- Lot 3 (Microscop optic cu sistem capture), contract nr. 22536/02.08.2022 incheiat cu SC TEHNO ELECTRO MEDICAL COMPANY SRL, in valoare de 44.226,35 lei TVA inclus, durata- pana la 02.02.2023;_x000D_
- Lot 4 (Aparat imunohistochimie), contract nr. 21961/28.07.2022 incheiat cu SC LABORATORIUM LIFE SCIENCE SRL, in valoare de 525.682,50 lei TVA inclus, durata-pana la 28.01.2023;_x000D_
-Lot 5, contract nr. 6758/29.05.2023 cu SC LABORATORIUM LIFE SCIENCE SRL, in valoare de 186.000 lei, durata 6 luni;_x000D_
- Lot 6 (Automat de colorare), contract nr. 21962/28.07.2022 incheiat cu SC LABORATORIUM LIFE SCIENCE SRL, in valoare de 138.337,50 lei TVA inclus, durata-pana la 28.01.2023 ;_x000D_
- Lot 7 (Stație de includere parafină), contract nr. 21969/28.07.2022 incheiat cu SC LABORATORIUM LIFE SCIENCE SRL in valoare de 67.904,38 lei TVA inclus, durata-pana la 28.01.2023;_x000D_
- Lot 8 (Masă macroscopie cu sistem de aspirație), contract nr. 21974/28.07.2022 incheiat cu SC LABORATORIUM LIFE SCIENCE SRL, in valoare de 13.950,00 lei fără TVA;_x000D_
- Lot 9 (Dulap depozitare reactivi și probe histologice), contract nr. 21976/28.07.2022 incheiat cu SC LABORATORIUM LIFE SCIENCE SRL, in valoare de 27.190,00 lei fără TVA;_x000D_
-Lot 10,  contract nr.16759/29.05.2023 cu  SC LABORATORIUM LIFE SCIENCE SRL, in valoare de 4.960 lei fara TVA, durata 6 luni;_x000D_
-Lot 11,  contract nr.16213/25.05.2023 cu  Asocierea SC PRIMERA MED TECHNOLOGY SRL Cu SC MEDIST IMAGING SRL, in valoare de 306.500 lei fara TVA, durata 6 luni;_x000D_
- Lot 12 (Aspirator de fum), contract nr. 21981/28.07.2022 incheiat cu SC PRIMERA MED TECHNOLOGY SRL, in  valoare de 38.080,00 lei TVA inclus, durata-pana la 28.01.2023;_x000D_
-Lot 13,  contract nr.16779/30.05.2023 cu S.C ELDIRO MEDICAL S.R.L. in valoare de 345.300 lei fara TVA, durata 6 luni;_x000D_
-Lot 14, contract nr.15163/16.05.2023 cu SC BTL ROMÂNIA APARATURĂ MEDICALĂ SRL, in valoare de 185.000 lei fara TVA, durata 6 luni;_x000D_
-Lot 15, contract nr. 16754/29.05.2023 cu  SC CARL ZEISS INSTRUMENTS SRL in valoare de 410.000 lei fara TVA, durata 6 luni;_x000D_
- Lot 16 (Câmp vizual computerizat), contract nr. 21984/28.07.2022 incheiat cu SC PRIMERA MED TECHNOLOGY SRL, in valoare de 118.524,00 lei TVA inclus, durata- pana la 28.01.2023;_x000D_
- Lot 18 (Aspirator de fum pentru electrocautery), contract nr. 21988/28.07.2022 incheiat cu SC PRIMERA MED TECHNOLOGY SRL, in valoare de 38.675,00 lei TVA inclus, durata- pana la 28.01.2023;_x000D_
- Lot 19 (Criocauter), contract nr. 22464/02.08.2022 incheiat cu SC ELMED MEDICAL SRL, in valoare de 11.305,00 lei TVA inclus, durata- pana la 02.02.2023;_x000D_
-Lot 23,  contract nr.16276/25.05.2023 cu SC PRIMERA MED TECHNOLOGY SRL, in valoare de 10.400 lei fara TVA, durata 6 luni;_x000D_
-Lot 24, contract nr. 16780/30.05.2023 cu SC ELDIRO MEDICAL SRL in valoare de 345.300 lei fara TVA, durata 6 luni;_x000D_
-Lot 25, contract nr. 16782/30.05.2023 cu SC ELDIRO MEDICAL SRL in valoare de 345.300 lei fara TVA, durata 6 luni;_x000D_
-Lot 26, contract nr.16278/25.05.2023 SC PRIMERA MED TECHNOLOGY SRL, in valoare de 127.800 lei fara TVA, durata 6 luni_x000D_
-Lot 27, contract nr.16282/25.05.2023 cu SC PRIMERA MED TECHNOLOGY SRL, in valoare de 10.400 lei fata TVA, durata 6 luni;_x000D_
-Lot 28, contract nr. 16785/30.05.2023 cu SC ELDIRO MEDICAL SRL, in valoare de 406.800 lei fara TVA, durata 6 luni;_x000D_
-Lot 29, contract 16284/25.05.2023 SC PRIMERA MED TECHNOLOGY SRL, in valoare de 79.500 lei fara TVA, durata 6 luni;_x000D_
-Lot 30, contract nr. 16289/25.05.2023 cu SC PRIMERA MED TECHNOLOGY SRL, in valoare de 62.300 lei fara TVA, durata 6 luni;_x000D_
-Lot 31, contract nr.16294/25.05.2023 cu SC PRIMERA MED TECHNOLOGY SRL, in valoare de 578.400 lei fara TVA, durata 6 luni;_x000D_
- Lot 32 (Electrocauter cu argon plasmă coagulare), contract nr. 21990/28.07.2022, incheiat cu SC PRIMERA MED TECHNOLOGY SRL, in valoare de 155.890,00 lei TVA inclus, durata- pana la 28.01.2023;_x000D_
-Lot 33, contract nr.16683/29.05.2023 cu SC ELDIRO MEDICAL SRL, in valoare de 97.600 lei fara TVA, durata 6 luni;_x000D_
-Lot 34, contract nr.16789/30.05.2023 cu SC ELDIRO MEDICAL SRL in valoare de 348.700 lei fara TVA, durata 6 luni;_x000D_
-Lot 36, contract nr.16193/25.05.2023 cu SC CLINI LAB SRL in valoare de 87.260 lei fara TVA, durata 6 luni;_x000D_
-Lot 37, contract nr. 16195/25.05.2023 cu SC CLINI LAB SRL in valoare de 22.460 lei fara TVA, durata 6 luni;_x000D_
-Lot 38. contract nr.16196/25.05.2023 cu  SC CLINI LAB SRL, in valoare de 17.120 lei fara TVA, durata 6 luni;_x000D_
-Lot 41, contract nr. 16197/25.05.2023 cu SC CLINI LAB SRL, in valoare de 7.800 lei fara TVA, durata 6 luni;_x000D_
-Lot 42, contract nr. 16198/25.05.2023 cu SC CLINI LAB SRL, in valoare de 201.200 lei fara TVA, durata 6 luni;_x000D_
-Lot 45, contract nr. 16590/29.05.2023 cu SC ICEMED SRL in valoare de 74.900 lei fara TVA, durata 6 luni;_x000D_
-Lot 46, contract nr.16681/29.05.2023 cu SC ELDIRO MEDICAL SRL, in valoare de 19.400 lei fara TVA, durata 6 luni;_x000D_
- Lot 47 (Aparat electroterapie combinată cu ultrasunet), contract nr. 22005/28.07.2022, incheiat cu SC ELDIRO MEDICAL SRL, in valoare de 23.919,00 lei TVA inclus, durata- pana la 28.01.2023 ;_x000D_
-Lot 49, contract nr. 16191/25.07.2023 cu SC NICONSULTING TEHNICS SRL in valoare de 209.195 lei fara TVA, durata 6 luni._x000D_
Au fost de asemenea incheiate contracte de servicii de informare si publicitate, elaborare studiu oportunitate,  audit, consultanta in managementul proiectului, organizarea procedurilor de achiziții.</t>
  </si>
  <si>
    <t>7905</t>
  </si>
  <si>
    <t>RESTART în Municipiul Călăraşi - Incluziune socială pentru copiii proveniţi din Complexul de Servicii Comunitare pentru Copiii cu Handicap Sever Călăraşi</t>
  </si>
  <si>
    <t>DIRECTIA GENERALA DE ASISTENTA SOCIALA SI PROTECTIA COPILULUI CALARASI/DGASPC CALARASI</t>
  </si>
  <si>
    <t>Proiect in faza incipienta. Nu a fost realizata nici o achizite. Beneficiarul a transmis in data de 10.02.2023 o solicitare de reziliere.</t>
  </si>
  <si>
    <t>7754</t>
  </si>
  <si>
    <t>REABILITARE, MODERNIZARE CENTRU INTEGRAT COMUNITAR  ÎN COMUNA UDA-CLOCOCIOV, JUDEŢUL TELEORMAN</t>
  </si>
  <si>
    <t>COMUNA UDA CLOCOCIOV/Primarie</t>
  </si>
  <si>
    <t>Achizitie lucrari:- Executie lucrari- Contract nr.755/03.04.2023,incheiat cu SC TECON CONSTRUCT SRL, valoare 1.668.422,24 lei cu TVA, durata pana la incheierea procesului verbal de receptie finala a lucrarilor._x000D_
În data de 02.05.2023 a fost emis ordinul de începere al lucrărilor având nr. de înregistrare 980._x000D_
-Stadiu fizic 45%_x000D_
_x000D_
-Elaborare documentatie tehnica (SF, PT, DE, DTAC) - Contract de servicii nr. 138/26.07.2021 incheiat cu SC EURO PROJECT CONSULTING SRL Inregistrat de Primaria Comunei Uda Clocociov cu nr.1831 din 14.09.2021, valoare 51.170,00 lei cu TVA, durata 36 luni._x000D_
-Stadiu fizic 100%_x000D_
_x000D_
-Achizitie dotări-nu a fost contractata_x000D_
Stadiu fizic-0%_x000D_
_x000D_
_x000D_
_x000D_
Au fost de asemenea inchiate contracte de achizitii pentru Servicii informare si publicitate, Verificarea tehnica de calitate a proiectului tehnic si a detaliilor de executie, Certificarea performantei energetice si auditul energetic, Studii teren, Asistenta tehnica in perioada de executie a proiectului - proiectant, Servicii de consultanta la elaborarea cererii de finantare, Servicii consultanta management proiect, Servicii realizare expertiza tehnica, Servicii dirigintie santier, Servicii audit financiar.</t>
  </si>
  <si>
    <t>7853</t>
  </si>
  <si>
    <t>DOTARE, MOBILARE CENTRU INTEGRAT COMUNITAR IN COMUNA PIETROȘANI, JUDETUL TELEORMAN</t>
  </si>
  <si>
    <t>COMUNA PIETROSANI/Primaria</t>
  </si>
  <si>
    <t>- Contract de Achizitie Lucrari ce nu necesita AC nr. 52/11.10.2022, incheiat cu SC HELIOSTAR SRL, in valoare de 9.016 lei fara TVA.; realizat 100%; PV receptie in data de 25.10.2022._x000D_
_x000D_
-Achizitie dotari echipamente, mobilier pt. Centru Integrat Comunitar:_x000D_
1. Ctr nr. 490-4 din 10.02.2023 cu TEHNICAL DENT SRL, val. 78.540,00 lei cu tva, durata 3 luni; AA 1/10.02.2023 prelungire durata la 7 luni; _x000D_
2.Ctr nr. 12 din 04.04.2023 cu ANDCOR SRL, val. 142.030,32 lei cu TVA, durata 3 luni;_x000D_
3.Ctr nr. 22 din 26.06.2023 cu PRINTFLEET SRL, val. 24.518,00lei cu TVA, durata 3 luni_x000D_
-Achizitie Autoutilitara pe servicii la domiciul pt. Centru Integrat Comunitar, Ctr nr. 9/24.02.2023 cu RENAULT COMMERCIAL ROMANIA SRL, val. 95.907,33 lei cu TVA, durata 1 luna_x000D_
_x000D_
Alte contracte incheiate:_x000D_
-Servicii consultanta management proiect , _x000D_
-Servicii audit financiar, _x000D_
-Servicii informare si publicitate,</t>
  </si>
  <si>
    <t>8014</t>
  </si>
  <si>
    <t>Infiintare Centru comunitar integrat in Comuna Cetateni, Judetul Arges</t>
  </si>
  <si>
    <t>COMUNA CETATENI</t>
  </si>
  <si>
    <t>Progresul proiectului este 96,37 %; achizitie echipamente/dotari 100%,NU ARE CONTRACT DE LUCRARI._x000D_
 Dupa semnarea contractului de finantare au fost efectuate achizitiile :Audit financiar -Ctr.nr.2482/03.04.2023 cu SC PFA BRAGA FILOFTEIA-VICTORITA;in valoare de 9956 TVA inclus;Achizitie Echipamente medicale - Ctr.nr.2097/27.03.2023,cu SC WORLD ESTERIX DISTRIBUTION SRL,in valoare de 220823 lei TVA inclus.Echipamente IT-Ctr.nr.2098/27.03.2023 cu SC FLAX COMPUTERS  SRL,in valoare de 11440 lei TVA inclus.Achizitie mobilier - Ctr.nr.2001/22.03.2023 cu SC WORLD ESTERIX DISTRIBUTION SRL, in valoare de 19269,67 TVA inclus._x000D_
-Achizitie  servicii de informare și publicitate - Ctr. Nr. 901/07.02.2023 respectiv 52/07.02.2023_x000D_
SC VISION ENGINEERING &amp; CONSULTANCY SRL,in valoare de 9520 lei TVA inclus,valabil pana la finalizarea proiectului._x000D_
A fost solicitat avizul pentru machetele materialelor publicitare  anunt de presa ,Afis A2,pliant prin adresa nr.1477/02.03.2023 si a fost primit avizul OI ADR SM nr.3357/06.03.2023._x000D_
Achizitie promovare Centru comunitar integrat- Ctr. Nr. 902/07.02.2023 respectiv 53/07.02.2023 SC VISION ENGINEERING &amp; CONSULTANCY SRL, in valoare de 9520 lei TVA inclus,valabil pana la finalizarea proiectului</t>
  </si>
  <si>
    <t>8052</t>
  </si>
  <si>
    <t>Centru Comunitar Integrat in Gherghita</t>
  </si>
  <si>
    <t>COMUNA GHERGHITA</t>
  </si>
  <si>
    <t>Proiect cu risc de nefinalizare._x000D_
Lipsa fonduri pentru sustinerea diferentelor de pret la materiale</t>
  </si>
  <si>
    <t>8070</t>
  </si>
  <si>
    <t>Centru Comunitar Integrat in Schitu</t>
  </si>
  <si>
    <t>UAT COMUNA SCHITU</t>
  </si>
  <si>
    <t>Risc de nefinalizare la 31.12.2023-NU a fost obtinuta Autorizatia de Construire!.Implementarea proiectului  9.77%. A fost semnat contractul de proiectare si executie lucrari. 5%, cu SC GRG TERMO GLASS SRL, SI IBEX BUILDING SRL in valoare de 430154,06 lei TVA inclus., durata lcontractului 5 luni de la darea Ordinului de incepere a lucrarilor.A fost semnat contractul de consultanta pentru managementul proiectului nr. 726/28.02.2023, in valoare totala de 10.115 lei (TVA inclus) cu firma SOLID BUSINESS SUPORT SRL. Achizitie automobil electric -Contract nr.2688/26.06.2023 cu SC Total Stainless SRL,in valoare de 4.117,40 lei._x000D_
A fost solicitat in data de 28.03.2023 avizul ADR pentru anuntul de incepere a proiectului, ocazie cu care a fost transmisa catre ADR si Fisa de proiect si a fost obtinut avizul ADR nr. 4785/31.03.2023 pentru anuntul de incepere a proiectului.A fost publicat in cotidianul on-line„Giurgiuveanul” anuntul de presa pentru inceperea proiectului , in zilele de 7,8 si 9 aprilie 2023</t>
  </si>
  <si>
    <t>8051</t>
  </si>
  <si>
    <t>Centru Comunitar Integrat in Gaujani</t>
  </si>
  <si>
    <t>COMUNA GAUJANI</t>
  </si>
  <si>
    <t>BENEFICIARUL A TRANSMIS LA OI SOLICITARE DE REZILIERE_x000D_
ACORDUL DE REZILIERE PE CIRCUITUL DE AVIZARE</t>
  </si>
  <si>
    <t>8037</t>
  </si>
  <si>
    <t>Centru Comunitar Integrat in Corbeni</t>
  </si>
  <si>
    <t>UAT COMUNA CORBENI</t>
  </si>
  <si>
    <t>CONTRACT PROIECTARE SI EXECUTIE - STADIU FIZIC 10%_x000D_
Contract nr. 6601/10.07.2023, prestator SC KRYS MARYO AISLAMENTOS SRL, valoare 469.640,90 lei inclusiv TVA, durata 6 luni. A fost emis Ordin de incepere servicii de proiectare nr. 6658/11.07.2023, pentru inceperea serviciilor de proiectare cu data de 12.07.2023. PT realizat._x000D_
Alte achizitii incheiate:_x000D_
1. Management proiect - Contract nr. 5139/23.05.2023, prestator DASO INTERNATIONAL RESIDENCE SRL, valoare 10.115 lei inclusiv TVA, durata 6 luni._x000D_
2. Servicii informare si publicitate - Contract nr. 5646/09.06.2023, prestator SC ARGES EXPRES PRESS SRL, valoare 357 lei inclusiv TVA, durata pana la 31.12.2023.</t>
  </si>
  <si>
    <t>8004</t>
  </si>
  <si>
    <t>Conversie Constructie Existenta in Centru Comunitar Integrat</t>
  </si>
  <si>
    <t>CONTRACT LUCRARI _x000D_
Contract nr. 2667/16.06.2023, pprestator SC HOUSEDOR CONSTRUCT SRL, valoare 447.347,17 lei, inclusiv TVA. _x000D_
CONTRACT PROIECTARE_x000D_
Contract nr. 2443/31.05.2023, prestator SC NEW SURVEY GEO SRL, valoare 35.819 lei, inclusiv TVA._x000D_
De asemenea, au fost incheiate contracte de dirigentie de santier, info/pb.</t>
  </si>
  <si>
    <t>8049</t>
  </si>
  <si>
    <t>Centru Comunitar Integrat in Boranesti</t>
  </si>
  <si>
    <t>COMUNA BORĂNEŞTI</t>
  </si>
  <si>
    <t>PROIECT CU RISC DE NEIMPLEMENTARE._x000D_
CONTRACT DE LUCRARI= STADIU FIZIC 0%._x000D_
_x000D_
Beneficiarul nu a mai desfasurat nicio activitate in vederea implementarii proiectului. Conform contract finantare nr. 8049 din 08.12.2022 IN TERMEN DE 9 LUNI ERA OBLIGAT SA SEMNEZE CONTRACTUL PRINCIPAL, angajament nefinalizat. Beneficiarul mentioneaza ca au fost estimate costuri foarte mici pentru achizitia de consultanta, de promovare, de lucrari si din acest motiv nu este nicio firma interesata de a incheia contract. Beneficiarului i s-a comunicat ca se pot creste valorile contractelor pe neeligibil din fondurile primariei, prin HCL, respectiv notificare la contractul de finantare prin cresterea pe neeligibil, aspect neagreat de acesta._x000D_
_x000D_
Valorile prevazute pentru activitatea de publicitate, consultanta, sunt foarte mici iar beneficiarul nu a identificat nicio firma care sa presteze aceste activitati astfel ca se vor efectua de echipa de proiect. A fost emis anuntul de debut proiect si publicat intr un ziar de importanta nationala. Sunt in discutii pentru semnarea contractului principal respective realizarea PT ului si a lucrarilor.</t>
  </si>
  <si>
    <t>8083</t>
  </si>
  <si>
    <t>Centru Comunitar Integrat in Nana</t>
  </si>
  <si>
    <t>COMUNA NANA</t>
  </si>
  <si>
    <t>Risc de nefinalizare pana la 31.12.2023.implementarea proiectului 11,11%,lucrari demarate cu ordin de incepere a lucrarilor din 11.09.2023._x000D_
-Contract lucrari de constructii :Contract Nr.4028/29.08.2023,cu  SC Modern Star SRL,in valoare de 608.901,48lei fara TVA,valabil pana la 31.12.2023._x000D_
-Contract proiectare si asistenta tehnica proiectare  :contract nr.819/21.02.2023,cu SC Design Instal SRL,in valoare de 50.000lei fara TVA,valabil  2 luni._x000D_
- Contract Verificare PT :Contract Nr.1456/28.03.2023,cu SC Weiss Design GMV SRL,in nvaloare de 10.000lei fara TVA._x000D_
-Contract dirigentie de santier : contract Nr.4290/13.09.2023, cu PFA Alexandru Adrian ,in valoare de 5.950 lei TVA inclus._x000D_
- Contract Consultanta management :  Contract NR. 3037/27.06.2023incheiat cu SC WEISS DESIGN SRL,in valoare de 8200 lei, TVA inclus,valabil  8 luni.</t>
  </si>
  <si>
    <t>8057</t>
  </si>
  <si>
    <t>Centru Comunitar Integrat in Berevoesti</t>
  </si>
  <si>
    <t>COMUNA BEREVOESTI</t>
  </si>
  <si>
    <t>CONTRACT DE LUCRARI-STADIU FIZIC-0%._x000D_
Contract de proiectare+executie, nr. 6787/3/12.10.2023, incheiat cu  Asocierea SC NORMA PRODUCT DHA SRL si Infra 2005 SRL, in valoare de 374.690 lei fara TVA, durata 2 luni si 10 zile. _x000D_
Ordin de incepere prestare servicii proiectare nr, 6813/13.10.2023._x000D_
CONTRACT DE PROIECTARE-STADIU FIZIC-0%.</t>
  </si>
  <si>
    <t>7753</t>
  </si>
  <si>
    <t>Servicii de sanatate in centrul integrat Cornatelu</t>
  </si>
  <si>
    <t>COMUNA CORNATELU</t>
  </si>
  <si>
    <t>CONTRACT DE LUCRARI - STADIU FIZIC 100%_x000D_
_x000D_
Reabilitare si dotarea centrului comunitar integrat/Reabilitarea centrului - ctr 2977/ 06.07.2022, prestator TD IZOWOOD SOF SRL , valoare 133714 RON , cu TVA. A fost emis ordin de începere a lucrărilor 2978/06.07.2022 cu începere in data 06.07.2022. _x000D_
_x000D_
CONTRACT DE PROIECTARE – N/A  _x000D_
CONTRACT/E DE FURNIZARE – STADIU FIZIC 100 %_x000D_
Echipamente  Lot 1 – echipamente medicale s-a finalizat cu semnare contract nr 1837/11.04.2023 cu GLOBAL EQUIPMENTS SRL cu valoare de 78730 lei fara TVA, Durata 60 de zile de la semnarea contractului;_x000D_
6. Lot 2 – mobilier contract nr 1836/11.04.2023 cu GLOBAL EQUIPMENTS SRL cu valoare de 23580 lei fara TVA, Durata 60 de zile de la semnarea contractului _x000D_
7. LOT 3 – echipamente pentru cabinet stomatologic semnare 892/23.02.2023 TEHNICAL DENT SRL cu valoare de 85000 lei fara TVA, Durata 3 luni de la data semnării acestuia._x000D_
_x000D_
Au fost de asemenea încheiate contracte de consultanta in  management de proiect,  publicitate,  audit extern.</t>
  </si>
  <si>
    <t>3452</t>
  </si>
  <si>
    <t>Îmbunătățirea capacității de intervenție la urgențele medicale - Regiunea Sud</t>
  </si>
  <si>
    <t>CONTRACT LIVRARE AMBULANTE_x000D_
Achizitionate pana in prezent ambulantele tip - A2-20 buc Ctr. subsecvent 76253/04.06.2019 valoare 4.532.073,11 lei, Asocierea S.C. RENAULT COMMERCIAL ROUMANIE S.R.L. &amp; GIFACOLLET &amp; S.C. AVANT MARIS MEDICAL S.R.L.,_x000D_
- B4x2- 65 buc contractul de furnizare subsecvent nr. 132837/27.09.2018) valoare 17,528,507.52 Lei  Asocierea S.C. RENAULT COMMERCIAL ROUMANIE S.R.L. &amp;GIFACOLLET &amp; S.C. AVANT MARIS MEDICAL S.R.L. si valoare 6,222,692.24 Lei -   _x000D_
- Contractul de furnizare subsecvent nr. 75249/29.01.2019   Asocierea S.C. RENAULT COMMERCIAL ROUMANIE S.R.L. &amp; GIFACOLLET &amp; S.C. AVANT MARIS MEDICAL S.R.L., B4x4- 86 buc contractul de furnizare subsecvent nr. 132838/27.09.2018 valoare 8,094,152.46 Lei SC Deltamed SRL  si valoare 26,773,857.00 Lei _x000D_
- Contractul de furnizare subsecvent nr.75251/29.01.2019 cu SC Deltamed SRL., si C- 15 buc  _x000D_
- Contract subsecvent nr.134451/10.12.2018 valoare 7,424,251.43 Lei Asocierea S.C. RENAULT COMMERCIAL ROUMANIE S.R.L. &amp;GIFACOLLET &amp; S.C. AVANT MARIS MEDICAL S.R.L au fost achizitionate 4 ambulante pentru victime multiple_x000D_
_x000D_
- Au fost incheiate contractele pentru autospeciale transport nou nascuti in stare critica (contract subsecvent 2-9874/02.06.2021) si pentru transport victime multiple (contract subsecvent 9251/08.04.2021) si a fost demarata furnizarea acestora_x000D_
In total au fost achizitionate 191 ambulante din 220 preconizate</t>
  </si>
  <si>
    <t>4049</t>
  </si>
  <si>
    <t>Modernizarea, extinderea și dotarea Unității de Primire Urgențe din cadrul Spitalului Județean de Urgență Slobozia</t>
  </si>
  <si>
    <t>1.Contract Servicii pentru elaborarea documentației tehnice faza Studiu de Fezabilitate nr. 12043/ 30.12.2016 cu SC Interactive Design SRL, valoare 124.800,00 lei, inclusiv TVA, durata 45 zile;_x000D_
2.Contract Servicii privind elaborarea cererii de finanțare nr. 9356/ 18.12.2015 și Act adițional nr. 1/ 10941/ 17.10.2017  cu SC TDP Partners SRL, valoare 13.685,00 lei , inclusiv TVA, durata 20 zile;_x000D_
3.Contract Servicii de consultanță în managementul proiectului nr. 16947/2019-P/31.07.2019 cu SC SYNESIS PARTNERS SRL SRL, valoare  24.192,70 lei , inclusiv TVA, durata 31.03.2023;_x000D_
4.Contract Servicii de audit  nr. 16773/2019-R/29.07.2019 cu SC KLASS ENTERPRISE  SRL, valoare  11.097,93 lei , neplatitor  TVA, durata 31.03.2023;_x000D_
5.Contract Servicii de informare si publicitate nr. 16771/2019-P/29.07.2019 cu SC LEMINGS SRL SRL, valoare  6.302,24 lei , inclusiv TVA, durata 31.03.2023._x000D_
6.Ctr. nr28043/2019-R/11.12.2019 cu ASOCIEREA  S.C. ARHITECTURE DOMUS DESIGN SRL SI  S.C. COMPACT PROIECT MANAGEMENT SRL, valoare 166.600,00 lei inclusiv TVA, durata executa.                                              _x000D_
7.Ctr. Servicii de verificare tehnică de calitate nr. 4663/2020-E/28.02.2020 valoare 9.520 lei inclusiv TVA, durata 22 luni (31.12.2021)- Reziliat.                                                                                                                                                   8.Ctr. Servicii de verificare proiect nr. 13910/2020-A/02.07.2020 cu „SC CENTRUL DE FORMARE PROFESIONALA A SPECIALISTILOR IN CONSTRUCTII SRL, valoare 14.518,00 lei inclusiv TVA, durata 31.03.2023.  _x000D_
9.Ctr. dirigentie santier  nr.11891/2021-H/18.05.2021 cu  SC Ziromet SRL, valoare 72.828,00 lei inclusiv TVA, durata 19 luni de la data ordinului de incepere respectiv pe perioada de execuție a lucrărilor. _x000D_
_x000D_
10.CONTRACT DE LUCRARI nr.6379/2022 - S /10.03.2022  cu ASOCIEREA SC PROTON IMPEX 2000 SRLLIDER cu LUXURIA AEDIFICIUM SRL ASOCIAT , valoare 8.329.502,41 lei inclusiv TVA, durata 19 luni. _x000D_
Valoare actualizata la ctr de lucrari , conf.AA nr 11/16.08.2023 = 9.169.407,74 lei inclusiv TVA. _x000D_
Durata ctr de lucrari = 31.10.2023._x000D_
_x000D_
PROCENT FIZIC REALIZARE LUCRARI, conf. Raport diriginte santier  =94%.</t>
  </si>
  <si>
    <t>4135</t>
  </si>
  <si>
    <t>Extindere și dotare spații Urgență și amenajări incintă Spital Județean de Urgența Pitești</t>
  </si>
  <si>
    <t>CONTRACT DE LUCRARI-STADIU FIZIC -60%._x000D_
PROIECTARE- 100%.                                                               _x000D_
Contract de servicii de proiectare, asistenta tehnica proiectant, executie lucrari nr.50/9764/03.06.2021, incheiat cu Asocierea S.C. BAU STARK S.R.L., S.C. MINIMED SOLUTIONS S.R.L., HOSPITAL PROJECT&amp;CONSULTING S.R.L. si S.C. HOSPITAL TECHNICAL SOLUTIONS S.R.L., in valoare de 9.210.676,76 lei TVA inclus, durata-29 luni (8 luni proiectare si 21 luni executie/17 luni executie conform graficului de executie); _x000D_
CONTRACT DE FURNIZARE DOTARI-5%_x000D_
Lot 1 echipamente medicale, contract nr.23919/06.10.2023, incheiat cu MICROCOMPUTER SERVICE SRL, in valoare de 350.000 lei fara TVA;_x000D_
Lot 2 echipamente medicale, contract nr. 23920/06.10.2023, incheiat cu DACORUM GRUP SRL, in valoare de 153.121,67 lei fara TVA;_x000D_
Lot 6 echipamente medicale, contract nr. 23922/06.10.2023, incheiat cu TEHNOPLUS MEDICAL SRL, in valoare de 93.780 lei TVA inclus;_x000D_
Lot 7 echipamente medicale, contract nr. 20025/2750/25.08.2023, incheiat cu MEDICAL SIMULATOR PROECTS SRL, in valoare de 211.582 lei TVA inclus_x000D_
Lot 1 diverse produse, contract nr.  20896/05.09.2023, incheiat cu MAXIGEL SRL, in valoare de 8.901,20 lei TVA inclus;_x000D_
Lot 4 diverse produse, contract nr.  19018/11.08.2023, incheiat cu MOBILCONF ADRIANA SRL, in valoare de 80.762,92 lei TVA inclus;    _x000D_
 Lot 5 diverse produse, contract nr.  18837/3796/10.08.2023, incheiat cu PRIME SOLUTIONS SRL, in valoare de 36.065,7 lei TVA inclus;                                                                                                                                                                                                           _x000D_
Au fost de asemenea incheiate contractele de servicii de dirigentie santier, proiectare DALI/SF, informare si publicitate-anunt lansare proiect,  consultanta expert extern,  verificare proiect, audit.</t>
  </si>
  <si>
    <t>3986</t>
  </si>
  <si>
    <t>Extindere, modernizare si dotare spatii Urgenta Spitalul de Pediatrie Pitesti</t>
  </si>
  <si>
    <t>CONTRACT DE LUCRARI-STADIU FIZIC 100%._x000D_
Contract de lucrari nr. 23448/07.12.2021 cu S.C. DELTA TERMO CONSTRUCT 1999 S.R.L, in valoare de 2.588.584,89 lei TVA inclus, durata-12 lun;  Act aditional nr.4/14.06.2023 la contractul de executie, de prelungire perioada de executie la 16 luni. _x000D_
CONTRACT DE PROIECTARE-STADIU FIZIC 100%._x000D_
Ctr. serviciile de proiectare nr.8986/871/02.06.2020 cu Asocierea S.C.ZEUS S.A. și S.C.COMPASSARCH S.R.L. in valoare de 109.063,50 lei cu TVA inclus, durata-10 luni_x000D_
CONTRACT DE FURNIZARE DOTARI-STADIU 5%._x000D_
Lot 1 lampa scialitica, contract nr. 18833/10.08.2023, incheiat cu DVC MEDICAL VISION SRL, in valoare de 31.535 lei TVA inclus, durata-cel tarziu 31.12.2023;_x000D_
Lot 2 echipamente dermatologie, contract nr. 18834/10.08.2023, incheiat cu CATTUS SRL, in valoare de 126.021 lei TVA inclus, durata-cel tarziu 31.12.2023;_x000D_
Lot 3 echipamente exploatari functionale, contract nr. 20898/05.10.2023, incheiat cu MEDICAL DEVICE STORE SRL, in valoare de 173.936,35 lei TVA inclus, durata-cel tarziu 31.12.2023;_x000D_
Lot 4 echipamente medicale, contract nr. 20054/25.08.2023, incheiat cu IT HERO TECHNOLOGIES, in valoare de 34.580 lei fata TVA-durata cel tarziu 31.12.2023;_x000D_
Au fost de asemenea incheiate contractele de servicii de dirigentie de santier, audit, publicitate, consultanta in achizitii publice, verificare a documentatiei tehnice, asistenta tehnica din partea proiectantului.</t>
  </si>
  <si>
    <t>6484</t>
  </si>
  <si>
    <t>MODERNIZARE, EXTINDERE SI DOTARE SCOALA MALU CU FLORI DIN SATUL MALU CU FLORI, IN COMUNA MALU CU FLORI, JUDETUL DAMBOVITA</t>
  </si>
  <si>
    <t>COMUNA MALU CU FLORI</t>
  </si>
  <si>
    <t>CONTRACT DE LUCRARI – STADIU FIZIC 90%. _x000D_
CONTRACT DE PROIECTARE – STADIU 100%  _x000D_
CONTRACT ASISTENTA TEHNICA  - in desfasurare  _x000D_
A  fost încheiat contractul de lucrări nr. 4479/273/06.08.2021 cu Asocierea ARGEDAVA CONSTRUCT S.R.L. (lider) – BOMACA PROIECT S.R.L., pentru proiectare, asistență tehnică și execuție lucrări, pentru valoarea de 4.282.731,96 lei cu TVA., durata de la data semnării contractului până la data procesului verbal de recepție finală.  A fost emis ordinul de începere a lucrărilor in data de 01.02.2022 . Durata de execuție a lucrărilor 24 luni _x000D_
Conform AA10 la contractul de lucrări ,prețul convenit pentru îndeplinirea contractului, plătibil executantului de către achizitor, este de 4.825.745,81 lei, la care se adaugă TVA conform prevederilor legale si OUG 64. _x000D_
CONTRACT/E DE FURNIZARE – STADIU 0%_x000D_
Se  lucrează la elaborarea documentației de atribuire _x000D_
Au fost de asemenea încheiate contracte de dirigenție de șantier, publicitate,  consultanta in management, verificare tehnica a PT.</t>
  </si>
  <si>
    <t>3784</t>
  </si>
  <si>
    <t>"Extinderea si dotarea sectiei UPU a Spitalului Judetean de Urgenta Alexandria, judetul Teleorman"</t>
  </si>
  <si>
    <t>- Servicii de    elaborarea proiectului tehnic, asistența tehnică și execuția lucrărilor, ctr. nr. 101/21.07.2020 Asocierea Eurocerad International  cu SC Renov Impex SRL,  prin lider de asociere Eurocerad International, val. val.3.635.070,00 Proiectul tehnic a fost elaborat iar in data de 08.11.2021 a fost dat ordinul de incepere la lucrari. - REZILIAT. Procent de executie lucrari 30,60%_x000D_
Contructorul a solicitat rezilierea contractului de lucrari si a parasit santierul. Avand in vedere ca executantul nu a respectat in integralitate cerintele solicitate, Autoritatea Contractanta avand calitate de achizitor in cadrul Contractului de lucrari nr. 101/21.07.2020  in conformitate cu prevederile contractuale,prin adresa nr. 25019/18.112022 instiinteaza Executantul cu privire la Rezilierea Contractului nr. 101/21.07.2022, incepand cu data de 17.12.2022.  _x000D_
   A fost intocmit PT revizuit pentru rest de executat si a fost lansata achizitia de lucrari pt rest de executat._x000D_
  Alte contracte incheiate:_x000D_
_x000D_
- Servicii de informare și publicitate, _x000D_
- Servicii de audit financiar,_x000D_
- Echipamente medicale si nemedicale: _x000D_
-Servicii dirigenție de șantier, _x000D_
- Servicii de    actualizare  proiectului tehnic de executie (P.T.E), asistența tehnică pentru restul de executat la obiectivul de investitii ,, Extinderea şi dotarea secţiei UPU a Spitalului Judeţean de Urgenţă Alexandria, judeţul Teleorman,  _x000D_
- Servicii de  verificare proiect prin specialisti verificatori de proiecte pentru verificarea  documentatiilor tehnico-economice elaborate la faza P.T.E.( actualizare valoric si fizic pentru rest de executat) la obiectivul de investitii ,, Extinderea şi dotarea secţiei UPU a Spitalului Judeţean de Urgenţă Alexandria, judeţul Teleorman, _x000D_
-Servicii de fizica medicala  privind ob iectivul de investitii ,,Extinderea si dotarea sectiei UPU a Spitalului Judetean de Urgenta Alexandria , judetul Teleorman“</t>
  </si>
  <si>
    <t>4118</t>
  </si>
  <si>
    <t>REABILITAREA, MODERNIZAREA SI EXTINDEREA UNITATII DE PRIMIRI URGENTE DIN CADRUL SPITALULUI JUDETEAN DE URGENTA TARGOVISTE</t>
  </si>
  <si>
    <t>CONTRACT LUCRARI - STADIU 50 %_x000D_
A fost semnat contractul de lucrari nr 17/25.01.2022 cu Steel tech expert  SRL&amp; COSTRUZIONI GENERALI SUD SRL cu valoarea de 6,496,375.81 lei cu TVA , durata de 16 luni_x000D_
Act aditional nr.8/212/534/30.03.2023-modificare valoarea contract, 6.834.821,30 lei cu TVA;_x000D_
CONTRACT DE PROIECTARE 100 %_x000D_
 A fost semnat contractul de servicii nr.45/38/20.02.2020, AA nr. 1/342/273/26.10.2020 cu ATLAS CONSULTING &amp; PROIECT SRL, valoare 127.645,68 lei cu TVA inclus,. Durata pana la finalizarea lucrarilor_x000D_
Ordinul de incepere lucrari  cu data de 10.02.2022_x000D_
_x000D_
Au fost semnate contracte de publicitate,audit,consultanta de management</t>
  </si>
  <si>
    <t>3574</t>
  </si>
  <si>
    <t>Imbunatatirea accesului populatiei din judetele Arges, Teleorman si Calarasi la servicii medicale de urgenta</t>
  </si>
  <si>
    <t>3624</t>
  </si>
  <si>
    <t>Imbunatatirea accesului populatiei din judetele Prahova si Ialomita la servicii medicale de urgenta</t>
  </si>
  <si>
    <t>1581</t>
  </si>
  <si>
    <t>CENTRU DE ZI PENTRU PERSOANE VARSTNICE IN SATUL MANGA , COMUNA VOINESTI , JUDETUL DAMBOVITA ”</t>
  </si>
  <si>
    <t>COMUNA VOINESTI/Integrare Europeana</t>
  </si>
  <si>
    <t>1541</t>
  </si>
  <si>
    <t>INFIINȚARE CENTRU SOCIAL PENTRU PERSOANE VÂRSTNICE PRIN REABILITARE CLĂDIRE P+2, NR 18, STR. RÂNDUNELELOR, PUCIOASA, JUDEȚ DÂMBOVIȚ</t>
  </si>
  <si>
    <t>CONTRACT DE LUCRARI si DOTARI -STADIU FIZIC 100%_x000D_
CONTRACT SERVICII DE REALIZARE PROIECT TEHNIC SI DETALII EXECUTIE, ASISTENTA TEHNICA DIN PARTEA PROIECTANTULUI SI EXECUȚIE LUCRARI   nr.3597/15.02.2019 , incheiat cu Asocierea NOSFILS si SC MAD ARHITECTURE SOLUTIONS SRL, valoare 1.990.315,41 lei cu TVA,( din care 45.500,00 lei fara TVA elaborare PT si 9000,00 lei fara TVA Asistenta tehnica),  Act adițional nr. 12/12.08.2022, durata executie 39 luni, din care 2 luni PT si 37 luni executie; Conform Act aditional nr. 13/06.09.2022, valoarea 2.514.686,28 lei cu TVA_x000D_
Lucrarile au fost finalizate , conform procesului verbal de recepție la terminarea lucrărilor nr. 4050 din 20.02.2023._x000D_
Au fost semnate contractele de management ; verificare a proiectului tehnic; informare si publicitate; dirigentie de santier. _x000D_
Proiectul face parte din categoria proiectelor complementare. Astfel, se va depune un proiect complementar POCU sau din alte surse de finanțare în vederea asigurării/ perfecționării/ salarizării personalului ce va acorda serviciile sociale în infrastructura obiect al proiectului, pentru acoperirea necesității promovării unor servicii sociale diversificate de interes local._x000D_
Direcția de Asistență Socială din cadrul U.A.T. Orașul Pucioasa a obținut certificatul de acreditare pentru asigurarea calității în domeniul serviciilor sociale conform Legii nr. 197 / 2012.</t>
  </si>
  <si>
    <t>1905</t>
  </si>
  <si>
    <t>Gradinita Bunicilor</t>
  </si>
  <si>
    <t>ASOCIATIA " SUFLET PENTRU OAMENI "</t>
  </si>
  <si>
    <t>3761</t>
  </si>
  <si>
    <t>Reabilitare,modernizare si extindere Centrul de zi Gaesti</t>
  </si>
  <si>
    <t>Contract de finantare reziliat.</t>
  </si>
  <si>
    <t>3904</t>
  </si>
  <si>
    <t>Înființarea Complexului de Locuințe Protejate Călinesti, județul Prahova: ansamblu de două locuințe protejate + 1 centru de zi</t>
  </si>
  <si>
    <t>DIRECTIA GENERALA DE ASISTENTA SOCIALA SI PROTECTIA COPILULUI PRAHOVA</t>
  </si>
  <si>
    <t>Contracte semnate in cadrul proiectului_x000D_
1 . Achiziție execuție lucrări. Contract nr IA 44331/19.11.2021 S.C. ACS New Antreprenor Construct SRL. Valoarea contract 4.390.806,83 lei cu TVA. Durata contract „10 luni_x000D_
Au fost emise ordinele pentru începerea lucrării (ordin nr. 1/07.12.2021 – construcție LP și ordin nr. 2/07.12.2021 – construcție CZ);_x000D_
Stadiul lucrarilor de constructie conform Rv10 este de 87%_x000D_
-a fost încheiat actul adițional nr. 1 la contractul de execuție lucrări, în vederea actualizării formulei de ajustare: act adițional nr. IA3526/27.01.2022;_x000D_
-a fost încheiat actul adițional nr. 2 la contractul de execuție lucrări, în vederea creșterii valorii de execuție cu valoarea rezervei de implementare, conform prevederilor OUG nr. 64/2022; astfel, valoarea inițială a contractului (4.390.806,83 lei cu TVA) a crescut cu valoarea rezervei de implementare (540.968,04 lei cu TVA), rezervă care reprezintă 14% din restul rămas de executat la data de 11.05.2022: act adițional nr.IA34511/02.08.2022;_x000D_
-a fost încheiat actul adițional nr. 3 la contractul de execuție lucrări, în vederea prelungirii termenului de execuție a lucrărilor cu 45 de zile, până la data de 17.12.2022; _x000D_
-a fost încheiat actul adițional nr. 4 la contractul de execuție lucrări, în vederea creșterii valorii de execuție cu valoarea suma de 13.377,38 lei fără TVA, conform prevederilor OUG nr. 15/2021;_x000D_
-a fost încheiat actul adițional nr. 5 la contractul de execuție lucrări, în vederea prelungirii termenului de execuție a lucrărilor cu 104 de zile, până la data de 31.03.2023._x000D_
-La data de 28.02.2023  s-a încheiat Actul adițional numărul 6 în vederea prelungirii termenului de execuție a lucrărilor până la data de 15.05.2023._x000D_
- La data de 15.05.2023  s-a încheiat Actul adițional numărul 7 în vederea prelungirii termenului de execuție a lucrărilor până la data de 30.06.2023_x000D_
- La data de 28.06.2023  s-a încheiat Actul adițional numărul 8 în vederea majorării prețului contractului de lucrări cu valoarea lucrărilor suplimentare care fac obiectul dispozițiilor de șantier;_x000D_
- La data de 29.06.2023 s-a încheiat Actul adițional numărul 9 în vederea prelungirii termenului de execuție a lucrărilor până la data de 30.08.2023;_x000D_
-Deoarece nu au fost finalizate lucrările de branșament, la data de 29.08.2023 s-a încheiat Actul adițional numărul 10 în vederea prelungirii termenului de execuție a lucrărilor până la data de 30.09.2023;_x000D_
- Deoarece nu au fost finalizate lucrările de branșament, la data de 29.09.2023 s-a încheiat Actul adițional numărul 11 în vederea prelungirii termenului de execuție a lucrărilor până la data de 15.12.2023_x000D_
2. Achizitia serviciilor de proiectare. Contract nr.  IA 33313/ 25.10.2017 – SC CRINDESIGN PROIECT SRL. Valoarea contract 66.640 lei cu TVA. Durata contract „pana la receptia serviciilor”_x000D_
2. Achizitie bunuri	Contract SC Flamatex Distribution SRL – nr. IA47084/20.09.2023 pentru Lotul 3 Articole textile;_x000D_
-	Contract SC IT HERO Technologies SRL - nr. IA47075/20.09.2023 pentru Lotul 5 – Echipamente și accesorii pentru computer;_x000D_
-	Contract Altex România SRL – nr. IA47082/20.09.2023 pentru Lotul 6 Echipamente TV și audio;_x000D_
Au mai fost semnate contractele de Dirigentie,  Audit financiar, Consultanta management si consultanta financiara, Informare si publicitate, Asistenta tehnica din partea proiectantului</t>
  </si>
  <si>
    <t>4284</t>
  </si>
  <si>
    <t>Centru integrat de servicii sociale pentru varstnici in comuna Malu, jud. Giurgiu</t>
  </si>
  <si>
    <t>COMUNA MALU</t>
  </si>
  <si>
    <t>CONTRACT DE LUCRARI – STADIU FIZIC 100%_x000D_
Contract de lucrari nr. 2971/12.05.2020, incheiat cu cu asocierea dintre SC MOPA CONSTRUCT SRL, SC ALEGE SRL, SC ELECTRO CONTRUCTIA ELCO GIURGIU și SC SUPERNOVA SMARTWAVEELECTRONICS SRL in valoare de 2.993.986,59 lei cu TVA, valabil 24 luni de la emiterea ordinului de incepere a lucrarilor si predarea amplasamentului.  Ordin de incepere a lucrarilor emis in data de 21.05.2020 si procesul verbal de predare - primire amplasament din data de 25.05.2020. _x000D_
Act aditional nr. 4/15.12.2022 – valoare contract 2.992.691,52 lei cu TVA._x000D_
Act aditional nr. 5/30.05.2023 privind modificarea art. 6 "Durata contractului" in sensul extinderii duratei de implementare pana la data de 31.08.2023._x000D_
Urmeaza sa fie efectuata receptia._x000D_
CONTRACT DE PROIECTARE – STADIU 100%_x000D_
Contract de servicii nr. 1424/17.03.2017 privind realizare SF si PT incheiat cu SESHAT CONSULTING SRL in valoare de 151.609,09 lei inclusiv TVA, valabil pana la data indeplinirii de contractant a obligatiilor asumate prin contract. _x000D_
CONTRACT/E DE FURNIZARE – STADIU 0%_x000D_
Achizitiile privind dotarile urmeaza sa fie realizate._x000D_
Au fost de asemenea incheiate contracte de dirigentie de santier, audit, publicitate,  consultanta achizitii, servicii realizare site si inregistrare domeniu.</t>
  </si>
  <si>
    <t>4911</t>
  </si>
  <si>
    <t>Schimbare de destinatie din casa parohiala in cantina sociala - servicii de ingrijire la domiciliu, consolidare, extindere cu scara exterioara si mansardare, imprejmuire teren</t>
  </si>
  <si>
    <t>PAROHIA BUNA VESTIRE</t>
  </si>
  <si>
    <t>Proiect finalizat 100% la data de 30.04.2023.  Urmeaza sa se efectueze vizita finala respectiv intocmirea notei de finalizare a proiectului._x000D_
_x000D_
- Ctr. de Achizitie Servicii de consultanta in vederea intocmirii cererii de finantare a procedurilor de achizitie si consultanta in managementul proiectului finanta nr. 25 din 19.10.2018 SC CONCEGA SRL, pentru valoarea de 60.000,00 lei, firma neplatitoare de TVA._x000D_
- Ctr. de Servicii de proiectare faza PAC+ PT, expertiza tehnica nr. 1 din 06.03.2017  SC INTRO CONSTRUCT SRL, pentru valoarea de 14.696,50 lei, TVA inclus._x000D_
- Ctr. de Servicii de proiectare privind certificarea performantei energetice si auditul energetic al cladirii  nr. nr 15 din 06.03.2017 Dima Gheorghe Camelia auditor energetic, pentru valoarea de 2.500,00 lei TVA inclus._x000D_
- Ctr. de Servicii de asistenta tehnica din partea proiectantului nr. 88 din 27.01.2020 SC  INTRO CONSTRUCT SRL pentru valoarea de 9.520,00 lei TVA inclus, _x000D_
- Ctr. de servicii de asistenta tehnica dirigentara (Diriginte Santier) nr. 87 din 27.01.2020  II Lascu V DOREL VICTOR pentru valoarea de 13.090,00 lei TVA inclus,_x000D_
- Ctr. de Servicii de informare si publicitate / marketing si promovarea obiectivului finantat nr 102 din 25.03.2020 SC TELEGRAMA SRL pentru valoarea de 16.800, lei neplatitor TVA;_x000D_
- Ctr. de servicii de audit financiar extern nr. 103 din 26.03.2020 SC TAX BUISNISS AUDIT CONSULTING SRL pentru valoarea de 16.800 lei, neplatitor TVA.  _x000D_
 - Ctr. de executie lucrari, inclusiv echipamente tehnologice cu montaj nr. 73 din 15.01.2020  SC PROCONSTRUCT SRL pentru valoarea de 1.524.751,64 lei TVA inclus LUCRARI FINALIZATE - RECEPTIA LA TERMINAREA LUCRARILOR EFECTUATA IN DATA DE 20.12.2021                                                                                                 _x000D_
-Contractul de furnizare mobilier cu SC GANEXPERT DESIGN SRL nr 220 din 15.12.2021 in valoare de 67.615,80 lei cu TVA inclus. - IN DERULARE                                                                                                                                                                                                                                                 - Ctr. de dotari centru social nr. Contract Bilancia Exim SRL nr 78/20.01.2020 val. 162.029,75 lei cu TVA inclus - mobilier bucatarie 2. -FINALIZAT_x000D_
- Contract de dotari cu SC Spidy Mob SRL nr 79 din 20.01.2020 val. 31.414,95 lei cu TVA inclus– mobilier 3. -FINALIZAT                                                          _x000D_
- Contract dotari IT cu Pet Com IT Service Management SRL nr.80/20.01.2020 val. 23.264,50 lei cu TVA inclus;  -FINALIZAT                                                                                                                                                      - Contract achizitie autovehicul si sistem frigorific  nr. 167 din 22.06.2021 RENAULT COMMERCIAL ROUMANIE SRL in valoare de 111.951,03 lei cu TVA inclus   - LIVRAT      _x000D_
A fost prelungit prin act aditional contractul de finantare cu 6 luni, pana in data de 30.09.2022, deoarece este necesar a se upgrada bransamentul stradal de energie electrica in vederea asigurarii puterii instalate necesare fuctionarii echipamentelor Centrului (echipamentele instalate in bucatarie necesita curenti puternici). A fost prelungita implementarea cu 4 luni pana la data de 28.02.2023 in vederea executarii bransamentului electric. _x000D_
A fost emis in decembrie 2022 ATR ul pentru sporul de putere a instalatiei electrice in vedere finalizarii proiectului.</t>
  </si>
  <si>
    <t>4562</t>
  </si>
  <si>
    <t>„Infiintare centru de zi pentru persoane varstnice”</t>
  </si>
  <si>
    <t>COMUNA VALEA MARE</t>
  </si>
  <si>
    <t>CONTRACT DE LUCRARI -STADIU FIZIC 100%_x000D_
CONTRACT DE  PROIECTARE , ASISTENTA TEHNICA DIN PARTEA PROIECTANTULUI PE PERIOADA DE EXECUTIE A LUCRARILOR SI EXECUTIE LUCRARI DE CONSTRUCTII nr 3719 / 029 / 27.08.2020, incheiat cu Asocierea ZPP BETON GRUP SRL &amp; DESIGN STUDIO SRL, prin lider  ZPP BETON GRUP SRL, valoare 1.606.465,45 lei fara TVA (la care se adauga TVA in valoare de 305.228, 44 lei), din care PT 15.000,00 lei, fara TVA si executie 1.591.465,45 lei, fara TVA(Act aditional nr. 1 / 06.07.2021 la ctr. lucrari  privind oferta financiara revizuita, noua valoare a contractului respectiv 2.225.304,77 lei cu TVA)._x000D_
 Actul aditional nr. 5 din 17.11.2022 la contractul de executie lucrari, prin care s-a prelungit durata de executie pana la 31.12.2022 _x000D_
A fost realizata receptia la finalizarea lucrarilor, conform Proces verbal nr.4146/18.09.2023._x000D_
CONTRACT DE FURNIZARE-STADIU 100%_x000D_
CONTRACT FURNIZARE DOTARI nr.4957/16.11.2022, incheiat cu SC FLAMATEX SRL, valoare 234.334,80 lei cu TVA, durata 30 zile de la data Ordinului de livrare;_x000D_
CONTRACT DE FURNIZARE ECHIPAMENT DE TRANSPORT nr 58870 / 24.05.2022- RENAULT COMMERCIAL ROUMANIE SRL , valoare de 65.886,65 lei cu TVA, durata contract 30 zile. Proces verbal de predare-primire autoturism din data de 26.05.2022._x000D_
Au fost semnate contractele de management ; consultanta în domeniul achizitiilor; verificare a proiectului tehnic; informare si publicitate; dirigentie de santier ; audit.</t>
  </si>
  <si>
    <t>6063</t>
  </si>
  <si>
    <t>Centrul de zi pentru persoane varstnice Baneasa, Judetul Giurgiu</t>
  </si>
  <si>
    <t>CONTRACT DE LUCRARI – STADIU FIZIC 100%_x000D_
Contract executie lucrari nr. 218/26.07.2021, incheiat cu SC CRISMIN AND CO SISTEME DE TELECOMUNICATII SRL, in valoare de 1.206.766,54 lei cu TVA, valabil 12 luni de la primirea ordinului de incepere. Ordin de incepere a lucrarilor emis in data de 29.07.2021 incepand cu data de 04.08.2021._x000D_
Act aditional nr. 4/02.06.2022 privind modificarea duratei de realizare a lucrarilor la 15 luni._x000D_
Act aditional nr. 8/06.03.2023 privind modificarea pretului contractului la 1.523.409,30 lei cu TVA._x000D_
Proces verbal de receptie nr. 7425/11.04.2023._x000D_
CONTRACT DE PROIECTARE – STADIU 100%_x000D_
Servicii de realizare a documentatiei tehnico-economice (expertiza tehnica, audit energetic, DALI/SF, PAC, PT, DE, verificare tehnica, asistenta tehnica pe perioada executiei lucrarilor, documentatie avize/acorduri) – contract nr. 129/26.05.2017 incheiat cu SC BEMEL AG SRL in valoare de 67.830 lei inculsiv TVA, prezentul contract incepe de la data semnarii acestuia de catre parti si inceteaza sa produca efecte juridice la incheierea obligatiilor contractuale dintre parti (durata de prestare a serviciilor fiind de la data instiintarii autoritatii contractante a constituirii garantiei de buna executie pana la data receptiei finale a lucrarilor; durata de realizare a expertizei tehnice, DALI/SF, inclusiv analiza cost – beneficiu este de 15 zile de la data emiterii ordinului de incepere a serviciului; durata de realizare a PT+DE, CS, DTAC, documentatii pentru avize si acorduri este de 20 zile de la data emiterii ordinului de incepere a serviciului)._x000D_
CONTRACT/E DE FURNIZARE – STADIU 35%_x000D_
Contract de furnizare lot 1 nr. 37/06.03.2023 incheiat cu SC GERMROM TRADING IMPORT EXPORT SRL privind dotari independente (Lot 1 – Dotari bucatarie – Aparate de uz casnic) in valoare de 19.550,51 lei inclusiv TVA, valabil pana la indeplinirea tuturor obligatiilor ce deriva din prezentul contract, furnizarea produselor se va face in termen de 120 zile de la data emiterii ordinului de livrare. Dotarile au fost livrate._x000D_
Contract de furnizare lot 3 nr. 38/06.03.2023 incheiat cu SC GERMROM TRADING IMPORT EXPORT SRL privind dotari independente (Lot 3 – Dotari kineto – Diverse aparate si produse medicale) in valoare de 11.015,83 lei inclusiv TVA, valabil pana la indeplinirea tuturor obligatiilor ce deriva din prezentul contract, furnizarea produselor se va face in termen de 120 zile de la data emiterii ordinului de livrare. Dotarile au fost livrate._x000D_
Contract de furnizare lot 4 nr. 39/06.03.2023 incheiat cu SC GERMROM TRADING IMPORT EXPORT SRL privind dotari independente (Lot 4 – Dotari IT – Echipament si accesorii pentru computer) in valoare de 9.972,20 lei inclusiv TVA, valabil pana la indeplinirea tuturor obligatiilor ce deriva din prezentul contract, furnizarea produselor se va face in termen de 120 zile de la data emiterii ordinului de livrare. Dotarile au fost livrate._x000D_
Contract de furnizare lot 2 si lot 5 nr. 126/31.05.2023 incheiat cu SC VELVET CONSULTING SRL privind dotari independente (Lot 2 - Dotari mobilier - Mobila si Lot 5 - Dotari PSI - Produse extinctoare), pretul pentru lot 2 fiind de 75.406,73 lei inclusiv TVA iar pentru lot 5 - 1.190,00 lei inclusiv TVA. valabil pana la indeplinirea tuturor obligatiilor ce deriva din prezentul contract, furnizarea produselor se va face in termen de 120 zile de la data emiterii ordinului de livrare. Dotarile pentru aceste loturi nu au fost livrate._x000D_
Au fost de asemenea incheiate contracte de dirigentie de santier, audit, publicitate,  consultanta achzitii.</t>
  </si>
  <si>
    <t>5063</t>
  </si>
  <si>
    <t>Îmbunătăţirea calităţii vieţii populaţiei în oraş Azuga, județ Prahova - Lot I</t>
  </si>
  <si>
    <t>ACHIZITIA PT+EXECUTIE LUCRĂRI COMPONENTA A- LOCUINȚE SOCIALE, CONTRACT NR. 10186/27.08.2020, CU CENTER AKCES COMSERV SRL, SUBCONTRACTANT DREI KONSTRUCT SRL._x000D_
VALOARE CONFORM AA6/15.11.2022 -12.186.437,12 cu TVA+rez impl 2.424.708,29 lei _x000D_
DURATA CONFROM AA3/05.09.2022-19 LUNI EXECUTIE DE LA ORDIN INCEPERE, RESPECTIV 31.12.2023_x000D_
STADIU FIZIC  LUCRĂRI COMPONENTA  LOCUINTE SOCIALE -38%_x000D_
PROGRES PROIECT  -58%_x000D_
_x000D_
ACHIZITIA PT+EXECUTIE LUCRĂRI COMPONENTA  B -STRĂZI, CONTRACT NR.9527/10.08.2020, CU ASOCIEREA MORANI CONSTRUCT SRL,&amp; CREATIVE ROAD DESIGN SRL,&amp; SUV TRANS INVEST SRL_x000D_
LUCRARILE AU FOST FINALIZATE SI RECEPȚIONATE. _x000D_
Procesul-verbal de receptie la terminarea lucrarilor nr. 19882 /09.12.2022._x000D_
Au fost incheiate contracte pentru servicii publicitate si informare, a serviciilor de dirigentie de santier pentru ambele componente, consultanță în domeniul managementului de proiect, servicii audit, servicii de verificare tehnica,.</t>
  </si>
  <si>
    <t>5467</t>
  </si>
  <si>
    <t>Infiintare centru social de zi pentru persoane varstnice in orasul Slanic, judetul Prahova</t>
  </si>
  <si>
    <t>1.Contract Elaborare documentatie tehnico-economica nr 11878/ 21.11.2018 – STRUCT QUALITY AND BUILDING SRL, valoare 119.595,00 lei TVA inclus, durata pana la semnarea contractului de finantare; _x000D_
2.Contract Consultanta scriere proiect si management de proiect nr 12056 / 27.11.2018– STRUCT CONSULTING SRL, valoare 100.000,00 lei( suma nepurtatoare de TVA); _x000D_
3.Contract Realizare materiale de informare si publicitate nr 14 / 30.06.2020 – NEGATIV MEDIA S.R.L., 9.862,72 lei TVA inclus, drata 16 luni;_x000D_
4. Contract dirigentie santier nr. 435 / 15.07.2021 – MYHDRUM SPECIALIST CONSULT S.R.L., valoare 45.220 lei,  inclusiv TVA, durata pana la receptia finala a lucrarilor;_x000D_
5. Contract audit financiar nr 332 /03.03.202  cu PFA Constantin Velica, valoare 11.543,00 lei inclusiv TVA, durata pana la finalizarea implementarii proiectului;                                                                                                  6. Contract servicii cu verificarea tehnica de calitate a proiectului tehnic si a detaliilor de executie nr 428 /05.07.2021  cu  MAS-ART DESIGN SRL, valoare  7.779 lei inclusiv TVA, durata  04.08.2021;7._x000D_
_x000D_
7.CONTRACT FURNIZARE DOTARI nr 900 / 10.07.2023 –  cu AXDEL LOGISTIC SRL, valoare 164.507,98 lei TVA inclus, durata  sept.2023;        _x000D_
Recetia dotarilor este in curs de realizare !!!_x000D_
_x000D_
_x000D_
8.CONTRACT LUCRARI DE CONSTRUCTII  nr 342/17.03.2021 cu Asocierea COLEN IMPEX SRL si STRUCT QUALITY AND BUILDING SRL, valoare 2.970.621,34 lei TVA inclus, durata 17 de luni; _x000D_
Valoare contract de lucrari actualizata, conform AA nr 8/25.07.2023 = 3.414.769, 75 lei inclusiv TVA.              _x000D_
                                  _x000D_
_x000D_
PROCENT FIZIC  realizare lucrari = 100% , lucrarile au fost finalizate pe 30.06.2023, cu 2 luni mai devreme decat durata contractului de lucrari._x000D_
Se va realiza PV la terminarea lucrarilor.</t>
  </si>
  <si>
    <t>6116</t>
  </si>
  <si>
    <t>Infiintare centru de zi pentru persoane varstnice in comuna Potlogi</t>
  </si>
  <si>
    <t>CONTRACT LUCRARI - STADIU 7.5%_x000D_
Achizitia de atribuire executie lucrari- contractul de lucrări nr. 13509/26.06.2023 cu SC DECOM UTIL  CONSTRUCT SRL si SC AND SECOM INTEXIM SRL , pentru valoarea de 2,751,440.96 lei, cu TVA,durata 8 luni_x000D_
A fost emis ordin de incepere lucrari nr 13705/29.06.2023_x000D_
_x000D_
CONTRACT DE PROIECTARE 100 %_x000D_
Contractul de elaborare a proiectului tehnic , a detaliilor de executie si asigurarea asistentei tehnice din partea proiectantului , Contract nr.8279/16.03.2021 incheiat intre intre UAT Comuna Potlogi si Societatea DESIGN STUDIO SRL, valoare contract in total 14.280, 00 lei_x000D_
_x000D_
_x000D_
Au fost semnate deasemenea contracte de publicitate,dirigentie de santier,consultanta de management de proiect</t>
  </si>
  <si>
    <t>6100</t>
  </si>
  <si>
    <t>INFIINTARE CENTRU DE ZI PENTRU PERSOANE VARSTNICE IN ORASUL FIENI, JUDETUL DAMBOVITA(POR 2014 - 2020)</t>
  </si>
  <si>
    <t>CONTRACT DE LUCRARI -STADIU FIZIC 27%_x000D_
CONTRACT DE LUCRĂRI nr. 4629 / 97 / 18.04.2022, încheiat cu NOSFILS SRL, valoare 3.725.384,94 lei cu TVA , durata 20 luni de la data Ordinului de incepere.  Ordin de incepere nr.5127/29.04.2022, cu data de incepere a lucrarilor 03.05.2022 ._x000D_
Ritm scazut in executia lucrarilor._x000D_
CONTRACT DE SERVICII DE REALIZARE PROIECTARE TEHNICA (PT, DE), ASISTENTA TEHNICA DIN PARTEA PROIECTANTULUI nr. 3973 / 65 / 02.04.2021,încheiat cu DESIGN STUDIO SRL, valoare 47,600.00 lei,  durata 28 luni;_x000D_
CONTRACT DE FURNIZARE-STADIU 0%_x000D_
Au fost semnate contractele de servicii de informare și publicitate; consultanță ; verificare tehnic consultanta în domeniul achizitiilor publice ; dirigentie santier.</t>
  </si>
  <si>
    <t>5864</t>
  </si>
  <si>
    <t>INFIINTARE CENTRU SOCIAL PENTRU PERSOANE VARSTNICE IN ORAS AZUGA, JUDETUL PRAHOVA</t>
  </si>
  <si>
    <t>1.- Ctr. servicii pentru elaborare documentatie tehnico-economica (DALI, expertiza tehnica, avize, studiu topo, geo) Nr contract achizitie: 14254/22.11.2018 cu Struct Quality and Building SRL, valoare 154,700.00 lei inclusiv TVA, durata 1 luna;_x000D_
2.- Ctr. servicii de consultanta scriere si depunere proiect Nr. contract achizitie:_x000D_
14255/22.11.2018 cu Struct Consulting SRL, valoare 35.000,00 lei, inclusiv TVA, durata 1 luna; _x000D_
3. - Ctr. servicii de management de proiect Nr contract achizitie: 10991/14.AH27309.2020  cu Ventrust Consulting SRL, valoare 76,160.00 lei inclusiv TVA, durata 22 luni;_x000D_
4.- Ctr.servicii de audit financiar  Nr contract achizitie: 12671/19.10.2020  cu Constatntin G Valerica Expert contabil, expert evaluator, lichidator judiciar, auditor financiar, valoare 11,662.00 lei inclusiv TVA, durata  21 luni; _x000D_
5.Anunt de presa - Nr comanda achizitie: 11925/05.10.2020  cu Negativ Media SRL, valoare 595 lei, durata 1 luna.   _x000D_
6.Ctr. servicii de verificare tehnica a proiectului nr. 10653/16.07.2021 cu SC A-Z CONSULTING SRL  in valoare de 8.000 lei durata este pana la aprobarea receptiei la terminarea lucrarilor executate in baza proiectului;   _x000D_
7.Ctr. dirigentie santier nr 12414/23,08,2021 cu SC TEVI CONSULT SRL, vaioare 77.350,00 lei inclusiv TVA, durata pana la PV la terminarea lucrarilor;    _x000D_
_x000D_
                                                                                                                           _x000D_
7.CONTRACT REALIZARE PT si LUCRARI DE CONSTRUCTII Nr. 7613/14.05.2021 cu Asociere ZINGHER CONSTRUCT SRL si GED PROJECT SRL, valoare 3,990,266.03 lei, inclusiv TVA, durata 18 luni;   _x000D_
Pretul contractului de lucrari, ajustat conf. AA7, AA8 si AA9/17.07.2023  = 5.452.236,94 lei inclusiv TVA._x000D_
Durata 30.09.2023, conform AA nr 9/17.07.2023                                           _x000D_
_x000D_
STADIU REALIZARE LUCRARI = 80%._x000D_
STADIU REALIZARE DOTARI = 0%.</t>
  </si>
  <si>
    <t>6171</t>
  </si>
  <si>
    <t>Infiintare centru de zi pentru persoane varstnice in comuna Cornesti</t>
  </si>
  <si>
    <t>COMUNA CORNESTI</t>
  </si>
  <si>
    <t>CONTRACT DE LUCRARI - STADIU FIZIC 75%_x000D_
_x000D_
In data de 06.02.2023 a fost semnat contractul de execuție lucrări nr 1383/1521/06.02.2023 cu VACOMAN EXPERT 2012 SRL, durata execuție lucrări 9 luni, finalizare procesul verbal de finalizarea al lucrărilor contractate. In data de 27.02.2023 a fost emis Ordinul de începere lucrări . Beneficiarul informează ca echipamentele prevăzute in cadrul proiectului si care au făcut obiectul procedurii de achiziție lucrări si au fost atribuite in cadrul contractului de lucrări încheiat ._x000D_
CONTRACT DE PROIECTARE – STADIU FIZIC 100%_x000D_
Contract servicii PT+DE+AT7725/107/15.06.2-21, încheiat cu SC DESIGN STUDIO SRL, in valoare de 15.470 lei ._x000D_
CONTRACT/E DE FURNIZARE – STADIU FIZIC 50%_x000D_
_x000D_
Au fost de asemenea încheiate contracte de consultanta in  implementare , servicii DTAC,  publicitate,  dirigenție de șantier.</t>
  </si>
  <si>
    <t>4007</t>
  </si>
  <si>
    <t>Înființarea Complexului de Locuințe Protejate Călinești, județul Prahova: ansamblu de trei locuințe protejate + 1 centru de zi</t>
  </si>
  <si>
    <t>Contracte semnate in cadrul proiectului:_x000D_
1. Achiziție execuție lucrări. Contract nr IA 44593/22.11.2021 S.C. ACS New Antreprenor Construct SRL. Valoarea contract 5.564.566,97 lei cu TVA. Durata contract „10 luni”_x000D_
- au fost emise ordinele pentru începerea lucrării (ordin nr. 3/07.12.2021 – construcție LP și ordin nr. 4/07.12.2021 – construcție CZ);_x000D_
Stadiul lucrarilor de contructie conform Rv10 este de 94%_x000D_
-a fost încheiat actul adițional nr. 1 la contractul de execuție lucrări, în vederea actualizării formulei de ajustare: act adițional nr. IA3527/27.01.2022;_x000D_
-a fost încheiat actul adițional nr. 2 la contractul de execuție lucrări, în vederea creșterii valorii de execuție cu valoarea rezervei de implementare, conform prevederilor OUG nr. 64/2022; astfel, valoarea inițială a contractului (4.390.806,83 lei cu TVA) a crescut cu valoarea rezervei de implementare (540.968,04 lei cu TVA), rezervă care reprezintă 14% din restul rămas de executat la data de 11.05.2022: act adițional nr.IA34514/02.08.2022;_x000D_
-a fost încheiat actul adițional nr. 3 la contractul de execuție lucrări, în vederea prelungirii termenului de execuție a lucrărilor cu 45 de zile, până la data de 17.12.2022; _x000D_
- a fost încheiat actul adițional nr. 4 la contractul de execuție lucrări, prin care se majorează prețul contractului de lucrări prin ajustarea efectuată conform prevederilor OUG nr. 15/2021 cu suma de 55.886,22 lei fără TVA;_x000D_
-a fost încheiat actul adițional nr. 5 la contractul de execuție lucrări, în vederea prelungirii termenului de execuție a lucrărilor cu 73 de zile, până la data de 28.02.2023._x000D_
-La data de 28.02.2023 s-a încheiat Actul adițional numărul 6 în vederea prelungirii termenului de execuție a lucrărilor până la data de 15.05.2023._x000D_
-La data de 20.04.2023 s-a încheiat Actul adițional numărul 7 în vederea majorării valorii rezervei de implementare, pentru a asigura plățile aferente ajustărilor calculate conform OUG nr. 64/2023 pentru situațiile de lucrări 8 şi 9;_x000D_
-La data de 15.05.2023  s-a încheiat Actul adițional numărul 8 în vederea prelungirii termenului de execuție a lucrărilor până la data de 30.06.2023_x000D_
-La data de 21.06.2023  s-a încheiat Actul adițional numărul 9 în vederea majorării prețului contractului de lucrări cu valoarea lucrărilor suplimentare care fac obiectul dispozițiilor de șantier și pentru majorarea rezervei de implementare pentru reechilibrarea contractului;_x000D_
-La data de 21.06.2023, avand în vedere ca branșamentele la utilități nu au fost finalizate, constructorul solicită o nouă prelungire a termenului de execuție, până la 30.08.2023 adresa IA2996/21.06.2023. Ca atare, a fost încheiat actul adițional nr. 10 în data de 29.06.2023._x000D_
- La data de 29.08.2023, constructorul cere o nouă prelungire a termenului de execuție până la 30.09.2023, deoarece, în lipsa branșamentelor nu se pot efectua probele tehnologice ale instalațiilor. Astfel, a fost încheiat actul adițional nr. 11 în data de 29.08.2023 prin care se _x000D_
prelungește termenul de execuție până la data solicitată de constructor._x000D_
- Deoarece nu au fost finalizate lucrările de branșament, la data de 29.09.2023 s-a încheiat Actul adițional numărul 12 în vederea prelungirii termenului de execuție a lucrărilor până la data de 15.12.2023; _x000D_
2. Achizitia serviciilor de proiectare. Contract nr.  IA 33313/ 25.10.2017 – SC CRINDESIGN PROIECT SRL. Valoarea contract 66.640 lei cu TVA. Durata contract „pana la receptia serviciilor”_x000D_
3. Achizitie bunuri -Flamatex Distribution SRL – pentru Lotul 3 – Articole textile - nr. Contract IA41629/22.08.2023; _x000D_
-IT Hero Technologies SRL – pentru Lotul 5 – Echipamente și accesorii pentru computer nr. Contract IA41628/22.08.2023;_x000D_
-Translima SRL - pentru Lotul 6 – Echipamente TV și audio– nr. Contract IA41627/22.08.2023._x000D_
-Translima SRL - pentru Lotul 2 – Aparate de uz casnic– 2 - nr. Contract IA54973/27.10.2023;_x000D_
-MOBTECO PRODUCT SRL - pentru Lotul 1 – Mobilier– 3 - nr. Contract IA54976/27.10.2023;_x000D_
- SC ANA INVEST&amp;RESEARCH S.R.L. – pentru Loturile 4 – Accesorii de mobilier si 11 – Pubele și coșuri de gunoi exterior– nr. Contract IA54972/27.10.2023._x000D_
Au mai fost semnate contractele de Dirigentie,  Audit financiar, Consultanta management si consultanta financiara, Informare si publicitate, Asistenta tehnica din partea proiectantului</t>
  </si>
  <si>
    <t>3557</t>
  </si>
  <si>
    <t>Complex de 3 Locuinţe Protejate şi Centru de Zi, Comuna Băbana, Satul Lupueni, Judeţul Argeş</t>
  </si>
  <si>
    <t>DIRECTIA GENERALA DE ASISTENTA SOCIALA SI PROTECTIA COPILULUI ARGES/Directia Generala de Asistenta Social si Protectia Copilului Arges</t>
  </si>
  <si>
    <t>Proiet finalizat,cerere de rambursare finala depusa,vizita finala si vizita comuna efectuate.</t>
  </si>
  <si>
    <t>3957</t>
  </si>
  <si>
    <t>Complex de 4 Locuințe Protejate și Centru de Zi, Comuna Tigveni, Satul Bălilești, Județul Argeș</t>
  </si>
  <si>
    <t>Stadiu de executie lucrari 95%_x000D_
_x000D_
Contract Lucrari - Contract  27669/12.08.2021/30/13.08.2021 Asocierea SC Argedava Construct SRL (lider de asociere) și SC Valah Construct Grup SRL ( Asociat 1) cu trei subcontractanți : S.C Total Electroconstruct VG SRL, S.C. Delta Therm Instal 2000 SRL și S.C. Prest Instal 2000 SRL, in valoare 4.277.260,74 lei. _x000D_
_x000D_
A fost incheiat Actul aditional nr. 6/06.09.2022 privind constituirea rezervei de implementare pentru reechilibrarea contractului prin ajustarea pretului acestuia conform prevederilor OUG nr. 64/09.05.2022. In urma acestui Act aditional pretul contractului a devenit 4.890.005,94 lei ._x000D_
_x000D_
Servicii - proiectare faza PTE şi PAC - Finalizată Nr. contract  25736/19.08.2019  SC NIDE COM SERV S.R.L - 146.718,66 lei - Stadiu 100%_x000D_
_x000D_
Contract Furnizare-dotări :_x000D_
 Lotul 1 Mobilier -   Nr.7177/28.02.2023/6798/14.03.2023 incheiat cu S.C. Mobdeco Product S.R.L. in valoare de 126,938.22 lei cu TVA_x000D_
Lotul  2 Aparate electrocasnice și de uz casnic -  Nr.7178/28.02.2023/26/02.03.2023  incheiat cu S.C. Translima S.R.L. in valoare de 74,189.36 lei cu TVA_x000D_
Lotul  3  Cazarmament - Nr.7004/27.02.2023/6585/28.02.2023 incheiat cu S.C. Flamatex S.R.L. in valoare de 45,175.97 lei cu TVA_x000D_
Lotul  4  Ustensile de bucătărie - Nr.6624/23.02.2023/8/28.02.2023 incheiat cu S.C. Daliro S.R.L. in valoare de 6,291.29 lei cu TVA_x000D_
Lotul  5  Articole IT și licențe de funcționare - 2979/24.02.2023/3370/28.02.2023 incheiat cu S.C. Smart Office Solutions S.R.L. in valoare de  33,360.46 lei cu TVA_x000D_
Lotul 6   Instalații de supraveghere - Nr.6798/24.02.2023/3377/28.02.2023 incheiat cu S.C. Smart Office Solutions S.R.L. in valoare de 19,040.00 lei cu TVA_x000D_
Lotul 7   Echipament de gimnastică - Nr.7003/27.02.2023/6587/28.02.2023 incheiat cu S.C. Flamatex S.R.L. in valoare de 27,349.77 lei cu TVA_x000D_
Lotul 8   Echipamente medicale - Nr.7002/27.02.2023/6588/28.02.2023  incheiat cu S.C. Flamatex S.R.L in valoare de 7,472.01 lei cu TVA_x000D_
Lotul 9  Pichet PSI și Stingătoare -Nr.6625/23.02.2023/299/03.03.20.2023 S.C. Eurosting AAW Industry S.R.L in valoare de 10,359.26 lei cu TVA_x000D_
_x000D_
Dotarile sunt receptionate, urmeaza a fi amplasate la locatia de implementare dupa finalizarea lucrarilor._x000D_
_x000D_
Au fost de asemenea incheiate contracte pentru Consultanta management proiect, Verificare tehnică, Temă de proiectare , Servicii de asistenta tehnica - dirigintie de santier, Servicii de informare si publicitate, Servicii auditare.</t>
  </si>
  <si>
    <t>4123</t>
  </si>
  <si>
    <t>Complex de 4 Locuinţe protejate şi Centru de zi”, Comuna Ciofrângeni, Judeţul Argeş</t>
  </si>
  <si>
    <t>CONTRACT DE LUCRARI-STADIU FIZIC -90%._x000D_
PROIECTARE-100%.                                                                                                                           _x000D_
Contract de servicii proiectare +executie lucrari nr. 30343/26.09.2019, incheiat cu Asocierea S.C. Sincron Trans Construct  2009-S.C. Smart Office Solution SRL-SC Archcon S.R.L., in valoare de 4.002.287,14 lei TVA inclus, durata 33 luni (4 luni proiectare si 29 luni executie);   Act aditional nr.7/27.06.2023 la contractul de executie, de prelungire executie pana la data de 15.09.2023 (39 luni).  _x000D_
CONTRACT DE FURNIZARE DOTARI-0%. _x000D_
Au mai fost de asemenea incheiate contractele de servicii de realizare DALI/SF, audit, elaborare tema de proiectare, dirigentie de santier, verificare tehnica a proiectelor,  tiparire si creare site.</t>
  </si>
  <si>
    <t>3560</t>
  </si>
  <si>
    <t>Complex de 4 Locuinţe protejate şi Centru de zi”, Comuna Tigveni, Sat Bârseştii de jos, Judeţul Argeş</t>
  </si>
  <si>
    <t>CONTRACT DE LUCRARI -  STADIU FIZIC 86%_x000D_
Contract achiziția de lucrări – Rest de executat  nr.7987/34/06.03.2023 incheiat cu SC Argedava Construct SRL, cu o valoare de 4.509.109,59 lei cu TVA, durata 6 luni de pe emiterea ordinului de incepere._x000D_
CONTRCT DE FURNIZARE - STADIU 0%_x000D_
Nu a fost incheiat contractul privind dotarile cu echipamente si bunuri._x000D_
_x000D_
Au fost de asemenea incheiate contracte de informare si publicitate, verificare tehnica a proiectului, audit, proiectare ( inainte de semnarea contractului de finantare), dirigentie de santier, proiectare revizuire PT.</t>
  </si>
  <si>
    <t>5841</t>
  </si>
  <si>
    <t>Restructurarea/Inchiderea Centrului de Plasament din cadrul Complexului de Servicii Comunitare Sinaia si infiintarea de case de tip familial si centre de zi pentru copii</t>
  </si>
  <si>
    <t>5689</t>
  </si>
  <si>
    <t>Complex de Servicii Sociale, Mun. Câmpulung, jud. Argeş</t>
  </si>
  <si>
    <t>CONTRACT DE LUCRARI-STADIU FIZIC -60%._x000D_
PROIECTARE-100%._x000D_
Contract servicii de proiectate PTE PAC si Executie lucrare,  nr. 14807/162/05.05.2021, incheiat cu Asocierea S.C. CONSTRUCT ECI COMPANY 2000 S.R.L – Asociat 1, S.C ZEUS S.A. – Asociat 2, S.C LICA &amp;CO S.R.L – Asociat,  in valoare de 3.900.820,00 lei cu TVA, durata- 17 luni (3 luni proiectare si 14 luni executie). _x000D_
CONTRACT DE FURNIZARE DOTARI-0%._x000D_
Au fost de asemenea incheiate contracte de servicii de SF,  tipărire si creare site, verificare tehnica a proiectelor,  audit,  dirigentie de santier.</t>
  </si>
  <si>
    <t>5843</t>
  </si>
  <si>
    <t>Complex de Servicii Sociale, Oraşul Costeşti, jud. Argeş</t>
  </si>
  <si>
    <t>CONTRACT DE LUCRARI - STADIU FIZIC 90%_x000D_
Contractul de lucrari nr.21076/22.06.2021 incheiat cu Asocierea S.C Construct ECI Company 2000 S.R.L (  Lider de Asociere-Asociat 1)- S.C. LICA &amp;CO S.R.L ( ASOCIAT 2)- S.C. TOTAL ELECTROCONSTRUCT VG S.R.L in valoare de 4.462.500,00 cu TVA._x000D_
Act aditional nr.9/29.08.2023 - prelungire perioada de executie pana la data de 10.10.2023._x000D_
Act aditional nr.10/09.10.2023- prelungire perioada de executie pana la data de 29.11.2023._x000D_
CONTRACT/E DE FURNIZARE - STADIU FIZIC 0%_x000D_
Nu a fost demarata achizitia._x000D_
_x000D_
Au fost de asemenea incheiate contracte de informare si publicitate, consultanta achizitii proiectare si executie, audit financiar, dirigentie de santier, verificare tehnica a proiectelor.</t>
  </si>
  <si>
    <t>5785</t>
  </si>
  <si>
    <t>Complex de Servicii Sociale, Comuna Rucăr, jud. Argeş</t>
  </si>
  <si>
    <t>Solicitare reziliere contract de finantare. Acord reziliere semnat in data de 27.02.2023._x000D_
1.Ctr. servicii proiectare SF nr.15471/23.05.2019 cu SC OPM NEW EXCLUSIV GROUP SRL, in valoare de 51.170,00 lei TVA inclus, durata-pana la incheiere ctr. de proiectare faza PTE PAC si executie lucrare;_x000D_
2.Ctr. servicii de consultanta nr.31733/29.09.2020 cu S.C. ACQ EXPERT SRL, in valoare de 24.900,00 lei fara TVA, durata-pana la data atribuirii contractului aferent procedurii de achizitie servicii de proiectare PTE PAC si executie;_x000D_
3.Ctr.servicii de tiparire si creare site nr.29840/21.09.2020 cu SC JURNAL C&amp;G SRL, in valoare de 19.697,50 lei TVA inclus, durata-23 luni; _x000D_
4.Ctr. servicii audit nr.2271/25.01.2021 cu S.C. TVG TAX AUDIT SRL, in valoare de 13.982,50 lei TVA inclus, durata- pana la depunerea cererii finale de rambursare;                                                                                _x000D_
5. Ctr. servicii verificare tehnica a proiectelor, nr. 18358/42/31.05.2021 cu SC MEGAN CONSULTING PROIECT SRL, in valoare de 4.819, 50 lei TVA inclus, durata-pana la data semanrii procesului verbal de receptie la terminarea lucrarilor;_x000D_
6.Ctr. servicii de proiectare+executie lucrare nr.15337/175/10.05.2021 cu Asocierea S.C. CONSTRUCT ECI COMPANY 2000 SRL (Lider de asociere Asociat 1) S.C. ZEUS S.A. (Asociat 2)-SC LICA&amp;CO SRL (Asociat 3), in valoare de 3.867.409,56 lei TVA inclus, durata 17 luni;                                                                                         _x000D_
 Lucrarile nu au demarat.                                                                                                                                                                                                                                                       _x000D_
A fost emis ordinul de incepere in data de 18.05.2021 pentru intocmirea proiectului tehnic. A fost incheiat Actul aditional nr.3/18.11.2021  la ctr. de lucrari nr.15337/175/10.05.2021 de prelungire a perioadei de prestare servicii proiectare cu 3 luni pana la 18.02.2022. In data de 10.02.2022 a fost predat de catre prestator proiectul  tehnic, iar ulterior beneficiarul a solicitat clarificari.      _x000D_
Ulterior obținerii avizului de la Apele române, proiectantul a prezentat o propunere de soluție tehnică privind proiectarea scoaterea de sub inundabilitate a obiectivului de investiție și sistematizarea aplasamentului, propuneri prezentate prin adresele nr. 7853/10.03.2022 (depunere documentație obținere Certificat de Urbanism) și 8291/14.03.2022 (depunere documentații DTAC și PT). _x000D_
  La solicitarea proiectantului, în vederea proiectării și executării lucrărilor de scoatere de sub inundabilitate a amplasamentului obiectivului de investiție menționate în Avizul de amplasament nr 1/21.01.2022 DGASPC Argeș a transmis primariei Rucăr adresa nr. 7987/11.03.2022 prin care s-a adresat rugămintea de a comunica ”dacă este necesară obținerea unui nou certificat de urbanism,  luând în considerare faptul că aceste lucrări sunt menționate într-un aviz solicitat prin Certificatul de urbanism nr.107/09.09.2021, iar proiectantul obiectivului de investiție este obligat să întocmescă un proiect tehnic care îndeplinește toate cerințele/condiționalitățile impuse prin avizele și acordurile emise de instituțiile abilitate”. Ca răspuns la aceasta, primăria Rucăr a comunicat prin adresa nr. 9071/18.03.2022 faptul că ”Proiectul tehnic pentru lucrările de scoatere de sub inundabilitate conform avizului 1/12.01.2022 emis de ABAA-V, va fi inclus în proiectul general pentru obiectivul de investiții ”Complex de Servicii Sociale Comuna Rucăr, județul Argeș” și se va emite o singură autorizație de construire”._x000D_
Prin adresa nr. 9186/21.03.2022, DGASPC Argeș a comunicat asocierii faptul că lucrările propuse prin documentația predată  nu sunt conforme cu cele prevăzute în Avizul de amplasament nr. 1/21.01.2022, în sensul că s-a propus alte lucrări decât cele menționate în documentația întocmită de Asociere pentru obținerea avizului  de la ABAA-V prin expertul autorizat de Ministerul Mediului, Apelor și Pădurilor._x000D_
În data de 14.04.2022, reprezentantul proiectantului general, reprezentantii DGASPC Argeș și elaboratorul planului topografic s-au deplasat la obiectivul de investiție în vederea actualizării cotelor terenului._x000D_
Au fost actualizate cotele terenului. A fost depusa documentatia tehnica si economica aferenta scoaterii de sub inundabilitate a terenului. In urma calculelor realizate, s-a constatat ca lucrarile noi suplimentare depasesc valoarea contractului de lucrari cu 25%. Din aceasta cauza, beneficiarul intampina dificultati materiale, existand astfel riscul de neimplementare a proiectului._x000D_
Beneficiarul a solicitat rezilierea contractului de finantare conform adresei nr.35730/19.10.2022. Acordul de reziliere a fost semnat in data de 27.02.2023.</t>
  </si>
  <si>
    <t>5977</t>
  </si>
  <si>
    <t>Pasi spre viitor: 2 case tip familial si centru de zi pentru consiliere si sprijin pentru copii si parinti</t>
  </si>
  <si>
    <t>CONTRACT DE LUCRARI - STADIU FIZIC 75%_x000D_
Contractul de lucrari nr. 9618 / 12.05.2022 cu SC ACS NEW ANTREPRENOR CONSTRUCT SRL in valoare de 4.720.094,04 lei cu TVA inclus, durata executie 15 luni.                                                                                                                                                                                                                                          S-a emis ordinul de incepere a lucrarilor in data de 25.05.2022. Lucrarile la obiectivul de investitii al proiectului au demarat in data de 05.09.2022. AC numarul  150 din 10.12.2021_x000D_
_x000D_
_x000D_
CONTRACT DE PROIECTARE - STADIU FIZIC 100%_x000D_
Contract de proiectare nr. 9833 din 27.05.2021 cu SC DOMUS MAXIMUS SRL cu o valoare de 78.183,00 lei cu TVA inclus. _x000D_
PT a fost finalizat, fiind predat in data de 12.08.2021, prin PV de predare-primire nr.14886. _x000D_
PT ul a fost avizat de ADR in data de 10.02.2022. _x000D_
_x000D_
_x000D_
A fost semnat ctr de inf si publicitate nr. 2989 / 15.02.2021 cu SC LARY ADVERTISING SRL in valoare de 4.105,5 lei cu TVA inclus. _x000D_
A fost semnat contractul de consultanta cu SC Acropolis Business Consulting SRL  in valoare de 51.500,00 lei cu TVA inclus valabil pana la data de 31.03.2023. _x000D_
A fost semnat contractul servicii de audit financiar  cu Klass Enterprise SRL   in valoare de 10.576,72 lei cu TVA inclus valabil pana la data de 31.03.2023.                                                                                                                    A fost semnat contractul de verificare tehnica de calitate a proiectului tehnic si detaliilor de executie nr.  4819/11.08.2021, incheiat cu SC BMI Consulting SRL in valoare de 9.103,5 lei cu TVA inclus._x000D_
 A fost semnat contractul de dirigentie de santier cu  nr. 6174/23.03.2022 cu Teolen Trading SRL in valoare de 89.250,00 lei cu TVA inclus.</t>
  </si>
  <si>
    <t>7836</t>
  </si>
  <si>
    <t>Închiderea centrului de plasament din cadrul Complexului de Servicii Comunitare Sf. Andrei Ploiești prin înființarea a două case de tip familial și a unui centru de zi pentru copii în comuna Râfov</t>
  </si>
  <si>
    <t>Pana la aceasta data au fost semnate urmatoarele contracte:_x000D_
1. Achiziție servicii proiectare (tema proiectare, SF/DALI). Contract nr.18851AP/ 24.05.2021_x000D_
SC VIA PRO IT Consulting SRL. Valoarea contract 40.579,00 lei cu TVA. Durata contract „24.05.2021 – 24.12.2021”_x000D_
2. Achiziție servicii proiectare (PT/DE/DTAC) și asist. tehn. Contract nr.42722/26.09.2022_x000D_
SC Bogdan Radu Arhitectură   SRL. Valoarea contract 85.680,00 lei cu TVA. Durata contract „până la finalizarea proiectului”_x000D_
3. Achizitia Servicii de publicitate si informare – Contract nr.IA 38950/01.09.2022 _x000D_
SC Jauco Consulting SRL Valoarea contract 15.053,50 lei cu TVA. Durata contract „pana la finalizarea proiectului”_x000D_
4. Achizitii servicii de consultanta de management si consultanta financiara - Contract_x000D_
nr.IA 38947/ 01.09.2022 SC Romcontexpert SRL. Valoarea contract 14.280 lei cu TVA. Durata contract „pana la finalizarea proiectului”_x000D_
5. Achiziție servicii verificare PT și documentații emise de proiectant - Contract nr. 47242/20.10.2022 SC Archipro Development SRL; Valoarea contract 8.925,00 lei cu TVA. Durata contract „pana la finalizarea proiectului”_x000D_
6. Achiziție servicii dirigenție de șantier- Contract nr. IA 31021 AP/28.06.2023 SC Ca-Se CONS INTERNATIONAL SRL. Valoare contract 26.600  lei. Durata contract 28.06.2023 până la finalizarea proiectului</t>
  </si>
  <si>
    <t>7833</t>
  </si>
  <si>
    <t>Închiderea centrului de plasament din cadrul Complexului de Servicii Comunitare Sf. Andrei Ploiești prin înființarea a două case de tip familial și a unui centru de zi pentru copii  în orașul Boldești-Scăeni</t>
  </si>
  <si>
    <t>RISC MAJOR DE NEFINALIZARE. Achiziție servicii proiectare (tema proiectare, SF/DALI), Contract nr.18852 AP /24.05.2021, SC Via Pro IT Consulting SRL, valoare 40.579,00 lei cu TVA, durata 7 luni_x000D_
Achiziție servicii proiectare (PT/DE/DTAC și asist. teh. Proiect, Contract nr.43885 AP /03.10.2022, SC DMI Studio Concept SRL, valoare 75.684,00 lei cu TVA</t>
  </si>
  <si>
    <t>8016</t>
  </si>
  <si>
    <t>RESTART in comunitatea Grădiştea - Incluziune socială pentru copiii proveniţi din Complexul de Servicii Comunitare pentru Copiii cu Handicap Sever Călăraşi</t>
  </si>
  <si>
    <t>Beneficiarul a solicitat rezilierea contractului de finantare</t>
  </si>
  <si>
    <t>434</t>
  </si>
  <si>
    <t>REABILITARE SI EXTINDERE SPATII VERZI IN ORASUL TITU</t>
  </si>
  <si>
    <t>CONTRACT DE LUCRARI- STADIUL FIZIC 99% ._x000D_
CONTRACT EXECUTIE nr. 6769/27.04. 2021, incheiat cu Asocierea Gazonul Garden SRL cu ColenImpex SRL, valoare 8.067.985,84 lei cu TVA, durata 17 luni , fara sistari, începând din 24.05.2021 ._x000D_
 Act aditional nr.2 /22.11.2022 de prelungire cu 4 luni perioada de execuție( pentru   completarea vegetației cu noi arbori și a modificării soluției tehnice la amfiteatru)._x000D_
CONTRACT SERVICII ELABORARE PT SI ASISTENTA TEHNICA  nr.8976/28.06.2018, incheiat cu SC Kronstadt Landscape Architects SRL, valoare 190.400,00 lei,inclusiv TVA, durata contractului este de la data semnarii contractului pana la receptia si terminarea lucrarilor ._x000D_
Au fost incheiate contracte de servicii de consultanta ; servicii publicitate  ;servicii dirigentie de santier ;servicii de audit .</t>
  </si>
  <si>
    <t>7468</t>
  </si>
  <si>
    <t>Facilitati comunitare integrate pentru locuitorii din teritoriul SDL Giurgiu</t>
  </si>
  <si>
    <t>CONTRACT DE LUCRARI – STADIU FIZIC 30%_x000D_
Contract executie lucrari  nr 58911/29.12.2022  incheiat cu Asocierea SC DSE CONSULTING SRL, SC BARBICIP SRL, ANSTHALL ACCENT SRL SI SC TOPSAFE BUILDING SERVICES SRL,  in valoare de  18.413.503,16 Lei cu TVA si durata 12 luni. Ordin de incepere a lucrarilor emis in data de 09.01.2023._x000D_
CONTRACT DE PROIECTARE – STADIU 100%_x000D_
Contract anterior semnarii contractului de finantare - Elaborare documentatie tehnico-economica –faza PT pentru proiectul Construirea/modernizarea/Renovarea unui Centru Comunitar Integrat, ctr nr 18056/25.03.2020, cu SC PRIECT AIC SRL, valoare  239,729.85 cu TVA_x000D_
NU AU FOST DEMARATE PROCEDURILE DE ACHIZITIE DOTARI._x000D_
Au fost de asemenea incheiate contracte de dirigentie de santier, audit,   publicitate si  consultanta in management._x000D_
Durata de implementare a fost prelungita cu 3 luna, de la 58 la 61 luni, prin Act Aditional, pana la 31.12.2023.</t>
  </si>
  <si>
    <t>7538</t>
  </si>
  <si>
    <t>Standard de viata mai bun pentru locuitorii din teritoriul SDL Giurgiu</t>
  </si>
  <si>
    <t>OBIECTIVUL 1 - „Teren de sport multifunctional la scoala generala nr. 6”_x000D_
CONTRACT DE LUCRARI – STADIU FIZIC 10%_x000D_
Contract de lucrari nr. 32746/04.04.2023, incheiat cu SC ATLAS SPORT SRL, in valoare de  660.034,48 lei cu TVA. si durata pana la receptia finala ( durata executie lucrari 4 luni). Ordin de incepere a lucrarilor emis in data de 02.05.2023 ._x000D_
Act aditional 1 la ctr lucrari – prelungite cu 3 luni a duratei de executie ( pana la 02.12.2023)._x000D_
OBIECTIVUL 2 – “Trotuare str 1 Dec. 1918”_x000D_
CONTRACT DE LUCRARI – STADIU FIZIC 50%_x000D_
Contract de lucrari nr. 692/06.01.2021 cu SC EQUINOX CONSTRUCTII SRL, in valoare de 440379,58 lei cu TVA si durata de 2 luni de la predarea amplasamentului (Ordin de incepere a lucrarilor emis in data de 14.06.2021), prelungit succesiv prin 4 acte aditionale pana la 31.12.2022._x000D_
Executantul a incetat lucrul la obiectivul 2 motiv pentru cate beneficiarul a reziliat contractul si  a demarat procedura de achizite publica pentru restul de executat obiectiv 2._x000D_
Proiectul a fost depus la faza PT, avand 2 Proiecte Tehnice pentru 2 obiective : OBIECTIVUL 1 Teren de sport si OBIECTIVUL 2 Trotuare str 1 Dec. 1918_x000D_
Au fost de asemenea incheiate contracte de dirigentie de santier, audit si publicitate._x000D_
Perioada de implementare a fost prelungita prin 2 Acte Aditionale cu 10 respectiv 3 luni ( pana la 31.12.2023).</t>
  </si>
  <si>
    <t>7156</t>
  </si>
  <si>
    <t>Construire Cresa "Spiridus", strada George Cair, Targoviste</t>
  </si>
  <si>
    <t>DIRECTIA DE ASISTENTA SOCIALA TIRGOVISTE/Proiecte</t>
  </si>
  <si>
    <t>Beneficiarul a transmis solicitare de încetare contract 06.06.2023.</t>
  </si>
  <si>
    <t>7612</t>
  </si>
  <si>
    <t>Amenajare loc de joaca pentru copii cartier Bora, Strada Maxim Gorki</t>
  </si>
  <si>
    <t>CONTRACT DE LUCRARI - STADIU FIZIC 50%_x000D_
Contractul de lucrari nr. 52124 din 04.04.2023 cu S.C. ENROAD&amp;BUILDING CONSTRUCTION SRL in valoare de 1.176.964,39 lei cu TVA inclus avand un termen de realizare a lucrarilor de 6 luni._x000D_
Ordin incepere lucrari din data de 64676 / 22.05.2023._x000D_
_x000D_
 _x000D_
A fost semnat contractul privind realizarea  documentatiei tehnico economice Contract nr. 95422/06.11.2019, Prestator S.C. MBA Urban Design S.R.L. in valoare de 20.000,00 lei cu TVA inclus._x000D_
A fost semnat contractul privind realizarea  PT-ului Contract nr. 82801/24.11.2020, Prestator: S.C. ISCONPRO S.R.L. in valoare de 40.000,00 lei cu TVA inclus._x000D_
A fost semnat contractul privind informare si publicitate -Contract nr. 72593/06.07.2022, Prestator: S.C. PROF PRINT S.R.L. in valoare de 2.380,00 lei cu TVA inclus.</t>
  </si>
  <si>
    <t>7270</t>
  </si>
  <si>
    <t>Asfaltarea străzilor în ZUM 1 și ZUM 2</t>
  </si>
  <si>
    <t>- Execuție lucrări- Contract nr. 13879/07.09.2022, cu operatorul economic SC Cristita SRL. valoare 4 566 682,72 lei cu TVA ,durata 6 luni de la data emiterii ordinului de incepere a lucrarilor 12.09.2022 pana la 14.03.2023._x000D_
- A fost încheiat actul adițional nr. 3/25.05.2023, având nr. de înregistrare 10129, la contractul de execuție lucrări nr. 13879/07.09.2022, având ca obiect modificarea art. 5-Durata contractului, termenul de execuție al lucrărilor fiind 24.07.2023._x000D_
-A fost încheiat actul adițional nr. 4/1007.2023, având nr. de înregistrare 12539, la contractul de execuție lucrări nr. 13879/07.09.2022, având ca obiect modificarea art. 4-Obiectul principal și prețul contractului. Astfel, prețul contractului s-a diminuat la valoarea de 4.555.067,79 lei TVA inclus._x000D_
-A fost emis ordinul de incepere a lucrarilor nr.14232/12.09.2022_x000D_
Lucrarile au fost finalizate conform adresei nr. 13253/24.07.2023 inaintata de constructor._x000D_
Stadiu fizic-100%_x000D_
_x000D_
-Proiectare și asistență tehnică-Contract nr. 19270/22.12.2021 SC Ericons Service SRL, valoare 77,350.00 LEI cu TVA, durata 8 luni (2 luni proiectare, 6 luni asistență tehnică)._x000D_
_x000D_
Stadiu fizic-100%_x000D_
_x000D_
_x000D_
Au fost de asemenea inchiate contracte de Servicii elaborare cerere finanțare, Servicii elaborare DALI (inclusiv studii de teren si expertiza tehnica), Servicii consultantă implementare, Servicii informare și publicitate, Expert cooptat-evaluare oferte licitatie lucrari, Verificare proiect tehnic, Servicii dirigenție de șantier-</t>
  </si>
  <si>
    <t>7236</t>
  </si>
  <si>
    <t>Construirea de locuinte sociale pentru persoanele care trăiesc în locuințe amenințate de alunecări de teren sau adăposturi improvizate</t>
  </si>
  <si>
    <t>Contracte semnate in cadrul proiectului_x000D_
1.  Achiziție Proiect tehnic de execuție, asistență tehnică din partea proiectantului și execuție lucrări. Contract nr. 32064 din 02.08.2022, Asocierea SC RAD PANORAMA CONSTRUCT – THADEC ENGINEERING SRL. Valoare contract 12.145.623,14 lei cu TVA. Durata contract 12 luni_x000D_
A fost emis Ordinul de începere nr. 50745 din 17.11.2022, având ca dată de începere a lucrărilor de execuție 18.11.2022._x000D_
Stadiul fizic al lucrarilor de constructie la data vizitei este de 35%._x000D_
A fost semnat Actul adițional nr. 1 în data de 09.08.2022 cu privire la precizări legate de constituirea garanției de bună execuție._x000D_
1. Achiziție elaborare documentație tehnico - economică – Contract nr. 30304 din 19.12.2019, SC Atlas Consultin&amp;Proiect SRL Valoare contract: 157.883,25 lei cu TVA. Durata contract 24 luni_x000D_
Au mai fost semnate contractele de Dirigentie, Verificare PT</t>
  </si>
  <si>
    <t>7660</t>
  </si>
  <si>
    <t>Extinderea Centrului Multifuncțional Bora pentru desfășurarea de activități educative, culturale și recreative, adresate tuturor categoriilor de vârstă</t>
  </si>
  <si>
    <t>RISC MAJOR DE NEFINALIZARE _x000D_
CONTRACT DE LUCRARI - STADIU FIZIC - 10%_x000D_
Contractul de executie livrari inclusiv dotari cu nr. 79956 din data de 11.07.2023 cu SC OPTICA SOFIA SRL LEDER SI SC FRAICOM SRL ASOCIAT, in valoare de 1899946,68 lei cu TVA inclus durata executiei 9 luni._x000D_
Ordinul de incepere a lucrarilor 82552 din 24.07.2023 cu incepere din 27.07.2023_x000D_
_x000D_
  _x000D_
A fost semnat contractul de dirigentie de santier cu S.C. KNOCK-OUT TRADING SRL nr. 81192 din 18.07.2023 in valoare de 39270 lei cu TVA inclus._x000D_
A fost semnat contratul pentru achiziția alte studii specifice Studiu cu obiectul Posibilitatea utilizării unor sisteme alternative de eficiență_x000D_
ridicată pentru creșterea performanței energetice ctr nr.72656/06.07.2022/ SC MIN CONS SRLin valoare de 5.000,00 ron, neplatitor TVA.                                                                                                                         _x000D_
A fost semnat contractul de inf si publicitate, Ctr. 78281/28.07.2022/ PROF PRINT SRL - in valoare 11.900,00 lei cu TVA inclus_x000D_
Achiziţie servicii de verificare proiect tehnic, Contract nr. 110676/03.11.2022 SC BLUE ROAD SRL in valaore de 11.900,00 lei cu TVA inclus,_x000D_
Achiziţie servicii de management proiect pentru obiectivul de investiţii - Contract nr. 101518/13.10.2022, SC ESSOR INNOVATION SRL in valoare de 35.700,00 lei cu TVA inclus,</t>
  </si>
  <si>
    <t>7661</t>
  </si>
  <si>
    <t>Modernizarea unui spațiu sportiv comunitar în zona funcțională</t>
  </si>
  <si>
    <t>Ctr. de lucrari nr. 15992/12.09.2023 cu SC CIVIL DESIGN CONSTRUCT SRL, val. 728.107,71 lei cu tva, durata 74 de zile de la emiterea ordinului de incepere a lucrarilor emis la data de 27.09.2023; grad de realizare cca. 10%_x000D_
_x000D_
Alte contracte incheiate:_x000D_
-dirigentie de santier_x000D_
-Servicii de proiectare si asistenta tehnica proiectant - ctr. nr. 8135/20.05.2022 aferent serviciilor de proiectare și asistență tehnică, încheiat cu SC Diamar Arhi Project SRL, val. 48.903,05 LEI cu TVA, durata 14 luni (2 luni servicii proiectare, 12 luni servicii asistenta tehnica)_x000D_
-Management de proiect- _x000D_
-Implementare masuri informare si publicitate _x000D_
-Verificare proiect tehnic,</t>
  </si>
  <si>
    <t>7649</t>
  </si>
  <si>
    <t>Reabilitarea și construirea de locuințe sociale</t>
  </si>
  <si>
    <t>In data de 26.06.2023 a fost transmisa Solicitarea cu numarul 11744 privind incetarea contractului de finantare nr. 7649/29.03.2022._x000D_
_x000D_
_x000D_
-Achizitie lucrari-nu a fost contractata_x000D_
_x000D_
-- Proiectare, asistenta tehnica din partea proiectantului, inclusiv verificare tehnic- Contract nr. 6132/14.04.2022 aferent serviciilor de proiectare și asistență tehnică, încheiat cu SC Arhitect Studio CN SRL, valoare 85,680.00 LEI cu TVA, durata 14 luni._x000D_
-Stadiu Fizic -100%_x000D_
_x000D_
 -Achizitie dotări-nu a fost contractata_x000D_
_x000D_
_x000D_
Au fost de asemenea inchiate contracte de Informare si publicitate,Elaborare cerere finantare,Management de proiect,Servicii elaborare SF (inclusiv expertiza si studii teren)</t>
  </si>
  <si>
    <t>7656</t>
  </si>
  <si>
    <t>Reabilitarea zonelor degradate (parcuri) din faţa gării şi zona Victoria</t>
  </si>
  <si>
    <t>In data de 26.06.2023 a fost transmisa Solicitarea cu numarul 11743 privind incetarea contractului de finantare nr. 7656/29.03.2022._x000D_
_x000D_
_x000D_
_x000D_
_x000D_
-Achizitie lucrari-nu a fost contractata_x000D_
_x000D_
- Proiectare, asistenta tehnica din partea proiectantului - Contract nr. 8370/26.05.2022 aferent serviciilor de proiectare și asistență tehnică, încheiat cu SC Urban Proiect CAD SRL, valoare 32,500.00 LEI fără TVA ( nepurtator de TVA), durata 8 luni._x000D_
-Stadiu Fizic -70%_x000D_
_x000D_
 -Achizitie dotări-nu a fost contractata_x000D_
_x000D_
_x000D_
Au fost de asemenea inchiate contracte de Verificare proiect tehnic,Informare si publicitate,Elaborare cerere finantare,Management de proiect,Studiu de fezabilitate, expertiza si studii teren.</t>
  </si>
  <si>
    <t>7647</t>
  </si>
  <si>
    <t>Amenajare zonă de promenadă de-a lungul șoselei Alexandriei, porțiunea cuprinsă între bulevardul Independenței și strada Stadionului</t>
  </si>
  <si>
    <t>A FOST SOLICTATA REZILIEREA</t>
  </si>
  <si>
    <t>7918</t>
  </si>
  <si>
    <t>Amenajare centru social integrat pentru persoane varstnice si cantina de ajutor social</t>
  </si>
  <si>
    <t>CONTRACT DE LUCRARI -STADIU FIZIC 30,67%_x000D_
CONTRACT DE EXECUTIE nr.3295/A/15.03.2023, incheiat cu SC CONSTRUCT ASU SRL, valoare 3.452.694,01 lei cu TVA, durata 9 luni. Ordin de incepere al lucrarilor/27.03.2023,cu data incepere executie 27.03.2023_x000D_
_x000D_
CONTRACT DE FURNIZARE-STADIU 0%_x000D_
Contractul de proiectare a fost semnat inainte de semnarea contractului de finantare._x000D_
A fost semnat contractul de dirigentie de santier.</t>
  </si>
  <si>
    <t>7852</t>
  </si>
  <si>
    <t>Construirea de locuințe sociale pentru persoanele care trăiesc în locuințe amenințate de alunecări de teren sau adăposturi improvizate, str Petrolistului nr.11</t>
  </si>
  <si>
    <t>CONTRACT DE LUCRARI – STADIU FIZIC 13,80%_x000D_
Contract achiziție Proiect tehnic de execuție, asistență tehnică din partea proiectantului și execuție lucrări nr. 44261/17.10.2022, incheiat cu SC Asocierea RAD Panorama Construct SRL – Thadec Engineering SRL, valoare 5.428.565,62 lei, durata "12 luni de la emiterea ordinului de începere"_x000D_
Ordinul de incepere lucrari nr. 17018/18.04.2023_x000D_
Autorizatia de construire nr. 50/07.04.2023 (durata de executie lucrari 10 luni)_x000D_
_x000D_
Au fost de asemenea incheiate contracte de servicii de publicitate și informare, Servicii dirigentie de santier si_x000D_
Servicii de verificare tehnică a proiectului tehnic</t>
  </si>
  <si>
    <t>7981</t>
  </si>
  <si>
    <t>Amenajarea unui Centru Integrat socio –medical pentru adultii si tinerii cu dizabilitati</t>
  </si>
  <si>
    <t>In data de 26.06.2023 a fost transmisa Solicitarea cu numarul 11741 privind incetarea contractului de finantare nr. 7981/13.10.2022._x000D_
_x000D_
-Achizitie lucrari-nu a fost contractata_x000D_
_x000D_
--Elaborare proiect tehnic si asistenta tehnica din partea proiectantului- Contract nr. nr. 5325/09.03.2023 cu operatorul economic SC Stigma Building Management S.B.M. SRL, având o valoare de 113.050,00 lei TVA inclus, și o durată de 45 zile._x000D_
-Stadiu Fizic -5%_x000D_
_x000D_
 -Achizitie dotări-nu a fost contractata_x000D_
_x000D_
_x000D_
Au fost de asemenea inchiate contracte de achizitii pentru servicii de-Elaborare cerere de finantare, consultanta implementare , servicii de informare si publicitate, Servicii management de proiect,Intocmire Documentatie de avizare a lucrarilor de interventie</t>
  </si>
  <si>
    <t>Realizarea de bransamente canalizare si extinderea infrastructurii de canalizare in cartierul Mimiu pentru imbunatatirea conditiilor de trai si calitatii vietii persoanelor aflate in risc de saracie si excluziune sociala din ZUM 2</t>
  </si>
  <si>
    <t>RISC MAJOR DE NEFINALIZARE proiect in faza incipienta_x000D_
Servicii de proiectare si consultanta in accesarea de fonduri nerambursabile, Contract nr. 2999/13.02.2020 încheiat cu Asocierea SC Intergroup Engineering SRL si SC Moctezuma Consulting SRL, valoare 105.270,37 lei</t>
  </si>
  <si>
    <t>7933</t>
  </si>
  <si>
    <t>Construcție Complex social Bora în Municipiul Slobozia</t>
  </si>
  <si>
    <t>CONTRACT LOT 1 - STADIU FIZIC 10%_x000D_
Ctr. de PT cu lucrari nr. 44370 din 13.03.2023 cu Asocierea formata din S.C. CROS CONSTRUCT SRL - LIDER si SC DOT ARHITECTURE &amp; ENGINEERING SRL privitor la  CANTINA SOCIALA, PT plus EXECUTIE in valoare de 5.396.127,58 lei cu TVA INCLUS,durata 11 luni._x000D_
-15.06.2023 Predat DTAC la verificator nr. 72183_x000D_
- 20.07.2023 Primit DTAC verificat tehnic nr. 82150_x000D_
- 05.09.2023 Solicitat Autorizatie Construire nr. 93846_x000D_
- 24.07.2023 Dat ordin incepere proiectare PT nr. 82564_x000D_
- 25.08.2023 Primit PT de la proiectant nr. 91367_x000D_
- 01.09.2023 Predat PT la verificator nr. 93079_x000D_
_x000D_
_x000D_
CONTRACT LOT 2 - STADIU FIZIC 10%_x000D_
Ctr. de PT cu lucrari nr. 44372 din 13.03.2023 cu Asocierea formata din S.C. CROS CONSTRUCT SRL - LIDER si SC DOT ARHITECTURE &amp; ENGINEERING SRL privitor la  LOCUINTE SOCIALA, PT plus EXECUTIE in valoare de 8.489.338,03 lei cu TVA INCLUS, durata 11 luni. _x000D_
-20.06.2023 Aviz nou amplasament Distrigaz_x000D_
- 20.06.2023 Primit DTAC verificat tehnic nr. 73587_x000D_
- 20.06.2023 Dat ordin incepere proiectare PT 73773_x000D_
- 22.06.2023 Solicitare Autorizatie Construire nr. 74742_x000D_
- 28.06.2023 Obtinut Autorizatie Construire nr. 14370_x000D_
- 20.07.2023 Primit PT de la proiectant nr. 82160_x000D_
- 21.07.2023 Predat PT la verificator nr. 82231_x000D_
- 16.08.2023 Primit PT de la verificator nr. 88110_x000D_
- 16.08.2023 Predat PT comisie receptie( incomplet, lipseste partea economica) nr. 88274_x000D_
- 13.09.2023 Predare amplasament nr. 94881 si dat ordin de incepere executie nr. 94877_x000D_
PT receptionat. _x000D_
Emis ordin incepere lucrari 13.09.2023. Nu au fost demarate lucrarile._x000D_
_x000D_
CONTRACT LOT 3 - STADIU FIZIC 10%_x000D_
Ctr. de PT cu lucrari Nr. 63168 din 16.05.2023 cu Asocierea formata din SC EN ROAD&amp;BUILDING CONSTRUCTION SRL - LIDER ASOCIERE si SC SOPHIA PROJECT SRL,  SC INCONS DEVELOPMENT SRL si SC TRANSEURO SRL pentru valoarea de 3.759.628,1 lei cu TVA inclus. Durata de executie este de 9 luni conform contract efectuandu-se lucrari de reabilitare drumuri acces pe strazile MAXIM GORKI, STANJENEI SI BUREBISTA. IN DATA DE 24.05.2023 _x000D_
- 26.06.2023 Primit Documentatie Aviz Final Politie Rutiera nr. 75260_x000D_
- 06.07.2023- Aviz Final Politia Rutiera nr. 376.281_x000D_
- 24.07.2023 Primit DTAC de la proiectant nr. 82838_x000D_
- 27.07.2023 Predat DTAC la verificator nr. 83663_x000D_
- 28.07.2023 Dat ordin incepere proiectare PT nr. 83638_x000D_
- 17.08.2023 Primit DTAC verificat tehnic nr. 88685_x000D_
- 17.08.2023 Solicitare Autorizatie Construire nr. 88834_x000D_
- 22.08.2023 Obtinut Autorizatie Construire nr. 14401_x000D_
- 07.08.2023 Primit PT de la proiectant nr. 86273_x000D_
- 08.08.2023 Predat PT la verificator nr. 86986_x000D_
- 17.08.2023 Primit PT verificat tehnic nr. 88688_x000D_
- 17.08.2023 Predat PT comisie receptie nr. 88859_x000D_
- 22.08.2023 Semnat PV receptie calitativa si cantitativa PT nr. 90198_x000D_
- 29.08.2023 Predare amplasament nr. 91990 si dat ordin de incepere executie nr. 91202_x000D_
S-A EMIS ORDIN INCEPERE LUCRARI in 29.08.2023.   Nu au fost demarate lucrarile._x000D_
_x000D_
Achiziţie servicii de informare şi publicitate - ctr. nr. 279/112166/ 07.11.2022 S.C. PROF PRINT S.R.L. in valoare de 7.378 lei cu TVA inclus._x000D_
Achiziţie servicii de management de proiect  - Contract 286/115628/15.11.20 22 încheiat cu SC ESSOR INNOVATION SRL in valoare de 119.000,00 lei cu TVA inclus._x000D_
Achizitie PT plus executie in derulare, la acest moment este finalizata documentatia de achizitie de atribuire urmand sa se lanseze pe SEAP in dec 2022.                                                                                   Termenul de finalizare a acesteia se estimeza in feb 2023 iar receptionarea PT in luna mai 2023 iar termen de executie a  lucrarilor de 6 luni.                                                                                                                                                                                                                 _x000D_
Au fost atribuite loturile elaborare PT+EXECUTIE pentru cantina sociala si locuinte sociale.</t>
  </si>
  <si>
    <t>7959</t>
  </si>
  <si>
    <t>„ÎMBUNĂTĂȚIREA CONDIȚIILOR DE LOCUIT ALE PERSOANELOR AFLATE ÎN RISC DE SĂRĂCIE ȘI EXCLUZIUNE SOCIALĂ DIN ZUM 4 – REABILITAREA LOCUINȚELOR SOCIALE DI CARTIERUL PLOIEȘTI NORD BL. 27A, ALEEA CĂTINEI NR 3 – REABILITARE/MODERNIZARE/RECOMPARTIMENTARE”</t>
  </si>
  <si>
    <t>RISC MAJOR DE NEFINALIZARE._x000D_
 _x000D_
1.Contract Servicii de consultanta si proiectare la faza DALI nr. 4744/10.03.2020 cu S.C. Sigm Home Projects S.R.L, valoare 206,941.00 lei cu TVA, durata până la recepția finala a proiectului;_x000D_
2.Contract servicii proiectare - prestator SC HAUSPALN PROJEKT SRL (nr.26045/29.12.2022), valoare cu TVA = 91.630,00 lei, durata pana la receptia finala a lucrarilor;_x000D_
3.Contract servicii verificare tehnica - prestator SC SAT CCH DEVELOPMENT SRL (nr.3763/21.02.2023), valoare cu TVA 22.372,00 lei, durata pe toata perioada de implementare a proiectului;_x000D_
4.Contract servicii management - prestator SC SYNESIS PARTNESR SRL (nr.3347/15.02.2023), valoare cu TVA 21.830,55 lei, durata pe toata perioada de implementare a proiectului;   _x000D_
5. Contract  publicitate nr.6330/30.03.2023  cu S.C. Sprinten Infomar S.R.L, valoare 9.996,00 lei inclusiv TVA, durata pe toata perioada de implementare a proiectului;_x000D_
_x000D_
PT realizat si verificat de verificator tehnic, verificat conformitate la ADR SM._x000D_
_x000D_
NU ARE CONTRACT DE LUCRARI!</t>
  </si>
  <si>
    <t>8047</t>
  </si>
  <si>
    <t>Înființarea unui centru comunitar integrat medico-social</t>
  </si>
  <si>
    <t>Reziliere</t>
  </si>
  <si>
    <t>7960</t>
  </si>
  <si>
    <t>Amenajare alei pietonale (trotuare) pe strada Grigore Alexandrescu și Șoseaua Națională în Municipiul Câmpulung</t>
  </si>
  <si>
    <t>CONTRACT DE LUCRARI - STADIU FIZIC 0%_x000D_
1.Proiectare și execuție a lucrărilor de construcții și montaj iluminat public - Nr. contract: 23056/19.07.2023 ASOCIEREA GROUP CONCIF SRL-Lider asociere &amp; CONTEH BARENGOTT SRL - 1.428.843,13lei inclusiv TVA._x000D_
_x000D_
Au fost de asemenea incheiate contracte de informare si publicitate, consultanta, verificare tehnica, dirigentie de santier.</t>
  </si>
  <si>
    <t>7937</t>
  </si>
  <si>
    <t>„Modernizare străzi in Municipiul Campina- Str. Petrolistului (parțial) si Str Oborului (parțial)”</t>
  </si>
  <si>
    <t>CONTRACT DE LUCRARI – STADIU FIZIC 0%_x000D_
S-a publicat cu SCN 1124075/28.04.2023 procedura pentru  PT si executie lucrari. - s-au primit 2 oferte, sunt in evaluare_x000D_
_x000D_
Au fost incheiate contracte de servicii de consultanţă pentru management de proiect, servicii de informare şi publicitate, servicii de organizare achiziţii</t>
  </si>
  <si>
    <t>7983</t>
  </si>
  <si>
    <t>Extinderea sistemului de canalizare pe  străzile Grigore Alexandrescu, Valea Bărbușii, Leculești și Pârșenilor din ZUM Cazărmilor</t>
  </si>
  <si>
    <t>RISC MAJOR DE NEFINALIZARE Durata de excutie a lucrarilor 9 luni.implementare 5,29;lucrarile nu au fost demarate._x000D_
A fost bfinaliozata  achizitia de proiectare si executie.Este aprobat  Act Aditional la  Contractul de Finantare pentru actualizarea valorii Dali conform OG 64.</t>
  </si>
  <si>
    <t>7957</t>
  </si>
  <si>
    <t>Reabilitarea străzilor Grigore Alexandrescu, Valea Bărbușii, Leculești și Pârșenilor din ZUM Cazărmilor</t>
  </si>
  <si>
    <t>CONTRACT DE LUCRARI-STADIU FIZIC-0%.                                                                                                            _x000D_
PROIECTARE-STADIU 100%._x000D_
Contract de proiectare, executie lucrari si dotari nr. 10145/22/27.03.2023, incheiat cu SC IBEX BUILDING SRL, in valoare de 156.485 inclusiv TVA, durata-pana la finalizarea lucrarilor de executie._x000D_
Au fost de asemenea incheiate contracte de servicii elaboare DALI,  informare si publicitate, organizare proceduri de achizitie, verificare tehnica a proiectului.</t>
  </si>
  <si>
    <t>7964</t>
  </si>
  <si>
    <t>Realizarea unui centru medicosocial integrat în ZUM Pescăreasa</t>
  </si>
  <si>
    <t>CONTRACT PROIECTARE SI EXECUTIE LUCRARI - STADIU 10%_x000D_
Contract nr. 26331/17.08.2023, incheiat cu Asocierea S.C. BLUART ROM GRUP S.R.L. – lider asociere, S.C. KREATE-STUDIO DE ARHITECTURA DUMITRESCU &amp; CO S.R.L. - asociat, in valoare de 1.641.843,00 lei cu TVA. S-a emis Ordin incepere servicii proiectare cu data de 23.08.2023. In data de 13.10.2023 a fost predat, conform Proces verbal de predare primire documentatie, Proiectul tehnic si documentatiile tehnice. _x000D_
De asemenea, s-au incheiat contracte de dirigentie de santier, info/pb.</t>
  </si>
  <si>
    <t>8013</t>
  </si>
  <si>
    <t>Construirea infrastructurii de locuire socială pentru persoanele victime ale violenței în familie</t>
  </si>
  <si>
    <t>CONTRACT DE LUCRARI-STADIU FIZIC-0%._x000D_
PROIECTARE-0%._x000D_
Contract de proiectare, asistenta tehnica din partea proiectantului si executie lucrari, nr. 26331/17.08.2023, incheiat cu Asocierea S.C. BLUART ROM GRUP SRL lider asociere- SC KREATE-STUDIO DE ARHITECTURA DUMITRESCU&amp;CO SRL, in valoare de 1.641.856,30 lei cu TVA, durata-5 luni._x000D_
Au fost de asemenea incheiate contracte de servicii elaborare studiu de fezabilitate,  informarea și publicitatea proiectului,  consultanta in achizitii.</t>
  </si>
  <si>
    <t>7991</t>
  </si>
  <si>
    <t>Extinderea rețelei de distribuție a gazelor naturale în Zona Urbană Marginalizată Cazărmilor din Municipiul Câmpulung</t>
  </si>
  <si>
    <t>RISC MAJOR DE NEFINALIZARE Durata de excutie a lucrarilor 9 luni',implementare 5,08%-Lucrarile nu sunt demarate._x000D_
A fdost finalizata achizitia de proiectare si executie..Este  aprobat Act Aditional la  Contractul de Finantare pentru actualizarea valorii Dali conform OG 64.</t>
  </si>
  <si>
    <t>7944</t>
  </si>
  <si>
    <t>Lucrări de consolidare a terenului în zona de risc Chilii</t>
  </si>
  <si>
    <t>CONTRACT DE LUCRARI - STADIU FIZIC 0%_x000D_
A fost publicat anuntul de participare SCN1127900/10.07.2023._x000D_
_x000D_
Au fost de asemenea incheiate contracte de informare si publicitate si consultanta.</t>
  </si>
  <si>
    <t>7956</t>
  </si>
  <si>
    <t>Crearea de spații de joacă pentru copii în cadrul școlilor și în comunitate în Municipiul Câmpulung</t>
  </si>
  <si>
    <t>CONTRACT DE LUCRARI+DOTARI-STADIU FIZIC-0%_x000D_
PROIECTARE-0%._x000D_
Contract de proiectare, executie lucrari si dotari, nr. 26891/550/21.08.2023, incheiat cu DFS CENTER GRUP SRL, in valoare de 987.506,52 lei cu TVA, durata-pana la 30.11.2023._x000D_
Au fost de asemenea incheiate contracte de servicii elaboare SF, informare si publicitate,  organizare proceduri de achizitie.</t>
  </si>
  <si>
    <t>7908</t>
  </si>
  <si>
    <t>Reabilitare și modernizare clădire școlară și împrejmuire teren</t>
  </si>
  <si>
    <t>CONTRACT PROIECTARE SI EXECUTIE LUCRARI - STADIU 5% - se desfasoara etapa de proiectare pentru realizarea Proiectului tehnic._x000D_
Contracte incheiate:_x000D_
1. Servicii de informare și publicitate - contract nr.30732/2022680/30.09.2022, prestator SC LEMINGS SRL, valoare 6.667,57 lei inclusiv TVA_x000D_
2. Achizitia „Proiectare și execuție lucrări reabilitare scoala” - contract nr. 31476/27.09.2023, prestator Asocierea SC AND SECOM INTEXIM SRL lider de asociere – SC ASIX DESIGN SRL – asociat, valoare contract 2.642.763,90 lei, inclusiv TVA, durata contractului pana la incheierea procesului verbal de receptie finala.</t>
  </si>
  <si>
    <t>7936</t>
  </si>
  <si>
    <t>”MODERNIZAREA ȘCOLII GIMNAZIALE NR. 13”</t>
  </si>
  <si>
    <t>Proiect cu solicitare de reziliere din partea beneficiarului_x000D_
Nu au demarat achizitia principala in termenul prevazut in contractul de finantare_x000D_
Contracte semnate in cadrul proiectului:_x000D_
1. Servicii consultanta pentru realizarea proiectelor finantate din fonduri nerambursabile. Contract 4740/10.03.2020 S.C. Sigm Home Projects S.R.L Valoarea contract 55.930,00 lei (cu TVA). Durata contract „Pana la data recepției proiectului”_x000D_
2. Servicii de elaborare proiect tehnic si asistenta tehnica din partea proiectantului. Contract nr. 1527/20.01.2023 cu SC Hausplan Projekt SRL Valoarea contract 23.205,00 lei (cu TVA). Durata contract „Pana la finalizarea proiectului” (30.09.2023)_x000D_
3. Servicii de consultanta in management de proiect. Contract 4321/01.03.2023 S.C. Bocasoft S.R.L. Valoare contract 13.090,00 lei cu TVA. Durata contract „Pana la finalizarea proiectului (30.09.2023)</t>
  </si>
  <si>
    <t>7935</t>
  </si>
  <si>
    <t>Modernizare Scoala Gimnaziala nr 19 si amenajare/modernizare teren de sport</t>
  </si>
  <si>
    <t>RISC MAJOR DE NEFINALIZARE  Servicii de consultanta si proiectare, S.C. SIGM HOME PROJECTS S.R.L., Contract nr.4746/10.03.2020 la Acordul-cadru de servicii nr.23649/22.11.2019, valoare 39,151.00 lei_x000D_
Servicii de elaborare a proiectului tehnic si documentatii avize/ acorduri/autorizati, asistenta tehnica din partea proiectantului, Contract Nr. 1526/ 20.01.2023, S.C. HAUSPLAN PROJEKT S.R.L, valoare 24.990,00 lei cu TVA, durata 12 luni_x000D_
Servicii de consultanta in management de proiect, Contract Nr. 2430/ 02.02.2023, WVW REDCLOUD SRL, valoare 11.900,00 lei cu TVA, durata 8 luni</t>
  </si>
  <si>
    <t>7958</t>
  </si>
  <si>
    <t>ÎNFIINȚAREA UNUI CENTRU COMUNITAR INTEGRAT ÎN VEDEREA FURNIZĂRII DE SERVICII SOCIALE ȘI MEDICALE PENTRU PERSOANELE DIN TERITORIUL SDL, CU ACCENT PE PERSOANELE AFLATE ÎN RISC DE SĂRĂCIE ȘI EXCLUZIUNE SOCIALĂ</t>
  </si>
  <si>
    <t>RISC MAJOR DE NEFINALIZARE_x000D_
_x000D_
 1.Contract nr.4745/10.03.2020 la Acordul-cadru de servicii nr.23649/22.11.2019  cu S.C. SIGM HOME PROJECTS S.R.L., valoare 111,860.00 lei inclusiv TVA, durata până la recepția finala a proiectului;_x000D_
2. Contract servicii management proiect nr.1113/17.01.2023 cu SC BOCASOFT SRL, valoare 10.591,00 lei inclusiv TVA, durata până la finalizarea proiectului;_x000D_
3. Contract servicii realizare PT si asistenta tehnica din partea proiectantului nr.1525/20.01.2023  cu SC HAUSPLAN PROJECKT SRL, valoare 55.930,00  lei inclusiv TVA,  durata până la finalizarea proiectului;_x000D_
4. Contract servicii verificare PT nr. 4959/10.03.2023 cu SC SAT CCH DEVELOPMENT SRL, valoare 3.570,00  lei inclusiv TVA, durata 15 zile;_x000D_
5. Contract de prestari servicii publicitate nr.6327/30.03.2023 cu S.C. Sprinten Infomar S.R.L., valoare 9.996,00 lei inclusiv TVA, durata până la finalizarea proiectului;_x000D_
_x000D_
PT realizat si verificat de verificator tehnic, urmeaza verificare conformitate la ADR SM._x000D_
NU ARE CONTRACT DE LUCRARI!</t>
  </si>
  <si>
    <t>7940</t>
  </si>
  <si>
    <t>MODERNIZARE ȘI REABILITARE ȘCOALA GIMNAZIALĂ “FLORIN COMIȘEL” ȘI CONSTRUIRE SALĂ DE EDUCAȚIE FIZICĂ ȘCOLARĂ</t>
  </si>
  <si>
    <t>RISC MAJOR DE NEFINALIZARE. Servicii de consultanta si proiectare la faza DALI, Contract subsecvent de servicii) Nr.4743/ 10.03.2020 La Acordul cadru nr 23649/22.11.2019_x000D_
SC. SIGM HOME PROJECTS S.R.L, valoare 184,569.00 lei; Servicii de elaborare a proiectului tehnic si documentatii avize/ acorduri/autorizati,asistenta tehnica din partea proiectantului, Contract nr.1528/20.01.2023, S.C. HAUSPLAN PROJEKT S.R.L, valoare 85.680,00 lei cu TVA, durata 11 luni</t>
  </si>
  <si>
    <t>7915</t>
  </si>
  <si>
    <t>MODERNIZARE ȘCOALA CANDIANO POPESCU ȘI CONSTRUIRE SALĂ DE EDUCAȚIE FIZICĂ ȘCOLARĂ</t>
  </si>
  <si>
    <t>Proiect cu solicitare de reziliere din partea beneficiarului_x000D_
Achizitia principala nu a fost atribuita_x000D_
Contracte semnate in cadrul proiectului:_x000D_
1. Servicii de elaborare proiect tehnic si asistenta tehnica din partea proiectantului. Contract nr. 1529/20.01.2023 cu SC Hausplan Projekt SRL Valoarea contract 24,990.00 lei (cu TVA). Durata contract „Pana la finalizarea proiectului”_x000D_
Au fost de asemenea incheiate contracte de consultanta pentru managementul proiectului,  de informare si publicitate</t>
  </si>
  <si>
    <t>8043</t>
  </si>
  <si>
    <t>REABILITAREA SISTEMULUI RUTIER (ASFALTAREA STRAZILOR) PENTRU IMBUNATATIREA ACCESULUI LA SERVICII AL PERSOANELOR AFLATE IN RISC DE SARACIE SI EXCLUZIUNE SOCIALA (STRAZILE: MIMIULUI, BEIUS, ASTRA, FIERARILOR, FABRICILOR, PALANCA, BRADETULUI SI SMARDAN)</t>
  </si>
  <si>
    <t>Proiect semnat in luna Decembrie 2022_x000D_
Activitati intarziate; procedurile de achizitii nedemarate.</t>
  </si>
  <si>
    <t>8077</t>
  </si>
  <si>
    <t>Amenajarea unui Centru educational integrat pentru copii, tineri si adulți</t>
  </si>
  <si>
    <t>Proiectare si executie, ctr. nr. 10056/24.05.2023 cu SC CIVIL DESIGN CONSTRUCT SRL, val. 633.485,39 lei cu tva, durata 4 luni de la data emiterii ordinului de incepere; ordin incepere lucrari 14669/21.08.2023; stadiu fizic al lucrarilor cca. 60%; _x000D_
_x000D_
Alte contracte semnate:_x000D_
Informare si publicitate_x000D_
Dirigentie de santier - ctr. nr.14201 cu PASCU GABRIEL PEROANA FIZICA AUTORIZATA_x000D_
-Verificare PT- comanda _x000D_
Studii de teren - CTR. NR. 3076/22.09.2021 CU P.F.A. LIVIA CONSTANTIN, _x000D_
Servicii elaborare DALI, ctr. nr. 2575/21.07.2021,cu SC ELITE URBAN DESIGN SRL, _x000D_
Servicii elaborare Expertiza tehnica, ctr. 636/22.07.2021 cu SC STRUCTURE SRL ,</t>
  </si>
  <si>
    <t>6134</t>
  </si>
  <si>
    <t>REABILITAREA, EXTINDEREA ȘI MODERNIZAREA LICEULUI TEHNOLOGIC GOGA IONESCU</t>
  </si>
  <si>
    <t>CONTRACT DE LUCRARI -STADIU FIZIC 40%_x000D_
CONTRACT DE LUCRĂRI, PROIECTARE ȘI ASISTENȚĂ TEHNICĂ nr. 2860/ 15.02.2022, încheiat cu ASOCIEREA DELTA TERMO CONSTRUCT 1999 SRL (lider de asociere) și MODVEST, valoarea 13.609.518,67 lei cu TVA , din care 544.380,44 lei cu TVA proiectare/asistenta tehnica  si 13.065.137,92 lei cu TVA executie lucrari, durata de executie a lucrarilor 11 luni de la data Ordinului de incepere,  durata asistenta tehnica de la data semnării contractului până la data procesului verbal de recepție finală. _x000D_
 Ordin de incepere al lucrarilor nr.19119/13.12.2022, cu data de incepere 19.12.2022_x000D_
CONTRACT DE FURNIZARE-STADIU 0%_x000D_
Au fost semnate contractele de consultanta ; audit ; informare si publicitate; dirigentie de santier .</t>
  </si>
  <si>
    <t>6474</t>
  </si>
  <si>
    <t>REABILITAREA, MODERNIZAREA, EXTINDEREA ȘI DOTAREA GRĂDINIȚEI CU PROGRAM PRELUNGIT NR. 2 DIN ORAȘUL PUCIOASA ȘI ÎMBUNĂTĂŢIREA SPAȚIILOR PUBLICE URBANE DIN ZONĂ</t>
  </si>
  <si>
    <t>CONTRACT DE LUCRARI -STADIU FIZIC 39%_x000D_
 obiectivul “Reabilitarea, modernizarea, extinderea si dotarea Gradinitei cu program prelungit nr. 2 din orasul Pucioasa” _x000D_
 obiectivul “ Imbunatatirea spatiilor publice urbane din zona Gradinitei cu program prelungit nr. 2 din orasul Pucioasa”_x000D_
CONTRACT DE PROIECTARE, ASISTENŢĂ TEHNICĂ DIN PARTEA PROIECTANTULUI PE PERIOADA DE EXECUŢIE A LUCRĂRILOR ŞI EXECUŢIE LUCRĂRI nr. 16500/1133/03.08.2021, incheiat cu ASOCIEREA MARISTAR COM SRL (Leader) - AVENTUS DESIGN SRL, valoare 11.087.317,35 lei, cu TVA. Act Aditional nr. 4 la contractul de executie de modificare valoare la 13.554.352,86 lei cu TVA.Perioada  de executie este de 18 luni de la data Ordinului de incepere._x000D_
In data de 31.10.2022 a fost emis Ordinul de incepere a lucrarilor, cu data incepere 01.11.2022.</t>
  </si>
  <si>
    <t>5491</t>
  </si>
  <si>
    <t>CONSTRUIRE 3 BLOCURI CU LOCUINȚE SOCIALE ÎN ORAȘUL PUCIOASA ȘI ÎMBUNĂTĂŢIREA SPAȚIILOR PUBLICE URBANE DIN ZONĂ</t>
  </si>
  <si>
    <t>CONTRACT DE LUCRARI STADIU 50 %_x000D_
Contractul nr. 14044/296/30.06.2021 cu MOTRIS COMPANY SRL, pentru proiectare, asistență tehnică și execuție lucrări, pentru valoarea de 16.738.998,77 lei cu TVA,durata la finalizarea lucrarilor_x000D_
_x000D_
Au fost semnate contracte de publicitate,dirigentie de santier,consultanta de management de proiect,audit financiar</t>
  </si>
  <si>
    <t>6733</t>
  </si>
  <si>
    <t>Proiect Integrat de Regenerare Urbana Nord</t>
  </si>
  <si>
    <t>1. "Amenajare parc in satul Sabiesti, orasul Racari, jud. Dambovita"_x000D_
 _x000D_
CONTRACT PROIECTARE- STADIU 100 %_x000D_
CONTRACT  nr. 9425/09.09.2022, încheiat cu DESIGN STUDIO SRL, având o valoare de 32.677,40 lei inclusiv TVA , cu durata de 21 luni_x000D_
_x000D_
_x000D_
2. "Construire baza sportiva in satul Colacu, jud. Dambovita" _x000D_
_x000D_
CONTRACT PROIECTARE- STADIU 100 %_x000D_
_x000D_
CONTRACT  nr. 9425/09.09.2022, încheiat cu DESIGN STUDIO SRL, având o valoare de 33.867,40 lei inclusiv TVA, cu durata de 21 luni_x000D_
_x000D_
_x000D_
3. "Infiintare centru cultural in satul Colacu, orasul Racari, jud. Dambovita"  _x000D_
CONTRACT PROIECTARE- STADIU 100 %_x000D_
_x000D_
CONTRACT nr. 9425/09.09.2022, încheiat cu DESIGN STUDIO SRL, având o valoare de 111.934,40 lei inclusiv TVA  cu durata de 21 luni_x000D_
_x000D_
4. "Infiintare centru cultural si amenajare baza sportiva in satul Stanesti, orasul Racari, jud. Dambovita" _x000D_
_x000D_
CONTRACT PROIECTARE- STADIU 100 %_x000D_
_x000D_
CONTRACT  nr. 9425/09.09.2022, încheiat cu DESIGN STUDIO SRL, având o valoare de 167.861,40 lei inclusiv TVA  cu durata de 21 luni_x000D_
_x000D_
_x000D_
5. "Reabilitare, modernizare, extindere si echipare Scoala gimnaziala Colacu, orasul Racari, jud. Dambovita" _x000D_
CONTRACT PROIECTARE- STADIU 100 %_x000D_
_x000D_
CONTRACT  nr. 9425/09.09.2022, încheiat cu DESIGN STUDIO SRL, având o valoare de 37.318,40 lei inclusiv TVA) cu durata de 21 luni_x000D_
_x000D_
_x000D_
6. "Modernizare strazi in zona Nord, orasul Racari, jud. Dambovita" _x000D_
_x000D_
CONTRACT PROIECTARE SI EXECUTIE LUCRARI -STADIU 30 % _x000D_
Contract nr 9783/15.09.2022 încheiat cu Asocierea RONI CIVIL INTEROUTE SRL (LEADER) si DRAGOKAD GEOMETRY SRL, având o valoare de 7.731.481,44 lei inclusiv TVA, cu durata de 17 luni_x000D_
_x000D_
Au fost semnate contracte de publicitate,consultanta de management de proiect</t>
  </si>
  <si>
    <t>6107</t>
  </si>
  <si>
    <t>CONSTRUIRE CAMPUS TEHNOLOGIC - LICEUL TEHNOLOGIC TOPOLOVENI</t>
  </si>
  <si>
    <t>ACORD DE INCETARE IN CURS DE SEMNARE _x000D_
Contract de proiectare si executie de lucrari atribuit (REZILIAT ulterior pentru partea de executie lucrari, urmeaza a se relua procedura), durata initiala de 23 luni (11 luni pentru proiectare si 12 luni pentru executia lucrarilor),  a fost realizat PT-ul si avizat. Beneficiarul a depus solicitare de prelungire a perioadei de implementare a proiectului pana la 31.12.2023 (graficul estimat de executie a lucrarilor a fost revizuit - durata executie lucrari 9 luni). Executantul a renuntat la contract pt partea de executie, procedura de achizitie executie lucrari fiind reluata.  Ulterior procedura a fost inchisa, ca urmare a deciziei beneficiarului de incetare a contractului de finantare.</t>
  </si>
  <si>
    <t>3619</t>
  </si>
  <si>
    <t>4497</t>
  </si>
  <si>
    <t>MODERNIZARE, DOTARE SI RECOMPARTIMENTARE INTERIOARA LA UPG PLOIESTI – CORP I</t>
  </si>
  <si>
    <t>UNIVERSITATEA PETROL-GAZE DIN PLOIESTI</t>
  </si>
  <si>
    <t>Contracte semnate in cadrul prezentului proiect:_x000D_
1. Achizitie Executia lucrarilor de constructii, inclusiv utilaje tehnologice cu montaj si Organizarea de santier. Contract Nr TPP-POR 398/03.08.2021;UPG 7829/03.08.2021; C:02/03.08.2021 SC CAPITAL INVEST DESIGN SRL. Valoare contract 6.348.432,21 lei cu TVA. Durata contract 12 luni. _x000D_
Stadiul lucrarilor de constructie conform Rv  este de 90%_x000D_
Act aditional nr 1 din 1.10.2021 care modifica pretul contractului conform OUG15 Valoarea contractului este de 6.836.357,2 lei cu TVA_x000D_
Act aditional nr 2 din 18.11.2021 care modifica Art 4.1, Art 5.3 si Art 17.7_x000D_
Act aditional nr 3 din 04.03.2022 care modifica durata de executie a contractului care devine 12 luni de la data specificata corelata cu intreruperea lucrarilor_x000D_
Act aditional nr 4 din 11.08.2022 care modifica Art 4.1, Art 5.3 si Art 17.7. Se modifica si Valoarea contractului conform Dispozitiei de santier nr 2 si devine 6.544.100,88 lei cu TVA_x000D_
2. Achizitie, Livrare si receptie dotari - LOT 2. Contract de furnizare 12228 / TPP-POR 614; 24.11.2021; nr. 15420/24.11.2021 SC NITECH SRL. Valoare contract 5.099.465,65 lei cu TVA. Durata contract pana la 24.06.2022. Stadiu 100%_x000D_
3. Achizitie, Livrare si receptie dotari - LOT 3. Contract de furnizare nr. 12229/24.11.2021, nr. TPP-POR 615/24.11.2021, ref RNX 7842/25.11.2021. Valoare contract 2.278.850,00 lei cu TVA. Durata contract pana la 24.06.2022. Stadiu 100%_x000D_
4. Achizitie, Livrare si receptie dotari - LOT 5. Contract de furnizare 12413 / TPP-POR 619 26.11.2021; nr. 579/26.11.2021 cu OF SYSTEMS SRL. Valoare contract 2.896.753,93 lei cu TVA. Durata contract pana la 26.12.2022. Stadiu 100%_x000D_
5. Achizitie, Livrare si receptie dotari - LOT 6. Contract de furnizare 562 / TPP-POR 702 21.01.2022 LABORATORIUM SRM. Valoare contract 1.012.829,23 lei cu TVA. Durata contract pana la 21.06.2021. Stadiu 100%_x000D_
6. Achizitie, Livrare si receptie dotari LOT 1. Contract nr. 996/04.02.2022; nr, TPP-POR 721/04.02.2022 E-LABORATOR FEERIA SRL. Valoare contract 3.244.157,77 lei cu TVA. Durata contract pana la 04.09.2022. Stadiu 100%_x000D_
7. Achizitie, Livrare si receptie dotari - LOT 4. Contract de furnizare nr. 1445/22.02.2022, nr. TPP-POR 741/22.02.2022, ref RNX 1310/22.02.2022. Valoare contract 2.737.000,00 lei cu TVA. Durata contract pana la 22.09.2022. Stadiu 100%_x000D_
8 Achizitie, Livrare si receptie dotari - LOT 7. Contract 9756 din 03.10.2022 TPP POR 845/03.10.2022. Valoare contract 1.430.630,00 lei cu TVA. Durata contract pana la 06.04.2023. Stadiu 100%_x000D_
9.  Achizitie, Livrare si receptie dotari - LOT 7. Contract 13055 din 14.11.2022 TPP POR 872/14.11.2022. Valoare contract 466.480,00 lei cu TVA. Durata contract pana la 14.04.2023. Stadiu 100%_x000D_
10. 10. Achizitie utilitatilor necesare obiectivului de investitii. Contract nr. 5328/30.06.2021; nr, TPP-POR 330/30.06.2021 VEOLIA ENERGIE PRAHOVA SRL. Valoare contract 596.803,67 lei. Durata contract „7 luni de la emiterea Ordinului de incepere a lucrarilor” Stadiu 100%_x000D_
11. Proiectare DALI si realizare expertiza tehnica Contract nr. 13360/ 14.12.2017_x000D_
TERRA INVEST MANAGEMENT SRL Valoarea contract 70.264,74 lei cu TVA. Durata contract  pana la data de 19.03.2018_x000D_
12. Achizitie Servicii de Consultanta pentru depunerea cererii de finantare Contract nr._x000D_
2071/08.03.2019 INCEPTA CONSULTING SRL Valoarea contract 22.491,00 cu TVA, Durata contract  pana la data de 22.07.2019_x000D_
13. Achizitie Elaborarea Proiect Tehnic, incluzand date din expertiza tehnica, certificare energetica, DALI, PAC, (DTAC). Contract nr. 8558/25.07.2019 DELTA STRUCTURE SRL. Valoarea contract 152.017,77 cu TVA, durata contractului fiind pana la 31.12.2020._x000D_
14. Achizitie Verificarea tehnica de calitate a proiectului tehnic si a detaliilor de executie- Contract nr. 30588/22.10.2019 Contract nr. 59/23.12.2019 SC ROENGG CONSULTING SRL Valoarea contract 19.040,00 lei cu TVA Durata contractului fiind pana la 31.12.2020_x000D_
15. Achizitie Servicii de Consultanta si implementare a proiectului de investitii. Contract nr._x000D_
8556/25.07.2019 INCEPTA CONSULTING SRL Valoarea contract 612.850,00 lei cu TVA Durata contractului fiind pana la 31.03.2021_x000D_
16. Achizitie Asistenta tehnica pe perioada executiei lucrarilor – proiectant. Contract nr. 8558/25.07.2019 DELTA STRUCTURE SRL Valoarea contract 68.903,97lei cu TVA Durata contractului fiind pana la 31.12.20207. _x000D_
17. Achizitie Publicitate – Anunt demarare activitati proiect (1 buc). Factura 15944/ 12.08.2019_x000D_
NEGATIV MEDIA SRL, valoare factura 547,40 lei cu TVA_x000D_
18. Achizitie Publicitate - Achizitie panou temporar (1 buc). Factura 2354/ 09.08.2019 KREDO IMAGE SRL, valoare factura 2.356,20 lei cu TVA_x000D_
19. Achizitie Verificarea tehnica de calitate a proiectului tehnic si a detaliilor de executie. Contract nr. 59/23.12.2019 SC ROENGG CONSULTING SRL. Valoarea contract 19.040,00 lei cu TVA. Durata contractului fiind pana la 11.09.2020._x000D_
20. Achizitie servicii Supraveghere lucrari (diriginte de santier). Contract nr. 4925/18.06.2021; nr, TPP-POR 316/18.06.2021 EXPERT SAFETY OFFICE SRL. Valoare contract 35.792,68 LEI. Durata contract „pe toata perioada de executie a lucrarilor”_x000D_
21. A fost semnat contractul de audit nr. 10.125/25.05.2023; nr, TPP-POR 934/25.05.2023 cu ACON AUDIT SRL. Valoare contract 23.800,00 lei cu TVA. Durata contract pana la 31.12.2023</t>
  </si>
  <si>
    <t>5107</t>
  </si>
  <si>
    <t>EXTINDEREA SI ECHIPAREA INFRASTRUCTURII EDUCATIONALE LA UNIVERSITATEA “VALAHIA” DIN TARGOVISTE</t>
  </si>
  <si>
    <t>UNIVERSITATEA " VALAHIA " DIN TÂRGOVIŞTE</t>
  </si>
  <si>
    <t>BENEFICIARUL A TRANSMIS SOLICITARE DE INCETARE A CONTRACTULUI DE FINANTARE(Adresa UVT nr.960/14.02.2023)</t>
  </si>
  <si>
    <t>5496</t>
  </si>
  <si>
    <t>EXTINDERE, REABILITARE, MODERNIZARE SI DOTAREA SPATIILOR DE INVATAMANT COMPUSE DIN CORPURILE C 20 – LABORATOARE, C 21 – LABORATOARE FORAJ 1, C 22 – LABORATOARE FORAJ 2, C23 – POST TRAFO,C 24 - MAGAZIE SI C 25 – CORP DE LEGATURA, AFERENTE SPECIALITATILOR DE INGINERIE DE PETROL SI GAZE</t>
  </si>
  <si>
    <t>4095</t>
  </si>
  <si>
    <t>REABILITARE, MODERNIZARE, EXTINDERE, ECHIPARE GRADINITA NR. 1 BOLINTIN-VALE</t>
  </si>
  <si>
    <t>Servicii management proiect si consultanta in achizitii: ctr 15662/05.12.2019, SC MOCTEZUMA CONSULTING SRL, vc 83,900.00 lei_x000D_
Servicii de informare si publicitate: ctr 16247/16.12.2019, SC INFINTE IDEAS SRL, vc 16,000,00 lei_x000D_
Serviii dirigentie santier: ctr 12813/06.11.2020, SC CONECT RURAL SRL, vc 65,000,00 lei_x000D_
Servicii verificare proiect tehnic: ctr 12976/10.11.2020, SC SVARKA NTD SRL, vc 8,500,00 lei_x000D_
Servicii pentru proiectare si executie: ctr 11076/29.09.2020 cu Asocierea Real Deco SRL - Rugby Construct SRL in valoare de 3.070.115,00 lei fara TVA  (unele intarzieri in urma majorarilor subsatantiale a preturilor materialelor de constructie si reglementarea derularii contractului de lucrari in aceste conditii)_x000D_
Stadiu lucrari: aprox  95%</t>
  </si>
  <si>
    <t>4056</t>
  </si>
  <si>
    <t>"Modernizare, extindere  şi dotare Grădiniţă cu program normal Gura Ocniţei si transformare în Grădiniţă cu program normal  şi prelungit Gura Ocniţei, județ Dâmbovița"</t>
  </si>
  <si>
    <t>CONTRACT LUCRARI - STADIU 53 %_x000D_
Achizitia de executie lucrari de constructii” incheiat cu SC STEELTECHEXPERT S.R.L;Contract de servicii nr. 9546 /1832/01.09.2022, in valoare de 5,245,586.64 lei cu TVA, Durata contractului: 14 luni._x000D_
CONTRACT DE PROIECTARE 100 %_x000D_
Achiziția de servicii de proiectare – intocmire Proiect Tehnic si asistenta tehnica, desfasurata prin procedura simplificata, finalizata prin Contract nr. 9181/166/07.08.2019  , încheiat cu   TERRA INVEST MANAGEMENT SRL, 88774.00 lei cu TVA,   durata 18  luni.</t>
  </si>
  <si>
    <t>4096</t>
  </si>
  <si>
    <t>MODERNIZARE CRESA CU GRADINITA IN ORAS AZUGA, JUDET PRAHOVA</t>
  </si>
  <si>
    <t>4298</t>
  </si>
  <si>
    <t>REABILITARE, EXTINDERE CU CENTRALA TERMICA SI DOTARE GRADINITA EXISTENTA P+1</t>
  </si>
  <si>
    <t>COMUNA HULUBESTI</t>
  </si>
  <si>
    <t>CONTRACT DE LUCRARI -STADIU FIZIC-92,58%._x000D_
CONTRACT EXECUTIE LUCRARI DE CONSTRUCTI, PROCURARE SI MONTARE ECHIPAMENTE nr.5719/14/25.11.2020, MASTERSTRUCT-ON SR, valoare 1.242.994,82 lei cu TVA, durata 20 luni de la emiterea ordinului de începere nr. 5925 /09.12.2020 ( data incepere 22 ianuarie 2021).Act aditional nr.9 prelungire perioada de executie pana la data de 20.01.2023._x000D_
_x000D_
Beneficiarul a informat faptul ca lucrările au fost finalizate la data de 20.01.2023, conform înștiințării transmisă de către executant. Ultima situatie de lucrari certificata este cea care are ca si grad fizic de executie procentul de 92,58%. Situatia de lucrari finala nu a fost certificata , dirigentele de santier si beneficiarul conditionand certificarea acesteia de efectuarea unor remedieri constatate asupra lucrarilor executate. Ulterior executarii acestor remedieri si certificarii situatiei de lucrari finale se va convoca receptia lucrarii. _x000D_
CONTRACT DE PROIECTARE PENTRU INTOCMIRE PT SI ASISTENTA TEHNICA DIN PARTEA PROIECTANTULUI PE PARCURSUL EXECUTIEI LUCRARILOR nr.6273/247/20.12.2019, incheiat cu RUGBY CONSTRUCT SRL, valoare  49.980,00 lei cu TVA, durata 2 luni_x000D_
intocmire  PT si   pentru asistenta tehnica pana la receptia la finalizarea lucrarilor ._x000D_
CONTRACT DE FURNIZARE-STADIU FIZIC 0%_x000D_
Conform celor declarate de catre beneficiar se va solicita majorarea bugetului proiectului pe neeligibil, pentru achiziția de dotări precum și pentru execuția de lucrări conform actelor adiționale de majorare valoare contract executie, conform OG 15/2021._x000D_
Au fost semnate contractele de  servicii de consultanta; informare si publicitate; dirigentie de santier</t>
  </si>
  <si>
    <t>6731</t>
  </si>
  <si>
    <t>Proiect Integrat de Regenerare Urbana SUD</t>
  </si>
  <si>
    <t>OBIECTIV NR 1 „Reabilitare, modernizare, extindere si echipare Scoală gimnaziala Răcari, orașul Răcari, jud. Dambovita"_x000D_
_x000D_
CONTRACT DE LUCRARI –  STADIU FIZIC 0%_x000D_
_x000D_
A fost lansata achiziția de execuție lucrări si se precizează de către beneficiar  are termenul de depunere a ofertelor pana la data de 08.09.2023._x000D_
_x000D_
CONTRACT DE PROIECTARE – STADIU FIZIC 100%_x000D_
Contractul de prestări servicii nr. 8941/26.08.2022, încheiat cu DESIGN STUDIO SRL, având o valoare de 295.960,00 lei fără TVA (352.192,00 lei inclusiv TVA). Servicii proiectare faza PT+DE, inclusiv asistență tehnică pentru proiectul cu durata de 21 luni. _x000D_
_x000D_
CONTRACT/E DE FURNIZARE – STADIU FIZIC 0%_x000D_
_x000D_
_x000D_
OBIECTIV NR 2 „Amenajare Parcul Eroilor, in orașul Răcari, jud. Dambovita”_x000D_
_x000D_
CONTRACT DE LUCRARI –  STADIU FIZIC 0%_x000D_
_x000D_
In data de 09.07.2023 a fost publicat in SICAP anunțul de participare simplificat, cu data limita pentru depunerea ofertelor 02.08.2023 si este in faza de analizare a răspunsurilor la solicitările de clarificări privind informațiile din DUAE și a documentelor care îl însoțesc._x000D_
_x000D_
CONTRACT DE PROIECTARE – STADIU FIZIC 100%_x000D_
Contractul de prestări servicii nr. 8941/26.08.2022, încheiat cu DESIGN STUDIO SRL, având o valoare de 58.300,00 lei fără TVA (69.377,00 lei cu TVA). Servicii proiectare (DTAC+PT+DE) și cu durata de 21 luni execuție lucrări de la data ordinului de începere lucrări ._x000D_
_x000D_
CONTRACT/E DE FURNIZARE – STADIU FIZIC 0%_x000D_
_x000D_
OBIECTIV NR 3 „Extindere si modernizare Baza sportiva Răcari"_x000D_
_x000D_
CONTRACT DE LUCRARI –  STADIU FIZIC 0%_x000D_
_x000D_
A fost lansata achiziția de execuție lucrări cu termen de depunere a ofertelor 03,08,2023, dar a fost anulata pentru ca nu a fost depusa nicio oferta. S-a relansat fiind in așteptare avizare. _x000D_
_x000D_
CONTRACT DE PROIECTARE – STADIU FIZIC 100%_x000D_
Contract prestări servicii proiect tehnic si detalii de execuție, asistenta tehnica din partea proiectantului nr. 489/10/16.01.2020 , încheiat cu SC  DESIGN STUDIO SRL, valoare 26.775,00 lei , durata 30 luni;._x000D_
CONTRACT/E DE FURNIZARE – STADIU FIZIC 100%_x000D_
Contractul de prestări servicii nr. 8941/26.08.2022, încheiat cu DESIGN STUDIO SRL, având o valoare de 133.760,00 lei fără TVA (159.174,40 lei cu TVA). Servicii proiectare (DTAC+PT+DE, inclusiv asistență tehnică) și cu durata de 21 luni._x000D_
_x000D_
OBIECTIV NR 4 „Modernizare străzi in zona de sud, orașul Răcari, jud. Dambovita"_x000D_
_x000D_
CONTRACT DE LUCRARI –  STADIU FIZIC 0%_x000D_
CONTRACT DE PROIECTARE – STADIU FIZIC 50%_x000D_
_x000D_
Achiziție PT, DTAC, inclusiv asistenta tehnica si execuție lucrări - "Modernizare străzi in zona de sud, orașul Răcari, jud. Dambovita" Contract nr. 1718/22.02.2023, încheiat cu Asocierea Eurocogen Filiala Aninoasa SRL (Lider) și Total Road SRL, Valoare 4.162.680,55 lei cu TVA, Durata: 15 luni,  Servicii de proiectare: 2 luni de la data primirii Ordinului de începere; Execuția lucrărilor: 13 luni de la data primirii Ordinului de începere; Asistență tehnică – pe toată perioada de execuție a lucrărilor.  Nu au fost încă eliberate avizele de la Electrica Distribuție și de la Directia Regionala de Drumuri si Poduri Bucuresti  pentru a putea finaliza PT. _x000D_
_x000D_
CONTRACT/E DE FURNIZARE – STADIU FIZIC 0%_x000D_
Au fost de asemenea încheiate contracte de servicii  consultanta în domeniul achizițiilor publice, management de proiect, informare si publicitate, serviciilor de scanare 3D digitala aeriana.</t>
  </si>
  <si>
    <t>4442</t>
  </si>
  <si>
    <t>Modernizare, extindere, si dotare gradinita cu doua sali de clasa program normal in sat Izvoru, comuna Visina judetul Dambovita</t>
  </si>
  <si>
    <t>COMUNA VISINA</t>
  </si>
  <si>
    <t>CONTRACT LUCRARI-STADIU  100 %_x000D_
Contractul de executie lucrari,contract nr 2118/22.03.2021 constructor General Invest SRL,valoare 1.312.384,69 lei, durata ,  durata până la încheierea procesului verbal de recepție finală a lucrărilor_x000D_
Beneneficiarul a informat ca lucrarile  se afla in perioda de finalizare a receptiei la terminarea lucrarilor._x000D_
_x000D_
CONTRACT DE FURNIZARE- -STADIU  0 %</t>
  </si>
  <si>
    <t>4476</t>
  </si>
  <si>
    <t>Înființare grădiniță în satul Nucet, comuna Nucet, județul Dâmbovița</t>
  </si>
  <si>
    <t>COMUNA NUCET</t>
  </si>
  <si>
    <t>4626</t>
  </si>
  <si>
    <t>CONSTRUIRE SI DOTARE GRADINITA RACARI JUD. DAMBOVITA</t>
  </si>
  <si>
    <t>CONTRACT DE LUCRARI –  STADIU FIZIC 58%_x000D_
_x000D_
A fost încheiat contractul de execuție lucrări nr 10.114/22.09.2022 cu MIDAS ANTREPRIZA CONSTRUCTII SRL, in valoare de 2.471.498,47 lei cu TVA , durata 18 luni si produce efecte pana la data procesului de recepție finala  lucrărilor conform documentațiilor tehnico-economice, dar nu mai târziu de data de finalizare a contractului de finanțare. A fost dat ordinul de începere a lucrărilor cu nr 1/28.09.2022 , data de începere a lucrărilor 05.10.2022._x000D_
_x000D_
CONTRACT DE PROIECTARE – STADIU FIZIC 100%_x000D_
Contract prestări servicii proiect tehnic si detalii de execuție, asistenta tehnica din partea proiectantului nr. 489/10/16.01.2020 , încheiat cu SC  DESIGN STUDIO SRL, valoare 26.775,00 lei , durata 30 luni;._x000D_
_x000D_
CONTRACT/E DE FURNIZARE – STADIU FIZIC 100%_x000D_
Contract furnizare nr. 6262/16.06.2023– achiziție dotări, încheiat intre Unitatea Administrativ Teritorială ORASUL RACARI si S.C. CDO SOLUTIONS SRL , _x000D_
_x000D_
Au fost de asemenea încheiate contracte de servicii  consultanta în domeniul achizițiilor publice, Servicii de dirigentei șantier ,  informare si publicitate  si verificare tehnica PT.</t>
  </si>
  <si>
    <t>4580</t>
  </si>
  <si>
    <t>“Realizare gradinita cu trei sali de grupa, Sat Dragos Voda, Comuna Dragos Voda, Judetul Calarasi”</t>
  </si>
  <si>
    <t>RISC MAJOR DE NEFINALIZARE. Durata de executie a lucrarilor 15 luni._x000D_
Achizitia de lucrari neatribuita_x000D_
Servicii intoc,ire SF: ctr 5005/03.11.2017, SC EMBRYO PROJECTS SRL, vc 71,400.00 lei cu TVA_x000D_
Servicii consultanta intocmire cerere finantare: ctr 5004/03.11.2017, SC SAT CONSULT, vc 47,600.00 lei cu TVA_x000D_
Servicii consultanta management proiect: ctr 4387/23.09.2019, SC TEMPRO STRATEGY CONSULTING SRL, vc 142,800.00 lei cu TVA _x000D_
Servicii informare si publicitate: achizitionat doar comunicatul de presa si afisul A2_x000D_
Servicii audit financiar: ctr 5427/26.11.2021, EVICONT SRL, vc nespecificata_x000D_
Servicii dirigentie santier: 5232/18.12.2020, PFA BOANCA LUCIAN REMUS si ctr 4400/07.10.2021 cu SC BORN CONSTRUCT SRL, vc 19,850.00 lei _x000D_
Servicii proiectare cu executie: ctr. Nr. 3224/06.08.2020 Asocierea SC ZMC SRL si EMBRYO PROJECTS SRL, valoare 2.623.045,15 lei + 498.378,54 lei TVA;_x000D_
POSIBIL APARITIA DE PROBLEME PRIVIND MARIREA VALORILOR DE CONTRACT!_x000D_
Stadiu fizic lucrari: aprox 10%_x000D_
A FOST REZILIAT CONTRACTUL DE PROIECTARE SI EXECUTIE  (RENUNTARE DOAR PT PARTEA DE LUCRARI PROIECTAREA FIIND EXECUTATA!!_x000D_
Achizitia pentru lucrari in derulare, aflata in faza de evaluare a ofertelor._x000D_
Beneficiarul intentioneaza rezilierea contractului de finantare.</t>
  </si>
  <si>
    <t>4547</t>
  </si>
  <si>
    <t>"REABILITAREA, MODERNIZAREA, EXTINDEREA SI ECHIPAREA GRADINITEI CU PROGRAM PRELUNGIT, NR. 4. MORENI"</t>
  </si>
  <si>
    <t>MUNICIPIUL MORENI</t>
  </si>
  <si>
    <t>CONTRACT DE LUCRARI -STADIU FIZIC 100%_x000D_
CONTRACT DE EXECUTIE si PT nr.7613/23.07.2020, incheiat cu FADMI PROD SRL, valoare 4.476.500,00 lei la care se adauga TVA; Proiectare inclusiv asistenta tehnica valoare 176.001,00 lei inclusiv TVA; executie lucrari 5.151.034,00 lei cu TVA, durata contractului  3 luni intocmire PT si 20 luni executie lucrari. Ordinul de incepere a lucrărilor nr.2619/02.03.2021, data de incepere a lucrarilor  12.03.2021._x000D_
Act aditional nr.10- prelungire termen de executie pana la data de 15.11.2022._x000D_
Valoare 6.072.195,88 lei cu TVA, conform AA 11_x000D_
Lucrarile finalizate fara receptia la finalizarea lucrarii . Recepția lucrărilor se va realiza după aprobarea Actului adițional incheiat în conformitate cu prevederile  OG 15 si OUG nr. 64/2022._x000D_
CONTRACT DE FURNIZARE-STADIU 98%_x000D_
Lot 1:Contract furnizare produse nr.8878/12.07.2022, incheiat cu New Mob Expansion SRL, valoare 200.923,17 lei cu TVA, durata urata 60 zile de la comanda ferma;_x000D_
Lot 2  :Contract furnizare produse nr.8877/12.07.2022, incheiat cu SC MAXIGEL SRL, valoare 31.416,00 lei cu TVA, durata 60 zile de la comanda ferma; _x000D_
Lot 4  :Contract furnizare produse electrocasnice nr.11340/12.09.2022, incheiat cu HORECA Equipment SRL, valoare 202.026,30 lei cu TVA;_x000D_
Pentru lot 1, lot 2 si lot 4 produsele au fost livrate._x000D_
Loturile 3 anulat pentru ca nu a fost depusa nicio ofertă, se va  suplimenta valoarea neeligibila a proiectului_x000D_
Au fost semnate contractele de management; consultanta în domeniul achizitiilor; verificare a proiectului tehnic; informare si publicitate; dirigentie de santier ; audit.</t>
  </si>
  <si>
    <t>4634</t>
  </si>
  <si>
    <t>DESFIINTARE GRADINITA SI ANEXA SI CONSTRUIRE GRADINITA DOUA GRUPE SAT STARCHIOJD, COMUNA STARCHIOJD, JUDETUL PRAHOVA</t>
  </si>
  <si>
    <t>COMUNA STARCHIOJD</t>
  </si>
  <si>
    <t>Achizitie lucrari si serv de proiectare si inginerie Finalizata , contract nr. 3237/ 01.07.2021+lider Ascent Proconstruct SRL si asociati: Vallys Deco SRL si Ged ProJject SRL, val.3.032.200,69lei cu TVA, durata 14 luni._x000D_
- Act aditional nr. 1 4509 /01.10.2021 Ajustare pret conform OG 15/2021_x000D_
- Act aditional nr. 2 5894 /28.12.2021 Modificare si completare AA1 ajustare pret conf OG 15/2021_x000D_
- actul aditional nr.3 (4008/30.06.2022), obiect: actualizare Garantie de buna executie_x000D_
stadiul de executie lucrari aproximativ 92%._x000D_
 S-au incheiat contracte de consultanta, publicitate, dirigentie de santier, proiectare, verificare tehnica.</t>
  </si>
  <si>
    <t>4575</t>
  </si>
  <si>
    <t>ÎMBUNĂTĂȚIREA INFRASTRUCTURII EDUCAȚIONALE PRIN  REALIZARE  ŞI  ECHIPARE  GRADINIŢĂ CU PROGRAM PRELUNGIT IN ORASUL FUNDULEA JUDETUL CALARASI</t>
  </si>
  <si>
    <t>ORAS FUNDULEA</t>
  </si>
  <si>
    <t>Servicii consultanta elaborare cerere finantare: ctr 3026/08.04.2016, SC ADGA TEHNOCONSTRUCT, VC 79,380.00 fara TVA_x000D_
Servicii elaborare SF: ctr 2817/12.04.2018, SC ADGA TEHNOCONSTRUCT, vc 21,800.00 lei fara TVA_x000D_
Servicii proiectare: ctr 10825/17.08.2020, SC ADGA TEHNOCONSTRUCT, vc 103,887,00 lei cu TVA_x000D_
Servicii publicitate (partial pt anunt inceput): ctr 50/22.08.2019, SC ROMERICA INT SRL, vc 750.00lei fara TVA _x000D_
Servicii de asistenta din partea proiectantului: ctr 10825/17.08.2020, SC ADGA TEHNOCONSTRUCT, vc 12,138.00 lei cu TVA_x000D_
Servicii experti achizitii: ctr 6902/18.09.2019, EUROINVEST CONSUKLTING, vc 19,500.00 lei fara TVA_x000D_
Servicii verificare PT: ctr FDI/06.01.2021, SC NEGO PROIECT SRL, vc ---_x000D_
Achizitie dotari: nu la aceasta data_x000D_
Achuzitie Dirigentie santier: Contract nr 4497 din 23.03.2022 incheiat cu DORVAL ENERGOCONSTRUCT SRL, in valoare de 32.500,00 lei fata TVA_x000D_
Achizitie lucrari de constructie: Contract nr 3632 din 11.03.2022 incheiat cu VICECOM 95 SRL, in valoare de 6.952.617,96 fara TVA_x000D_
Lucrari in derulare cu un stadiu de realizare de aprox. 90 %</t>
  </si>
  <si>
    <t>4736</t>
  </si>
  <si>
    <t>Modernizare si dotare gradinita in comuna Poiana Campina, judetul Prahova</t>
  </si>
  <si>
    <t>COMUNA POIANA CAMPINA</t>
  </si>
  <si>
    <t>CONTRACT DE LUCRARI – STADIU FIZIC 100%_x000D_
Contract de achizitie proiectare si lucrari  de executie NR. 7291/27.07.2020, cu Asocierea VILLAGE PARK CONST SRL si GED PROJECT SRL, valoare 1.215.875,81 lei, durata 14 luni;_x000D_
Actul Aditional nr. 2/25.08.2020 - termenul de execuție s-a suspendat până la data obținerii tuturor avizelor;_x000D_
Actul Aditional nr. 3/16.07.2021 - integrarea propunerii tehnice și financiare actualizată la faza PT în cadrul Contractului;_x000D_
Actul Aditional nr. 4/01.10.2021 - majorarea pretului materialelor conform OG15/2021_x000D_
Actul Aditional nr. 5/02.12.2021 - prelungirea contractului de executie lucrări;_x000D_
Actul adiţional nr. 10/03.03.2022 la C - stabilirea prețului final al contractului, în urma ajustării prețului conf. OG 15/2021_x000D_
_x000D_
De asemenea au fost incheiate 3 contracte furnizare dotari, servicii de publicitate și informare, servicii de audit, servicii de verificare tehnica proiect, si servicii de dirigentie de șantier.</t>
  </si>
  <si>
    <t>4546</t>
  </si>
  <si>
    <t>”Construire Grădinița Sp+P+1E cu program prelungit”</t>
  </si>
  <si>
    <t>COMUNA BERCENI</t>
  </si>
  <si>
    <t>Servicii de proiectare SF+PT "Construire gradinita cu program prelungit Berceni-Prahova" Contract nr. 8509/ 03.10.2016, SC Complex Design SRL, valoare 109.000,00 lei, durata 2 luni_x000D_
Contract de servicii de publicitate – SC SPRINTEN INFORMAR SRL, ctr. Nr. 13090/14.11.2019, val.29.750,00 lei  , durata 21 luni_x000D_
Contract servicii management de proiect, SC MALEX ENGINEERING SRL, ctr. Nr. 12.740/ 06.11.2019,valoare 33.023,69 lei durata 21 luni._x000D_
 Achizitie servicii de asistenta tehnica pe perioada executiei lucrarilor  inclusa in Contractul de proiectare nr. 8509/ 03.10.2016, SC Complex Design SRL val. 109.000,00 lei_x000D_
 Atribuirea contractului pentru furnizarea de echipamente si dotari Gradinita cu program prelungit Berceni-Prahova, inclusa in contractul de lucrari nr. 3356/ 26.03.2020 SC Colen Impex SRL, val. 3.475.354,78, durata 24 luni_x000D_
Achizitie serviciii dirigentie de santier pentru lucrari constructii, ctr. Nr 4273/27.04.2020, SC PUD CONSULTING SRL, val. 30.964 lei (TVA 0), _x000D_
Achizitie serviciii dirigentie de santier pt. instalatii electrice si gaze naturale, ctr. Nr. 4272/27.04.2020, SC ASSA CONSTRUCT CONSULTING SRL, val. 4504,19 lei cu TVA_x000D_
Atribuirea si încheierea contractului pentru servicii de audit ,Contract nr. 9363/06.09.2020 – PFA Auditor Financiar Listoschi Corina, val.15 000 lei, durata 18 luni_x000D_
Achizitie lucrari construire Gradinita cu program prelungit)-lucrari de constructii si instalatii, Contract nr. 3356/ 26.03.2020 SC Colen Impex SRL, val. 3.475.354,78, durata 24 luni_x000D_
Derularea executiei lucrarilor se desfasoara in baza autorizatiei de construire nr. 78/04.07.2018, prelungita pana la 04.07.2020. Lucrarile au inceput Conform ordinului de incepere lucrari nr. 4104/22.04.2020, PV de predare amplasament nr. 4188/23.04.2020. Lucrarile au fost sistate din 08.12.2021 – 08.03.2022 conform adreselor nr 16709/08.12.2021 de sistare si nr. 3035/07.03.2022 de reluare lucrari. _x000D_
Stadiul fizic lucrarii executate estimat de beneficiar este 65%</t>
  </si>
  <si>
    <t>4518</t>
  </si>
  <si>
    <t>„REABILITARE, MODERNIZARE, EXTINDERE ŞI DOTARE GRĂDINIŢA CU PROGRAM NORMAL HÂRSEŞTI, JUDEŢUL ARGEŞ”</t>
  </si>
  <si>
    <t>COMUNA HÂRSEŞTI</t>
  </si>
  <si>
    <t>Proiectul a fost finalizat la data de  31.03.2023. A fost efectuata vizita finala cu verificarea._x000D_
1.Ctr. servicii studii de teren, expertiza tehnica, audit energetic, proiectare faza DALI nr.1302/30.03.2018 cu SC SEGA PROIECT 2008 SRL, in valoare de 35.402,50 lei TVA inclus, durata 90 zile; _x000D_
2.Ctr. servicii informare si publicitate nr. 22/25.10.2019 SC ATITUDINE MEDIA GRUP SRL, in valoare de 16.000,00 lei TVA inclus, durata-31.08.2022; _x000D_
3.Ctr. servicii audit nr. 35/15.01.2020 cu Cabinet individual expertize contabile, audit, evaluari,  PERNES A, in valoare de 7.000,00 lei fara TVA, durata- pana la finalizarea proiectului;_x000D_
4.Ctr. servicii organizare proceduri achizitie nr. 26/14.08.2019 SC BIOECOENERY SPECIALIST SRL, in valoare de 10.000,00 lei fara TVA, durata 6 luni;_x000D_
5.Ctr. servicii dirigenţie santier nr. 73/08.07.2020 cu ANTONESCU V. GIGI-SANDI INTREPRINDERE INDIVIDUALA, in valoare de 11.305,00 lei TVA inclus, durata-pana la receptia finala a lucrarilor;_x000D_
6.Ctr. servicii verificare proiectare nr. 88/01/08.09.2020 cu SC LEGAL ASSISTANCE SRL, in valoare de 1.547, 00 lei TVA inclus, durata 10 zile lucratoare;                                                                                                            _x000D_
7.Ctr. servicii de proiectare şi asistenţă tehnică, execuţie lucrări şi achiziţie dotări nr. 70/345/07.07.2020 cu Asocierea ALA EXPERT CONSTRUCT SRL (lider), ROPARK PRODCOM SRL (asociat 1), BAU STARK SRL (asociat 2), in valoare de 1.090.709,97 lei TVA inclus,durata pana la receptia finala;                _x000D_
A fost emis ordinul de incepere lucrari in data de 16.11.2020.                                                                                   _x000D_
Beneficiarul a solicitatat un punct de vedere la ADR si AM POR in ceea ce priveste posibilitatea efectuarii unui schimb de terenuri in cadrul proiectului, iar in data de 25.05.2021 a fost instiintat ca MDLPA si-a exprimat acordul de principiu cu privire la solicitarea beneficiarului, cu conditia intocmirii unui act aditional la contractul de finantare, prin care sa se realizeze modificarea corespunzatoare a extrasului de carte funciara aferent noii suprafete a proiectului._x000D_
A fost obtinut extrasul de carte funciara aferent noii suprafete a proiectului si avizat actul aditional la contractul de finantare.               _x000D_
Au fost finalizate lucrarile aferente schimbului de teren._x000D_
Stadiul lucrarilor si dotarilor executate 100%._x000D_
A fost intocmit procesul verbal de receptie la terminarea lucrarilor in data de 16.06.2022._x000D_
Proiectul a fost finalizat.</t>
  </si>
  <si>
    <t>4838</t>
  </si>
  <si>
    <t>Construire Gradinita cu program normal, in sat Gradistea, comuna Gradistea, judetul Calarasi</t>
  </si>
  <si>
    <t>COMUNA GRADISTEA</t>
  </si>
  <si>
    <t>Servicii de consultanta in management: ctr 6861/28.06.2018, SC ANDREEA TIPAR SRL, vc 14,00.00 lei_x000D_
Achizitie documentatii suport , avize, acorduri, autorizatii: ctr 7439/29.09.2021, SC SIGMA HOUSE CONTRACT SRL si SC KOMORA SRL, vc 1,190.00 lei_x000D_
Consultanta in achizitii: ctr 11013/31.12.2019 SC ANDREEA TIPAR SRL, vc 5,000.00 lei_x000D_
Servicii audit financiar: ctr 7872/01.10.2020, SC EVICONT SRLS, vc 3,570.00 lei  _x000D_
Servicii informare si publicitate: SC BADIS FAST SRL, vc 1,470.00 lei_x000D_
Servicii intocmire SF: ctr 6859/28.06.2018, SC LANDMARK CONCEPT SRL, vc 45,000,00 lei_x000D_
Studiu TOPO: ctr 5004/08.05.2018, SC MAPCAD SRL, vc 1,785.00 lei_x000D_
Studiu GEOTEHNIC: ctr 6968/02.07.2018, SC GEO STIL DEVELOPMENT, vc 2,083.00 lei_x000D_
Proiectare cu executie:ctr 7439/29.09.2021,  Asocierea SC SIGMA HOUSE CONSTRUCT SRL -SC KOMORA SRL CTR. 7439/29.09.2021, valoare 1,320.022,42 lei +TVA cu o perioada 2 luni proiectare si 12 luni executie._x000D_
Proiectul tehnic a fost elaborat. Lucrari incepute, stadiu cu stadiul fizic de realizare de aprox. 40%.</t>
  </si>
  <si>
    <t>4458</t>
  </si>
  <si>
    <t>“Construire și dotare grădiniță cu program prelungit în comuna Buturugeni, județul Giurgiu”</t>
  </si>
  <si>
    <t>COMUNA BUTURUGENI</t>
  </si>
  <si>
    <t>CONTRACT DE LUCRARI – STADIU FIZIC 100%_x000D_
Contract de lucrari nr. 2802/14.05.2021, incheiat cu SC Matmar Impex SRL, in valoare de 2.669.388,09 lei cu TVA, durata 18 luni. Ordin de incepere a lucrarilor emis in data de 19.05.2021._x000D_
Act aditional nr. 5/16.12.2022 noua valoare fiind de 3.100.985,01 lei cu TVA._x000D_
Act aditional nr. 6 /17.02.2023 privind prelungirea duratei de executie a lucrarilor cu 5 luni, respectiv pana la data de 30.08.2023._x000D_
Proces verbal de receptie nr. 3361/14.06.2023._x000D_
CONTRACT DE PROIECTARE – STADIU 100%_x000D_
Servicii de proiectare – faza PT, DE și asistență tehnica - contract nr.10/16.07.2019, incheiat cu SC Monivest Profil SRL, in valoare de 40.871 lei cuTVA, valabil pe toata durata contractului de finantare._x000D_
CONTRACT/E DE FURNIZARE – STADIU 100%_x000D_
Factura nr. 3011000035007618/22.05.2023 - SC METRO CASH &amp; CARRY ROMANIA SRL._x000D_
Contract de executie lucrari (lucrari de confectionare mobilier) nr. 2886/17.05.2023, incheiat cu SC BELLA DESIGN COM SRL, in valoare de 134.276,00 lei fara TVA cu termen de finalizare 60 zile lucratoare de la semnarea contractului._x000D_
Contract de furnizare produse nr. 2880/16.05.2023, incheiat cu SC NIMA EIS SRL, in valoare de 4.102,00 lei (nu se datoreaza TVA), valabil pana la data de 31.12.2023._x000D_
Contract de furnizare produse nr. 3099/26.05.2023, incheiat cu SC CARO IMPEX SRL, in valoare de 2.558,50 lei cu TVA valabil pana la data de 31.12.2023._x000D_
Achizitii directe initiate din catalogul electronic pentru 3 masini de spalat rufe cu uscator – factura nr. 249102060639/30.05.2023 in valoare de 2.048,74 lei cu TVA respectiv factura nr. 249102060063/ 30.05.2023 in valoare de 4.097,48 lei cu TVA._x000D_
Dotarile au fost furnizate pentru toate contractele incheiate._x000D_
Au fost de asemenea incheiate contracte de dirigentie de santier, audit, publicitate,  consultanta management, consultanta achizitii.</t>
  </si>
  <si>
    <t>4988</t>
  </si>
  <si>
    <t>Modernizare, dotare si construire anexa tehnica, gradinita cu program prelungit, Drajna de Jos, judetul Prahova</t>
  </si>
  <si>
    <t>Proiect finalizat/vizita comuna efectuata/introdus in My SMIS</t>
  </si>
  <si>
    <t>4482</t>
  </si>
  <si>
    <t>MODERNIZARE SI DOTARE GRADINITA DOMNESTI S+P+1E, COMUNA DOMNESTI, JUDETUL ARGES</t>
  </si>
  <si>
    <t>COMUNA DOMNESTI</t>
  </si>
  <si>
    <t>CONTRACT DE LUCRARI -  STADIU FIZIC 100%_x000D_
Contract de lucrari nr.3682/225 din 29.07.2020 incheiat cu SC ACVAFOR PROIECT SRL Pitesti, in valoare de 1.824.823,27lei inclusiv TVA._x000D_
Act aditional nr.8/02.06.2022 - modificare valoare - 2.099.779,69 lei cu TVA._x000D_
Proces verbal receptie nr.4004/21.07.2022._x000D_
CONTRACT/E FURNIZARE - STADIU FIZIC 100%_x000D_
Achizitia pentru furnizare dotari si active necorporale nr.4041/17.06.2021,nr.12/02.07.2021 incheiat cu ARLECHIN TOTAL DISTRIBUTION SRL, in valoare de 483.443,45 lei cu TVA._x000D_
_x000D_
Au fost ed asemenea incheiate contracte de informare si publicitate, consultanta, organizare proceduri achizitii, dirigentie de santier, certificare a performantei energetie si audit.</t>
  </si>
  <si>
    <t>3639</t>
  </si>
  <si>
    <t>Constructii Gradinite Regiunea Sud - Muntenia</t>
  </si>
  <si>
    <t>Implementarea proiectului 97,95%_x000D_
Achizitie lucrari construire (partea MEM) - 100%_x000D_
Lucrari constructii executate 97,76%_x000D_
Activitate proiectare - 100%_x000D_
Asistenta tehnica dirigentie de santier - 93,75%._x000D_
Dotari si echipamente - 100%_x000D_
Achizitie servicii publicitate -100%_x000D_
Promovare 99,71%</t>
  </si>
  <si>
    <t>3852</t>
  </si>
  <si>
    <t>ÎMBUNĂTĂTIREA INFRASTRUCTURII EDUCATIONALE PRIN EXTINDEREA, REABILITAREA, MODERNIZAREA SI ECHIPAREA  SCOLII GIMNAZIALE “MATEI BASARAB” DIN TARGOVISTE, JUD. DAMBOVITA”</t>
  </si>
  <si>
    <t>CONTRACT DE LUCRARI -STADIU FIZIC 100%_x000D_
CONTRACT DE EXECUŢIE LUCRĂRI ŞI FURNIZARE DOTĂRI nr.9230/18.03.2019, incheiat cu Asocierea S.C. Potential Cons S.R.L. - S.C. Pro Strategy Construction S.R.L, valoare 18.738.925,85 lei inclusiv TVA Conform act aditional nr.15, valoarea 17.395.385,15 lei fara TVA, durata 36 luni _x000D_
Procesul verbal de recepție la terminarea lucrărilor nr.50/31.03.2022. _x000D_
CONTRACT DE FURNIZARE-STADIU 98%_x000D_
Conform procesului-verbal de recepție la terminarea lucrărilor și actului adițonal nr.15/06.06.2022 la contractul de lucrări a fost diminuată lista dotărilor(nu au fost livrate/receptionate  toate dotarile cuprinse in cadrul ofertei). Beneficiarul a solicitat un punct de vedere AMPOR, punct de vedere emis prin adresa MDLPA nr.69073/21.07.2022. Conform răspunsului primit, Municipiul Târgoviște are posibilitatea de a renunța la achiziționarea acestor dotări sau le poate achiziționa în urma derulării unei noi proceduri de achiziție. La momentul de față decizia beneficiarului este de a renunța la achiziționarea acestor dotări._x000D_
Au fost semnate contractele de servicii  de publicitate şi informare; consultanţă management de proiect; dirigentie de santier; audit.</t>
  </si>
  <si>
    <t>4014</t>
  </si>
  <si>
    <t>„ÎMBUNĂTĂTIREA INFRASTRUCTURII EDUCATIONALE PRIN EXTINDEREA,  REABILITAREA,  MODERNIZAREA, SI ECHIPAREA ŞCOLII GIMNAZIALE “MIHAI VITEAZUL”  DIN TÂRGOVISTE, JUD. DÂMBOVIŢA”</t>
  </si>
  <si>
    <t>CONTRACT LUCRARI - STADIU 100 %_x000D_
Achiziţia de lucrări şi dotări - contract nr.11436/03.04.2019, semnat cu Asocierea SC Operes SRL - SC Eurocogen Filiala Aninoasa SRL, în valoare de 14.887.339,80 lei inclusiv TVA şi durata de 12 luni._x000D_
actul adiţional nr.9 din 16.03.2021 privind modificarea valorii contractului de execuţie lucrări este de 13.818.357,08 lei inclusiv TVA_x000D_
procesului-verbal de recepţie la terminarea lucrărilor nr.12/02.02.2021._x000D_
_x000D_
CONTRACT FURNIZARE STADIU 44 %_x000D_
Conform contractului de execuţie lucrări şi furnizare dotări nr.11436 din 03.04.2019 atribuit Asocierii S.C. Operes S.R.L. - S.C. Eurocogen Filiala Aninoasa S.R.L., valoarea dotărilor era de 1.887.764,83 lei inclusiv TVA._x000D_
Prin actul adiţional nr.9 din 16.03.2021, ca urmare a renunţării furnizării la unele dotări prevăzute iniţial în cadrul proiectului, valoarea dotărilor livrate în cadrul contractului este de 1.626.351,58 lei inclusiv TVA._x000D_
Lot 1. Materiale pedagogice si softuri educationale_x000D_
Lot  2. Articole sportive_x000D_
Lot  3. Mobilier medical_x000D_
Lot 4. Aparate de uz casnic_x000D_
Lot 5. Echipamente hardware IT_x000D_
Lot 6. Mobilier_x000D_
Lot 7. Echipamente audio-video_x000D_
Procedura de achiziția s-a finalizat prin semnarea pentru lotul 5 a contractului de furnizare nr.36860/03.11.2022 cu Union Co SRL în valoare de 499.700,00 lei la care se adaugă TVA iar loturile 1, 2, 3, 4, 6 și 7 au fost anulate si urmeaza o noua procedura de achizitie</t>
  </si>
  <si>
    <t>4239</t>
  </si>
  <si>
    <t>REABILITARE, MODERNIZARE SI EXTINDERE SCOALA NR. 1 CU CLASELE V-VIII COMUNA ROATA DE JOS, SATUL ROATA DE JOS</t>
  </si>
  <si>
    <t>COMUNA ROATA DE JOS</t>
  </si>
  <si>
    <t>Nr.contract S.F. 15750/19.12.2014  -Europrojrct Partner _x000D_
Nr.ctr.P.T. 19838/03.10.2018- SC Atelier 22 SRL 101.150,00 lei cu TVA_x000D_
Este obtinuta autorizatia de construire nr. 91/06.08.2019_x000D_
Achiziția serviciilor de dirigenție de șantier; Achiziție directă; valoare estimata 80.325,00 lei cu TVA ; finalizata; valoare contractata 67.500,00 lei fara TVA; PFA Gogoasa Ionica_x000D_
Realizata achizitia pentru lucrari si incheiat contract cu SC MATMAR IMPEX SRL in valoare de 3,476,453.52 lei fara TVA. Lucrari realizate in proportie de 100%; _x000D_
Achiziție contract furnizare dotări - Echipamente IT;  Finalizată Contract de furnizare nr. 10836/10.03.2022, încheiat cu SC FLAX COMPUTERS SRL_x000D_
Achiziție contract furnizare dotări - Rolete textile cu actionare manuala;  Finalizată Contract de furnizare nr. 11301/18.03.2022, încheiat cu VLADIMIR DECOWOOD SRL_x000D_
Contract  cu prelungire perioada pentru finalizarea efectuarii platilor pentru ultima achizitie (achizitie mobilier scolar realizata) prin instructiunea 197 pana la 28.02.2023. Activitatile realizate, proiect finalizat, realizata vizita de verificare si monitorizare finale..</t>
  </si>
  <si>
    <t>5374</t>
  </si>
  <si>
    <t>REABILITARE, MODERNIZARE, EXTINDERE, ECHIPARE SCOALA GIMNAZIALA NR. 1, MALU SPART</t>
  </si>
  <si>
    <t>CONTRACT DE LUCRARI – STADIU FIZIC 60%_x000D_
Servicii proiectare si executie lucrari – ctr. nr. 8890/19.07.2021 incheiat cu Asocierea formata din ROM SERVICE CONSTRUCT S.R.L. si FRISAROM ENGINEERING S.A. in valoare de 4.697.559,64 lei cu TVA, cu durata de 18 luni (3 luni proiectare si 15 luni executie ). Ordin de incepere a lucrarilor emis in data de 01.04.2022._x000D_
Act aditional nr 7/08.05.2023 – suplimentare valoare contract. Valoare noua 5.746.938,61 lei cu TVA. _x000D_
NU AU FOST DEMARATE PROCEDURILE DE ACHIZITIE DOTARI._x000D_
Similar ca mai sus (fara ordin de incepere , insa cu ultimele acte de valare sau durata)_x000D_
Au fost de asemenea incheiate contracte de dirigentie de santier,  publicitate,  consultanta in management si consultanta in achizitii._x000D_
Durata de implementare a fost prelungita cu 12 luni, de la 86 la 98 luni, pana la 30.09.2023, prin Act Aditional, apoi cu 3 luni in baza instr 197, pana la 31.12.2023.</t>
  </si>
  <si>
    <t>4141</t>
  </si>
  <si>
    <t>REABILITARE SI EXTINDERE SCOALA GENERALA (CLASELE 1-8) SAT NAIPU, COMUNA GHIMPATI, JUDETUL GIURGIU</t>
  </si>
  <si>
    <t>Primaria COMUNA GHIMPATI</t>
  </si>
  <si>
    <t>CONTRACT DE LUCRARI – STADIU FIZIC 70%_x000D_
Contract de lucrari nr. 2750/07.04.2021, incheiat cu SC MATMAR IMPEX SRL, in valoare de 8.757.319,66 lei cu TVA, durata 10 luni. Ordin de incepere a lucrarilor emis in data de 21.04.2021 incepand cu data de 26.04.2021._x000D_
Act aditional nr. 10 BIS/15.11.2022, privind dispozitiile de santier, pretul se majoreaza cu 46.085,63, valoarea contractului devenind 10.887.215,79 lei cu TVA._x000D_
Actul aditional nr. 14/19.07.2023, privind prelungirea duratei de executie a lucrarilor 31 luni de la data emiterii ordinului de incepere a lucrarilor, respectiv pana la data de 25.11.2023._x000D_
CONTRACT DE PROIECTARE – STADIU 100%_x000D_
Proiectare faza PT, DTAC + alte documentații necesare, inclusiv asistentă tehnică din partea proiectantului – ctr. nr. 8735/12.12.2018, incheiat cu ING PROIECT MANAGEMENT S.R.L.,  in valoare de 195.160,00 lei cu TVA._x000D_
CONTRACT/E DE FURNIZARE – STADIU 0%_x000D_
Nu a fost incheiat contract privind dotarile._x000D_
Au fost de asemenea incheiate contracte de dirigentie de santier, publicitate,  consultanta management, consultanta achizitii.</t>
  </si>
  <si>
    <t>5741</t>
  </si>
  <si>
    <t>Modernizarea infrastructurii educationale in comuna Draganesti, judetul Prahova</t>
  </si>
  <si>
    <t>COMUNA DRĂGĂNEŞTI</t>
  </si>
  <si>
    <t>CONTRACT DE LUCRARI - STADIU FIZIC 73.54%_x000D_
Contract de lucrari (PT, AT si executie) nr 3585/30.07.2021 cu Asocierea Fadmi Prod (lider asociere)&amp;Struct Quality and Building&amp;Creativ Engineering Consulting in valoare de 7.239.067,50 lei cu TVA inclus, durata 20 luni.   Au dat ordinul de incepere a lucrarilor in data de 11.04.2022 termenul de finalizarea a lucrarilor fiind de 20 luni de la emiterea ordinului de incepere.               _x000D_
A fost obtinuta AC 5 / 06.04.2022, a fost semnat contractul de dirigentie de santier, a fost emis ordinul de incepere a lucrarilor. _x000D_
 _x000D_
CONTRACT DOTARI - STADIU 20%_x000D_
_x000D_
Achizitie de Servicii de proiectare DALI și realizare Cerere de finanțare - ctr. nr. 1622/545/ 25.04.2016 MOB VAD SRL cu valoarea de 159.600,00 lei inclusiv TVA. _x000D_
Achizitie consultanță în managementul proiectului - ctr. nr.4028/ 24.09.2020 QUEST RESEARCH SRL cu valoarea de 159.460,00 lei cu TVA inclus. _x000D_
Achizitie de  Audit - ctr. nr.  4930/ 26.11.2020,  cu ROMCONTEXPERT SRL in valoare de 21.420,00 lei cu TVA inclus.                  _x000D_
Achizitie de servicii de informare si publicitate cu ctr. nr. 4931/ 26.11.2020  NEVA EXPERT SRL in valoare de 24.022,53 lei cu TVA inclus.</t>
  </si>
  <si>
    <t>4531</t>
  </si>
  <si>
    <t>MODERNIZARE, EXTINDERE, DOTARE SCOALA GENERALA NR. 2 CU  CLASELE I-VIII CAMPURELU</t>
  </si>
  <si>
    <t>COMUNA COLIBAŞI</t>
  </si>
  <si>
    <t>PROIECT CU RISC - s-a lansat achizitia principala si s-a semnat contractul pentru lucrari in septembrie 2021 (necesita prelungirea perioadei de implementare)_x000D_
Achiziția serviciilor de întocmire studii de specialitate: Contract nr. 618/12.02.2015, încheiat cu SC EUROPROJECT PARTNER SRL, vc 24.880,66 lei cu TVA_x000D_
Achiziția serviciilor de proiectare faza SF: Contract nr. 4838/23.06.2015, încheiat cu SC EUROPROJECT PARTNER S.R.L. , vc 110.107,73 lei cu TVA_x000D_
Servicii de consultanță la elaborarea cererii de finanțare: Contract nr. 767/23.01.2018, încheiat cu SC EUROPROJECT PARTNER SRL, vc 50.218,00 lei cu TVA_x000D_
Achiziție proiectare faza PT, inclusiv asistență tehnică din partea proiectantului: Contract nr. 7775/ 09.10.2019, încheiat cu SC PALTINUL INTERAX PROIECT SRL, vc 89.250,00 lei cu TVA _x000D_
Achiziția serviciilor de consultanță achiziție publică proiectare faza PT, inclusiv asistență tehnică din partea proiectantului (evaluare oferte prin experti cooptati): Contract nr. 3171/19.03.2018, încheiat cu SC EUROPROJECT PARTNER SRL , vc 10,948 lei cu TVA_x000D_
Achiziția serviciilor de verificare a proiectului tehnic: Contract nr. 649/30.01.2020, încheiat cu PFA SABETAY C. ALEXANDRA-ARHITECT, vc 9,758.00 lei cu TVA_x000D_
Achiziția serviciilor de dirigenție de șantier: Contract nr. 7233/ 07.09.2021, încheiat cu SC PROFI CRIM CONSTRUCT SRL, vc 30,000.00 lei cu TVA_x000D_
Achiziția serviciilor de publicitate și informare: Contract nr. 7286/ 16.09.2019, încheiat cu SC RBC PRODUCTIE PUBLICITARA SRL, vc 10,829.00 lei cu TVA _x000D_
Achiziție lucrări: Contract nr. 7138/ 03.09.2021, încheiat cu SC DRUPO CRUP SRL, vc 4,135,133.57 LEI cu TVA_x000D_
Perioada de executie: 24 luni; stadiul fizic al lucrarilor 60%</t>
  </si>
  <si>
    <t>4492</t>
  </si>
  <si>
    <t>REABILITARE, MODERNIZARE SI EXTINDERE SCOALA CU CLASELE V-VIII COMUNA COLIBASI, JUDETUL GIURGIU</t>
  </si>
  <si>
    <t>PROIECT CU RISC - lucrari demarate in faza incipienta cu un procent de realizare al lucrarilor de aprox. 25%. Durata executie lucrari 22 luni. Ordin incepere lucrari 07.03.2022._x000D_
 -s- a lansat achizitia principala dar sigur perioada de depunere oferte si evaluarea acestora va genera  prelungirea perioadei de implementare;_x000D_
ctr 4839/23.06.2015- faza dali, sc europroject  partner srl, ctr proiectare 9995/05.12.2018-sc metroul sa valoare 94.248.00 lei cu TVA_x000D_
Achizitie proiectare faza PT, inclusiv asistenta tehnica din parte proiectantului: se 124.950 lei cu TVA, sc 94.248,00 lei cu TVA, 9995/05.12.2018 SC METROUL SA_x000D_
Achizitia serviciilor de consultanta achizitie publica proiectare faza PT, inclusiv asistenta din partea proiectantului: se 10.948,00 lei cu TVA, sc 10.948,00 lei cu TVA, 3172/19.03.2018 SC EUROPROJECTS PARTNER SRL_x000D_
Achizitie proiectare faza PT, inclusiv asistenta tehnica din parte proiectantului: se 124.950 lei cu TVA, sc 94.248,00 lei cu TVA, 9995/05.12.2018 SC METROUL SA_x000D_
Achizitia serviciilor de consultanta achizitie publica proiectare faza PT, inclusiv asistenta din partea proiectantului: se 10.948,00 lei cu TVA, sc 10.948,00 lei cu TVA, 3172/19.03.2018 SC EUROPROJECTS PARTNER SRL_x000D_
Achizitia serviciilor de verificare PT: se 5.950,00 lei cu TVA, sc 8.702,25 + 400 lei/DS cu TVA, 8060/191023/23.10.2019 SC ASTRO FOIL INT SRL (1.547.00 lei), 8085/24.10.2019  SC ASTRO FOIL INT SRL (1.428,00 lei), 7813/09.10.2019 BA FLOREA GHEORGHE (1.125,00 lei +100 lei/DS), 8071/23.10.2019 SC GLOBAL SECURITY SYNERGY SRL (3.302,25 lei+300 lei/DS), 7980/17.10.2019 PFA BERBECARU DAN BASARAB (1.300,00 lei)_x000D_
Proiect tehnic realizat;  realizata actualizarea valorilor devizului general si implicit a bugetului; demarata procedura de achizitie lucrari in prima faza si anulata deoarece nu s-a prezentat niciun ofertant; . achizitia a fost reluata si finalizata; Contract nr. 960/ 08.02.2022, încheiat cu SC DRUPO GRUP SRL valoare contractata 8.865.331,51 lei cu TVA; _x000D_
Realizata prelungirea contractului de finantare pana la data de 31.12.2023. Stadiul de realizare al lucrarilor este de aprox. 35%.</t>
  </si>
  <si>
    <t>4075</t>
  </si>
  <si>
    <t>Construire scoala P+1 si anexe, amenajari exterioare, bransamente, imprejmuire, utilitati, comuna Manesti, judetul Prahova</t>
  </si>
  <si>
    <t>COMUNA MANESTI</t>
  </si>
  <si>
    <t>CONTRACT DE LUCRARI – STADIU FIZIC 96%_x000D_
Contract de lucrari nr. 6945/31.07.2019, incheiat cu SC CACIOIANU INDUSTRIE SRL, valoare 9,055,435.57 lei, durata „pana la receptia finala a lucrarilor” _x000D_
AA nr. 4/13.03.2020 contractare subantreprenor _x000D_
AA nr. 5/26.03.2020 pentru rearanjare buget conform devizului oferta_x000D_
AA nr. 18/25.08.222 pentru anulare AA17, prelungirea perioadei de executie la 42 luni, actualizarea lucrarilor contractate in conformitate cu NCS 22-29 si NRL 15-34_x000D_
_x000D_
CONTRACT DE PROIECTARE – STADIU 100%_x000D_
Contract servicii de proiectare si inginerie - elaborare documentatie tehnico-economica  (faza  PT +DE) nr. 6839/23.12.2014,  încheiat cu INRO Construct SRL, valoare 160,000.00 lei, durata 3 luni;_x000D_
Contract servicii de proiectare si inginerie pentru actualizare documentatie tehnico-economica nr. 1050/ 05.01.2018, încheiat cu Birou Arhitectura Georgian Ionescu, valoare 6,760.00 lei (TVA 0), durata 1 luna;_x000D_
_x000D_
3 CONTRACTE DE FURNIZARE DOTARI – STADIU 100%_x000D_
_x000D_
Au fost de asemenea incheiate contracte de servicii de publicitate şi informare, servicii de consultanta management de proiect , servicii audit financiar extern si servicii de dirigenţie de şantier</t>
  </si>
  <si>
    <t>4622</t>
  </si>
  <si>
    <t>Reabilitare, Modernizare, Extindere (prin desfiintare corpuri C2, C3 si C4) si Dotare Scoala Gimnaziala nr. 2, Sat Modelu – Comuna Modelu, Judetul Calarasi</t>
  </si>
  <si>
    <t>COMUNA MODELU</t>
  </si>
  <si>
    <t>CONTRACT SERVICII NECESARE INTOCMIRII PT, REALIZAREA SI ASIGURAREA ASISTENTEI TEHNICE DIN PARTEA PROIECTANTULUI, PRECUM SI CONTRACTAREA EXECUTIEI DE LUCRARI - STADIU FIZIC 71,00% Contract Servicii necesare intocmirii proiectului tehnic, realizarea si asigurarea asistentei tehnice din partea proiectantului, precum si contractarea executiei de lucrari nr. 6565/28.08.2020 incheiat cu asocierea DECORA REZIDENT SRL (lider) - EMBRYOP PROJECTS SRL (asociat), in valoare de 6,742,990.43 lei fara TVA (8,024,158.61 lei TVA inclus), cu durata: 28 luni (3 luni proiectare de la data semnarii contractului si 24 luni executie si asistenta tehnica proiectant incepand cu data emiterii Ordinului de incepere al lucrarilor). _x000D_
S-a emis Ordinul de incepere al lucrarilor in data de 11.01.2022 cu inceperea lucrarilor la data de 18.04.2022._x000D_
A fost incheiat Actul aditional nr. 1/14.09.2022 privind reechilibrarea pretului contractului conform prevederilor OUG nr. 64/2022. In urma acestui Act aditional pretul contractului a devenit 8,244,658.23 lei fara TVA (9,811,143.29 lei TVA inclus). _x000D_
_x000D_
Au fost de asemenea incheiate contracte pentru Consultanta scriere proiect, Consultanta management proiect, Servicii de informare si publicitate, Servicii de audit financiar, Verificare a proiectului tehnic, Servicii de dirigintie de santier.</t>
  </si>
  <si>
    <t>4514</t>
  </si>
  <si>
    <t>„Desfiintare partiala, extindere, reabilitare, modernizare si dotare Scoala Gimnaziala „Grigore Radulescu” din comuna Bezdead, judetul Dambovita”</t>
  </si>
  <si>
    <t>COMUNA BEZDEAD</t>
  </si>
  <si>
    <t>Contract prestari servicii nr. 9297 / 13.11.2019 - Serv Dirigentie de santier, incheiat cu DESIGN STUDIO SRL ,71.966,44 lei cu TVA_x000D_
_x000D_
Contract prestari servicii nr. 11300 / 13.1.2016 - Servicii de realizare doc tehnice necesare obt de avize/ acorduri/ autorizatii faza PUZ, intre Unitatea Administrativ Teritorială Comuna Bezdead si DESIGN STUDIO SRL,11.900,00 lei cu TVA,1 luna_x000D_
Contract prestari servicii nr. 1290 / 09.02.2018 - Serv de consultanta la elaborarea si depunerea cererii de finantare, incheiat intre UAT Com Bezdead si DESIGN STUDIO SRL,152.236,70 lei cu TVA,durata 22 luni_x000D_
Atribuirea serviciilor de proiectare pentru realizarea studiului geotehnic, Expertiza tehnica, Audit energetic al cladirilor, SF, documentatii tehnice necesare obtinerii de avize/acorduri/autorizatii - subactivitate realizată. _x000D_
A fost incheiat Contractul de prestari servicii nr. 7528 / 16.08.2016 - Servicii de realizare studiu geo, expertiza tehnica, audit energetic al cladirilor, SF, doc tehnice necesare obt de avize/acorduri/autorizatii, intre Unitatea Administrativ Teritorială Comuna Bezdead si DESIGN STUDIO SRL, 119.000,00 lei cu TVA,durata 4 luni_x000D_
Contractul de prestari servicii nr. 4181 / 21.05.2019 - Serv de realizare Proiect tehnic si detalii executie, asistenta tehnica din partea proiectantului, incheiat intre UAT Com Bezdead si DESIGN STUDIO SRL,238.000,00 lei cu TVA,7 luni_x000D_
contractul de prestari prestari servicii nr. 5816 / 16.07.2019 - Serv de promovare a obiectivului de investitie finantat, incheiat intre UAT Com Bezdead si SC ARGUMENTUL CULTURAL SRL ,600,00 lei,durata 1 luna_x000D_
Stadiu lucrari 100%_x000D_
Contract de lucrari nr. 8797/1024 / 30.10.2019, PRO STRATEGY CONSTRUCTION SRL ,11.004.054,05 lei cu TVA_x000D_
A fost emis ordinul de incepere al lucrarilor la data de 08.11.2019. _x000D_
S-a intocmit un  Act aditional la contractul de finantare pentru modificarea bugetului._x000D_
Beneficiarul a informat ca lucrarile au fost finalizate si  in data de 08.07.2022 s-a realizat Receptia lucrarii._x000D_
S-a intocmit un  Act aditional pentru prelungirea duratei de implementare cu 7 luni pana pe data de 31.12.2022</t>
  </si>
  <si>
    <t>6433</t>
  </si>
  <si>
    <t>REABILITARE, MODERNIZARE SI DOTARE SCOALĂ GIMNAZIALA NR.1, COMUNA BUGHEA DE SUS, JUDEȚUL  ARGES</t>
  </si>
  <si>
    <t>COMUNA BUGHEA DE SUS</t>
  </si>
  <si>
    <t>CONTRACT DE LUCRARI - STADIU FIZIC 100%_x000D_
Contract servicii de proiectare tehnica, asistenta tehnica din partea proiectantului si executie lucrari in cadrul proiectului  nr.5457/26.08.2021 incheiat cu asocierea SC AND SECOM INTEXIM SRL SI SC CONSULTING URBAN PROIECT GRUP SRL, in valoare de 2.060.851,52 lei cu TVA._x000D_
Proces verbal de receptie nr.4765/30.08.2023._x000D_
CONTRACT/E DE FURNIZARE - STADIU FIZIC 100%_x000D_
Achizitie dotari-mobilier si aparate de uz casnic - Contract de frunizare nr. 5486/04.10.2022 incheiat cu DAC TECHOLOGY SRL, in valoare de 118.904,80 lei cu_x000D_
TVA;_x000D_
Achizitie dotari-Echipamente IT - Contract de frunizare nr.5386/30.09.2022 incheiat cu SC AND SECOM INTEXIM SRL , in valoare de 124.614,27 lei cu TVA;_x000D_
Achizitie active necorporale-licenta sistem operare - Contract de furnizare nr.5386/30.09.2022 incheiat cu SC AND SECOM INTEXIM SRL, in valoare de 5.075,50 lei cu TVA;_x000D_
Achizitie active necorporale- antivirus - Contract de furnizare nr.5386/30.09.2022 incheiat cu SC AND SECOM INTEXIM SRL, in valoare de 6.753,25 lei cu TVA;_x000D_
Achizitie active necorporale-pachet software pentru creare de documente,pentru desen,imagisticaplanificare si productivitate – Contract de furnizare nr.5386/30.09.2022 cu SC AND SECOM INTEXIM SRL, in valoare de 20.914,25lei cu TVA;_x000D_
Achizitie dotari-Instalatii detectie incendiu - a fost finalizata procedura de achizitie, serviciile fiind atribuite prin contractul de furnizare nr. 6776/23.11.2022 cu SC SECURITY OBSERVATOR SERVICE SRL, in valoare de 6.621,80 lei cu TVA;_x000D_
_x000D_
Au fost  de asemenea incheiate contracte de informare si publicitate, asistenta juridica, consulanta, dirigentie de santier, servicii verificatori PT, audit financiar,</t>
  </si>
  <si>
    <t>6215</t>
  </si>
  <si>
    <t>Reabilitare, modernizare, extindere și dotare Școală Gimnaziala cu clasele V-VIII Broșteni, comuna Vișina, județul Dâmbovița</t>
  </si>
  <si>
    <t>CONTRACT LUCRARI - STADIU 0 %_x000D_
CONTRACT DE PROIECTARE 100 %_x000D_
Contract nr.4971/06/08.07.2020, incheiat cu SC Monivest Profil SRL, - Obiect:  prestarea serviciilor de elaborare documentatie tehnico-economica – faza PT, DE și asistenta tehnica pe durata implementarii proiectului, - Valoare: 119.000 lei, inclusiv TVA, - Durata contact: 08.07.2020 – 30.11.2023 _x000D_
_x000D_
Beneficiarul a informat ca va initia rezilierea contractul de finantare din cauza neatribuirii contractului de lucrari_x000D_
_x000D_
_x000D_
_x000D_
RISC MAJOR DE NEFINALIZARE. Durata de executie a lucrarilor 24 luni. PT-ul nu este finalizat (este in revizuire) - sunt sanse mari de reziliere_x000D_
Contract nr.8440/ 17/19.10.2017, incheiat cu SC Monivest Profil SRL, - Obiect:  prestarea serviciilor de proiectare – faza Studiu de fezabilitate, - Valoare: 95.200 lei, inclusiv TVA, - Durata contact: 19.10.2017 – 19.02.2018_x000D_
Contract nr.10332/396/21.12.2017, incheiat cu SC Ianlux Consulting SRL, - Obiect:  prestarea serviciilor de consultanta – intocmire cerere de finantare, - Valoare: 74.970 lei, inclusiv TVA, - Durata contact: 21.12.2017 – 16.10.2020_x000D_
_x000D_
Contract nr.8373/85/03.12.2020, incheiat cu SC Avisco Proiect SRL, - Obiect:  prestarea serviciilor de consultanta privind organizarea achizitiilor publice, - Valoare: 23.800 lei, inclusiv TVA, - Durata contact: 03.12.2020 – mai 2023_x000D_
_x000D_
Contract nr.4971/06/08.07.2020, incheiat cu SC Monivest Profil SRL, - Obiect:  prestarea serviciilor de elaborare documentatie tehnico-economica – faza PT, DE și asistenta tehnica pe durata implementarii proiectului, - Valoare: 119.000 lei, inclusiv TVA, - Durata contact: 08.07.2020 – 30.11.2023 _x000D_
Contract nr.8368/84/03.12.2020, incheiat cu SC Avisco Proiect SRL, - Obiect:  prestarea serviciilor de consultanta management de proiect, - Valoare: 71.4000 lei, inclusiv TVA, - Durata contact: 03.12.2020 – 30.11.2023 _x000D_
_x000D_
Contract nr.8683/ 386/ 15.12.2020, incheiat cu SC Jurnal Media Top SRL, - Obiect:  prestarea serviciilor de publicitate si informare, - Valoare: 17.850 lei, inclusiv TVA, - Durata contact: 15.12.2020 – 30.11.2023 _x000D_
_x000D_
Contract nr.8559/ 36 /10.12.2020, incheiat cu SC Prof Consult SRL, - Obiect:  prestarea serviciilor de audit financiar_x000D_
- Valoare: 23.800 lei, inclusiv TVA, - Durata contact: 10.12.2020 – 30.11.2023 _x000D_
Probleme in implementare : Finalizarea Proiectului tehnic de catre proiectant a inregistrat intarzieri determinate de decesul arhitectului (seful de proiect) si al devizistului, in urma infectarii cu coronavirus (COVID – 19) si preluarea intregului proiect tehnic de către alt arhitect si angajarea altui devizist. _x000D_
Beneficiarul a informat ca s-au actualizat devizele aferente Proiectului Tehnic, cu prețurile pieței valabile la luna ianuarie 2022 si urmeaza modificarea documentatiei de achizitie lucrari ._x000D_
Se lucreaza la revizuirea documentatiei in conformitate cu ORD 64 dar nu au fost transmise clarificarile la  actul aditional la contractul de finantare</t>
  </si>
  <si>
    <t>6662</t>
  </si>
  <si>
    <t>Proiect integrat "Îmbunătățirea calității vieții populației în Orașul Urlați, județul Prahova"</t>
  </si>
  <si>
    <t>ORASUL URLATI</t>
  </si>
  <si>
    <t>LOT1 - CRESA-Obiectiv A - STADIU FIZIC 10%._x000D_
Contract de lucrari nr. 19809/28.09.2022 cu ASOCIEREA: S.C. INXSTECH S.R.L.- lider de asociere, S.C. SERENA S.A., S.C. AMBRUS A&amp;B CONSULTING S.R.L., valoare 14.743.587,67 lei, durata 14 luni; AA3/09.03.2023 – majorare valoare contract 4.410,45 lei cu TVA, ca urmare NR și NCS_x000D_
Contract de proiectare si asistența tehnica a proiectantului, stadiu fizic 100%, nr. 25801/26.11.2021, prestator RUGBY Construct SRL, valoare 101.031 lei, durata 60 luni_x000D_
_x000D_
LOT2 - Parc-Obiectiv B - STADIU FIZIC 70%_x000D_
Contract de lucrari nr. 15592/27.07.2022 cu SC BIVASIM CONSTRUCT SRL, valoare 2.066.978,08 lei, durata 7 luni;_x000D_
AA1/03.10.2022 – lucrări suplimentare în valoare de 91.440,73 lei,_x000D_
AA5/03.02.2023 – lucrări suplimentare în valoare de 226.074,65 lei,_x000D_
AA8/25.07.2023 – suspendare execuție lucrări până la 15 octombrie 2023_x000D_
Contract de proiectare si asistența tehnica a proiectantului, stadiu fizic 100%, nr. 25354/22.11.2021, incheiat cu FRAICOM SRL, valoare 74.970 lei, durata 60 luni;_x000D_
_x000D_
Au fost de asemenea incheiate contracte de dirigentie de santier, audit, publicitate,  consultanta si verificatori de proiect</t>
  </si>
  <si>
    <t>5917</t>
  </si>
  <si>
    <t>Constructia, reabilitarea, modernizarea, extinderea si echiparea infrastructurii educationale pentru Centrul Scolar de Educatie Incluziva, comuna Filipestii de Targ, judetul Prahova</t>
  </si>
  <si>
    <t>PROIECT CU RISC MAJOR DE NEINPLEMENTARE      --         Implementarea proiectului 54.93%,lucrari realizate stadiu fizic 60%.   _x000D_
Au fost efectuate demolarile constructiilor existente iar la aceasta data se lucra la sapatura fundatia noii cladiri si a fost realizata Organizarea de Santier.                                                                                                                                                       _x000D_
A fost semnat ctr de achizitie privind serviciile de informare si publicitate ctr nr. 20748 / 23.10.2020 de SC LEMINGS SRL in valoare de  6.070,79 lei inclusiv TVA. _x000D_
Achizitia de Servicii de ”Proiectare la nivel de PT și execuție lucrări, inclusiv dotarea obiectivului”-  Contract nr. 14267 din 22.06.2022 semnat cu Asocierea SC COLEN IMPEX SRL - SC MTA STRUCTURAL ENGINEERS SRL in valoare de 9788259.32 lei cu TVA inclus.                                            _x000D_
A fost emis ordinul de incepere a activitatilor de proiectare si executie incepand cu data de 06.07.2022, termenul pentru realizarea PT ului fiind de 5 luni si alte 2 luni pentru obtinerea AC._x000D_
Termen contract PT plus executie este de 26 luni, din care:_x000D_
   --5 luni – proiectare la nivel P.T. + D.E., D.T.A.C., D.T.O.E., D.T.A.D. _x000D_
5 decembrie 2022 – termen de predare PT._x000D_
Au fost predate documentațiile necesare obținerii avizelor solicitate prin Certificatul de urbanism în vederea obținerii Autorizației de construire și depuse la avizatori. Au fost emise avizele solicitate._x000D_
   --21 luni – Execuție lucrări, dotare obiectiv și certificare energetică a obiectivului.                                                                                                                                                                                                               Este in curs de obtinere autorizatia de construire, beneficiarul estimeaza jumatatea lunii martie 2023 iar ordinul de începere a lucrărilor de execuție va fi emis imediat.  Ordinul de incepere a lucrarilor a fost emis in data de 24.03.2023 prin adresa cu numarul 7404. Au fost efectuate demolarile constructiilor existente iar la aceasta data se lucra la sapatura fundatia noii cladiri si a fost realizata Organizarea de Santier.</t>
  </si>
  <si>
    <t>5031</t>
  </si>
  <si>
    <t>Modernizarea infrastructurii de transport public pe coridorul de mobilitate urbană central al municipiului Giurgiu</t>
  </si>
  <si>
    <t>CONTRACT DE LUCRARI – STADIU FIZIC 80%_x000D_
Executie lucrari  - acord contractual nr. 3033/08.07.2022 incheiat cu SC STRABAG SRL,, in valoare de 37.878.084,97 lei cu TVA, si durata de 22 luni. Ordin de incepere a lucrarilor emis in data de 20.07.2022._x000D_
Act aditional nr 3/28.06.2023 – suplimentare valoare contract. Valoare noua 48.418.150,91 lei cu TVA. _x000D_
CONTRACT DE PROIECTARE – STADIU 100%_x000D_
Servicii elaborare PT inclusiv asistenta tehnica din partea proiectantului pe parcursul derularii lucrarilor si servicii verificare PT – ctr. nr. 11003/20.02.2020 incheiat cu SC VENTOR GRUP CONSULTING SRL in valoare de 1.130.500 lei cu TVA valabil 60 zile _x000D_
CONTRACT DE FURNIZARE – STADIU 80%_x000D_
Furnizare autobuze + sistem de e-ticketing – ctr. nr . 21785/22.04.2020 incheiat cu SC BRIARI’S IND SA in valoare de 8.926.428,00 lei cu TVA valabil 12 luni._x000D_
Bunurile au fost livrate integral urmand se instala sistemul de e-ticketing in statii la finalizarea acestora._x000D_
Au fost de asemenea incheiate contracte de dirigentie de santier, audit,   publicitate,  consultanta in management si consultanta in achizitii._x000D_
Durata de implementare a fost prelungita cu 7 luni, de la 98 la 105 luni, prin Act Aditional aprobat in baza instr 197, pana la 31.12.2023.</t>
  </si>
  <si>
    <t>5871</t>
  </si>
  <si>
    <t>Constructia, reabilitarea, modernizarea, extinderea si echiparea infrastructurii educationale pentru Centrul Scolar de Educatie Incluziva, Breaza, judetul Prahova</t>
  </si>
  <si>
    <t>Contracte semnate in cadrul proiectului_x000D_
1. .Servicii de proiectare la nivel de Proiect Tehnic și Execuție lucrări .Acord contractual nr. 15096/02.07.2021 intre CJPH si Asocierea SC FADMI PROD SRL – SC DINENG DEV SRL. Valoare contract 5,594,666.00 cu TVA Durata 16 luni (4 luni proiectare si 12 luni executie)_x000D_
Ordinul de incepere a activitatilor avand ca obiect servicii de proiectare la nivel de PT si executie lucrari nr 16026/14.07.2021 (4 luni PT si 12 executie)- anulat._x000D_
A fost emis un nou ordin de incepere a activitatilor nr 25029/10.11.2021._x000D_
Contractorul a solicitat  o prorogare a termenului de predare a documentației tehnico-economice. Ca urmare a solicitării antreprenorului, Ordinul de începere pentru contractul ”Servicii de proiectare la nivel de Proiect Tehnic și Execuție lucrări”, a fost emis în data de 10 noiembrie 2021._x000D_
Stadiul lucrarilor conform Rp este de 79%_x000D_
A fost încheiat Actul Adițional la Acordul Contractual nr. 15096/02.07.2021, de ,,Servicii de proiectare la nivel de Proiect Tehnic și Execuție lucrări” privind prelungirea perioadei de execuție până la data de 30 septembrie 2023._x000D_
A fost încheiat Actul Adițional la Acordul Contractual nr. 15096/02.07.2021, de ,,Servicii de proiectare la nivel de Proiect Tehnic și Execuție lucrări” privind ajustarea prețului contractului, ca urmare a întocmirii Proiectului Tehnic._x000D_
A fost încheiat Actul Adițional la Acordul Contractual nr. 15096/02.07.2021, de ,,Servicii de proiectare la nivel de Proiect Tehnic și Execuție lucrări” privind ajustarea prețului contractului ca urmare a situațiilor de lucrări 1 – 4, conform HG 1/2018._x000D_
Au mai fost semnate contractele de Intocmire Studiu de fezabilitate si Cerere de finantare, Supervizare lucrari de executie, Publicitate si informare</t>
  </si>
  <si>
    <t>5180</t>
  </si>
  <si>
    <t>Modernizarea infrastructurii de transport public pe coridorul de mobilitate urbană Vestic al municipiului Giurgiu</t>
  </si>
  <si>
    <t>CONTRACT DE LUCRARI – STADIU FIZIC 40%_x000D_
Executie lucrari  - acord contractual nr. 46328/18.10.2022 incheiat cu SC STRABAG SRL,, in valoare de 48.437.672,30 lei cu TVA, si durata de 22 luni. Ordin de incepere a lucrarilor emis in data de 27.10.2022._x000D_
Act aditional nr 3/15.06.2023 – suplimentare valoare contract. Valoare noua 62.107.873,08 lei cu TVA. _x000D_
CONTRACT DE PROIECTARE – STADIU 100%_x000D_
Servicii de elaborare proiect tehnic, inclusiv asistență tehnică din partea proiectantului, contract nr.14638/09.03.2020 incheiat cu S.C. VENTOR GRUP CONSULTING S.R.L, in valoare de 1,300,034.94 lei cu TVA si durata de 60 zile_x000D_
CONTRACT DE FURNIZARE – STADIU 87,5%_x000D_
Furnizare autobuze + Sistem e-ticketing, contract subsecvent  nr.2/21798/22.04.2020, incheiat cu SC BRIARI’S IND SA, in valoare de 7,438,690.00 lei cu TVA si durata de 12 luni;_x000D_
Bunurile au fost livrate integral urmand se instala sistemul de e-ticketing in statii la finalizarea acestora._x000D_
Au fost de asemenea incheiate contracte de dirigentie de santier, audit,   publicitate,  consultanta in management si consultanta in achizitii._x000D_
Durata de implementare a fost prelungita cu 3 luni, de la 102 la 105 luni, prin Act Aditional aprobat in baza instr 197, pana la 31.12.2023.</t>
  </si>
  <si>
    <t>5439</t>
  </si>
  <si>
    <t>Modernizarea infrastructurii de transport public în zona Estică a municipiului Giurgiu</t>
  </si>
  <si>
    <t>CONTRACT DE LUCRARI – STADIU FIZIC 50%_x000D_
Executie lucrari  - acord contractual nr. 48739/31.10.2022   incheiat cu S.C. MIDA DRUM CONSTRUCT S.R.L., in valoare de 27.266.033,21  lei cu TVA, si durata de 18 luni. Ordin de incepere a lucrarilor emis in data de 14.11.2022._x000D_
Act aditional nr 3/15.06.2023 – suplimentare valoare contract. Valoare noua 35.500.232,37 lei cu TVA. _x000D_
CONTRACT DE PROIECTARE – STADIU 100%_x000D_
Servicii de elaborare proiect tehnic (PAC, PTE,DDE), inclusiv asistenta tehnică din partea proiectantului, contract nr.36039/13.07.2020 incheiat cu S.C. VENTOR GRUP CONSULTING S.R.L, in valoare de 694.984,13 lei inclusiv TVA si o durata de 60_x000D_
CONTRACT DE FURNIZARE – STADIU 79%_x000D_
Furnizare autobuze şi sistem e-ticketing , Acord Cadru de furnizare produse nr. 20272/08.04.2020 si Contract Subsecvent nr.3 de furnizare Nr.26342/22.05.2020 incheiat cu S.C. BRIARI’S IND S.A. in valoare de 2.975.476,00lei inclusiv TVA, si durata pana la 15.05.2021._x000D_
Bunurile au fost livrate integral urmand se instala sistemul de e-ticketing in statii la finalizarea acestora._x000D_
Au fost de asemenea incheiate contracte de dirigentie de santier, audit,   publicitate,  consultanta in management si consultanta in achizitii.</t>
  </si>
  <si>
    <t>6447</t>
  </si>
  <si>
    <t>“Reabilitare, modernizare, dotare si extindere (prin desfiintare corp C2) Scoala Gimnaziala nr. 4, Municipiul Moreni, Judetul Dambovita”</t>
  </si>
  <si>
    <t>CONTRACT LUCRARI - STADIU 60 %_x000D_
A fost semnat contractul de executie lucrari contract de lucrari nr.9110/1484/18.07.2022 incheiat cu SC Maristar Com srl in asociere cu RAD PANORAMA CONSTRUCT SRL si LE GRAND G&amp;G SRL ,Valoare contract:12,081,070.16 lei cu TVA, Durata :17 luni_x000D_
CONTRACT PROIECTARE STADIU 100 %_x000D_
Contract de servicii proiectare și asistență tehnică nr. 6551 din 30.06.2020, încheiat cu Embryo Projects SRL, în valoare de 253,470.00 lei cu TVA. Durata contractului este de 24 luni. _x000D_
Au fost semnate de asemenea contracte de publicitate,dirigentie de santier,consultanta de management de proiect,audit financiar</t>
  </si>
  <si>
    <t>5296</t>
  </si>
  <si>
    <t>Infrastructură Șoseaua Alexandriei</t>
  </si>
  <si>
    <t>CONTRACT DE LUCRARI – STADIU FIZIC 96%_x000D_
Anterior semnarii contractului de finantare - Achizitie executie lucrari contract nr.26162/07.07.2014 incheiat cu S.C. TELOR INVESTS S.R.L. in valoare de 8.177.611,75 lei incl tva si o durata de 4 ani; Valoarea contractului a fost diminuata la aproximativ 3 mil, suprapunandu-se cu un alt proiect al Consiliului Judetean si pentru a se evita dubla finantare au foat eliminate o serie de lucrari (drumul efectiv- partea carosabila). Contractul de lucrari a fost executat partial si platit conform lucrarilor exacutate intrucat contractantul S.C. TELOR INVESTS S.R.L. a intrat in insolventa, ramanand de realizat si de achitat doar marcajele necesare pistelor/traseelor pentru biciclete si introducerea semnalizarilor necesare bunei desfasurari a traficului dar si montarea stalpisorilor pentru delimitare._x000D_
A foast finalizata expertiza pentru determinarea valorii lucrarilor ramase neexecutate, si  receptia partiala a lucrarilor._x000D_
 Beneficiarul a initiat un act aditional la contractul de finantare pentru introducerea in planul de achizitii a achizitiei pentru lucrarile ramase de executat. si suplimentarea bugetului proiectului pe neeligibil ( reparatii si dirigentie de santier)._x000D_
A fost demarata procedura de achizitie lucrari – rest de executat._x000D_
CONTRACT DE PROIECTARE – STADIU 100%_x000D_
Achizitie servicii de elaborare proiect tehnic + servicii de verificare a proiectului tehnic + servicii de asistenta tehnica din partea proiectantului pe parcursul executiei lucrarilor, contract nr.10508/09.04.2014, incheiat cu S.C. PLOT PLAN S.R.L.in valoare de 39.295,60 si durata pana la 31.12 2014; _x000D_
In scopul determinarii valorii lucrarilor ramase neexecutate au fost achizitionate servicii de expertizare tehnica  - Contractul de prestari servicii nr. 60014 din 30.12.2021 cu termen 31.08.2022._x000D_
Au fost de asemenea incheiate contracte de dirigentie de santier, publicitate si  consultanta in management. _x000D_
Durata de implementare a fost prelungita succesiv cu 9, 11, 6 si 10 luni, de la 82 la 1118 luni, prin  4 Acte Aditionale, pana la 31.12.2023.</t>
  </si>
  <si>
    <t>6807</t>
  </si>
  <si>
    <t>Îmbunatatire infrastructura educaționala Scoala Gimnaziala Mihai Eminescu din Municipiul Giurgiu</t>
  </si>
  <si>
    <t>NU S-A FINALIZAT RECEPTIA PROIECTULUI TEHNIC,  NU S-A DEMARAT ACHIZITIA DE LUCRARI. - durata executie lucrari estimata de beneficiar in CF de 8 luni este nerealista avand in vedere complexitatea lucrarii (prin PT durata va fi cel putin dubla)_x000D_
BENEFICIARUL A TRANSMIS LA OI SOLICITARE DE REZILIERE_x000D_
ACORDUL DE REZILIERE PE CIRCUITUL DE AVIZARE_x000D_
CONTRACT DE PROIECTARE – STADIU 100%_x000D_
Servicii de proiectare faza Proiect tehnic, Detalii de Execuție și Asistență tehnică din partea proiectantului contract nr. 36713/22.08.2022 incheiat cu SC FILIPS ART DESIGN SRL., in valoare de 177.310,00 lei cu TVA si durata de 60 zile PAC/DTAC, 90 zile PT ( ambele de la data ordinului de incepere prestari servicii) si pe toata durata lucrarilor pentru asistenta tehnica._x000D_
Datorita unor probleme aparute in faza de proiectare s-a intarziat elaborarea PT, la acest moment fiind in faza de receptie._x000D_
Au fost de asemenea incheiate contracte de consultanta in management, consultanta in achizitii, audit si publicitate.</t>
  </si>
  <si>
    <t>5880</t>
  </si>
  <si>
    <t>MODERNIZARE SI DOTARE SCOALA PUCHENII MARI, JUDET PRAHOVA</t>
  </si>
  <si>
    <t>COMUNA PUCHENII MARI</t>
  </si>
  <si>
    <t>Achizitia serviciilor de proiectare pentru elaborarea Proiectului Tehnic, detalii de executie si asistenta tehnica din partea proiectantului, Nr. contract 7316/29.08.2018, ARTOPIC WORKSHOP SRL, val.86,870.00 lei cu TVA, durata 24 luni _x000D_
Achizitia lucrarilor de constructii care fac obiectul investitiei, Nr. contract 4281/18.04.2022 Asocierea SC Sava Serv Construct SRL – SC Green Line Construct SRL, valoare 3.756.185,17 Lei cu TVA, durata 9 luni_x000D_
Stadiul fizic 99%_x000D_
.</t>
  </si>
  <si>
    <t>6431</t>
  </si>
  <si>
    <t>Construire sala de sport scolara la Scoala Gimnaziala Lazaresti, comuna Schitu Golesti, judetul Arges</t>
  </si>
  <si>
    <t>COMUNA SCHITU GOLESTI</t>
  </si>
  <si>
    <t>CONTRACT DE LUCRARI - STADIU FIZIC 100%_x000D_
Contract achizitie lucrari de constructie si instalatii nr.6999/27.08.2021 incheiat cu SC SERCOP ADN SRL, in valoare de 932.682,33 lei cu TVA._x000D_
Proces verbal de receptie nr.6585/02.08.2023._x000D_
_x000D_
CONTRACT/E DE FURNIZARE - STADIU FIZIC 100%_x000D_
1.Factura pentru dotări persoane cu dizabilități 234927/ 24.07.2023 – furnizor SC MERTECOM SRL, valoare 209,39 lei cu TVA;_x000D_
2.Factura pentru dotări-mobilier vestiar coș de gunoi 2473/26.07.2023 – furnizor SC ELIT PRODEXIM SRL, valoare 571,20 lei cu TVA;_x000D_
3.Factura pentru dotări-mobilier vestiar scaun pliant cu suport 0130591/01.08.2023 – furnizor SC SANITO DISTRIBUTION SRL, valoare 1.894,93 lei cu TVA;_x000D_
4.Factura mobilier sportiv și alte articole sportive 4725/18.08.2023 – furnizor SC ARTIMEX PLAY SRL, valoare 25.601,00 lei cu TVA._x000D_
_x000D_
Au fost de asemenea incheiate contracte de informare si publicitate, asistenta tehnica, dirigentie de santier, consultanta.</t>
  </si>
  <si>
    <t>6604</t>
  </si>
  <si>
    <t>Reabilitare, modernizare, extindere (prin desfiintare corp Anexa C2) si dotare Scoala Gimnaziala Nr. 1 – Comuna Valea Argovei (Corp A si Corp B) – Judetul Calarasi</t>
  </si>
  <si>
    <t>COMUNA VALEA ARGOVEI</t>
  </si>
  <si>
    <t>Implementarea proiectului - 38,63%;Achizitia de lucrari - Contract. Nr. 222/12.08.2022,semnat cu Silva Construct Concept SRL.in valoare de 4.0703.13,80 lei  TVA inclus, durata contractului 18 luni.,lucrari solicitate la decontare  ,38,63% lucrari executate si certificate._x000D_
Contract SF nr.1243/31.03.2016, cu SC EMBRYO PTOJECS SRL,in valoare de 42.000,00lei TVA inclus ,finalizat prin predarea documentatiei._x000D_
A fost achizitionata Consultanta implementare proiect ,Ctr.1336/01.04.2021,cu SCTEAMPRO STRATEGY CONSULTING SRL in valapare de 71.000,00lei TVA inclus ,valabil 29 luni._x000D_
- Contract informare- publicitate - contractul de prestari servicii nr. 48/18.05.2021,cu SC MEDIA PRINT SRL ,in valoare de 18.940,00 lei TVA inclus,valabil pana la 30.09.2023._x000D_
Au fost realizate machetele pentru elementele de identitate vizuala conform MIV si au fost transmise solicitarile de aviz catre ADR SM. _x000D_
- Audit financiar –procedura de achizitie finalizata,a fost semnat Contractul nr.142/05.08.2021cu SC Audit SRL ,in valoare de 29.750,00 lei TVA inclus valabil pana la finalizarea proiectului._x000D_
- Contractarea serviciilor necesare intocmirii proiectului tehnic, a detaliilor de executie, a documentatiilor necesare pentru obtinerea de avize/acorduri, asistenta din partea proiectantului pe parcursul derularii lucrarilor: - Contract nr. 49/18.05.2021 semnat cu EMBRYO PROJECTS SRL, in valoare de 72.500,00 lei TVA inclus, valabil pana la finalizarea lucrarilor. Proiectul tehnic a fost receptionat de Beneficiar si avizat de ADR._x000D_
Au fost achizitionate serviciile  Dirigentie de santier -Contract  nr. 84/18.03.2022,semnat cu CONSTRUCT GROUP SRL,in valoare de 32.000,00lei,TVA inclus,valabil18 luni.</t>
  </si>
  <si>
    <t>6386</t>
  </si>
  <si>
    <t>MODERNIZARE SI EXTINDERE SCOALA GIMNAZIALA CLASELE I-VIII, COMUNA COSTESTII DIN VALE, JUDETUL DAMBOVITA</t>
  </si>
  <si>
    <t>COMUNA COSTESTII DIN VALE</t>
  </si>
  <si>
    <t>CONTRACT DE LUCRARI -STADIU FIZIC 2,4%_x000D_
CONTRACT DE EXECUTIE nr.3088/11.04.2023, incheiat cu DINAMIC DELUXE  SA lider si EMEXKON SMO in calitate de asociat ofertant , valoare 9,647,511.76 lei cu TVA, durata 12 luni.Ordinul de incepere a lucrarilor nr.3999/18.05.2023, cu data incepere 22.05.2023._x000D_
Nedepunerea de oferte în cadrul procedurilor de atribuire a contractului de execuție a lucrărilor, lansate de beneficiar a dus la întârzieri în atribuirea contractului și implicit, în ceea ce privește începerea execuției lucrărilor .Ritm foarte scazut in executia lucrarilor._x000D_
CONTRACT SERVICII DE PROIECTARE FAZA PT ȘI DE SI ASISTENȚĂ TEHNICĂ DIN PARTEA PROIECTANTULUI nr. 9675/19.12.2018 - ING PROIECT MANAGEMENT SRL, valoarea 129.115,00 lei cu TVA, cu o durată de 120 zile de la data transmiterii ordinului de incepere pentru PT si până la finalizarea proiectului pentru asistenta tehnica ._x000D_
CONTRACT DE FURNIZARE-STADIU FIZIC 0%_x000D_
Au fost semnate contractele de  servicii de consultantă ; consultanta in organizarea procedurilor de achizitie publica;verificare a proiectului tehnic;  publicitate și informare; dirigentie de santier;</t>
  </si>
  <si>
    <t>6821</t>
  </si>
  <si>
    <t>“Reabilitare, Modernizare si Extindere Scoala Gimnaziala Serban Cioculescu”, Oras Gaesti</t>
  </si>
  <si>
    <t>CONTRACT LUCRARI-STADIU 20 %_x000D_
A fost semnat contractul pentru execuție lucrări și dotări în cadrul proiectului nr.13669/21.08.2023 , cu  SC Confort Casa Construct  SRL- , contract în valoare de 4.751.006,01 lei TVA inclus, ,  durată de executie  pana la finalizarea lucrarilor_x000D_
A fost emis ordinul de incepere lucrari 13675/ 21.08.2023_x000D_
_x000D_
CONTRACT PROIECTARE- STADIU 100 %_x000D_
Servicii de proiectare, contractul nr.11158/28.06.2021 cu societatea PROIECT AIC S.R.L., cu o valoare de 190.400 lei, TVA inclus_x000D_
_x000D_
CONTRACT DE FURNIZARE - STADIU 5 %_x000D_
A fost semnat contractul pentru  dotări în cadrul proiectului nr.13673/21.08.2023 , cu  SC Confort Casa Construct  SRL ANTO FACILITY MANAGEMNENT SRL- , contract în valoare de 538,947.85 lei TVA inclus,_x000D_
_x000D_
Au fost semnate de asemenea contracte de publicitate,dirigentie de santier,consultanta de management de proiect,verificare tehnica</t>
  </si>
  <si>
    <t>3600</t>
  </si>
  <si>
    <t>Îmbunătăţirea calităţii vieţii populaţiei în oraş Azuga, județ Prahova - Lot II</t>
  </si>
  <si>
    <t>1.Ctr. servicii de proiectare pentru elaborarea documentatiei tehnice (DALI) aferente componentei A Centru cultural nr.1200/30.01.2018, cu ARNhitectura SRL, valoare 35.000,00 lei neplatitor TVA, durata 27  luni;  _x000D_
2.Ctr. studii teren Componenta A Centru cultural- Studiu Geotehnic nr.3256/16.03.2018, valoare 4.165,00 lei, inclusiv TVA, durata 3 luni; _x000D_
3. Ctr.studii teren Componenta A Centru cultural- Studiu topografic, nr.4852 /20.04.2018, valoare 1.904,00 lei inclusiv TVA, durata 5 luni; _x000D_
4.Ctr.servicii de proiectare pentru elaborarea documentatiei tehnice (DALI) si studii (geotehnice, topografice), expertiza tehnica aferente Componentei A Scoala nr.7218/14.06.2018, cu Struct Quality and Building SRL, valoaere 88.655,00 lei inclusiv TVA, durata  21 luni;  _x000D_
5.Ctr.servicii de proiectare pentru elaborarea documentatiei tehnice (DALI) si studii (geotehnice, topografice), expertiza tehnica aferente Componentei B Drumuri nr.7220/14.06.2018, valoare 77.350,00 lei inclusiv TVA, durata 21 luni;_x000D_
6.Ctr.Documentatii-suport si cheltuieli pentru obtinerea de avize, acorduri si autorizatii (Cadastru strazi) nr.7473/20.06.2018 cu Topomont Consult SRL, valoare 12,138.00 lei inclusiv TVA, durata 4 luni; _x000D_
7.Ctr. servicii de consultanta pentru elaborarea cererii de finantare nr.9711/09.08.2018, cu Ventrust Consulting SRL, valoare 29.631,00 lei inclusiv TVA, durata  25 luni;_x000D_
8.Ctr.servicii de consultanta pentru managementul proiectului nr.4413/07.04.2020 cu  Ventrust Consulting SRL, valoare 157.080,00 lei, inclusiv TVA, durata 39 luni; _x000D_
9.servicii de consultanta pentru organizarea procedurilor de achizitii nr.5260/05.05.2020, cu Petroi Mihai Intreprindere Individuala, valoare 16.900,00 lei, neplatitor TVA, durata 39 luni. _x000D_
10.Ctr. organizare achizitii pt proiect  nr. 6721/04.06.2020, Furnizor: Edlex Pro Consulting SRL, valoare 20,349.00 lei inclusiv TVA, durata 36 luni;  _x000D_
11.Contract de achizitie nr. 5957/20.05.2020, furnizor Constantin G Valerica- expert contabil; expert evaluator; lichidator juridic; auditor financiar, valoare 39,508.00 lei, inclusiv TVA, durata 39 luni; _x000D_
 12. Ctr. dirigentie santier nr.15460/15,10,2021 cu SC TEBI EXPERT 2013 SRL LOT 1  comp.A, valoare 42.721,00 lei inclusiv TVA, durata receptia finala;   13.Ctr. dirigentie santier nr.15461/15.10.2021 cu SC TEBI EXPERT 2013 SRL LOT 1  comp.B, Valoare 33.201,00 leiinclusiv TVA, durata receptia finala;    16.Ctr. dirigentie santier nr.15462/15.10.2021 cu SC TEBI EXPERT 2013 SRL LOT 3  comp.B, Valoare 53.431,00 leiinclusiv TVA, durata receptia finala;       14.Contract de achizitie a  serviciilor de proiectare si executie lucrari de constructie aferente Componentei A Scoala nr. 3994/11.03.2021 cu Asocierea Dorado Smart Consulting SRl &amp; Ged Project SRL, valoare 2.767.999,04 lei, inclusiv TVA, durata 10 luni( Ctr. reziliat);                                                                                                             _x000D_
_x000D_
_x000D_
15.CONTRACT REALIZARE PT si LUCRARI DE CONSTRUCTII  - Componenta B (strazi)- inclusiv lucrari reabilitare pod strada Amurgului nr.7612/14,05,2021 cu SC RONI CIVIL INTEROUTE SRL, valoare 6.340.392,26 lei inclusiv TVA, durata 10 luni, 7 luni lucrarile; _x000D_
Valoare actualizata  conform AA 7/09.06.2023 =6.053.059, 84 lei inclusiv TVA. Durata contractului = 09.07.2023._x000D_
_x000D_
 PROCENT FIZIC  lucrari Strazi =100%. _x000D_
 _x000D_
16.- CONTRACT REALIZARE PT si LUCRARI DE CONSTRUCTII -( Componentei A Centru - Cultural) nr. 14140/24.09.2021 cu Asocierea Center Akces SRL SRL &amp; Ged Project SRL, valoare   4,620,906.14 lei, inclusiv TVA, durata 20 luni; _x000D_
Valoare actualizata  conform AA nr.3/18.10.2023 = 6.332.304,49 lei inclusiv TVA. Durata contractului = 31.12.2023._x000D_
_x000D_
 PROCENT FIZIC  lucrari Centru cultural =31%.                                                                                                                                                                          _x000D_
 PROCENT FIZIC dotari Centru cultural =0%.     _x000D_
17.Contract de lucrari - Componentei A Scoala NR. 10513/05.07.2022 Complet Perfect Construct SRL, 3,979,538.79 lei inclusiv TVA, durata 7 luni;   _x000D_
Valoare actualizata  conform AA nr 4/31.05.2023 = 4.362.571,45 lei inclusiv TVA. Durata contractului = 17.08.2023._x000D_
_x000D_
Procent realizare fizic lucrari Scoala =81%._x000D_
PROCENT FIZIC  dotari Scoala = 0%.</t>
  </si>
  <si>
    <t>6871</t>
  </si>
  <si>
    <t>Extindere, modernizare și dotare Școala „Dora Dalles” din satul Bucșani, comuna Bucșani, județul Dâmbovița</t>
  </si>
  <si>
    <t>COMUNA BUCSANI</t>
  </si>
  <si>
    <t>In data de 15.09.2023 a fost transmisa Solicitarea cu numarul 9245/14.09.2023 privind incetarea contractului de finantare nr. 6871/06.05.2021._x000D_
_x000D_
_x000D_
-Achizitie lucrari-nu a fost contractata_x000D_
Stadiu fizic-0%_x000D_
_x000D_
-Servicii de proiectare –faza SF, PT,DE, CS si asistenta tehnica, Contract nr.4662/14/04.05.2016 incheiat cu SC Convest Grup SRL, val. 114.40 lei (cu TVA), durata - pana la finalizarea implementarii proiectului –30.09.2023_x000D_
-Stadiu Fizic -100%_x000D_
_x000D_
 -Achizitie dotări-nu a fost contractata_x000D_
-Stadiu fizic-0%_x000D_
_x000D_
Au fost de asemenea inchiate contracte  de Servicii de consultanta intocmire cerere de finantare,Servicii de verificare tehnica a proiectarii, Servicii de consultanta management _x000D_
,Servicii de publicitate si informare, Servicii de proiectare –faza PT, DE alimentare cu gaze naturale a obiectivului, Servicii de audit financiar_x000D_
_x000D_
_x000D_
Conform adresei nr.6561/21.06.2023, beneficiarul ne aduce la cunostinta ca proiectul va fi retras de la finanțare și se va redepune pe următorul exercițiu financiar 2021 – 2027, actualizat cu prețurile de la nivelul anului 2023.</t>
  </si>
  <si>
    <t>6858</t>
  </si>
  <si>
    <t>Imbunatatirea infrastructurii educationale in Scoala Gimnaziala B.P. Hasdeu Municipiul Campina</t>
  </si>
  <si>
    <t>Contracte semnate in cadrul proiectului pana la data raportarii:_x000D_
1. Servicii de proiectare la nivel PT și execuție lucrări. Contractul nr. 37995 din 16.09.2021 cu Asocierea Sc Maristar Com SRL-SC Rad Panorama Construct SRL - SC Aventus Design SRL – SC Le Gradnd G&amp;G SRL, contract a cărui valoare inclusiv TVA este 13.962.761,09 lei. Durata contract: 25 luni_x000D_
A fost semnat contractul nr. 37995 din 16.09.2021 cu Asocierea Sc Maristar Com SRL-SC Rad Panorama Construct SRL - SC Aventus Design SRL – SC Le Grand G&amp;G SRL, contract a cărui valoare inclusiv TVA este 13.962.761,09 lei._x000D_
Conform contractului:_x000D_
•	Întocmire documentații tehnice în valoare de 245.140,00 lei inclusiv TVA, reprezentând 1,76% din total contract, termen de finalizare 7 luni de la data ordinului de începere al serviciilor;_x000D_
•	Asistență tehnică în valoare de 66.390,10 lei inclusiv TVA, reprezentând 0,48% din total contract, având durată până la recepția lucrărilor;_x000D_
•	Execuție lucrări în valoare de 13.651.239,99 lei inclusiv TVA, reprezentând 97,77% din total contract, termen de finalizare 16 luni de la data ordinului de începere al lucrărilor;_x000D_
A fost emis Ordinul de incepere a lucrarilor nr 17172/21.04.2022. Lucrarile sunt in desfasurare. Stadiul lucrarilor 75%_x000D_
A fost semnat Actul adițional nr 1 în data de 05.10.2021 cu privire la definirea formulei privind ajustarea prețului în baza OG 15/2021._x000D_
A fost semnat Actul adițional nr 2 în data de 03.05.2022 cu privire la definirea formulei privind ajustarea prețului în baza OG 15/2021 coroborată cu Ordinul MDLPA 1336. Prețul contractului este constituit din:_x000D_
-	întocmire documentații necesare obținere avize acorduri 69.615 lei inclusiv TVA, reprezentând 0,5% din total contract;_x000D_
-	întocmire PT, DTAC 175.525 lei inclusiv TVA, reprezentând 1,2% din total contract;_x000D_
-	asistență tehnică 66.390,10 lei inclusiv TVA, reprezentând 0,4% din total contract;_x000D_
-	lucrări de execuție 13.651.230,99 lei inclusiv TVA, reprezentând 97,9% din total contract;_x000D_
A fost semnat Actul adițional nr 3 în data de 02.08.2022 cu privire la majorarea prețului lucrărilor la 15.207.114,90 lei inclusiv TVA. Prețul contractului este constituit din:_x000D_
-	întocmire documentații necesare obținere avize acorduri 69.615 lei inclusiv TVA, reprezentând 0,46% din total contract;_x000D_
-	întocmire PT, DTAC 175.525 lei inclusiv TVA, reprezentând 1,15% din total contract;_x000D_
-	asistență tehnică 66.390,10 lei inclusiv TVA, reprezentând 0,44% din total contract;_x000D_
-	lucrări de execuție 13.651.230,99 lei inclusiv TVA, reprezentând 97,95% din total contract;_x000D_
2. Achiziție servicii de consultanță scriere cerere de finanțare și întocmire Studiu de fezabilitate – Contract nr. 7008 din 07.03.2018, SC Consiliere Financiara MB SRL. Valoare contract: 105.910,00 lei cu TVA . Durata contract 25 luni_x000D_
Au mai fost semnate contractele de Dirigentie, Organizare proceduri de achizitii, Audit financiar, Consultanta management de proiect, Informare si publicitate, Scriere cerere de finantare</t>
  </si>
  <si>
    <t>6875</t>
  </si>
  <si>
    <t>Imbunatatirea calitatii vietii populatiei din Orasul Mizil</t>
  </si>
  <si>
    <t>Categoria A:_x000D_
Obiectiv 1- Modernizarea, reabilitarea si dotarea Scolii gimnaziale „Sfantul Nicolae” Mizil_x000D_
-_x000D_
Obiectiv 2- Modernizarea, reabilitarea si dotarea Casei de Cultura a orasului Mizil;_x000D_
-_x000D_
Obiectiv 3- Muzeul comunitatii mizilene – refunctionalizarea si schimbarea destinatiei cladirii vechii primarii a orasului Mizil;_x000D_
Achizitie Servicii de proiectare pentru “Muzeul comunitatii mizilene” (faza expertiza tehnica+ DALI), Contract nr. 28035/ 08.08.2018, încheiat cu S.C. Abrupt Arhitectura S.R.L, val.30,045.00_x000D_
_x000D_
Obiectiv 4- Amenajare teren de sport multifunctional in curtea Scolii gimnaziale nr.1 din orasul Mizil, judetul Prahova._x000D_
_x000D_
Achizitie servicii de proiectare pentru amenajare teren de sport (faza SF), Contract nr. 28207/ 10.08.2018, incheiat cu  S.C. Eduard Manager Proiect S.R.L., val.25,585.00_x000D_
_x000D_
Categoria B:_x000D_
Obiectiv 5- Modernizarea strazilor Grivitei, Tepes Voda, Visinului si Zorile, din orasul Mizil, judetul Prahova;_x000D_
Achizitie servicii de proiectare pentru modernizarea strazilor Grivitei, Tepes Voda, Visinului si Zorile (faza DALI), Contract nr. 27680/ 02.08.2018, încheiat cu S.C. Geographix Proiect S.R.L., val.17,850.00_x000D_
Achizitii comune:_x000D_
Achizitia de servicii de proiectare (faza PT) si asistenta din partea proiectantului pentru obiectele incluse in proiectul “Imbunatatirea calitatii vietii populatiei din Orasul Mizil”– La data de 27.10.2021 s-a publicat anuntul de participare simplificat nr. SCN1095870, cu data limita de depunere a ofertelor 17.11.2021. Ctr. nr. 18750/28.03.2022, SC BEMEL AG SRL, valoare 426.615,00 lei cu TVA, durata 3 luni pentru proiect tehnic._x000D_
Contract de lucrari nr.17794/03.03.2023 cu asocierea SC PASCON CONSTRUCTII CIVILE si INDUSTRIALE si SC JUST CIVIL ENGINEERING ERL, durata 12 luni, val 9.313..653,70 lei - Lot 1 cladiri(4obiective);  s-a atribuit si lotul 2( 1 obiectiv strazi) , contractul 18239/09.03.2023 SC TRANSNIC SUD CONSTRUCTII SRL, val.5.752.081,35 lei durata 12 luni._x000D_
Casa de Cultura 19,93%, _x000D_
Muzeul comunitatii mizilene 4,00_x000D_
Amenajare teren de sport 40%_x000D_
 Scoala Gimnaziala "Sfantul Nicolae " Mizil 3,67%, _x000D_
_x000D_
 S-a atribuit si lotul 2(1 obiectiv strazi), contractul 18239/09.03.2023 SC TRANSNIC SUD CONSTRUCTII SRL, val.5.752.081,35 lei durata 12 luni, ordin de incepere nr. 18937/16.03.2023 data de incepere 20.03.2023._x000D_
În data de 16.03.2023 a fost emis ordinul de începere a lucrărilor cu nr. 18937, cu data de 20.03.2023._x000D_
Stadiul lucrarilor 7,78%</t>
  </si>
  <si>
    <t>6505</t>
  </si>
  <si>
    <t>Reabilitare, modernizare, extindere si echipare Scoala Gimnaziala din satul Gura Ocnitei, comuna Gura Ocnitei, judetul Dambovita</t>
  </si>
  <si>
    <t>CONTRACT LUCRARI-STADIU  2 %_x000D_
Achizitia de lucrari SC MOTRIS COMPANY SRL,valoare 11,661,128.41 lei cu TVA ,durata 15.12.2023_x000D_
CONTRACT PROIECTARE STADIU 100 %_x000D_
Contract proiectare nr. 1147/28.01.2021; 15/01.02.2021, incheiat cu  DMI STUDIO CONCEPT SRL , in valoare  de 121.380,00 lei cu TVA, cu durata: PT- 60 zile_x000D_
_x000D_
Au fost semnate deasemenea contracte de publicitate,dirigentie de santier,consultanta de management de proiect,audit financiar</t>
  </si>
  <si>
    <t>6360</t>
  </si>
  <si>
    <t>"Construire scoala cu clasele 0-VIII in sat Ungureni, comuna Corbii Mari, judetul Dambovita"</t>
  </si>
  <si>
    <t>COMUNA CORBII MARI</t>
  </si>
  <si>
    <t>Proiect finalizat ,urmeaza vizita comuna cu ocazia rambursarii finale.</t>
  </si>
  <si>
    <t>5951</t>
  </si>
  <si>
    <t>"Construire scoala cu clasele 0-VIII in sat Corbii Mari, comuna Corbii Mari, judetul Dambovita''</t>
  </si>
  <si>
    <t>proiect finalizat la 30.08.2023 ,urmeaza vizita comuna cu ocazia rambursarii finale.</t>
  </si>
  <si>
    <t>6383</t>
  </si>
  <si>
    <t>Modernizare și extindere Corp B, Liceul Teoretic Mihai Eminescu din municipiul Călărași, județul Călărași</t>
  </si>
  <si>
    <t>CONTRACT SERVICII ELABORARE PT + DDE, ASISTENTA TEHNICA DIN PARTEA PROIECTANTULUI SI EXECUTIE LUCRARI - STADIU FIZIC 60,00%_x000D_
Contract servicii elaborare PT + DDE, asistenta din partea proiectantului si executie lucrari nr. 67728/06.10.2021 incheiat cu CONCEPTUAL TERM CONSTRUCT SRL, in valoare de 1,721,857.00 lei fara TVA (2,049,009.83 lei TVA inclus), cu durata: 63 luni din care 3 luni elaborare PT si 24 luni executie lucrari si 36 luni garantie lucrari. _x000D_
In data de 30.09.2022 a fost emis Ordinul de incepere a lucrarilor. _x000D_
A fost incheiat Actul aditional nr. 3/07.03.2022 privind modificarea duratei contractului la 63 luni, din care: 6 luni proiectare, 21 luni executie lucrari si asistenta tehnica din partea proiectantului si 36 luni garantie lucrari._x000D_
A fost incheiat Actul aditional nr. 5/28.12.2022 privind constituirea rezervei de implementare pentru reechilibrarea contractului prin ajustarea pretului acestuia conform prevederilor OUG nr. 64/09.05.2022, valoarea contractului devenind 2,046,640.83 lei fara TVA (2,435,502.58 lei TVA inclus)._x000D_
_x000D_
Au fost de asemenea incheiate contracte pentru Dirigintie de santier, Audit financiar, Informare si publicitate, Verificare tehnica PT + DDE, Servicii auxiliare achizitiei prin experti cooptati.</t>
  </si>
  <si>
    <t>6758</t>
  </si>
  <si>
    <t>Extindere, modernizare si dotare Școala nr.2 Parc Bucsani, comuna Bucsani, judetul Dâmbovita</t>
  </si>
  <si>
    <t>CONTRACT LUCRARI-STADIU  0 %_x000D_
CONTRACT PROIECTARE STADIU 100 %_x000D_
Servicii de proiectare – faza SF, PT, DE, CS si asistenta tehnica , Contract nr.4661/15/04.05.2016, SC Convest Grup SRL, 130.305 lei cu TVA_x000D_
_x000D_
Beneficiarul a informat despre rezilierea contractului de finantare in perioada urmatoare din cauza neatribuirii contractului de lucrari.</t>
  </si>
  <si>
    <t>6625</t>
  </si>
  <si>
    <t>„Reabilitare, modernizare, extindere, (desfiintare corpuri C2 si C3) dotare Scoala Gimnaziala Nr. 1, Sat Gurbanesti – Comuna Gurbanesti – Judetul Calarasi”</t>
  </si>
  <si>
    <t>COMUNA GURBANESTI</t>
  </si>
  <si>
    <t>RISC MAJOR DE NEFINALIZARE Durata de executie a lucrarilor 19 luni._x000D_
Ordin de incepere Iunie 2022_x000D_
Achizitie servicii intocmire SF: CTR 1219/25.03.2016, SC SAT CONSULT SRL, vc 56,000.00 lei cu TVA_x000D_
Servicii consultanta depunere CF: ctr 1784/04.06.2018, vc 63,070.00 lei cu TVA_x000D_
Servicii in managementul proiectului: ctr 799/24.02.2021, vc 89,250.00 lei cu TVA_x000D_
Servicii informare si publicitate: ctr 31/15.04.2021, SC MEDIA PRINT SRL, vc 13,568.38 lei cu TVA_x000D_
Servicii proiectare si asistenta tehnica din partea proiectantului: ctr 1380/05.04.2021, SC EMBRYO PROJECTS, vc 90,440. 00 lei cu TVA. Proiectul tehnic este realizat._x000D_
Comisioane si taxe: nu la aceasta data_x000D_
Dotari: nu la aceasta data_x000D_
Dirigentie de santier: realizata, ctr. nr 137/13.01.2022 semnat cu CONSTRUCT GRUP SRL, valoare 22.000,00 lei + 4.180,00 lei TVA_x000D_
Achizitie lucrari - realizata, contract nr. 2175/06.06.2022 semnat cu SC POT CONSTRUCT PROJECT MANAGEMENT SRL, valoare 6.671.194,67 lei + 1.267.526,98 lei TVA_x000D_
Lucrarile demarate la data de 10.07.2022 dupa finalizarea activitatilor scolare. Stadiul fizic de realizare al lucrarilor aprox. 60%</t>
  </si>
  <si>
    <t>6740</t>
  </si>
  <si>
    <t>Lucrări de consolidare, modernizare, reabilitare, autorizație de funcționare pentru construcția existentă, extindere cu corp școală și sală de sport, împrejmuire și amenajări exterioare teren</t>
  </si>
  <si>
    <t>COMUNA MANESTI/Administratie publica</t>
  </si>
  <si>
    <t>CONTRACT LUCRARI-STADIU FIZIC 75%_x000D_
CONTRACT SERVICII PROIECTARE, EXECUTIE LUCRARI SI DOTARI  nr. 6451/06.08.2021, incheiat  cu Asocierea Potential Cons SRL, UV Service SRL și Potential Cons SRL, valoare 14.556.794,00 lei cu TVA, din care  14,137,200.00 lei, cu  tva lucrari,  durata de la data semnării și până la încheierea PV de recepție la terminarea lucrărilor . Actul aditional nr.8 la Contractul de executie, prelungire durata executie pana  la data de 22.12.2023 (inclusiv receptia la finalizarea lucrarilor)._x000D_
_x000D_
Lucrarile au demarat, conform Ordinului de incepere a lucrarilor nr.2571/23.03.2022, cu data de incepere 24.03.2022._x000D_
_x000D_
Au fost semnate contractele  de servicii de consultanta;   consultanta in domeniul achizitiilor; audit; dirigentie de santier ; informare si publicitate.</t>
  </si>
  <si>
    <t>7006</t>
  </si>
  <si>
    <t>Modernizare Scoala Gimnaziala Ocnita si construire sala de sport comuna Ocnita, judetul Dambovita</t>
  </si>
  <si>
    <t>COMUNA OCNITA</t>
  </si>
  <si>
    <t>CONTRACT DE LUCRARI – STADIU FIZIC 35% conform informării beneficiarului ._x000D_
In data de 13.04.2023 a fost încheiat contractul de lucrări nr. 4389/179 cu SC Motris Company SRL, iar in data de 03.05.2023 a fost emis ordinul de începere a lucrărilor. Data prevăzuta pentru începerea lucrărilor este data de 12.05.2023. Valoare contract, conform RP, este de 7.000.704,38 lei si durata de  12 luni_x000D_
Durata de execuție a lucrărilor este de 12 luni si începe de la data emiterii ordinului de începere nr. 13438/20.12.2021, modificat la 18 luni conform AA3 din 14.02.2023 la contractul de lucrări.  _x000D_
CONTRACT DE PROIECTARE – STADIU 100%  CONTRACT ASISTENTA TEHNICA  - STADIU 35%  _x000D_
UAT Ocnița a încheiat Contractul cu numărul 4845/ 02.06.2016 cu SC Consult Urban Proiect Grup SRL pentru elaborare PT, valoare 154.938, 00 cu TVA, durata 31.10.2023. UAT Ocnița a încheiat Contractul  de asistenta tehnica cu numărul 11964/ 17.11.2021 cu SC Consult Urban Proiect Grup SRL, in valoare de 17.850 lei TVA inclus. Durata contractului este de la data semnării pana la finalizarea proiectului (31.12.2023)_x000D_
_x000D_
CONTRACT/E DE FURNIZARE – STADIU 0%_x000D_
Beneficiarul informează ca au fost întocmite documente specifice, in speța a fost întocmit referatul de necesitate privind demararea achiziției._x000D_
Au fost de asemenea încheiate contracte de dirigenție de șantier, audit, publicitate,  consultanta in management, verificare tehnica a a PT, prestării serviciilor consta in întocmirea de studii de teren.</t>
  </si>
  <si>
    <t>6225</t>
  </si>
  <si>
    <t>INTOCMIRE PUZ-RIDICARE RESTRICTIE DE CONSTRUIRE SI MODIFICARE REGLEMENTARI URBANISTICE(Sst=5510 MP), CONSOLIDARE, MODERNIZARE SI DOTARE SCOALA GIMNAZIALA "TRAIAN SAVULESCU' (CORP C1), CONSTRUIRE SALA DE SPORT, DRUM ACCES, ALEI CAROSABILE SI PIETONALE, SPATIU PARCARE, UTILITATI, BRANSAMENTE, IMPREJMUIRE SI ORGANIZARE DE SANTIER, COMUNA IZVOARELE, JUDETUL PRAHOVA</t>
  </si>
  <si>
    <t>COMUNA IZVOARELE</t>
  </si>
  <si>
    <t>1.Contract servicii de proiectare nr. 3951/31.05.2018 – SC STRUCT QUALITY AND BUILDING SRL, valoare 136.850,00 lei, inclusiv TVA, durata 2 luni;_x000D_
2. Contract servicii de consultanțănr. 3991/31.05.2018 – SC STRUCT CONSULTING SRL, valoare  120.000,00 lei ( neplatitor TVA), durata 58 luni;_x000D_
3. Contract servicii informare și publicitate nr.  8127/25.11.2020 – SC INDICATIV MEDIA SRL, valoare 8.092,00 lei,  inclusiv TVA, durata 28  luni;  4. Contract Achiziție servicii de verificarea tehnică de calitate a proiectului tehnic și a detaliilor de execuție nr.  5586/30.06.2021 cu  SC MAS-ART DESIGN SRL, valoare  9.936,50 lei inclusiv TVA, durata 3 luni;_x000D_
5.Ctr. servicii dirigentie-santier nr.6336/27.07.2021 cu COMAN ANNA-PFA, valoare 65.217,00 lei( neplatitor TVA), durata 20 luni;                                                                                                                                                    _x000D_
_x000D_
6.CONTRACT REALIZARE PT si LUCRARI DE CONSTRUCTII  nr.4276/07,05,2021 cu ASOCIEREA  SCNICONS SA  - STRUCT QUALITY AND BUILDINGS SRL, valoare 9.125.395,08 lei, inclusiv TVA, durata 20 de luni; _x000D_
Valoare actualizata contract lucrari , conform AA nr 3 /25.10.2022= 10.840,394,27 lei inclusiv TVA. _x000D_
Durata  contract, conf.AA nr.4/04.08.2023 =30.09.2023._x000D_
_x000D_
LOT 1- DOTARI MOBILIER _x000D_
NR. CONTRACT:8797/25.09.2023_x000D_
VALOARE CONTRACT:    271.320,00 LEI CU TVA;_x000D_
SOCIETATEA WOODART SRL_x000D_
_x000D_
LOT 3-ECHIPAMENTE SPORTIVE_x000D_
NR. CONTRACT:  8845/26.09.2023_x000D_
VALOARE CONTRACT: 58.198,37 LEI CU TVA;_x000D_
SOCIETATEA ARTIMEX PLAY SRL_x000D_
_x000D_
LOT 4-ECHIPAMENTE EXTERIOR_x000D_
NR.CONTRACT: 8643/18.09.2023_x000D_
VALOARE CONTRCAT: 19.272,05 LEI CU TVA_x000D_
SOCIETATEA ANA INVEST &amp;RESEARCH SRL_x000D_
LIVRARILE LA DOTARI SUNT IN CURS DE REALIZARE!_x000D_
_x000D_
STADIU FIZIC REALIZARE LUCRARI  = 96%.</t>
  </si>
  <si>
    <t>6836</t>
  </si>
  <si>
    <t>Construire Scoala Generala in comuna Matasaru, sat Matasaru</t>
  </si>
  <si>
    <t>CONTRACT LUCRARI - STADIU 80%_x000D_
Achizitia de executie lucrari s-a realizat  prin semnarea contractului nr. 3165/72/20.06.2022 Prestator: Sirm General Construct SRL in valoare de 6,755,680.11 lei cu TVA, durata contractului 14 luni ._x000D_
Beneficiarul a informat ca  a fost initiat un act aditional de prelungire durata lucrari din cauza perioadei de caldura extrema din lunile iunie-august ._x000D_
 _x000D_
Au fost semnate deasemenea contracte de publicitate,dirigentie de santier,consultanta de management de proiect,audit financiar</t>
  </si>
  <si>
    <t>6530</t>
  </si>
  <si>
    <t>Cresterea nivelului educational prin reabilitarea si modernizarea Scolii Gimnaziale Aurel Vlaicu si a spatiilor publice urbane in Municipiul Fetesti</t>
  </si>
  <si>
    <t>CONTRACT DE LUCRARI - STADIU FIZIC 80%_x000D_
– componenta A : Obiectiv Reabilitare si modernizare Scoala Gimnaziala Aurel Vlaicu,  incheiat cu SC CAPITAL INVEST DESIGN SRL  nr. REEG 327 lAVl data 26.11.2021, in valoare de 5.145.029,69 lei cu TVA inclus iar durata executiei cf AA4 / 20.12.2022 este pana la 06.12.2023.  Stadiu 60%                                                                                                                                           _x000D_
- componenta B - lucrari de modernizare aferent infrastructura rutiera cu ASOCIEREA AUTOPRIMA SERV SRL_ DRUM POD INVEST SRL nr ctr REEC 309 / AV / 08.11.2021. in valoare de 6.125.644,23 TVA inclus, conform Act aditional nr 4/03.05.2023, durata executie  pana la 25.09.2023.  Stadiu 100%_x000D_
_x000D_
Ctr. de servicii de audit financiar nr. REEC 150 / AV/17.06.2021 cu SC AUDITEVAL CONSULTING pentru valoarea de 34.510,00 lei cu TVA inclus._x000D_
- Ctr. de servicii informare si publicitate nr. REEC44/AV/30.03.2021 SC INTERMEDIA SERVICES TOP SRL, pentru valoarea de 9.996,00 lei, cu TVA inclus._x000D_
- Ctr. de servicii de proiectare  și si inginerie- Studii de teren+ expertiza strazi nr. 8947/10.08.2018 SC WATER SUPPLY SRL, pentru valoarea de 23.498,93 lei TVA inclus._x000D_
- Ctr. de servicii de de proiectarea si inginerie DALI + Doc avize Scoala si strazi+ Audit scoala nr. 9975/11.09.2018 incheiat cu SC IULGRIMONI SERVICES  SRL pentru valoarea de 63.189,00 lei TVA inclus._x000D_
- Ctr. de servicii de realizare expertiza tehnica -componenta A (scoala) nr. 10212/17.09.2018 incheiat cu  SC PROCONSULT TDC SRL pentru valoarea de 19.255,78 lei cu TVA inclus. _x000D_
- Ctr. de Servicii de consultanta implementarea proiectuluinr. REEC175/AV/06.07.2021 SC ESSOR INNOVATION SRL in valoare de 52.122,00 lei cu TVA inclus._x000D_
-Ctr. de dirigentie de santier nr. REEC381/AV/23.03.2022 cu SC COS CONSTRUCTII SRL in valoare de 73.032,00 lei cu TVA inclus.</t>
  </si>
  <si>
    <t>6437</t>
  </si>
  <si>
    <t>Construire sală de sport, sat Drajna de Jos, Comuna Drajna, județul Prahova</t>
  </si>
  <si>
    <t>6492</t>
  </si>
  <si>
    <t>“DESFIINTARE CLADIRE EXISTENTA SCOALA PRIMARA SI CONSTRUCTIE CLADIRE NOUA , PROIECT CU  DESTINATIA DE SCOALA PRIMARA, REGIM DE INALTIME P+1E</t>
  </si>
  <si>
    <t>CONTRACT DE LUCRARI – STADIU FIZIC 60%_x000D_
Contract de lucrari nr. contract nr. 3649/11.04.2023, încheiat cu SC MATMAR IMPEX SRL, in valoare de 5.072.760,55 lei cu TVA și cu durata de la data semnării de către părțile contractante până la receptia finala, iar durata de executie lucrari 11 luni. Ordin de incepere a lucrarilor emis in data de 02.05.2023._x000D_
PROIECTAREA CONTRACTATA INAINTE DE SEMNAREA CONTRACTULUI DE FINANTARE - FINALIZATA_x000D_
NU AU FOST DEMARATE PROCEDURILE DE ACHIZITIE DOTARI._x000D_
Au fost de asemenea incheiate contracte de dirigentie de santier,  publicitate,  consultanta in management si consultanta in achizitii._x000D_
Beneficiarul a depus solicitare de prelungire cu o luna a prtioadei de implementare, pana la 31.12.2023, in baza Instr. 197/2022.</t>
  </si>
  <si>
    <t>6814</t>
  </si>
  <si>
    <t>Îmbunătătirea infrastructurii educationale prin construirea unei grădinite în Municipiul Câmpina</t>
  </si>
  <si>
    <t>Servicii  proiectare faza PT + DE + DTAC si asistenta tehnica din partea proiectantului pe perioada de executie a lucrarilor si executie lucrari de construire gradinita,  ctr. Nr. 35826/01.09.2021, Asocierea S.C. IDEAL MAX CONSTRUCT S.R.L. – S.C. STRUCT QUALITY AND BUILDING S.R.L., lider de asociere S.C. IDEAL MAX CONSTRUCT S.R.L., val. 4.556.668,63 lei inclusiv TVA. Stadiul lucrarilor 65,78%</t>
  </si>
  <si>
    <t>4929</t>
  </si>
  <si>
    <t>Centru S – loc de bine</t>
  </si>
  <si>
    <t>ACHIZITIA PRIVIND EXECUTIA LUCRĂRILOR, CTR NR. 18455/05.07.2022 , CU S.C.TOP LINE CONSTRUCT SRL_x000D_
 DURATA 17  LUNI DE LA ORDINUL DE INCEPERE, RESPECTIV  29.01.2024_x000D_
_x000D_
VALOARE CONFORM AA2/26.06.2023   - 10.202.153,97LEI CU TVA_x000D_
STADIUL FIZIC AL LUCRĂRILOR - 25%_x000D_
STADIUL DE IMPLEMENTARE – 26%_x000D_
_x000D_
Au fost incheiate contracte pentru servicii publicitate si informare, a serviciilor de dirigentie de santier, consultanță în domeniul managementului de proiect, servicii audit, servicii de verificare tehnica,.</t>
  </si>
  <si>
    <t>6776</t>
  </si>
  <si>
    <t>“EXTINDERE SI DOTARE SCOALA BOBOCI CU 8 SALI DE CLASA SI 3 LABORATOARE, SALA DE SPORT, AMENAJARE INCINTA SI IMPREJMUIRE”</t>
  </si>
  <si>
    <t>COMUNA DRAGODANA</t>
  </si>
  <si>
    <t>CONTRACT DE LUCRARI – STADIU FIZIC 55%. _x000D_
Contractul de lucrări cu POTENTIAL CONS SRL  nr 7431/15.07.2022, in valoare de 7.028.585,12 lei fără TVA la care se adaugă cota legală de TVA conform legii de 1.335.431,17 lei, cu termen de execuție al lucrărilor 9 luni de la data de emitere a ordinului de începere, fără a lua in calcul sistările. Durata contract 11 luni. _x000D_
A fost emis ordinul de începere al lucrărilor nr 8571/24.08.2022, cu data de începere in 01.09.2022. In 13.12.2022 a fost emis ordinul de suspendare nr 12945, de către Primaria Dragodana, ca urmare a solicitării nr 12903/12.12.2022 transmisă de constructorul Potențial Cons. In data de 13.03.2023 a fost emis ordinul de reîncepere a lucrărilor cu nr 2471/13.03.2023._x000D_
Conform AA3, a fost prelungita perioada de execuție a lucrărilor pana la data de 20.12.2023. _x000D_
CONTRACT DE PROIECTARE – STADIU 100%  _x000D_
Contract elaborare Proiect tehnic, asistenta tehnica proiectant nr. 5587/25.05.2021, încheiat cu SC DATA MAP SRL, in valoare de 89.250 lei inclusiv TVA;_x000D_
CONTRACT/E DE FURNIZARE – STADIU 0%_x000D_
A fost deschisa procedura, dar anulata. Iar acum este deschisa si se afla in perioada de evaluare._x000D_
Au fost de asemenea încheiate contracte de dirigenție de șantier, publicitate,  consultanta in management, verificare tehnica a PT, audit financiar.</t>
  </si>
  <si>
    <t>6448</t>
  </si>
  <si>
    <t>MODERNIZARE SCOALA GIMNAZIALA COMUNA CALMATUIU DE SUS, SAT CALMATUIU DE SUS, JUDETUL TELEORMAN</t>
  </si>
  <si>
    <t>COMUNA CALMATUIU DE SUS</t>
  </si>
  <si>
    <t>Achizitia de lucrari: Lucrari de constructii, instalatii specifice, utilaje si dotari aferente realizarii obiectivului de investitii „Modernizare scoala gimnaziala, Comuna Calmatuiu de Sus, sat Calmatuiu de Sus, judetul Teleorman”- Contractul nr. 381/ 21.01.2022 încheiat cu S.C. CRISTITA S.R.L., val.  5 972 498,92 lei cu TVA, durata de 12 luni de la emiterea ordinului de incepere a lucrarilor._x000D_
-A fost semnat Actul aditional nr.3/13.02.2023 la contractul de executie nr.381/21.01.2022-privind prelungirea termenului de finalizare a lucrarilor pana la data de 31.12.2023._x000D_
_x000D_
-S-a emis ordinul de incepere a lucrarilor nr. 800 din 11.02.2022_x000D_
-lucrarile au fost sistate din data de 06.12.2022 conform  ordinului de sistare a lucrarilor nr.4784/05.12.2022._x000D_
-lucarile au fost reluate in data de 13.02.2023, conform Ordinului de reluare a lucrarilor nr.500/10.02.2023_x000D_
_x000D_
Stadiu fizic- 75%_x000D_
_x000D_
_x000D_
- Servicii de proiectare faza SF pentru depunerea proiectului- Contract nr. 2 / 05.03.2018,  încheiat cu S.C. MODUL PROIECT S.A. val.35.700 lei  inclusiv T.V.A., durata  30 de zile de la data semnării contractului._x000D_
_x000D_
Stadiu fizic-100%_x000D_
_x000D_
Au fost de asemenea inchiate contracte de consultanţă pentru depunerea si implementarea proiectului, Servicii de verificare a proiectarii ,Servicii de asistenta tehnica,Servicii de dirigentie de santier, servicii de informare si publicitate,  organizarea procedurilor de achizitie publica.</t>
  </si>
  <si>
    <t>6321</t>
  </si>
  <si>
    <t>“MODERNIZARE ȘI DOTARE ȘCOALĂ GIMNAZIALĂ DIMITRIE SFETESCU ALBEȘTI PALEOLOGU CU EXTINDERE SALĂ SPORT” JUDETUL PRAHOVA”</t>
  </si>
  <si>
    <t>COMUNA ALBESTI-PALEOLOGU</t>
  </si>
  <si>
    <t>S-a solicitat de catre beneficiar REZILIEREA Contractului de Finantare.</t>
  </si>
  <si>
    <t>6643</t>
  </si>
  <si>
    <t>EXTINDERE, REABILITARE, DEMOLARE SI DOTARE SCOALA PIETROSANI, COM. PUCHENII MARI, JUD. PRAHOVA</t>
  </si>
  <si>
    <t>Achizitie Servicii de proiectare si asistenta tehnica, Ctr. Nr. 7315/29.08.2018 SC Artopic Workshop SRL, val.139.230,00; Autorizatia de construire a fost obtinuta in data de 21.12.2021. _x000D_
Realizarea investitiei de baza, Ctr. Nr. 3724/15.03.2023, ASOCIEREA SC SAVA SERV CONSTRUCT SRL-SC GREEN LINE CONSTRUCT SRL, valoare 6.849.151,76 lei, durata 8 luni, stadiul fizic</t>
  </si>
  <si>
    <t>6576</t>
  </si>
  <si>
    <t>REABILITARE, MODERNIZARE, EXTINDERE, DOTARE SCOALA GIMNAZIALA RAZVAD, SAT RAZVAD, COMUNA RAZVAD, JUDETUL DAMBOVITA</t>
  </si>
  <si>
    <t>COMUNA RĂZVAD</t>
  </si>
  <si>
    <t>CONTRACT DE LUCRARI – STADIU FIZIC 100% conform informării beneficiarului ._x000D_
S.C. MOTRIS COMPANY S.R.L. în calitate de lider de asociere în cadrul acordului de asociere încheiat cu SC EVOSTIL S.R.L., contractul de execuție lucrări nr. 49/428/20.10.2021. A fost emis Ordinul de începere al execuției de lucrări nr. 13438/20.12.2021. Au fost încheiate AA1 si AA2 prin care se majorează valoare contract conform OUG 15/2021. Conform RP , majorarea vizează exclusiv cheltuieli neeligibile. _x000D_
Durata de execuție a lucrărilor este de 12 luni si începe de la data emiterii ordinului de începere nr. 13438/20.12.2021, modificat la 18 luni conform AA3 din 14.02.2023 la contractul de lucrări.  _x000D_
Recepția lucrărilor este în curs de desfășurare_x000D_
CONTRACT DE PROIECTARE – STADIU 100%_x000D_
Contract de servicii de proiectare si asistenta tehnica nr 6/85/29.01.2021, încheiat cu SC ING PROIECT MANAGEMNT SRL , valoare 129.710,00 lei cu TVA, durata de la semnarea contractului  pana la încheierea procesului verbal de recepție a lucrărilor._x000D_
CONTRACT/E DE FURNIZARE – STADIU 100%_x000D_
Beneficiarul a informat ca au fost efectuate si achizițiile legate de dotări prin contractul de execuție lucrări cu Motris Company, nr 49/428/20.10.2021. _x000D_
Au fost de asemenea încheiate contracte de dirigenție de șantier, audit, publicitate,  consultanta in management, verificare tehnica a a PT.</t>
  </si>
  <si>
    <t>Modernizare si dotare scoala gimnaziala “Invatator Ion Mateescu” comuna Poiana Campina, judetul Prohova</t>
  </si>
  <si>
    <t>Contractul de achizitie publica de lucrari ( proiectare si executie, asocierea SC Maristar Com SRL - SC Rad Panorama Construct SRL - SC Aventus Com SRL prin liderul de asociere SC Maristar Com SRL, ctr. nr.11031/24.09.2021 , val. 5.830.222,89, durata 17 luni.  Stadiul fizic al lucrarilor 83%</t>
  </si>
  <si>
    <t>6396</t>
  </si>
  <si>
    <t>REABILITARE, MODERNIZARE SI DOTARE SCOALA GIMNAZIALA SAT CIUPELNITA,  COMUNA DUMBRAVA  JUDETUL PRAHOVA</t>
  </si>
  <si>
    <t>COMUNA DUMBRAVA</t>
  </si>
  <si>
    <t>Servicii de proiectare si asistenta tehnica, Ctr. Nr. 7809/24.10.2018, SC Artopic Workshop SRL, val.69.020,00 lei cu TVA, durata 36 luni_x000D_
A fost obtinuta autorizatia de construire nr. 8/ 17.06.2021 . Proiectul tehnic a fost avizat de ADR in 07.10.2021 ._x000D_
Realizarea investitiei de baza si achizitia de echipamente tehnologice si functionale si dotari, Ctr. Nr.51/06.01.2022 SC ADONDAR INTERSERV SRL, valoare 3.676.195.27 lei cu TVA, Stadiul lucrarilor 99%</t>
  </si>
  <si>
    <t>3250</t>
  </si>
  <si>
    <t>ANCPI</t>
  </si>
  <si>
    <t>Creșterea gradului de acoperire și incluziune a sistemului de înregistrare a proprietăților în zonele rurale din România</t>
  </si>
  <si>
    <t>AGENTIA NATIONALA DE CADASTRU SI PUBLICITATE IMOBILIARA</t>
  </si>
  <si>
    <t>RISC MAJOR DE NEFINALIZARE_x000D_
Nu s-a atribuit achizitia pentru 100 de UAT-uri din 660 de UAT-uri_x000D_
Contractul prevede achizitia unor servicii de inregistrare sistematica si scanarea cartilor funciare; _x000D_
In cadrul Componentei I a proiectului – Înregistrarea sistematică a imobilelor în zonele rurale selectate s-au realizat:_x000D_
- Subcomponenta 1.2  Scanarea cărților funciare analogice (conversia cărților funciare într-o bază de date textuală și arhiva digitală). Activitate derulată în perioada 2015 – 2017, înainte de încheierea contractului de finanțare și care a fost finalizată 100%._x000D_
- Subcomponenta 1.1 Înregistrarea sistematică în zonele rurale selectate – realizat parțial:_x000D_
Stadiul de realizare a proiectului, raportat la valoarea activităților contractate și în curs de executare în perioada de implementare este de aprox. 17%. _x000D_
Pentru 297 de UAT-uri care au făcut obiectul unor proceduri de achiziție dar loturile au fost anulate, fie din lipsa ofertelor, fie în procedura de evaluare, s-a demarat în 03.08.2021 o nouă procedură de achiziție. Menționăm faptul că, prin Legea bugetului de stat pe anul 2021 s-au alocat credite de angajament care nu au fost suficiente pentru organizarea unei singure proceduri de achiziție, respectiv pentru toate UAT-urile rămase de contractat, care acoperă o suprafață estimată de peste 1,5 milioane ha. Ca urmare a suplimentării bugetului proiectului în luna mai 2021, s-au asigurat condițiile pentru demararea acestei proceduri. Ofertele au fost deschise în data de 13.09.2021, fiind depuse 728 de oferte pentru 291 de loturi. Procedura de licitație a fost finalizată cu atribuirea a 240 de loturi, iar loturile anulate vor fi incluse într-o nouă procedură de achiziție;_x000D_
 Pentru 100 de UAT-uri cu suprafața de 415.732 ha rămase neatribuite, se va organiza o nouă procedură de achiziție. Demararea procedurii este condiționată de prelungirea perioadei de implementare a Programului național de cadastru și carte funciară 2015-2023, prin HG nr. 294/2015, având în vedere că durata de implementare a lucrărilor de înregistrare sistematică depășește perioada proiectului (30.12.2023) și se impune asigurarea în Programul național a fondurilor necesare continuării contractelor ce vor fi încheiate în proiectul major._x000D_
Stadiul de realizare a proiectului, raportat la valoarea activităților contractate și în curs de executare în perioada de implementare este de  25%._x000D_
A fost realizata achizitia de echipamente. _x000D_
 TINAND CONT DE TIMPUL MEDIU DE REALIZARE A UNUI CONTRACT DE INREGISTRARE SISTEMATICA ( intre 18 si 24 de luni pentru fiecare contract in parte) ACTIVITATILE PROIECTULUI  PREZINTA RISCUL DE A NU  FI FINALIZATE  IN TERMENUL DE CONTRACT (nu au fost contractate serviciile de inregistrare pentru toate UAT-urile).</t>
  </si>
  <si>
    <t>5316</t>
  </si>
  <si>
    <t>COMPLETAREA PARCULUI AUTO DIN MUNICIPIUL TARGOVISTE PRIN ACHIZITIONAREA DE VEHICULE ECOLOGICE DESTINATE TRANSPORTULUI PUBLIC URBAN</t>
  </si>
  <si>
    <t>CONTRACT DE LUCRARI  N/A. _x000D_
CONTRACT DE PROIECTARE N/A  _x000D_
CONTRACT/E DE FURNIZARE – STADIU 50%_x000D_
1.	Achiziție 12 autobuze hibrid Contract nr. 12547/12.04.2021 Operator economic: S.C. Mercedes Trucks &amp; Buses România S.R.L. in valoare de 23.562.000,00 lei - livrate_x000D_
2.	A fost semnat contractul nr 27269/24.08.2023 pentru furnizarea sistemului pentru managementul flotei si a sistemului e-ticketing cu IOT DESIGN SRL in valoare de 10.294.960 lei la care se adăuga TVA, cu durata de livrare si punere in funcțiune de 4 luni. _x000D_
_x000D_
Au fost de asemenea încheiate contracte de management de proiect si asistenta de specialitate in vederea realizării achizițiilor publice publicitate,  audit financiar.</t>
  </si>
  <si>
    <t>5201</t>
  </si>
  <si>
    <t>Dotarea Ambulatoriului din cadrul Spitalului Municipal Moreni</t>
  </si>
  <si>
    <t>NU PREVEDE CONTR DE LUCRARI_x000D_
CONTRACT DE FURNIZARE-STADIU 84%_x000D_
_x000D_
Contract de furnizare aparate aer conditionat  nr. 644/ 18.01.2021 incheiat cu CONSTAR INDUSTRY S.R.L ,55,216.00 lei ,durata 3 luni_x000D_
 A fost emis Procesul verbal de predare primire nr. 1816/11.02.2021 si Procesul verbal de receptie finala (cantitativa si calitativa) si montaj nr. 1817/11.02.2021_x000D_
_x000D_
 Contract de furnizare lift cu 3 statii nr. 4558/12.04.2021 cu S.C. ELMAS S.R.L.,Valoare contract: 237.976,20 lei cu TVA.  A fost emis Procesul verbal de receptie la finalizarea lucrarilor de montaj ascensoare din 26.11.2021._x000D_
Contract furnizare pentru   Echipamente medicale,  Contractul de furnizare nr. 14338/19.11.2021 cu S.C. ELMED MEDICAL S.R.L._x000D_
o Valoare contract: 6.029.731,19 lei cu TVA_x000D_
o Durata contract: 6 luni_x000D_
_x000D_
Contract furnizare pentru  Mobilier medical , Contractul de furnizare nr. 14339/19.11.2021 cu S.C. ELMED MEDICAL S.R.L._x000D_
o	Valoare contract: 722.168,16 lei cu TVA_x000D_
o	Durata contract: 6 luni_x000D_
Au fost semnate si contracte de publicitate,consultanta management proiect_x000D_
_x000D_
A fost transmisa de Beneficiar o solicitare act aditional in vederea renuntarii la unele echipamente si introducerii de noi echipamente .</t>
  </si>
  <si>
    <t>5070</t>
  </si>
  <si>
    <t>Reducerea emisiilor de carbon in Municipiul Alexandria, prin adoptarea unui transport public ecologic</t>
  </si>
  <si>
    <t>Procedura de achizitii lucrari: _x000D_
-LOTUL 1 - OBIECTUL 1 - REALIZARE PISTE DE CICLISTI, INCLUSIV STATII DE INCHIRIAT BICICLETE, STATII DE AUTOBUZ SI SISTEM DE MANAGEMENT AL TRAFICULUI, INCLUSIV SISTEM DE MONITORIZARE VIDEO -contract nr.55352/08.06.2022 cu Asocierea S.C. EURO PLUS CONSTRUCT S.R.L. – S.C. TEAM STAR SUD 2019 S.R.L- S.R.L. – WIND TECHNOLOGIES S.R.L.  lider de asociere S.C. EURO PLUS CONSTRUCT S.R.L., val. 43.934.716,45 lei cu tva., durata 18 luni de la emiterea ordinului de începere lucrări; Ordinul de începere a execuției lucrărilor începând cu data de 05.07.2022-DEPASESTE PERIOADA DE 31.12.2023; AA 6/30.03.2023 modificare valoare contract - 54.057.712,09 lei cu tva_x000D_
stadiu fizic lucrari OB 1 cca 21,59%, . _x000D_
_x000D_
LOTUL 2 - OBIECTUL 2 - CONSTRUIRE AUTOBAZA SI PARCARE PARK &amp; RID- ctr. nr. 86326/11.10.2022, între Municipiul Alexandria și Asocierea S.C. Europlus Construct S.R.L. – S.C. Team Star Sud 2019 S.R.L. cu lider de asociere S.C. Europlus Construct S.R.L., în valoare de 29.684.692,59 lei cu TVA, valabil pe o perioadă de 14 luni de la emiterea ordinului de începere lucrări. Ordinul de începere a execuției lucrărilor începând cu data de 19.10.2022. •	A fost emis Ordinul de începere a execuției lucrărilor începând cu data de 19.10.2022; •	A fost emis de către Supervizorul SC Primalex Proiect Tel SRL, Ordinul administrativ de suspendare începând cu data de 19.01.2023, a execuției lucrărilor nr. 40/19.01.2023 pe motiv ca terenul de fundatire nu este corespunzator pentru aplicarea solutiei de fundare. Reluarea executiei se va face dupa emiterea unui ordin administrativ de reluare a lucrarilor, dupa solutionarea problemelor intampinate. stadiu fizic lucrari OB 2  0%, . _x000D_
_x000D_
LOTUL 3 - OBIECTUL 3 - MODERNIZARE ZONA PIETONALA STRADA LIBERTATII publicat pe 17.12.2022 cu termen evaluare 21.04.2022 -Finalizata prin semnarea contractului nr.32707/20.04.2022 cu Asocierea S.C. TEAM STAR SUD 2019 S.R.L.-S.C. METROPLITAN ACTIV CONSTRUCT S.R.L. prin lider de asociere S.C. TEAM STAR SUD 2019 S.R.L., val. 18.627.518,51 lei, durata 16 luni de la emiterea ordinului de începere lucrari; Ordinul de începere a execuției lucrărilor începând cu data de 16.05.2022; AA nr. 10/16.03.2023 privind majorarea valoarei contractului cu rezerva de implementare- val. 25.802.226,78 lei cu tva; stadiu fizic total lucrari OB 3 cca 35,42%, ._x000D_
_x000D_
 stadiu fizic total lucrari cca 19,00%, . _x000D_
_x000D_
 Durata de executie a lucrarilor pentru Obiectul 1 depaseste data de 31.12.2023(Ordinul de începere a execuției lucrărilor începând cu data de 05.07.2022  -durata 18 luni). _x000D_
_x000D_
Alte contracte incheiate:_x000D_
-Achiziționarea serviciilor de elaborare a Proiectului Tehnic și a serviciilor de asistență tehnică din partea proiectantului, precum și altor studii necesare, ctr. Nr. 27200/19.11.2020 cu S.C. URBAN SCOPE S.R.L., val. 788.910,00 lei plus tva 149.892,90 lei, durata 120 zile de la data oridinului de executie, iar asistenta tehnica 30 luni + 3 ani perioada de garantie a constructiilor_x000D_
- Achizitia serviciilor de informare si publicitate, _x000D_
-Achizitia contractul de audit _x000D_
- Achiziționarea serviciilor de dirigenție de șantier, _x000D_
-Achiziționarea serviciilor de verificare a Proiectului tehnic,</t>
  </si>
  <si>
    <t>5125</t>
  </si>
  <si>
    <t>Reabilitare căi de rulare ale transportului public în Municipiul Slobozia</t>
  </si>
  <si>
    <t>ACHIZITIA PTR PROIECTAREA , ASISTENTA TEHNICA ȘI EXECUTIA LUCRĂRILOR, CTR 38919/22.03.2021 încheiat cu Asocierea SC OYL COMPANY HOLDING AG SRL, SC DELTA ANTREPRIZA DE CONSTRUCȚII MONTAJ 93 SRL, SC CREATIVE ROAD DESIGN,_x000D_
_x000D_
 DURATA 12  LUNI DE LA ORDINUL DE INCEPERE, RESPECTIV 08.11.2023_x000D_
VALOARE CONFORM AA 10/ 08.08.2023 – 24.507.344,56 LEI FARA TVA_x000D_
STADIUL FIZIC AL LUCRĂRILOR - 60%_x000D_
STADIUL DE IMPLEMENTARE – 65,35%_x000D_
_x000D_
Au fost incheiate contracte pentru servicii publicitate si informare, a serviciilor de dirigentie de santier, consultanță în domeniul managementului de proiect, servicii audit, servicii de verificare tehnica,._x000D_
Nu a fost incheiat contractul de servicii de promovare proiect.</t>
  </si>
  <si>
    <t>5387</t>
  </si>
  <si>
    <t>Îmbunătățirea calității serviciilor educaționale ale Școlii Gimnaziale nr. 1 și monitorizare video în Bolintin Vale</t>
  </si>
  <si>
    <t>COMPONENTA A - Scoala gimnaziala nr. 1 Bolintin Vale_x000D_
CONTRACT DE LUCRARI – STADIU FIZIC 80%_x000D_
Proiectarea si executia lucrarilor la Scoala gimnaziala nr. 1 Bolintin Vale, contract nr.6302/20.05.2021 incheiat cu Asocierea formata din ROM SERVICE CONSTRUCT S.R.L. si FRISAROM ENGINEERING S.A., in valoare de 11.920.834,45 lei cu TVA, si  durata de 24 luni (din care 3 luni proiectare si 21 luni executie) . Ordin de incepere a lucrarilor emis in data de 03.01.2022._x000D_
Act aditional nr 10/15.06.2023 – suplimentare valoare contract. Valoare noua 12.620.678,98 lei cu TVA._x000D_
A FOST DEMARATA ACHIZITIA DE DOTARI. INCA NU AU FOST INCHEIATE CONTRACTELE DE FURNIZARE _x000D_
COMPONENTA B - Sistem de supraveghere video in Bolintin Vale_x000D_
CONTRACT DE LUCRARI – STADIU FIZIC 100%_x000D_
Proiectarea si executia lucrarilor pentru sistem de supraveghere video in Bolintin Vale, contract nr.3819/26.03.2021 incheiat cu Asocierea formata din S.C. EUTRON INVEST ROMANIA S. R.L. - Lider, S.C. VH ELECTRONICS. R.L.- Asociat, S.C. ALASYS S.R.L. (tert si subcontractant) in valoare de 5.719.924,04 lei cu TVA, si  durata de 7 luni (din care 3 luni proiectare si 4 luni executie) incepand cu emiterea Ordinului de incepere, serviciile de asistenta tehnica urmand a fi derulate pe toata perioada de executie a lucrarilor, prelungit prin AA 1 din 04.02.2022 pana la 31.03.2022._x000D_
Lucrarile au fost finalizate fiind efectuata receptia lucrarilor de catre beneficiar, ( proces verbal de receptie 9370/ 01.08.2022)._x000D_
_x000D_
Au fost de asemenea incheiate contracte de dirigentie de santier, audit, publicitate,  consultanta in management si consultanta in achizitii._x000D_
Durata de impementare a fost prelungita de la 63 la 73 de luni prin Act Aditional aprobat in baza instr 197, pana la 31.12.2023.</t>
  </si>
  <si>
    <t>5325</t>
  </si>
  <si>
    <t>Modernizarea transportului public din Municipiul Slobozia</t>
  </si>
  <si>
    <t>ACHIZITIA PTR PROIECTAREA ȘI EXECUTIA UNEI AUTOBAZE MODERNE ȘI A SPAȚIILOR ANEXE PENTRU TRANSPORTUL PUBLIC, CTR NR.. 42090 / 31.03.2021, CU ASOCIEREA HENTZA BUSSINES SRL  (LIDER ASOCIERE) – CONSTRUZIONI GENERALI SUD SRL(ASOCIAT)._x000D_
DURATA CONFORM AA9/14.07.2023 -10.12.2023_x000D_
VALOARE CONFORM AA 8/ 09.06.2023-10.999.458,43 FARA TVA_x000D_
STADIUL FIZIC AL LUCRĂRILOR - 39%_x000D_
STADIUL DE IMPLEMENTARE – 20%_x000D_
ACHIZITIA DE AUTOBUZE ELECTRICE ȘI STATII DE INCARCARE ELECTRICE -CTR FURNIZARE nr.547/04.01.2023 cu firma SC BMC TRUCK&amp;BUS SA. _x000D_
Contract nr.95046/08.09.2023 cu ASOCIEREA KONTRON SERVICES ROMANIA SRL - Lider, și  SC LOGIC IT CONSULT SRL, durata pana la 30.11.2023, valoare  7.181.775,60 fara TVA. Contractul are ca obiect dotari echipamente tehnologice pentru echiparea celor 13 autobuze electrice, - 6 din proiect și 7 din proiectul implementat in parteneriat cu Ministerul dezvoltării._x000D_
_x000D_
Au fost incheiate contracte pentru servicii publicitate si informare, a serviciilor de dirigentie de santier, consultanță în domeniul managementului de proiect, servicii audit, servicii de verificare tehnica, servicii de promovare proiect.</t>
  </si>
  <si>
    <t>5143</t>
  </si>
  <si>
    <t>Centru de Tineret și străzi urbane pentru creșterea calității vieții în municipiul Turnu Măgurele</t>
  </si>
  <si>
    <t>Componenta CENTRU DE TINERET:_x000D_
-Proiectare si execuție CENTRU PENTRU TINERET SI GRADINA ADIACENTA ACESTUIA, Ctr nr. 19716/ 14.09.2020 cu SC Rasub Construct SRL, val. 10.816.843,48 lei, durata 22 luni;  AA 15/22.03.2023 cresterea val la 15.221.152,78 lei cu tva;  stadiu executie 100%; . În data de 14.12.2022 a fost încheiat procesul verbal de recepție la terminarea lucrărilor nr. 20451. _x000D_
Alte contracte incheiate:_x000D_
Dirigenție de santier- Centru pentru Tineret, _x000D_
-Verificare proiect tehnic _x000D_
_x000D_
Componenta STRAZI:_x000D_
_x000D_
- Proiectare si execuție REABILITARE STRAZI, ctr. nr. 10786/29.07.2021 cu Asoierea dintre SC PANADRIA SRL(lider de asociere) si SC TOTAL ROAD SRL, val. 5.454.609,20 lei cu tva, din care servicii elaborare proiect tehnic val. 142.800,00 lei cu tva, durata 2 luni de la emiterea ordinului de incepere, asistenta tehnica val. 47.600,00 lei cu tva pe toata durata executiei lucrarilor si lucrari val. 5.264.209,20 lei cu tva, durata 12 luni. fost dat ordinul de incepere lucrari in data de 17.03.2022;  AA 7/06.06.2023 - cresterea val. ctr la 8.021.273,96 lei cu TVA. A fizic cca. 77,58% _x000D_
_x000D_
Alte contracte incheiate:_x000D_
- Dirigenție de santier- reabilitare strazi _x000D_
- Servicii supraveghere arheologica pentru componenta Strazi_x000D_
_x000D_
Achizitii comune celor 2 componente:_x000D_
Management de proiect POR Axa 13, _x000D_
-Servicii de informare si publicitate, _x000D_
-Servicii audit financiar,</t>
  </si>
  <si>
    <t>5366</t>
  </si>
  <si>
    <t>Modernizarea infrastructurii serviciului de transport public local de călători și creșterea atractivității transportului nemotorizat</t>
  </si>
  <si>
    <t>1. LOT: "OPTIMIZAREA TRASEELOR DE TRANSPORT PUBLIC DE CĂLĂTORI PRIN INTRODUCEREA A 3 LINII NOI (6 STAȚII NOI)" _x000D_
CONTRACT PROIECTARE SI EXECUTIE LUCRARI -  STADIU FIZIC 86%_x000D_
Acord contractual de achizitie publica de lucrari nr.37405/12.07.2022, prestator Asocierea: SC CSV INFRATECH SRL (Lider) – SC EUROPAN PROD SA (Asociat), cu terti sustinatori: SC EUROMATERIA SRL, SC GLOBEXTERRA SRL si subcontractanti: SC Mondo Com SRL, SC SIGMA MOBILITY ENGINEERING SRL, SC SMART SERVICES CNS SRL prin SC CSV INFRATECH SRL, in calitate de lider al asocierii, valoare contract 771.486,29 lei, inclusiv TVA. Durata de executie 18 luni (depaseste 31.12.2023) - 3 luni proiectare+15 luni executie._x000D_
_x000D_
2. LOT: "STAȚII AȘTEPTARE CĂLĂTORI TRANSPORT URBAN ÎN ZONA MUNICIPIULUI PITEȘTI (99 DE STAȚII)" _x000D_
CONTRACT PROIECTARE SI EXECUTIE LUCRARI - STADIU FIZIC 63%_x000D_
Acord contractual de achizitie publica de lucrari nr. 37404/12.07.2022, prestator Asocierea: SC CSV INFRATECH SRL (Lider) – SC EUROPAN PROD SA (Asociat), cu terti sustinatori: SC EUROMATERIA SRL, SC GLOBEXTERRA SRL si subcontractanti: SC Mondo Com SRL, SC SIGMA MOBILITY ENGINEERING SRL, SC SMART SERVICES CNS SRL prin SC CSV INFRATECH SRL, in calitate de lider al asocierii, valoare contract 20.216.633,92 lei, inclusiv TVA. Durata de executie 21 luni (depaseste 31.12.2023) - 3 luni proiectare+18 luni executie. _x000D_
_x000D_
3. LOT: "REALIZAREA DE PISTE PENTRU BICICLIȘTI, INCLUSIV PENTRU RECREERE, DE-A LUNGUL RÂULUI ARGEȘ" _x000D_
CONTRACT DE PROIECTARE SI EXECUTIE LUCRARI - STADIU FIZIC 5%_x000D_
Contract nr. 66031/08.12.2022, prestator Asocierea SC SELCA SA - lider, SC SIRIUS PROIECTARE STUDII SRL (asociat) si subcontractantii SC AQVA TERMO SANIT SRL, SC COMESAD ENERGO SRL, valoare 9.145.624,60 lei fara TVA, durata  15 luni (proiectare 3 luni, executie lucrari 12 luni)._x000D_
_x000D_
 _x000D_
4. LOT: "INTEGRAREA SISTEMULUI DE E-TICKETING PENTRU TRANSPORTUL PUBLIC DE CĂLĂTORI ȘI IMPLEMENTAREA DE PANOURI INFORMATIVE ÎN TIMP REAL ÎN AUTOBUZE PENTRU A OFERI INFORMAȚII DE CĂLĂTORIE ÎN TIMPUL ACESTEIA" - PROCEDURA IN REEVALUARE DUPA DECIZIA CNSC_x000D_
_x000D_
5. LOT: "CREAREA DE SISTEME DE ÎNCHIRIERE BICICLETE (SISTEM DE TIP BIKE-SHARING)" - PROCEDURA CONTESTATA_x000D_
_x000D_
De asemenea, au fost incheiate contracte de dirigentie de santier, audit financiar, consultanta in achizitii publice, consultanta management proiect, info/pb.</t>
  </si>
  <si>
    <t>5452</t>
  </si>
  <si>
    <t>Servicii educaționale și spații publice urbane îmbunătățite în municipiul Turnu Măgurele</t>
  </si>
  <si>
    <t>Stadiu de realizare a lucrarilor 100%_x000D_
_x000D_
Contract Proiectare, asistență tehnică și execuție lucrări aferente Centru Educațional - Finalizată; Contractul nr. 10205/15.07.2021, S.C. CRISTIȚĂ S.R.L in valoare de 5,730,053.30 lei cu TVA. Durata 10 luni (3 luni elaborare PT+7 luni execuție lucrări). _x000D_
Actul adițional nr. 11 la contractul de lucrari (4330)/27.02.2023 având ca obiect modificarea duratei contractului de executie lucrari pana la 28.02.2023_x000D_
_x000D_
Au fost de asemenea incheiate contracte pentru Consultanta management proiect, Servicii de asistenta tehnica - dirigintie de santier, Servicii de informare si publicitate, Servicii auditare, Servicii consultanță evaluare -Expert cooptat ,Verificare proiect tehnic centru educațional, Supraveghere lucrari centru educațional - _x000D_
Proiectare, asistență tehnică și execuție lucrări aferente Str. Libertății și Str. Ion Creangă.</t>
  </si>
  <si>
    <t>5109</t>
  </si>
  <si>
    <t>Îmbunătățirea calității vieții persoanelor vârstnice cu sprijinul Centrului Recreativ și mediul aferent în municipiul Turnu Măgurele</t>
  </si>
  <si>
    <t>Componenta A- Centru Recreativ Persoane Vârstnice_x000D_
_x000D_
 -Proiectare, asistență tehnică și execuție lucrări aferente Centru Recreativ Persoane Vârstnice, ctr. nr. 22072/ 29.10.2020; Rasub Construct S.R.L, val. 10,845,004.95 lei. durata 26 luni,_x000D_
-În data de 21 iulie 2023 a fost încheiat actul adițional nr. 8 (13150) având ca obiect modificarea art. 5-Durata contractului, până la data de 22.08.2023._x000D_
-În data de 18 august 2023 a fost încheiat actul adițional nr. 10 (14603) având ca obiect modificarea art. 4-Obiectul contractului, respectiv modificarea valorii contractului la 16,609.591,14 lei TVA inclus. _x000D_
-S-a emis ordinul de incepere a lucrarilor 12779 din 10.09.2021-componentei Centru Recreativ_x000D_
-S-a emis ordinul de sistare al lucrărilor nr. 19014 din 17.12.2021._x000D_
-S-a emis ordinul de reluare lucrări nr. 892/17.01.2022._x000D_
Lucrarile au fost finalizate conform adresei nr. 1532/20.07.2023 inaintata de constructor._x000D_
-Stadiu fizic 100%_x000D_
_x000D_
-Dotare centru-nu a fost contractata_x000D_
_x000D_
Au fost de asemenea inchiate contracte de Elaborare DALI Centru persoane vârstnice, Verificare proiect tehnic, Supraveghere lucrari_x000D_
_x000D_
_x000D_
_x000D_
Componenta B - Parcul Independentei_x000D_
_x000D_
  -Proiectare, asistență tehnică și execuție lucrări aferente componentei Parc, ctr. nr. 19653/ 11.09.2020; Rasub Construct S.R.L, val. 9,160,588.27 lei cu TVA, durata 21 luni._x000D_
-AA nr.10/27.02.2023-având ca obiect  modificarea art. 5, respectiv durata contractului, până la data de 15.04.2023._x000D_
-AA nr.11/14.03.2023-având ca obiect modificarea art. 4, respectiv prețul contractului. Conform actului adițional nr. 11, valoarea contractului este de 14.428.948,08 lei fără TVA._x000D_
-S-a emis ordinul de incepere a lucrarilor 9025 din 18.06.2021-componentei Parc_x000D_
-Proces verbal de receptie la terminarea lucrarilor nr.20454 din14.12.2022_x000D_
Stadiu fizic-100%_x000D_
_x000D_
-Dotare Parc-au fost emise următoarele facturi, pentru produsele din dotare:_x000D_
-	factura seria SM, nr. 0139/22.03.2023(pentru perie WC cu suport inox), în valoare de 276,32 lei cu TVA, emisă de către Simac Impex Trading SRL_x000D_
-	factura seria SM, nr. 0167/11.05.2023(pentru pompa desfundat lavoar, dispenser colac igienizare WC, semne nevazatori), în valoare de 386,59 lei cu TVA, emisă de către Simac Impex Trading SRL_x000D_
-	factura seria SM, nr. 0153/07.04.2023(pentru masa cu sertar si polite, scaun pentru vanzator bilete) , în valoare de 706,86 lei cu TVA, emisă de către Simac Impex Trading SRL_x000D_
-	factura seria MBS 2-F, nr. 6980/21.03.2023(pentru boxa portabilă), în valoare de 535,50 lei cu TVA, emisă de către MB Silver Impex SRL_x000D_
Valoarea totală a produselor achiziționate este de 1,905.27 lei cu TVA._x000D_
Stadiu fizic -100%_x000D_
_x000D_
Au fost de asemenea inchiate contracte de Elaborare DALI Parc,Verificare proiect tehnic parc,Supraveghere lucrari parc,dirigentie de santier,Proiectare, asistență tehnică și execuție lucrări aferente componentei Parc_x000D_
_x000D_
_x000D_
ACHIZITII COMUNE AMBELOR COMPONENTE_x000D_
-Elaborare cerere de finanțare,  Informare si publicitate,</t>
  </si>
  <si>
    <t>5451</t>
  </si>
  <si>
    <t>Crearea unui sistem de management al traficului și măsuri pentru gestionarea durabilă a parcărilor în municipiul Pitești</t>
  </si>
  <si>
    <t>CONTRACT DE LUCRARI - STADIU FIZIC 95%_x000D_
In data de 06.01.2022 a fost semnat contractul de furnizare dotari si lucrari aferente nr. 803 / 06.01.2022 (LOT 1) cu Asocierea S.C. ALTIMATE S.A. (lider de asociere) si S.C. TRIDENT SERVICII SI MENTENANTA S.A. (asociat), precum si contractul de furnizare dotari si lucrari aferente nr. 804 / 06.01.2022 (LOT 2) cu S.C. ALTIMATE S.A. ., cu terț susținător S.C. PRO PARK S.R.L. - Contracte in valoare de 32.686.181,07lei cu TVA. _x000D_
Act aditional nr.4/31.08.2023 privind prelungirea duratei de executie pana la 30.11.2023(pentru trafic)_x000D_
Act aditional nr.6/31.08.2023privind prelungirea duratei de executie pana la 30.11.2023.(pentru parcari)_x000D_
_x000D_
CONTRACT/E DE FURNIZARE - STADIU FIZIC 95%_x000D_
Furnizare de active necorporale pentru crearea unei baze de date GIS cu informatii de trafic si calatorie, inclusiv training utilizatori si prezentarea stadiului retelei prin mijloace media publice (Radio, TV, Internet, Aplicatii) – Contract nr.32460/06.06.2023/27/06.06.2023 semnat cu WEB WIN GROUP NET SRL, in valoare de 86.632,00lei cu TVA._x000D_
_x000D_
Au fost de asemenea incheiate contracte de informare si publicitate, consultanta, expert cooptat, audit financiar, consultanta pentru creare unei baze de date GIS.</t>
  </si>
  <si>
    <t>5753</t>
  </si>
  <si>
    <t>Îmbunătățirea transportului public urban de călători în municipiul Pitești</t>
  </si>
  <si>
    <t>CONTRACT PROIECTARE SI EXECUTIE LUCRARI - STADIU FIZIC LUCRARI 98%_x000D_
Contract nr. 23751/115/07.05.2021, prestator Asocierea: S.C. PROINSTAL PIPE S.R.L. (lider asociere) – S.C. GLOBAL TECH XPERT S.R.L. (asociat), valoare 2.780.931,69 lei inclusiv TVA. Proiectul tehnic a fost receptionat in 26.07.2022. A fost emis Ordin de incepere lucrari cu data de 22.08.2022, durata executie 9 luni. A fost emis Ordin sistare cu data de 12.04.2023._x000D_
CONTRACT LUCRARI SUPLIMENTARE - STADIU FIZIC 90%_x000D_
Contract nr. 2250/13.01.2023, prestator SC PROINSTAL PIPE SRL, valoare 768.085,30 lei inclusiv TVA, durata 3 luni. A fost emis Ordin incepere cu data de 20.01.2023. A fost emis Ordin sistare cu data de 07.04.2023._x000D_
CONTRACT DOTARI (Autobuze ecologice) - STADIU 100%_x000D_
Contract nr. 37432/12.07.2022, furnizor Mercedes Benz Trucks &amp; Buses Romania SRL, valoare 29.877.147,82 lei inclusiv TVA, durata 13 luni. _x000D_
De asemenea, au fost incheiate contracte de dirigentie de santier, audit financiar, management proiect.</t>
  </si>
  <si>
    <t>5543</t>
  </si>
  <si>
    <t>REABILITAREA, MODERNIZAREA ȘI DOTAREA BIBLIOTECII ORĂȘENEȘTI ȘI REABILITAREA, MODERNIZAREA ȘI EXTINDEREA SISTEMULUI DE SUPRAVEGHERE VIDEO DIN ORAȘUL PUCIOASA</t>
  </si>
  <si>
    <t>CONTRCAT DE LUCRARI-STADIU 39 %_x000D_
_x000D_
Contractul nr. 8476/121/19.04.2021 cu ASOCIEREA SC NOSFILS SRL (LIDER) – SC PRIMAVERA URBAN CONSULTING SRL (ASOCIAT), pentru proiectare, asistență tehnică și execuție lucrări, pentru valoarea de 2.019.440,71 lei cu TVA,durata pana la finalul lucrarilor_x000D_
Au fost semnate contracte de publicitate,dirigentie de santier,consultanta de management de proiect,audit financiar</t>
  </si>
  <si>
    <t>5361</t>
  </si>
  <si>
    <t>Îmbunătăţirea calităţii vieţii locuitorilor Municipiului Roşiorii de Vede, judeţul Teleorman</t>
  </si>
  <si>
    <t>Stadiu executie lucrari -52%_x000D_
_x000D_
Contract  servicii de realizare a documentaţiei tehnico-economice faza DTAC + PT + Verificare tehnică, inclusiv asistenţă tehnică din partea proiectantului si execuţia lucrărilor de construcţie _x000D_
Lot I - teatru: Contract nr. 14702 din 13.08.2021 încheiat cu Asocierea S.C. OFFICE TRADING S.R.L. cu S.C. MORNINGSTAR CONSULTING S.R.L. 1.364.647,12 lei_x000D_
Lot II - duplex: Contract nr. 14703 din 13.08.2021 încheiat cu Asocierea S.C. OFFICE TRADING S.R.L. cu S.C. MORNINGSTAR CONSULTING S.R.L. 1.931.756,15 lei_x000D_
Lot III - bloc: Contract nr. 14704 din 13.08.2021 încheiat cu Asocierea S.C. OFFICE TRADING S.R.L. cu S.C. MORNINGSTAR CONSULTING S.R.L.  8.733.368,65 lei_x000D_
Lot IV - străzi: Contract nr.20047 din 27.10.2021 încheiat cu Asocierea S.C. OFFICE TRADING S.R.L. cu S.C. MORNINGSTAR CONSULTING S.R.L.  22.015.165,42 lei_x000D_
_x000D_
Contract dotări - Contract nr. 14702 din 13.08.2021 încheiat cu Asocierea S.C. OFFICE TRADING S.R.L. cu S.C. MORNINGSTAR CONSULTING S.R.L - 239.605,31 lei_x000D_
_x000D_
_x000D_
Au fost de asemenea incheiate contracte pentru Consultanta management proiect, Servicii de asistenta tehnica - dirigintie de santier, Servicii de informare si publicitate, Servicii auditare.</t>
  </si>
  <si>
    <t>5253</t>
  </si>
  <si>
    <t>Îmbunătăţirea calităţii vieţii populaţiei în Municipiul Moreni, judeţul Dâmboviţa</t>
  </si>
  <si>
    <t>CONTRACT DE LUCRARI - STADIU 100 %_x000D_
Pentru obiectul de investiții : Pasarelă  Contractul  de proiectare, asistență tehnică și execuție lucrări nr. 10172/88/ 17.08.2021 cu Asocierea S.C. MARISTAR COM S.R.L. ȘI S.C. THADEC ENGINEERING S.R.L._x000D_
Valoarea contractului cu T.V.A.: 1.768.386,55 lei Durata contractului: 19 de luni.A fost dat ordinul de incepere incepand cu  data de 23.05.2022_x000D_
Lucrarile sunt la nivel de 100 % realizare._x000D_
_x000D_
CONTRACT DE LUCRARI- STADIU 72 %_x000D_
Pentru obiectul de investiții Club Flacăra    * Contractul  de proiectare, asistență tehnică și execuție lucrări nr. 10109/105/16.08.2021 cu Asocierea S.C. TLD SOLUTION GRUP S.R.L., S.C. VALAH CONSTRUCT GRUP S.R.L., S.C. TEHNO FLUID SOLUTION S.R.L. ȘI S.C. MODVEST CONSTRUCT S.R.L. Valoarea contractului cu T.V.A.: 10.222.100,00 lei_x000D_
_x000D_
_x000D_
CONTRACT DE LUCRARI STADIU 34 %_x000D_
Pentru obiectul de investiții Străzi :  Contract de lucrări nr. 2689/274/27.02.2023 încheiat cu societatea S.C. CONI S.R.L,  valoare de 8.297.799,31 lei cu TVA,durata 18 luni_x000D_
 La data de 16.03.2023 a fost dat ordinul nr. 3676 de începere a lucrărilor, cu începere a execuție din data de 20.03.2023._x000D_
_x000D_
Au fost semnate contracte de consultanta de management proiect, audit, publicitate,dirigentie de santier,asistenta juridica</t>
  </si>
  <si>
    <t>5337</t>
  </si>
  <si>
    <t>Sistem integrat de transport durabil in Municipiul Fetesti</t>
  </si>
  <si>
    <t>1.Contract management proiect  nr. 27/21.07.2020 cu S.C. Synesis Partners S.R.L., valoare 65.087,05 lei inclusiv TVA, durata 34 luni;_x000D_
2.Contract servicii consultanta scriere proiect  nr. 1126/01.02.2018 cu S.C. REI Finance Advisors S.R.L, valoare 119.000,00 lei, inclusiv TVA, durata  24  luni; _x000D_
3.Contract audit financiar  nr. 4954/02.06.2020 cu S.C. Auditeval Consulting S.R.L., valoare 24.990,00 lei, inclusiv TVA, durata 35 luni;_x000D_
4.Contract studii de teren nr. 805/25.01.2018 cu  S.C. Coneta S.R.l., valoare 35.689,48 lei, inclusiv TVA, durata  39 de zile;_x000D_
5.Contract serviciilor de proiectare pentru elaborarea documentației tehnico-economice (DALI), expertizei tehnice  nr. 804/25.01.2018 cu S.C. Longhersin S.R.L., valoare 147.560,00 lei, inclusiv TVA, durata 5 luni si 15 zile;_x000D_
6.Contract servicii elaborare PMUD nr. 6036/14.06.2017 cu S.C. Sigma Mobility Engineering S.R.l., valoare 54.918,50 lei, inclusiv TVA, durata 4 luni si 18 zile;_x000D_
7.Contract Studii de oportunitate nr. 803/25.01.2018 cu S.C. Sigma Mobility Engineering S.R.l., valoare 95.200,00 lei, inclusiv TVA, durata 24 luni; _x000D_
8.Contract studiu de trafic si studiu oportunitate achizitie autobuzenr. 802/25.01.2018 cu S.C. Sigma Mobility Engineering S.R.l., valoare 71.400,00 lei, inclusiv TVA, durata 75 de zile_x000D_
9. Contract servicii de consultanță privind delegarea serviciului public de transport local de călători nr. 69/SI/01.09.2020 cu S.C. Sigma Mobility Engineering S.R.l valoare 146.070,12 lei  inclusiv TVA, durata  8 luni;_x000D_
10.Contract publicitate  nr.196/07.01.2021 , valoare 35.356,09 lei inclusiv TVA, durata 30.04.2023;                                                                                                                   _x000D_
13. Contract  servicii pentru organizarea procedurilor de achiziții nr.REEC/385/SI/12.07.2021 cu Sigma Mobility Engineering valoare 140,420.00 lei inclusiv TVA, durata 20 luni;                                                                     _x000D_
11. Contract dirigentie santier  OB I nr.REEC/423/SI/ 14.09.2021 cu PFA Cornilă Ilie Valentin, valoare 58.000,00 lei (prestator neplătitor de TVA), durata 22 luni;                                                                                     _x000D_
12. Contract dirigentie santier  OB II nr.REEC/149/SI/ 25.08.2021 cu S.C.Cos Constructii SRL, valoare 58.000,00 lei fără TVA (prestator neplătitor de TVA), durata Pe toată durata de execuție a lucrărilor; 13. Contract servicii de verificare tehnică a proiectării - OB 1 nr.REEC263/05.03.2021 cu S.C. Devlink Comtech Technologies S.R.L, valoare 5.950,00 lei inclusiv TVA, durata 22 luni;                                                          _x000D_
14. Contract servicii de verificare tehnică a proiectării - OB 2 nr.REEC/402/SI/ 30.07.2021 cu SC Art Balance Concept SRL, valoare 21.420,00 lei,  inclusiv TVA, durata Până la finalizarea lucrărilor;_x000D_
_x000D_
15.CONTRACT REALIZARE PT si LUCRARI DE CONSTRUCTII  - OBIECTIV 1 nr.201/13.01.2021  cu Asocierea Smart City Development si Meva Concept SRL, valoare 5.010.400,99 lei inclusiv TVA, durata 24 luni; (Valoare ctr. marita :Act aditional nr 1/02.04.2021 :durata executie contract=25 luni( 3 luni proiectare+22 luni executie lucrari) si Act aditional nr 2/01.10.2021 : Se ajusteaza valoarea contractului cf OG 15/2021 cu 317618,63 lei fara TVA/ 377966,17 lei cu TVA(cf Anexei 1.1)  deci valoarea contractului = 4528039,63 lei fara TVA/ 5.388.367,16 lei cu TVA; _x000D_
 _x000D_
Valoare actualizata contract de lucrari, conform Act aditional nr 8/03.01.2023  = 6.605.395,68 lei inclusiv TVA,._x000D_
Durata contract de lucrar = 20.10.2023._x000D_
_x000D_
_x000D_
STADIU FIZIC  realizare lucrari  OB I = 67 %._x000D_
_x000D_
16.CONTRACT DE LUCRARI   privind contractarea serviciilor de proiectare si asistenta tehnica din partea proiectantului precum si executia lucrarilor si furnizarea de echipamente si dotari pentru OBIECTIV  2  nr.nr. REEC/378 I Sll 05.07.2021 cu SC CAPITAL INVEST DESIGN SRL, valoare 3.033.778,04 lei inclusiv TVA, durata 18 luni. (Valoare ctr. marita : Act aditional nr 2/25.11.2021 : valoare contract 2852642,66 lei fara TVA/3394644,77 lei cu TVA (valoare rezultata la PT)  si Act aditional nr 3/15.12.2021 : valoare contract 2895737,98 lei fara TVA/3445928,20 lei cu TVA (s-a suplimentat cu lucrari deviere retea apa);_x000D_
_x000D_
Valoare contract de lucrari actualizata,  conform Act aditional nr 8/23.03.2023  =3.973.750,93 lei cu TVA,_x000D_
_x000D_
Durata contract de lucrari, conform AA nr.10/03.08.2023  la 12.10. 2023._x000D_
_x000D_
STADIU FIZIC  realizare lucrari OB II = 85 %.</t>
  </si>
  <si>
    <t>5527</t>
  </si>
  <si>
    <t>Dezvoltarea transportului public în Municipiul Curtea de Argeș</t>
  </si>
  <si>
    <t>CONTRACT DE LUCRARI-STADIU FIZIC- 41%._x000D_
PROIECTARE- 100%._x000D_
Contract proiectare si executie lucrari nr. 8665/18.03.2022, incheiat cu Asocierea SC VALAH CONSTRUCT GRP SRL, SC STAR TRAING IMPEX SRL, SC MODVEST CONSTRUCT 2000 SRL, in valoare de 20.020.974,25 lei TVA inclus, durata 17 luni din care 3 luni de proiectare si 14 luni de executie._x000D_
CONTRACT FURNIZARE AUTOBUZE ELECTRICE- 5%._x000D_
Contract furnizare autobuze electrice nr. 37063/06.12.2022 cu SC BMC TRUCK&amp; BUS SA, in valoare de 16.993.200,00 lei TVA inclus, durata -12 luni._x000D_
CONTRACT DE DELEGARE A GESTIUNII-100%._x000D_
Contract de delegare a gestiunii serviciului de transport public local de persoane, nr. 11230/07.04.2023, cu SC ECO TRANSPORT LOCAL SRL, durata-8 luni de la data intrarii in vigoare._x000D_
CONTRACT FURNIZARE DOTARI AUTOBAZA//GARAJ-0%._x000D_
Au fost de asemenea incheiate contractele de servicii de elaborare studiu de trafic si de oportunitate, elaborare studiu de fezabilitate cu elemente DALI,  consultanta in implementare,  organizarea procedurilor de achizitie, audit, informare si publicitate, verificare  documentatie tehnica, elaborare alte studii specifice.</t>
  </si>
  <si>
    <t>6462</t>
  </si>
  <si>
    <t>Proiect integrat: Imbunatatirea calitatii vieţii populaţiei in oraşul Plopeni, jud. Prahova-componenta A "MODERNIZARE SI DOTARE GRADINITA "FRUNZA DE STEJAR" IN ORASUL PLOPENI, JUDETUL PRAHOVA", INFIINTARE CRESA IN ORAS PLOPENI, JUDETUL PRAHOVA, componenta B AMENAJARE SPATII VERZI IN ORASUL PLOPENI, JUDETUL PRAHOVA</t>
  </si>
  <si>
    <t>COMPONENTA 1 - Infiintare cresa - CONTRACT DE LUCRARI – STADIU FIZIC 66,71_x000D_
 Proiectare şi execuție lucrări înființare creșă ctr. nr.7349/18.08.2021 Asocierea ROMSTRUCT GROUP SRL -CONCAS S.A, valoare 3.893.513,00 lei, durata 18 luni;_x000D_
_x000D_
COMPONENTA 2 - Modernizare grădinița - CONTRACT DE LUCRARI – STADIU FIZIC 77%_x000D_
Proiectare si execuție lucrări modernizare grădinița ctr. Nr. 7050/09.08.2021 – Asocierea MONTIN SA -STRUCT QUALITY AND BULDING SRL, valoare 5.423.770,10 lei, durata 14 luni  _x000D_
_x000D_
COMPONENTA 3 - Amenajare parcuri - CONTRACT DE LUCRARI – STADIU FIZIC 85%_x000D_
Proiectare şi execuție lucrări amenajare parcuri ctr. nr. 7350/18.08.2021 – Asocierea ROPE ACCESS CONSTRUCT SRL – SC STRUCT QUALITY AND BULDING SRL- SC DFS CENTRE GRUP SRL, valoare 2.530.993,71 lei, durata 13 luni;_x000D_
_x000D_
De asemenea au fost incheiate contracte servicii de publicitate și informare, servicii de audit si servicii de dirigentie de șantier.</t>
  </si>
  <si>
    <t>6702</t>
  </si>
  <si>
    <t>Reducerea emisiilor de carbon in Orasul Pucioasa si in zonele functionale ale acestuia</t>
  </si>
  <si>
    <t>CONTRACT DE LUCRARI -STADIU FIZIC 52%_x000D_
CONTRACT ELABORARE PROIECT TEHNIC SI DETALII DE EXECUTIE, ASISTENTĂ TEHNICA DIN PARTEA PROIECTANTULUI, ELABORARE DOCUMENTATIE TEHNICA PENTRU OBTINEREA AVIZELOR / ACORDURILOR / AUTORIZAȚIILOR, VERIFICAREA TEHNICĂ DE CALITATE A PROIECTULUI TEHNIC ȘI A DETALIILOR DE EXECUȚIE, INCLUSIV REALIZAREA INVESTITIEI DE BAZA - OB1 CONSTRUIRE AUTOBAZA; OB2 MODERNIZARE ZONA PIETONALA; OB 3 REABILITARE DJ712 nr.19143/05.09.2022 cu SC TANID SPEED TRANS S.R.L. , durata 15 luni de la emiterea ordinului de incepere,  din care: 3 luni proiectare si 12 luni executie lucrări ._x000D_
A fost emis Ordinul de incepere a lucrarilor nr. 3670/14.02.2023 prin care se solicita inceperea executarii lucrarilor incepand cu data de 20.02.2023._x000D_
FURNIZARE AUTOBUZE-STADIU 35%_x000D_
Beneficiarul a informat faptul ca s-a lansat prin procedura licitație deschisă achizitia privind „Furnizare autobuze”. Anunț de participare nr. CN1057960 din data 02.08.2023, procedura este lansată cu clauză suspensivă. Termen de depunere a ofertelor, 08.09.2023. La demararea achizitiei, s-a constatat ca pretul autobuzelor electrice a fiind necesara actualizarea preturilor acestora in baza Ordonanţa de urgenţă nr. 64/2022. In acest sens, beneficiarul va depune o solicitare de act adițional. _x000D_
Au fost incheiate contractele de servicii de expertiza pentru delegarea gestiunii serviciului local de transport public de calatori; dirigenție de șantier; delegare a serviciilor de transport public; informare si publicitate.</t>
  </si>
  <si>
    <t>5657</t>
  </si>
  <si>
    <t>„Dezvoltare durabila si cresterea calitatii vietii in Municipiul Urziceni prin abordarea integrata a masurilor de regenerare urbana”</t>
  </si>
  <si>
    <t>CONTRACT DE LUCRARI - STADIU FIZIC 45%_x000D_
Contract de executie nr. 5960/10.03.2021 incheiat intre Municipiul Urziceni si Asocierea EUROPAN Prod SA, Ralunc SRL si Globesterra SRL   in valoare de 20,492,492.55 lei cu TVA inclus, durata de 12 luni. _x000D_
LOT1 -- STADIU 27%_x000D_
„Infiintare centru multifuntional prin construirea unei cladiri noi”, „Infiintare facilitate recreationala de mici dimensiuni - loc de joaca pentru copii” - Realizare de PT cu executie Ctr. nr. 5958/10.03.2021 incheiat intre Municipiul Urziceni si Asocierea EUROPAN Prod SA, Ralunc SRL si Globesterra SRL, in valoare de 11.434.140,48 lei cu TVA inclus,_x000D_
AA1 / 30.09.2021 valoarea restul de executat potrivit contracutului de lucrări -proiectare si execuţie, nr. 5958 /10.03.2021, valoarea lucrărilor de construcţii aferente contractului la data semnării, la 9.608.521,41 lei fara TVA la care se adauga 1.825.619,07 lei TVA adica 11.434.140,48 lei cu T.V.A._x000D_
AA3/ 04.08.2022 valoarea contracutului de lucrări - proiectare şi execuţie, nr. 5,958/10.03.2021, în cuantum de 10.128.352,38 lei tară TVA, la care se adaugă TVA 1.924.386,95 lei, adică 12.052.739,33 lei cu TVA._x000D_
AA4 / 01.09.2022 valoarea contracutului de lucrări - proiectare şi execuţie, nr. 5,958/10.03.2021, în cuantum de 10.102.073,18 lei tară TVA, la care se adaugă TVA 1.919.393,90 lei, adică 12.021.467,08 lei cu TVA._x000D_
AA7 / 29.05.2023 se prelungeşte durata contractului de lucrări nr. 5.958/10.03.2021 "înfiinţare Centru Multifuncţional Cultural prin construcţia unei clădiri noi”, "înfiinţare facilitate recreaţională de mici _x000D_
 dimensiuni - Loc de joacă pentru copii”-Servicii de proiectare, Detalii de Execuţie, şi Asistenţă Tehnică din partea proiectantului” pentru asistenţă tehnică din partea proiectantului pe întreaga perioadă de execuţie şi pentru lucrările de execuţie până la data de 31.10.2023. _x000D_
LOT2 -- STADIU 45%_x000D_
„Infiintare corp B Scoala Gimnaziala "ION HELIADE RADULESCU”)  - Ctr. Proiectare cu Executie nr. 5959/10.03.2021 incheiat intre Municipiul Urziceni si Asocierea EUROPAN Prod SA, Ralunc SRL si Globesterra SRL,  in valoare de 6.714.185,80 lei cu TVA inclus, _x000D_
AA4 / 04.08.2022 valoarea contracutului de lucrări - proiectare şi execuţie, nr. 5.959/10.03.2021, în cuantum de 6.313.238,45 lei fară TVA, la care se adaugă TVA 1.199.515,30 lei, adică 7.512.753,75 lei cu TVA._x000D_
AA5 / 01.09.2022 valoarea contracutului de lucrări - proiectare şi execuţie, nr. 5.959/10.03.2021, în cuantum de 6.282.424,36 lei fară TVA, la care se adaugă TVA 1.193.660,63 lei, adică 7.476.084,99 lei cu TVA._x000D_
AA8 / 29.05.2023 Se prelungeşte durata contractului de lucrări nr. 5.959 din 10.03.2021 - LOT 2 "înfiinţare Corp B Şcoala Gimnazială ”Ion Heliade Rădulescu” Urziceni”-Servicii de proiectare, Detalii de Execuţie, şi Asistenţă Tehnică din partea proiectantului” pentru asistenţă tehnică din partea proiectantului pe întreaga perioadă de execuţie şi pentru lucrările de execuţie până la data de 31.10.2023._x000D_
LOT 3 -- STADIU 54%_x000D_
Infrastructura stradala - Ctr. Proiectare cu 5960/10.03.2021 incheiat intre Municipiul Urziceni si Asocierea EUROPAN Prod SA, Ralunc SRL si Globexterra SRL, in valoare de 2,344,166.27 lei cu TVA inclus._x000D_
AA4 / 30.12.2022 valoarea contracutului de lucrări - proiectare şi execuţie, nr. 5.960/10.03.2021, în cuantum de 2.134.210,72 lei tară T V A . la care se a d a u g ă T V A 405.500,04 lei, adică 2.539.710,76 lei cu T V _x000D_
AA5 / 29.05.2023 Se prelungeşte durata contractului de lucrări nr. 5.960 din 10.03.2021 - LOT 3 „îmbunătăţirea spaţiilor publice urbane - Infrastructura stradală - în Municipiul Urziceni”-Servicii de proiectare, Detalii de Execuţie, şi Asistenţă Tehnică din partea proiectantului” pentru asistenţă tehnică din partea proiectantului pe întreaga perioadă de execuţie şi pentru lucrările de execuţie până la data de 31.10.2023._x000D_
_x000D_
_x000D_
Derularea lucrarilor la cele 3 loturi:                                                              _x000D_
*LOTUL 1  - „Infiintare centru multifuntional prin construirea unei cladiri noi”, „Infiintare facilitate recreationala de mici dimensiuni - loc de joaca pentru copii” – Conform situației din teren privind lucrările executate se estimează că acestea corespund unui procent de 26.44%.A fost emis ordinul de incepere prin 5161 / 21.02.2022 pentru ctr. 5958/10.03.2021 "Infiintare centru multifuntional prin construirea unei cladiri noi" inceperea lucrarilor cu data de 24.02.2022, PV de predare amplasament nr. 1 din 28.02.2022.    _x000D_
* LOT 2  - „ Infiintare corp B Scoala Gimnaziala "ION HELIADE RADULESCU”  - Conform situației din teren privind lucrările executate se estimează că acestea corespund unuiprocent de 37.21%.A fost emis ordinul de incepere prin 5167 / 21.02.2022 pentru ctr. 5959/10.03.2021 "Infiintare corp B Scoala Gimnaziala "ION HELIADE RADULESCU" inceperea lucrarilor cu data de 24.02.2022, PV de predare amplasament nr. 1 din 28.02.2022. _x000D_
* LOT 3 - îmbunătăţirea spaţiilor publice urbane - infrastructură stradală - Conform situației din teren privind lucrările executate se estimează că acestea corespund unui procent de 54%. A fost emis ordinul de incepere aferent contract 5960/10.03.2021 pentru: îmbunătăţirea spaţiilor publice urbane - infrastructură stradală  incepand cu data de 16.11.2021. PV de predare amplasament nr. 1 din 28.02.2022. A fost emis ordinul de incepere lucrari cu data de 24.02.2022 pentru ctr 5958/10.03.202 "1nfiintare facilitate recreationala de mici dimensiuni - loc de joaca pentru copii", PV de predare amplasament nr. 1 din data de 28.02.2022. _x000D_
                                                                                                                                                      _x000D_
Realizarea documentatiilor tehnico-economice ce cuprinde consultanta, studii de fezabilitate, studii de teren, documentatii pentru obtinerea avizelor, expertize tehnice si a documentatiilor de avizare a masurilor de regenerare urbana - ctr. nr. 15433 din 03.07.2018 cu SC Tehno Consulting Solution SRL in valoare de  719.691,66 lei cu TVA inclus;_x000D_
Achizitie Servicii de consultanta in managementul proiectului Contract nr. 15875 din 10.08.2020 incheiat intre Municipiul Urziceni si SC WISE Management Solutions SRL, pentru valoarea de 145.180,00 lei, TVA inclus_x000D_
Achizitie de servicii de informare si publicitate pentru proiect - Contract nr. 18085 din 04.09.2020 incheiat intre Municipiul Urziceni si BEST SMART Consulting SRL in valoare de 9.817,5 lei cu TVA inclus._x000D_
Au fost obtinute autorizatiile de construire:_x000D_
1. AUTORIZAŢIE DE CONSTRUIRE Nr. 103 din 01.09.2021 pentru: îmbunătăţirea spaţiilor publice urbane - infrastructură stradală,_x000D_
2. AUTORIZAŢIE DE CONSTRUIRE Nr. 144 din 06.12.2021 pentru: „ÎNFIINŢARE FACILITATE RECREAŢIONALĂ DE MICI DIMENSIUNI - LOC DE JOACĂ PENTRU COPII”,_x000D_
3. AUTORIZAŢIE DE CONSTRUIRE Nr. 137 din 10.11.2021 pentru: „înfiinţare CENTRU MULTIFUNCŢIONAL CULTURAL prin construirea unei clădiri noi,_x000D_
4. AUTORIZAŢIE DE CONSTRUIRE Nr. 136 din 09.11.2021 pentru: „înfiinţare corp B Şcoala Gimnazială „Ion Heliade Radulescu” .                                                   _x000D_
A fost semnat contractul de dirigentie de santier (FRANGOMY SOLUTIONS SRL pentru valoarea de 140373.59 lei cu TVA inclus).</t>
  </si>
  <si>
    <t>6607</t>
  </si>
  <si>
    <t>Creșterea calității vieții pentru populația din Orașul Vălenii de Munte prin îmbunătăţirea serviciilor sociale, educaţionale, culturale și recreative și îmbunătăţirea spațiilor publice urbane</t>
  </si>
  <si>
    <t>Contracte semnate in cadrul proiectului pana la data raportarii:_x000D_
_x000D_
1.Executie lucrari Eaubone. Contract Nr 13233/17.06.2022  Asocierea dintre SC Fadmi Prod SRL si Dekadent Construct SRL cu SC Fadmi Prod SRL lider de asociere. Valoare contract 8.295.034,16 lei cu TVA. Durata contract 16 de luni de data Ordinului de incepere 11.07.2022._x000D_
Ordinul de incepere lucrari nr 14999 a fost emis in 08.07.2022 cu incepere in data de 11.07.2022. Stadiul lucrarilor 37%_x000D_
Act aditional nr 1 din 12.08.2022 ajustare pret Ordonanta 64_x000D_
Act aditional nr 2 din 01.09.2022 care modifica liderul asocierii Dekadent Construct SRL devine lider de asociere_x000D_
Act  aditional nr 3 din 15.11.2022 completeaza Actual aditional nr 1 referitor la ajustarea pretului conform ordonatei 64_x000D_
2. Servicii executie lucrari Ghidulesti. Contract Nr 13231/17.06.2022  Asocierea dintre SC Fadmi Prod SRL si Dekadent Construct SRL cu SC Fadmi Prod SRL lider de asociere Valoare contract 7.524.145,51 lei cu TVA. Durata contract 16 de luni de data Ordinul de incepere lucrari  nr 15000 a fost emis in 08.07.2022 cu incepere in data de 11.07.2022._x000D_
Stadiul lucrarilor 67%_x000D_
Act aditional nr 1 din 12.08.2022 ajustare pret Ordonanta 64_x000D_
Act aditional nr 2 din 01.09.2022 care modifica liderul asocierii Dekadent Construct SRL devine lider de asociere_x000D_
Act  aditional nr 3 din 15.11.2022 completeaza Actual aditional nr 1 referitor la ajustarea pretului conform ordonatei 64_x000D_
3.Lucrari de executie pentru obiectivele de investitii aferente proiectului „Cresterea calitatii vietii pentru populatia din Orasul Valenii de Munte prin îmbunatatirea serviciilor sociale, educationale, culturale si recreative si îmbunatatirea spatiilor publice urbane” din 27270/05.12.2022 cu SC Apollo Project Management SRL. Valoare contract 4 998 698,77 lei cu TVA. Durata contractului „12 luni dar nu mai tarziu de august 2023_x000D_
Ordinul de incepere lucrari  nr 28453 a fost emis in 16.12.2022 cu incepere in data de 22.12.2022._x000D_
 Parc stadiul lucrarilor este de 20%_x000D_
4. Achizitie servicii elaborare proiect tehnic Eaubonne. Contract  14829/14.08.2018  II L.H.P.ARHITECTURA. Valoare contract 92,172,64 lei. Durata contract De la data semnarii pana la data la care partile isi indeplinesc integral obligatiile ._x000D_
5. Achizitie servicii elaborare proiect tehnic Ghidulesti. Contract  14828/14.08.2018  II L.H.P.ARHITECTURA. Valoare contract 66,624.53 lei. Durata contract De la data semnarii pana la data la care partile isi indeplinesc integral obligatiile ._x000D_
6. PT Parc Eroilor. Contract  67953/20.09.2018 IIL.H.P.ARHITECTURA. Valoare contract 132,969.14 lei. Durata contract De la data semnarii pana la data la care partile isi indeplinesc integral obligatiile ._x000D_
Au mai fost semnate contractele de Dirigentie de santier,  Audit financiar, Management de proiect, Informare si publicitate, Asistenta tehnica din partea proiectantului, Achizitie scriere Cerere finantare, Elaborare Studiu fezabilitate, Elaborare DTAC</t>
  </si>
  <si>
    <t>6490</t>
  </si>
  <si>
    <t>Eficientizarea energetică a Grădiniței cu program prelungit ”Micul Prinț” Pucioasa</t>
  </si>
  <si>
    <t>CONTRACT DE LUCRARI -STADIU FIZIC 30%_x000D_
CONTRACT PROIECTARE, ASISTENȚĂ TEHNICĂ ȘI EXECUȚIE LUCRĂRI nr. 17671/206/18.08.2021, incheiat cu Asocierea NOSFILS S.R.L. (Lider de asociere) – PRIMAVERA URBAN CONSULTING S.R.L. (Asociat), valoare 4.605.294,05 lei cu TVA, din care servicii proiectare 84.490,00 lei cu TVA;asistenta tehnica din partea proiectantului 10.710,00 lei cu TVA; executie lucrari 3.750.670,56 lei  cu TVA.Durata de realizare a lucrărilor de 18 luni  de la data Ordinului de incepere. Ordin de începere a lucrărilor nr. 20109/15.09.2022, privind începerea lucrărilor la data de 03.10.2022. _x000D_
CONTRACT DE FURNIZARE-STADIU 0%_x000D_
Au fost semnate contractele de management ; verificare a proiectului tehnic; informare si publicitate; dirigentie de santier.</t>
  </si>
  <si>
    <t>5747</t>
  </si>
  <si>
    <t>’’CONSTRUIRE CENTRU CULTURAL - RECREATIV BAICOI – EXTINDEREA, MODERNIZAREA, REABILITAREA, DOTAREA, SCHIMBAREA FOLOSINTEI INITIALE CLADIRE FOST SPITAL HEPATITA SI CONSTRUIRE TROTUARE SI PISTE DE BICICLETE IN ORASUL BAICOI, JUDETUL PRAHOVA,,</t>
  </si>
  <si>
    <t>CONTRACT DE LUCRARI – STADIU FIZIC 44%_x000D_
Contract Proiectare si executie "Construire centru cultural - recreativ Baicoi extinderea, modernizarea, reabilitarea, dotarea si schimbarea folosintei initiale cladire fost spital hepatita” si "construire trotuare si piste de biciclete in orasul Baicoi, judetul Prahova" nr. 16121/02.06.2021 cu Asocierea SC Building General Construct &amp; SC General Invest SRL &amp; SC Fadmi Prod SRL &amp; SC GPK Infrastructure design SRL, valoare 9.915.301,86 lei, durata 18 luni (2 luni proiectare+16 luni executie)_x000D_
A fost emis ordin incepere pentru faza de proiectare in 04.06.2021._x000D_
 A fost emisa AC pentru componenta trotuare si piste biciclete nr. 97/28.10.2021 si s-a emis Ordin incepere lucrari cu data de 08.11.2021; AC la Centru cultural - nr. 10/11.02.2022 si ordin  incepere lucrari incepand cu data de  09.03.2022_x000D_
_x000D_
Au fost incheiate contracte de Servicii de informare si publicitate, Servicii de organizare a procedurilor de achizitie, servicii de consultanta pentru management de proiect si servicii de dirigentie de santier</t>
  </si>
  <si>
    <t>6730</t>
  </si>
  <si>
    <t>“DEZVOLTARE DURABILA SI CRESTEREA CALITATII VIETII IN ORASUL TOPOLOVENI PRIN ABORDAREA INTEGRATA A MASURILOR DE REGENERARE URBANA“</t>
  </si>
  <si>
    <t>BENEFICIARUL A SOLICITAT REZILIEREA CONTRACTULUI. ACORD DE INCETARE IN CURS DE SEMNARE._x000D_
Nu a fost lansata achizitia de lucrari. Au fost realizate PT-urile si avizate.</t>
  </si>
  <si>
    <t>6488</t>
  </si>
  <si>
    <t>Imbunatatirea calitatii vietii populatiei in orasul Slanic, judetul Prahova</t>
  </si>
  <si>
    <t>Contract servicii de consultanta pentru elaborare Cerere de Finanțare (Componenta A + B)  nr. 8478/22.08.2018 cu  SC STRUCT CONSULTING SRL, valoare 138.300,00 lei, inclusiv TVA, durata 28 luni; _x000D_
-  Contract servicii management de proiect - (Componenta A + B) nr. 8478/22.08.2018 – SC STRUCT QUALITY AND BUILDING SRL, valoare 142.800,00 lei, inclusiv TVA, durata  până la finalizarea implementarii proiectuluii; _x000D_
- Contract servicii de publicitate  nr.  49/27.01.2021 – SC INDICATIV MEDIA SRL, valoare 6.574,75 lei, inclusiv TVA, durata Până la finalizarea implementarii proiectului;_x000D_
- Contract Servicii de elaborare a documentațiilor tehnice aferente proiectului - componenta B nr.  10329/ 11.10.2018 – SC PROTELCO SA, valoare 9.520,00 lei, inclusiv TVA, durata 1 luna;                                                        _x000D_
 - Contract Servicii de elaborare a documentațiilor tehnice aferente proiectului - componenta A nr.  8278/20.08.2018 – SC STRUCT QUALITY AND BUILDING SRL, valoare 60.000,00 lei,  inclusiv TVA, durata 1 luna;                                              _x000D_
- Ctr. servicii de  consultanță pentru organizarea procedurilor de achiziții  nr.91/19.03.2021 – SC KLAD CONSULTING&amp; PROCUREMENT SRL, valoare 15.000,00 lei (neplatitor TVA), durata Până la finalizarea implementarii  proiectului;                                                                                                                                             -  Contract  Servicii de verificare proiect tehnic - componenta A nr.  453/ 25.10.2021 – SC A-Z Consulting SRL, valoare 4.140,01 lei inclusiv TVA, durata 30 de zile;   _x000D_
-  Contract Servicii de verificare proiect tehnic - componenta B nr.  455/ 26.10.2021 – SC GRIGO DESIGN SRL, valoare 3.007,13 lei inclusiv TVA, durata 30 de zile;                                                                                                         _x000D_
- Contract Servicii de dirigentie santier nr.518/07.01.2022 cu PFA BOTOACA Vasile  Dorian , Valoare 76.160,00 lei inclusiv TVA, durata receptia finala;                       - Contract Servicii de dirigentie santier nr.522/12.01.2022 cu PFA BOTOACA Vasile  Dorian , Valoare 8.092, 00  lei inclusiv TVA, durata 6 luni;                              _x000D_
_x000D_
_x000D_
-CONTRACT REALIZARE PT si EXECUTIE LUCRARI Comp A),  nr.284/05.07.2021 cu  ASOCIEREA SC DORADO SMART CONSULTING SRL si SC GED PROJECT SRL, valoare 3.877.405,56 leiinclusiv TVA, durata 17 luni. _x000D_
Valoare actualizata, conf.AA nr. 10/10.05.2023 = 4.670.520, 17 lei inclusiv TVA. _x000D_
Durata de executie , conf.AA nr. 10/=14.08.2023._x000D_
_x000D_
STADIU FIZIC  realizare lucrari  la  Comp A = 98 %._x000D_
_x000D_
_x000D_
-CONTRACT REALIZARE PT si EXECUTIE LUCRARI  (Comp B), nr.281/05.07.2021 cu ASOCIEREA SC RONI CIVIL INTEROUTE SRL si SC DRAGON KAD GEOMETRY SRL, valoare 4.397.099,96 lei inclusiv TVA, durata 9 luni. _x000D_
Valoare contract de lucrari actualizata, conf.AA nr.3/18.01.2022 = 4.377.099,98 lei inclusiv TVA._x000D_
Durata de executie conf.AA nr 6/30.06.2023 = 31.08.2023._x000D_
_x000D_
STADIU FIZIC  realizare lucrari  la  Comp B = 100%; _x000D_
Se va realiza PV la terminarea lucrarilor.</t>
  </si>
  <si>
    <t>6847</t>
  </si>
  <si>
    <t>ÎMBUNĂTĂȚIREA SERVICIILOR EDUCAȚIONALE, CULTURAL-RECREATIVE ȘI A SPAȚIILOR PUBLICE URBANE DIN ORAȘUL BOLDEȘTI-SCĂENI</t>
  </si>
  <si>
    <t>ORAŞ BOLDEŞTI - SCĂENI</t>
  </si>
  <si>
    <t>COMPONENTA 1 - Construire şi dotare 8 Săli de clasă şi spaţiu servit masa Şcoala _x000D_
CONTRACT DE LUCRARI – STADIU FIZIC 38,24% (lucrari avizate de diriginte)_x000D_
achizitia lucrari - contract nr. 30/01.08.2022, cu Asocierea TC RAD PANORAMA CONSTRUCT SRL si SC MARISTAR COM, valoare 8.550.963,69 lei, durata 20 luni; Ordin incepere cu 16.08.2022; _x000D_
_x000D_
CONTRACT DE PROIECTARE – STADIU 100%_x000D_
 Servicii intocmire proiect tehnic si asistenta tehnica Construire si dotare 8 Sali de clasa si spatiu servit masa Scoala Gimnaziala Mihai Viteazul, contractul nr. 33/28.07.2021 cu SC MODVEST CONSTRUCT 2000 SRL, valoare 76.755,00 lei, durata pana la receptia finala; Autorizatia de construire nr.96/22.12.2021_x000D_
_x000D_
COMPONENTA 2 - Centru multifuncţional cultural-educaţional _x000D_
CONTRACT DE LUCRARI – STADIU FIZIC 35,14% (lucrari avizate de diriginte)_x000D_
Contract nr. 23733/45/283/09.12.2022 incheiat cu Asocierea SC TLD SOLUTION GRUP SRL – SC PROMOT AUTO EXCLUSIVE SRL); valoare 11.142.208,48 lei cu TVA; ordin incepere lucrari din 10.01.2023, lucrari in desfasurare_x000D_
_x000D_
CONTRACT DE PROIECTARE – STADIU 100%_x000D_
Servicii proiectare si asistenta tehnica pentru Centru multifunctional cultural, contractul nr. 37/13.09.2021 cu SC MODVEST CONSTRUCT 2000 SRL, valoare 63.665,00 lei, durata pana la receptia finala. AA actualizare expertiza tehnica si audit energetic;  majorare valoarea Devizului la nivel PT - beneficiarul a emis HCL; s-a obtinut AC nr. 48/20.07.2022_x000D_
_x000D_
COMPONENTA 3 - Construire trotuar şi pistă pentru biciclişti _x000D_
CONTRACT DE LUCRARI – STADIU FIZIC 37,81% _x000D_
Lucrari de executie, pentru componenta 3,4 si 5 in cadrul unei singure proceduri de achizitie, contract de lucrări nr. 20/06.05.2022 cu S.C. Eden Civic Partner SRL, valoare 2.436.499,58 lei; data de începere a lucrărilor 05.07.2022 _x000D_
_x000D_
CONTRACT DE PROIECTARE – STADIU 100%_x000D_
 Servicii PT “Construire trotuar si pista pentru biciclisti pe soseaua Ploiesti-Valeni (DN 1A), oras Boldesti-Scaeni contract nr. 49/27.12.2018 incheiat cu SC DINENG DEV SRL, valoare 24.990,00 lei, durata 6 luni._x000D_
_x000D_
COMPONENTA 4 - Construire trotuar pe Strada Monumentului_x000D_
CONTRACT DE LUCRARI – STADIU FIZIC 100% _x000D_
_x000D_
CONTRACT DE PROIECTARE – STADIU 100%_x000D_
Servicii intocmire Proiect Tehnic şi Detalii de execuţie pentru investiţia “Construire trotuare pe strada Monumentului, oraş Boldeşti-Scăeni” contract nr. 41/26.10.2018 incheiat cu S.C. PANGEA CIVIL ENGINEERS SRL, valoare 4.500 lei, durata 60 zile _x000D_
_x000D_
COMPONENTA 5 - Modernizare Strada Liceului _x000D_
CONTRACT DE LUCRARI – STADIU FIZIC 100% _x000D_
_x000D_
CONTRACT DE PROIECTARE – STADIU 100%_x000D_
Servicii de proiectare pentru "Modernizare strada Liceului, oras Boldesti-Scaeni" contract nr. 17/20.04.2016 incheiat cu S.C. CONSULTANTA PENTRU INFRASTRUCTURI TERESTRE –CONSIT SA, valoare 8.925,00 lei, durata 60 zie;_x000D_
 _x000D_
 Au fost de asemenea incheiate contracte de Servicii de informare si publicitate , Servicii verificare proiecte categoria A "Construire si dotare 8 Sali de clasa si spatiu servit masa Scoala Gimnaziala Mihai Viteazul, orasul Boldesti-Scaeni” si “Centru multifunctional cultural-educational Boldesti-Scaeni”, servicii de dirigentie de santier si servicii de auditare.</t>
  </si>
  <si>
    <t>7560</t>
  </si>
  <si>
    <t>Reabilitare termica si cresterea eficientei energetice a cladirii cu destinatia  sediu al Politiei Municipiului Slobozia</t>
  </si>
  <si>
    <t>INSPECTORATUL DE POLITIE JUDETEAN IALOMITA</t>
  </si>
  <si>
    <t>RISC MAJOR DE NEFINALIZARE_x000D_
CONTRACT DE LUCRARI - STADIU FIZIC 0.5%_x000D_
Contractul de lucrari plus proiectare nr. 6097 din 30.08.2023 cu SC COLORIT CONSTRUCT SRL -LIDER si SC SSAB AG S.A, S.C. TURVYK INVESTMENT GROUP SRL, SC BEKER DEASIGN SRL, SC CENTROTERM SRL, SC SERVAL SOLUTIONAS SRL, SC SERVAL SERVICE SECURITY SRL in valaoare de 7071239,42 lei cu TVA inclus, durata 6 luni._x000D_
A fost intocmita documentatia tehnica pentru obtinerea AC._x000D_
_x000D_
_x000D_
A fost semnat contractul de informare si publicitate cu SC INTERMEDIA SERVICES TOP SRL in valoare de 5.593,00 lei cu TVA inclus._x000D_
A fost semnat contractul de audit financiar cu SC KLASS ENTREPRISE SRL in valoare de 16.657,62 lei cu TVA inclus._x000D_
A fost semnatul contractul de consultanta management  cu SC SYNESIS PARTNERS SRL in valoare de 50.123,99 lei cu TVA inclus.</t>
  </si>
  <si>
    <t>7532</t>
  </si>
  <si>
    <t>INFIINTARE CENTRU EDUCATIONAL PENTRU SERVICII CULTURALE ANGHEL SALIGNY SI IMBUNATATIREA SPATIILOR PUBLICE URBANE IN MUNICIPIUL FETESTI</t>
  </si>
  <si>
    <t>RISC MARE DE NEFINALIZARE_x000D_
COMPONENTA A - – Centru multifunctional  - STADIU FIZIC - 22.5%_x000D_
CONTRACT  LUCRARI nr. REEC 81 / AS DATA 17.05.2022 in valoare de 13,750,450.01 cu TVA cu SC CAPITAL INVEST DESIGN termen de realizare PT - 2 luni iar pentru lucrari alte 14 luni. _x000D_
Ordin incepere proiectare in data de 08.06.2022. S-a obtinut AC numarul 13 din data de 03.02.2023. _x000D_
A fost emis Ordinul de începere a lucrărilor nr. REEC 208/AS/30.03.2023 în care se prevede începerea lucrarilor cu data de 03.04.2023. _x000D_
_x000D_
COMPONENTA B -- Reabilitare strazi - STADIU FIZIC   - 15%_x000D_
CONTRACT LUCRARI Reabilitare strazi nr. REEC 82 / AS DATA 17.05.2022in valoare de 7,669,735.81 cu TVA cu SC CAPITAL INVEST DESIGN termen de realizare PT - 2 LUNI iar pentru lucrari alte 12 luni._x000D_
S-a dat ordin incepere proiectare in data de 08.06.2022, s-a obtinut AC nr. 78 din 08.11.2022   _x000D_
S-a dat ordinul de inceperea lucrarilor in data de 02.03.2023._x000D_
_x000D_
Ctr. de servicii de audit financiar nr. REEC 150 / AV/17.06.2021 cu SC AUDITEVAL CONSULTING pentru valoarea de 34.510,00 lei cu TVA inclus._x000D_
- Ctr. de servicii informare si publicitate nr. REEC21/AS/ 24.02.2022, S.C. INTERMEDIA SERVICES TOP S.R.L, pentru valoarea de 8.330,00 lei, cu TVA inclus._x000D_
- Ctr. de Servicii de consultanta implementarea proiectuluinr. REEC175/AV/06.07.2021 SC ESSOR INNOVATION SRL in valoare de 152.320,00 lei cu TVA inclus.   A fost obținută avizarea machetei privind descriere proiect prin adresa nr. 3206/21.02.2022 (număr de înregistrare la ADR).</t>
  </si>
  <si>
    <t>6798</t>
  </si>
  <si>
    <t>Imbunatatirea calitatii vietii populatiei din orasul Fundulea prin reabilitare zona centrala situata in lungul zonei DN3 si strada Vasile Babus , zona de alei si trotuare, accese in proprietati, reabilitare si modernizare locuinte sociale si centru socio-cultural</t>
  </si>
  <si>
    <t>Proiect in faza incipienta; beneficiarul a solicitat un punct de vedere din partea OI-POR privind posibilitatea renuntarii la un obiectiv din proiect; beneficiarul afirma ca exista posibilitatea rezilierii proiectului datorita neidentificarii unor surse de finantare care sa sustina contributia acestuia in proiect;  Beneficiarul a solicitat rezilierea contractului de finantare deoarece nu a putut identifica sursa proprie de finantare (tinand cont si de situatia globala si interna privind cresterea preturilor la materiale);_x000D_
Proiect reziliat - ACORD PRIVIND ÎNCETAREA CONTRACTULUI DE FINANŢARE NR. 6798/31.03.2021, COD SMIS 126596</t>
  </si>
  <si>
    <t>7302</t>
  </si>
  <si>
    <t>Cresterea performantei energetice a imobilului cu numar de cadastru 45-181-01 - Cladire comandament</t>
  </si>
  <si>
    <t>U.M. 0723 ALEXANDRIA</t>
  </si>
  <si>
    <t>NU A FOST SEMNAT CONTRACTUL DE LUCRARI. Achizitia de lucrari a fost contestata._x000D_
_x000D_
Alte contracte incheiate:_x000D_
_x000D_
- Servicii de proiectare - elaborare proiect tehnic, documentatii avize, verificare tehnica PT, asistenta tehnica proiect–ctr. Nr. 3829616/20.05.2022 cu SC RUGBY CONSTRUCT SRL, val. 116.620,00 cu tva, durata  pana la 27.12.2023 cu posibilitate de prelungire._x000D_
- Servicii de consultanta in domeniul managementului de proiect_x000D_
-Servicii de informare si publicitate, _x000D_
-Servicii de verificare tehnica a PT-ului, _x000D_
-Servicii de audit financiar,</t>
  </si>
  <si>
    <t>DJ</t>
  </si>
  <si>
    <t>Dezvoltarea SYNCHRO S.R.L. prin activitati de proof of concept</t>
  </si>
  <si>
    <t>SYNCHRO SRL</t>
  </si>
  <si>
    <t>Achizitia de echipamente, Achizitie de servicii de asistenta si consultanta pentru realizarea modelului
Conceptual inovativ, Achizitie echipamente pentru productia de energie regenerabila au fost lansate si s-au semnat contractele. Nu a fost lansata achizitia pentru furnizare echipamente IT. A fost depuse 2 CP. Au fost realizate achizitiile si semnate toate contractele. Stadiu financiar 77%.</t>
  </si>
  <si>
    <t>GJ</t>
  </si>
  <si>
    <t>UNITATE DE PRODUCTIE MOBILIER MODULAR</t>
  </si>
  <si>
    <t>AV ROMDIV IMPEX SRL</t>
  </si>
  <si>
    <t>UNITATE DE PRODUCTIE MOBILIER MODULAR .Stadiu Fizic constructie aproximativ 38%.Stadiu furnizare dotari : 15% .Beneficiarul si constructorul intampina dificultati financiare. Beneficiarul nu dispune de asigurarea cofinantarii. Proiectul nu inregistreaza niciun progres din anul 2021. Ahizitia de dotari nu a fost demarata (exceptie motostivuitor care a fost achizitionat la inceputul implementarii proiectului)</t>
  </si>
  <si>
    <t>Construire pensiune turistica S+D+P+1E+M, fosa septica si imprejmuire proprietate</t>
  </si>
  <si>
    <t>DISPOLINE SRL</t>
  </si>
  <si>
    <t>Proiectul prezinta risc major de nefinalizare pana la 31.12.2023, ritmul de executie al lucrarilor fiind foarte scazut iar graficul de executie nerespectat. Stadiul de implementare al proiectului 48.75%, stadiul implementarii contractului de lucrari 47% (fizic si valoric) . Au fost rambursate cheltuieli in valoare de 93% din total eligibil.</t>
  </si>
  <si>
    <t>PENSIUNE TURISTICA D+P+1E, FOSA SEPTICA, FOISOR, IMPREJMUIRE PROPIETATE, PARCARE, ANEXE (MAGAZIE, SPATIU DEPOZITARE)</t>
  </si>
  <si>
    <t>CRISTAL GENERAL ADMIN SRL</t>
  </si>
  <si>
    <t>83</t>
  </si>
  <si>
    <t xml:space="preserve">Sunt finalizate lucrarile la cladirea pensiunii impreuna cu  echipamentele si montajul acestora.                                                                                                                                                                </t>
  </si>
  <si>
    <t>OT</t>
  </si>
  <si>
    <t>„Dezvoltarea societatii TU COPILARIE SRL prin inovare de produs si proces”</t>
  </si>
  <si>
    <t>TU COPILARIE SRL</t>
  </si>
  <si>
    <t>Toate echipamentele si utilajele prevazute a fi achizitionate prin contract au fost receptionate mai putin Masina automata de intins stofa,Masina de brodat care nu au putut fi livrate pana in prezent. Au fost achizitionate panourile fotovoltaice,rampa de acces pentru scaune cu rotile,laptop</t>
  </si>
  <si>
    <t>CONSTRUIRE ATELIER P+1 PENTRU CONFECTII TEXTILE</t>
  </si>
  <si>
    <t>TEXTILE SOCORA SRL</t>
  </si>
  <si>
    <t>Finalizat</t>
  </si>
  <si>
    <t>DEZVOLTAREA SOCIETATII IN DOMENIUL LUCRARILOR DE CONSTRUCTII A CLADIRILOR REZIDENTIALE SI NEREZIDENTIALE</t>
  </si>
  <si>
    <t>RUBIN OLĂNEŞTI HOTELS S.R.L.</t>
  </si>
  <si>
    <t xml:space="preserve">Au fost achizitionate, prin predarea-primirea, receptia si punerea in functiune a utilajelor: Buldoexcavator cu roti egale; Miniexcavator ;  buldoexcavatorator cu roti inegale . Nu au fost achizitionate echipamentele pt. constructii. Beneficiarul declara in ultimul raport de progres ca intarzierile privind realizarea procedurilor de achiztii sunt datorate unor
instabilitati financiare prin care a trecut societatea. In aceasta perioada se
lucreaza la pregatirea documentatiei pentru procedura competitiva.                                                                           </t>
  </si>
  <si>
    <t>Dezvoltare de noi capacitati de productie  pentru GUV Electronics</t>
  </si>
  <si>
    <t>GUV ELECTRONICS PROD SRL</t>
  </si>
  <si>
    <t xml:space="preserve">Proiect su risc. Pentru achizitia autoclavei pentru polimerizarea pieselor de fibra de sticla + Achizitie Masina CNC pentru prelucrari mecanice ale pieselor de metal (Centru de frezare verticala), a fost incheiat contractul 31/07.04.2023, durata contract 7 luni. Conform declaratiei beneficiarului, se va solicita rezilierea contractului de finantare
</t>
  </si>
  <si>
    <t>Achizitie echipamente pentru cresterea competitivitatii Marketing  Management SRL</t>
  </si>
  <si>
    <t>MARKETING  MANAGEMENT SRL</t>
  </si>
  <si>
    <t>Echipamentele sunt impartite in 8 grupe (corporale) si 4 grupe (necorporale). Au fost receptionate active corporale grupa 1, 2,3,4,5,7 ,8 si active necorporale grupa 4. A fost schimbata procedura de achizitie din competitiva in directa pentru grupele de active corporale 6 si necorporale1,2.1, 2.2 si 3, in acest sens sperand atat recuperarea intarzierilor achizitionarii acestora, cat si reducerea riscului de nefinalizarii proiectului la termenul de 31.12.2023.</t>
  </si>
  <si>
    <t>CRESTEREA COMPETITIVITATII SOCIETATII  EGGO SRL PRIN DIVERSIFICARE DE PRODUS SI INOVARE DE PROCES</t>
  </si>
  <si>
    <t>EGGO SRL</t>
  </si>
  <si>
    <t>Construire pensiune P+1E, imprejmuire si amenajare teren</t>
  </si>
  <si>
    <t>ADITEN SPORT S.R.L.</t>
  </si>
  <si>
    <t>PVRTL nr.75/29.12.2022.  Au fost achizitionate toate echipamentele.</t>
  </si>
  <si>
    <t>5889.</t>
  </si>
  <si>
    <t>Gj</t>
  </si>
  <si>
    <t>Construire casa de vacanta P+1E, utilitati si imprejmuire</t>
  </si>
  <si>
    <t>PROMECON SRL</t>
  </si>
  <si>
    <t>Contract delucrari  nr. 177/28.08.2021, cu firma SC NICO ELECTROSERVICE SRL. Platit avans echipamente 30%.</t>
  </si>
  <si>
    <t>"Cresterea competitivitatii firmei MIKA ONLY ONE STYLE FOR YOU SRL prin extinderea in noi domenii de activitate"</t>
  </si>
  <si>
    <t>MIKA ONLY ONE STYLE FOR YOU SRL</t>
  </si>
  <si>
    <t xml:space="preserve"> Progres proiect  24,53%. A fost modificat locul de implementare urmeaza livrarea ecipamentelor de bucatarie.Au fost demarate procedurile de achizitie si pentru ultimele loturi de echipamente (loc de joaca pentru copii exerioare si interioare) proiectul se va finaliza pana la 31.12.2023.</t>
  </si>
  <si>
    <t>Dezvoltarea firmei SC CELAROM SRL</t>
  </si>
  <si>
    <t>CELAROM  SRL</t>
  </si>
  <si>
    <t>DOTAREA IT LIVE SRL</t>
  </si>
  <si>
    <t>IT LIVE S.R.L.</t>
  </si>
  <si>
    <t>Achizitia de echipamente si utilaje specifice pentru productia de echipamente periferice – infochioscuri - contract nr. 6182/158/15.06.2023 avand termenul de livrare de 7(sapte) luni.  Echipamentele It+softuri receptionate. Proiectul se va finaliza pana la 31.12.2023</t>
  </si>
  <si>
    <t>CRESTEREA COMPETITIVITATII SOCIETATII FUTURE MOLDING S.R.L., PRIN INFIINTAREA UNEI LINII DE PRODUCTIE PELETI SI BRICHETE</t>
  </si>
  <si>
    <t>FUTURE MOLDING S.R.L.</t>
  </si>
  <si>
    <t>Infiintare unitate mobila de productie de betoane la  DELTA TOP STORE SRL</t>
  </si>
  <si>
    <t>DELTA TOP STORE SRL</t>
  </si>
  <si>
    <t>Contract de furnizare pentru statia de betoane –  nr. 46 din 25.01.2022 cu Prosoft Industry SRL. Echipamentul a fost livrat urmand a fi pus in functiune.</t>
  </si>
  <si>
    <t>„Cresterea competitivitatii si extinderea capacitatii de productie a firmei MOBILA DELUXE SRL prin achizitia de echipamente inovative”</t>
  </si>
  <si>
    <t>MOBILA DELUXE SRL</t>
  </si>
  <si>
    <t>A fost semnat contractul principal de livrari echipamente fabricatie mobila. Nu au fost livrate echipamentele.</t>
  </si>
  <si>
    <t>Construire pensiune turistica P + E</t>
  </si>
  <si>
    <t>SPAGESCOM SRL</t>
  </si>
  <si>
    <t>A fost atribuit contractul de execuție lucrări nr. 2/16.09.2021 cu DEL EMIDUMLOR95 SRL . Beneficiarul a transmis la Autoritatea Publică și la Inspectoratul de Stat în Construcții Gorj (ISC Gorj) comunicările privind începerea lucrărilor începând din data de 05.09.2021.  A fost emis ordinul de începere lucrări nr. 1/17.09.2021 (data începere execuție lucrări 20.09.2021) și predat-primit amplasamentul în 20.09.2021 conform procesului verbal nr.1/20.09.2021. Stadiul valoric 46%. Sumnt intarzieri la achizitia mobilierului si a liniei de gatit.</t>
  </si>
  <si>
    <t>Diversificarea activitatii in domeniul constructiilor</t>
  </si>
  <si>
    <t>ECOF CONSULTING S.R.L.</t>
  </si>
  <si>
    <t xml:space="preserve">In data de 17.06.2021 a fost semnat contractul privind furnizare unui buldoexcavator cu Bergerat Monnoyeur. Acest contract a fost reziliat datorita cresterii pretului pentru utilajul propus.Au fost reactualizate caracteristicile tehnice pentru buldoexcavator si a fost semnat contractul de achizitie buldoexcavator nr. TP/22/3975 din data de 09.09.2022.Utilajul a fost receptionat. </t>
  </si>
  <si>
    <t>„Dezvoltarea firmei Get It Development prin dotarea cu echipamente necesare initierii intr-un nou domeniu de activitate”</t>
  </si>
  <si>
    <t>GET IT DEVELOPMENT SRL</t>
  </si>
  <si>
    <t>Construire hala P+1p cu destinatia productie, depozitare si imprejmuire teren</t>
  </si>
  <si>
    <t>EUROETANS INDUSTRI SRL</t>
  </si>
  <si>
    <t xml:space="preserve">Constructia halei este finalizata. Cele 3 echipamente (masini automate de impletit) vor fi livrate in luna noiembrie. </t>
  </si>
  <si>
    <t>Construire pensiune (D+P+1E), fosă septică ecologică vidanjabilă, împrejmuire și utilități</t>
  </si>
  <si>
    <t>SUPPORTERS CAFFE S.R.L.</t>
  </si>
  <si>
    <t>Contractul de lucrari nr. 1/29.11.2021, incheiat cu S.C. CADIMOB CONSTRUCT SRL.
In data de 03.12.2021 s-a dat ordinul de incepere a lucrarilor. Achizitia dotari nu a fost lansata. A fost depusa si platita  1CP. Risc de nefinalizare.</t>
  </si>
  <si>
    <t>CONSTRUIRE ATELIER CONFECTII P+E (PARTIAL) SI IMPREJMUIRE TEREN</t>
  </si>
  <si>
    <t>LINK POINT S.R.L.</t>
  </si>
  <si>
    <t>Proiectul prezinta risc de nefinalizare pana la 31.12.2023, ritmul de executie al lucrarilor fiind foarte scazut. Stadiul valoric al proiectului 80% cf CP4, stadiul implementarii contractului de lucrari 50% .</t>
  </si>
  <si>
    <t>CONSTRUIRE PENSIUNE P+M, FOISOR DIN LEMN, AMENAJARE PARCARI SUPRATERANE, ALEI CAROSABILE SI PIETONALE, AMPLASARE SEMNALE PUBLICITARE, IMPREJMUIRE TEREN SI RACORDARE LA UTILITATI</t>
  </si>
  <si>
    <t>MC CLEAN S.R.L.-D.</t>
  </si>
  <si>
    <t>Contract de lucrări nr. 22 / 22.03.2022, ordinul de încerere al lucrărilor fiind pentru data de 01.05.2022. Stadiu financiar 84%. Achizitiile dotari (mobilier, panouri, ciubar si sauna) se vor realiza in luna noiembrie conform declaratii benficiar.</t>
  </si>
  <si>
    <t>MH</t>
  </si>
  <si>
    <t>Diversificarea activitatii firmei MEHEDINTI TELECOMUNICATII SRL  prin achizitionarea de mijloace fixe</t>
  </si>
  <si>
    <t>MEHEDINŢI TELECOMUNICAŢII SRL</t>
  </si>
  <si>
    <t>A fost livrat,receptionat si pus in functiune „Utilaj sapat santuri buldoexcavator MECALAC TLB990” conform Proces Verbal de Predare Primire din 14.06.2023</t>
  </si>
  <si>
    <t>„MODERNIZAREA BAZEI SPORTIVE A SC GME SERV SRL PRIN RETEHNOLOGIZARE”</t>
  </si>
  <si>
    <t>SC G.M.E. SERV SRL</t>
  </si>
  <si>
    <t>Construire service auto</t>
  </si>
  <si>
    <t>BIOMASS PELLETS SYSTEMS SRL</t>
  </si>
  <si>
    <t xml:space="preserve">A fost incheiat contractul de executie nr. 01/11.01.2023 cu CMC Constructii Metalice Cristi SRL . Executie lucrari 80%.
</t>
  </si>
  <si>
    <t>DEZVOLTAREA FIRMEI BC HIGHT CLASS ELEMENT SRL</t>
  </si>
  <si>
    <t>BC HIGHT CLASS ELEMENT SRL</t>
  </si>
  <si>
    <t>Contractul de furnizare Nr. TRE_7LD-27479 – 15.06.2022 cu SC TERRA ROMANIA UTILAJE DE CONSTRUCTII SRL pt cele 2 buldoexcavatoare. S-a semnat contractul de furnizare nr. 4231/27.07.2023 cu GENCO ’93 SA pentru miniincarcator. Panouri fotovoltaice acizitionate conf contract nr. 97/01.08.2023 cu Dagesim Fotovoltaic SRL. Vizita efectuata pe 27.10.2023</t>
  </si>
  <si>
    <t>“Dotare cu echipamente si utilaje performante”</t>
  </si>
  <si>
    <t>EXOSPORT DINAMIC PREST SRL</t>
  </si>
  <si>
    <t xml:space="preserve">Au fost livrate Buldoexcavator JCB, Nacela Manitou 78 SEC S3, Nacela Manitou 100 SEC S3 , Nacela Genie GS 4046, Nacela Manitou 170 AET J L, Stalp de iluminat panou energie regenerabil. </t>
  </si>
  <si>
    <t>Diversificarea activitatii firmei Trio Concept Construct SRL</t>
  </si>
  <si>
    <t>TRIO CONCEPT CONSTRUCT SRL</t>
  </si>
  <si>
    <t xml:space="preserve">Au fost semnate contractele privind achizitia celor trei utilaje.A fost livrat si receptionat unul  dintre echipamentele prevazute in proiect(miniexcavator). A fost achizitionat Kit-ul lampa cu incarcare solara - 3 buc. </t>
  </si>
  <si>
    <t>Diversificarea S.C. DOMAR TUR CONSTRUCT S.R.L prin achizitia de utilaje</t>
  </si>
  <si>
    <t>DOMAR TUR CONSTRUCT SRL</t>
  </si>
  <si>
    <t>Contractul de achizitie principal(buldozer pe senile) a fost reziliat. S-a lansat o noua procedura de achizitie in data de 12.09.2023,avand limita de depuneri oferte 21.09.2023. A fost incheiat contractul de furnizare nr.104 din 28.09.2023 termen livrare maxim 28.12.2023. Proiectul se va finaliza pana la 31.12.2023</t>
  </si>
  <si>
    <t>Dezvoltarea societatii BAU PRODUKTE SRL prin diversificarea activitati si achizitia de utilaje</t>
  </si>
  <si>
    <t>BAU PRODUKTE SRL</t>
  </si>
  <si>
    <t>“Cresterea competitivitatii DKM EVALUARE SRL prin dezvoltarea intr-un nou domeniu de activitate si achizitia de echipamente specifice acesteia”</t>
  </si>
  <si>
    <t>D.K.M. EVALUARE SRL</t>
  </si>
  <si>
    <t>RETEHNOLOGIZAREA BAZEI MATERIALE A S.C. EKS ASVORIA S.R.L. PRIN ACHIZITIA DE ECHIPAMENTE MODERNE, MAI EFICIENTE ENERGETIC</t>
  </si>
  <si>
    <t>EKS ASVORIA SRL</t>
  </si>
  <si>
    <t>“IT – De la idee la business.  Creare incubator de afaceri sectorial in domeniul Tehnologiei Informatiilor si Comunicatiilor prin reabilitarea, extinderea si reconversia unui imobil neutilizat si dotarea acestuia cu active (corporale si necorporale)”</t>
  </si>
  <si>
    <t>CIFIN ADVISING SRL</t>
  </si>
  <si>
    <t>Persista problemele legate de obtinerea autorizatiei de construire – lipsa acord notarial vecini. Beneficiarul a initiat actiune in instanta pentru a obtine hotarare judecatoreasca care va tine loc de acord. Conform informatiilor transmise de beneficiar de pe portalul Judecatoriei Craiova, acesta are castig de cauza si poate demara procesul de obtinere a autorizatiei de construire . In data de 25.09.2023 a fost depus dosarul de obtinere al autorizatiei de construire catre primaria Craiova. In data de 06.11.2023 a fost primita de la directia de urbanism si amenajarea teritoriului, notificarea nr 326318/19.10.2023, privind completarea /actualizarea documentatiei necesare obtinerii autorizatiei de construire. In data de 13.11.2023 a fost depusa catre primaria Craiova documentatia solicitata prin notificarea nr 326318/19.10.2023.Pana la data transmiterii raportului de progres autorizatia de construire nu este obtinuta.
Avand in vedere termenul scurt de realizare a investitiei pana la data de 31.12.2023, proiectul nu se poate finaliza</t>
  </si>
  <si>
    <t>Construire clădire de birouri pentru Incubator de Afaceri, racorduri, branșamente la utilități și amenajări exterioare</t>
  </si>
  <si>
    <t>TECH VENTURES SRL</t>
  </si>
  <si>
    <t>Contract de lucrari atribuit in 12.10.2020, ordin incepere lucrari din 29.12.2020, termen finalizare lucrari 29.11.2023. Lucrari in desfasurare. Ritm lent de executie. Achizitiile de dotari sunt intarzite, nerealizate pana in prezent (magazin online, centrala telefonica,sistem supraveghere, linie de gatit, echipamente fitness). Contract panouri fotovoltaice atribuit si echipamente hardware</t>
  </si>
  <si>
    <t>CONSTRUIRE HOTEL TISA RESORT</t>
  </si>
  <si>
    <t>OMICRON S.R.L.</t>
  </si>
  <si>
    <t>Proiect cu risc de nefinalizare. Intarzieri mari in executia lucrarilor; nu au fost demarate achizitiile de dotari. Se va solicita incadrarea proiectului in cetegoria celor nefinalizate</t>
  </si>
  <si>
    <t>EXTINDERE SI AMENAJARE COMPLEX COMERCIAL CU SCHIMBAREA FUNCTIUNII IN HOTEL</t>
  </si>
  <si>
    <t>SC NEX SRL</t>
  </si>
  <si>
    <t xml:space="preserve">A fost semnat contract de lucrari 53/04.04.2018 cu SC IANCRIS SRL. Durata de executie a fost prelungita prin AA pana  la 30.11.2023. Risc de nefinalizare la 31.12.2023
</t>
  </si>
  <si>
    <t>CONSTRUIRE STRUCTURA DE PRIMIRE TURISTICA – PENSIUNE 5 MARGARETE SI IMPREJMUIRE</t>
  </si>
  <si>
    <t>CONSULTING COMPANY SRL</t>
  </si>
  <si>
    <t xml:space="preserve"> Stadiul fizic de executie a lucrarilor de constructie este de aprox 95%.Echipamentele tehnologice (contract nr. MWOS/24.03.2021-piscina, cabina aburi, sauna, hidromasaj, fantana gheata) sunt montate in procent de cca 60%. Participare la targ international realizata. De finalizat lucrari prin PVRTL si servicii certificari.. </t>
  </si>
  <si>
    <t>CONSTRUIRE HOTEL S+D+P+4 SI IMPREJMUIRE PARTIALA TEREN</t>
  </si>
  <si>
    <t>FLORMANG COM S.R.L.</t>
  </si>
  <si>
    <t xml:space="preserve">Au fost finalizate lucrarile sia fost realizata receptia. A fost solicitata prelungirea perioadei de implemenare cu 1 luna pentru finalizarea activitatilor de certificare servicii si management. </t>
  </si>
  <si>
    <t>Ot</t>
  </si>
  <si>
    <t>CONSTRUIRE HOTEL D+P+4E</t>
  </si>
  <si>
    <t>CONCEPT CONSTRUCT SRL</t>
  </si>
  <si>
    <t>A fost semnat in data de 01.04.2020 contractul de lucrari cu SC MAG
CONSTRUCT SRLa fost lansat Ordinul de incepere al lucrarilor nr. 144/20.04.2020. Stadiu fizic lucrari 82,90%,</t>
  </si>
  <si>
    <t>Dj</t>
  </si>
  <si>
    <t>Realizarea unei investiţii iniţiale de către societatea „EDITURA AGORA FEVRODEST” SRL din Municipiul Craiova, judeţul Dolj</t>
  </si>
  <si>
    <t>EDITURA FEVRODEST AGORA S.R.L.</t>
  </si>
  <si>
    <t>Au fost livrate, receptionate si puse in functiune 6 din cele 7 utilaje prevazute in proiect ( masina de brosat (utilaj 3) si furnizare masina de cusut colite (utilaj 5), Mașina de rotunjit colțuri copertă tare (utilaj 7), Masína de broșat blocuri (utilaj 8), Sistem de confectionat coperti format din: masa suport, masina de incleiat, masa de montaj, masina de inchis coperta (utilaj 9), masina automata de taiat si de inchis spira la agenda (utilaj 10)). Achizitiile pentru " Certificarea sistemului integrat calitate-mediu", utilajul 1(echipament tipar digital) sunt intarziate. Achizitia pentru "activitatea de internationalizare" este in grafic, fiind semnata cererea de inscriere la Expozitia WARSAW PRINT TECH EXPO in 22.03.2023. In perioada 5-7.09.23 firma a participat la targ, la standul F5.27B. Sunt in evaluare ofertele pentru utilajul 1-Echipament tipar digital (procedura de atribuire competitiva).</t>
  </si>
  <si>
    <t>Vl</t>
  </si>
  <si>
    <t>Desfiintare anexa gospodareasca C2. Extindere, amenajare constructie existenta C1 cu schimbare destinatie din hala reparatii in hotel</t>
  </si>
  <si>
    <t>CORILUC S.R.L.</t>
  </si>
  <si>
    <t>Stadiul lucrarilor de constructie este de 100%.Se desfasoara lucrari de dotari specifice (din contactul de lucrari).Realizata participarea la un targ international. Au foast finalizate lucrarile de executie si lucrari dirigentie. De realizat servicii de certificari.</t>
  </si>
  <si>
    <t>CONSTRUIRE IMOBIL CU DESTINATIA HOTEL S+P+4 CU SPATII PENTRU ASIGURAREA HRANEI SI BAUTURILOR SI SPATII PENTRU CONFERINTE, CONVENTII SI ACTIVITATI RECREATIVE, PARCAJ IN INCINTA SI IMPREJMUIRE TEREN CU L=99 M</t>
  </si>
  <si>
    <t>CARGO TRANS INTERNATIONAL SRL</t>
  </si>
  <si>
    <t>Ordin de incepere lucrari nr. 3335/30.06.2022 cu incepere din 04.07.2022. Termen de executie - 04.12.2023. Stadiul fizic al lucrarilor este 30%. Lucrarile sunt in intarziere fata de graficul de executie.</t>
  </si>
  <si>
    <t>CONSTRUIRE HOTEL D+P+2E+M</t>
  </si>
  <si>
    <t>GERIM 2011 SRL</t>
  </si>
  <si>
    <t>Lucrarile de construire sunt finalizate din punc de vedere fizic. Activitati neefectuate : participarea la un targ international de profil; achizitionarea unui soft de management;</t>
  </si>
  <si>
    <t>CRESTEREA VOLUMULUI SI CALITATII SERVICIILOR TURISTICE PRESTATE DE SC ALIROMAND SRL PRIN INVESTITII INOVATIVE IN INFRASTRUCTURA DE CAZARE, RESTAURATIE SI BALNEO A SOCIETATII</t>
  </si>
  <si>
    <t>ALIROMAND SRL</t>
  </si>
  <si>
    <t>Proiect cu risc de nefinalizare. intarzieri in realizarea procedurilor de achizitie bunuri/echipamente datorita solicitarilor privind mutarea proiectului pe o infrastractura de cazare noua. Stadiul proiectului este de cca 36%.</t>
  </si>
  <si>
    <t>Achizitie utilaje pentru crearea unei noi unitati in cadrul societatii Rasub Construct SRL</t>
  </si>
  <si>
    <t>RASUB CONSTRUCT SRL</t>
  </si>
  <si>
    <t>Au fost livrate echipamentele. A fost depus raportul de progres final.</t>
  </si>
  <si>
    <t>INOMUG - Inovare în fabricarea de părţi componente pentru Maşinile de Utilizare Generală</t>
  </si>
  <si>
    <t>A fost atribuit contractul nr.3/07.12.2022 de furnizare pentru utilajul principal. Au fost semnate contractele  pentru furnizare  Stalp mobil de iluminat, Servicii certificare sisteme de management ISO, Servicii de certificare/recertificare a conformitaþii procesului de frezare cu precizie prin CNC, Achizitie active necorporale - program informatic. Achzitia  Servicii internationalizare cazare, transport, taxa participare, inchiriere stand nu a fost lansata. In luna iunie a fost depusa  CP2 pentru decontarea facturii de avans pentru utilaje. A fost prelungita perioada de implementare pina la 31.12.2023. Progres proiect 30,72% Beneficiarul mentioneaza in RP ca producatorul a mentionat ca va livra/pune in functiune echipament tehnologic de indoire pina la 13.11.2023, iar restul echipamentelor pina la 31.12.2023.</t>
  </si>
  <si>
    <t>Extinderea activitatii cu productia de subansamble  electronice  SC GUV ELECTRONICS PROD  SRL</t>
  </si>
  <si>
    <t>Au fost receptionate echipamentele principale; acestea se afla depozitate intr-o hala din apropiere, in cutii sigilate, locatia proiectului urmand a fi renovata de catre proprietarul halei pana la data de 01.10.2023.</t>
  </si>
  <si>
    <t>ProD-AL : Progres și Dezvoltare în tehnologia prelucrării Aliajelor în vederea fabricării de părţi componente pentru maşinile de utilizare generală</t>
  </si>
  <si>
    <t>PRODAL P. 2003 SRL</t>
  </si>
  <si>
    <t>toate  contractelor de furnizare echipamente incheiate. Au fost furnizate: toate echipamentele.</t>
  </si>
  <si>
    <t>DOTAREA METAL TECHNIKS SRL</t>
  </si>
  <si>
    <t>METAL TECHNIKS SRL</t>
  </si>
  <si>
    <t xml:space="preserve"> Au fost receptionate toate echipamentele. Achizitiile pentru certificari si internationalizare nu au fost realizate momentan.</t>
  </si>
  <si>
    <t>MODERNIZAREA ACTIVITATII LA SC PROMO EVOLUTION SRL</t>
  </si>
  <si>
    <t>PROMO EVOLUTION SRL</t>
  </si>
  <si>
    <t>Au fost semnate toate contractele prevazute in planul de achizitii.Au fost receptionate si puse in functiune utilajele proupuse in proiect - Incarcator frontal,Excavator pe senile–si Concasor mobil.De asemenea, au fost receptionate: stalp solar (fotovoltaic) de iluminat, laptop, sistem
adaptare pentru persoane cu dizabilitati locomotorii si rampa mobila.Activitatea de internationalizare a fost realizata.Certificarile propuse in proiect nu au fost obtinute.Programul informatic nu a fost receptionat</t>
  </si>
  <si>
    <t>Cresterea competitivitatii societatii POP INDUSTRY SRL prin achizitie de utilaje</t>
  </si>
  <si>
    <t>POP INDUSTRY SRL</t>
  </si>
  <si>
    <t xml:space="preserve"> Perioada de implementare se incheie la 31.12.2023.Au fost semnate contractele pentru toate utilajele prevazute in proiect.Receptionate 3/5.Au fost obtinute certificarile/recertificarile prevazute in proiect</t>
  </si>
  <si>
    <t>Dezvoltarea capacităților de producție din cadrul SC RUL-GRUP SA</t>
  </si>
  <si>
    <t>RUL-GRUP S.A.</t>
  </si>
  <si>
    <t>Cresterea competitivitatii Romagro Ceres SRL prin achizitie de utilaje</t>
  </si>
  <si>
    <t>ROMAGRO-CERES SRL</t>
  </si>
  <si>
    <t>Au fost livrate activele corporale. A fost semnat contractul pentru livrare active necorporale, dar inca nu au fost livrate. Au fost depuse 2CP si 4CR. Nu au fost realizate certificare sisteme de management si proces. A fost solicitata prelungirea perioadei de implementare pina la 31.12.2023.</t>
  </si>
  <si>
    <t>Creșterea competitivității Noarim Group prin crearea unei noi unități de producție pentru fabricarea mobilierului pentru birouri și magazine</t>
  </si>
  <si>
    <t xml:space="preserve">  A fost incheiat contractul de achiziție echipamente și dotări specifice – LOT 1 – Contract de furnizare nr.24/15.09.2023 încheiat cu furnizorul ARKALEX B&amp;B EXIM S.R.L si contractul de achiziție echipamente și dotări specifice – LOT 2 – Contract de furnizare nr.25/15.09.2023 încheiat cu furnizorul WBIS LIMITED . 
A fost încheiat contractul de prestări servicii nr.32/19.10.2023 cu furnizorul TWINAS GROUP SRL în vederea realizării activității de internaționalizare. . Stadiu proiect 2,36%
</t>
  </si>
  <si>
    <t>Diversificarea activitatii societatii FERMA FRANCESTI SRL prin achizitia de active corporale si necorporale pentru dotarea unei fabrici de productie peleti</t>
  </si>
  <si>
    <t>FERMA FRÂNCEŞTI SRL</t>
  </si>
  <si>
    <t xml:space="preserve"> Instalația de peletizare și software-ul au fost livrate în totalitate urmand sa fie puse in functiune. S-a achitat 90% din valoarea totală a contractului de achiziție, urmând ca diferența să achite la semnarea procesului verbal de punere în funcțiune. Plăcuțele în limbaj braille au fost livrate și recepționate. Lămpile LED si certificarile de proces si servicii urmeaza sa fie achiziționate în per.următ. </t>
  </si>
  <si>
    <t>Construire si dotare hala productie</t>
  </si>
  <si>
    <t>VALORIS SRL</t>
  </si>
  <si>
    <t>A fost atribuit contractul de executie lucrari in 02.12.2022, ordin incepere lucrari din 16.12.2022 - termen executie 10 luni. lucrari in desfasurare. Activitatiile sunt intarziate in ceea ce priveste achizitia de echipamente (loturile 2-9).Echipamentele lotului 1 au fost achizitionate si receptionate.</t>
  </si>
  <si>
    <t>Demolare clădiri existente C1 respectiv C2 și construire hală nouă pentru fabrică de confecții</t>
  </si>
  <si>
    <t>STAR MEDIA SRL</t>
  </si>
  <si>
    <t xml:space="preserve">Stadiul fizic de executie a lucrarilor de constructie este de aprox 90%. Lucrarile se desfasoara conform graficului de executie . Achizitiile echipamentelor tehnologice si activelor necorporale (Laser arie 1 buc; Masina automata umplut cu puf  1 buc; Masina automata programabila  1 buc; Masina automata programabila de cusut in arie pentru produse de suprafata mare – 1 buc; Sistem complet sala de croit 1 buc; Aplicație software 1 buc) au fost finalizate - ctr.1444/31.07.2023 cu termen de livrare 16 saptamani de la lansare comenzii.. Certificare de proces  nu a fost demarata. Data estimata de finalizare a achizitiei Decembrie 2023. Achiziția servicii de certificare sistem de management - nu a fost demarata. Data estimata de finalizare a achizitiei Decembrie 2023. 
</t>
  </si>
  <si>
    <t>Achizitie utilaje si echipamente pentru dezvoltarea activitatii    SC Alpha MAAP Creations SRL</t>
  </si>
  <si>
    <t>ALPHA MAAP CREATIONS SOCIETATE CU RĂSPUNDERE LIMITATĂ</t>
  </si>
  <si>
    <t>INVESTITIE INITIALA PRIVIND ACTIVITATEA DE FABRICARE A BETONULUI IN CADRUL SOCIETATII ILE VIOREL CONSTRUCT SRL</t>
  </si>
  <si>
    <t>ILE VIOREL CONSTRUCT SRL</t>
  </si>
  <si>
    <t>in curs de rezilere</t>
  </si>
  <si>
    <t>Dotarea firmei LUBSERV SRL in vederea cresterii competitivitatii</t>
  </si>
  <si>
    <t>LUBSERV S.R.L.</t>
  </si>
  <si>
    <t>Au fost atribuite contractele pentru cele 3 loturi de utilaje/echipamente, contractul pentru furnizarea rampei mobile. Mai sunt de atribuit contractul de furnizare panouri fotovoltaice mobile si contractul servicii de adaptare utilaje pentru operarea de catre persoane cu dizabilitati. Contrcatul furnizare utilaje lot 2 cu valoarea cea mai mare (17.413.396,50 lei) are durata până la îndeplinirea obligațiilor dara nu mai târziu de 31.12.2023, iar contractele loturi 1 si 3 au durata pana la până la îndeplinirea obligațiilor.
Termen livrare utilaje: lot 1 – 28 zile de la primirea comenzii ferme, Lot 2 – 28 zile de la primirea comenzii ferme, lot 3 – 28 zile de la primirea comenzii ferme. Au fost achizitionate statia de sortare si rampa mobila.</t>
  </si>
  <si>
    <t>DEZVOLTAREA ACTIVITATII DE PROIECTARE SI INGINERIE A ELECTRO-SERVICE DISTRIBUTIE SRL PRIN INFIINTAREA UNUI NOU PUNCT DE LUCRU IN MUNICIPIUL RAMNICU VALCEA</t>
  </si>
  <si>
    <t>ELECTRO-SERVICE DISTRIBUŢIE SRL</t>
  </si>
  <si>
    <t>contract de lucrari atribuit in 18.10.2022 - termen de executie 11 luni, ordin dat in 25.10.2022 - contract reziliat in 07.04.2023 contract de executie lucrari (rest de executat) atribuit in 04.05.2023 - termen de executie 8 luni, lucrari demarate in 05.05.2023. Achizitii intarziate - achizitie dotari in desfasurare</t>
  </si>
  <si>
    <t>Confectii metalice</t>
  </si>
  <si>
    <t>Au fost semnate contractele pentru livrari echipamente, termen livrare 30.10.2023. Au fost depuse 3 CP, au fost platite 2.</t>
  </si>
  <si>
    <t>Cresterea competitivitatii societatii COSMOPOLYMER SRL prin achizitia de utilaje performante</t>
  </si>
  <si>
    <t>COSMOPOLYMER S.R.L.</t>
  </si>
  <si>
    <t>A fost semnat contractul nr.40/17.03.2023 pentru livrari echipamente. Au fost depuse 2 CP.</t>
  </si>
  <si>
    <t>INOPLAST</t>
  </si>
  <si>
    <t>contract de furnizare dotari - linie tehnologica integrata pentru fabricarea tamplariei din plastic atribuit in 07.12.2022 - termen livrare 30.11.2023. Au fost depuse si incasate 2 cereri de plata pentru avansul liniei tehnologice. Restul achizitiilor (motostivuitor 2 buc, compresor, generator, panouri fotovoltaice) au fost lansate in august si atribuite</t>
  </si>
  <si>
    <t>CONSTRUIRE VILA TURISTICA SI PARCARE IN ORASUL CALIMANESTI</t>
  </si>
  <si>
    <t>OFFICINA EXPERT S.R.L.</t>
  </si>
  <si>
    <t>de realizat participare la targ international</t>
  </si>
  <si>
    <t>Reabilitare termica a blocurilor de locuinte din Municipiul Ramnicu Valcea:  S15,  S16 , 95, H, 13</t>
  </si>
  <si>
    <t>Unitatea Administrativ Teritoriala Municipiului Râmnicu Vâlcea</t>
  </si>
  <si>
    <t>REABILITAREA TERMICĂ A BLOCURILOR DE LOCUINŢE ÎN MUNICIPIUL RÂMNICU VÂLCEA: BLOC 2, BLOC 2A, BLOC 3, BLOC A, BLOC 130, BLOC R8 bis</t>
  </si>
  <si>
    <t>"Reabilitarea termica a blocurilor de locuinte din Municipiul Ramnicu Valcea : Bloc B2, Bloc A6, Bloc N4, Bloc N5, Bloc 9"</t>
  </si>
  <si>
    <t>Reabilitare termică blocuri oraș Țicleni</t>
  </si>
  <si>
    <t>ORAS TICLENI</t>
  </si>
  <si>
    <t>Reabilitarea termica a blocurilor de locuinte din Municipiul Ramnicu Valcea: Bloc 14 B, Bloc 119, Bloc 120, Bloc D1-8, Bloc B 1-2, Bloc 125, Bloc S4</t>
  </si>
  <si>
    <t>Cresterea Eficientei Energetice in cadrul cladirilor RezidenTiale din Municipiul Craiova - CEERT L5.1</t>
  </si>
  <si>
    <t>MUNICIPIUL CRAIOVA</t>
  </si>
  <si>
    <t>RISC. Contract lucrari nr. 100403/30.05.2022 incheiat cu CAPITAL INVEST DESIGN SRL.  Ordin de incepere lucrari - 22.06.2022. Durata executie 6 luni. Nu a fost prelungit ctr. lucrari, sunt pe penalitati.  Au fost semnat actele adiționale nr. 1/28.06.2023 si 2/27.07.2023 si  la contractul de lucrări privind declararea unor subcontractanti.
Stadiul fizic lucrări - cca. 62%. Ritm scazut de executie a lucrarilor.</t>
  </si>
  <si>
    <t>Cresterea Eficientei Energetice in cadrul cladirilor RezidenTiale din Municipiul Craiova - CEERT L5</t>
  </si>
  <si>
    <t xml:space="preserve">RISC. Contract lucrari nr.95633/23.05.2022  incheiat cu CAPITAL INVEST DESIGN SRL.  Ordin de incepere lucrari - 13.06.2022. Durata executie 6 luni.  Nu a fost prelungit ctr. lucrari, sunt pe penalitati.  Stadiul valoric lucrari - 25,10%.  A fost semnat actul adițional nr. 1 la contractul de execuție lucrări - introducere subcontractant  lucrări de izolare termică exclusiv izolare termică parte vitrată. Odată cu semnarea actului adițional nr. 1 a fost actualizat și graficul de execuție, astfel conform acestuia lucrările ar trebui finalizate până la sfârșitul lunii octombrie 2023.
                            </t>
  </si>
  <si>
    <t>Cresterea performantei energetice a blocurilor de locuinte M1, M2, M3, strada Nicolae Balcescu, nr. 193, 195, 197 din localitatea Bals, judetul Olt</t>
  </si>
  <si>
    <t>ORASUL BALS</t>
  </si>
  <si>
    <t>Cresterea Eficientei Energetice in cadrul cladirilor RezidenTiale din Municipiul Craiova - CEERT L4</t>
  </si>
  <si>
    <t xml:space="preserve">  RISC.Contract lucrari nr.98281/26.05.2022  incheiat cu CAPITAL INVEST DESIGN SRL.  Ordin de incepere lucrari -13.06.2022. Durata executie 6 luni. Nu a fost prelungit ctr. lucrari, sunt pe penalitati. Stadiul valoric lucrari - 13,93%.  Stadiul fizic lucrari - 60%. A fost semnat actul adițional nr. 1 la contractul de execuție lucrări - introducere subcontrcatant  lucrări de izolare termică exclusiv izolare termică parte vitrată. Odată cu semnarea actului adițional nr. 1 a fost actualizat și graficul de execuție, astfel conform acestuia lucrările ar trebui finalizate până la sfârșitul lunii octombrie 2023.</t>
  </si>
  <si>
    <t>Cresterea Eficientei Energetice in cadrul cladirilor RezidenTiale din Municipiul Craiova - CEERT L4.1</t>
  </si>
  <si>
    <t>RISC.Ctr de lucrari semnat in 23.05.2022 incheiat cu CAPITAL INVEST DESIGN SRL.  Ordin de incepere lucrari - 13.06.2022. Nu a fost prelungit ctr. lucrari, sunt pe penalitati. Subcontractor ULMAS introdus in 28.06.2023 si GIP in 27.07.2023.  Valoare totala in actualizata. CR 2 pentru atingere progres financiar de 5% depusa in 29.09.2023</t>
  </si>
  <si>
    <t>Reabilitare termică a blocurilor de locuințe din Municipiul Râmnicu Vâlcea:  Bl. MV Popescu, Bl. C11,Bl.10,Bl.21, Bl.P7, Bl. C3, Bl. A36/2, Bl.A14</t>
  </si>
  <si>
    <t>Cresterea eficientei energetice la cladirile rezidentiale in orasul Scornicesti, jud.Olt</t>
  </si>
  <si>
    <t>UAT ORASUL SCORNICESTI</t>
  </si>
  <si>
    <t xml:space="preserve">Contractul de finantare este in curs de reziliere.
</t>
  </si>
  <si>
    <t>Reabilitarea termica a blocurilor de locuinte din municipiul Ramnicu Valcea: A53,C16, A10, B2, C24</t>
  </si>
  <si>
    <t>Reabilitare termica a blocurilor de locuinte din municipiul Ramnicu Valcea -  P9, C12, P2, P6, P8</t>
  </si>
  <si>
    <t>Reabilitare termica a blocurilor de locuinte din Municipiul Ramnicu Valcea: Bl.3, Bl.64, Bl. Filipin, Bl. D3, Bl. D4</t>
  </si>
  <si>
    <t>1-Noi-17</t>
  </si>
  <si>
    <t xml:space="preserve">RISC A fost semnat  contractul de  lucrari 24736/05.06.2023 cu Asocierea Insiride Energy SRL si Electrovalcea SRL. Stadiul implementarii 93.63% data finalizarii 31.12.2023. Trebuie executate lucrari suplimentare la subsolul blocurilor pe contract de executie lucrari separat, lucrari care nu se pot finaliza pana la 31/12/2023. </t>
  </si>
  <si>
    <t>POR/2019/3/3.1/A/Sisteme fotovoltaice/1/Regiunea Sud-Vest</t>
  </si>
  <si>
    <t>Stadiul implementarii 87.82% data finalizarii 31.12.2023. Obtinerea acordului tehnic de racordare si incheierea contractelor de finatare nerambursabila specifice AFN cu beneficiarii finali 100%. Nr. de contracte finalizate cu receptii facute si sisteme fotovoltaice puse in functiune(inclusiv certificate tehnice de racordare) 2662 buc (100%). Nr. de sisteme cerute la decontare prin cereri rambursare POR 2662 buc (100%).</t>
  </si>
  <si>
    <t>CREȘTEREA EFICIENȚEI ENERGETICE LA CLĂDIRI REZIDENȚIALE ÎN ORAȘUL DRĂGĂNEȘTI - OLT, JUDEȚUL OLT</t>
  </si>
  <si>
    <t>ORASUL DRAGANESTI-OLT</t>
  </si>
  <si>
    <t>RISC MAJOR. In data de 22.05.2023 proiectul tehnic a fost transmis catre ADR SV Oltenia. In data de 27.06.2023 PT a fost declarat conform. Durata estimata executie lucrari 6 luni. Achizitie lucrari in derulare - evaluare oferte.  In lucru act aditional pe OUG 64</t>
  </si>
  <si>
    <t>REABILITARE TERMO-ENERGETICA PAVILION ADMINISTRATIV DE LA SEDIUL S.P.F. CALAFAT</t>
  </si>
  <si>
    <t>Reabilitare Colegiul Economic Theodor Costescu Drobeta Turnu Severin</t>
  </si>
  <si>
    <t>UAT Municipiul Drobeta Turnu Severin</t>
  </si>
  <si>
    <t>reziliat</t>
  </si>
  <si>
    <t>Reabilitarea Gradinitei nr. 20 Drobeta Turnu Severin</t>
  </si>
  <si>
    <t>REABILITAREA GRADINITEI CU PROGRAM PRELUNGIT NR.29,DROBETA TURNU SEVERIN</t>
  </si>
  <si>
    <t xml:space="preserve"> Ordin de incepere a lucrarilor in data de 03.03.2021.Stadiul fizic de executie a lucrarilor este de 100%, cu exceptia probelor tehnice, deoarece nu a fost facuta receptie la instalatia de gaz.</t>
  </si>
  <si>
    <t>Creșterea eficienței energetice a corpului principal al Școlii Gimnaziale Mihail Drumeș, str. Nicolae Bălcescu, nr. 51, Balș-Olt</t>
  </si>
  <si>
    <t>Reabilitarea Gradinitei nr. 19, Drobeta Turnu Severin</t>
  </si>
  <si>
    <t xml:space="preserve">RISC.A fost semnat contractul de lucrari nr 23020/24.07.2019 cu  asocierea dintre SC INTEL FROM COM SRL si SC ACTIVIA SRL. In data de 01.03.2021 a fost emis ordinul de incepere a lucrarilor si a fost transmis catre SC INTEL FROM COM SRL. Contractul de lucrari  nr.23020/24.07.2019 incheiat cu Asocierea SC INTER FROM COM SRL- Lider si SC ACTIVIA SRL a fost reziliat.
UAT Drobeta Turnu Severin  a incheiat un nou contract de proiectare pentru actualizarea restului ramas de executat . PT a fost reactualizat. In data de 01.08.2023 a fost incheiat un nou contract de executie a lucrarilor, pentru restul ramas de executat, cu Asocierea Black Constructii Territory Srl -Lider de asociere – Slavya Construct SRL (Asociat) si a fost emis ordinul de incepere cu data de 04.08.2023. Stadiu lucrari – 40%.Stadiu proiect este de 34,06 %
</t>
  </si>
  <si>
    <t>Cresterea eficientei energetice a scolii gimnaziale din cadrul liceului tehnologic Constantin Nicolaescu Plopsor</t>
  </si>
  <si>
    <t>COMUNA PLENIŢA/Primaria</t>
  </si>
  <si>
    <t xml:space="preserve">Stadiul fizic este de 90%  Avand in vedere unele modificari in legislatia ISU, privind materialele din care se realizeaza tamplaria a fost solicitat avizul ISU  documentatia de avizare fiind respinsa la momentul actual activitatea din santier fiind blocata  . </t>
  </si>
  <si>
    <t>Reabilitare Gradinita nr.3 Drobeta Turnu Severin</t>
  </si>
  <si>
    <t>REABILITAREA GRADINITEI NR. 2 DROBETA TURNU SEVERIN</t>
  </si>
  <si>
    <t>REABILITARE SEDIU GRADINITA CU PROGRAM PRELUNGIT ORAS ROVINARI</t>
  </si>
  <si>
    <t>UAT ORAŞ ROVINARI</t>
  </si>
  <si>
    <t>Reabilitare termică Colegiul Național de Informatică "Matei Basarab"</t>
  </si>
  <si>
    <t>Creșterea eficienței energetice a clădirii Complexului de servicii comunitare - Râmnicu Vâlcea</t>
  </si>
  <si>
    <t>JUDEŢUL VÂLCEA</t>
  </si>
  <si>
    <t>Reabilitare termica Scoala Gimnaziala I.G. Duca</t>
  </si>
  <si>
    <t>Cresterea eficientei energetice a cladirii Apartamente-Fosta Vila de Protocol</t>
  </si>
  <si>
    <t>UAT JUDETUL OLT</t>
  </si>
  <si>
    <t>Reabilitare termica internat si cantina la Colegiul National "Mircea cel Batran"</t>
  </si>
  <si>
    <t>Consolidarea si reabilitarea energetica a Centrului de Recuperare si Reabilitare Neuropsihiatrica Maciuca</t>
  </si>
  <si>
    <t>Reabilitare/modernizare pentru creșterea eficienței energetice la Pavilionul Psihiatrie I și II</t>
  </si>
  <si>
    <t>UAT Judetul MEHEDINTI</t>
  </si>
  <si>
    <t xml:space="preserve">Contract Proiectare + Executie lucrari 8243/12.06.2020 incheiat cu SC SANTIER IN LUCRU SRL. A fost depus PT-ul iar in urma verificarii acesta este conform.A fost lanasat ordinul de incepere lucrari la 05.04.2021.Receptia la terminarea lucrarilor  a fost amanata in mai multe  randuri, in 30.11.2022 datorita imposibilitatii  racordarii la reteaua de gaze, in 26.06.2023 pentru   remedieri deficiente precum si platile intarziate catre constructor datorita incasarii intarziate a CR8, CR9.   </t>
  </si>
  <si>
    <t>CRESTEREA EFICIENTEI ENERGETICE PRIN REABILITAREA SPITALULUI MUNICIPAL "COSTACHE NICOLESCU"</t>
  </si>
  <si>
    <t>UNITATEA ADMINISTRATIV TERITORIALA MUNICIPIUL DRĂGĂŞANI</t>
  </si>
  <si>
    <t>Contract lucrari nr. 14235/29.05.2019 asocierea REIMAR CONSTRUCT SRL – SC RALUNIC SRL. A fost lansat Ordinul  incepere lucrari nr. 15007/07.06.2019.</t>
  </si>
  <si>
    <t>Cresterea eficientei energetice a Scolii Gimnaziale din Comuna Podari, judetul Dolj</t>
  </si>
  <si>
    <t>UAT COMUNA PODARI</t>
  </si>
  <si>
    <t>Reabilitare termica pentru imbunatatirea eficientei energetice pentru sediul Consiliului Judetean Olt</t>
  </si>
  <si>
    <t>REALIZAREA DE INVESTITII PENTRU CRESTEREA EFICIENTEI ENERGETICE A CLADIRII SCOLII GIMNAZIALE BRATOVOESTI, SAT BRATOVOESTI, JUDETUL DOLJ</t>
  </si>
  <si>
    <t>COMUNA BRATOVOESTI</t>
  </si>
  <si>
    <t>Reabilitarea energetică a Spitalului Județean de Urgență Târgu – Jiu – locația str. Tudor Vladimirescu</t>
  </si>
  <si>
    <t>JUDEŢUL GORJ</t>
  </si>
  <si>
    <t>RISC. Lucrari in executie . Stadiul fizic de executie a lucrarilor+dotari este de 37%.  Progres fizic lucrari fata de raportarea anterioara - 2%. Stadiul financiar lucrări - 31,7%. A fost dat ordinul de incepere a lucrarilor nr. 13731/07.09.2021 cu incepere efectiva a lucrarilor din 15.09.2021 (durata executie lucrari 736 zile - pana la 20.09.2023 conform AA1 la acordul contractual nr.  12228/11.08.2021) . Lucrari in intarziere fata de grafic. In lucru AA pe OG15</t>
  </si>
  <si>
    <t>CREȘTEREA EFICIENȚEI ENERGETICE PRIN REABILITAREA SPITALULUI MUNICIPAL CARACAL</t>
  </si>
  <si>
    <t>MUNICIPIUL CARACAL</t>
  </si>
  <si>
    <t xml:space="preserve"> RISC Stadiul financiar lucrări –64%, stadiul fizic estimat conform RP – 67%.Lucrari in derulare (data incepere lucrari - 05.04.2021, DURATA EXECUTIE LUCRARI PANA LA 15.11.2023 CONF. AA11 LA CONTRACTUL LUCRARI 43730/06.09.2019).PT declarat conform in 08.03.2021</t>
  </si>
  <si>
    <t>REABILITARE TERMICA PENTRU IMBUNATATIREA EFICIENTEI ENERGETICE LA BIBLIOTECA JUDETEANA OLT "ION MINULESCU"</t>
  </si>
  <si>
    <t>Contracte incheiate; lucrari in executie 100%. A fostsemnat procesul verbal de receptie. Urmeaza depunerea cerii de rambursare finala.</t>
  </si>
  <si>
    <t>Reabilitare în vederea eficientizării energetice a Spitalului Orășenesc Novaci</t>
  </si>
  <si>
    <t>ORAŞUL NOVACI</t>
  </si>
  <si>
    <t>Reabilitare termica a Spitalului Orasenesc Turceni, judetul Gorj</t>
  </si>
  <si>
    <t>ORAŞUL TURCENI</t>
  </si>
  <si>
    <t>In data de 16.10.2020 s-a dat ordinul de incepere a lucrarilor nr. 12624/16.10.2020 (data inceperii executiei lucrarilor 19.10.2020). Ordinul de incepere a lucrarilor suplimentare - 23.09.2022 - durata de executie lucrari este de 35 luni cf. AA7 la ctr. de lucrari de la OI. Lucrarile suplimentare au fost finalizate. Procentul valoric nu se schimba, se va veni cu CP la inceputul lunii noiembrie. Stadiu fizic lucrari 80%.</t>
  </si>
  <si>
    <t>Reabilitare termica pentru imbunatatirea eficientei energetice la Spitalulul Orasenesc Bals,jud.Olt</t>
  </si>
  <si>
    <t>RISC:  Lucrari finalizate, receptia lucrarilor  suspendata 90 zile (parte lucrari neconforme/neexecutate+necesitate actualizare carte constructie). In perioada de suspendare problemele existente au fost rezolvate partial. Nu se mai pot realiza lucrări de remediere deoarece autorizația de construire nu mai este valabilă. Ultima situație de lucrări avizată de dirigintele de șantier a fost retrasă de constructor. Beneficiarul va aloca sumele necesare realizarii documentatiei ISU la prima rectificare de buget din 2023. Proiect încadrat în categoria proiectelor nefinalizate.</t>
  </si>
  <si>
    <t>Creșterea eficienței energetice a Casei de cultură a orașului Bals</t>
  </si>
  <si>
    <t xml:space="preserve"> RISC.Contract lucrari reziliat(Termen de realizare a executiei depasit). Proces verbal receptie partiala. Progres fizic lucrari 71% .  Rest de executat actualizat conform OUG 64. A fost reluata procedura pentru restul de executat (executie+asistenta tehnica proiectant) de 5 ori, dar nu s-a prezentat niciun ofertant. A fost semnat un nou contract de lucrari. Ordin incepere lucrari din 11.09.2023</t>
  </si>
  <si>
    <t>Cresterea Eficientei Energetice In Cladirea Gradinitei Cu Program Prelungit -  Calimanesti</t>
  </si>
  <si>
    <t>UAT ORAŞ CĂLIMĂNEŞTI</t>
  </si>
  <si>
    <t>CRESTEREA EFICIENTEI ENERGETICE IN CLADIREA SCOLII GIMNAZIALE JIBLEA VECHE -  CALIMANESTI , judetul VALCEA</t>
  </si>
  <si>
    <t>1-Mai-17</t>
  </si>
  <si>
    <t>Cresterea eficientei energetice a cladirilor publice din Municipiul Craiova apartinand sectorului Sanatate - Spitalul Clinic de Boli Infectioase si Pneumoftiziologie Victor Babes Craiova</t>
  </si>
  <si>
    <t xml:space="preserve">RISC.Lucrari in executie . Contract executie lucrari nr. 88769/11.05.2022 cu ELECTROVALCEA SRL. Ordinul de incepere/date începere conf. comunicare  - 08.06.2022. Durata executie lucrari 18 luni pana la 08.12.2023. Stadiu fizic lucrari 51%. S-a optimizat atat  predarea frontului de lucru catre antreprenor cat si comunicarea cu proiectantul (dispozitii santier) În continuare sunt înregistrate întârzieri din partea proiectantului privind emiterea dispoziției de  șantier pentru scările metalice pentru corpurile C3 și C4
   </t>
  </si>
  <si>
    <t>Reabilitare Institutii Publice Din Orasul Rovinari - Bloc A1, Oras Rovinari, Jud.Gorj</t>
  </si>
  <si>
    <t>finalizat</t>
  </si>
  <si>
    <t>Creșterea eficienței energetice a corpurilor de clădire internat 1, internat 2, ateliere și cantină din cadrul Colegiului Tehnic Balș</t>
  </si>
  <si>
    <t>Cresterea eficientei energetice a cladirilor publice din Municipiul Craiova apartinand sectorului Educatie -  Gradinita cu program prelungit Piticot inclusiv Cresa nr. 5</t>
  </si>
  <si>
    <t>RISC. PT  conform .  Achiz de lucrari lansata in 18.10.2022 a fost anulata. Achizitie redepusa in 20.12.2022 - contract de lucrari atribuit in 30.03.2023. Durata executie lucrari 6 luni de la emiterea ordinului de incepere lucrari, ordin incepere lucrari din 14.06.2023. lucrari in desfasurare. stadiu fizic 10%. graficul fizic nu este respectat. 3 NC la care nu s-a emis DS. In curs de depunere CR pentru atingere progres financiar de 5%.</t>
  </si>
  <si>
    <t>Cresterea eficientei energetice a cladirilor publice din Municipiul Craiova apartinand sectorului Educatie -  Gradinita cu program prelungit Elena Farago inclusiv Cresa nr. 8</t>
  </si>
  <si>
    <t>RISC. Contractul de achiziție lucrări a fost atribuit în 15.05.2023. Durata estimata executie lucrari 6 luni. Lucrari demarate in 03.07.2023.   Stadiul fizic estimativ lucrari - 4,86%. A fost semnat AA OG64 in 04.10.2022. In curs de depunere CR pentru atingere progres financiar de 5%.</t>
  </si>
  <si>
    <t>Creșterea eficienței energetice a corpului principal al Liceului Teoretic Petre Pandrea Balș</t>
  </si>
  <si>
    <t>Creșterea eficienței energetice, a rezistenței și stabilității clădirii publice (Corp C2) situată în Str. Tabaci, nr. 1, Municipiul Craiova, județul Dolj</t>
  </si>
  <si>
    <t>UNITATEA ADMINISTRATIV-TERITORIALA JUDEŢUL DOLJ</t>
  </si>
  <si>
    <t>A fost semnat Contractul de lucrari nr.87/15.12.2020 cu SC Team World Construct SRL. A fost lansat ordinul de incepere a lucrarilor incepand cu data de 25.01.2021. In 24.08.2023 a fost prelungit contractul de lucrari cu AA10 pana la 16.10.2023.</t>
  </si>
  <si>
    <t>REABILITARE TERMICĂ A CASEI DE CULTURĂ MOTRU</t>
  </si>
  <si>
    <t>UAT MUNICIPIUL MOTRU</t>
  </si>
  <si>
    <t xml:space="preserve">RISC MAJOR de nefinalizare. OI: 19.05.21. A fost prelungita autorizatia de construire nr 26/06.05.2020 pana la 06.05.2022. Lucrari in executie, cu intarzieri majore. Contractul de lucrari se afla in perioada de penalitati. </t>
  </si>
  <si>
    <t>’’Reabilitare termică,modificari interioare si extindere Scoala gimnaziala Afumati corp C1"</t>
  </si>
  <si>
    <t>COMUNA AFUMAŢI</t>
  </si>
  <si>
    <t>Modernizare in vederea cresterii eficientei energetice a sediului I.J.J Valcea, pavilion administrativ nr. 45-123-01-POR</t>
  </si>
  <si>
    <t>UNITATEA MILITARA NR.0460 RM.VALCEA</t>
  </si>
  <si>
    <t xml:space="preserve">RISC MAJOR. Contract nr.412731/27.02.2023- ROBSAN ALEXINSTAL CONSTRUCT (lider) , SC NEWERA PROIECT SOLUTION SRL(asociat) și SC EUPRO SRL(terț) in 27.02.2023. Durata proiectare cu executie) 10 luni. In curs de actualizare buget dupa PT. Valoarea totala va creste peste 1 mil. euro. In data de 16.08.2023 a fost emis ordinul de incepere a lucrarilor, fiind in analiza situatia de lucrari nr. 1 </t>
  </si>
  <si>
    <t>Reabilitare termica - Cresterea eficientei energetice in cladirile publice - "Liceul Stefan Diaconescu", in orasul Potcoava, judetul Olt</t>
  </si>
  <si>
    <t>ORASUL POTCOAVA</t>
  </si>
  <si>
    <t>Cresterea eficientei energetice a cladirilor publice din Municipiul Craiova apartinand sectorului Educatie -  Gradinita cu program prelungit Floare Albastra inclusiv Cresa nr. 3</t>
  </si>
  <si>
    <t xml:space="preserve">RISC  A fost semnat contractul de lucrari in 03.07.2023. Durata executie lucrari 6 luni (până la 31.01.2023). A fost emis ordinul de incepere lucrari cu data începere lucrări 31.07.2023.  Stadiul valoric/ fizic lucrari - 2%. </t>
  </si>
  <si>
    <t>Reabilitare Institutii Publice Din Orasul Rovinari - Sediu Primarie, Oras Rovinari, Jud.Gorj</t>
  </si>
  <si>
    <t>Creșterea eficienței energetice a clădirii Primăriei Nicolae Bălcescu, comuna Nicolae Bălcescu, județul Vâlcea</t>
  </si>
  <si>
    <t>COMUNA NICOLAE BĂLCESCU</t>
  </si>
  <si>
    <t>REABILITARE TERMICA PENTRU IMBUNATATIREA EFICIENTEI ENERGETICE LA CORP C1 SI CORP C2 – GRUP SCOLAR "HORIA VINTILA" ORAS SEGARCEA,JUDETUL DOLJ</t>
  </si>
  <si>
    <t>ORAŞUL SEGARCEA</t>
  </si>
  <si>
    <t>Reabilitare termica corp C1, cladire spital si laborator analize medicale Spitalul Filisanilor</t>
  </si>
  <si>
    <t>SPITALUL FILISANILOR</t>
  </si>
  <si>
    <t>RISC. PT declarat conform . AA cf OUG64 transmis AM si s-a anulat achizitia de executie lucrari si s-a reluat procedura. Notificare modificare buget privind marirea  val. Achizitiei de lucrari. Durata exe. lucr. 7 luni. Achizitie in desfasurare</t>
  </si>
  <si>
    <t>Reabilitare si modernizare cladire de utilitate publica in scopul cresterii eficientei energetice pentru sediu primarie in Comuna Terpezita, Judetul Dolj</t>
  </si>
  <si>
    <t>UNITATEA ADMINISTRATIV TERITORIALA COMUNA TERPEZIŢA</t>
  </si>
  <si>
    <t xml:space="preserve">FINALIZAT
</t>
  </si>
  <si>
    <t>Reabilitare, modernizare si dotare Scoala Gimnaziala Segarcea in vederea cresterii eficientei energetice- Orasul Segarcea, Judetul Dolj</t>
  </si>
  <si>
    <t xml:space="preserve"> Lucrari finalizate. PVRTL 275/11.01.2023. Beneficiarul a prelungit perioada de implementare pentru a putea finaliza decontarile.</t>
  </si>
  <si>
    <t>Modernizare / recompartimentare spații interioare și eficientizare energetică a Spitalului Județean de Urgență  Drobeta Turnu Severin</t>
  </si>
  <si>
    <t>Implementarea proiectului va depasi perioada de eligibilitate a cheltuielilor (31.12.2023), conform ultimului grafic de executie receptia la terminarea lucrarilor este prevazuta pe 28.06.2024 . Proiectul a fost incadrat ca etapizat conform oug 36/2023.
Stadiul implementarii proiectului 27.08% , stadiul fizic de executie 26.82%.
La data vizitei pe santier se gaseau in jur de 150 de muncitori, care executau lucrari de montare covor si tapet pvc, instalatii sanitare, termice, ventilatii si gaze medicale.
Lucrarile la corpul de cladire din zona B urmeaza a fi finalizate in foarte scurt timp, conform reprezentantului constructorului aceasta parte a cladirii urmand a fi data in exploatare pana la 01.10.2023.</t>
  </si>
  <si>
    <t>Reabilitare termica - Cresterea eficientei energetice in cladirile publice - Sediu politie, orasul Potcoava, judetul Olt</t>
  </si>
  <si>
    <t>CRESTEREA EFICIENTEI ENERGETICE A PAVILIOANELOR CENTRALE ALE SPITALULUI ORASENESC CORABIA</t>
  </si>
  <si>
    <t>UAT ORASUL CORABIA</t>
  </si>
  <si>
    <t>Reabilitare si modernizare gradinita cu program prelungit, Scornicesti, judetul Olt</t>
  </si>
  <si>
    <t>Reabilitare si modernizare scoala gimnaziala "Nicolae Coculescu", Scornicesti, judetul Olt</t>
  </si>
  <si>
    <t>IMBUNATATIREA EFICIENTEI ENERGETICE, REDUCEREA EMISIILOR DE CO₂ SI MODERNIZAREA CLADIRII SCOALA ICOANA CORP B IN COMUNA ICOANA, JUDETUL OLT</t>
  </si>
  <si>
    <t>Comuna ICOANA</t>
  </si>
  <si>
    <t>Cresterea eficientei energetice prin reabilitarea, consolidarea si dotarea sediului primariei Orasului Strehaia</t>
  </si>
  <si>
    <t>ORAŞ STREHAIA</t>
  </si>
  <si>
    <t>Solicitare reziliere in 24.07.2023</t>
  </si>
  <si>
    <t>REALIZARE EFICIENTA ENERGETICA PRIN REABILITARE SI MODERNIZARE SEDIU PRIMARIE, COMUNA SEACA DE CIMP, SUDETUL DOLJ</t>
  </si>
  <si>
    <t>COMUNA SEACA DE CÎMP</t>
  </si>
  <si>
    <t>Executia lucrarilor decurge conform Graficului din contract 85%.S-a semnat AA5 din 22.09.2022 prin care s-a prelungit perioada de executie a lucrarilor pana la data de 01.10.2023.In data de 08.08.2023, in urma sedintei in santier, s-a hotarat emiterea unei dispozitii de santier care sa solutioneze problema infiltratiilor aparute la demisolul cladirii care face obiectul investitiei.</t>
  </si>
  <si>
    <t>Cresterea eficientei energetice si gestionarea  eficienta a energiei pentru sediul Politiei oras Filiasi si sectia 15 Politie Rurala Filiasi</t>
  </si>
  <si>
    <t>INSPECTORATUL DE POLITIE AL JUDETULUI DOLJ/Logistica</t>
  </si>
  <si>
    <t>Modernizare în vederea creșterii eficienței energetice a sediului Detașamentului 4 Jandarmi Caracal, din cadrul Inspectoratului de Jandarmi Județean Olt (U.M. 0746 Slatina)</t>
  </si>
  <si>
    <t>UNITATEA MILITARA NR. 0746</t>
  </si>
  <si>
    <t>PT avizat de ADR 24.12.2020. A fost semnat contractul de lucrari in 28.10.2021. Ordin incepere lucrari 11.11.2021.AA1-AA9. AA9 (I197) prelungire pana la 31.012.2023. Lucrari finalizate dar nereceptionate. AA OG 64 in lucru</t>
  </si>
  <si>
    <t>Reabilitare termică și energetică a Pavilionului administrativ din cadrul Detașamentului 2 de Pompieri Craiova</t>
  </si>
  <si>
    <t>INSPECTORATUL PENTRU SITUATII DE URGENTA "OLTENIA" AL JUD.DOLJ</t>
  </si>
  <si>
    <t xml:space="preserve"> A fost emis Ordinul nr. 3.409.643/07.06.2022 privind începerea lucrărilor. Lucrari in derulare cf. graficului de executie actualizat in urma prelungirii contractului de executie. </t>
  </si>
  <si>
    <t>Reabilitare termică și energetică Clădire Administrativă 48-106-01 - Detașament de Pompieri Caracal</t>
  </si>
  <si>
    <t>INSPECTORATUL PENTRU SITUATII DE URGENTA "MATEI BASARAB" AL JUDETULUI OLT</t>
  </si>
  <si>
    <t xml:space="preserve"> Data începere lucrări 05.01.2023. Stadiul financiar lucrări  este 54,47%, stadiul fizic fiind superior stadiului valoric. .  PT declarat conform 13.12.2022. </t>
  </si>
  <si>
    <t>CRESTEREA  EFICIENTEI ENERGETICE A SCOLII GIMNAZIALE NR.3, STR. CRINILOR NR.1,ORAS BALS, JUDETUL OLT</t>
  </si>
  <si>
    <t>Creşterea eficienţei energetice, reabilitarea şi modernizarea instalaţiilor pentru transportul agentului termic şi a apei calde menajere la clădirea 45-19-08 Craiova</t>
  </si>
  <si>
    <t>UNITATEA MILITARA 0654 (Inspectoratul de Jandarmi Judetean DOLJ)</t>
  </si>
  <si>
    <t xml:space="preserve">Ordinul de incepere a lucrarilor in 03.01.2022.  Termenul de executie a lucrarilor pana la 31.08.2023. Stadiul fizic de executie a lucrarilor suplimentare este de aprox 99%. 
Ordinul de incepere a lucrarilor suplimentare in 07.09.2022. Termenul de executie a lucrarilor suplimentare pana la 31.08.2023. Stadiul fizic de executie a lucrarilor suplimentare este de aprox 99%. 
Lucrarile se desfasoara conform graficului de executie.
</t>
  </si>
  <si>
    <t>„Îmbunătățirea izolației termice a anvelopei clădirii sediului Poliției Municipiului Târgu Jiu din cadrul Inspectoratului de Poliție al Județului Gorj”</t>
  </si>
  <si>
    <t>INSPECTORATUL DE POLITIE JUDETEAN GORJ</t>
  </si>
  <si>
    <t xml:space="preserve">  A fost semnat contractul de lucrari, a fost emis ordinul de incepere lucrari nr.237432/03.05.2022, data efectiva de incepere a lucrarilor  fiind 10.05.2022. Durata ctr. executie lucrari pina la 09.10.2023 conform. AA1/09.08.2022.  Se lucreaza la toate cele 3 corpuri de cladire. Stadiul fizic lucrari 38%.</t>
  </si>
  <si>
    <t>REABILITARE TERMICĂ ȘI ENERGETICĂ CLĂDIRE ADMINISTRATIVĂ 48-94-01-DETAȘAMENTUL DE POMPIERI DROBETA TURNU SEVERIN</t>
  </si>
  <si>
    <t>INSPECTORATUL PENTRU. SITUAŢII DE URGENŢĂ DROBETA AL JUDETULUI MEHEDINTI</t>
  </si>
  <si>
    <t>Demararea lucrărilor a avut loc la data de 01.08.2022, conform Ordinului de începere a lucrărilor nr. 1.994.263/25.07.2022. Stadiul fizic de executie a lucrarilor este aprox. 55%.  S-a prelungit perioada de executie pana la 01.07.2023.
 Lucrarile sunt in intarziere fata de graficul de executie. Ritm lent de executie din cauza problemelor de ordin financiar intampinate de constructor.</t>
  </si>
  <si>
    <t>REABILITARE SI MODERNIZARE SISTEM TERMOENERGETIC LA PAVILION ADMINISTRATIV DIN CADRUL S.P.F. BECHET</t>
  </si>
  <si>
    <t>Stadiul de implementare al proiectului este de 78.87%,  stadiul fizic de executie 80% . Nu sunt probleme in implementare, se estimeaza finalizarea proiectului pana la 31.12.2023.</t>
  </si>
  <si>
    <t>REABILITARE SI MODERNIZARE SISTEM TERMOENERGETIC LA PAVILION ADMINISTRATIV DIN CADRUL  S.P.F. ORLEA</t>
  </si>
  <si>
    <t>Proiect finalizat in avans, raport de progres nr.12 final 23018562/19.07.2023</t>
  </si>
  <si>
    <t>Imbunatatirea eficientei energetice, reducerea emisiilor de CO2 si modernizarea Gradinitei in Orasul Draganesti-Olt, Satul Comani</t>
  </si>
  <si>
    <t>RISC MAJOR.  PT avizat ADR in 13.07.2022. AA1 prelungire perioada. A fost solicitat act aditional modificare buget. Contract lucrari nr. 17179/07.04.2023. Ordin incepere 25.04.2023. 8 luni durata de executie depaseste perioada de implementare</t>
  </si>
  <si>
    <t>Imbunatatirea eficientei energetice, reducerea emisiilor de CO2 si modernizarea Scolii in Orasul Draganesti-Olt, Satul Comani</t>
  </si>
  <si>
    <t>RISC MAJOR. Contract lucrari semnat in data de 14.03.2023. Ordin de incepere lucrari incepand cu data de 03.04.2023 Durata executie lucrari 10 luni. Stadiul fizic este de cca 60%, durata contractului de lucrari depaseste perioada de implementare ramasa. a fost actualizat graficul de executie cu incadrarea lucrarilor pana la data de 31.12.2023</t>
  </si>
  <si>
    <t>Imbunatatirea eficientei energetice, reducerea emisiilor de CO2 si modernizarea Liceului Tehnologic in Orasul Draganesti-Olt</t>
  </si>
  <si>
    <t>RISC  Mediu.contract de lucrari atribuit in 24.02.2023.Ordin incepere lucrari - 20.03.2023. Termen realizare investitie 10 luni - lucrari in desfasurare</t>
  </si>
  <si>
    <t>Creșterea eficienței energetice, a rezistenței și stabilității clădirii publice situată în Str. Aleea Voinicului, nr. 14, Orașul Craiova, Județul Dolj</t>
  </si>
  <si>
    <t>RISC.S-a încheiat contractul de executie lucrari  nr. 91/03.08.2022 cu S.C. TEAM WORLD CONSTRUCT S.R.L. Ordinul de incepere a lucrarilor a fost dat in data de 18.08.2022 – nr. 20821/18.08.2022 cu incepere efectiva a lucrarilor in data de 22.08.2022. Durata de executie a lucrarilor este 12 luni.
Stadiul fizic al lucrărilor este de aproximativ 52%. Din cauza faptului că lucrările de execuție înregistrează întârzieri, este necesară prelungirea contractului de lucrări.</t>
  </si>
  <si>
    <t>Creșterea eficienței energetice a clădirii Dispensarului Uman din satul Fârtățești, comuna Fârtățești, județul Vâlcea</t>
  </si>
  <si>
    <t>COMUNA FÂRTĂŢEŞTI</t>
  </si>
  <si>
    <t>REABILITARE TERMICA DISPENSAR UMAN CU CENTRU DE PERMANENTA IN COMUNA BRASTAVATU, JUDETUL OLT</t>
  </si>
  <si>
    <t>COMUNA BRASTAVATU</t>
  </si>
  <si>
    <t>Cresterea eficientei energetice in cadrul Spitalului Municipal “Prof.Dr.Irinel Popescu” Bailesti</t>
  </si>
  <si>
    <t>SPITALUL MUNICIPAL " PROF. DR. IRINEL POPESCU" BAILESTI</t>
  </si>
  <si>
    <t>RISC.  A fost semnat contractul de executie lucrari nr. 10885/12.12.2022 cu CAS OFFICE ARHITECT SRL si ZEUS SA. Ordin incepere in 16.12.2022. Durata de executie – 12 luni de la inceperea lucrarilor.Lucrarile sunt in grafic cf ultimului RV.</t>
  </si>
  <si>
    <t>Reabilitare iluminat public în Municipiul Rm. Vâlcea, inclusiv realizarea unei canalizații subterane noi aferente rețelelor electrice și de telecomunicații</t>
  </si>
  <si>
    <t>Creșterea eficientei sistemului de iluminat public la nivelul Municipiului Târgu Jiu</t>
  </si>
  <si>
    <t>MUNICIPIUL TÂRGU JIU</t>
  </si>
  <si>
    <t xml:space="preserve"> Contractul de Proiectare si executie lucrari a fost semnat in 30.09.2020. PT avizat de ADR 29.03.2021 . Contract Dirigentie semnat in 26.03.2021. Ordin de incepere lucrari din 11.06.2021. Perioada de implementare se incheie la data de 30.11.2023.Lucrari in desfasurare. Stadiu fizic lucrari conform
raport de progres 18- cca 98% .Au fost finalizate toate achizitiile
cuprinse in planul de achizitii.. A fost semnat contractul pentru servicii de audit tehnic, energetic si luminotehnic.
Acordul cadrul nr. 205 din data de 28.01.2021, incheiat cu SC Euro-Audit Service SRL,
privind delegarea gestiunii intretinere-mentinere in functiune a sistemului de iluminat
public  are o durata
de 48 de luni de la data semnarii.Licenta operatorului ( Euro-Audit Service SRL) pentru
serviciul de iluminat public este valabila pana la data de 08.10.2025</t>
  </si>
  <si>
    <t>Modernizarea si reabilitarea sistemului de iluminat public UAT Oras Strehaia, judetul Mehedinti</t>
  </si>
  <si>
    <t>Modernizarea si eficientizarea sistemului de iluminat public in orasul Rovinari</t>
  </si>
  <si>
    <t>Modernizarea, eficientizarea, extinderea sistemului de iluminat public si reabilitarea instalatiilor electrice din Municipiul Slatina</t>
  </si>
  <si>
    <t>Unitatea Administrativ - Teritoriala MUNICIPIUL SLATINA</t>
  </si>
  <si>
    <t>RISC. PT conform. A fost atribuit contractul de lucrari nr. 42532/12.05.2023.  Durata acestuia este de 11 luni. Au fost emise Ordinele de incepere 46680/25.05.2023-executie lucrari, 46658/25.05.2023-PT/AT, 4662/25.05.2023-DS. Durata contractului de lucrari depaseste perioada de implementare ramasa a proiectului. Stadiul fizic de executie este de cca 14%. Prin comunicarea nr. 23021193/18.08.2023, s-a solicitat incadrarea proiectului in categoria celor nefunctionale.</t>
  </si>
  <si>
    <t>Lucrari de interventie (D.A.L.I.) reabilitare, modernizare, extindere si eficientizare iluminat public - optimizarea consumului de energie electrica in Municipiul Bailesti</t>
  </si>
  <si>
    <t>MUNICIPIUL BAILESTI</t>
  </si>
  <si>
    <t>Modernizare, extinderea si optimizarea consumului de energie electrica - sistemul de iluminat Oras Filiasi</t>
  </si>
  <si>
    <t>ORAŞ FILIAŞI/-</t>
  </si>
  <si>
    <t xml:space="preserve">RISC. S-a dat ordinul de incepere a lucrarilor nr. 10015/17.05.2023 – data incepere efectiva: 07.06.2023.
Durata contractului de executie lucrari este de 9 luni incepand cu data semnarii contractului, dar nu mai mult de 31.12.2023. Lucrarile sunt in intarziere fata de grafic. </t>
  </si>
  <si>
    <t>CREȘTEREA EFICIENȚEI ENERGETICE A SISTEMULUI DE ILUMINAT PUBLIC ÎN ORAȘUL CĂLIMĂNEȘTI,  JUDEŢUL VÂLCEA</t>
  </si>
  <si>
    <t>Reabilitare, modernizare si extindere sistem de iluminat public in orasul Horezu, judetul Valcea</t>
  </si>
  <si>
    <t>ORAŞ HOREZU</t>
  </si>
  <si>
    <t>RISC SCAZUT. A fost prezentata licenta de operare. PT avizat. AA 1 prelungire perioada semnat. A fost semnat contractul de lucrari si a fost dat ordinul de incepere lucrari 28.10.2022.  Durata executie lucrari 9 luni. Lucrarile in desfasurare</t>
  </si>
  <si>
    <t>MODERNIZAREA ȘI EFICIENTIZAREA SISTEMULUI DE ILUMINAT PUBLIC din  orașul DRĂGĂNEȘTI-OLT, judetul Olt.</t>
  </si>
  <si>
    <t xml:space="preserve"> Stadiul implementarii proiectului 26.63%, stadiul implementarii contractului de lucrari 25%, stadiul implementarii financiare 0% (nu a fost depusa nicio cerere de rambursare, a fost primita o prefinantare de 908.554.21 lei pe 10.04.2023). Au fost montate 95% din lampi, ramanand de montat lampile prevazute cu panouri fotovoltaice , sistemul de dimming si telegestiune precum si infiintarea dispeceratului din incinta primariei. </t>
  </si>
  <si>
    <t>MOBILITATE URBANĂ DURABILĂ ÎN MUNICIPIUL MOTRU</t>
  </si>
  <si>
    <t>A fost semnat contractul de lucrari  31613/30.09.2021(lot 1), incheiat cu SC ROUTE CENTER CONSTRUCT SRL (lucrari rutiere 1A-trotuare, piste., statii, lucrari rutiere 1B strazi) A fost emis Ordinul de Începere Lucrări nr. 34149 din 20.10.2021 . Executie lucrari Lot 1- 95%(in perioada urmatoare se vor monta statiile si se vor trasa marcajele).  A fost semnat Contractul de lucrări nr. 37609/16.11.2021 încheiat cu SC GROUP NOVA CONSTRUCT S.R.L. lot  2 (infiintarea autobazei – constructii 1-instalatii). A fost emis ordinul de incepere lucrari nr 1329/12.01.2022 . Executie lucrari Lot 2 - 100%, se va face receptia la inceputul lunii noiembrie. A fost semnat contractul pentru achizitie dotari, utilaje si echipamente Lot 1 – Autobuze electrice si statii incarcare – BMC TRUCK &amp; BUS, conform AA1 se vor livra pina la 30.11.2023. In luna noiembrie se vor relansa achiziitiile pentru funizare e-tiketing si dotari autobaza.</t>
  </si>
  <si>
    <t>Mobilitate Urbană Durabilă în Oraşul Brezoi</t>
  </si>
  <si>
    <t>ORAŞ BREZOI</t>
  </si>
  <si>
    <t>Imbunatatirea mobilitatii urbane si reducerea emisiilor de CO2 in Municipiul Bailesti</t>
  </si>
  <si>
    <t xml:space="preserve">RISC. Centru intermodal: s-a semnat contractul de lucrari nr 23358/05.11.2021, cu SC RESCOMT SRL. A fost emis ordin de începere nr 24403 din 17.11.2021 . Construcții stație de capăt- autogara și stații de autobuz - s a semnat contractul de lucrari nr 23361/05.11.2021 (lot 2) .S-a emis ordinul nr 24395 din 17.11.2021 .  A fost incheiat contractul de  servicii de proiectare si asistenta tehnica pentru achizitionarea de autobuze, sistem de bilete, e-ticketing, centru pentru inchiriere biciclete nr  12207/14.06.2022 cu asocierea SC SIGMA MOBILITY ENGINEERING SRL si SC ALMER PROJECT SRL . Achiziția lucrarilor pentru ”Modernizarea și dezvoltarea infrastructurii pietonale” si pentru ”Modernizarea și reabilitarea infrastructurii rutiere” – au fost derulate 2 proceduri de achizitie, dar nu a fost semnat contractul de lucrari. Proiectul prezinta risc de nefinalizare. Contractul principal de executie lucrari nu a fost atribuit. Stadiu proiect- 2,68% - in curs de reziliere
</t>
  </si>
  <si>
    <t>Investitii integrate pentru cresterea mobilitatii in Orasul Corabia</t>
  </si>
  <si>
    <t>Risc: sunt  intarzieri pe tronsoanele care se suprapun  cu lucrari de apa/canal (alta finantare).Proiect inclus in lista proiectelor etapizate. A fost atribuit ctr. proiectare+executie nr. 12927/08.09.2020. Ordin de incepere lucrari nr.5625/30.03.2021.Lucrari demarate in 07.05.2021. termen executie lucrari prelungit pana la 31.12.2023.A fost obtinuta o noua Autorizatie de construire.Stadiu valoric lucrari 73,85%. Conform raport de progres 16, stadiul fizic privind realizarea investitiei de baza este 85%.Contract de furnizare bike-sharing si biciclete atribuit in 03.10.2022, echipamente receptionate</t>
  </si>
  <si>
    <t>SISTEM INTEGRAT DE MOBILITATE URBANA DURABILĂ  ÎN ORAȘUL SEGARCEA, JUDEȚUL DOLJ :AMENAJARE PISTE DE BICICLETE SI INFRASTRUCTURA PIETONALA, MODERNIZARE CALE RUTIERA PE CARE CIRCULA TRANSPORTUL PUBLIC, AMENAJARE AUTOBAZA  SI STATII DE AUTOBUZ.</t>
  </si>
  <si>
    <t>Au fost emise ordinele de incepere lucrari atat pentru sistemul rutier cat si pentru autobaza (01.04.2022).  Stadiul financiar lucrări rutiere – 47,37%  (stadiul fizic trotuare, piste,statii -30,06%, stadiul fizic strazi -62,84%), stadiul financiar lucrări autobază – 90% (stadiul fizic -90%). Au fost furnizate atat cele 3 statii de incarcare cat si cele 3 autobuze.  A fost prelungit termenul furnizare eticketing până la 30.09.2023 (AA2)</t>
  </si>
  <si>
    <t>IMBUNATATIREA MOBILITATII URBANE SI REDUCEREA EMISIILOR DE CO2 IN ORASUL DABULENI, JUDETUL DOLJ</t>
  </si>
  <si>
    <t>ORAŞUL DĂBULENI</t>
  </si>
  <si>
    <t xml:space="preserve">Pentru Centrul Intermodal s-a semnat Contractul 11470/ 28.09.2020 cu ASOCIEREA ROBSAN ALEXINSTAL CONSTRUCT SRL GENERAL PROIECT SRL . In data de 26.03.2021 a fost emis Ordinul de incepere al lucrarilor pentru Centru Intermodal .  Pentru reabilitare infrastructura rutiera s-a semnat Contractul 446/ 12.01.2021 cu ASOCIEREA UMN IULIAN SRL – ALMER PROIECT SRL – MINERALPORT SRL . In data de 07.06.2021 a fost emis Ordinul de incepere lucrari – Infrastructura rutiera. 
A fost semnat contractul de furnizare autobuze electrice si sistem e-ticketing nr. 6422 din 07.06.2021 cu BMC TRUCK &amp; BUS SA. Stadiu fizic lucrari centru intermodal – 100%, Stadiu fizic infrastructura rutiera – 85% . Stadiul contract furnizare: - 3 autobuze livrate , 3 statii de incarcare livrate si functionale si  sisteme de e-ticketing livrate . Stadiu proiect- 94,39%
</t>
  </si>
  <si>
    <t>Dezvoltarea mobilității urbane din UAT Rovinari și UAT Drăguțești prin modernizarea sistemului de transport public local</t>
  </si>
  <si>
    <t xml:space="preserve">Au fost atribuite cele doua loturi ale contractului de lucrari prin contractul nr. 117/30.08.2022 SERVICOMARG CONS SRL. A fost atribuit contractul de furnizare 3 autobuze electrice, 5 statii de incarcare (2 rapide si 3 lente), sistem e-ticketing nr.11/18.01.2022 incheiat cu SC ANADOLU AUTOMOBIL ROM SRL   pret 7440000 fara tva.  Au fost emise ordinele de incepere a lucrarilor pentru cele doua loturi si anume: ”Construire și dotare depou autobuze electrice”  Ordinul de începere nr.7/16.09.2022 – Lotul I si respectiv ”Drum acces depou mașini electrice”  Ordinul de începere nr.6/16.09.2022 – Lotul II. Au fost achizitionate autobuzele 100%. Lucrarile ramase de executat se   vor termina pana la 31.12.2023 conform declaratiilor bBeneficiarului insa exista risc de nefinalizare datorita termenului scurt ramas.    
  </t>
  </si>
  <si>
    <t>Reabilitare strada Bumbesti si strada Gheorghe Tatarascu, in vederea imbunatatirii mobilitatii urbane in orasul Bumbesti Jiu</t>
  </si>
  <si>
    <t>UAT oras Bumbesti-Jiu</t>
  </si>
  <si>
    <t>Stadiul implementarii proiectului 68.81%. Stadiul lucrarilor: Str.Gh.Tatarescu 90%, Str.Bumbesti 17%, Punct de stationare si incarcare 0%,  stadiul implementarii contractului de furnizare autobuze electrice 100%.</t>
  </si>
  <si>
    <t>"REALIZAREA REŢELEI DE TRANSPORT PUBLIC DE CĂLĂTORI ÎN ORAŞUL NOVACI, JUDEŢUL GORJ"</t>
  </si>
  <si>
    <t xml:space="preserve">RISC.   Lucrarile ( construire autogari si autobaza) au fost reluate conform ordinului de reluare nr 3577 din 27.02.2023, incepand cu data de 01.03.2023
  Lucrarile aferente realizarii de retele de transport au fost reluate conform ordinului de reluare nr 21923 din 03.04.2023  , incepand cu data de 03.04.2023
  In data de 03.11.2022, a fost intocmit PV de control in faza de executie determinanta pentru rezistenta mecanica si stabilitate la faza determinanta verificare armare si cofrare planseu peste parter.
  Stadiu pe obiective
a) Construire, modernizare si reabilitarea infrastructurii rutiere’’
Strada OPRITESTI:50%
  km 0+000 - 0+680 – pregatire casete ;
  km 0+680 – 4+548- balast,piatra Sparta, 
  km 4+548 – 5+273 – pregatire casete
Strada ROVINE:70%
  km 0+000 – 1+392 – pregatire casete 
  km 1+800 – 2+046 – balast,piatra sparta
Strada BERCESTI:50%
km 0+000 – 1+313 – pregatire casete
km 1+313 – 1+833 – balast,piatra sparta
Strada DRUMUL ROSU:80%
 km 0+400 – 1+700 – balast, piatra Sparta,    
Strada STADIONULUI:50%
 km 0+000 – 0+240 – balast si piatra sparta
b) Executie lucrari constructii cladiri si utilitati
1) Terminal Novaci :
- Infrastructura 100%
- Suprastructura 30%
- Arhitectura 0%
- Instalatii 0% 
2) Terminal Ranca:
   -Infrastructura 100%
   -Suprastructura 90%
- Arhitectura 4%
   - Instalatii 0% 
   3)Hala 1 – Mentenanta:
  -  Infrastructura+rezistenta 70%
- Arhitectura 0%
- Instalatii 0% 
3) Hala 2 – Spalatorie:
  - Infrastructura+rezistenta 70%
           - Arhitectura 0%
           - Instalatii 16% 
</t>
  </si>
  <si>
    <t>Construirea unei artere de legatura intre b-dul N.Balcescu si b-dul Tineretului spre nord de la intersctia acestuia cu strada Gib Mihaescu, inclusiv rampele aferente pasajului suprateran de pe b-dul T. Vladimirescu si achizitionarea de autobuze cu combustibili alternativi</t>
  </si>
  <si>
    <t>Sistem integrat de plata a serviciilor comunitare (inclusiv transport public)</t>
  </si>
  <si>
    <t xml:space="preserve">RISC.  PT declarat conform in 05.09.2022. Cotract furnizare sistem e-ticketing semnat in 16.01.2023. Ordin incepere 27.02.2023 - termen 10 luni livrare si montaj. in curs de receptie la beneficiar - 3+1 buc - imprimanta A4 cu scanner inclus, 1 buc firewall, 1 buc router, 1 buc switch ethernet, 1 buc sistem de stocare
-au fost receptionate 36 de validatoare si solicitate la decontare + o parte identificate la VM
</t>
  </si>
  <si>
    <t>Realizare infrastructura pentru biciclete</t>
  </si>
  <si>
    <t>RISC.Contract proiectare+executie  incheiat nr. 73004/14.10.2020.  Durata estimata lucrari 6 luni.  Ordin incepere executie lucrari  nr. 129496 din 07.12.2022. Stadiul fizic aprox. 23%. Lucrarile se desfasoara conform graficului de executie revizuit la data de 15.05.2023.</t>
  </si>
  <si>
    <t>Dezvoltarea unei retele de statii de transport public local inteligente si autonome (Intelli Bus Hub Net)</t>
  </si>
  <si>
    <t xml:space="preserve">RISC. PT conform 13.07.2022. fost semnat contractul principal furnizare cu montaj. Termenul de executie al contractului de furnizare cu montaj este de 12 luni de la emiterea ordinului de incepere. Ordin incepere 02.05.2023. Stadiu fizic contract furnizare cu montaj 9% </t>
  </si>
  <si>
    <t>Modernizarea căii de tramvai (în cale proprie) de pe Calea Severinului, în zona industrială Cernele de Sus – Faza 1   si   Modernizarea căii de tramvai (în cale proprie) de pe Calea Severinului, în zona industrială Cernele de Sus – Faza 2</t>
  </si>
  <si>
    <t xml:space="preserve">  Contract de executie lucrari nr. 43382/28.02.2022 incheiat cu URBAN PROFILE GRELE SRL 2. ordin de incepere lucrari din 04.05.2022.lucrari finalizate, urmeaza receptia</t>
  </si>
  <si>
    <t>Creșterea mobilității urbane prin modernizarea și eficientizarea transportului public, reabilitare căi de rulare transport public, inclusiv piste bicicliști si realizare sistem inteligent de trafic management</t>
  </si>
  <si>
    <t>Au fost semnate cele 2 contracte de lucrari+proiectare (cai rulante si sistem trafic management);  PT transport public avizat in 18.08.2021. PT cai rulante avizat de ADR 09.02.2021. PT Sistem Trafic Management avizat in 23.12.2021. A fost semnat contractul de furnizare si montaj componenta Transport Public nr. 25629/05.07.2022(autobuze electrice). A fost semnat AA1&amp;AA2-OUG15. A fost semnata Nota sef OI prelungire perioada de implementare pana la 31.12.2023.Progres proiect 91,81%.Au fost realizate
toate achizitiile din cadrul proiectului.
Componenta de transport public- A fost finalizata procedura de achizitie pentru furnizare autobuze. Au fost livrate cele 6
autobuze ce fac obiectul contractului precum si partial echipamentele aferente sistemului e-ticketing. În ceea ce priveste
furnizarea statiilor de transport public, a fost semnat contractul nr. 29438/31.07.2023
Componenta Sistem de management de trafic – A fost finalizata executia lucrarilor conform procesului verbal de receptie la
terminarea lucrarilor nr. 22721/12.06.2023
Componenta Căi de rulare –  au intervenit modificari la solutiile propuse prin proiectul tehnic astfel incat a fost prelungita durata contractului de executie</t>
  </si>
  <si>
    <t>Sistem alternativ de mobilitate urbana utilizand statii automate de inchiriere a bicicletelor-Drobeta VELOCITY</t>
  </si>
  <si>
    <t>Achizitia de baza furnizare echipamente cu montaj: ctr semnat 25416/04.07.2022 Wind Tehnologies SRL, echipamente partial receptionate. S-a modificat partial locul de implementare (pentru statiile de biciclete) - s-a realizat vm. A fost  semnat contractul pentru achizitia de dirigentie de santier nr. 13319/06.04.2022 cu Med Consult SRL. Stadiul proiectului este 90%: statiile sunt  amplasate in locatii, bicicletele sunt achizitionate si urmeaza a fi puse in functiune.</t>
  </si>
  <si>
    <t>Proiect Integrat de Modernizare a Sistemului de Transport Public cu Tramvaiul In Municipiul Craiova – MOTRIC –T 1</t>
  </si>
  <si>
    <t xml:space="preserve">A fost semnat contractul de lucrari 11765/19.01.2022 cu Asocierea Mari Villa Com Srl- MetalcolectProd Srl pentru componenta :”Modernizarea caii de tranvai de pe strada Henry Ford in zona industriala Ford si extinderea sistemului de management al traficului prin integrarea de noi intersectii semaforizate cu functionarea in regim adaptiv si sistem de comunicatii-etapa 1, faza 3”. A fost emis ordinul de incepere incepand cu data de 02.05.2022 pentru componenta  „ Modernizarea caii de tranvai de pe strada Henry Ford in zona industriala Ford si Extinderea sistemului de manangement al traficului prin integrarea de noi intersectii semaforizate cu functionarea in regim adaptiv si sistem de comunicatii”.
 Pentru componenta „ Modernizare depou si modernizarea statiilor de redresare pentru alimentarea electrica a tranvaielor- Faza 1 – Modernizare statii de redresare si echipamente aferente”  a fost semnat contractul nr 71921/11.04.2022 incheiat cu SC ELECTROMONTAJ SA ( achizitie executie lucrari, proiectare si asistenta tehnica din partea proiectantului). Stadiu aproximativ 95%
Pentru componenta “Extinderea sistemului de management al traficului prin integrarea de noi intersectii semaforizate cu funcţionarea în regim adaptiv si sistem de comunicaţii – Etapa 1, Faza 1 si Faza 2”, începând cu data 25.09.2023, prin adresa cu nr. 324742/25.09.2023, a fost emis ordinul de sistare a lucrarilor până la realizarea branşamentelor pentru alimentarea cu energie electrică a instalaţiilor de semaforizare şi modificarea geometriei drumurilor, lucrări care sunt în sarcina beneficiarului.  Până la aceasta data lucrările realizate  reprezintă cca. 90% din cantitatea totală.
Pentru componenta "Modernizarea caii de tramvai (în cale proprie) de pe str. Henry Ford în zona industriala Ford’’ in data de 18.10.2023 a avut loc receptia la terminarea lucrarilor conform Proces Verbal de receptie nr 358476/19.10.2023.
 Stadiu proiect: 92,32% 
</t>
  </si>
  <si>
    <t>Parcare Park and Ride</t>
  </si>
  <si>
    <t xml:space="preserve">Stadiul financiar lucrări+proiectare  -  45,77%.  Stadiul fizic al lucrărilor este de 70%. Data emitere ordin începere lucrări 28.03.2022 cu durata executie 24 luni. Durata implementare proiect prelungită până la 31.12.2023.  </t>
  </si>
  <si>
    <t>Crearea pistelor pentru biciclisti</t>
  </si>
  <si>
    <t xml:space="preserve">A fost semnat contractul de lucrări pentru realizarea Proiectului Tehnic si asistenta tehnica din partea proiectantului si executie lucrare Nr. 20788 / 27.07.2020 cu asocierea Construct Design &amp; Arhitecture (Ofertant Lider) și MIROX PROIECT. A fost emis Ordinul de incepere execuție lucrare înregistrat cu nr. 26888 din 07.10.2020. Lucrarile au fost sistate in baza adresei nr.22252/07.06.2021 din partea constructorului, avand in vedere faptul ca din cauza intarzierii avizarii agrementului pentru asfaltul colorat. A fost semnat actul aditional nr 3 privind modificarea solutiei traseului pentru piste de biciclisti.  Lucrarile au fost finalizate. Constructorul a solicitat convocarea comisiei ptr receptia finala. Stadiu proiect 99,80%
</t>
  </si>
  <si>
    <t>Modernizare depou si modernizarea statiilor de redresare pentru alimentarea electrica a tramvaielor-Faza 2 Modernizare depou tramvai</t>
  </si>
  <si>
    <t>In curs de reziliere</t>
  </si>
  <si>
    <t>Innoirea parcului de vehicule prin achizitia de autobuze ecologice</t>
  </si>
  <si>
    <t>Modernizarea strazilor pe care circula transportul public si dezvoltarea infrastructurii pietonale in Municipiul Slatina</t>
  </si>
  <si>
    <t>,,Proiect Integrat de Modernizare a Sistemului de Transport Public  cu Autobuzul In Municipiul Craiova – MOTRIC – A’’</t>
  </si>
  <si>
    <t xml:space="preserve">  Stadiul financiar lucrări - 82%, stadiul fizic lucrări - 100%. (pondere contract lucrări - 8,34%; pondere contract furnizare autobuze și statii incarcare - 91,14%).Au fost furnizate și receptionate cele 20 de stațiile de încărcare si cele 16 autobuze electrice (autobuzele au fost înmatriculate și asigură transportul călătorilor în municipiul Craiova ).  Cele 16 stații încărcare lentă sunt montate și puse în funcțiune la sediul RAT Craiova. S-a redimensionat bransamentul electric si PT-ul pentru ca cele 16 statii din incinta autobazei sa poata functiona simultan.                      </t>
  </si>
  <si>
    <t>Modernizarea staţiilor de îmbarcare/debarcare, echiparea mijloacelor de transport în comun și dezvoltarea unui centru utilat cu un sistem de management al traficului general în municipiul Râmnicu Vâlcea</t>
  </si>
  <si>
    <t>A fost semnat contractul de executie nr.16917/16.05.2021 incheiat cu SC ALTIMATE SA. In 11.06.2021 au fost transmise comunicatele de incepere a lucrarilor iar in 16.06.2021 a fost predat amplasamentul. Durata de executie 18 luni.</t>
  </si>
  <si>
    <t>Alinierea parcului E.T.A. S.A la cerintele dezvoltarii durabile</t>
  </si>
  <si>
    <t xml:space="preserve">Ordin de incepere lucrari in 25.06.2021.
Stadiul fizic de executie a lucrarilor de constructie este de 100% . Autobuzele aferente contractului de furnizare (LOT 2) nr. 45538/23.11.2021  (16 buc.)au fost predate-primite si prereceptionate.
Autobuzele aferente contractului de furnizare autobuze (LOT 1) nr. 8195/ 24.02.2022  (12 buc.) au fost predate-primite si prereceptionate. Receptia la terminarea lucrarilor s-a finalizat cu PVde suspendare nr 34//15.06.2023, suspendare prelungita pana pe 31.08.2023, receptie incheiata cu PVRTL 01.09.2023
</t>
  </si>
  <si>
    <t>Sistem integrat de management al traficului si mobilitatii urbane si impunere a regulilor, siguranta si securitate</t>
  </si>
  <si>
    <t>RISC. Achizitia sistemului de management al traficului (+active necorporale) atribuita. Contractul de furnizare nr 29235 / 30.03.2023. Durata 12 luni de la emiterea ordinului de incepere. Ordinul de incepere a contractului a fost dat in data de 11.04.2023 – nr. 33213/11.04.2023 cu incepere efectiva in data de 24.04.2023. Lucrari in derulare conform graficului.</t>
  </si>
  <si>
    <t>Proiect integrat de modernizare a sistemului de transport public</t>
  </si>
  <si>
    <t xml:space="preserve">RISC.   A fost semnat contractul de lucrari nr.  43823/16.05.2023. Termen de executie  - 10 luni. Ordinul de incepere a contractului a fost dat in data de 12.06.2023 – nr. 51029/12.06.2023 cu incepere efectiva in data de 21.06.2023. Lucrari in derulare conform grafic.
</t>
  </si>
  <si>
    <t>Cresterea fluiditatii rutiere, imbunatatirea sigurantei cetateanului si realizarea dispeceratului informatic integrat</t>
  </si>
  <si>
    <t xml:space="preserve">Contractul de lucrari a fost semnat (durata executie maxim 13 luni incepand cu 02.11.2022). Au fost desemnati supervizorii din partea operatorului economic care asigura serviciile de dirigentie santier. A fost emis ordinul de incepere lucrari cu data incepere lucrari 02.11.2022. Stadiul fizic lucrări – 5,3% (lucrări aferente centrului de comandă şi semnalizări rutiere: decopertare pereţi, decopertare terasă necirculabilă, rezistență infrastructură dispecerat, canalizații troturareși carosabil, camerete tragere, fundații stâlpi metalici 39 intersectii). </t>
  </si>
  <si>
    <t>Reabilitare, modernizare și extindere sistem de transport public in comun prin troleibuz</t>
  </si>
  <si>
    <t>RISC.Stadiul de implementare al proiectului 69.59%, stadiul implementarii financiare 42.23%, stadiul fizic de implementare contract lucrari 63%. A fost semnat contractul  Executie lucrari nr.02 din 23.02.2022, incheiat cu asocierea SC UTI CONSTRUCTION AND FACILITY ANAGEMENT SA-Lider asociere si SC TIAB SA, SC URBAN PROFILE GRELE SRL si SC ALTIMATE SA (termen de executie pana la  30.11.2023) si contract achizitie mijloace de transport - troleibuze nr.304 din 17.02.2022, incheiat cu SOLARIS BUS @ COACH Sp.z.o.o. (termen de furnizare   17.10.2023). A fost fost lansat Ordinul de incepere a lucrarilor nr. 201703 din data de 08.04.2022 . Lucrarile sunt in executie, beneficiarul nu sesizeaza probleme in implementare.</t>
  </si>
  <si>
    <t>,,Innoirea parcului de vehicule de transport public urban–achizitia de autobuze noi-faza 1 (30 buc)”</t>
  </si>
  <si>
    <t>Au fost livrate/receptionate cantitativ cele 30 autobuze si cele 37 statii incarcare (7 rapide si 30 lente). Au fost receptionate calitativ 32 statii - 2 rapide si 30 lente. Celelate 5 statii incarcare rapida vor fi reeceptionate calitativ dupa amplasarea si punerea in functiune pe teren.</t>
  </si>
  <si>
    <t>Proiect integrat de mobilitate durabila (componentele biciclete si vehicule electrice)</t>
  </si>
  <si>
    <t>Procedura de achizitie principala pe 2 loturi :lotul 1 - biciclete -2 ofertanti-a fost facuta o contestatie si se afla in solutionare in instanta; lotul 2 statii de rencarcare- a fost atribuit Contract Nr 17301 /28.02.2023-incheiat cu AMPERIOENERGY SRL(timp de livrare 6 Luni). A fost semnat Contract servicii de Dirigentie de santier nr 19796/07.03.2023 si a fost dat ordinul de incepere lucrari.</t>
  </si>
  <si>
    <t>Amenajare Parc Stirbei Voda</t>
  </si>
  <si>
    <t>Spatiu tematic, multifunctional de recreere, sport si educatie activa</t>
  </si>
  <si>
    <t>REGENERAREA SPATIULUI URBAN ZONA SERPENTINA/STRADA ROSIORI</t>
  </si>
  <si>
    <t>Amenajare zona de agrement Cartier Narciselor, Municipiul Târgu Jiu</t>
  </si>
  <si>
    <t>Lucrari in executie. Stadiu fizic executie lucrari 70%.Ordinul de incepere a lucrarilor nr. 101235/16.02.2022.  Contract de executie lucrari+dotari  nr/ 49/11.11.2021 incheiat cu Asocierea SC Rancaski SRL si SC Alpha Construct Sistem SRl.  Durata de executie lucrari 20 luni de la primirea ordinului incepere lucrari nr. 101235/16.02.2022, respectiv 16.12.2023 conform AA6/06.01.2023</t>
  </si>
  <si>
    <t>Revitalizarea spatiului urban din zona marginalizata delimitata de strada Malinului si zona adiacenta</t>
  </si>
  <si>
    <t xml:space="preserve"> Perioada de implementare a fost prelungita pana la data de 31.10.2023.
Lucrari in executie in baza ordinului de incepere lucrari nr. 8263/25.03.2021. Stadiu valoric contract 50,24% . Stadiul fizic lucrari – cca 97%.Au fost realizate toate achiztiile propuse in proiect..</t>
  </si>
  <si>
    <t>Amenajare Parc Zona Nord</t>
  </si>
  <si>
    <t>Stadiul financiar lucrari  77,41% Stadiul fizic lucrări - 99,43% (au mai ramas de executat următoarele lucrari: echiparea platformei de colectare deseuri cu sistemul de pubele ingropate).PT declarat conform in 02.06.2021.</t>
  </si>
  <si>
    <t>Amenajare parc Ostroveni</t>
  </si>
  <si>
    <t>Lucrările au fost recepționate (PVRTL nr. nr. 304/22.02.2023). Ajustarea contractului de lucrări  va fi solicitata la plata de beneficiar dupa semnarea actului aditional la contractul de finantare   privind aplicarea prevederilor OUG 64/2022. Ordinul de începere lucrări și predare-primire amplasament în  02.03.2022. Se va solicitat actualizarea indicatorilor proiectului conform As build.</t>
  </si>
  <si>
    <t>Promovarea incluziunii sociale si combaterea sărăciei in comunitătile defavorizate din municipiul Craiova – faza II– zona Fantana Popova</t>
  </si>
  <si>
    <t xml:space="preserve"> PROIECT CU RISC RIDICAT DE NEFINALIZARE. Stadiu fizic lucrari reabilitare strazi 80%. S-a obtinut autorizatia de construire pt lucrarile de reabilitare Fantana Popova. Perioada de desfasurare a lucrarilor pentru componenta strazi, conform contract lucrari, a expirat. Achizitia lucrarilor de reabilitare Fantana Popova lansata cu termen de depunere oferte 07.11.2023</t>
  </si>
  <si>
    <t>Amenajare parculet nr.1 Cartier Obreja, Municipiul Targu Jiu</t>
  </si>
  <si>
    <t>Amenajare parculet nr.3 Cartier Obreja, Municipiul Targu Jiu</t>
  </si>
  <si>
    <t>Amenajare parculet nr.2 Cartier Obreja, Municipiul Targu Jiu</t>
  </si>
  <si>
    <t>Reconversia si refunctionalizarea zonei urbane Banovita (Parcul Garzilor Patriotice) in spatiu multifunctional de recreere</t>
  </si>
  <si>
    <t>Achizitie PT+executie lucrari ctr. nr. 10422/10.04.2020.PT avizat OI. Lucrari finalizate. Urmeaza a fi initiat AA de modificarea indicatorilor cf. referat proiectant.</t>
  </si>
  <si>
    <t>Dezvoltare locala in comunitati marginalizate, componenta 1 - Colonia Nuci</t>
  </si>
  <si>
    <t>RISC. Contract de executie lucrari in 03.10.2022. Ordin incepere lucrari 31.10.2022, termen finalizae prelungit pana la 20.12.2023. Grafic intarziat - lucrari intarziate</t>
  </si>
  <si>
    <t>Spatiu multifunctional pentru activitati sportive si recreationale al Municipiului Drobeta Turnu Severin (tenis, baschet, minifotbal, fitness in aer liber)</t>
  </si>
  <si>
    <t>EXTINDERE ȘI REABILITARE GRĂDINIȚA "MIHAI EMINESCU", CORP C1</t>
  </si>
  <si>
    <t>EXTINDERE ȘI REABILITARE GRĂDINIȚA NR.8</t>
  </si>
  <si>
    <t>Creşterea accesului la educatie prin imbunatatirea infrastructurii unitatilor de invatamant din municipiul Craiova – Gradinita cu program prelungit Curcubeul Copilariei</t>
  </si>
  <si>
    <t>RISC.  Contract de executie lucrari semnat in 30.03.2023 - termen executie 9 luni, contract servicii dirigentie de santier atribuit in 21.04.2023, ordin incepere lucrari dat in 08.05.2023, lucrari sistate in 14.06.2023. In curs de depunere CR pentru atingere progres financiar de 5%.</t>
  </si>
  <si>
    <t>Creșterea accesului la educație prin îmbunătățirea infrastructurii unităților de învățământ din municipiul Craiova -Grădiniţa cu program prelungit Căsuța cu Povești</t>
  </si>
  <si>
    <t>RISC major. Proiect intarziat.  PT declarat conform in 09.08.2022. Achizitia de lucrari a fost lansata si anulata- of neconforme. Termenul executie lucrari micsorat de proiectant de la 12 la 9 luni. Achizitia de lucrari a fost anulata de doua ori. Ctr. executie lucrari atribuit in 03.07.2023, ordin de incepere lucrari neemis, ctr. dirigentie atribuit in 10.07.2023. ordin incepere lucrari 03.08.2023 - ritm lent de exectie 2%, probleme i emiterea DS de catre proiectnt</t>
  </si>
  <si>
    <t>Creşterea accesului la educatie prin imbunatatirea infrastructurii unitatilor de invatamant din municipiul Craiova – Gradinita cu program prelungit Phoenix</t>
  </si>
  <si>
    <t>RISC.  A fost reziliat ctr. de lucrari nr.226769/23.12.2022. S-a semnat un nou contract de lucrari - nr. 301453/05.09.2023. Termen executie - 6 luni.</t>
  </si>
  <si>
    <t>Reabilitare, modernizare si dotare Gradinita cu program prelungit Ostroveni 1</t>
  </si>
  <si>
    <t>A fost semnat Contractul de Proiectare si executie a lucarilor nr.33853/11.09.2020 cu Asocierea SC Ralunic SRL cu SC Aria Concept Arhitecture SRL.A fost predat amplasamentul si a fost lansat ordinul de incepere in data de 28.02.2022. A fost intocmit Referatul privind constituirea comisiei
pentru receptia la terminarea lucrarilor</t>
  </si>
  <si>
    <t>Cresterea accesului la educatie prin imbunatatirea infrastructurii unitatilor de invatamant din municipiul Craiova - Gradinita cu program prelungit Ion Creanga</t>
  </si>
  <si>
    <t xml:space="preserve">   RISC.  A fost semnat contractul de lucrari nr. 156265 /5 mai 2023. Ordinul de incepere a lucrarilor s-a dat in 29.06.2023.Termen de executie - 6 luni.</t>
  </si>
  <si>
    <t>Reabilitare Liceul Tehnologic P.S. Aurelian Municipiul Slatina, judetul Olt</t>
  </si>
  <si>
    <t>Lucrari finalizate fara PVRTL. Activitati de finalizat: PVRTL, certificare energetica cladire, audit financiar si demersuri aviz ISU. Perioada implementare 31.12.2023 prin Nota Sef OI nr. 23015088/14.06.2023. Prin actul aditional nr.419.05.2023 - majorarea bugetului proiectului cu 1.173.140,43 lei de la 8.358.778,99 lei la 9.531.919,42 lei-OG15.</t>
  </si>
  <si>
    <t>Cresterea calitatii infrastructurii educationale la Colegiul Tehnic de Industrie Alimentara, Craiova</t>
  </si>
  <si>
    <t>RISC. contract de executie lucrari atribuit in 16.05.2023.Termen executie lucrari 9 luni. Lucrari demarate pe 08.06.2023. stadiu fizic 60%, achizitiile de dotari au fost anulate -nu au fost depuse oferte. Se va relua procedura</t>
  </si>
  <si>
    <t>Reabilitare si modernizare Liceu Tehnologic "General Magheru"</t>
  </si>
  <si>
    <t>RISC MAJOR. - Desi a fost atribuit contractul de proiectare si executie in oct.2021, la data actuala PT nu a fost depus la ADR pentru avizare conformitate. Intarzieri mari in executia PT-ului din cauza obtinerii aviz ISU.   Durata executie PT+lucrari - 2+12=14 luni .   Conf adresa beneficiar raspuns  OUG36/2023 se va solicita rezilierea.</t>
  </si>
  <si>
    <t>„CONSOLIDARE, REABILITARE ŞI RESTAURARE MUZEUL DE ARTĂ – DROBETA TURNU SEVERIN”</t>
  </si>
  <si>
    <t>IN CURS DE REZILIERE</t>
  </si>
  <si>
    <t>Valorificarea durabilă a monumentului istoric Casa Dianu din localitatea Craiova, judeţul Dolj prin crearea unui Muzeu al Cărţii şi Exilului Românesc şi introducerea acestuia în circuitul turistic</t>
  </si>
  <si>
    <t>Lucrari finalizate. Lucrari receptionate in 09.05.2022. Stadiu valoric  lucrari 100% - nedecontate total.  Achizitia de furnizare dotari ITC -lot 1 a fost atribuit livrat si receptionat, loul 2 a fost anulat,reluat si atribuit-receptionat, lotul 3 atribuit, livrat si receptionat. Achizitia dotari muzeale -lotul 1 atribuit livrat si receptionat, lotul 2 atribuit, livrat si receptionat, lotul 3 atribuit, reziliat, reluat, atribuit, receptionat. Servicii promovare atribuite, receptionate. furnizare placute informative atribuite, receptionate</t>
  </si>
  <si>
    <t>LUCRARI DE CONSOLIDARE, RESTAURARE, RECONSTITUIRE, CONSERVARE SI PUNERE IN VALOARE A ANSAMBLULUI ARHITECTURAL MĂNĂSTIREA BRÂNCOVENI</t>
  </si>
  <si>
    <t>MANASTIREA BRINCOVENI</t>
  </si>
  <si>
    <t xml:space="preserve">Mai sunt de finalizat activitatile de audit </t>
  </si>
  <si>
    <t>Conservarea, restaurarea și valorificarea turistică și culturală a casei memoriale Iosif Keber</t>
  </si>
  <si>
    <t>Restaurarea, consolidarea și promovarea monumentului istoric Cula Izvoranu-Geblescu</t>
  </si>
  <si>
    <t>Lucrări finalizate (PVRTL nr.1403/24.05.2022).Au fost atribuite/semnate contractele de furnizare pentru cele 6 loturi de dotări. Acestea au fost livrare. Achiziția serviciilor de digitizare a fost incheiata in aprilie 2023;</t>
  </si>
  <si>
    <t>CONSOLIDARE – RESTAURARE CU INTEGRARE IN CIRCUIT TURISTIC BISERICA     „ADORMIREA MAICII DOMNULUI”</t>
  </si>
  <si>
    <t>PAROHIA "ADORMIREA MAICII DOMNULUI"</t>
  </si>
  <si>
    <t>1-Ian-2016</t>
  </si>
  <si>
    <t>REABILITARE SI RESTAURARE A MONUMENTULUI ISTORIC BISERICA SFANTUL ILIE DIN MUNICIPIUL DRĂGĂȘANI</t>
  </si>
  <si>
    <t>RESTAURAREA, CONSOLIDAREA, ECHIPAREA ȘI DOTAREA BIBLIOTECII VIRGIL CARIANOPOL ÎN VEDEREA VALORIFICĂRII DURABILE A PATRIMONIULUI CULTURAL LOCAL</t>
  </si>
  <si>
    <t xml:space="preserve">A fost incheiat contractul de proiectare și execuție lucrări - nr.15449/02.04.2018 - Asocierea S.C. Rasub Construct S.R.L. – S.C. Alexcor Trading S.R.L. – R.C.M. Construzioni S.R.L. – S.C. Olt Proiect-Slatina S.R.L.; data de începere a lucrărilor - 15.05.2019. Realizarea lucrarilor de constructie, stadiul fizic este 99% stadiul valoric al lucrarilor este 88,83%. Dotarile au fost defalcate in 6 loturi. Au fost finalizate procedurile de achizitie. </t>
  </si>
  <si>
    <t>RESTAURARE, CONSOLIDARE SI MODERNIZARE CASA FANTANEANU - CENTRUL EPARHIAL SOCIAL-CULTURAL</t>
  </si>
  <si>
    <t xml:space="preserve">PT avizat de ADR/13.12.2018. A fost emis OrdinuL de incepere nr. 9716/02.09.2019;  Lucrari finalizate si receptionate-PVRTL 3745/24.03.2023. A fost prelungita perioada de implementare pana la data de 28.11.2023. A fost modificata valoarea contractului de lucrari conf AA 6/11.08.2022. A fost efectuata activitatea de digitalizare </t>
  </si>
  <si>
    <t>CONSOLIDARE ŞI RESTAURARE BISERICA CU HRAMUL”SFÂNTA TREIME”</t>
  </si>
  <si>
    <t>PAROHIA SFANTA TREIME</t>
  </si>
  <si>
    <t>Restaurarea, consolidarea şi promovarea monumentului istoric Cula Cernăteştilor</t>
  </si>
  <si>
    <t xml:space="preserve">A fost realizată recepția tehnică la terminarea lucrărilor. Au fost atribuite/finalizate achizitiile dotari lot vitrine, lot blaturi/lavite/rigle/seturi scaune+banci/europubele, lot indicatoare brille iar pentru lotul de tablete+suporturi+laptopuri contract in curs de semnare. Achizitiile pntru dotari a fost finalizata. Achizitia serviciilor de digitizare a fost finalizata. S-a montat placa permanenta la locul de implementare. </t>
  </si>
  <si>
    <t>CONSOLIDARE, RESTAURARE SI PUNERE IN VALOARE MUZEU, ATELIERE(CORP CHILII) SI INCINTA DIN CADRUL ANSAMBLULUI MANASTIREA ARNOTA</t>
  </si>
  <si>
    <t>MANASTIREA ARNOTA</t>
  </si>
  <si>
    <t>„CONSOLIDAREA, RESTAURAREA, CONSERVAREA ȘI PUNEREA ÎN VALOARE A ANSAMBLULUI MONUMENT ISTORIC - MĂNĂSTIREA BERISLĂVEȘTI”</t>
  </si>
  <si>
    <t>MĂNĂSTIREA BERISLAVESTI</t>
  </si>
  <si>
    <t>se lucreaza la cererea de rambursare finala.A fost efectuata prelungirea perioadei de implementare prinAA2/08.06.2023 pana la data de 31/12/2023 .</t>
  </si>
  <si>
    <t>INTERVENTII DE RESTAURARE, CONSOLIDARE SI DEZVOLTARE DURABILA A ANSAMBLULUI MONASTIC HUREZI: ANSAMBLUL BOLNITEI, RESTAURARE CONSOLIDARE BISERICA BOLNIȚEI „ADORMIREA MAICII DOMNULUI” SI FOISOR (INCLUSIV OSUAR). LUCRARI DE RESTAURARE, CONSOLIDARE ȘI PROTECTIE CLIMATERICA DEFINITIVA RUINE BOLNITA</t>
  </si>
  <si>
    <t>MANASTIREA HUREZI</t>
  </si>
  <si>
    <t>Contract de lucrari nr. 1/31.07.2020 incheiat cu SC CELLA COSIMEX SRL. A fost emis ordinul de incepere lucrari in data de 17.08.2020. Termen executie 39 luni. Lucrari finalizate. Receptie facuta in 21.09.2023. Achizitie servicii digitizare si servicii promovare marketing intarziate</t>
  </si>
  <si>
    <t>RESTAURARE, CONSOLIDARE SI CONSERVARE BISERICA CU HRAMUL "SF. NICOLAE", A MANASTIRII CALUI, TURNUL CLOPOTNITA, AMENAJARE INCINTA CU SISTEMATIZAREA VERTICALA A TERENULUI, REALIZARE INSTALATII ELECTRICE, TERMICE SI SANITARE, REALIZARE ILUMINAT ARHITECTURAL ȘI AMBIENTAL, REALIZAREA UNUI CORP ANEXA PENTRU GRUPURI SANITARE, REFACERE POARTA DE ACCES</t>
  </si>
  <si>
    <t>MANASTIREA CALUI</t>
  </si>
  <si>
    <t>Lucrari in curs de executie. Contract de proiectare+executie lucrari nr. 3/24.04.2020 incheiat cu asocierea CAROLIN SRL - CREDO DESIGN SRL .Ordin incepere lucrari dat in 10.09.2020.  AA1 prelungire perioada implementare. AA2 modificare indicatori</t>
  </si>
  <si>
    <t>Consolidare, restaurare si punere in valoare Biserica "Sf. Nicolae " - Ungureni</t>
  </si>
  <si>
    <t>PAROHIA SFÂNTUL NICOLAE UNGURENI</t>
  </si>
  <si>
    <t>RESTAURAREA, CONSOLIDAREA, ECHIPAREA ŞI DOTAREA MUZEULUI ROMANAŢIULUI, ÎN VEDEREA VALORIFICĂRII DURABILE A PATRIMONIULUI CULTURAL LOCAL</t>
  </si>
  <si>
    <t xml:space="preserve">Ritm lent execuție lucrări și emitere dispozitii santier. Stadiul valoric lucrari 41,45%. Stadiul fizic 45%.  A fost initiata procedura de achizitie echipamente si dotari (difera nr. si tipul procedurilor fata de ceea ce este mentionat in sectiunea plan achizitii din cererea de finantare). PT avizat de ADR/10.08.2020. </t>
  </si>
  <si>
    <t>Restaurarea, dotarea si punerea in valoare a Muzeului Memorial Nicolae Balcescu</t>
  </si>
  <si>
    <t>Acordul contractual - Contract de proiectare şi execuţie lucrări nr.4014/19/21.03.2019 a fost reziliat conform Notificării nr. 5324/21.03.2022. A fost semnat Contractul de lucrări - rest de executat si servicii de asistenta tehnica din partea proiectantului nr.20568/1203/08.11.2022, incheiat cu SC RASUB CONSTRUCT SRL.
Lucrarile au fost reluate</t>
  </si>
  <si>
    <t>Consolidare, restaurare și punere în valoare biserica “Sf. Dumitru” (corp C3) și turn clopotniță (corp C5) din cadrul ansamblului Mănăstirea Jitianu</t>
  </si>
  <si>
    <t>MĂNĂSTIREA JITIANU</t>
  </si>
  <si>
    <t>Consolidare, restaurare și punere în valoare Biserica Toți Sfinții Hagi Enuș – corp C1 și turn clopotniță – corp C3 în cadrul ansamblului Bisericii Toți Sfinții Hagi Enuș</t>
  </si>
  <si>
    <t>PAROHIA HAGI ENUŞI</t>
  </si>
  <si>
    <t>Consolidare – restaurare și valorificare turistică Biserica ,,Sf. Nicolaeˮ (construire G.S., C.T. și împrejmuire) sat Glogova, com. Glogova, jud. Gorj</t>
  </si>
  <si>
    <t>PAROHIA GLOGOVA</t>
  </si>
  <si>
    <t>Amenajarea de parcuri si gradini in  municipiul Craiova - Parcul Nicolae Romanescu</t>
  </si>
  <si>
    <t xml:space="preserve">A fost efectuata receptia la terminarea lucrarilor PVRTL nr. 61908/14.04.2022.  Prin I197 a fost prelungita perioada de implementare pana la 31.12.2023.  </t>
  </si>
  <si>
    <t>Conservarea, protejarea, promovarea și dezvoltarea patrimoniului național și cultural – Casa Rusănescu (Casa Căsătoriilor)</t>
  </si>
  <si>
    <t>RESTAURARE, CONSOLIDARE ȘI CONSERVARE ZID DE INCINTĂ A MÂNĂSTIRII CĂLUI, CONSERVARE, CONSOLIDARE, AMENAJARE SI REFUNCTIONALIZARE CASELE STĂRETIEI, REALIZARE INSTALAȚII ELECTRICE, TERMICE ȘI SANITARE, REALIZARE ILUMINAT ARHITECTURAL ȘI AMBIENTAL</t>
  </si>
  <si>
    <t>Contractul proiectare si executie nr.4 din data de 24.04.2020, prestator Asociația S.C. Carolin S.R.L. – S.C. Credo Design S.R.L. A fost lansat ordinul de incepere al lucrarilor nr.135/01.02.2021. Stadiul lucrarilor 100%.</t>
  </si>
  <si>
    <t>„RESTAURAREA, CONSOLIDAREA, ECHIPAREA ŞI DOTAREA MUZEULUI DE ETNOGRAFIE HAGIESCU MIRIŞTE, ÎN VEDEREA VALORIFICĂRII DURABILE A PATRIMONIULUI CULTURAL LOCAL”</t>
  </si>
  <si>
    <t xml:space="preserve"> S-a dat Ordinul de începere lucrări nr.25546/04.05.2021.Stadiul fizic de executie a lucrarilor de constructie este de aprox 95%. Lucrari finalizate, se lucreaza la documentatia pentru receptia la finalizarea lucrarilor.
</t>
  </si>
  <si>
    <t>Consolidare, restaurare, amenajare incintă și valorificare turistică "Sf. Gheorghe Vechi", "Cuvioasa Paraschiva" și construire centrală termică</t>
  </si>
  <si>
    <t>PAROHIA SF.GHEORGHE VECHI</t>
  </si>
  <si>
    <t xml:space="preserve">ordinul de incepere a lucrarilor nr. 89/14.05.2019 - data inceperii 24.05.2019 . Termen executie pana la 30.09.2023.  Stadiul fizic de executie a lucrarilor este de aprox 100%. </t>
  </si>
  <si>
    <t>AMENAJARE ZONA PARC BALASAN</t>
  </si>
  <si>
    <t>ÎMBUNĂTĂŢIREA MEDIULUI URBAN PRIN AMENAJAREA UNUI SPAŢIU VERDE ÎN ORAŞUL BREZOI, JUDEŢUL VÂLCEA</t>
  </si>
  <si>
    <t>INFIINTARE PARC SI GRADINA IN ORASUL TISMANA, INCLUSIV MODERNIZARE DRUM DE ACCES</t>
  </si>
  <si>
    <t>ORAŞUL TISMANA</t>
  </si>
  <si>
    <t>CONSTRUIRE-REABILITARE ZONĂ VERDE "POIANA LUI CĂLIMAN", CĂLIMĂNEŞTI, JUD. VÂLCEA</t>
  </si>
  <si>
    <t>REABILITAREA SI MODERNIZAREA SPATIILOR VERZI URBANE DIN ORASUL DABULENI JUDETUL DOLJ: LOCATIE SALA DE SPORT SI CAIAC-CANOE</t>
  </si>
  <si>
    <t>„Reabilitare și modernizare drumuri județene, județulMehedinți - DJ562A [Gruia (int.DN56C) - Rogova (int.DN56A)]; DJ563 [int.DN56A – Oprișor (int.DJ561A) ]; DJ561A [Oprișor (int.DJ563) – BăIăcița (int. DJ606) - Gvardinița - Bîcles - int. DJ606A (Plopi)]; DJ606A [ int.DJ561 A - Plopi - Izvorălu (int. DJ561A)]; DJ561A [ int. DJ606A - Tîmna - int. DN6]; DJ607 [int. DN67A (Strehaia) - Grozești - Păsărani - lim. jud. Gorj]"</t>
  </si>
  <si>
    <t xml:space="preserve">S-au incheiat cele 6 contracte de lucrari: lot 1- Contract nr 14229/16.10.2019, incheiat cu SC STRABAG SRL, Lot 2- Contract nr 13005/02.10.2019, incheiat cu SC TRUSTUL DE CONSTRUCTII DROBETA S.A., Lot 3-Contract nr 13006/02.10.2019, incheiat cu SC TRUSTUL DE CONSTRUCTII DROBETA S.A,lot 4- Contract nr 11627/05.09.2019, incheiat cu SC ALPHA CONSTRUCT SISTEM S.A , Lot 5- Contract nr 11030/21.08.2019, incheiat cu SC YDAIL CONSTRUCT SRL si au fost emise ordinele de incepere. A fost semnat contractul nr 134/07.01.2021 )Proiectare, asistenta tehnica din parte proiectantului si execuție de lucrări pentru ‚‚Cresterea sigurantei circulatiei prin realizarea de intersectii giratorii pe DJ 562A la km 18+950 si 23+225 cu SC STRABAG S.R.L.   A fost obtinuta autorizatia de construire nr 139/18.08.2021 pentru obiectivul „Cresterea sigurantei circulatiei prin realizarea de intersectii giratorii pe DJ562A la km 18+950 si 23+225. In data de 14.09.2021 a fost instiintat executantul cu privire la inceperea lucrarilor cu data de 24.09.2021 .
 Execuţia lucrărilor:
-  Lot 5 – A fost incheiat PV de receptie la terminarea lucrarilor nr 9792 din 05.07.2022
- Lot 4 – A fost incheiat PV de receptie la terminarea lucrarilor nr 17892 din 23.12.2022
- Lotul 3 – (DJ561A Sector 1 (Oprisor(int DJ 563) – Balacita (int DJ 606))  A fost incheiat PV de receptie la teminarea lucrarilor nr  7226 din 18.06.2021
- Lotul 2 (DJ 563 (int DN56A)- Oprisor (int. DJ 561A)) - A fost incheiat PV de receptie la teminarea lucrarilor nr 13438 din 16.11.2021
- Lotul 1 (DJ 562A km 0+010-25+803, pe traseul Gruia (intersectia cu DN 56C)- Patulele-Cioroboreni-Vinjulet-Rogova intersectia cu DN 56A)– A fost incheiat PV de receptie la teminarea lucrarilor nr 14721 din 17.12.2021
 Lucrarile la cele doua intersectii giratorii pe DJ 562 A (lot 1) la km 18+950 si 23+225 si DJ 562A au fost finalizate si a fost incheiat PV receptie la terminarea lucrarilor nr 13103/19.09.2022. Perioada de implementare a proiectului a fost prelungita pana la data de 31.12.2023, conform nota sef OI nr  23004786/20.02.2023 .Stadiu proiect 98.58%
</t>
  </si>
  <si>
    <t>MODERNIZARE DJ552, CRAIOVA – MOFLENI – BUCOVĂŢ – TERPEZIŢA – SĂLCUŢA – VÎRTOP – CARAULA – CETATE, KM 4+200 – 71+771</t>
  </si>
  <si>
    <t>Stadiul implementării proiectului 95.53%, La lotul unul lucrarile au fost finalizate si se asteapta demararea receptiei.
La lotul2 lucrarile au fost finalizate intocmindu-se procesul verbal de receptie la terminarea  lucrarilor nr.1355/18.01.2023.
Perioada de implementare a contractului de finantare a fost prelungita pana pe 31.12.2023.</t>
  </si>
  <si>
    <t>Modernizare drum județean DJ 546, Dăneasa (intersectie DN 6)-Slatina (intersectie DN 65)-Verguleasa (intersectie DN67B)</t>
  </si>
  <si>
    <t xml:space="preserve"> A fost emis ordinul de începere a execuției lucrărilor nr.875/23.06.2020 . Lucrari in executie. Stadiul fizic al lucrarilor este de 95%. </t>
  </si>
  <si>
    <t>MODERNIZARE DRUM JUDETEAN (675B) CE TRAVERSEAZA LOCALITATILE CÂMPU MARE-ALBENI-CALUGAREASA-PRIGORIA-ZORLESTI-ALIMPESTI, PÂNĂ ÎN DJ 675C</t>
  </si>
  <si>
    <t>MODERNIZARE DRUM JUDEŢEAN (675C), CU ORIGINEA ÎN DN 67B, CE TRAVERSEAZĂ LOCALITĂŢILE TÂRGU LOGREŞTI, POPEŞTI, BUSTUCHIN, POIANA SECIURI, SECIURILE, ROŞIA DE AMARADIA, BECHENI, CORŞORU, ALIMPEŞTI, SÂRBEŞTI, CIUPERCENII DE OLTEŢ, PÂNĂ ÎN DN 67</t>
  </si>
  <si>
    <t>Stadiul fizic al lucrarilor  este de 90%.proiectul a fost prelungit pana la data de 31.12.2023.Valoarea caotractului de lucrari din tabel  reprezinta suma a doua contracte de lucrari: 1-Acordul contractual nr 15546 din 15.11.2018 (contractul de baza - executat 90 %) si 2-contract nr.1764 din 03.02.2021(contract consolidare margine drum -executat 100%),-contract nr.15531 din 05.09.2023-SC CAZICOM SRL(contract consolidare margine drum -executat 5%).Stadiul proiectului este de 90 % .</t>
  </si>
  <si>
    <t>Modernizare DJ 703G, Jiblea - Sălătrucel - Berislăvești - Limita Județ Argeș</t>
  </si>
  <si>
    <t xml:space="preserve"> Lucrari finalizate prin PVRTL nr.18855/14.10.2022.  Se va modifica contractul de finantare printr-un act aditional cu ajustarile rezultate din aplicarea OUG 64/2022.</t>
  </si>
  <si>
    <t>Modernizare DJ 678, Limita Județ Olt - Drăgoești - Casa Veche - Drăgioiu - Galicea - Bratia - Cremenari - Bercioiu - Ruda - Bârsești - Barza - Budești (DN7 - E81)</t>
  </si>
  <si>
    <t>A fost emis ordinul de incepere a lucrarilor nr. 1/13824/16.09.2019. termen finalizare lucrari-iulie 2023. Lucrari in executie. A fost prelungita perioada de implementare pana la data de 31.12.2023. Stadiul raportat al executiei lucrarilor-90%. A fost modificata valoarea contractului de lucrari conf AA 3/29.09.2021</t>
  </si>
  <si>
    <t>Modernizare DJ 678 A, DN 64 (Tătărani) - Bratia Vale - Cocoru - Dealu Mare - Predești - Corbii din Vale - Popești - Ginerica - Limită Județ Argeș</t>
  </si>
  <si>
    <t>Ordinul de incepere a lucrarilor a fost dat in data de 03.07.2019 – nr. 19-353/03.07.2019 cu incepere efectiva a lucrarilor in data de 03.07.2019. Durata de executie a lucrarilor este de 1461 zile (4 ani) de la data emiterii ordinului de incepere.
Stadiul fizic de executie a lucrarilor de constructie este de aprox 100%.</t>
  </si>
  <si>
    <t>Îmbunătăţirea conectivităţii în zona de est a judeţului Mehedinţi</t>
  </si>
  <si>
    <t>Imbunatatirea conectivitatii in zona de nord a judetului Mehedinti</t>
  </si>
  <si>
    <t>Reabilitare sistem rutier pe DJ 671B, km 4+500 - 41+000, limită județ Mehedinți - Văgiulești - Samarinești - Motru - Lupoaia - Cătunele - Glogova - Cămuiești , județul Gorj</t>
  </si>
  <si>
    <t>Îmbunătăţirea conectivităţii în zona de sud-vest a judeţului Mehedinţi</t>
  </si>
  <si>
    <t>Imbunatatirea conectivitatii in zona de sud a judetului Mehedinti</t>
  </si>
  <si>
    <t xml:space="preserve">Proiect declarat  neeligibil de catre Autoritatea de audit. Beneficiarul a contestat in justitie la momentul actual fiind in litigiu. </t>
  </si>
  <si>
    <t>Îmbunătăţirea conectivităţii în zona de vest a judeţului Mehedinţi</t>
  </si>
  <si>
    <t xml:space="preserve">La data raportării sunt funcționale toate cele 4 tronsoane, respectiv tronsonul Izvoru Anestilor-Valea Izvorului tronsonul km 84+000 (Valea Izvorului) - km 86+250(DC22), tronsonul DC22-Bistrița și Cireșu-Marga. Au fost receptionate lucrarile pentru ultimul tronson Ciresu-Marga. Au fost schimbate panourilor temporare cu placi permanente. </t>
  </si>
  <si>
    <t>Reabilitare/Modernizare DJ 670 Malovăţ (DN 67) - Marga L=21,350 km</t>
  </si>
  <si>
    <t>A fost incheiat contractul de lucrari nr 12856/22.09.2020 cu SC Trustul de constructii Drobeta SA si a fost emis ordinul de incepere 13273/01.10.2020. Lucrarile au fost receptionate, conform PV nr 14278 din 12.10.2022.   Stadiu proiect 100%</t>
  </si>
  <si>
    <t>Reabilitare/Modernizare DJ607C, DN6-Podeni-Mălărişca-Balta (DJ670), L=37,157 km</t>
  </si>
  <si>
    <t xml:space="preserve"> Reziliat</t>
  </si>
  <si>
    <t>Modernizare drum județean DJ 642, Stoenești (intersecție DN 6)-Giuvărăști (limită județul Teleorman)</t>
  </si>
  <si>
    <t>A fost emis ordinul de începere lucrări (cu data de începere 01.09.2021). Termen finalizare lucrari-decembrie 2023. Lucrari in desfasurare. Stadiu fizic lucrari 83%. A fost modificata valoarea contractului de lucrari conf AA 10. Proiectul se suprapune cu contract lucrari alimentare apa/canal-POS Mediu. Aceste lucrari vizeaza partial acostamente si accesele la proprietati din interiorul localitatilor. A fost asternut stratul de uzura pe tot sectorul de drum finantat. A fost solicitata etapizarea proiectului</t>
  </si>
  <si>
    <t>Modernizare DJ561 A, Giurgiţa (DJ561) – Urzica Mare-Urzicuţa – Afumaţi – Boureni – Băileşti - Balasan – Moţăţei Gară – Moţăţei (intersecţie DN56), tronson 1</t>
  </si>
  <si>
    <t>A fost semnat contractul de lucrari nr.49/14.07.2020 incheiat cu asocierea SC DOMARCONS SRL Lider si SC ERPIA SA. A fost predat amplasamentul, a fost lansat ordinul de incepere lucari 31.07.2020. Termen de executie 28 luni si 8 zile conf.AA16 /09.08.2023, respectiv 31.08.2023. Contractul de lucrari urmeaza sa fie prelungit prin AA.</t>
  </si>
  <si>
    <t>Mh</t>
  </si>
  <si>
    <t>“Reabilitare/Modernizare DJ 606A pe tronsonul cuprins intre DJ 561A (Plopi) si DN 6 (Balota), județul Mehedinți”</t>
  </si>
  <si>
    <t>Stadiul implementarii proiectului 57.77%, stadiul implementarii financiare contractului de proiectare+ lucrari 58.04% stadiul fizic de executie lucrari 70%.
La data vizitei pe santier se gaseau un numar de 50 de muncitori care lucrau la trotuare, piste de biciclete, santuri si rigole. 
A fost asternut primul strat de asfalt pe toata lungimea drumului.
Nu sunt semnalate probleme in implementare. 
Se estimeaza ca proiectul se poate finaliza pana la 31.12.2023.</t>
  </si>
  <si>
    <t>Modernizare DJ561 A, Moţăţei (intersecţie DN56) – Dobridor – Unirea – Pleniţa – Lim. Jud. Mehedinţi, tronson 2</t>
  </si>
  <si>
    <t>RISC. Contractul de lucrari a fost încheiat în data de 14.08.2020 incheiat cu Asocierea PANADRIA si STRADE, cu un termen de execuție de 24 luni. Contractul de supervizare a lucrarilor - dirigentie de santier semnat in 29.07.2020. In 17.09.2020 a fost dat ordinul de incepere lucrari. PT avizat ADR 16.01.2020. Lucrarile inregistreaza intarzieri. Conform AA12 la contractul de lucrari data de finalizare a lucrarilor este 31.10.2023</t>
  </si>
  <si>
    <t>ÎNFIINȚAREA PARCULUI DE AGREMENT ȘI RECREERE “CONSTANTIN BRÂNCOVEANU” ÎN ORAȘUL HOREZU, JUDEȚUL VÂLCEA</t>
  </si>
  <si>
    <t xml:space="preserve">Proiect cu risc de nefinalizarea pana la data de 31.12.2023.Stadiul fizic al lucrarilor pentru obiectivul propus in proiect  este cca 70%. A fos incheiat actul aditional nr. 7 la contractul de executie lucrari pentru majorarea valorii contractului si actul aditional  8 privind prelungirea  perioadei de executie a lucrarilor pana in decembrie 2023
Executia anumitor lucrari prevazute in proiect depinde de achizitia dotarilor. A fost incheiat actul aditional 3 la contractul de finantare privind modificarea si actualizarea fiselor tehnice aferente listei de echipamente. Beneficiarul a demarat achizitia dotarilor impartita in 8 loturi. A fost depusa oferta doar pentru lotul 3, oferta care e in curs de evaluare oferta financiara. Pentru celelalte loturi a fost initiata procedura de negociere fara publicare, aceasta fiind in derulare.Datorita precipitatilor abundente s-au produs alunecari de teren de suprafata. Beneficiarul a constatat faptul ca transformatorul de 120KVA prevazut in proiect nu asigura necesarul de energie electrica.In urma notelor de constatare nr. 2/23.02.2023 si nr. 3/16.03.2023, a fost emisa dispozitia de santier nr. 2/20.04.2023 care prevede schimbarea anumitor solutii A fost solicitata de catre beneficiar incheierea AA4 la contractul de finantare privind majorarea bugetului neeligibil  in sensul achizitionarii dotarilor, executiei lucrarilor si ahizitionarea unui TRAFO de forta de 630 KVA care sa asigure necesarul de energie electrica </t>
  </si>
  <si>
    <t>Imbunatatirea infrastructurii de turism in statiunea Baile Olanesti - Modernizare Parc Unirii</t>
  </si>
  <si>
    <t>ORAŞ BĂILE OLĂNEŞTI</t>
  </si>
  <si>
    <t>Amenajarea zonei centrale pietonale a statiunii turistice Horezu, judetul Valcea, in vederea consolidarii identitatii locale si dezvoltarii turismului</t>
  </si>
  <si>
    <t xml:space="preserve"> Ordin incepere lucrari nr.7868/27.04.2020 cu incepere din 04.05.2020. Lucrari in executie pana la 31.10.2022. Stadiu fizic lucrari 99%. Nu a fost facuta receptia deoarece mai este de realizat impermeabilizarea.  Dotari receptionate AA pe OUG 64 trim la minister</t>
  </si>
  <si>
    <t>Modernizare străzi pe raza staţiunii Călimăneşti-Căciulata-asfaltare, amenajare trotuare, execuţie rigole de preluare ape pluviale, oraşul Călimăneşti, judeţul Vâlcea</t>
  </si>
  <si>
    <t>DEZVOLTAREA INFRASTRUCTURII TURISTICE ȘI DE AGREMENT ÎN STAȚIUNEA BAIA DE FIER, JUDEȚUL GORJ</t>
  </si>
  <si>
    <t>COMUNA BAIA DE FIER</t>
  </si>
  <si>
    <t xml:space="preserve"> Lucrari in executie. Stadiul fizic executie lucrari este 62%.</t>
  </si>
  <si>
    <t>Asigurarea accesului la servicii de sanatate in regim ambulatoriu pentru populatia judetelor Mehedinti, Dolj si Olt</t>
  </si>
  <si>
    <t>Asigurarea accesului la servicii de sănătate în regim ambulatoriu pentru populația din Regiunea Sud-Vest Oltenia, prin dotarea cu aparatură de înaltă performanță</t>
  </si>
  <si>
    <t xml:space="preserve"> Exista intarzieri majore in atribuirea procedurii de achizitie a Contractului BM Centre regionale de screening.  In data de 17.07.2023 a fost transmisa o adresa din partea departamentului de achizitii catre Directia Generala Economica prin care se solicita bugetarea cheltuielilor neeligibile care vor reiesi in urma achizitiei. Achizia se afla in desfasurare avand oferte depuse. Se fac demersuri pentru prelungirea perioadei de implementare pana la 31.12.2023</t>
  </si>
  <si>
    <t>„Reabilitare Corp C1 - Ambulatoriu Pavilion A, extindere cu lift exterior si amplasare rampa gunoi (colectare selectiva)” la Spitalul Clinic Municipal Filantropia Craiova, situat în municipiul Craiova, bd. Nicolae Titulescu  nr. 40</t>
  </si>
  <si>
    <t>Stadiul implementarii proiectului 97.93%,stadiul fizic de executie lucrari 100% stadiul financiar lucrari 100%, ponderea lucrarilor in proiect 46.15% . Stadiul implementarii contractelor de furnizare dotari (7 loturi) 96.38% ponderea dotarilor in proiect 52.79% . Au fost semnate contractele pentru: lotul I echipamente, aparatura si instrumentar medical , lot IV mobilier, lotul VI masini de curatenie, lot V dotari PSI si lot VII dozatoare apa . Mai este de atribuit contractul de furnizare pentru Lot III echipamente IT. Data de finalizare 31.10.202Stadiul implementarii proiectului 97.93%,stadiul fizic de executie lucrari 100% stadiul financiar lucrari 100%, ponderea lucrarilor in proiect 46.15% . Stadiul implementarii contractelor de furnizare dotari (7 loturi) 96.38% ponderea dotarilor in proiect 52.79% . Au fost semnate contractele pentru: lotul I echipamente, aparatura si instrumentar medical , lot IV mobilier, lotul VI masini de curatenie, lot V dotari PSI si lot VII dozatoare apa . Mai este de atribuit contractul de furnizare pentru Lot III echipamente IT. Data de finalizare 31.10.2023.</t>
  </si>
  <si>
    <t>Extinderea, dotarea si modernizarea Ambulatoriului Integrat al  Spitalului  Orasenesc Horezu, judetul Valcea</t>
  </si>
  <si>
    <t>Atât lucrările de bază cât și lucrările suplimentare au fost finalizate fiind realizată inclusiv recepția tehnică la terminarea lucrărilor; Au fost livrate/predate/puse in functiune echipamentele medicale si dotarile.A fost obținută autorizația de funcționare CNCAN pentru echipamentele medicale.S-a semnat actul aditional la contractul de finantare care are ca obiect introducerea unei noi achizitii de echipamente medicale din economiile realizate prin proiect si prelungirea perioadei de implementare proiect pana la 31.12.2023. Aceasta achizitie este usor intarziata (se lucreaza la documentatia de atribuire). Beneficiarul estimeaza lansarea achizitiei  in martie 2023 cu data estimata de semnare contract mai 2023..</t>
  </si>
  <si>
    <t>Dotarea Ambulatoriului Spitalului orasenesc "Sfantul Stefan" Rovinari</t>
  </si>
  <si>
    <t>Dotare ambulatoriu Spital Orasenesc Segarcea</t>
  </si>
  <si>
    <t>Lotul 1- contractul furnizare nr 4820/20.05.2021incheiat cu SC PAPAPOSTO LOU SRL. echipamentul a fost livrat in data de 06.10.2021, conform Proces verbal nr. 6213 (nr. beneficiar 8983)
Pentru lotul 2 – contract de achizitie nr 8680/29.09.2021 incheiat cu BPM TEHNOLOGICA SRL, AA1/ 18.11.2021 si AA2/ 22.12.2021   Echipamentele aferente lotului 2 au fost livrate conform Procese verbale de recepție nr. 10603/ 26.11.2021 și 1721/ 23.02.2022. 
LOT 3 -Echipamente IT– contract nr 6872/04.08.2022, incheiat cu SHAROLT GROUP SRL,  Echipamentele aferente lotului 3 au fost livrate conform Proces Verbal nr. 7594 si 7595/ 31.08.2022
LOT 4 - Mobilier- a fost semnat contractul 7158/ 16.08.2022 si AA1 nr. 8220/ 14.09.2022 cu BPM TEHNOLOGICA SRL. Mobilierul a fost livrat conform Proces verbal nr. 8362/ 19.09.2022, 8598/ 27.09.2022, 9077/ 10.10. 2022, 9393/ 21.10.2022, 9396/ 21.10.2022
Lot 2 – Utilaje si echipamente medicale COVID – contract de achizitie nr. 6873/ 04.08.2022. AA1/ 02.09.2022 cu BPM TEHNOLOGICA SRL. Echipamentele au fost livrate conform Proces verbal nr. 7693/ 01.09.2022, 8660/ 28.09.2022
In 23.11.2022 a fost depus Actul Aditional privind realocarea sumelor ramase ca economie pentru achizitionarea unui nou lot de echipamente medicale COVID, aprobat in 28.12.2023. In 31.01.2023 a fost aprobata prelungirea perioadei de implementare a proiectului pana in 31.12.2023.Stadiu proiect 97,35%
- nr 6872/04.08.2022(achizitie echipamente IT ), incheiat cu Sharolt Group Srl
- nr 6873/04.08.2022 (achizite echipamante medicale COVID 19), incheiat cu BPM TEHNOLOGICA SRL
In data de 02.12.2021, pentru computerul tomograf a fost incheiat PV de punere in functiune nr 10732 si
PV de receptive cantitativa si calitativa nr 10731.In 23.11.2022 a fost depus Actul Aditional privind realocarea sumelor ramase ca economie pentru achizitionarea unui nou lot de echipamente medicale COVID. Stadiu proiect 97,4%</t>
  </si>
  <si>
    <t>EXTINDEREA ȘI DOTAREA AMBULATORIULUI SPITALULUI MUNICIPAL ”COSTACHE NICOLESCU” - DRĂGĂȘANI</t>
  </si>
  <si>
    <t>Autorizatie de construire nr 5/31.07.2020, s-a emis ordinul de incepere a lucrarillor (27.11.2020).Lucrari in executie. Dotari in curs de achizitionare.</t>
  </si>
  <si>
    <t>Extinderea și dotarea Ambulatoriului de Specialitate Integrat din cadrul Spitalului Județean de Urgență Drobeta Turnu Severin</t>
  </si>
  <si>
    <t>Contract PT+executie nr. 5567/22.04.2020.PT avizat OI. S-au achizitionat echipamente covid.3.045.061,25 lei. Autorizatie de construire emisa in 07.09.2020. A fost emis ordinul incepere lucrari in 04.11.2020.Lucrari finalizate.In derulare achizitie dotari.</t>
  </si>
  <si>
    <t>Reabilitare, modernizare, extindere si dotare Ambulatoriul Spitalului Municipal Calafat</t>
  </si>
  <si>
    <t>MUNICIPIUL CALAFAT</t>
  </si>
  <si>
    <t xml:space="preserve">In curs de rezililiere. </t>
  </si>
  <si>
    <t>Modernizarea, extinderea și dotarea Ambulatoriului din cadrul Spitalului Județean de Urgență Vâlcea</t>
  </si>
  <si>
    <t xml:space="preserve">Risc: Liderul asocierii care execută lucrările - Isiride Energy SRL - se află în procedură de insolvență. Subcontractantul a preluat execuția lucrarilor. Stadiul financiar contract principal este 54,76%. Stadiul fizic estimativ lucrări  corp C2 extinere - cca. 80%  iiar stadiul fizic estimativ corp C2 extinstent - cca. 68%. Data incepere lucrari 08.06.2021 cu durata pana in 30.11.2023. </t>
  </si>
  <si>
    <t>REABILITAREA, MODERNIZAREA ȘI ECHIPAREA AMBULATORIULUI DE SPECIALITATE DIN CADRUL SPITALULUI MUNICIPAL CARACAL</t>
  </si>
  <si>
    <t xml:space="preserve">RISC: intarzieri in etapa de realizare PT, durată de execuție lucrări 30 luni de la 19.08.2022, lucrările se execută sub exploatare, slaba mobilizare a constructorului acesta având în derulare şi alte contracte de lucrări. Stadiul fizic lucrări -59,75%, stadiul financiar contract proiectare, AT  și lucrări - 46,75). Au fost semnate contractele fururnizare lot 2 (mici interventii chirurgicale), lot 3 (echipamente medicale si tratament), lot 4 (medicale ambulatoriu), lot 6 (aparat radiodiagnostic RX). Loturiel 1 si 5 anulate. A fost finalizata si achizitia furnizare computer tomograf.  </t>
  </si>
  <si>
    <t>MODERNIZARE, EXTINDERE ŞI DOTARE INFRASTRUCTURĂ AMBULATORIU DIN CADRUL SPITALULUI MUNICIPAL MOTRU</t>
  </si>
  <si>
    <t>RISC .   Avand in vedere ritmul lent de executie al lucrarilor, gradul mic de realizare al lucrarilor (aproximativ 32%), complexitatea lucrarilor si perioada scurta de realizare, proiectul prezinta risc de nefinalizare pana la data de 31.12.2023</t>
  </si>
  <si>
    <t>Modernizarea, reabilitarea și dotarea Ambulatoriului Secției Boli Infectioase din cadrul Spitalului Județean de Urgență Drobeta Turnu Severin</t>
  </si>
  <si>
    <t xml:space="preserve">A fost semnat contractul  de proiectare si executie lucrari nr 17294/29.12.2020 cu asocierea SC PROMEK TOOLS –SC FAST ECO SRL- SC Seira Rav Automat prin lider de asociere SC PROMEK TOOLS.A fost emis ordinul de incepere a lucrarilor.Lucrarile au fost sistate, iar in data de 28.02.2022 a fost emis ordinul de reluare a lucrarilor . Au fost executate lucrari la cladirea existenta (instalatii sanitare, instalatii electrice, compartimentari, finisaje pereti, realizare invelitoare) si au inceput lucrarile la noile corpuri de cladire. A fost semnat actul aditional nr.5 prin care se extinde perioada de derulare a contractului de lucrări nr. 17249 din 29.12.2020. .Stadiu contract de executie lucrari- 70%.  Stadiu proiect 52,2%. </t>
  </si>
  <si>
    <t>Modernizarea, reabilitarea și dotarea Ambulatoriului Secțiilor Pneumologie I și II din cadrul Spitalului Județean de Urgență Drobeta Turnu Severin</t>
  </si>
  <si>
    <t>RISC. Stadiul fizic lucrari 53%. Stadiu Valoric 48,87%. Lucrarile se deruleaza intr-un ritm scazut.Proiectul a fost incadrat de beneficiar, conform adresei 11348 din 18.08.2023 , in categoriile nefinalizat/nefunctional. Graficul de lucrari este intarziat. Proiectul prezinta risc de nefinalizare.</t>
  </si>
  <si>
    <t>“MODERNIZAREA, REABILITAREA ŞI ECHIPAREA INFRASTRUCTURII SERVICIILOR DE SĂNĂTATE DIN CADRUL SPITALULUI DE URGENTA  TARGU CARBUNESTI, JUD GORJ"</t>
  </si>
  <si>
    <t>ORAŞUL TG-CĂRBUNEŞTI/PRIMAR</t>
  </si>
  <si>
    <t>stadiul fizic este de 99% .Urmeaza intrunirea comisiei de receptie la terminarea lucrarilor.</t>
  </si>
  <si>
    <t>Extindere Ambulatoriu in orasul Novaci</t>
  </si>
  <si>
    <t>Echipare și dotare Ambulatoriu Spital Municipal Orșova</t>
  </si>
  <si>
    <t>MUNICIPIUL ORŞOVA</t>
  </si>
  <si>
    <t>Centru comunitar integrat în comuna Vaideeni, judeţul Vâlcea</t>
  </si>
  <si>
    <t>COMUNA VAIDEENI</t>
  </si>
  <si>
    <t xml:space="preserve">RISC. PT ul este receptionat. A fost semnat contractul de lucrari nr. 4209/13.04.2023 care are o durata de executie de 6 luni. A fost prelungita perioada de implementare pana la deta de 31.12.2023. In data de 31.05.2023, a fost emis Ordinul de incepere a lucrarilor nr. 6459. A fost predat amplasamentul - PVPP 1/12.06.2023. Conform graficului de executie, durata lucrarilor este stabilita pana la sfarsitul lunii noiembrie 2023. Lucrari intarziate </t>
  </si>
  <si>
    <t>DOTARE, MOBILARE CENTRU INTEGRAT COMUNITAR IN COMUNA GIUVĂRĂȘTI, JUDETUL OLT</t>
  </si>
  <si>
    <t>COMUNA GIUVĂRĂȘTI</t>
  </si>
  <si>
    <t>Perioada de implementare a fost prelungita pana la data de 31.12.2023.
Conform cererii de finantare, proiectul presupune achizitia de lucrari executie compartimentari si alte reparatii curente si amenajari care nu necesita autorizatie de construire. Primaria comunei Giuvarasti a solicitat catre Consiliul Judetean Olt un punct de vedere privind necesitatea obtinerii autorizatiei de construire avand in vedere anveloparea cu polistiren a cladirii propuse in proiect.Conform adresei de raspuns primite, emisa de Consiliul Judetean Olt, lucrarile necesita obtinerea autorizatiei de construire. A fost obtinuta autorizatia de contruire nr.16/19.11.2022.fost realizat proiectul tehnic si a fost transmis catre ADR SV Oltenia, fiind considerat conform.A fost semnat in data de 08.03.2023 contractul privind executia lucrarilor.A fost dat ordinul de incepere nr. 1333/15.03.2023. Lucrarile au fost finalizate. Receptia la finalizarea lucrarilor va avea loc in data de 17.10.2023.Au fost semnate toate achizitiile prevazute in planul de achizitii.Au fost receptionate toate echipamentele prevazute in proiect mai putin mobilierul.</t>
  </si>
  <si>
    <t>Centru comunitar integrat în comuna Racovița, județul Vâlcea</t>
  </si>
  <si>
    <t>COMUNA RACOVIŢA</t>
  </si>
  <si>
    <t>RISC. termenul de executie al lucrarilor conform Proiectului Tehnic(12 luni).Nu s-a lansat achizitia contractului de lucrari.AU fost obtinute toate avizele inclusiv cele da la Directia Cultura.  Au fost efectuate sapaturi atheologice si nu au fost descoperite vestigii arheologice. PT realizat si avizat de ADR SV Oltenia. Procedura achizitie lucrari lansata in 23.08.2023</t>
  </si>
  <si>
    <t>DOTARE, MOBILARE CENTRU INTEGRAT COMUNITAR ÎN COMUNA POROINA MARE, JUDETUL MEHEDINȚI</t>
  </si>
  <si>
    <t>COMUNA POROINA MARE</t>
  </si>
  <si>
    <t>Perioada de implementare a fost prelungita pana la data de 31.12.2023 .
Proiectul propune amplasarea unui numar de 8 module container in care va functiona Centrul Comunitar Integrat si dotarea corespunzatoare a acestora cu echipamente specifice .
Lucrarile privind executia platformei sunt finalizate.A fost receptionat ansamblul de 8 containere.In ceea ce priveste dotarile prevazute in proiect – au fost atribuite contractele privind achizitia autoutilitarei, a
elementelor de mobilier, unit dentar si echipamente medicale.Au fost receptionate elementele de mobilier</t>
  </si>
  <si>
    <t>INFIINTARE, MODERNIZARE SI DOTARE CENTRU COMUNITAR INTEGRAT IN COMUNA GRUIA</t>
  </si>
  <si>
    <t>COMUNA GRUIA</t>
  </si>
  <si>
    <t>DOTARE, MOBILARE CENTRU INTEGRAT COMUNITAR ÎN COMUNA STOENEȘTI, JUDETUL OLT</t>
  </si>
  <si>
    <t>COMUNA STOENESTI</t>
  </si>
  <si>
    <t>Proiectul propune amplasarea unui numar de 8 module container in care va functiona Centrul Comunitar Integrat si dotarea corespunzatoare a acestora cu echipamente specifice activitatilor medico-socio-educationale, in satul STOENESTI, comuna STOENESTI, judetul OLT. Pentru amplasarea acestora s-a amenajat o platforma acoperita cu pavele, platforma a carei realizare nu presupune autorizarea lucrarilor de construire. Perioada de implementare a fost prelungita pana la data de 30.11.2023.
Stadiul proiectulu este 96%.
Au fost atribuite toate contractele cuprinse in planul de achizitii.Au fost receptionate toate dotarile prevazute in proiect.A fost instalat ansamblul de 8 containere</t>
  </si>
  <si>
    <t>Construirea si dotarea centrului comunitar integrat , comuna Catane , judetul DoljI</t>
  </si>
  <si>
    <t>COMUNA CATANE</t>
  </si>
  <si>
    <t>1-No-21</t>
  </si>
  <si>
    <t>Centru Comunitar Integrat in Rosia de Amaradia</t>
  </si>
  <si>
    <t>COMUNA ROŞIA DE AMARADIA</t>
  </si>
  <si>
    <t>RISC.Perioada de implementare se incheie la data de 31.12.2023.PT -ul nu a fost finalizat, nu a fost acordat contractul privind executia lucrarilor.Conform beneficiar, se vor demara procedurile privind rezilierea contractului de finantare</t>
  </si>
  <si>
    <t>Dotarea Unitatii de Primiri Urgente din cadrul Spitalului Judetean de Urgenta Slatina</t>
  </si>
  <si>
    <t xml:space="preserve">Au fost incheiate 5 contracte de furnizare; au fost receptionate toate echipamentele prevazute in cererea de finantare. </t>
  </si>
  <si>
    <t>Imbunatatirea accesului populatiei din judetele Mehedinti, Dolj si Olt la servicii medicale de urgenta</t>
  </si>
  <si>
    <t>Îmbunătățirea accesului populației din Regiunea Sud-Vest Oltenia la servicii medicale de urgență, prin dotarea cu aparatură de înaltă performanță</t>
  </si>
  <si>
    <t>Procedura de achizitie „Echipamente pentru dotarea blocurilor operatorii din spitalele judeţene, regionale/zone strategice sau spitalele suport” a fost lansata in data de 18.08.2023 prin publicarea in SEAP a anuntului de participare nr. CN1058551 (termen limita pentru primirea ofertelor – 20.09.2023). In momentul de fata, beneficiarul este in curs de a raspunde la clarificarile primite pe Lotul 1 – Masa de operatii.</t>
  </si>
  <si>
    <t>Reabilitare, extindere și dotare U.P.U -Imbunatatirea calitatii si a eficientei ingrijirii spitalicesti de urgenta si construirea unui heliport</t>
  </si>
  <si>
    <t>RISC Stadiul implementarii proiectului este de 56.71%, stadiul implementarii contractelor de lucrari fiind de 54.27%, data finalizarii 31.12.2023. Sunt in executie lucrarile pentru extinderea UPU si din 15.03.2023 pentru Heliport, nefiind intarzieri fata de graficele de executie. Se lucreaza la documentatia de atribuire pentru achizitionarea echipamentelor medicale si la documentatia necesara obtinerii autorizatiei de functionare pentru heliport.  De asemenea la nivelul SJU se lucreaza la organigrama, in vederea stabilirii personalului care va deservi heliportul si a regulamentelor de functionare ale acestuia.  Au fost facute instruiri pentru personalul care va deservi heliportul.</t>
  </si>
  <si>
    <t>Reabilitarea, modernizarea, extinderea și dotarea Unității de Primiri Urgențe din cadrul Spitalului Județean de Urgență Târgu Jiu, locația Str. Tudor Vladimirescu</t>
  </si>
  <si>
    <t>RISC: Din 28.03.2023 contractele de proiectare, asistență tehnică și execuție lucrări  și dirigentie santier, au încetat înainte de termen cu acordul ambelor părți. Ulterior au fost semnate contractele de proiectare, asistență tehnică și execuție lucrări și servicii dirigenție șantier - rest de executat/prestat. A fost realizată documentația tehnică de execuție - rest de executat, aceasta fiind transmisa la OI. Au fost furnizate echipamentele medicale Covid. A fost emis ordinul de începere lucrări rest executat cu data începere 31.08.2023.   Procedura achizitie aspirator secretii și nebulizator a fost anulata din nou (oferte neconforme). A fost semnat contractul furnizare trusa medicala autoclavabila. Achizitiile pentru echipamente nemedicale si IT vor fi lansata in cel mai scurt timp (achizitii directe)</t>
  </si>
  <si>
    <t>Îmbunătățirea capacității de intervenție la urgențele medicale - Regiunea Sud-Vest</t>
  </si>
  <si>
    <t>Pana in prezent au fost receptionate 154 de ambulante. Stadiul implementarii este de 88,93%.</t>
  </si>
  <si>
    <t>"Complex de servicii sociale pentru persoane varstnice in Comuna Maciuca, Judetul Valcea"</t>
  </si>
  <si>
    <t>COMUNA MĂCIUCA</t>
  </si>
  <si>
    <t>Stadiul proiect este de 95%.Din declaratiile beneficiarului in contractul de lucrari mai sunt de livrat pompele de caldura, si livrarea autoturismului a carui achizitie a fost efectuata.Urmeza transmiterea cererii de rambursare pentru acoperirea unei cereri de Prefinantare.</t>
  </si>
  <si>
    <t>Schimbare de destinatie din birouri in centru de zi pentru persoane varstnice, extindere si etajare de la P la P+2, imprejmuire teren, put forat, bazin etans vidanjabil, platforma pavata</t>
  </si>
  <si>
    <t>ASOCIAŢIA GLOBAL HELP</t>
  </si>
  <si>
    <t>Centru de îngrijire și asistență pentru persoane vârstnice în comuna Fârtățești, județul Vâlcea</t>
  </si>
  <si>
    <t>Înființare centru social de zi și unitate de îngrijire la domiciliu în sat Cornești, comuna Balești, județul Gorj</t>
  </si>
  <si>
    <t>COMUNA BĂLEŞTI</t>
  </si>
  <si>
    <t xml:space="preserve">04.01.2017 </t>
  </si>
  <si>
    <t>Centru de îngrijire și asistență pentru persoane vârstnice în comuna Orlești</t>
  </si>
  <si>
    <t>COMUNA ORLESTI</t>
  </si>
  <si>
    <t>A fost organizata receptia la terminarea lucrarilor. Valoarea contractului de lucrari a fost modificata cf AA 4/07.10.2021. Au fost achizitionate o parte din dotarile prevazute in cererea de finantare. Beneficiarul are in lucru o notificare (in modulul Comunicare MY SMIS) privind modificare procedurilor de achizitii dotari si al bugetului aferent acestor achizitii dotari.</t>
  </si>
  <si>
    <t>Centru de zi pentru batrani, localitatea Ghizdavesti, comuna Celaru</t>
  </si>
  <si>
    <t>COMUNA CELARU</t>
  </si>
  <si>
    <t xml:space="preserve">PT avizat in 09.03.2020. A fost semnat Contract executie lucrari 132/01.10.2020 incheiat cu SC HOGAN SRL. A fost emis Ordinul de incepere lucrari nr.134/05.10.2020 . </t>
  </si>
  <si>
    <t>CENTRU DE ZI PENTRU PERSOANE VARSTNICE SAT FUMURENI, COMUNA LUNGESTI, JUD VALCEA</t>
  </si>
  <si>
    <t>COMUNA LUNGEŞTI</t>
  </si>
  <si>
    <t xml:space="preserve">PT avizat de OI in 18.08.2020.Autorizatie de construire 08/13.10.2022. Lucrari finalizate. Se lucreaza la documentatia pentru recepta lucrarilor. </t>
  </si>
  <si>
    <t>Centru de zi şi îngrijire la domiciliu pentru bunicii noştri, sat Vâlceaua, Comuna Cîlnic, Judeţul Gorj</t>
  </si>
  <si>
    <t>COMUNA CÎLNIC</t>
  </si>
  <si>
    <t xml:space="preserve">Implementarea proiectului se desfasoara conform graficului din NOTA SEF OI POR (I197) prelungire perioada Nr. 23011533/05.05.2023.Exista intarziere in executia lucrarilor din cauza cresterii preturilor la materiale si a termenelor de livrare si implicit a scaderii ritmului de lucru al constructorului. .stadiul fizic fiind de 65%  </t>
  </si>
  <si>
    <t>Centru de zi și unitate de îngrijire la domiciliu în comuna Păușești Măglași, judetul Vâlcea</t>
  </si>
  <si>
    <t>COMUNA PĂUŞEŞTI-MĂGLAŞI</t>
  </si>
  <si>
    <t>“Reabilitare, modernizare,extindere şi dotare centru social de zi pentru persoane vârstnice – Sfinţii Doctori fără de arginţi Cosma şi Damian”</t>
  </si>
  <si>
    <t>ARHIEPISCOPIA CRAIOVEI</t>
  </si>
  <si>
    <t>REABILITARE CONSTRUCTIE EXISTENTA CU SCHIMBAREA FUNCTIUNII DIN CORP ATELIERE IN CENTRU DE ZI PENTRU PERSOANE VARSTNICE, CONSTRUCTIE GRUPURI SANITARE, SERE SI IMPREJMUIRE LA “SFANTA MANASTIRE SARACINESTI”</t>
  </si>
  <si>
    <t>SFÂNTA MÂNĂSTIRE SĂRĂCINEŞTI</t>
  </si>
  <si>
    <t>RISC. In data de 07.05.2021 s-a semnat contractul de Proiectare si asistenta tehnica din partea proiectantului nr 92 din 07.05.2021 . A fost incheiat contractul de achizitie pentru lucrari de constructii inclusiv echipare si dotare + Diverse si Neprevazute nr. 324/01.08.2022, incheiat cu asocierea SC Metinstal SRL si SC Ralunic SRL . A fost emis ordinul de incepere a lucrarilor in data de 12.09.2022. Stadiu lucrari 80%(fizic).Stadiul proiect 65,23% (decontat).</t>
  </si>
  <si>
    <t>Reabilitarea și modernizarea zonelor marginalizate ZUM 1 - Carpați și ZUM 2 - Fânărie în vederea creșterii calității vieții</t>
  </si>
  <si>
    <t>RISC.  Se lucreaza la 3 din cele patru obiective (centru comunitar integrat, bansamente si infrastructura rutiera/pietonala). Ptul la obiectivul 4 (terenuri sport) se afla in stadiul evaluarii conformitatii.Contractul de lucrari pentru obiectivul 4 infrastructura sportiva inc nu a fost atribuit.</t>
  </si>
  <si>
    <t>ACTIVITATE SOCIALA: LINIE DE PRODUCTIE A PROSOAPELOR SI HARTIEI IGIENICE</t>
  </si>
  <si>
    <t>COJJO DESTIN INVEST SRL</t>
  </si>
  <si>
    <t>Au fost livrate echipamentele aferente contractului principal. A fost semnat contractul pentru livrare mobilier. Conform declaratii beneficiar in luna octombrie se vor lansa achizitiile pentru furnizare echipamente IT, transpalet electric si active necorporale.A fost depusa si platita 1CP.</t>
  </si>
  <si>
    <t>¨Tinichigeria caracaleana: mestesug si initiativa sociala¨</t>
  </si>
  <si>
    <t>SWORKIT S.R.L.</t>
  </si>
  <si>
    <t>98,58%</t>
  </si>
  <si>
    <t>Au fost livrate echipamentele in data de 28.09.2023. A fost depusa CP1.</t>
  </si>
  <si>
    <t>Constructii Gradinite Regiunea Sud - Vest</t>
  </si>
  <si>
    <t>60 gradinite finalizate. Sunt probleme cu obtinerea documentelor de la UAT-rile partenere in cadrul proiectului.</t>
  </si>
  <si>
    <t>Extindere, reabilitare, modernizare si dotare Gradinita cu program normal din sat Lungesti, com Lungesti, Judetul Valcea</t>
  </si>
  <si>
    <t>Construire gradinita in comuna Ghidici, judetul Dolj</t>
  </si>
  <si>
    <t>UAT COMUNA GHIDICI</t>
  </si>
  <si>
    <t>”Modernizare, extindere si dotare Gradinita Lunca, sat Lunca,  comuna Bujoreni, judetul Valcea”</t>
  </si>
  <si>
    <t>COMUNA BUJORENI</t>
  </si>
  <si>
    <t>Construire gradinita cu o sala de grupa, loc. Butoiesti,jud. Mehedinti</t>
  </si>
  <si>
    <t>COMUNA BUTOIESTI</t>
  </si>
  <si>
    <t xml:space="preserve">In data de 27.02.2020 s-a dat ordinul de incepere a lucrarilor nr. 3642/27.02.2020 (data inceperii executiei lucrarilor 06.03.2020).                                                                                             Stadiul fizic de executie a lucrarilor de constructie este de aprox 90%. Termenul de executie a lucrarilor este 06.10.2023. Lucrarile se desfasoara conform graficului de executie.
</t>
  </si>
  <si>
    <t>CONSTRUIRE GRADINITA  SIMIAN</t>
  </si>
  <si>
    <t>COMUNA SIMIAN/UAT Simian</t>
  </si>
  <si>
    <t>CONSTRUIRE GRADINITA CERNETI</t>
  </si>
  <si>
    <t>„ÎMBUNĂTĂȚIREA INFRASTRUCTURII EDUCAȚIONALE A GRĂDINIȚEI CU PROGRAM PRELUNGIT NR. 2 +ANEXE DIN ORAȘUL CORABIA”</t>
  </si>
  <si>
    <t>IN CURS DE REZILIERE.</t>
  </si>
  <si>
    <t>Modernizare si echipare gradinita cu program normal Ianca, Comuna Ianca, judetul Olt</t>
  </si>
  <si>
    <t>COMUNA IANCA</t>
  </si>
  <si>
    <t>Mai sunt de receptionat dotari si mobilier.Se va intruni comisia de receptie la terminarea lucrarilor</t>
  </si>
  <si>
    <t>Modernizare și echipare grădinița cu program normal nr. 2 Balș</t>
  </si>
  <si>
    <t>Cresterea gradului de participare la nivelul educatiei timpurii prin constructia si dotare cresa si gradinita in satul Urdari, comuna Urdari, judetul Gorj P+1</t>
  </si>
  <si>
    <t>COMUNA URDARI</t>
  </si>
  <si>
    <t>13.03.2018</t>
  </si>
  <si>
    <t>Contract executie lucrari nr.144/ 22.09.2020 incheiat cu SC LEXDINCON SRL, Ordinului de incepere nr.3811/05.10.2020. Stadiul lucrarilor 100%. Achizitia dotarilor 100%. A fost semnata
receptia la terminarea lucrarilor in data de 06.09.2023.</t>
  </si>
  <si>
    <t>MODERNIZARE CORP A SI DEMOLARE SI CONSTRUIRE CORP B GRADINITA CU PROGRAM NORMAL DOBRUN, SAT DOBRUN, COMUNA DOBRUN, JUDETUL OLT</t>
  </si>
  <si>
    <t>COMUNA DOBRUN</t>
  </si>
  <si>
    <t>1-Iun-18</t>
  </si>
  <si>
    <t>Dezvoltarea infrastructurii educaționale pentru educația preșcolară în comuna Peștișani, prin construcția unei grădinițe cu program prelungit</t>
  </si>
  <si>
    <t>COMUNA PEŞTIŞANI</t>
  </si>
  <si>
    <t xml:space="preserve">RISC Stadiul implementarii proiectului este de 21.19%, stadiul executiei este de 20%, data de finalizare 31.12.2023.  A fost atribuit noul contract de lucrari 685/27.03.2023 cu durata de executie de 8 luni de la emiterea ordinului de executie, a fost emis ordinul de incepere a lucrarilor  nr.3053/04.04.2023. Autorizatia de construire nr.33/14.10.2019 prelungita pe 13.10.2020 are termenul de executie de 36 de luni (ordinul de  incepere al lucrarilor la vechiul contract a fost dat pe 25.03.2021 ceea ce inseamna ca autorizatie de construire este valabila pana pe 25.03.2024). </t>
  </si>
  <si>
    <t>MODERNIZARE ,REABILITARE SI DOTARE GRADINITA CU PROGRAM NORMAL,SAT COLTESTI,COMUNA ALUNU,JUDETUL VALCEA.</t>
  </si>
  <si>
    <t>COMUNA ALUNU</t>
  </si>
  <si>
    <t>Achizitie PT+executie lucrari ctr nr 7173/30.04.2020. S-a incheiat PV receptie lucrari. Lucrarile pentru obtinerea autorizarii si avizului de functionare s-au finalizat, s-a emis avizul de functionare.</t>
  </si>
  <si>
    <t>REABILITARE, MODERNIZARE SI ECHIPARE  GRADINITA CU PROGRAM NORMAL NR.1</t>
  </si>
  <si>
    <t>Ordinul de incepere lucrari a fost dat in data de 18.09.2020 – nr. 17291/18.09.2020 cu incepere efectiva a lucrarilor in data de 23.09.2020. Durata de executie a lucrarilor a fost prelungita pana la 23.06.2023. valoarea contractului de lucrari a fost modificata cof AA 4/04.10.2021. Stadiu fizic lucrari 100%. se lucreaza la documentatia pentru receptie.</t>
  </si>
  <si>
    <t>EXTINDERE, REABILITARE, MODERNIZARE ŞI DOTARE SCOALA GIMNAZIALA CU CLASELE I-VIII DIN SAT RESCA, COMUNA DOBROSLOVENI, JUD. OLT</t>
  </si>
  <si>
    <t>COMUNA DOBROSLOVENI</t>
  </si>
  <si>
    <t>A fost semnat  contractul de Proiectare, asistenta tehnica si executie lucrare nr 1672/10.04.2020, incheiat cu SC DAMIR MY-BY ELECTRONS SRL in calitate de lider in Asocierea SC DAMIR MY-BY ELECTRONS SRL – SC TUDOR ARHCONS SRL. A fost  emis ordinul de incepere a lucrarilor de executie nr. 1567/02.04.2021. Stadiu contract de lucrari – 99 % conform ultimei situatii de lucrari din luna iulie. Stadiul proiectului este de aproximativ 75%.Nu a fost realizata achizitia de dotari.</t>
  </si>
  <si>
    <t>EXTINDERE, REABILITARE, MODERNIZARE SI DOTARE SCOALA GIMNAZIALA OSICA DE JOS DIN SAT OSICA DE JOS, COM. OSICA DE JOS, JUDETUL OLT</t>
  </si>
  <si>
    <t>COMUNA OSICA DE JOS</t>
  </si>
  <si>
    <t>Lucrari in curs de executie. Stadiul lucrărilor la data raportarii 97%. Au fost finalizate achizitiile pentru  toate cele 5 loturi de  (mobilier, dotari laboratoare, instrumente muzicale, echipamente sala sport, echipamente electronice si electrocasnice), aceste dotari au fost funizate, receptionate si puse in functiune.</t>
  </si>
  <si>
    <t>Extindere infrastructura educationala - Centrul Scolar pentru Educatie Incluziva Constantin Pufan</t>
  </si>
  <si>
    <t>Proiect cu risc major de nefinalizare la 31.12.2023.
Stadiul implementarii proiectului 20.68%, stadiul fizic de executie lucrari 22.15%.
Stadiul fizic de executie conform conform situatiei de lucrari 7 din 07.09.2023 este de 22.15%
La data vizitei pe santier se gaseau 15 muncitori care lucrau la armarea stalpilor de la corpul 2 (cantina) si la realizarea umpluturii de la nivelul fundatiei.
Ritmul de executie este scazut, la corpul C1 (scoala) nu se executau lucrari, toti muncitorii fiind concentrati pe C2.</t>
  </si>
  <si>
    <t>LUCRARI DE INTERVENTIE PRIVIND MODERNIZARE ȘI EXTINDERE A ȘCOLII GIMNAZIALE STOENEȘTI</t>
  </si>
  <si>
    <t>COMUNA STOENEŞTI</t>
  </si>
  <si>
    <t xml:space="preserve">Perioada de implementare a fost prelungita pana la data de 31.12.2023.Au fost finalizate lucrarile de reabilitare si modernizare a cladirii existente precum si extinderea acesteia in plan.Deasemenea, a fost realizat un teren de multisport cu gazon artificial, imprejmuit cu un gard metalic si dotat cu iluminat exterior. 
A fost incheiat procesul verbal de receptie la terminarea lucrarilor nr. 5380/02.08.2023.Dotarile prevazute in proiect nu au fost achizitionate.
</t>
  </si>
  <si>
    <t>Reabilitare si modernizare Scoala Gimnaziala Babeni Oltetu</t>
  </si>
  <si>
    <t>COMUNA DICULEŞTI</t>
  </si>
  <si>
    <t xml:space="preserve">Lucrari finalizate/receptionate. Achizita pentru dotari loturile 3 si 4 a fost lansata in 24.03.2023 cu data depunere oferte 07.04.2023. Au fost furnizate dotările aferente lotului 1 - echipamente IT/licențe și cele aferente lotului 2.  </t>
  </si>
  <si>
    <t>Reabilitare scoala gimnaziala Ada Umbra, localitatea Ianca, comuna Ianca, judetul Olt</t>
  </si>
  <si>
    <t>CONSTRUIRE SALA DE SPORT LA SCOALA GIMNAZIALA, comuna DUMBRAVA , jud.MEHEDINTI</t>
  </si>
  <si>
    <t>COMUNA DUMBRAVA/UAT Dumbrava</t>
  </si>
  <si>
    <t>Contract de lucrari(proiectare si executie) nr 90/09.10.2019 cu ASOCIEREA SC EURODULGHER SRL-SC GEOCONSTRUCT SRL PRIN LIDER DE ASOCIERE SC EURODULGHER SRL. Ordinul de incepere lucrari nr. 675/03.04.2020. A fost incheiat PV de receptie la terminarea lucrarilor nr 1153 din 31.05.2022. S-a incheiat certificatul de performanta energetica nr 9/20.05.2022.A fost prelungita perioada de implementare pana la data de 30.09.2023.Stadiu proiect 99,36%</t>
  </si>
  <si>
    <t>REABILITARE SI MODERNIZARE SCOALA CU CLASELE I-VIII, CONSTRUIRE SALA DE SPORT SCOLARA SI TEREN SPORT</t>
  </si>
  <si>
    <t>Beneficiarul a semnat acordul contractual (proiectare si executie lucrari) nr. 3570/19.02.2020 cu STEMAD CONSTRUCT SRL 
A fost emis ordinul de incepere a lucrarilor nr 4368 din 29.07.2020 . In perioada de referinta a fost prelungita perioada de implementare a proiectului pana la data de 31.10.2023. Beneficiarul a obtinut o noua autorizatie de construire, nr 114/12.12.2022, cu o perioada de valabilitate de 12 luni si o perioada de executie a lucrarilor de 12 luni.  
-Reabilitare si modernizare Scoala- grad de realizare 100% 
-Construire sala de sport - grad de realizare 100% 
-Teren sport grad de realizare 100% 
-Utilitati 100%
-Amenajare teren 100%
A fost semnat contractul nr.1070/03.03.2022 pentru primul lot cu EURODIDACTICA SRL. Echipamentele au fost livrate si ceptionate, se va relansa achzitia pentru celelalte 3 loturi. Au semnate urmatoarele contracte pentru dotari: Contract nr.3739/03.08.2023 pentru doatri sala sport si teren spor, Contract nr.3748/03.08.2023 pentru licrari videoproiector, Ecran proiectie, Sistem PC, Monitor PC, Sistem PC portabil, Imprimanta si Multifunctionala. Achizitia dotari mobilier metalic se va relansa, deoarece nu au fost acceptata oferta  Stadiu proiect 97,40%</t>
  </si>
  <si>
    <t>Reabilitarea, modernizarea si echiparea infrastructurii educationale la Scoala gimnaziala "Petre Sergescu"</t>
  </si>
  <si>
    <t>RISC .Ordin incepere lucrari: 14.05.2021/15.04.2021;  AA1 contract lucrari :13.05.2021 AA1; Contract de lucrari reziliat. A fost semnat un nou contract de lucrari cu termen de realizare 6 luni. A fost emis ordinul de incepere al lucrarilor. A fost emisa o noua autorizatie de construire 181/12.04.2023 cu valabilitate 12 luni. Nota sef OI prelungire pana la 31.12.2023</t>
  </si>
  <si>
    <t>Reabilitarea, modernizarea si echiparea Scolii Gimnaziale sat Budesti, comuna Budesti</t>
  </si>
  <si>
    <t>COMUNA BUDEŞTI</t>
  </si>
  <si>
    <t>MODERNIZARE, EXTINDERE, DOTARE ȘCOALA GIMNAZIALĂ CORP C1, AMENAJARE TEREN DE SPORT ȘI REFACERE ÎMPREJMUIRE, COMUNA BISTREȚ, JUDEȚ DOLJ</t>
  </si>
  <si>
    <t>COMUNA BISTREŢ</t>
  </si>
  <si>
    <t>Lucrari de reabilitare, modernizare si dotare Scoala Gimnaziala nr. 13</t>
  </si>
  <si>
    <t>Contract de executie lucrari semnat pe 08.10.2021- termen de executie 18 luni si 1/2 (31.05.2023). Ordinul de incepere lucrari din 19.11.2021. Lucrari finalizate.Dotari prevazute in proiect fac obiectul contractului de executie lucrari si sunt receptionate. Perioada de implementare a fost prelungita pana la data de 31.12.2023.Stadiul proiectului 99,58%</t>
  </si>
  <si>
    <t>Reabilitarea, modernizarea si echiparea infrastructurii educationale la Scoala gimnaziala Regele Mihai I</t>
  </si>
  <si>
    <t>RISC. S-a emis ordin de incepere lucrari in 04.09.2020.PT avizat OI. Lucrari intarziate fata de graficul de executie. Stadiu lucrari fizice: 85%. Durata exe prelungita:25 luni pana la 30.11.2023. Lucrarile sunt in intarziere fata de graficul de executie actualizat.</t>
  </si>
  <si>
    <t>Extindere și dotare Centrul Școlar pentru Educație Incluzivă Târgu Jiu</t>
  </si>
  <si>
    <t>RISC. S-a dat ordinul de incepere a lucrarilor nr. 12104/09.08.2021 (data incepere lucrari – 16.08.2021). Termen de executie pana la 07.04.2023. Stadiul fizic 60%. Lucrarile sunt in intarziere fata de graficul de executie si nu pot fi realizate integral în perioada contractuala rămasă. De asemenea, Liderul Asocierii dintre SC TOTALAUTOSERV SRL (lider), SC D&amp;I CONSTRUCT SRL (asociat) si SC SCADT SA (asociat), in calitate de executant al lucrarilor, face obiectul unei proceduri de insolventa.</t>
  </si>
  <si>
    <t>IMBUNATATIREA INFRASTRUCTURII EDUCATIONALE lN SAT MAROTINU DE SUS, COMUNA CELARU, JUDETUL DOLJ</t>
  </si>
  <si>
    <t>a fost prelungita perioada de implementare prin NOTA SEF OI POR PRELUNGIRE PERIOADĂ Nr. 23009392/10-04-2023 Urmeaza intrunirea comisiei de receptie si depunerea cerrii de rambursare finala.</t>
  </si>
  <si>
    <t>Reabilitarea, modernizarea, extinderea si echiparea infrastructurii educationale pentru scoala Gimnaziala Teasc</t>
  </si>
  <si>
    <t>COMUNA TEASC</t>
  </si>
  <si>
    <t>OI: 5888/18.09.2020. S-a semnat AA pentru actualizare buget cf deviz. Contract lucrari semnat. Achizitie de dotari in derulare 1lot. Receptia la terminarea lucrarilor finalizata.</t>
  </si>
  <si>
    <t>Construire si echipare scoala gimnaziala Pirscoveni, comuna Pirscoveni, judetul Olt</t>
  </si>
  <si>
    <t>COMUNA PIRSCOVENI/UAT</t>
  </si>
  <si>
    <t xml:space="preserve">RISC MAJOR. S-a dat ordinul de incepere lucrari pe data de 14.01.2022 cu incepere 25.01.2022. Perioada executie lucrari estimata 24 de luni, dar lucrarile au inceput de abia din 19.09.2022. Stadiul fizic lucrari 12%. Lucrari intarziate. Se va solicita etapizarea proiectului </t>
  </si>
  <si>
    <t>Imbunatatirea infrastructurii educationale din municipiul Craiova prin constructia/reabilitarea/modernizarea/extinderea/echiparea Scolii Gimnaziale "Mircea Eliade"</t>
  </si>
  <si>
    <t xml:space="preserve"> Contract de lucrari semnat nr.163378/16.09.2021-termen executie lucrari finalizat. stadiu fizic lucrari 61%. Perioada de executie a expirat dar lucrarile nu sunt finalizate-ritm de executie lucrari lent. Loturile 4 si 6 atribuite - nereceptionate, achizitiile pentru loturile 1,2,3 si 5 au fost demarate si anulate. se va relua procedurile
</t>
  </si>
  <si>
    <t>Construire și dotare Școală cu clasele I-IV, amenajare teren de sport și împrejmuire în satul Bistrețul Nou, com. Bistreț, jud. Dolj</t>
  </si>
  <si>
    <t>urmeaza depunerea cererilor de plata/rambursare finala si a raportului de progres final</t>
  </si>
  <si>
    <t>Imbunatatirea infrastructurii educationale din municipiul Craiova prin constructia/reabilitarea/modernizarea/extinderea/echiparea Scolii Gimnaziale "Gheorghe Titeica"</t>
  </si>
  <si>
    <t>Beneficiarul a semnat contractul de lucrari nr 66565/01.04.2022, cu SC NITURO IND SRL . In data de 03.05.2022 a fost predat amplasamentul catre constructor.Lucrarile sunt executate in proportie de 81,32%. In data de 08.08.2023, au fost demarate procedurile de achizitii pentru cele 5 loturi.Stadiul aproximativ 78,08%.</t>
  </si>
  <si>
    <t>EXTINDEREA, REABILITAREA, MODERNIZAREA ŞI ECHIPAREA ŞCOLII GIMNAZIALE ŢÎNŢĂRENI ÎN COMUNA ŢÎNŢĂRENI, JUDEŢUL GORJ</t>
  </si>
  <si>
    <t>COMUNA ŢÎNŢĂRENI</t>
  </si>
  <si>
    <t>Stadiul de implementare al proiectului este de 81.21%, stadiul implementarii contractului de lucrari 90%.Lucrari in executie, beneficiarul nu sesiseaza probleme in implementare, data finalizarii implementarii 31.12.2023. Proiectul se va finaliza la termen.</t>
  </si>
  <si>
    <t>Construire și dotare corp clădire pentru Școala Gimnazială „Nicolae Caraș” Ciupercenii Noi</t>
  </si>
  <si>
    <t>COMUNA CIUPERCENII NOI</t>
  </si>
  <si>
    <t>Stadiul implementarii proiectului 91.96%, stadiul fizic de executie contract lucrari 95%</t>
  </si>
  <si>
    <t>MODERNIZARE,REABILITARE SI DOTARE SCOALA CU CLASELE I-VIII, SAT COLTESTI,COMUNA ALUNU,JUDETUL VALCEA</t>
  </si>
  <si>
    <t xml:space="preserve">  Stadiul implementare proiect 62.61%, stadiul implementare contract de lucrari 68%, stadiul fizic de executie 90%,.</t>
  </si>
  <si>
    <t>Reabilitarea, modernizarea si dotarea Scolii Primare, din satul Buzesti, com. Corbu, judetul Olt</t>
  </si>
  <si>
    <t>UAT COMUNA CORBU</t>
  </si>
  <si>
    <t>A fost semnat contractul de proiectare si executie lucrari in 08.04.2021. PT avizat in 14.12.2021. Lucrari finalizate. Perioada de implementare a fost prelungita pana la data de 31.12.2023.A fost incheiat PV de receptie la terminarea lucrarilor nr. 2355/12.07.2023, prin
care comisia de receptie a admis receptia la terminarea lucrarilor.Dotarile propuse in proiect nu au fost achizitionate.Conform
planului de achizitii din cadrul ultimei variante a cererii de finantare, achizitionare dotarilor este previzionata pentru luna
octombrie 2023.</t>
  </si>
  <si>
    <t>Imbunatatirea infrastructurii educationale in sat Sarbatoarea, comuna Bucovat, judetul Dolj</t>
  </si>
  <si>
    <t>COMUNA BUCOVAT</t>
  </si>
  <si>
    <t>36,9</t>
  </si>
  <si>
    <t>RISC.   In data de 20.07.2021 a fost incheiat contractul nr. 5528 cu GREENFIELD PROJECT SERVICES SRL pentru proiectare si executie lucrari.In data de 24.03.2022 a fost emis Ordinul de incepere a lucrarilor. Stadiu lucrari :37% . Stadiul Proiect 36,9%</t>
  </si>
  <si>
    <t>Reabilitarea, modernizarea si echiparea infrastructurii educationale la Scoala gimnaziala nr. 5</t>
  </si>
  <si>
    <t xml:space="preserve">  S-a emis ordinul de incepere a lucrarilor incepand si a fost predat amplasamentul cu data de 02.05.2022. Ordin incepere lucrari 02.05.2022, durata executie 11luni.Au fost livrate si o parte din echipamente. Beneficiarul sesizeaza probleme in implementare. Au fost sistate lucrarile din cauza timpului friguros pe perioada 15.12.2022-15.03.2023, conform Ordin sistare lucrari nr.47162/14.12.2022. Ordin reluare lucrari incepand cu data de 03.04.2023. Durata de executie a lucrarilor s-a finalizat in 15.10.2023 – conform AA nr. AA5/07.06.2023 la contractul de executie lucrari dar stadiul fizic raportat la vizita din teren (diriginte de santier si reprezentant beneficiar) este de 70% din acest motiv a fost incheiat un alt act aditional privind prelungirea perioadei de executie cu 45 de zile. Motivele ce stau la baza prelungirii perioadei de executie sunt sistarea lucrarilor si numarul redus de muncitori pe santier (2 persoane la data vizitei)</t>
  </si>
  <si>
    <t>Reabilitare termică, extindere și construire teren sport la Școala Gimnazială Nicolae Bălcescu, comuna Nicolae Bălcescu, județul Vâlcea</t>
  </si>
  <si>
    <t xml:space="preserve">Perioada de implementare se incheie la data de 31.12.2023.Stadiul proiectului este 91,24%. Proiectul prevede reabilitarea
termica, extinderea si dotarea cladirii Scolii Gimnaziale Nicolae Balcescu si construirea si dotarea unui teren de sport
multifunctional.Lucrarile de construire sunt finalizate.Au fost atribuite toate contractele prevazute in planul de achizitii mai
putin o parte din dotarile propuse in proiect.Singurele achizitii ramase de efectuat sunt 12 table magnetice,12 videoproiectoare si un ecran de protectie.Beneficiarul va initia o notificare privind renunțarea la achizița a 9 buc. tablă magnetică și a 11 buc. videoproiector și suplimentarea echipamentelor IT care vor fi achiziționate cu 2 multifunctionale color, 12 boxe și 2 scannere portabile  </t>
  </si>
  <si>
    <t>EXTINDERE, MODERNIZARE, CONSOLIDARE SCOALA CARAULA, JUDETUL DOLJ</t>
  </si>
  <si>
    <t>COMUNA CARAULA</t>
  </si>
  <si>
    <t>RISC. Lucrarile sunt in executie, graficul de executie nu este respectat.Ordin incepere 30.05.2022.  Data finalizarii 31.12.2023.</t>
  </si>
  <si>
    <t>CONSTRUIRE CLADIRE (SALA DE FESTIVITATI SI LABORATOARE) SI AMENAJARE BAZA SPORTIVA IN COMUNA PODARI, JUD. DOLJ</t>
  </si>
  <si>
    <t>Reabilitare, modernizare, extindere și dotare școală gimnazială P+1E, loc. Prunișor</t>
  </si>
  <si>
    <t>COMUNA PRUNISOR</t>
  </si>
  <si>
    <t xml:space="preserve">Stadiul implementarii proiectului 88,10%, stadiul implementarii contractului de lucrari 95%, stadiul implementarii dotari si echipamente 5%, , data de finalizare 31.12.2023. Lucrarile sunt in executie, nu sunt intarzieri fata de graficul de executie , nu sunt sesizate probleme in implementare. </t>
  </si>
  <si>
    <t>Reabilitare, modernizare si dotare scoala gimnaziala "Ion Popescu Voitestii" din comuna Balanesti, judetul Gorj</t>
  </si>
  <si>
    <t>COMUNA BĂLĂNEŞTI/Balanesti</t>
  </si>
  <si>
    <t xml:space="preserve">Progresul fizic al proiectului este de 50%, ritmul de lucru a fost lent in ultimele luni. A fost efectuata vizita de monitorizare in data de 23.08.2023 in care sa recomandat respectarea graficului de executie asumat si incadrarea in timpul ramas pana la finalizarea perioadei de implementare. </t>
  </si>
  <si>
    <t>Extindere, reabilitare si dotare Scoala Generala Mazilu Vipie Gheorghe</t>
  </si>
  <si>
    <t>COMUNA CĂTUNELE</t>
  </si>
  <si>
    <t xml:space="preserve">A fost incheiat contractul de executie lucrari nr 1093 din 24.02.2022 cu SC  IMPEX LUMI NICO SRL. 
A fost emis ordinul de incepere lucrari nr. 2748 din 13.05.2022.Stadiu contract executie lucrari 99% . Stadiu proiect- 95,57%
</t>
  </si>
  <si>
    <t>CONSTRUIRE SALA DE SPORT SCOLARA IN COMUNA STANESTI, JUDETUL GORJ</t>
  </si>
  <si>
    <t>COMUNA STĂNEŞTI</t>
  </si>
  <si>
    <t xml:space="preserve">In curs de reziliere. A fost solicitata rezilierea prin adresa nr.23000515/09.01.2023  RISC. Contract elaboare PT semnat. PT evaluat .Se inregistreaza intrazieri in demararea achizitiei de lucrari. 28.09.2022 S-a raspuns la soliocitarea transmiterii unui plan de masuri pentru deblocarea proiectului 
</t>
  </si>
  <si>
    <t>"Imbunatatirea infrastructurii educationale in Sat Salcuta, Comuna Salcuta, Judetul Dolj" -Modernizare, reabilitare, extindere, dotare Scoala Gimnaziala Salcuta si construire sala de sport</t>
  </si>
  <si>
    <t>UNITATEA ADMINISTRATIV TERITORIALA SALCUTA</t>
  </si>
  <si>
    <t>RISC. Stadiul implementaii proiectului este de 46,49% stadiul fizic de executie conform situatiei de lucrari nr.2 este de 21%. Beneficiarul nu sesizeaza probleme in implementare. Lucrarile sunt in executie. La data vizitei pe santier se gaseau 7 muncitori, care lucrau la confectionarea armaturii pentru extinderea grupurilor sanitare.
Stadiul executiei 21%, conform situatiei de lucrari nr.2:
Amenajare terenului 0%
Construire sala sport 0%
Lucrari interventie scoala 38%
Lucrari de interventie scoala 44%:
       -lucrari cladire scoala 57%
       -extindere grupuri sanitare 56%
       -lucrari instalatii interioare 21%
       -lucrari instalatii exterioare 0%</t>
  </si>
  <si>
    <t>Reabilitare Școala Gimnazială "Constantin Săvoiu", corpuri C1, C8, C9, construire sală sport și amfiteatru</t>
  </si>
  <si>
    <t>A fost semnat contractul de lucrarinr.48/09.11.2021 incheiat cu Asocierea SC ELFANCONS 2015 SRL si SC IPPSC SRL. In data de 28.01.2022 a fost predat amplasamentul iar in data de 07.02.2022 a fost emis ordinul deincepere al lucrarilor.Termen de executie 24 luni de la emitere ordin de incepere (07.02.2024)</t>
  </si>
  <si>
    <t>IMBUNATATIREA INFRASTRUCTURII DE INVATAMANT LA LICEUL TEHNOLOGIC BRATIANU-MUNICIPIUL DRAGASANI</t>
  </si>
  <si>
    <t>a fost prelungit contractul principal din cauza temenului de livrare de 9-12 luni la lotul 2 de dotari ( contract semnat in Dec.2022- strunguri, truse)</t>
  </si>
  <si>
    <t>MODERNIZAREA INFRASTRUCTURII EDUCATIONALE PENTRU INVATAMANTUL LICEAL TEHNOLOGIC LA LICEUL TEHNOLOGIC DIMITRIE FILISANU-MODERNIZARE CORP CLADIRE C1, POR 2014-2020, AXA 10</t>
  </si>
  <si>
    <t>Stadiul implementarii proiectului 53,84%, stadiul implementarii contractului de lucrari 64,88,   data de finalizare 31.12.2023. Prin actul aditional nr. 6/24.02.2023 la contractul de lucrari nr. 19665/29.10.2020 s-a prelungit durata contractului pana la 01.10.2023. Beneficiarul a    solicitat etapizarea proiectului in conditiile  OUG36/2023</t>
  </si>
  <si>
    <t>REABILITARE ŞI DOTARE COLEGIUL TEHNIC MOTRU</t>
  </si>
  <si>
    <t>MODERNIZAREA INFRASTRUCTURII EDUCATIONALE PENTRU INVATAMANTUL PROFESIONAL LA LICEUL TEHNOLOGIC DIMITRIE FILISANU-MODERNIZARE SCOALA PROFESIONALA P+1, POR 2014-2020, AXA 10</t>
  </si>
  <si>
    <t xml:space="preserve">RISC.  Contract lucrari semnat in 31.05.2023 (durata executie 9 luni dar cnstructorul sustine ca va finaliza lucrarile cel tarziu in luna noiembrie 2023). Sunt avizate 3 situatii mlucrari de catre dirigintele de santier (stadiul lucrari conf. sit. lucrari 3  - 38,80%). In sapt. 21-25.08.2023 beneficiarul va depuner CR aferenta celor 3 situatii de lucrari si dosar achizitie lucrari.    </t>
  </si>
  <si>
    <t>Lucrari de reabilitare si modernizare atelier scolar arta si meserii comuna Vitomiresti, judetul Olt</t>
  </si>
  <si>
    <t>COMUNA VITOMIRESTI</t>
  </si>
  <si>
    <t>Amplasare firma, igienizare si dotare spatii de invatamant</t>
  </si>
  <si>
    <t>UNIVERSITATEA DE MEDICINA SI FARMACIE CRAIOVA</t>
  </si>
  <si>
    <t>REABILITARE SI MODERNIZARE SPATII INVATAMANT  - CORPURILE A(C8), B(C9) SI C(C10) DIN COMPLEXUL FACULTATILOR CU PROFIL ELECTRIC</t>
  </si>
  <si>
    <t>UNIVERSITATEA DIN CRAIOVA</t>
  </si>
  <si>
    <t>RISC.Contractul nr. 3738/14.08.2020 servicii de proiectare și asistență tehnică din partea proiectantului și execuția lucrărilor a fost reziliat. A fost semnat  un nou contract - nr. 1802/20.04.2023. Durata executie lucrari 11. Ordin de incepere din 31.05.2023.</t>
  </si>
  <si>
    <t>Consolidarea, reabilitarea, extinderea (cu modificarea regimului general de inaltime la Sp+P+2), modernizarea si dotarea complexului de cercetare si activitati conexe "Sfantul Ierarh Calinic"</t>
  </si>
  <si>
    <t>RISC. Contract proiectare+executie lucrari din 25.03.2022.In data de 10.03.2023 a fost primit PT construire verificat de verificatori + Referate de verificare. A fost emisa AC 1391/12.12.2022 pentru corpul nou si Autorizatia de Desfiintare corp vechi si emis Ordinul de incepere desfiintare 100/13.01.2023 1338/22.11.2022. PT DEPUS la ADR. In data de 13.03.2023 a fost emis  Ordinul de incepere executie lucrari (construire) incepand cu data de 13.03.2023.Conform ordinului, durata de executie se inchieie la data de 22.11.2023. Stadiul fizic raportat de DS este de cca 32%; au fost transmise 6 CR.</t>
  </si>
  <si>
    <t>REABILITARE ȘI MODERNIZARE SPAȚII ÎNVĂȚĂMÂNT - CORPURI D(C5-6), E(C4) și F(C11) DIN COMPLEXUL FACULTĂȚILOR CU PROFIL ELECTRIC</t>
  </si>
  <si>
    <t>A fost semnat contractul de  proiectare, execuție lucrări și asistență tehnică din partea proiectantului nr. 1624/12.04.2021, valoarea contractului fiind de 21.877.972,53 lei fără TVA. A fost obtinuta autorizatia de construire nr 508 din data 28.04.2022. A fost emis ordinul de executie lucrari nr 3258 din 14.06.2022.  Stadiu de executie al lucrarilor 85%. Stadiul  proiect 69%.</t>
  </si>
  <si>
    <t>REABILITARE, REAMENAJARE, SUPRAETAJARE SI EXTINDERE CORP C7 DEZAFECTARE CORPURI C8, C11  FACULTATEA DE  EDUCATIE FIZICA SI SPORT</t>
  </si>
  <si>
    <t xml:space="preserve"> Proiect cu risc: Lucrari in executie. Stadiul financiar contract lucrari -42,25%  Stadiul fizic contract lucrări cca.65% . A fost  prelungita perioada de implementare proiect până la 31.12.2023. </t>
  </si>
  <si>
    <t>REABILITAREA, MODERNIZAREA SI ECHIPAREA INFRASTRUCTURII EDUCATIONALE DIN CADRUL UNIVERSITATII DIN CRAIOVA, SCHIMBARE DE DESTINATIE DIN CAMIN STUDENTESC IN SPATII PENTRU ACTIVITATI DIDACTICE</t>
  </si>
  <si>
    <t xml:space="preserve">Lucrari in executie . Stadiul executie lucrări - 93%.Contract serv. proiectare+asist tehn din partea proiectantului+executie lucrari nr. 3956/16.07.2021 cu asocierea BAMBAM CONSTRUCTION, GREEN POWER ENERGY, PRO CONCEPT SRL, CLEAN ROOM CONSULTING SRL. Durata de executie lucrari este pana la 30.10.2023. Ordin incepere lucrari nr. 160/04.02.2022 cu incepere efectiva din 05.02.2022. </t>
  </si>
  <si>
    <t>REABILITARE ȘI MODERNIZARE SPAȚII ÎNVĂȚĂMÂNT - CORPURI G(C12), H(C16), I(C13), J(C14) si K(C15) DIN COMPLEXUL FACULTĂȚILOR CU PROFIL ELECTRIC</t>
  </si>
  <si>
    <t>RISC.A fost semnat contractul de proiectare si executie lucrari 4154/01.07.2022. Prestator: Asocierea SC BAMBAM CONSTRUCTION SRL, RAY CONSULTING SRL, SC CLEAN ROOM CONSULTING SRL, GREEN POWER ENERGY SRL, SC PRO CONCEPT SRL. A fost lansat ordinul de incepere a proiectarii in data 25.07.2022. PT conform 13.03.2023. Durata executie lucrari14 luni. Ordin incepere lucrari 07.03.2023</t>
  </si>
  <si>
    <t>Imbunatatirea calitatii vietii populatiei Orasului Turceni, judetul Gorj prin Modernizare si dotare Scoala Gimnaziala cu clasele I-VIII Stramba-Jiu si Realizare teren de sport</t>
  </si>
  <si>
    <t>A fost semnat contractul de executie lucrari nr. 16053/25.11.2021, cu YDAIL CONSTRUCT SRL.
Ordinul de incepere a lucrarilor a fost dat in data de 01.02.2022 – nr. 1428/01.02.2022 cu incepere efectiva a lucrarilor in data de 03.02.2022. Durata contractului de executie lucrari nr. 16053/25.11.2021 - 18 luni, calculate de la momentul emiterii ordinului de incepere a lucrarilor - 31.07.2023. Stadiul fizic de executie a lucrarilor de constructie este de aprox 100%. Lucrarile se deruleaza conform graficului de executie.</t>
  </si>
  <si>
    <t>Imbunatatirea calitatii vietii populatiei in orasul Bumbesti Jiu, judetul Gorj</t>
  </si>
  <si>
    <t>97,28</t>
  </si>
  <si>
    <t xml:space="preserve">Executie lucrari de Reabilitare strada Gheorghe Dumitrescu Bumbesti si modernizare Aleea Bradului – 100%, Proces verbal de receptie la terminarea lucrarilor nr 1981 / 07.02.2020. Executie lucrari Sistematizare infrastructura rutiera si pietonala centru comercial – 100 %- Proces verbal de receptie la terminarea lucrarilor nr 1891/06.02.2020. Executie lucrari Modernizare drum Dv 15 – 100 %- Proces verbal de receptie la terminarea lucrarilor nr 12599 / 05.11.2018. Executie lucrari Reabilitare drum DV 26 Marmura – 100 % - Proces verbal de receptie la terminarea lucrarilor nr 2037/10.02.2020. Executie lucrari de reabilitare termica Scoala Gimnaziala nr 1 Bumbesti Jiu – finalizate. Constructorul a comunicat beneficiarului faptul ca lucrarile sunt finalizate si a solicitat convocarea
comisiei de receptie la terminarea lucrarilor, conform adresei nr.85/30.08.2023. Au fost livrate  toate echipamentele. </t>
  </si>
  <si>
    <t>CRESTEREA CALITATII VIETII IN ORASUL OCNELE MARI, JUDETUL VALCEA, CONSTRUIRE COMPONENTA  BLOC LOCUINTE SOCIALE; MODERNIZARE SI EXTINDERE COMPONENTA GRADINITA CU PROGRAM PRELUNGIT PITICOT OCNITA; MODERNIZARE STRAZI SI TROTUARE IN ORASUL OCNELE MARI, JUD VALCEA</t>
  </si>
  <si>
    <t>ORAŞ OCNELE MARI</t>
  </si>
  <si>
    <t>1-Mai-18</t>
  </si>
  <si>
    <t xml:space="preserve"> RISC MAJOR : Reziliat contract de executie de lucrari pentru componenta 3- BLOC. Prin comunicarea nr.23015210/15-06-2023, a fost solicitata incheierea unui AA conform OUG 64. Dupa semnarea AA, se va lansa procedura de achizitie lucrari componenta 3 . Componenta 1. Strazile sunt finalizate 100% cu PVRTL. Componenta 2-Gradinita stadiul fizic de cca 90%.  Prin adresa beneficiarului nr. 23021246/21.08.2023 se solicita incadrarea proiectului in categoria celor etapizate</t>
  </si>
  <si>
    <t>Imbunatatirea calitatii vietii populatiei prin modernizarea institutiilor de invatamant, culturale si recreative si a infrastructurii in orasul Balcesti, judetul Valcea</t>
  </si>
  <si>
    <t>UAT ORAŞ BĂLCEŞTI</t>
  </si>
  <si>
    <t>Ctr. executie lucrari semnate.PT - uri avizate. Componenta strazi si Scoala Petrache Poenaru receptionata. Executie scoala Otetelisu cf. graficului de executie.Initiat AA cf. OUG 64.</t>
  </si>
  <si>
    <t>ÎMBUNĂTĂŢIREA CALITĂŢII VIEŢII ÎN MUNICIPIUL MOTRU</t>
  </si>
  <si>
    <t>Contract nr. 6097/20.02.2020 - modernizarea aleilor. Ordin incepere lucrari 10693/12.03.2020. Ctr semnat Componenta A nr.12736/08.04.7021. Lucrari Componenta B finalizate cf. PVRTL 19106/19.05.2023. Componenta A finalizata - documentatie in lucru pentru receptie.</t>
  </si>
  <si>
    <t>Reabilitare si modernizare constructie existenta C1 - Camin copii. Reabilitare si modernizare constructie existenta C1 - Gradinita. Reabilitare si modernizare parc orasenesc Draganesti-Olt</t>
  </si>
  <si>
    <t>RISC . Achizitia de PT+lucrari finalizata pe toate cele trei loturi. AA pe OUG 64 transmis la AM. Val totala este cea din actul transmis spre aprobare. Au fost depuse la ADR SV Oltenia toate cele trei PT-uri in vedere avizarii</t>
  </si>
  <si>
    <t>Reabilitare urbană în orașul Tismana</t>
  </si>
  <si>
    <t>stadiul fizic al  lucrarilor este de 100 %, urmeaza depunerea cererii de rambursare finale.</t>
  </si>
  <si>
    <t>”Construire Centru de Tineret, amenajare loc de joacă și pasaj pietonal sat Pociovaliștea, oraș Novaci”</t>
  </si>
  <si>
    <t xml:space="preserve"> RISC.S-a semnat acordul contractual 4019 din 2.03.2023, contractul de executie lucrari: Execuție lucrări în cadrul proiectului cod SMIS 124169 – componenta A ”Desființare scoala și construire Centru de Tineret în sat Pociovaliștea, orasul Novaci”, încheiat cu SCADT SA, in valoare de 17.230.295,93 lei cu TVA și s-a emis ordinul de începere nr. 4543 din 07.03.2023. În data de 20 martie 2023 s-a emis autorizatia de construire nr. 10 pentru Amenajare loc de joacă în satul Pociovalistea, orașul Novaci. În data de 28 aprilie 2023 s-a emis autorizatia de construire nr. 21 pentru Construire pasaj pietonal subteran in satul Pociovaliștea, orașul Novaci .
 . Proiectul prezinta risc de nefinalizare si a fost incadrat de beneficiar in categoria NEFUNCTIONAL. Stadiu proiect 22,61%.Stadiu executie lucrari contract principal 23%.Lucrari intarziate
</t>
  </si>
  <si>
    <t>Reabilitare si modernizare cu schimbarea destinatiei in biblioteca a constructiei existente C1 - centrala termica. Reabilitare si modernizare cu schimbarea destinatiei in centru pentru tineret a constructiei existente C2 - biblioteca. Reabilitare si modernizare constructie existenta C1 - clubul elevilor. Reabilitare drum public</t>
  </si>
  <si>
    <t>RISC. Lotul 4: Lucrari finalizate, receptionate. Lotul 1: Ctr. Elab.PT+Eecutie lucrari semnat in 27.07.2021 - PT declarat conform in 18.07.2023. lucrari demarate in 10.08.2023-termen de executie 10 luni Lotul 2: lucrari finalizate, receptionate. Lotul 3: achizitia elab PT+Executie lucrari anulata - obiectivul este monument istoric. Dali refacut receptionat. Achizitie PT si executie lucrari anulata in 23.10.2023. Dotari nedemarate</t>
  </si>
  <si>
    <t>Reabilitare bloc B2 - Amenajare zona blocurilor C2-G5, oras Rovinari, judetul Gorj - Amenajare Platou Casa de Cultura</t>
  </si>
  <si>
    <t>Doua componente din contractul de finantare (Bloc B2 si Amenajare ZONA C2-G5 ) sunt finalizate iar componenta 3 (Platou Casa de Cultura) este realizata in proportie de 99%.Contractul de lucrari Platou Casa de Cultura a fost reziliat si a fost semnat un nou contract nr 13/09.02.2023-SC DAMITRADE SRL-lucrarile din rest de executat sunt in desfasurare stadiul fizic este 100%.</t>
  </si>
  <si>
    <t>Imbunatatirea serviciilor sociale, educationale, cultural, recreative si de siguranta in municipiul Bailesti</t>
  </si>
  <si>
    <t>RISC Stadiul implementarii proiectului 43.67% , stadiul implementarii contractelor de lucrari: gradinita 5
95% , gradinita 3  95%,  sistem supraveghere video 95%, sat de vacanta 5%. Data finalizarii implementarii contractului de finantare 31.12.2023. Lucrarile sunt in executie la toate obiectivele dar la obiectivul sat de vacanta sunt intarziate.</t>
  </si>
  <si>
    <t>Îmbunătățirea calității vieții populației prin modernizarea Orașului Călimănești</t>
  </si>
  <si>
    <t>15-iun-18</t>
  </si>
  <si>
    <t xml:space="preserve">Stadii obiecte:OBIECT 1-centrul cultural si recreativ Jiblea Noua: stadiul fizic 95.46% conform centralizator SIL nr.17/20.09.2023; OBIECT 2-scoala clasele I-IV Jiblea Noua: 100 %, conform centralizator SIL nr.15/18.08.2023; OBIECT 3-Casa de cultura F Zamfirescu-93.04% conform centralizator SIL nr. 21/23.08.2023, iar OBIECT 4-Centrul multifunctional:  este de 100% conform SIL20/23.08.2023, OBIECT 5 -strazi in orasul Calimanesti: 99.18%
centralizator SIL nr.18/14.06.2023. OBIECT 5 Strazi este de 100% fara situatie de lucrari si fara PVRTL . Valoare contract de lucrari proiect adunand valorile celor 5 loturi ajustate prin acte aditionale( aa8lot1-2111832,55 lei, aa10lot2-2027877,90lei, aa10lot3-6960951,59lei, aa10lot4-3195767,15lei, aa1lot5-8725233,95 lei) este de 23021663,14 lei </t>
  </si>
  <si>
    <t>Imbunatatirea calitatii vietii populatiei prin modernizarea spatiilor publice si a infrastructurii in orasul Piatra Olt, judetul Olt</t>
  </si>
  <si>
    <t>ORASUL PIATRA-OLT/UAT Oras Piatra Olt</t>
  </si>
  <si>
    <t>RISC. Au fost semnat contractul PT+lucrari drumuri in 04.09.2020. Ordin de incepere lucrari drumuri 25.01.2021 . Toate cele 5 PT-uri avizate de ADR. Au fost semnate toate cele 5 contracte de lucrari.  Componenta drumuri - stadiu fizic 100%, componenta scoala I-IV Piatra  - stadiu fizic 100%, componenta scoala I-VIII Piatra  - stadiu fizic 75% componenta scoala Criva centru informare- stadiu fizic 95%, componenta gradinita Criva centru incluziune - stadiu fizic 95%.  Achizitiile de dotari in desfasurare</t>
  </si>
  <si>
    <t>Îmbunătățirea infrastructurii  educaționale și reabilitare spațiu urban</t>
  </si>
  <si>
    <t>Proiect cu risc redus de nefinalizare la 31.12.2023.Stadiul fizic componenta A 85%. Componenta B finalizate lucrarile dar nereceptionate. Intarzeiri in achizitia dotarilor. S-a solicitat etapizarea proiectului</t>
  </si>
  <si>
    <t>„AMENAJARE ZONĂ LACURI ÎN ORAŞUL FILIAŞI, JUDEŢUL DOLJ”+„Protejarea si dezvoltarea faunei si florei acvatice a lacurilor aflate in proprietatea orasului Filiasi”+REABILITARE ȘI MODERNIZARE ȘI EXTINDERE BIBLIOTECĂ ORĂȘENEASCĂ FILIAȘI</t>
  </si>
  <si>
    <t>F</t>
  </si>
  <si>
    <t>Îmbunătățirea calității vieții în orașul Brezoi, prin înființarea unui centru multifuncțional pentru tineret și prin amenajarea spațiilor urbane</t>
  </si>
  <si>
    <t>RISC.Proiect cu risc de nefinalizare la 31.12.2023. Activitatile la ambele componente ale proiectului sunt intarziate.
Lucrarile de executie la Centrul multifunctional au inceput in 10.08.2022 prin ordinul de incepere
nr.5073. Conform contractului, durata de executie este de 22 de luni. Lucrarile sunt in stadiul valoric de 42% . Prin adresa beneficiarului nr. 23021083/17.08.2023 proiectul este incadrat in categoria celor etapizate. pentru parc, lucrarile se vor finaliza pana la data de 31.12.2023-stadiul fizic este de cca 85%. Exista diferente intre stadiul fizic si situatia decontarilor</t>
  </si>
  <si>
    <t>Înființare Centru Orășenesc de Creație, Arte și Tradiții și traseu ciclo-pietonal în orașul Novaci, judetul Gorj</t>
  </si>
  <si>
    <t xml:space="preserve">RISC. A fost semnat contractul nr. 23617/05.10.2022  PT/AT/executie lucrari  componenta A-Centru de creatie. A fost emis Ordinul de incepere lucrari 2680/10.02.2023. Conform graficului de la sit de lucrari nr. 3, termenul asumat de constructor de finalizare a lucrarilor este decembrie 2023. PT conform; lucrari in executie. Pentru componenta B-a fost semnat contractul 21283/23.03.2023. Lucrarile se suprapun cu lucrari de reabilitare retele apa/canal. A fost emis ordinul de incepere 40169/14.09.2023 - data incepere lucrari 01.10.2023 si AC 44/01.09.2023; lucrari nedemarate la data de 18.10.2023. A fost solicitata etapizarea proiectului </t>
  </si>
  <si>
    <t>Construire bloc locuinte sociale si amenajare zona aferenta, precum si Amenajare  zona centrala pietonala oras Rovinari</t>
  </si>
  <si>
    <t xml:space="preserve">RISC. Componenta A: construirea unui bloc de locuinte sociale - ctr. de executie lucrari atribuit in 02.03.2023, lucrari in desfasurare din 23.03.2023 - durata 10 luni (sistate in perioada 20.04-06.06), ritm lent de executie, grafic intarziat 15%                                     Componenta B: contract de lucrari atribuit in 21.10.2023 ; ordin incepere lucrari 01.11.2022 - termen de executie 17 luni (siste in perioada 21.12-01.02), stadiu fiZic lucrari 57%
</t>
  </si>
  <si>
    <t>Imbunătăţirea calităţii vieţii populaţiei în municipiul Dragasani</t>
  </si>
  <si>
    <t xml:space="preserve">RISC NEFINALIZARE. 
Lot 1 - ctr. proiectare si executie atribuit in 25.10.2022, PT finalizat. Stadiu fizic lucrari 55%    Lot 2 - ctr. proiectare si executie atribuit in 25.10.2022, PT finalizat. stadiu fizic 60%
Lot 3- ctr. proiectare si executie atribuit in 20.10.2022, PT finalizat. stadiu fizic 40%
</t>
  </si>
  <si>
    <t>Imbunatatirea serviciilor recreative in Orasul Bals - Componenta A: Construire Centru Multifunctional in orașul Bals județul Olt si  Imbunatatirea spatiului public in Orasul Bals- Componenta B: Amenajare zona de agrement (Balta Gării) si drum de acces (strada Nufărului)</t>
  </si>
  <si>
    <t>RISC. Proiectul prevede doua componente:  A - Construire Centru Multifunctional si Imbunatatirea spatiului public; B – Amenajare zona de agrement (Balta Garii) si drum de acces (strada Nufarului) in orasul Bals judetul Olt. Valoare contract conform AA 8/20.07.2023 este de 5.702.814,78
Au fost demarate lucrarile de construire pentru ambele componente.
In cazul componentei A -  .Ordin de incepere lucrari cu data de 07.03.2022. Durata de executie efectiva a serviciilor de proiectare si executie lucrari este de 26 de luni. Stadiul lucrarilor este in jur de 59%. .In cazul componentei B -   Ordinul de incepere a lucrarilor  cu data de 10.10.2022. Durata de executie efectiva a serviciilor de proiectare si executie lucrari este de 26 de luni . .Stadiul lucrarilor este in jur de 12% .
Exista intarzieri mari in evolutia lucrarilor; graficele de executie nu sunt respectat. A fost solicitata etapizarea proiectului</t>
  </si>
  <si>
    <t>REABILITARE, MODERNIZARE, EXTINDERE SI DOTARE CORP C2 SCOALA GENERALA "MIHAI VITEAZU" STREHAIA</t>
  </si>
  <si>
    <t>1-Iul-2018</t>
  </si>
  <si>
    <t>RISC nefinalizare. A fost semnat contractul de proiectare si executie nr 8645/05.05.2023, incheiat cu asocierea SC CSID CONSTRUCT (lider) SC PRIMASERV SRL (asociat) si SC RAY CONSULTING SRL (asociat). Proiectul Tehnic este realizat si a fost transmis in vederea evaluarii la ADR SV OLTENIA. Stadiu proiect 1,21%.</t>
  </si>
  <si>
    <t>Construire Spital Regional de Urgenta Craiova</t>
  </si>
  <si>
    <t xml:space="preserve">RISC In data de 22.11.2022 s-a dat ordinul de incepere a prestarii serviciilor de elaborare PT. Termenul de predare a PT-ului este de 12 luni de la emiterea ordinului de incepere. In 08.05.2023 a fost emis Certificatul de Urbanism nr. 888, in scopul deviere retele utilitati, imprejmuire teren, realizare accesuri, sistematizare teren si organizare de santier. Din cele 15 avize solicitate, pana la finalul perioadei de raportare au fost obtinute 14.
In 23.06.2023 Primaria Municipiului Craiova a emis Certificatul de urbanism nr. 1145, in scopul desfiintare constructie existenta C1. Toate cele 4 avize solicitate au fost obtinute.
In 21.07.2023 a fost depusa la Primaria Municipiului Craiova documentatia pentru obtinerea Certificatului de Urbanism in scopul construire Spital Regional si imprejmuire.
</t>
  </si>
  <si>
    <t>Dezvoltarea capacităților de cercetare-dezvoltare în cadrul Centrului de Transfer Tehnologic Inteliform</t>
  </si>
  <si>
    <t>INTELIFORM SRL</t>
  </si>
  <si>
    <t>Anterior s-au semnat principalele contracte de furnizare pentru echipamente (centre de prelucrat, mașinile de rectificat și pentru mașina de măsurat in coordonate), respectiv s-au livrat și pus in funcțiune echipamentele achiziționate (centrele de prelucrare, mașina de măsurat 3D, in perioada de raportare au fost livrate și puse în funcțiune mașină de rectificat rotund și mașină de rectificat plan și profil ). S-au finalizat si achizițiile aferente echipamentelor de eficienta energetica (panou solar, led-uri), servicii certificare ISO 14001. Beneficiarul a transmis solicitarea de act adițional pentru modificarea bugetului prin suplimentarea numărului de echipamente achiziționate cu încadrarea în bugetul aprobat  A fost solicitat si aprobat un act adițional de modificare a bugetului si de prelungire a perioadei de implementare întrucât livrarea unuia dintre echipamente s-a facut cu întârziere. Proiect în grafic conform act adițional solicitat.</t>
  </si>
  <si>
    <t>REALIZAREA TRANSFERULUI TEHNOLOGIC ÎN VEDEREA OBȚINERII UNOR ALIMENTE FUNCTIONALE INOVATIVE IMBOGĂTITE IN COMPUSI BIOACTIVI - CTTU 2020</t>
  </si>
  <si>
    <t>UNIVERSITATEA DE STIINTELE VIETII "REGELE MIHAI I" DIN TIMISOARA</t>
  </si>
  <si>
    <t>02-Dec-21</t>
  </si>
  <si>
    <t>Echipamentele prevazute in contract au fost livrate, s-a obtinut modelul functional pentru realizarea premixurilor biofunctionale, s-a realizat testarea produselor obtinute din punct de vedere functional pe voluntari sanatosi, elaborarea documentatiei necesara inregistrariiͬ/cerificarii sub forma de brevet a două premixuri biofunctionale. Progresul proiectului este de aproximativ 75,56%.</t>
  </si>
  <si>
    <t>Creșterea competitivității UPT prin înființarea Centrului de Inovare și Transfer Tehnologic Politehnica 2020</t>
  </si>
  <si>
    <t>UNIVERSITATEA POLITEHNICA TIMIŞOARA</t>
  </si>
  <si>
    <t>20-Oct-21</t>
  </si>
  <si>
    <t>S-a finalizat achiziția de echipamente specifice, la fel si anterior pentru serviciile de certificare ISO9000. Echipamentele au fost livrate si recepționate. Beneficiarul va solicita act adițional de prelungire a perioadei de implementare cu 6 luni. Proiectul este în întârziere.</t>
  </si>
  <si>
    <t>Diversificarea serviciilor de inovare și transfer tehnologic ale CENTA-ISIM</t>
  </si>
  <si>
    <t>INSTITUTUL NATIONAL DE CERCETARE-DEZVOLTARE IN SUDURA SI INCERCARI DE MATERIALE - ISIM TIMISOARA</t>
  </si>
  <si>
    <t>Achiziția principală de Servicii pentru crearea si actualizare unei platforme de tranzacționare pentru cererea si oferta de proprietate intelectuală, conform precizărilor beneficiarului, a fost lansată, ofertele primite sunt in evaluare. Deoarece achizitiile s-au demarat cu intarziere, exista intarzieri si la nivel de implementare al proiectului. Beneficiarul va solicita în acest sens si un act adițional de prelungire a perioadei de implementare până la data de 31.12.2023. Proiectul este în grafic conform act adițional solicitat.</t>
  </si>
  <si>
    <t>Sistem de elevare pentru module ecrane LED propus de Pro Dance Show SRL</t>
  </si>
  <si>
    <t>PRO DANCE SHOW SRL</t>
  </si>
  <si>
    <t>27-Apr-22</t>
  </si>
  <si>
    <t>S-au finalizat toate achizitile principale din proiect, inclusiv acea a liniei tehnologice inovative propuse prin proiect. Urmează a se realiza recepția liniei tehnologice, achiziția kitului fotovoltaic și a serviciilor de omologare ISCIR, precum și activitatea de obținere a documentelor care atestă dreptul de proprietate intelectuală, realizarea operațiunilor de transfer tehnologic Beneficiarul a solicitat un act aditional de prelungire a perioadei de implementare a proiectului. Proiectul este în grafic conform act aditional solicitat.</t>
  </si>
  <si>
    <t>Somiera inovativa propusa de Teletim SRL</t>
  </si>
  <si>
    <t>TELETIM SRL</t>
  </si>
  <si>
    <t>S-au încheiat contractele de servicii de inovare și transfer tehnologic și de achiziție linie tehnologică. Proiectul este în grafic 68,10%.</t>
  </si>
  <si>
    <t>DEZVOLTAREA ȘI INTRODUCEREA PE PIAȚĂ A UNEI GAME DE SUPLIMENTE ALIMENTARE INOVATIVE CU BIOASIMIBILITATE SUPERIOARĂ PE BAZA DE PRODUSE ALE STUPULUI ȘI ULEIURI ESENȚIALE</t>
  </si>
  <si>
    <t>INFINITY HONEY SRL</t>
  </si>
  <si>
    <t>20-Dec-21</t>
  </si>
  <si>
    <t>A fost finalizata achizitia echipamentelor care compun fluxul tehnologic, dezvoltarea modelului experimental si validarea prototipului este finalizata. Progresul proiectului este în de: 93,44%.</t>
  </si>
  <si>
    <t>Platforma Software Integrata pentru Managemetul Sistemelor Logistice</t>
  </si>
  <si>
    <t>NEXTWELL INTL SRL</t>
  </si>
  <si>
    <t>02-Feb-22</t>
  </si>
  <si>
    <t>Au fost receptionate modulele 1.2.2 si 1.4 din aplicatia software. Progresul proiectului este de 61,61%.</t>
  </si>
  <si>
    <t>Transfer tehnologic pentru dezvoltarea de noi produse în cadrul SC BERETA CRAFT CO. SRL</t>
  </si>
  <si>
    <t>BERETA CRAFT CO. SRL</t>
  </si>
  <si>
    <t>28-Oct-21</t>
  </si>
  <si>
    <t>AR</t>
  </si>
  <si>
    <t>Transfer tehnologic pentru dezvoltarea de noi produse în cadrul SC DAMERMET SRL</t>
  </si>
  <si>
    <t>DAMERMET SRL</t>
  </si>
  <si>
    <t>07-Dec-21</t>
  </si>
  <si>
    <t>Proiectul este în grafic.  Au fost realizate: Achiziție becuri LED, Achiziția consultanță pentru inovare a ITT,  Achiziție linie pilot, Achiziție servicii certificare drepturi de proprietate intelectuală, Achiziție servicii de consultanță, Achiziție servicii informare si publicitate, Achiziție servicii certificare ISO 14001. S-a publicat in presa anuntul de demarare proiect. A fost pusa in functiune linia pilot.</t>
  </si>
  <si>
    <t>Transfer tehnologic pentru dezvoltarea de produse noi în cadrul S.C. Nano Inteliform SRL</t>
  </si>
  <si>
    <t>NANO INTELIFORM SRL</t>
  </si>
  <si>
    <t>30-Sep-21</t>
  </si>
  <si>
    <t xml:space="preserve">Anterior s-a finalizat achiziția de prototip, fabricarea acestuia fiind realizata de către furnizor in proporție de 90% conform celor precizate de beneficiar, urmând, ca până la sfârșitul lunii curente, acesta să fie livrat. Deoarece au fost întârzieri, realizarea transferului tehnologic a durat mai mult decât era estimat. S-a înaintat de către beneficiar o notă de prelungire a perioadei de implementare. Proiectul este în grafic conform notă de prelungire aprobată. </t>
  </si>
  <si>
    <t>CAUT CURIER – platforma inovativa de intermendiere servicii de curierat</t>
  </si>
  <si>
    <t>CAMERA PICTURES 2019 S.R.L.</t>
  </si>
  <si>
    <t>23-May-22</t>
  </si>
  <si>
    <t>S-a realizat activitatea de transfer tehnologic ITT. S-a lucrat la aplicația software de intermediere servicii curierat- sistemul de operare/interfața etichetei electronice. S-au finalizat serviciile de
managementul inovării prin definirea unui proces inovativ la nivelul companiei. Proiectul este în grafic (32,68%).</t>
  </si>
  <si>
    <t>HD</t>
  </si>
  <si>
    <t>Transfer tehnologic pentru dezvoltarea de noi produse în cadrul SC ELECTRO MAX SRL</t>
  </si>
  <si>
    <t>ELECTRO MAX S.R.L.</t>
  </si>
  <si>
    <t>28-Sep-21</t>
  </si>
  <si>
    <t xml:space="preserve">Proiectul înregistrează anumite întârzieri, cauzate de faptul că, în urma prestării serviciilor de transfer tehnologic, au existat modificări pentru produsul final, cu posibilitatea recuperării în perioada următoare.
Ulterior semnării contractului de finanțare au fost finalizate toate contractele de achiziție, cu excepția celor care vizează activitățile de informare și publicitate aferente finalizării proiectului.	
</t>
  </si>
  <si>
    <t>Transfer tehnologic pentru dezvoltarea de noi produse în cadrul SC MOARA ZUF PRODUCT SRL</t>
  </si>
  <si>
    <t>MOARA ZUF PRODUCT SRL</t>
  </si>
  <si>
    <t xml:space="preserve"> Este menționată semnarea contractelor de consultanță pentru inovare ITT, servicii publicare anunț lansare proiect, furnizare linie tehnologică, servicii certificare drepturi de proprietate intelectuală și servicii certificare ISO 14001. Beneficairul menționează livrarea liniei tehnologice. A fost prelungită perioada de implementare</t>
  </si>
  <si>
    <t>Vila turistica prin modernizare si extindere imobil existent</t>
  </si>
  <si>
    <t>MARSIM STREI SRL</t>
  </si>
  <si>
    <t>Acord încetare semnat 13 sep 2023</t>
  </si>
  <si>
    <t>Consolidarea poziției pe piață a DNAN SYMBOL SRL  prin achiziționarea de utilaje și echipamente performante, în județul Timis, localitatea Timisoara</t>
  </si>
  <si>
    <t>DNAN SYMBOL SRL</t>
  </si>
  <si>
    <t>Consolidarea poziției pe piață a SC MARBAN LOYD SRL prin achiziționarea de utilaje și echipamente performante, în județul Timis, localitatea Timisoara</t>
  </si>
  <si>
    <t>MARBAN LOYD SRL</t>
  </si>
  <si>
    <t>Consolidarea poziției pe piață a MAP DIVIZE SRL prin achiziționarea de utilaje și echipamente performante, în județul Timis, localitatea Timisoara</t>
  </si>
  <si>
    <t>MAP DIVIZE SRL</t>
  </si>
  <si>
    <t>Consolidarea poziției pe piață a A.O.B EDIFICE SRL prin achiziționarea de utilaje și echipamente performante, în județul Timis, localitatea Timisoara</t>
  </si>
  <si>
    <t>A.O.B EDIFICE SRL</t>
  </si>
  <si>
    <t>Cresterea competitivitatii SC DRAFT IN ALL SRL prin achizitionarea de utilaje specializate, in localitatea Timisoara, judet Timis</t>
  </si>
  <si>
    <t>DRAFT IN ALL SRL</t>
  </si>
  <si>
    <t>Infiintarea unui centru de proiectare in constructii</t>
  </si>
  <si>
    <t>FICOMAX SÂNTANA SRL</t>
  </si>
  <si>
    <t>25-May-18</t>
  </si>
  <si>
    <t>ACHIITIONARE UTILAJE SI ECHIPAMENTE DE CONSTRUCTII</t>
  </si>
  <si>
    <t>DEVIZE  INFO S.R.L.</t>
  </si>
  <si>
    <t>26-Jan-22</t>
  </si>
  <si>
    <t>Cresterea competitivitatii firmei JUMASOTA ARZAALTO SRL prin modernizare si achizitii de echipamente inovative</t>
  </si>
  <si>
    <t>JUMASOTA ARZAALTO SRL</t>
  </si>
  <si>
    <t>22-Dec-21</t>
  </si>
  <si>
    <t>Lucrarile sunt in desfasurare, la un stadiu fizic de circa 45%.Au fost livrate toate dotarile cu echipamente de fitness prevazute in proiect fara sa fie primita factura finala pe acestea in vederea receptionarii ca atare in evidentele de inventar. Au fost livrate panourile solare si cele fotovoltaice fara a fi inca realizat montajul acestora.</t>
  </si>
  <si>
    <t>CRESTEREA COMPETITIVITATII SI DIVERSIFICAREA ACTIVITATII AGRO VEST ZEN SRL PRIN ACHIZITII DE UTILAJE SPECIFICE NOI</t>
  </si>
  <si>
    <t>AGRO VEST ZEN SRL</t>
  </si>
  <si>
    <t>09-Mar-22</t>
  </si>
  <si>
    <t>S-au lansat achizițiile pentru miniexcavator 1 și miniexcavator 2. Contractele sunt în curs de semnare. Achiziția pentru buldoexcavator se va relua în perioada imediat următoare. Progresul proiectului este 0,69%.</t>
  </si>
  <si>
    <t>Cresterea competitivitatii societatii MIORITA VERDE SRL</t>
  </si>
  <si>
    <t>MIORITA VERDE SRL</t>
  </si>
  <si>
    <t>24-Feb-22</t>
  </si>
  <si>
    <t>S-au receptionat o parte din echipamentele prevazute in proiect: plotter si presa digitala, s-a semnat AA de prelungire a perioadei de implementare. Progresul proiectului
este de: 57,56%</t>
  </si>
  <si>
    <t>Cresterea competitivitatii societatii CHC ORIENT CONSTRUCT S.R.L.</t>
  </si>
  <si>
    <t>CHC ORIENT CONSTRUCT SRL</t>
  </si>
  <si>
    <t>18-Feb-22</t>
  </si>
  <si>
    <t>A fost atribuita achizitia principala (linie de productie dale din beton) in 28.03.23; aceasta reprezinta circa 70% din valoarea proiectului.  Toate achizitiile din planul de achizitii avand contracte semnate.</t>
  </si>
  <si>
    <t>DEZVOLTAREA ACTIVITĂȚII SOCIETĂȚII QUICKINTIME CARRY SRL</t>
  </si>
  <si>
    <t>QUICKINTIME CARRY SRL</t>
  </si>
  <si>
    <t>05-Mar-21</t>
  </si>
  <si>
    <t xml:space="preserve">A fost semnat contractul de furnizare echipamente presă hidraulică și mașină debitat CNC.
Nu au fost livrate echipamentele. A fost prelungită perioada de implementare. </t>
  </si>
  <si>
    <t>Achizitie echipamente pentru cresterea competitivitatii societatii CYPRYANY - 17 SRL</t>
  </si>
  <si>
    <t>CYPRYANY - 17 SRL</t>
  </si>
  <si>
    <t>31-Jul-20</t>
  </si>
  <si>
    <t>Proiectul este întîrziat. A fost făcut anunțul de început proiect, a fost montat panoul provizoriu de informare și se află în derulare procedura de achiziție a echipamentelor prevăzute prin proiect. Au fost livrate o parte din echipamentele achiziționate prin proiect. Întârzieri în achiziția de Sistem panouri fotovoltaice.A fost solicitată prelungirea perioadei de implementare a proiectului. A fost transmisă Anexa 1.</t>
  </si>
  <si>
    <t>Smart solutions</t>
  </si>
  <si>
    <t>CORPORATE SMART SOLUTIONS SRL</t>
  </si>
  <si>
    <t>07-Apr-22</t>
  </si>
  <si>
    <t>Serviciul de informare.comunicare si publicitate a fost prestat in proportie de 50%. Mai trebuie doar sa se publice comunicatul pentru finalizarea proiectului si sa se realizeze placa permanenta. Activitatile care tin de achizitia de software si hardware au fost demarate insa nu s-au primit inca banii pentru a putea finaliza achizitiile. S-a intocmit o suspiciune de frauda nr.29216/22.09.2022 ca urmare verificării dosarului privind achizitia de platformă software, depus de beneficiar. Beneficiarul a solicitat un act aditional de prelungire a perioadei de implementare. Proiectul este în grafic conform act aditional solicitat.</t>
  </si>
  <si>
    <t>Crearea capacitatii de producere caroserii autoutilitare la PREMIUM FIBROPLAST SRL</t>
  </si>
  <si>
    <t>PREMIUM FIBROPLAST SRL</t>
  </si>
  <si>
    <t>15-Sep-20</t>
  </si>
  <si>
    <t>Echipamente solicitate conform proiectului sunt receptionate in proportie de aproximativ 73%. S-a solicitat prelungirea perioadei de implementare proiect pana la data de 31.12.2023, pentru reluarea licitatiei pentru camera sablare, deoarece contractul incheiat cu furnizorul initial s-a reziliat. Progresul  proiectului este de 73,11%.</t>
  </si>
  <si>
    <t>INVESTITII IN TURISM LA SC MENADA PROD SRL</t>
  </si>
  <si>
    <t>SC MENADA PROD SRL</t>
  </si>
  <si>
    <t>03-Nov-21</t>
  </si>
  <si>
    <t>NOTIFICARE NEFINALIZARE 1 NOIEMBRIE.   Lucrarile de executie sunt in desfasurare, la un stadiu fizic de circa 60% , toate cele 3 casute de lemn fiind ridicate si acoperite. Achizitiile ramase de efectuat  - anunt de finalizare.</t>
  </si>
  <si>
    <t>Dezvoltarea societății Arti Logistic SRL prin creare departament de cazare</t>
  </si>
  <si>
    <t>ARTI LOGISTIC SRL</t>
  </si>
  <si>
    <t>11-Mar-21</t>
  </si>
  <si>
    <t xml:space="preserve">Nefinalizare 31 dec.  Prin adresa inregistrata la ADR Vest cu nr. 28331 / 05.10.2023, beneficiarul mentioneaza ca exista riscul de nefinalizare a proiectului pana la 31.12.2023.
Proiect este întârziat. A fost publicat anuntul de presă privind lansarea proiectului, a fost realizat panoul temporar și amplasat la locația proiectului, au fost realizate achizitia lucrărilor de constructii,TV, șemineu și panouri solare. Se află în derulare lucrarile de executie. 
Întârzieri în achiziția de Mobilier si dotari pensiune, Achizitie sistem audio, Anunt de final – implementare proiect, Set autocolante, Placa permanentă. Beneficiarul menționează dificultăți în relația cu constructorul. 
Execuția lucrărilor a fost oprita, beneficiarul mentioneaza ca va rezilia contractul cu executantul si că există posibilitatea de nefinalizare a proiectului pana la data de 31.12.2023. A fost transmisă Anexa 1.
</t>
  </si>
  <si>
    <t>CRESTEREA COMPETITIVITATII SOCIETATII EGO CONSTRUCT ON SRL PRIN ACHIZITIONAREA DE UTILAJE PENTRU LUCRARI DE CONSTRUCTII</t>
  </si>
  <si>
    <t>EGO CONSTRUCT ON SRL</t>
  </si>
  <si>
    <t>10-Nov-21</t>
  </si>
  <si>
    <t>S-a solicitat prelungirea perioadei de implementare pana la 31.12.2023 deoarece termenele de livrare pentru echipamente depaseau perioada de implementare. Progresul proiectului este de:  34,75%.</t>
  </si>
  <si>
    <t>DEZVOLTAREA  ÎNTREPRINDERII SC SENGA CONS - SERV SRL PRIN INVESTIȚII ÎN ACTIVE CORPORALE</t>
  </si>
  <si>
    <t>SENGA CONS-SERV SRL</t>
  </si>
  <si>
    <t>15-Feb-22</t>
  </si>
  <si>
    <t>Au fost achiziționate și livrate generatorul, aparatul de sudură, schela mobilă, stivuitor manual, stivuitor semielectric, placă compactoare, buldoexcavator, mini-excavator, mini-încărcător. A fost achiziționată schela fixă.  
Întârzieri în achiziția pompei de beton raportat la planul achizițiilor în vigoare. A fost prelungită perioadei de implementare</t>
  </si>
  <si>
    <t>Dezvoltarea societatii KALPER DC BUILDING SRL prin achizitionarea de echipamente performante pentru realizarea de confectii metalice</t>
  </si>
  <si>
    <t>KALPER DC BUILDING SRL</t>
  </si>
  <si>
    <t>17-Nov-20</t>
  </si>
  <si>
    <t xml:space="preserve">Proiectul este întârziat. A fost publicat anunțul de început proiect, au fost semnate contractele de consultanță și informare si publicitate,au fost realizate achiziția de dotări pentru productia de constructii si structuri metalice, achizitia corpuri de iluminat LED. A fost montat panoul temporar. Întârzieri în achiziția sistemului fotovoltaic solar mobil, achiziție sonerie wirelless, achiziție plăcuțe braille, raportat la planul achizițiilor în vigoare. A fost transmisă Anexa 1.
Beneficiarul a notificat modificarea locației de implementare.
Cu ocazia vizitei la fața locului s-a verificat noua locație de implementare a proiectului.
Aceasta se află în mediul urban în Regiunea Vest, la adresa strada Constantin Ticu Dumitrescu, nr. 31, municipiul Arad, județ Arad, situată într-o clădire de tip hală de producție, având toate facilitățile pentru buna desfășurare a activității codului CAEN 2511, cod autorizat la punctul de lucru, conform domeniului de activitate al proiectului.
Locația corespunde cerințelor de implementare a proiectului.
</t>
  </si>
  <si>
    <t>Cresterea competitivitatii societatii SMART BUSINESS  TECHNOLOGIES SOLUTIONS SRL, prin investitii in echipamente corporale si necorporale pentru desfasurarea unei noi activitati</t>
  </si>
  <si>
    <t>SMART BUSINESS  TECHNOLOGIES SOLUTIONS SRL</t>
  </si>
  <si>
    <t>02-Mar-21</t>
  </si>
  <si>
    <t>Au fost semnate contractele de furnizare echipamente necesare desfășurării activității, furnizare moilier și furnizare/dezvoltare soft. 
Este menționată livrarea unor echipamente și mobilier.
Întârzieri în achiziția rampei de acces.
A fost emisă o suspiciune de neregula in cadrul proiectului.</t>
  </si>
  <si>
    <t>Extindere constructie existenta pentru infiintare motel in localitatea Hateg</t>
  </si>
  <si>
    <t>COSIR EXPRES S.R.L.</t>
  </si>
  <si>
    <t>06-Aug-21</t>
  </si>
  <si>
    <t>BENEFICIARUL A NOTIFICAT NEFINALIZAREA ÎN 27OCT. 
   Proiectul a înregistrat o întârziere semnificativă în finalizarea achiziției principale, de execuție de lucrări. Din această cauză, considerăm că proiectul prezintâ un risc semnificativ de finalizare până la 31.12.2023.  
A fost semnat contractul de lucrari cu nr. 78/19.06.2023. Beneficiarul raportează un grad de realizare de 10% pentru subactivitatea Execuția lucrărilor de construcție</t>
  </si>
  <si>
    <t>ACHIZIȚIE DE UTILAJE DE CĂTRE S.C. TAE DTL S.R.L. ÎN MUNICIPIUL TIMIȘOARA</t>
  </si>
  <si>
    <t>TAE DTL S.R.L.</t>
  </si>
  <si>
    <t>29-Dec-21</t>
  </si>
  <si>
    <t>S-a semnat contractul de furnizare pentru: buldoexcavator, mimiincarcator frontal cu Mulcher si miniexcavator compact pe senile. Progresul proiectului este de: 49,22%.</t>
  </si>
  <si>
    <t>Producerea articolelor din material plastic pentru construcții, următorul pas în dezvoltarea Cats Stone SRL</t>
  </si>
  <si>
    <t>CATS STONE SRL</t>
  </si>
  <si>
    <t>10-Sep-20</t>
  </si>
  <si>
    <t xml:space="preserve">
Au fost livrate toate echipamentele prevazute in contract. 
Progresul proiectului este de  94,90%.</t>
  </si>
  <si>
    <t>Dezvoltare productie elemente de dulgherie si tamplarie pentru constructii</t>
  </si>
  <si>
    <t>PROTERRA COMLEMN S.R.L.</t>
  </si>
  <si>
    <t>06-Oct-20</t>
  </si>
  <si>
    <t>Toate achizitiile au contracte semnate. Pentru linia de productie livrata dar nereceptionata si nepusa in functiune, s-a realizat refacerea platformei betonate necorespunzatoare, astfel ca in cursul lunii august se va reaia montajul liniei de catre furnizor.</t>
  </si>
  <si>
    <t>Achizitie de echipamente in cadrul Iron Cryss Design SRL</t>
  </si>
  <si>
    <t>IRON CRYSS DESIGN S.R.L.</t>
  </si>
  <si>
    <t>17-Mar-20</t>
  </si>
  <si>
    <t>Cresterea competitivitatii societatii MAX STRUCTURA METALICA SRL prin inovarea si diversificarea activitatii</t>
  </si>
  <si>
    <t>MAX STRUCTURĂ METALICĂ S.R.L.</t>
  </si>
  <si>
    <t>06-Mar-20</t>
  </si>
  <si>
    <t>Acord încetare semnat 24.08.2023</t>
  </si>
  <si>
    <t>Construire imobil prestări servicii cu birouri MRC WELDING S.R.L. în regim de înăltime P+1E. Realizare acces auto.</t>
  </si>
  <si>
    <t>MRC WELDING SRL</t>
  </si>
  <si>
    <t>02-Apr-20</t>
  </si>
  <si>
    <t>S-au efectuat toate achizițiile prevăzute prin proiect, mai puțin  activitățile de contractare pentru servicii de publicitate la finalizarea proiectului (publicare anunț finalizare/panou permanent si autocolante). La data vizitei lucrările de construcție s-au realizat în proporție de 99%. Beneficiarul a depus anterior o dispoziție de șantier în avizare la PMT, dar semnaleză dificultăți cu primirea avizului (termen estimat inițial 2022), dar acesta precizează că se va trece la recepția finală a lucrărilor, respectiv finalizarea implementării proiectului imediat ce situația se va clarifica. Proiectul este în grafic.</t>
  </si>
  <si>
    <t>CIVIPLEX centru de dezvoltare aplicatii IoT</t>
  </si>
  <si>
    <t>CIVITRONIC SRL</t>
  </si>
  <si>
    <t>10-Jul-18</t>
  </si>
  <si>
    <t>Lucrările de construcții sunt în curs de finalizare 95%. Sunt în pregătire documentațiile de achiziții pentru unitate de stocare, echipamente și stații de încărcare. S-a încheiat AA de prelungire a perioadei de implementare. Proiectul este în grafic 71,79%.</t>
  </si>
  <si>
    <t>EXTINDERE SPATIU PRODUCTIE</t>
  </si>
  <si>
    <t>SELMI WOOD CONCEPT SRL</t>
  </si>
  <si>
    <t>08-May-18</t>
  </si>
  <si>
    <t xml:space="preserve">NOTIFICARE NEFINALIZARE 30 OCT.   Lucrări finalizate. Toate utilajele au fost achiziționate si puse in functiune. </t>
  </si>
  <si>
    <t>Dezvoltarea activității Agilitech CNC prin investiții într-un nou domeniu de activitate</t>
  </si>
  <si>
    <t>AGILITECH CNC SRL</t>
  </si>
  <si>
    <t>14-Apr-21</t>
  </si>
  <si>
    <t xml:space="preserve"> A fost semnat contractul de furnizare freză CNC, contractul de furnizare strung CNC, contractul de furnizare mașină de măsurat 3D, contractul de servicii participare la târg internațional, furnizare aplicație software ERP.
A fost  livrată freza CNC, strungul CNC și  mașina de măsurat 3D. Întârzieri în achiziția serviciilor de certficare proces raportat la planul achizițiilor în vigoare.</t>
  </si>
  <si>
    <t>Schimbare destinatie si amenajare pensiune "Colt de Rai"</t>
  </si>
  <si>
    <t>FORSINED FOR SRL</t>
  </si>
  <si>
    <t>27-May-21</t>
  </si>
  <si>
    <t>BENEFICIARUL A NOTIFICAT NEFINALIZAREA.   Proiectul înregistrează întârzieri având un progres de aprox. 41%. Ordinul de începere pentru lucrări nr. 21 a fost emis în data de 09.06.2022. Contractul de lucrări este în derulare, până în prezent s-a realizat un progres al lucrărilor de 50%.</t>
  </si>
  <si>
    <t>Diversificarea activitatii uniatea  Bocsa, Energrom SRL</t>
  </si>
  <si>
    <t>ENERGROM SRL</t>
  </si>
  <si>
    <t>03-Sep-21</t>
  </si>
  <si>
    <t>Este necesară Autorizare de Mediu !!! înainte de finalizarea implementării
Proiectul este în implementare și înregistrează  un progres de 75,54%. Pana la momentul raportarii au fost achizitionate tocator freza, motostivuitoarele, presa mobila si tocatorul. Achizitia Lotului 4 - Containere, achizitie program de calcul, certificare sisteme management, certificare produse urmeaza a fi finalizate pana la 30.11.2023. 
Este necesară Autorizare de Mediu CAEN 3832 !!! înainte de finalizarea implementării.</t>
  </si>
  <si>
    <t>Dezvoltarea CDP Energy prin diversificarea activitatii si achizitia de utilaje</t>
  </si>
  <si>
    <t>CDP ENERGY SRL</t>
  </si>
  <si>
    <t>07-May-21</t>
  </si>
  <si>
    <t xml:space="preserve"> Nefinalizare 31 dec. 
 nu finalizează din cauza Autorizației de Mediu.  Au fost semnate contractele de servicii management de proiect, servicii informare și publicitate, furnizare utilaje, furnizare laptop,  furnizare echipamente enregie regenerabilă,  serviciilor de participare la târg de promovare, serviciilor de certificare sistem de management și serviciilor de certificare produs/proces.
Au fost livrate laptop-ul, 2 x concasoare, 2 x echipament de sortare și kit-ului fotovolatic. 
A fost prelungită perioada de implementare. Beneficiarul mențioeanză unele dificultăți privind asigurarea cash-flow-ului necesar derulării proiectului.</t>
  </si>
  <si>
    <t>Dezvoltarea ENDRESS GROUP ROMANIA SRL prin achizitie utilaje si Construire hala parter pentru montaj echipamente electrice</t>
  </si>
  <si>
    <t>ENDRESS GROUP ROMANIA SRL</t>
  </si>
  <si>
    <t>24-Feb-21</t>
  </si>
  <si>
    <t xml:space="preserve">Proiectul este în implementare si inregistreaza un progres de 88,16%. In prezent contractul de executie lucrari hala este in derulare si inregistreaza un progres fizic  de 90%. S-au derulat si finalizat procedurile de achizitii echipamente pentru loturile 1, 3, 4, 5, 6, 7 si 8. Pentru achizitiile derulate s-au platit si receptionat utilajele (mai putin linia de vopsire si lotul 5 - prese si masa sudura,  unde s-a achitat doar avansul). Achizitia Lotului 2 (instalatii de aspirare si filtrare) este intarziata. </t>
  </si>
  <si>
    <t>Unitate pentru spalare si granulare mase plastice</t>
  </si>
  <si>
    <t>TOTAL RECOVER SRL</t>
  </si>
  <si>
    <t>NOTIFICARE NEFINALIZARE LA 31DEC.  Proiectul este întârziat. Au fost semnate contractele de servicii management de proiect, servicii dirigenție de șantier, contractul de construire hală de producție, achizitie Active corporale si necorporale Grupa 1 Instalatie de spalare si tocare pentru pelicula LDPE / LLDPE si HDPE Software ERP pentru linia de spalare si tocare, Achizitie Active corporale Grupa 2 Sistem de filtrare apa pentru instalatia de spalare si tocare, Active corporale Grupa 3 Extruel si Grupa 4 Sistem de racire apa pentru extruder. Se află în derulare achiziția de Active corporale Grupa 5- Stivuitor. Întârzieri în obținerea autorizației de mediu. A fost transmisa Anexa 1.</t>
  </si>
  <si>
    <t>Achizitia de echipamente performante in cadrul societatii SC GYM TWO SRL</t>
  </si>
  <si>
    <t>GYM TWO SRL</t>
  </si>
  <si>
    <t>25-Feb-21</t>
  </si>
  <si>
    <t xml:space="preserve">Au fost receptionate echipamentele prevazute în LOT7, s-a finalizat activitatea de certificare a sistemului de management si activitatea privind certificarea serviciilor. Progresul proiectului este de 76,31%.
</t>
  </si>
  <si>
    <t>Cresterea competitivitatii PRECIZIA SRL in domeniul fabricarii de componente hidraulice prin achizitii de echipamente tehnologice performante</t>
  </si>
  <si>
    <t>PRECIZIA SRL</t>
  </si>
  <si>
    <t>22-Dec-20</t>
  </si>
  <si>
    <t>Au fost achiziționate cea mai mare parte din echipamentele tehnologice, s-a recepționat softul CAD-CAM (Solid Works). Progres proiect: 94,48%.</t>
  </si>
  <si>
    <t>Diversificarea activitatii de productie a societății FILPLAST SRL prin achiziția de echipamente inovative și performante</t>
  </si>
  <si>
    <t>FILPLAST SRL</t>
  </si>
  <si>
    <t>04-Dec-20</t>
  </si>
  <si>
    <t>Progresul proiectului conform cap. IV.3 Stadiul contractelor semnate în cadrul proiectului este de 39,945%.Achizitii echipamente 40%. Progresul proiectului este 39,945%.Proiectul stagneaza fiind intarziata achizitia unor utilaje</t>
  </si>
  <si>
    <t>"CREȘTEREA COMPETITIVITĂȚII BIVOLUL RENTAL SRL PRIN ACHIZIȚIA DE ECHIPAMENTE MODERNE"</t>
  </si>
  <si>
    <t>BIVOLUL RENTAL S.R.L.</t>
  </si>
  <si>
    <t>04-Mar-21</t>
  </si>
  <si>
    <t xml:space="preserve">Progresul proiectului conform cap. IV.3 Stadiul contractelor semnate în cadrul proiectului este de 46,75%. </t>
  </si>
  <si>
    <t>Sectie noua de productie dispozitive de conexiune pentru fire si cabluri electrice</t>
  </si>
  <si>
    <t>GELCO PROD S.R.L.</t>
  </si>
  <si>
    <t>12-Feb-21</t>
  </si>
  <si>
    <t>Lucrarile de executie privind constructie hala sunt finalizate,
majoritatea echipamentelor au fost achizitionate.
Progresul proiectului este de aproximativ 90,98%.</t>
  </si>
  <si>
    <t>CONSTRUIRE HALA DEPOZITARE ARHIVA FIZICA SI ARHIVARE ELECTRONICA</t>
  </si>
  <si>
    <t>ORION REBECA S.R.L.</t>
  </si>
  <si>
    <t>Acord încetare semnat 05.09.2023.</t>
  </si>
  <si>
    <t>SPITAL DE GERIATRIE CU BAZA DE TRATAMENT</t>
  </si>
  <si>
    <t>CENTRUL MEDICAL LASER SYSTEM SRL</t>
  </si>
  <si>
    <t>NOTIFICARE NEFINALIZARE 30OCT.    Proiect în grafic. A fost semnat contractul de servicii consultanta, a fost publicat anuntul de presa privind lansarea proiectului, a fost realizat panoul temporar și amplasat la locația proiectului. A fost semnat contractul de lucrări, a fost emis ordinul de începere a lucrărilor de execuție nr.45/7.04.2021. Se află în derulare execuția lucrărilor. A fost transmisă Anexa 1.</t>
  </si>
  <si>
    <t>Cresterea competitivitatii S.C CYBEX FITNESS S.R.L prin achizitia de echipamente performante</t>
  </si>
  <si>
    <t>CYBEX FITNESS SRL</t>
  </si>
  <si>
    <t>22-Mar-21</t>
  </si>
  <si>
    <t xml:space="preserve">Au fost receptionate echipamentele  pentru  LOT5, s-a obtinut certificarea sistemului de managemenet ISO9001, si certificarea serviciilor. 
Progresul proiectului este de: 78,34%
</t>
  </si>
  <si>
    <t>Creșterea capacității de producție mobilier de birou</t>
  </si>
  <si>
    <t>GREENFOREST SRL</t>
  </si>
  <si>
    <t>22-Feb-21</t>
  </si>
  <si>
    <t>Îmbunatatirea competitivitatii societatii ADACONI S.R.L. prin construirea unui spatiu de productie si prin achizitionarea unor utilaje specifice, in localitatea Hateg , Judetul Hunedoara</t>
  </si>
  <si>
    <t>ADACONI SRL</t>
  </si>
  <si>
    <t>Notificare NEFINALIZARE.        
Au fost finalizate toate achizițiile.
Beneficiarul a participat la targul international.
Lucrări în curs de finalizare.</t>
  </si>
  <si>
    <t>ACHIZITIE DE UTILAJE LA RS ROADRUNNERS SRL</t>
  </si>
  <si>
    <t>RS ROADRUNNERS SRL</t>
  </si>
  <si>
    <t>15-Feb-21</t>
  </si>
  <si>
    <t>Achizitie echipamente pentru cresterea competitivitatii VEK INDUSTRY SRL</t>
  </si>
  <si>
    <t>VEK INDUSTRY SRL</t>
  </si>
  <si>
    <t>19-Mar-21</t>
  </si>
  <si>
    <t>S-au receptionat matrițele pentru grupele: 1, 2, 3, 4 si 5. Pentru celelalte grupe  procedurile de achizitie sunt in derulare. Progresul proiectului este de 59.02%.</t>
  </si>
  <si>
    <t>Creșterea competitivității societății ASCNET SOFT</t>
  </si>
  <si>
    <t>ASCENT SOFT S.R.L.</t>
  </si>
  <si>
    <t>18-Nov-20</t>
  </si>
  <si>
    <t xml:space="preserve">
Au fost recepționate majoritatea echipamentelor din proiect, urmând a se finaliza serviciile de internaționalizare (participare târg) si serviciile de certificare sistem de management. Progres proiect 96,51%.</t>
  </si>
  <si>
    <t>Construire pensiune împrejmuire și branșament la utilități</t>
  </si>
  <si>
    <t>FRANCO SRL</t>
  </si>
  <si>
    <t xml:space="preserve">NOTIFICARE NEFINALIZARE 21NOIEMBRIE.     Progres proiect:93,108 %.
Lucrările de construcții au fost finalizate.
Există anumite întârzieri în realizarea achizițiilor care în principal se vor desfășura după finalizarea construcțiilor cum ar fi : Adaptarea locației pentru utilizarea și accesul persoanelor cu dizabilități, Certificarea serviciilor de cazare turistică, Software gestiune pentru pensiune, Cheltuieli cu activități de internaţionalizare, Certificarea sistemului de management.				</t>
  </si>
  <si>
    <t>Achizitie de utilaje in cadrul societatii UP CONSTRUCT EXIM SRL</t>
  </si>
  <si>
    <t>UP CONSTRUCT EXIM SRL</t>
  </si>
  <si>
    <t>21-Apr-21</t>
  </si>
  <si>
    <t xml:space="preserve">S-au receptionat echipamentele prevazute in contract: Buldoexcavator 2 buc, excavator cu pneuri, excavator pe senile, mini excavator, mini incarcator, incarcator telescopic. S-a obtinut certificatul ISO 9001:20 pentru sistemul de management, s-a obtinut certificarea de produs. S-a efectuat activitatea de internalionalizare. S-au realizat urmatoarele achizitii neeligibile: container tip birou, generator, rampa mobila, ingradire locatie implementare, dotarea cu internet si telefonie. Progresul proiectului este de 97,86%.
</t>
  </si>
  <si>
    <t>TRANSFORMARE IMOBIL EXISTENT IN SPATII DE CAZARE SI ALIMENTATIE PUBLICA SI IMPREJMUIRE</t>
  </si>
  <si>
    <t>AGROALIMENT SRL</t>
  </si>
  <si>
    <t>05-Apr-21</t>
  </si>
  <si>
    <t xml:space="preserve">Nefinalizare 31 dec. 
 Lucrarile sunt in desfasurare, însă sunt întârziate fiind la un stadiu de doar 40%. Achizitiile neefectuate pana in prezent erau planificate pentru luna august '23 si sunt in acest moment intarziate. Ritmul lent de evoluție in ceea ce priveste execuția lucrarilor.    </t>
  </si>
  <si>
    <t>Cresterea competitivitatii SC SINESTA GAS SRL prin construirea unei pensiuni turistice</t>
  </si>
  <si>
    <t>SINESTA GAS S.R.L.</t>
  </si>
  <si>
    <t>11-Jun-21</t>
  </si>
  <si>
    <t xml:space="preserve">Beneficiarul a notificat includerea proiectului în Lista proiectelor nefinalizate.
Lucrări în curs de execuție, cu un progres de realizare raportat de 55%
</t>
  </si>
  <si>
    <t>Construire si dotare hala prelucrare si fasonare sticla plata si laminata</t>
  </si>
  <si>
    <t>EURO GLASS 2003 SRL</t>
  </si>
  <si>
    <t>16-Dec-20</t>
  </si>
  <si>
    <t>Progresul proiectului conform cap. IV.3 Stadiul contractelor semnate în cadrul proiectului este de 88,9%.Sunt efectuate achizițiile de informare și publicitate, consultanta, PT, lucrari,echipamente partial.    recipient aer compresor, mobilier, sistem fotovoltaic, software, achizitie linie automata de spalat,  pod rulant</t>
  </si>
  <si>
    <t>Construire corp hotel in regim de inaltime S+P+4E, ca si extindere la cladirea existenta cu functiunea de hotel avand regimul de inaltime S+P+4E</t>
  </si>
  <si>
    <t>C.H.R. CINA S.R.L.</t>
  </si>
  <si>
    <t>31-Mar-21</t>
  </si>
  <si>
    <t>NOTIFICARE NEFINALIZARE 31 OCT.   
Au demarat lucrările de construcții, realizare aproximativ 60%. 
Progresul proiectului este de aproximativ: 56,73%.</t>
  </si>
  <si>
    <t>Construire hotel in regim de inaltime S+P+2E si amenajare incinta</t>
  </si>
  <si>
    <t>CASA TIMIŞANĂ SRL</t>
  </si>
  <si>
    <t>23-Dec-20</t>
  </si>
  <si>
    <t>Lucrarile de constructii, instalatii si montaj, utilaje si echipamente, inclusiv panouri fotovoltaice si organizare de santier sunt realizate
 in proporție de aproximativ 93%. 
Progresul proiectului este de: 97,27%</t>
  </si>
  <si>
    <t>Dezvoltarea societatii Bene International SRL prin achizitia de echipamente noi si performante</t>
  </si>
  <si>
    <t>BENE INTERNATIONAL SRL</t>
  </si>
  <si>
    <t xml:space="preserve">NOTIFICARE NEFINALIZARE 11 OCTOMBRIE .        Au fost semnate contractele de servicii management de proiect, servicii informare și publicitate, servicii certificare ISO, furnizare echipamente linie de reciclare DEEE, furnizare laptop-uri cu acumulator solar.
Au fost livrate două laptop-uri cu acumulator solar. Au fost livrate componente ale linie de reciclare.
Este întârziată achiziția serviciilor de certificare produs și furnizare soft raportat la planul achizițiilor în vigoare. Întârzieri în livrarea linie de reciclare. </t>
  </si>
  <si>
    <t>Dezvoltarea firmei BENCOMP SRL</t>
  </si>
  <si>
    <t>EXTINDERE SPATII HALA PRODUCTIE ȘI LUCRARI DE INSTALATII AFERENTE</t>
  </si>
  <si>
    <t>CORAMED MEDIZINISCHE PRODUKTE SRL</t>
  </si>
  <si>
    <t>SOLICITATĂ REZILIEREA 25 octombrie 2023.   . 
  Proiectul înregistrează întârzieri serioase la finalizarea achiziției de execuție lucrări și a achizițiilor subsecvente și prezintă un risc semnificativ de nefinalizare a perioadei de implementare până la 31.12.2023. 
Prin adresa ADR Vest 10076/10.04.2023 s-a solicitat punctul de vedere al beneficiarului privind oportunitatea implementării proiectului, sau solicitarea încetării contractului de finanțare.</t>
  </si>
  <si>
    <t>Cresterea competitivitatii societatii MULTICO SRL prin construire hala depozitare/productie P inalt, corp cladire S+P+1E, cabina poarta, platforme/accese incinta, rezervor apa incendiu si imprejmuire proprietate</t>
  </si>
  <si>
    <t>MULTICO SRL</t>
  </si>
  <si>
    <t>07-Dec-20</t>
  </si>
  <si>
    <t>Lucrările de construcții sunt finalizate. S-au obținut certificarea de produs și certificarea de sistem. 
Progres proiect 93,92%.</t>
  </si>
  <si>
    <t>Dezvoltarea firmei GRANUPLAST DIRECT SRL prin achizitia de echipamente performante in domeniul fabricarea articolelor de ambalaj din material plastic</t>
  </si>
  <si>
    <t>GRANUPLAST DIRECT SRL</t>
  </si>
  <si>
    <t>24-Sep-20</t>
  </si>
  <si>
    <t>Proiectul este în grafic. S-au realizat achizițiile serviciilor de consultanță, informare și publicitate prevăzute în proiect, achizitia ISO. Au fost achizitionate toate activele. Se află în derulare instalarea si testarea  echipamentelor principale.  A fost transmisa Anexa 1.</t>
  </si>
  <si>
    <t>IMBUNATATIREA COMPETITIVITATII SC BLUE LASER LINES SRL PRIN ACHIZITIA DE ACTIVE, IN TIMISOARA, JUDET TIMIS</t>
  </si>
  <si>
    <t>BLUE LASER LINES SRL</t>
  </si>
  <si>
    <t>22-Sep-20</t>
  </si>
  <si>
    <t xml:space="preserve">Anterior s-au semnat o parte din achizițiile prevăzute prin proiect, respectiv s-au livrat echipamentele aferente. S-au întocmit caietele de sarcini pentru echipamente ramase de achiziționat. Pentru toate achizițiile întârziate s-a semnat Notă prelungire implementare proiect conform prevederilor Instrucțiunii 197/06.12.2022 prin care s-a prelungit perioada de implementare pana la 30.06.2023. Achizițiile întârziate au fost reprogramate. Proiectul este în grafic conform act adițional solicitat.
</t>
  </si>
  <si>
    <t>Diversificarea portofoliului serviciilor Inovo Solutions SRL prin achizitia Platformei Cloud TumorBoard.org</t>
  </si>
  <si>
    <t>INOVO SOLUTIONS SRL</t>
  </si>
  <si>
    <t>19-Nov-20</t>
  </si>
  <si>
    <t>Platforma software Cloud TumorBoard.org(achizția principală) este dezvoltată în proporție de circa 82% conform declarației beneficiarului.</t>
  </si>
  <si>
    <t>Cresterea competitivitatii societatii DPH PARQUET SRL prin dotarea cu echipamente moderne</t>
  </si>
  <si>
    <t>DPH PARQUET SRL</t>
  </si>
  <si>
    <t>31-Dec-20</t>
  </si>
  <si>
    <t>S-au livrat si receptionat aproape toate echipamentele din proiect: sistem de filtrare si ventilare, transpalet electric, transpalet manual cu cantar(2 buc), motostivuitor, echipament IT, masina de decupat unghiulara, sistem de filtrare, masina de ambalat in folie. Progresul proiectului este de: 90%.</t>
  </si>
  <si>
    <t>Cresterea competitivitatii societatii ADKOS VEST SRL prin achizitia de utilaje</t>
  </si>
  <si>
    <t>ADKOS VEST SRL</t>
  </si>
  <si>
    <t>08-Mar-21</t>
  </si>
  <si>
    <t xml:space="preserve">NOTIFICARE NEFINALIZARE 17 NOIEMBRIE.   În vederea obținerii Autorizației de Mediu în 2024.     S-au recepționat echipamentele contractate pentru Lot1 si containerul de șantier. Progresul proiectului este de 84,53%.
</t>
  </si>
  <si>
    <t>Cresterea si dezvoltarea capacitatii productive a firmei LUCEMELIN SRL prin achizitia de echipamente inovative in MUN. Timis, Jud. Timis</t>
  </si>
  <si>
    <t>LUCEMELIN SRL</t>
  </si>
  <si>
    <t>17-Dec-20</t>
  </si>
  <si>
    <t>S-a semnat contractul pentru sisteme ISO 9001, ISO 14001 si ISO 45001,echipamentele contractate au fost livrate. Progresul  proiectului este de 73,34%.</t>
  </si>
  <si>
    <t>Extinderea si diversificarea activitatii S.C. PLAST - LASGO S.R.L. prin achizitia de utilaje</t>
  </si>
  <si>
    <t>PLAST - LASGO S.R.L.</t>
  </si>
  <si>
    <t xml:space="preserve">Proiectul este în implementare  și înregistrează un progres de 98,82%. Au fost finalizate toate procedurile de achiziție si au fost achitate, livrate si puse in funcțiune toate utilajele si echipamentele aferente proiectului, urmând ca in perioada următoare sa se finalizeze ultimele activități din cadrul proiectului si sa se depună cererea de rambursare finala. </t>
  </si>
  <si>
    <t>Dezvoltarea COQUETTE BEAUTY CLINQUE Timișoara</t>
  </si>
  <si>
    <t>COQUETTE BEAUTY CLINIQUE SRL</t>
  </si>
  <si>
    <t>Majoritatea echipamentelor din lista de echipamente contractate au fost recepționate, pentru restul echipamentelor se așteaptă livrarea, s-a depus solicitare de prelungire a perioadei de implementare. Progresul proiectului este de: 80,38%</t>
  </si>
  <si>
    <t>Diversificarea activitatii de productie a societății Arsat Industrie SRL prin achiziția de echipamente inovative și performante în loc. Pecica, jud. Arad</t>
  </si>
  <si>
    <t>ARSAT INDUSTRIE SRL</t>
  </si>
  <si>
    <t>NOTIFICARE NEFINALIZARE 25OCT.   Proiect întârziat. A fost publicat anuntul de presa privind lansarea proiectului, au fost realizate materialele de informare și publicitate ( afiș temporar, autocolante).  A fost realizata achizitia Centru prelucrare 5 Axe carbon, centre de prelucrare in 5 axe, centre de prelucrare orizontale si strunguri CNC. Au fost receptionate 3 utilaje: Centru de prelucrare in 5 axe OKUMA MB 4000, Centru de prelucrare orizontal OKUMA MB 4000 cu axa B comandata numeric, Strung CNC OKUMA LB 2000. Au fost recepționate și puse în funcțiune o parte din echipamentele achiziționate. Întârzieri în achiziția/livrarea tuturor echipamentelor raportat la calendarul activităților și planul achizițiilor în vigoare</t>
  </si>
  <si>
    <t>Extinderea capacitatii de productie a societății Arsat Industrie SRL prin achiziția de echipamente inovative și performante în loc. Pecica, jud. Arad</t>
  </si>
  <si>
    <t>27-Oct-20</t>
  </si>
  <si>
    <t xml:space="preserve">BENEFICIARUL A NOTIFICAT NEFINALIZAREA LA 31DEC. Proiectul este întârziat. Au fost realizate procedura achizitie consultanta si management de proiect, Procedura achizitie FIERASTRAU, Procedura achizitie servicii de informare si publicitate, achizitie  sistem panouri fotovoltaice, achiziție instalație climatizare hală, Procedura achizitie CNC 5 AXE, Procedura achizitie MASINA CNC 3D, Procedura achizitie APARAT SUDURA – 2 buc, Procedura achizitie ELECTROSTIVUITOR 3M si 6M, Procedura achizitie INSTALATIE AER COMPRIMAT, Procedura achizitie POD RULANT MONOGRINDA SI MACARA PIVOTANT. U fost livrate si puse in functiune aparatele de sudura, instalatia de aer comprimat, instalatia de climatizare. Întârzieri în achizitie ROBOTI CNC, achizitie UPS, achizitie LINIE AUTOMATIZATA CONVEIOARE, achizitie SOFTWARE MONITORIZARE MASINI. </t>
  </si>
  <si>
    <t>Consolidarea pozitiei SC PROFESIONAL F.G. COMPANY SRL prin achizitionarea echipamentelor performante, in municipiul Timisoara, judet Timis</t>
  </si>
  <si>
    <t>PROFESIONAL F.G.COMPANY SRL</t>
  </si>
  <si>
    <t>07-Sep-20</t>
  </si>
  <si>
    <t>S-au finalizat procedurile de achiziție pentru majoritatea achizițiilor prevăzute prin proiect. Singura procedura de achiziție foarte întârziată este cea aferentă centrului de strunjire CNC. Beneficiarul a depus o notificare prin care să actualizeze parametrii tehnici pentru centrul de strunjire CNC, notificare respinsă în forma inițială de către ADR Vest. In prezent beneficiarul precizează că dorește ca soluția tehnică propusă de ofertanți sa reprezinte cea mai performanta propunere din punct de vedere a optimizării capacitații de producție si de aceea caută cea mai buna varianta in ceea ce privește aceasta achiziție astfel încât sa finalizeze proiectul in bune condiții. La vizita pe teren din partea OI, un expert a discutat cu reprezentantul legal in vederea găsirii unei soluții la această problemă. Beneficiarul a precizat că va solicita un act adițional in acest sens. Proiectul este in întârziere.</t>
  </si>
  <si>
    <t>Recuperarea materialelor reciclabile din constructii la EMV-UTIL S.R.L.</t>
  </si>
  <si>
    <t>EMV - UTIL SRL</t>
  </si>
  <si>
    <t>15-Apr-21</t>
  </si>
  <si>
    <t xml:space="preserve">Proiectul este în implementare, avand un progres de 61,3%. S-au achizitionat o serie de utilaje tehnologice (1 excavator pe pneuri, 1 incarcator frontal, 1 exvcavator pe senile si 1 concasor cu falci), receptionate si puse in functiune in data de 06.05.2022. In data de 30.03.2023 a fost atribuit contractul de furnizare stalpi pentru iluminat solar.
NECESITĂ AUTORIZAȚIE DE MEDIU !							</t>
  </si>
  <si>
    <t>Construire fabrică soluții injectabile în comuna Sânandrei, județul Timiș</t>
  </si>
  <si>
    <t>MEDISOL S.R.L.</t>
  </si>
  <si>
    <t>Acord încetare contract de finanțare semnat 18.08.2023.</t>
  </si>
  <si>
    <t>Construire cladire pentru activitati recreative (restaurant, loc de joaca, sali multifunctionale) si amenajari exterioare</t>
  </si>
  <si>
    <t>MP RIVERSIDE GROUP SRL</t>
  </si>
  <si>
    <t>NOTIFICARE NEFINALIZARE .  Au demarat lucrarile de executie, progresul lucrarilor este de aproximativ 30%, s-au platit taxele catre ordinul arhitectilor si autorizatia de construire.
Progresul  proiectului este de: 19,27%.</t>
  </si>
  <si>
    <t>CONSTRUIRE HALA DE PRODUCTIE SI DOTARE CU UTILAJE IN CADRUL SOCIETATII ARSAT INDUSTRIE SRL</t>
  </si>
  <si>
    <t>17-Dec-21</t>
  </si>
  <si>
    <t>BENEFICIARUL A NOTIFICAT NEFINALIZAREA LA 31DEC. 
 Proiect întârziat. A fost publicat anuntul de presa privind lansarea proiectului. Au fost efectuate achizitia serviciilor de consultanta și management de proiect si achizitia serviciilor de informare si publicitate, achiziția lucrări de constructie hala de producție, Achizitie servicii proiectare si obtinere documentatii, avize, acorduri, Dirigentie de santier, Taxe pentru acorduri, avize conforme si autorizatia de construire/desfiintare, si o parte din echipamente. Întarzieri in executia lucrarilor si furnizarea echipamentelor, raportat la calendarul activitatilor in vigoare. Au fost livrate o parte din echipamente. A fost transmisă Anexa 1.</t>
  </si>
  <si>
    <t>CREŞTEREA EFICIENŢEI ENERGETICE A CLĂDIRILOR REZIDENŢIALE DIN MUNICIPIUL ORĂŞTIE, JUDEŢUL HUNEDOARA – PROIECT NR. 2</t>
  </si>
  <si>
    <t>MUNICIPIUL ORASTIE/Administratie publica</t>
  </si>
  <si>
    <t>07-Sep-17</t>
  </si>
  <si>
    <t>CREŞTEREA EFICIENŢEI ENERGETICE A CLĂDIRILOR REZIDENŢIALE DIN MUNICIPIUL ORĂŞTIE, JUDEŢUL HUNEDOARA – PROIECT NR. 1</t>
  </si>
  <si>
    <t>24-Jul-17</t>
  </si>
  <si>
    <t>EFICIENTIZAREA ENERGETICA A BLOCURILOR DE LOCUINTE SITUATE PE STRADA 1 MAI, STRADA REVOLUTIEI SI STRADA STERMINOS, ORASUL URICANI, JUDETUL HUNEDOARA</t>
  </si>
  <si>
    <t>ORASUL URICANI</t>
  </si>
  <si>
    <t>10-Jul-17</t>
  </si>
  <si>
    <t>EFICIENTIZARE TERMICA CLADIRI REZIDENTIALE ORASUL PETRILA - ETAPA III</t>
  </si>
  <si>
    <t>ORASUL PETRILA</t>
  </si>
  <si>
    <t>10-Aug-17</t>
  </si>
  <si>
    <t>Îmbunătățirea eficientei energetice si reducerea emisiilor de CO2 in sectorul rezidential, orasul Calan, judetul Hunedoara</t>
  </si>
  <si>
    <t>ORASUL CALAN</t>
  </si>
  <si>
    <t>26-Jun-17</t>
  </si>
  <si>
    <t>EFICIENTIZAREA ENERGETICA A BLOCURILOR DE LOCUINTE SITUATE PE STRADA 1 DECEMBRIE SI STRADA ALEEA TRANDAFIRILOR, ORASUL URICANI, JUDETUL HUNEDOARA</t>
  </si>
  <si>
    <t>19-Jun-17</t>
  </si>
  <si>
    <t>Pentru lucrari a fost semnat un alt contract in 21.06.23 pentru restul de executat dupa rezilierea contractului cu vechiul constructor; in prezent lucrarile sunt in desfasurare, la un stadiu fizic de circa 98%.</t>
  </si>
  <si>
    <t>Îmbunatatirea eficientei energetice si reducerea emisiilor de CO2 in sectorul rezidential, orasul Calan, judetul Hunedoara</t>
  </si>
  <si>
    <t>11-Jul-17</t>
  </si>
  <si>
    <t>Îmbunătătirea eficientei energetice si reducerea emisiilor de CO2 in sectorul rezidential, orasul Calan, judetul Hunedoara</t>
  </si>
  <si>
    <t>07-Jun-17</t>
  </si>
  <si>
    <t>Cresterea eficientei energetice la cladiri rezidentiale  in orasul Santana judetul Arad</t>
  </si>
  <si>
    <t>ORAS SANTANA</t>
  </si>
  <si>
    <t>10-Jun-19</t>
  </si>
  <si>
    <t>Anvelopare blocuri în orașul Deta - Bloc A, str. Ștefan cel Mare, nr. 25-27 și blocurile A18, B17-C17 - Zona Elena Ghenescu, Orașul Deta, Județul Timiș</t>
  </si>
  <si>
    <t>ORAȘUL DETA</t>
  </si>
  <si>
    <t>06-Sep-19</t>
  </si>
  <si>
    <t>CRESTEREA EFICIENTEI ENERGETICE IN CLADIRILE REZIDENTIALE DIN ORASUL CHISINEU-CRIS</t>
  </si>
  <si>
    <t>ORAS CHISINEU CRIS</t>
  </si>
  <si>
    <t>19-Jun-19</t>
  </si>
  <si>
    <t xml:space="preserve">Beneficiarul menționează realizarea recepțiilor la terminarea lucrărilor. </t>
  </si>
  <si>
    <t>REABILITARE TERMICA BLOCURI MUNICIPIUL VULCAN - UN PLUS DE CALDURA PENTRU CETATENI</t>
  </si>
  <si>
    <t>MUNICIPIUL VULCAN</t>
  </si>
  <si>
    <t>06-Jun-19</t>
  </si>
  <si>
    <t>SOLICITARE ETAPIZARE 27OCT.  RP17- Achizitiile din planul de achizitii au fost finalizate. La lotul 4(D9) si la lotul2(T) a fost facuta receptia la finalizarea lucrarilor iar la loturile 1 si 3 – lucrarile sunt in derulare.</t>
  </si>
  <si>
    <t>EFICIENTIZAREA ENERGETICA A CLADIRILOR REZIDENTIALE DIN MUNICIPIUL HUNEDOARA - GRUP 2</t>
  </si>
  <si>
    <t>MUNICIPIUL HUNEDOARA</t>
  </si>
  <si>
    <t>02-Jul-19</t>
  </si>
  <si>
    <t>Lucrări în curs de execuție, cu un progres lent în perioada recentă.
Conform raportării beneficiarului, stadiul fizic al lucrărilor este de aproximativ 70% și sunt în curs de depunere noi situații de lucrări.</t>
  </si>
  <si>
    <t>Eficientizare termica cladiri rezidentiale oras Petrila etapa VIII</t>
  </si>
  <si>
    <t>18-Apr-19</t>
  </si>
  <si>
    <t>Creșterea eficienței energetice a blocurilor de locuințe nr. 11, 12 și 13, Strada Liliacului, Moldova Nouă</t>
  </si>
  <si>
    <t>ORASUL MOLDOVA NOUA</t>
  </si>
  <si>
    <t>Reabilitare termică blocuri de locuinţe -oraşul Haţeg</t>
  </si>
  <si>
    <t>ORASUL HATEG</t>
  </si>
  <si>
    <t>Lucrări de execuție finalizate.
In data de 24.05.2023 s-a realizat receptia la terminarea lucrarilor pentru obiectivul de investitie reabilitare termica blocuiri de locuinta in Orasul Hateg.
La solicitarea beneficiarului, a fost aprobată prelungirea perioadei de implementare a proiectului până la 31.12.2023</t>
  </si>
  <si>
    <t>Îmbunătăţirea eficienţei energetice a sectorului rezidenţial prin reabilitare termică a blocurilor de locuinţe: str.C.Brediceanu nr.13-15; Calea Torontalului nr.14; str.Dropiei nr.7; str.Dâmbovița nr.22/A</t>
  </si>
  <si>
    <t>MUNICIPIUL TIMISOARA</t>
  </si>
  <si>
    <t>09-Apr-19</t>
  </si>
  <si>
    <t>nefinalizare 31.12.2023. Achiziția de lucrări este întârziată. S-a emis ordinul de începere pentru revizuirea PT cu sistemul termoizolant cu vată minerală bazaltică. S-a întocmit AA nr. 2 la contractul de verificare. Proiectul va necesita prelungirea perioadei de implementare. Proiectul este întarziat (1,05%).</t>
  </si>
  <si>
    <t>Imbunătăţirea eficienţei energetice în sectorul rezidenţial prin reabilitarea termică a blocurilor de locuinţe din strazile: Bdul Cetatii, str. H. Coanda, Bdul G. Dragalina, str. Teiului str. Burebista, C. Circumvalatiunii</t>
  </si>
  <si>
    <t>nefinalizare 31.12.2023. Au fost revizuite PT pe Soluția 1 din DALI, respectiv soluția tehnică cu vată minerală pentru toate cele 5 componente. A fost finalizată verificarea PT, fiind pregătite documentele justificative necesare aprobării prin HCL a PT revizuit. Achiziția de lucrări este întârziată. Proiectul este întârziat (1,63%)</t>
  </si>
  <si>
    <t>Îmbunătăţirea eficienţei energetice a sectorului rezidenţial prin reabilitare termică a blocurilor de locuinţe: str.Intrarea Doinei nr. 19-21-23-25-31</t>
  </si>
  <si>
    <t>19-Mar-19</t>
  </si>
  <si>
    <t xml:space="preserve"> nefinalizare 31.12.2023. S-a încheiat contractul de execuție lucrări și s-a emis ordinul de începere a lucrărilor SC2023-3549/10.02.2023. Beneficiarul a încheiat AA de prelungire a perioadei de implementare. Proiectul este întârziat (1,14%).
</t>
  </si>
  <si>
    <t>Îmbunătăţirea eficienţei energetice în sectorul rezidenţial prin reabilitarea termică a blocurilor de locuinţe situate pe străzile: Calea Circumvalaţiunii 67, Al. F.C.Ripensia 16-22, Ghe. Lazăr 42</t>
  </si>
  <si>
    <t>nefinalizare 31.12.2023. S-au lansat procedurile de achiziție lucrări pentru componentele Calea Circumvalatiunii nr. 67 si Aleea FC Ripensia nr. 16-18-20-22, ofertele fiind în curs de evaluare. Pentru componenta Gh. Lazar 42 contractul de lucrări este în curs de semnare. Proiectul este în întârziere (1,21%).</t>
  </si>
  <si>
    <t>EFICIENTIZAREA ENERGETICA A CLADIRILOR REZIDENTIALE DIN MUNICIPIUL HUNEDOARA - GRUP 1</t>
  </si>
  <si>
    <t>28-May-19</t>
  </si>
  <si>
    <t>Proiectul prezintă un risc semnificativ de nefinalizare, înregistrând o serie de întârzieri majore la realizarea lucrărilor.</t>
  </si>
  <si>
    <t>Îmbunătăţirea eficienţei energetice în sectorul rezidenţial prin reabilitarea termică a blocurilor de locuinţe situate pe străzile: str.Maslinului nr.11 sc.A,B, Str. Cernauti nr.10:12:14, str.Topologului nr.5 sc.A,B, Str. Topologului nr.1,sc.A, str.Arges  nr.4, B-dul Cetatii nr.30, str.Rasaritului nr.5</t>
  </si>
  <si>
    <t>28-Feb-19</t>
  </si>
  <si>
    <t>nefinalizare 31.12.2023. S-a încheiat contractul de lucrări pentrut Lot 3. Pentru celelalte 5 loturi achiziția se va relansa în perioada imediat următoare. Proiectul este foarte întârziat (1,67%).</t>
  </si>
  <si>
    <t>Îmbunătățirea eficienței energetice a sectorului rezidențial prin reabilitarea termică a blocurilor de locuințe: str.Oglinzilor nr. 16-18; str. Gh.Lazăr nr.36; Intr. I.Simu nr.12 bl.8C</t>
  </si>
  <si>
    <t>16-Apr-19</t>
  </si>
  <si>
    <t>nefinalizare 31.12.2023. 
 Pentru componenta Intr. I. Simu nr. 12 lucrările de construcții sunt finalizate și recepționate. Pentru componenta Gh. Lazăr nr. 36 contractul de lucrări este în curs de semnarte. Proiectul este întârziat (13,94%).</t>
  </si>
  <si>
    <t>Îmbunătăţirea eficienţei energetice în sectorul rezidenţial prin reabilitarea termică a blocurilor de locuinţe situate pe străzile: Str. Kiriac, nr.2, 2A, Intrarea Sepia, nr. 10, Str. Mareşal Alexandru Averescu, nr. 70, Intrarea Cerceilor, nr. 2, bl. D65, Aleea Martir Nagy Eugen, nr. 16, Str. Alexandru Odobescu, nr. 79, Aleea Azurului, nr. 7”</t>
  </si>
  <si>
    <t>07-Aug-19</t>
  </si>
  <si>
    <t xml:space="preserve">nefinalizare 31.12.2023. 
  Sunt în derulare măsurile pentru schimbarea soluției tehnice în sensul utilizării sistemului termoizolant cu vată minerală bazaltică. S-a încheiat AA de prelungire a perioadei de implementare. Proiectul este întârziat (2,35%).
</t>
  </si>
  <si>
    <t>Imbunatatirea eficientei energetice in sectorul rezidential prin reabilitarea termica a blocurilor de locuinte str. Luminita Botoc nr. 2, Luminita Botoc Nr. 4, Martir Dumitru Juganaru  nr. 13,  Str. Vasile Lucaciu nr. 18</t>
  </si>
  <si>
    <t>25-Jun-19</t>
  </si>
  <si>
    <t>nefinalizare 31.12.2023. 
 Revizuirea PT cu sistemul termoizolant cu vată minerală bazaltică este în derulare. După obținerea AC se va demara achiziția de lucrări. Proiectul este întarziat (2,92%).</t>
  </si>
  <si>
    <t>Imbunatatirea eficientei energetice in sectorul rezidential prin reabilitarea termica a blocurilor de locuinte: Zona Take Ionescu-Torontal</t>
  </si>
  <si>
    <t>nefinalizare 31.12.2023.   PT este în curs de revizuire pentru schimbarea soluției tehnice cu vată minerală. S-a solicitat AA de prelungire a perioadei de implementare. Proiectul este întârziat (3,35%).</t>
  </si>
  <si>
    <t>Cresterea eficientei energetice pentru blocurile de locuinte-Centru Resita,Etapa 3,Componenta Bloc 36,P-ta 1 Decembrie 1918</t>
  </si>
  <si>
    <t>MUNICIPIUL REŞIŢA</t>
  </si>
  <si>
    <t>24-Jul-19</t>
  </si>
  <si>
    <t>Creșterea eficienței energetice a blocurilor de locuințe din municipiul Petroșani</t>
  </si>
  <si>
    <t>MUNICIPIUL PETROSANI</t>
  </si>
  <si>
    <t>15-Mar-19</t>
  </si>
  <si>
    <t>Toate achizitiile din planul de achizitii au contracte semnate. Lot 2 a fost receptionat. Lot 3 s-au finalizat lucrarile, receptie stabilita in 21.07.2023 dar a fost suspendata; lot 1 -  termen finalizare executie 17.07.2023, după această data percepandu-se penalitati; grupat pe cele 3 loturi, progresul fizic este de circa 75%.</t>
  </si>
  <si>
    <t>Îmbunătățirea eficienței energetice în sectorul rezidențial prin reabilitarea termica a blocului de locuinte situat pe str. Arieş nr.20</t>
  </si>
  <si>
    <t>20-May-19</t>
  </si>
  <si>
    <t>nefinalizare 31.12.2023. 
 Lucrările sunt în curs de execuție (aprox 35%). S-a încheiat AA de prelungire a perioadei de implementare. Proiectul este întârziat (13,99%).</t>
  </si>
  <si>
    <t>06-Mar-19</t>
  </si>
  <si>
    <t>Îmbunătăţirea eficienţei energetice a sectorului rezidenţial prin reabilitare termică a blocurilor de locuinţe: str.Stelelor nr.6, bl.T 20, Aleea Cristalului nr.1, bl.74, sc.D şi B-dul Take Ionescu, nr.11-13</t>
  </si>
  <si>
    <t>04-Jun-19</t>
  </si>
  <si>
    <t>nefinalizare 31.12.2023. 
  Procedura de achiziție lucrări a fost lansată de mai multe ori dar anulată din lipsă de ofertanți. Beneficiarul va depune demersurile necesare pentru schimbarea soluției tehnice (reabilitarea cu vată minerală bazaltică). Proiectul este în întârziere (2,20%).</t>
  </si>
  <si>
    <t>Lucrarile sunt finalizate pe toate cele 3 loturi si sunt procese verbale de receptie la terminarea lucrarilor</t>
  </si>
  <si>
    <t>Reabilitarea termica a blocurilor de locuinte din Municipiul Arad (cererea nr 1)</t>
  </si>
  <si>
    <t>MUNICIPIUL ARAD</t>
  </si>
  <si>
    <t>04-Apr-19</t>
  </si>
  <si>
    <t xml:space="preserve">NOTIFICARE NEFINALIZARE ÎN 30 OCTO.
A fost avizat proiectul tehnic revizuit de către ADR Vest, au fost semnate contractele de lucrări. Ordine începere lucrări emise in data de 15.10.2020.
A fost reziliat contractul de lucrări aferent bl. 26- 38 B-dul Revoluției, a fost semnat contactul de lucrări pentru lucrările rămase de executat.
A fost reziliat contractul de lucrări 70554/01.10.2020 Toma Seb Construct SRL.  Beneficiarul menționează faptul că pentru loturile II și III se vor efectua lucrări de remedieri din garanția de bună execuție reținută. 
Lucrări în derulare la blocul 26- 38 B-dul Revoluției.
</t>
  </si>
  <si>
    <t>CRESTEREA EFICIENTEI ENERGETICE A BLOCULUI DE LOCUINȚE A – B-DUL IULIU MANIU DIN MUNICIPIUL DEVA</t>
  </si>
  <si>
    <t>MUNICIPIUL DEVA</t>
  </si>
  <si>
    <t>Lucrarile sunt finalizate. Certificatul de performanta energetica la finalizarea lucrarilor  a fost intocmit. Receptia la finalizarea lucrarilor este in curs.</t>
  </si>
  <si>
    <t>Creşterea eficienţei energetice pentru blocurile de locuinţe-Bulevardul Republicii Reşiţa, Etapa 1, Componenta Bloc nr. 20 B-dul Republicii</t>
  </si>
  <si>
    <t>21-May-19</t>
  </si>
  <si>
    <t>SOLICITARE ETAPIZARE 31 OCT.   Proiectul este în întârziere și înregistrează un progres de 18%. Contractul de lucrări a fost reziliat. Procedura privind atribuirea contractului de lucrări a fost finalizată prin semnarea unui nou contract. A fost emis Ordinul de incepere a lucrarilor nr. 4.424/20.01.2023. Lucrarile au inceput in 30.01.2023. Contractul de execuție lucrări este în derulare, până în prezent s-a realizat un progres al lucrărilor de aproximativ 35%.</t>
  </si>
  <si>
    <t>CRESTEREA EFICIENTEI ENERGETICE A BLOCULUI DE LOCUINȚE 8 – B-DUL DECEBAL DIN MUNICIPIUL DEVA</t>
  </si>
  <si>
    <t>RP18-Lucrarile au fost finalizate iar receptia la terminarea lucrarilor urmeaza a fi realizata.</t>
  </si>
  <si>
    <t>Creșterea eficienței energetice a blocului de locuințe D – B-dul Iuliu Maniu din Municipiul Deva</t>
  </si>
  <si>
    <t>Toate achizitiile din planul de achizitii au contracte semnate. Lucrarile sunt aproape finalizate, perioada contractuala cu constructorul fiind prelungita pana in 14.09.23. A fost elaborat certificatul de performanta energetica la finalizarea lucrarilor.</t>
  </si>
  <si>
    <t>CRESTEREA EFICIENTEI ENERGETICE A BLOCULUI DE LOCUINȚE 7 – ALEEA PLOPILOR DIN MUNICIPIUL DEVA</t>
  </si>
  <si>
    <t>Creșterea eficienței energetice a blocului de locuințe P3 – Aleea Moților din Municipiul Deva</t>
  </si>
  <si>
    <t>Eficienta energetica in sectorul rezidential, orasul Calan, judetul Hunedoara</t>
  </si>
  <si>
    <t>21-Feb-19</t>
  </si>
  <si>
    <t xml:space="preserve">BENEFICIARUL A SOLICITAT ETAPIZAREA ÎN 26OCT. 
  Lucrări in curs de executie, cu un progres raportat de beneficiar de 90%.	</t>
  </si>
  <si>
    <t>Eficientizare termica cladiri rezidentiale oras Petrila etapa V</t>
  </si>
  <si>
    <t>Reabilitare termica blocuri de locuinte -orasul Hateg</t>
  </si>
  <si>
    <t>13-May-19</t>
  </si>
  <si>
    <t>Cresterea eficientei energetice pentru blocurile de locuinte str. Horea,bl.A6,A7 si Piata 1 Decembrie 1918,bl.25</t>
  </si>
  <si>
    <t>12-Mar-19</t>
  </si>
  <si>
    <t>nefinalizare 31.12.2023. 
 Proiectul înregistrează întârzieri având un progres de 75%. Ordinul de începere al lucrărilor nr. 31.515 a fost dat în 03.05.2023. Contractul de execuție lucrări este în derulare, până în prezent s-a realizat un progres al lucrărilor de aproximativ 80%.</t>
  </si>
  <si>
    <t>Eficientizare termica cladiri rezidentiale oras Petrila etapa VII</t>
  </si>
  <si>
    <t>Îmbunătățirea eficienței energetice în sectorul rezidențial prin reabilitarea termica a blocurilor de locuinte: zona Soarelui - Odobescu - Complex</t>
  </si>
  <si>
    <t>nefinalizare 31.12.2023. 
  Sunt în curs de execuție lucrările pentru loturile 1(45%), 2(100%), 3(55%), 4(90%) și 5(90%). Pentru lotul 6 s-a emis ordinul de începere din data 12.06.2023. S-a încheiat AA de prelungire a perioadei de implementare. Proiectul este întârziat (66,67%).</t>
  </si>
  <si>
    <t>Imbunatatirea eficientei energetice in sectorul rezidential prin reabilitarea termica a blocului de locuinte, str. Splaiul Nicolae Titulescu, nr. 10A</t>
  </si>
  <si>
    <t>nefinalizare 31.12.2023. 
  Lucrările sunt în curs de execuție (aprox 25%). S-a încheiat AA de prelungire a perioadei de implementare. Proiectul este întârziat (25,63%).</t>
  </si>
  <si>
    <t>Eficientizare termica cladiri rezidentiale oras Petrila etapa IV</t>
  </si>
  <si>
    <t>Eficientizare termica cladiri rezidentiale oras Petrila etapa II</t>
  </si>
  <si>
    <t>Creșterea performanței energetice a blocurilor de locuinte din Orasul Simeria, str. 1 Decembrie,  bl. 2, bl. A, bl. B, bl. A1, bl. B1, bl. C1, bl. D1</t>
  </si>
  <si>
    <t>ORASUL SIMERIA</t>
  </si>
  <si>
    <t>Progresul proiectului conform cap. IV.3 Stadiul contractelor semnate în cadrul proiectului este de 80%.Lucrările sunt realizate in proportie de 80%.A fost intocmit AA de prelungirepana in 31.05.2023</t>
  </si>
  <si>
    <t>Eficientizare termica cladiri rezidentiale oras Petrila etapa VI</t>
  </si>
  <si>
    <t>Imbunatatirea eficientei energetice in sectorul rezidential prin reabilitarea termica a blocurilor de locuinte str. Martir Ioan Stanciu  nr. 2- Calea Martirilor 1989 nr. 31 , str. Stiintei nr 3-5</t>
  </si>
  <si>
    <t>nefinalizare 31.12.2023.   S-a încheiat contractul de execuție lucrări. După constituirea garanției de bună execuție va fi emis ordinul de începere a lucrărilor. S-a încheiat AA de prelungire a perioadei de implementare. Proiectul este întârziat (2,18%).</t>
  </si>
  <si>
    <t>Cresterea eficientei energetice pentru blocurile de locuinte str. Horea, bl. A2, A3, A4 si str. G. A. Petculescu, bl. 15</t>
  </si>
  <si>
    <t>Eficientizare termica cladiri rezidentiale oras Petrila etapa I</t>
  </si>
  <si>
    <t>SOLICITARE ETAPIZARE 30 OCT.    RP17 Lucrarile sunt in desfasurare pe toate cele 5 loturi (ordin de incepere cu 17.08.22), la un stadiu de circa 45%</t>
  </si>
  <si>
    <t>Îmbunătăţirea eficienţei energetice în sectorul rezidenţial prin reabilitarea termică a blocurilor de locuinţe: zona Aradului - Torontalului</t>
  </si>
  <si>
    <t>nefinalizare 31.12.2023. 
  Pentru loturile 1,2,3,4,5 s-au emis ordinele de începere a lucrărilor. Pentru lotul 6 este în curs analiza ofertelor financiare. S-a solicitat AA de prelungire a perioadei de implementare. Proiectul este întârziat (2,10%).</t>
  </si>
  <si>
    <t>Îmbunătățirea eficienței energetice în sectorul rezidențial prin reabilitarea termică a blocurilor de locuințe: zona Averescu</t>
  </si>
  <si>
    <t xml:space="preserve">nefinalizare 31.12.2023. 
  Lucrările de construcții sunt în curs de desfășurare pentru ambele componente (cu un grad general de 95%). S-a încheiat AA de prelungire a perioadei de implementare. </t>
  </si>
  <si>
    <t>CRESTEREA EFICIENTEI ENERGETICE A BLOCULUI DE LOCUINȚE M1 – ALEEA CRIZANTEMELOR DIN  MUNICIPIUL  DEVA</t>
  </si>
  <si>
    <t>RP18-Lucrarile sunt in desfasurare, constructorul este la un stadiu fizic de circa 90%.</t>
  </si>
  <si>
    <t>CRESTEREA EFICIENTEI ENERGETICE A BLOCULUI DE LOCUINȚE 60 – ALEEA STREIULUI DIN  MUNICIPIUL  DEVA</t>
  </si>
  <si>
    <t xml:space="preserve">Contractul de lucrari este la un procent de realizare de circa 95%, ultimele lucrari care se efectueaza in prezent fiind la montrea celui de-al 2-lea lift.				</t>
  </si>
  <si>
    <t>CRESTEREA EFICIENTEI ENERGETICE A BLOCULUI DE LOCUINȚE M2 – ALEEA CRIZANTEMELOR DIN  MUNICIPIUL  DEVA</t>
  </si>
  <si>
    <t>07-Feb-19</t>
  </si>
  <si>
    <t>Lucrari finalizate</t>
  </si>
  <si>
    <t>CRESTEREA EFICIENTEI ENERGETICE A BLOCULUI 13A – STRADA  MIHAI EMINESCU  DIN  MUNICIPIUL  DEVA</t>
  </si>
  <si>
    <t>17-Sep-18</t>
  </si>
  <si>
    <t>CRESTEREA EFICIENTEI ENERGETICE A BLOCULUI B - B-DUL DECEBAL DIN  MUNICIPIUL  DEVA</t>
  </si>
  <si>
    <t>22-Aug-18</t>
  </si>
  <si>
    <t>Beneficiarul a notificat nefinalizarea până la 31dec. 
  Lucrarile sunt finalizate dar nereceptionate deoarece sistemul de alimentare a lifturilor cu energie regenerabila, nu este functional . Lifturile au fost montate. Contractul cu constructorul va fi reziliat si va fi lansata o noua licitatie pentru achzitia si punerea in functiune a sistemului alternativ de alimentare cu energie regenerabila - panouri si sisteme eoliene.</t>
  </si>
  <si>
    <t>Îmbunătățirea eficienței energetice în sectorul rezidențial prin reabilitarea termică a blocurilor de locuințe: zona Dâmbovița I</t>
  </si>
  <si>
    <t>08-Aug-18</t>
  </si>
  <si>
    <t>nefinalizare 31.12.2023.  
  Pentru lotul 4 s-a semnat contractul și s-a dat ordinul de începere a lucrărilor. Pentru celelalte 4 loturi s-a reluat procedura de achiziție iar ofertele sunt în curs de evaluare. S-a încheiat AA de prelungire a perioadei de implementare
Proiectul este întârziat (2,72%).</t>
  </si>
  <si>
    <t>Creșterea eficienței energetice a blocului de locuințe 79, str. Bejan din municipiul Deva</t>
  </si>
  <si>
    <t>16-Jul-18</t>
  </si>
  <si>
    <t>Creșterea eficienței energetice a blocului de locuințe P5, str. Titu Maiorescu din municipiul Deva</t>
  </si>
  <si>
    <t>ÎMBUNĂTĂŢIREA EFICIENŢEI ENERGETICE ÎN SECTORUL REZIDENŢIAL PRIN REABILITAREA TERMICĂ A BLOCURILOR DE LOCUINŢE SITUATE PE STRĂZILE: ALEEA F.C.RIPENSIA, BD. CORNELIU COPOSU, STR. SURORILE MARTIR CACEU, STR. MĂGURA, STR. MAREŞAL AVERESCU, STR. ÎNVĂŢĂTORULUI</t>
  </si>
  <si>
    <t>20-Sep-18</t>
  </si>
  <si>
    <t xml:space="preserve">Lucrările aferente loturilor 1, 2, 3, 5 și 6 sunt finalizate; la lotul 4 lucrările sunt în curs de execuție (85%). S-a încheiat AA de prelungire a perioadei de implementare. Progresul proiectului este de (78,93%).
</t>
  </si>
  <si>
    <t>Cresterea eficientei energetice pentru blocurile de locuinte I.L. Caragiale, Resita, Componenta Bloc Nr. 1-6</t>
  </si>
  <si>
    <t>07-May-20</t>
  </si>
  <si>
    <t>NOTIFICARE NEFINALIZARE 17 NOV.      Proiectul înregistrează un progres de 82,38%. Ordinul de începere al lucrărilor nr. 81.105 a fost dat în 10.11.2021; având ca dată de începere a lucrărilor 15.11.2021. Contractul de execuție lucrări este în derulare, până în prezent s-a realizat un progres al lucrărilor de aproximativ 91%.</t>
  </si>
  <si>
    <t>Cresterea eficientei energetice a blocului de locuinte din municipiul Resita Bulevardul Republicii, bloc nr.  27, scara 1, 2, 3, 4, 5</t>
  </si>
  <si>
    <t>04-May-20</t>
  </si>
  <si>
    <t>Proiectul înregistrează un progres de 81%. Contractul inițial pentru execuția lucrărilor a fost reziliat. A fost încheiat un nou contract pentru execuția lucrărilor nr. 29.905 în data de 26.04.2023 și a fost emis Ordinul de începere al lucrărilor nr. 34748 în 15.05.2023. Contractul de execuție lucrări este în derulare, până în prezent s-a realizat un progres al lucrărilor de aproximativ 80%.</t>
  </si>
  <si>
    <t>Creșterea eficienței energetice pentru blocurile de locuință - centrul Reșița, etapa 3, componenta bloc nr. A5, str. Horea</t>
  </si>
  <si>
    <t>23-Mar-20</t>
  </si>
  <si>
    <t>NOTIFICARE NEFINALIZARE 17 NOV.      Proiectul înregistrează întârzieri având un progres de 72%. Ordinul de începere al lucrărilor nr. 4.426 a fost dat în 20.01.2023; având ca dată de începere a lucrărilor 25.01.2023. Contractul de execuție lucrări este în derulare, până în prezent s-a realizat un progres al lucrărilor de aproximativ 70%.</t>
  </si>
  <si>
    <t>POR/2019/3/3.1/A/Sisteme fotovoltaice/1/Regiunea Vest</t>
  </si>
  <si>
    <t>10-Sep-19</t>
  </si>
  <si>
    <t>Proiectul înregistrează un progres de aprox. 95% (s-au solicitat la decontare 2.610 de sisteme; au fost plătite de către AFM 2.478 de sisteme, 116 sisteme se află pe circuit, iar 16 sisteme sunt în verificare la responsabili). Achiziția aferentă serviciilor de audit este întârziată.</t>
  </si>
  <si>
    <t>Eficientizarea energetică a Liceului Tehnologic Clisura Dunării Moldova Nouă – corpul B</t>
  </si>
  <si>
    <t>Anvelopare Clădiri Publice - Liceul Teoretic din Orașul Gătaia</t>
  </si>
  <si>
    <t>ORASUL GATAIA</t>
  </si>
  <si>
    <t>02-Oct-18</t>
  </si>
  <si>
    <t>Lucrările de reabilitare s-au finalizat și recepționat cu PVRTL nr. 4806/13.06.2023 S-a încheiat AA de prelungire a perioadei de implementare. Proiectul este în grafic (99%).</t>
  </si>
  <si>
    <t>Cresterea eficientei energetice la cladirile publice - Sediu Primarie si Casa de Cultura in orasul Ineu</t>
  </si>
  <si>
    <t>UAT Orasul Ineu</t>
  </si>
  <si>
    <t>Beneficiarul a notificat că nu finalizează la 31dec. Proiectul nu poate fi etapizat, buget sub 1 mil euro.   
Proiect întârziat. Au fost semnate contractele proiectului. Lucrări stagnează, nu  au fost identificati angajati ai constructorului pe șantier cu ocazia ultimei vizite de monitorizare. 
A fost prelungită perioada de implementare.</t>
  </si>
  <si>
    <t>REABILITAREA ȘI MODERNIZAREA CLĂDIRII ȘCOLII GENERALE IOSIF CIOROGARIU, LOCALITATEA CHIȘODA, COMUNA GIROC ÎN VEDEREA CREȘTERII EFICIENȚEI ENERGETICE A CLĂDIRII</t>
  </si>
  <si>
    <t>COMUNA GIROC</t>
  </si>
  <si>
    <t>22-Oct-18</t>
  </si>
  <si>
    <t>Lucrările de construcții au fost finalizate și recepționate cu PVRTL nr. 42444/06.10.2022. Proiectul este în grafic (87,71%).</t>
  </si>
  <si>
    <t>Eficientizarea energetică a clădirii primăriei oraşului Băile Herculane, judeţul Caraş Severin</t>
  </si>
  <si>
    <t>ORAŞUL BĂILE HERCULANE</t>
  </si>
  <si>
    <t>31-Oct-18</t>
  </si>
  <si>
    <t>"Lucrari de interventie la  Scoala Gimnaziala I.D. Sirbu Petrila - Structura  Scoala Gimnaziala Nr. 6 din Orasul Petrila, Judetul Hunedoara in scopul cresterii eficientei energetice"</t>
  </si>
  <si>
    <t>"Lucrari de interventie la  Spitalul de Urgenta Petrosani- Structura Centru de Sanatate Multifunctional Petrila din Orasul Petrila, Judetul Hunedoara in scopul cresterii eficientei energetice"</t>
  </si>
  <si>
    <t>"Lucrari de interventie la  Colegiul Tehnic Constantin Brancusi - Structura Scoala Gimnaziala Nr. 5  din Orasul Petrila, Judetul Hunedoara in scopul cresterii eficientei energetice"</t>
  </si>
  <si>
    <t>31-Jan-19</t>
  </si>
  <si>
    <t>"Lucrari de interventie la Colegiul Tehnic Constantin Brancusi  din Orasul Petrila, Judetul Hunedoara in scopul cresterii eficientei  energetice"</t>
  </si>
  <si>
    <t>"Lucrari de interventie la Scoala Gimnaziala I. D. Sirbu din Orasul Petrila, Judetul Hunedoara in scopul cresterii eficientei  energetice"</t>
  </si>
  <si>
    <t>"Lucrari de interventie la Colegiul Tehnic Constantin Brancusi - Scoala Nr. 2 din Orasul Petrila, Judetul Hunedoara in scopul cresterii eficientei energetice"</t>
  </si>
  <si>
    <t>01-Nov-18</t>
  </si>
  <si>
    <t>Acord încetare semnat 13.04.2021</t>
  </si>
  <si>
    <t>Creșterea eficienței energetice și utilizarea energiei din surse regenerabile pentru Spitalul Județean de Urgență Reșița, județul Caraș-Severin - Staționar 1</t>
  </si>
  <si>
    <t>JUDEŢUL CARAŞ-SEVERIN</t>
  </si>
  <si>
    <t>04-Feb-19</t>
  </si>
  <si>
    <t>Eficientizarea energetică a Liceului Tehnologic Clisura Dunării Moldova Nouă – corpul A cu sala de sport și atelierul scoală și centrala termică</t>
  </si>
  <si>
    <t>01-Mar-19</t>
  </si>
  <si>
    <t>Creșterea eficienței energetice și utilizarea energiei din surse regenerabile pentru Spitalul Județean de Urgență Reșița, județul Caraș-Severin - Staționar 2</t>
  </si>
  <si>
    <t>19-Sep-18</t>
  </si>
  <si>
    <t>Creșterea eficienței energetice și utilizarea energiei din surse regenerabile pentru Spitalul Județean de Urgență Reșița, județul Caraș-Severin - Staționar 3</t>
  </si>
  <si>
    <t>Reabilitare termica si utilizare energie regenerabila - cladire Spitalul Orasenesc Hateg</t>
  </si>
  <si>
    <t>23-May-18</t>
  </si>
  <si>
    <t>Reabilitare, modernizare Scoala Gimnazială ”Alexandru Moisi” Moldova Nouă, Sala de sport și dependințe</t>
  </si>
  <si>
    <t>SOLICITARE ETAPIZARE 30OCT.  Proiectul este în întârziere și înregistrează un progres de 42,31%. In prezent lucrarile sunt in derulare (Ordin de incepere 5928/22.06.2021), la un ritm redus, progresul valoric al acestora fiind de 40.67%.</t>
  </si>
  <si>
    <t>Lucrari de reabilitare termica si modernizare spatii de lucru la I.P.J. Arad si U.M. 0556 Arad</t>
  </si>
  <si>
    <t>INSPECTORATUL DE POLITIE JUDETEAN ARAD</t>
  </si>
  <si>
    <t>23-Aug-18</t>
  </si>
  <si>
    <t>Solicitare etapizare în 30oct. 
  PT Acceptat/avizat, in data de 26.04.2022.
Ordin de incepere lucrari, in data de 27.06.2022.
Predare amplasament, in data de 29.06.2022.
Proiect întârziat. În data de 30.03.2021, a fost semnat contractul privind proiectarea si executia lucrarilor. Proiectul tehnic a fos avizat în data de 26.04.2022. Ordinul de începere lucrări a fost emis în data de 27.06.2022. Predarea amplasamentului s-a făcut în data de 29.06.2022. 
La data vizitei se efectuau lucrări de consolidare a pereților de la subsol, lucrări la instalațile (sanitare/termice/electrice), pereți, tencuieli, zugrăveli inerioare pe toate etajele. A fost montată tâmplăria exterioară. Au fost executate lucrări de învelitoare terasă, au fost montați suporții panourilor solare. 
Întârzieri în executia de lucrări raportat la planul activităților în vigoare. 
A fost transmisă Anexa 1.
Durata lucrărilor prevăzută în Cererea de finanțare: 6 luni
Durata lucrărilor stipulată în Contractul de lucrări: 18 luni</t>
  </si>
  <si>
    <t>LUCRARI DE MODERNIZARE IN SCOPUL EFICIENTIZARII ENERGETICE A CLADIRII LICEULUI - DUDESTII VECHI</t>
  </si>
  <si>
    <t>COMUNA DUDESTII VECHI</t>
  </si>
  <si>
    <t>S-au semnat toate achizițiile prevăzute prin proiect. Lucrări executate 100%, s-a finalizat PVRTL nr.887/09.02.2023. In prezent beneficiarul este in curs de depunerea spre avizare a dispozițiilor de șantier în sensul aprobării acestora conform instrucțiunii 82 si de revizuire a solicitării de implementare a clauzei de ajustare conform OG 15/2021 – OG 64/2022 la nivelul contractului de finanțare in scopul finalizării contractului de finanțare, există o lipsă de comunicare în relația cu proiectantul, între acesta, constructor si beneficiar. S-a solicitat un act adițional de prelungire a perioadei de implementare a proiectului. Proiectul este în grafic conform act adițional solicitat.</t>
  </si>
  <si>
    <t>Reabilitare termo-energetica a pavilionului C1 (Corpuri C1 si C2) din cadrul imobilului 49-273, sediul Serviciului Teritorial al Politiei de Frontiera Arad</t>
  </si>
  <si>
    <t>Inspectoratul Teritorial al Politiei de Frontiera Oradea</t>
  </si>
  <si>
    <t>18-Jul-18</t>
  </si>
  <si>
    <t>LUCRARI DE MODERNIZARE IN SCOPUL EFICIENTIZARII ENERGETICE A CLADIRII PRIMARIEI DUDESTII VECHI</t>
  </si>
  <si>
    <t>11-Sep-18</t>
  </si>
  <si>
    <t xml:space="preserve">S-au semnat toate achizițiile prevăzute prin proiect. Lucrări executate 100%. S-a semnat PVRTL in data de 05.08.2022. Beneficiarul a solicitat prelungirea perioadei de implementare a proiectului, pana in 30.12.2023. In prezent beneficiarul este in curs de revizuire a solicitării de act adițional in scopul aprobării sumelor rezultate prin implementarea clauzelor de ajustare conform OG 15/2021 concomitent cu aprobarea dispozițiilor de șantier emise de beneficiar conform Instrucțiunii 82. </t>
  </si>
  <si>
    <t>Reabilitarea, consolidarea, modernizarea şi accesibilizarea spaţiilor educaţionale din cadrul Liceului Teoretic Special “IRIS”, cu realizarea de măsuri de sprijinire a eficienţei energetice prin gestionarea inteligentă a energiei şi utilizarea energiei din surse regenerabile</t>
  </si>
  <si>
    <t>JUDETUL TIMIS</t>
  </si>
  <si>
    <t>25-Jan-19</t>
  </si>
  <si>
    <t>NOTIFICARE FINALIZARE 31 OCT.   Au fost semnate toate contractele de achiziții prevăzute prin proiect, mai puțin cel de achiziție Servicii elaborare certificat de performanță energetică la recepția lucrării, care se va face ulterior finalizării lucrărilor. Lucrările de execuție sunt realizate in proporție de aprox. 98%. Lucrările de execuție au fost sistate conform Ordin sistare nr. R10116/04.04.2023, ca urmare a solicitării executantului, deoarece acesta precizează imposibilitatea montării tuturor panourilor fotovoltaice din lipsa spațiului de pe clădirea reabilitată, precum si imposibilitatea finalizării lucrărilor din subsol din cauza refulării canalizării, până la soluționarea aspectelor sesizate.
Beneficiarul a inițiat anterior un Act adițional la contractul de finanțare ca urmare a armonizării bugetului proiectului cu proiectul tehnic precum si cu includerea sumelor generate de apariția OG15/2021, urmând a se solicita si un notă/act adițional de prelungire a perioadei de implementare. Proiect in întârziere.</t>
  </si>
  <si>
    <t>EFICIENȚA ENERGETICĂ CLĂDIRI PUBLICE, ORAȘUL URICANI, JUDEȚ HUNEDOARA</t>
  </si>
  <si>
    <t>Toate achizitiile au contracte semnate. Lucrarile sunt in desfasurare, la un stadiu de circa 96%.</t>
  </si>
  <si>
    <t>Eficientizare energetica a imobilului ambulatoriu si dispensar T.B.C.  a Spitalului Municipal Brad, Jud. Hunedoara</t>
  </si>
  <si>
    <t>MUNICIPIUL BRAD</t>
  </si>
  <si>
    <t>29-Oct-18</t>
  </si>
  <si>
    <t>BENEFICIARUL A SOLICITAT ETAPIZARE ÎN 26OCT. 
  Proiect cu risc . Prin Adresa nr. 725/29.07.2022 societatea METAL PROD WEST SRL notifica rezilierea Contractului de proiectare si executie nr. 39598/09.10.2020 incepand cu data de 29.07.2022 si incetarea lucrarilor. UATM BRAD  se afla in proces cu constructorul. Lucrari suspendate. Achizitie reluata.</t>
  </si>
  <si>
    <t>REABILITAREA CLĂDIRILOR PUBLICE DIN MUNICIPIUL HUNEDOARA PENTRU CREȘTEREA EFICIENȚEI ENERGETICE - COLEGIUL TEHNIC MATEI CORVIN</t>
  </si>
  <si>
    <t>Lucrări în curs de execuție, cu un progres de circa 62%. 
Lucrările progreseazâ lent</t>
  </si>
  <si>
    <t>REABILITAREA CLĂDIRILOR PUBLICE DIN MUNICIPIUL HUNEDOARA PENTRU CREȘTEREA EFICIENȚEI ENERGETICE - PRIMĂRIA MUNICIPIULUI HUNEDOARA</t>
  </si>
  <si>
    <t>Lucrări în curs de execuție, într-un ritm destul de lent, cu un progres de circa 50%.
Beneficiarul a solicitat o nouă prelungire a perioadei de implementare cu 1 lună, până la 31.12.2023.</t>
  </si>
  <si>
    <t>Reabilitare termica Gradinita cu program prelungit Gradinita Prieteniei</t>
  </si>
  <si>
    <t>18-Oct-18</t>
  </si>
  <si>
    <t>Reabilitare termica Gradinita cu Program prelungit Palatul Fermecat</t>
  </si>
  <si>
    <t>Reabilitare termica Gradinita cu program prelungit Curcubeul Copiilor</t>
  </si>
  <si>
    <t>Reabilitare termica cladire Scoala Gimnaziala Avram Iancu</t>
  </si>
  <si>
    <t>21-Aug-18</t>
  </si>
  <si>
    <t>REABILITAREA CLĂDIRILOR PUBLICE DIN MUNICIPIUL HUNEDOARA PENTRU CREȘTEREA EFICIENȚEI ENERGETICE - COLEGIUL NAȚIONAL IANCU DE HUNEDOARA</t>
  </si>
  <si>
    <t>20-Jun-18</t>
  </si>
  <si>
    <t>NOTIFICARE NEFINALIZARE 30 OCT.   Lucrările de construcție sunt finalizate - receptia la terminarea lucrarilor 31.10.2022. Au fost facute demersurile necesare pentru intocmirea documentatiei necesare obtinerii autorizatiei ISU.</t>
  </si>
  <si>
    <t>Cresterea eficientei energetice a cladirilor in care functioneaza Colegiul National Decebal, Strada Oituz nr. 8</t>
  </si>
  <si>
    <t>Progresul proiectului conform cap. IV.3 Stadiul contractelor semnate în cadrul proiectului este de 95,87%Lucrari executate in proportie de 100%</t>
  </si>
  <si>
    <t>Reabilitarea energetică a Liceului Teoretic „Traian Vuia”, Resita</t>
  </si>
  <si>
    <t>02-Aug-18</t>
  </si>
  <si>
    <t>Reabilitare energetică şi instalare sisteme de încălzire care utilizează energie regenerabilă, inclusiv înlocuirea sau completarea sistemelor clasice de încălzire – beneficiar: Colegiul Economic al Banatului Montan Resita</t>
  </si>
  <si>
    <t>24-Oct-18</t>
  </si>
  <si>
    <t>Reabilitare termica Casa de Cultura Ioan Budai Deleanu din orasul Geoagiu</t>
  </si>
  <si>
    <t>U.A.T. ORASUL GEOAGIU</t>
  </si>
  <si>
    <t>21-Sep-18</t>
  </si>
  <si>
    <t>Progresul proiectului conform cap IV&gt;3 Stadiul contractelor este de 90%. Lucrarile sunt executate in proportie de 95%.</t>
  </si>
  <si>
    <t>Cresterea eficientei energetice a cladirii publice –Gradinita ,,Voinicelul" din orasul Calan</t>
  </si>
  <si>
    <t>Reabilitarea energetică a Colegiului Național Mircea Eliade Resita</t>
  </si>
  <si>
    <t>10-Sep-18</t>
  </si>
  <si>
    <t>Lucrari de eficientizare energetica la Spitalul Municipal Orastie</t>
  </si>
  <si>
    <t>SPITALUL MUNICIPAL ORASTIE</t>
  </si>
  <si>
    <t>13-Jun-18</t>
  </si>
  <si>
    <t>Solicitare etapizare 30oct. 
  Progresul proiectuluieste de 81,38%. Lucrarile sunt executate 85%. Probleme cu constructorul. A solicitat AA etapizare.</t>
  </si>
  <si>
    <t>"Cresterea eficientei energetice a cladirii atelier scoala+sala de gimnastica+sali de clasa din cadrul Colegiului National Aurel Vlaicu din Municipiul Orastie"</t>
  </si>
  <si>
    <t>26-Mar-18</t>
  </si>
  <si>
    <t>CRESTEREA EFICIENTEI ENERGETICE PRIN MASURI DE REABILITAREA SI MODERNIZAREA CLADIRII PRIMARIEI ORASULUI BUZIAS</t>
  </si>
  <si>
    <t>ORASUL BUZIAS</t>
  </si>
  <si>
    <t>S-au semnat anterior toate contractele prevazute prin proiect. Ordinul de executie lucrari a fost dat in data de 03.12.2020. Lucrari executate in proportie de aprox. 99%. Mai sunt de finalizat lucrarile minore si de finalizat procedura ca inscriere a beneficiarului ca si prosumator. A fost prelungita durata de implementare a proiectului cu 5 luni pana la data de 31.12.2023. Proiectul este in grafic conform act aditional.</t>
  </si>
  <si>
    <t>Reabilitare energetică Grădinița cu program prelungit ”Sf Stelian” Moldova Nouă</t>
  </si>
  <si>
    <t>30-Jul-18</t>
  </si>
  <si>
    <t xml:space="preserve">S-au semnat toate contractele conform planului de achizitii a proiectului. Masurile obigatorii de publicitate si informare sunt indeplinite. Echipamentele sunt instalate si in stare de functionare. Toate activitatile proiectului sunt finalizate. Indicatorii proiectului sunt realizati. Proiectul este finalizat, functional si in uz. </t>
  </si>
  <si>
    <t>Reabilitarea energetică a Liceului Teologic Baptist Resita</t>
  </si>
  <si>
    <t>EFICIENTIZAREA ENERGETICĂ A SPITALULUI MUNICIPAL DR. ALEXANDRU SIMIONESCU HUNEDOARA</t>
  </si>
  <si>
    <t xml:space="preserve">Lucrări de execuție în curs, cu un progres lent, de circa 32%.
Se înregistrează întârzieri la categorii importante de lucrări, care necesită perioade lungi de execuție (de ex. aplicarea termosistemului - nedemarată).
</t>
  </si>
  <si>
    <t>Reabilitarea energetică a Colegiului Național Traian Lalescu, Resita</t>
  </si>
  <si>
    <t>13-Mar-18</t>
  </si>
  <si>
    <t>Reabilitare termica, energetica si modernizare la sediul Detasamentului de Pompieri Caransebes, amplasat in Caransebes, str. Cernei, nr. 6, jud. CARAȘ-SEVERIN</t>
  </si>
  <si>
    <t>INSPECTORATUL PENTRU SITUATII DE URGENTA "SEMENIC"  Al JUDETULUI CARAS-SEVERIN</t>
  </si>
  <si>
    <t>11-Feb-20</t>
  </si>
  <si>
    <t>Proiectul înregistrează un progres foarte lent; activitățile proiectului sunt în întârziere cu un grad de realizare de aproximativ 36%. PT acceptat de OI în data de 23.02.2021. A fost emis Ordinul de incepere a lucrărilor nr. 1234240/08.03.2023. Lucrările de reabilitare energetică sunt în curs de execuție; până în prezent s-a realizat un progres al lucrărilor de aproximativ 25%.</t>
  </si>
  <si>
    <t>Reabilitarea energetica a Colegiului National Diaconovici-Tietz Resita</t>
  </si>
  <si>
    <t>19-Nov-19</t>
  </si>
  <si>
    <t>Creșterea eficienței energetice a clădirii publice - Poliția municipiului Reșița</t>
  </si>
  <si>
    <t>INSPECTORATUL DE POLITIE AL JUDETULUI CARAS SEVERIN/ORDINE ȘI SIGURANȚĂ PUBLICĂ</t>
  </si>
  <si>
    <t>18-Sep-19</t>
  </si>
  <si>
    <t>Modernizarea sistemului de iluminat public în municipiul Vulcan</t>
  </si>
  <si>
    <t>09-Dec-20</t>
  </si>
  <si>
    <t>A SOLICITAT ETAPIZARE DAR NU ARE PROGRES FINANCIAR MIN 5% LA 30 SEPT !!!!   RP11s- Lucrarile sunt in desfasurare la un stadiu de circa 10%. Ordin de incepere e data in iunie '23 , cu termen de executie 8 luni, astfel ca exista riscul de nefinalizare a lucrarilor pana in data de 31.12.2023.</t>
  </si>
  <si>
    <t>MODERNIZARE ȘI EXTINDERE SISTEM DE ILUMINAT PUBLIC IN MUNICIPIUL BRAD</t>
  </si>
  <si>
    <t>Progresul proiectului conform cap. IV.3 Stadiul contractelor semnate în cadrul proiectului este de 25%..Contract lucrari  SEMNAT IN 07.07.2022</t>
  </si>
  <si>
    <t>Reabilitare si modernizare sitem iluminat public in orasul Deta prin inlocuirea de corpuri de iluminat existente si modernizarea punctelor de aprindere existente</t>
  </si>
  <si>
    <t>12-Jul-21</t>
  </si>
  <si>
    <t>Executia lucrarilor este realizata in proportie de 100%, din economiile ramase s-a solicitat extinderea retelei de iluminat. Progres proiect 97,09%.</t>
  </si>
  <si>
    <t>Extindere iluminat public în Parcul Botanic</t>
  </si>
  <si>
    <t>08-May-20</t>
  </si>
  <si>
    <t>Lucrările s-au finalizat și sunt în curs de recepționare. Proiectul este în grafic (99,85%).</t>
  </si>
  <si>
    <t>Modernizarea, extinderea si eficientizarea sistemului de iluminat public in orasul Hateg</t>
  </si>
  <si>
    <t>09-Feb-21</t>
  </si>
  <si>
    <t xml:space="preserve">Lucrarile de execuție sunt finalizate.
Beneficiarul a solicitat prelungirea cu patru luni a perioadei de implementare a proiectului, până la 31.12.2023.		
Se recomanda continuarea implementarii cu respectarea prevederilor din contractul de finantare				</t>
  </si>
  <si>
    <t>ILUMINAT PUBLIC ECOLOGIC</t>
  </si>
  <si>
    <t>21-Jul-20</t>
  </si>
  <si>
    <t xml:space="preserve">SOLICITARE ETAPIZARE 11 OCT.     Lucrări de execuție în curs, cu un procent valoric cumulat  de 36,81%(lucrari si echipamente) acceptat pentru decontare. </t>
  </si>
  <si>
    <t>Modernizarea şi extinderea sistemului de iluminat public în oraşul Petrila</t>
  </si>
  <si>
    <t>29-Jun-21</t>
  </si>
  <si>
    <t xml:space="preserve">NU ÎNDEPLINEȘTE CONDIȚIA DE PROGRES MINIM PENTRU ETAPIZARE !!!  nefinalizare la 31 decembrie 2023.
Progres proiect: 33,98%. Lucrări în curs de execuție, cu întârzieri în derularea acestora.
Conform raportării, lucrările înregistrează un progres de aproximativ 32%.
</t>
  </si>
  <si>
    <t>Modernizarea/reabilitarea sistemului de iluminat public pentru orașul Pâncota, judeţul Arad</t>
  </si>
  <si>
    <t>ORAS PANCOTA</t>
  </si>
  <si>
    <t>08-Oct-21</t>
  </si>
  <si>
    <t>Proiectul este întârziat. A fost realizată achiziția de Furnizare servicii de informare si publicitate, a fost publicat anunțul pe site-ul primăriei.  A fost semnat contractul de Servicii de consultanță privind organizarea procedurilor de achiziții. A fost semnat contractul de Servicii de proiectare și execuția lucrărilor nr.9965/08.12.2022 - Euro Audit Service S.R.L., Servicii de verificare tehnică, Servicii de dirigenție de șantier. Întârzieri în  achiziția de soft telemanagement si dotari, raportat la planul achizițiilor în vigoare.  Lucrările au fost începute în data de 12.06.2023. Lucrările sunt în curs de execuție. Ritm greu de executie.</t>
  </si>
  <si>
    <t>Modernizarea sistemului de iluminat public aferent parcurilor si arterelor principale ale Municipiului Resita, Jud. Caras-Severin</t>
  </si>
  <si>
    <t>21-May-20</t>
  </si>
  <si>
    <t>NOTIFICARE NEFINALIZARE 17 NOV.      Proiectul înregistrează întârzieri având un progres de 61,07%. PT acceptat de OI în data de 24.06.2021. Ordinul de începere al lucrărilor nr. 25.515 a fost dat în 11.04.2022; având ca dată de începere a lucrărilor 20.04.2022. Contractul de execuție lucrări este în derulare, până în prezent s-a realizat un progres al lucrărilor de aproximativ 70%.</t>
  </si>
  <si>
    <t>Modernizarea și eficientizarea iluminatului public în municipiul Orăștie</t>
  </si>
  <si>
    <t>18-Dec-19</t>
  </si>
  <si>
    <t>Există solicitare etapizare dar NU îndeplinește condiția de progres financiar MINIM 5%  (3,22% la 30 sept).</t>
  </si>
  <si>
    <t>Modernizarea, extinderea și creșterea eficienței energetice a rețelei de iluminat public din orașul Moldova Nouă</t>
  </si>
  <si>
    <t>16-Sep-19</t>
  </si>
  <si>
    <t xml:space="preserve">SOLICITARE ETAPIZARE 30OCT.   Proiectul este în implementare și înregistrează întârzieri având un progres de 23,06%. A fost emis Ordinul de începere nr. 5.648 în data de 04.05.2022. Contractul de execuție lucrări este în derulare, până în prezent s-a realizat un progres al lucrărilor de aproximativ 25%.							</t>
  </si>
  <si>
    <t>Extindere si eficientizare iluminat public in orasul Pecica si satele apartinatoare</t>
  </si>
  <si>
    <t>ORAS PECICA</t>
  </si>
  <si>
    <t>Eficientizarea sistemului de iluminat public în UAT Gătaia</t>
  </si>
  <si>
    <t>Lucrările s-au finalizat și recepționat cu PVRTL nr. 5416/05.07.2023 S-a încheiat AA de prelungire a perioadei de implementare. Proiectul este în grafic (99%).</t>
  </si>
  <si>
    <t>Reabilitarea iluminatului public în orasul Simeria</t>
  </si>
  <si>
    <t>05-Mar-20</t>
  </si>
  <si>
    <t>Progresul proiectului conform cap. IV.3 Stadiul contractelor semnate în cadrul proiectului este de 76%..S-a emis ordinul de incepere a lucrarilor la 03.02.22 . Lucrari efectuate in proportie de 75%.</t>
  </si>
  <si>
    <t>Reducerea emisilor de carbon în orașul  Oravița bazată pe investiții destinate îmbunătățirii mobilității locuitorilor orașului Oravița</t>
  </si>
  <si>
    <t>ORAŞUL ORAVITA</t>
  </si>
  <si>
    <t>31-May-19</t>
  </si>
  <si>
    <t xml:space="preserve">Proiectul este in implementare si inregistreaza un progres de 87,44%. Contractele de lucrări sunt în derulare, până în prezent stadiul fizic al lucrărilor este de 100% (construire terminal transport public), respectiv 58% (lucrări de reabilitare străzi, trotuare și amplasare statii pentru transport public). Autobuzele au fost livrate si receptionate de catre  beneficiar in luna aprilie 2021. Procedura de achizitie sistem tarifare si emitere bilete e-ticketing a fost finalizata, contractul fiind semnat la 1.11.2022. Avand in vedere intarzierea in ceea ce priveste lucrarile de reabilitare strazi, trotuare si amplasare statii pentru transport public, perioada de implementare a proiectului va fi prelungita pana la 31.12.2023. </t>
  </si>
  <si>
    <t>Imbunatatirea infrastructurii pentru cresterea mobilitatii urbane pentru strada Mihai Viteazu si str. Revolutiei, oras Deta, jud Timis</t>
  </si>
  <si>
    <t>ORASUL DETA</t>
  </si>
  <si>
    <t>MODERNIZAREA TRANSPORTULUI ÎN MUNICIPIUL HUNEDOARA, PRIN INVESTIȚII ÎN TRANSPORTUL PUBLIC ECOLOGIC – CORIDORUL DE VEST</t>
  </si>
  <si>
    <t xml:space="preserve">Lucrări de execuție în curs de desfășurare, cu un progres raportat de 35%. </t>
  </si>
  <si>
    <t>MODERNIZAREA TRANSPORTULUI ÎN MUNICIPIUL HUNEDOARA, PRIN INVESTIȚII ÎN TRANSPORTUL PUBLIC ECOLOGIC – CORIDORUL DE EST</t>
  </si>
  <si>
    <t>18-Jun-19</t>
  </si>
  <si>
    <t xml:space="preserve">A SOLICITAT ETAPIZARE ÎN 26OCT.   Lucrări de construcție în derulare, cu un progres de aproximativ 65%. 
A fost aprobată solicitarea beneficiarului de prelungire cu alte 6 luni a perioadei de implementare a proiectului, pana la 31.12.2023				
Se recomandă continuarea implementarii cu respectarea termenului de transmitere a Rapoartelor de progres trimestrial și a
tuturor celorlalte prevederi din contractul de finantare.	
</t>
  </si>
  <si>
    <t>MODERNIZAREA TRANSPORTULUI ÎN MUNICIPIUL HUNEDOARA, PRIN INVESTIȚII ÎN TRANSPORTUL PUBLIC ECOLOGIC – CORIDORUL CENTRAL</t>
  </si>
  <si>
    <t xml:space="preserve">Proiectul inregistreaza intarzieri in derularea executiei lucrarilor la componenta Autobaza și prezintă un risc semnificativ de nefinalizare până la 31.12.2023.
Gradul de realizare raportat de beneficiar pentru lucrări este de circa 45%, până la acest moment fiind depusă situația de lucrări nr.17/13.07.2023.
	</t>
  </si>
  <si>
    <t>”Linia verde de autobuze electrice între Petrila-Petroșani-Aninoasa-Vulcan-Lupeni-Uricani Green Line Valea Jiului" - Componenta 2</t>
  </si>
  <si>
    <t>09-Aug-19</t>
  </si>
  <si>
    <t>SOLICITARE ETAPIZARE 30 OCT.   Achizitie autobuze+statii+ITS - contract semnat, livrarea primelor autobuze fiind programata in sept.23
Revizuire PT+executie- contract semnat in 20.07.23. Este prinsa o luna pentru revizuire PT si 7 luni executie.</t>
  </si>
  <si>
    <t>”Linia verde de autobuze electrice între Petrila-Petroșani-Aninoasa-Vulcan-Lupeni-Uricani Green Line Valea Jiului" - Componenta 1</t>
  </si>
  <si>
    <t>Există discuții la nivel local și consultări la nivel AM pentru includerea la etapizare din considerente de complementaritate cu Componenta 2  SMIS 122120. Inițial nu a putut fi inclus la etapizare deoarece la 30 septembrie 2023 avea un progres financiar de 1,55%.</t>
  </si>
  <si>
    <t>Reducerea emisiilor de carbon in zona urbana Ineu</t>
  </si>
  <si>
    <t xml:space="preserve">SOLICITARE ETAPIZARE 9 OCTOMBRIE.       Au fost semnate contractele de audit financiar, servicii organizare proceduri de achiziție publică, servicii de informare și publicitate, management de proiect, dirigenție de șantier, execuție lucrări. PT avizat ADR. A fost dat ordinul de incepere a lucrarilor, se află în derulare execuția lucrărilor. Au fost montate panourile temporare. 
Întârzieri în achiziția de dotări, echipamente tehnologice, raportat la planificarea activităților în vigoare. Mobilizare foarte slabă a constructorului pe santier. Beneficiarul mentioneaza probleme cu privire la executia podului. Beneficiarul a fost informat asupra riscului semnificativ de neimplementare a proiectului datorită faptului că proiectul este în întârziere, durata rămasă pentru implementare este la limită, iar ritmul de execuție este foarte lent. A fost transmisă Anexa 1.
Urmare a vizitei la fața locului au fost constatate următoarele:
•	pe traseul pistei de biciclete, au fost identificate numeroase deteriorări, fisuri, tasări, lipsă borduri de încadrare, faianțări ale îmbrăcăminții bituminoase; 
•	pista de biciclete se prezintă într-o stare total necorespunzătoare raportat la momentul executării lucrărilor de construcție, cu consecințe defectuoase pentru utilizatorii acesteia;
•	în numeroase locuri, vegetația a străpuns îmbrăcămintea bituminoasă, ceea ce denotă o execuție defectuoasă a lucrărilor;
•	pe traseul pistelor de biciclete au fost identificate mașini parcate pe parte utilă a acestora;
•	autobuzul achiziționat prin proiect se afla garat și nu a putut fi pornit.
</t>
  </si>
  <si>
    <t>AMENAJARE PISTE DE BICICLETE IN ORASUL SANTANA</t>
  </si>
  <si>
    <t>15-Apr-19</t>
  </si>
  <si>
    <t>Modernizare pista de biciclete si infrastructura pietonala. Modernizare autobaza si statii de autobuze, pentru transportul de calatori</t>
  </si>
  <si>
    <t>ORAŞUL BOCŞA</t>
  </si>
  <si>
    <t xml:space="preserve">Proiectul inregistreaza intarzieri, avand un progres de 36,24%.A fost semnat contractul de executie lucrari - Lotul 1 (pista pentru biciclete). Au fost achizitionate autobuzele electrice. Constructia autobazei si a statiilor de transport nu a fost demarata inca. Ordin de incepere nr. 22951/20.09.2023 pentru Lot 1 (pista pentru biciclete). Lucrari realizate: decopertare trotuare, turnare beton pe partea de piste, turnare strat uzura. 					</t>
  </si>
  <si>
    <t>Modernizare strada Tudor Vladimirescu (bulevard)</t>
  </si>
  <si>
    <t>MUNICIPIUL LUPENI</t>
  </si>
  <si>
    <t>Înnoirea parcului de material rulant al operatorului de transport, inclusiv implementarea Sistemului automat de taxare, a Sistemului de Management al Flotei și crearea Sistemului de Informare Dinamică a Călătorilor în stații și în vehicule</t>
  </si>
  <si>
    <t>14-May-20</t>
  </si>
  <si>
    <t>Proiectul înregistrează întârzieri având un progres de aproximativ 22,52%. Contractele de lucrări sunt în derulare, până în prezent s-a realizat un progres al lucrărilor de aprox. 35%. Achiziția - sistem bikesharing este întârziată. Se constatată că proiectul a înregistrat un progres foarte lent, iar activitățile majore ale proiectului sunt în întârziere.</t>
  </si>
  <si>
    <t>Amenajare traseu de transport public de călători cu autobuzul, care să asigure legătura pe arterele urbane între zona UTA și str. Stefan cel Mare</t>
  </si>
  <si>
    <t>20-Nov-19</t>
  </si>
  <si>
    <t>NOTIFICARE NEFINALIZRE TRIMISĂ 30 OCT.    Proiect întârziat. Au fost semnate contractele de servicii management de proiect, servicii elaborare PT sistem de închiriere biciclete, servicii elaborare PT amenajare traseu de transport public, servicii verificare tehnică a proiectului tehnic amenajare traseu de transport public, servicii verificare tehnică a proiectului tehnic amenajare sistem închiriere biciclete, servicii de informare, publicitate și promovare, servicii dirigenție de șantier amenajare traseu, servicii audit.
Proiect tehnic amenajare traseu de transport public și proiect tehnic pentru implementare sistemului de închiriere biciclete realizate.
A fost semnat contractul de lucrări pentru implementare sistemului de închiriere biciclete. Beneficiarul menționează emiterea ordinului de începere în data de 28.06.2021. A fost semnat contractul de servicii dirigenție de șantier pentru implementarea sistemului de închiriere biciclete. Au fost montate majoritatea stațiilor de închiriat biciclete, nu au fost livrate bicicletele. Activitate întârziată raportat la planificarea activităților în vigoare.
A fost semnat contractul de furnizare 10 autobuze electrice (ctr. 43.296/02.06.2021 Anadolu Automobil Rom SRL). Au fost livrate 10 autobuze electrice – 5 autobuze de capacitate mică și 5 autobuze de capacitate medie.
A fost semnat contractul de execuție lucrări traseu de transport public. Au fost demarate lucrările la străzi și pod peste râul Mureș. Întârzieri în realizarea lucrărilor la podul peste râul Mureș și străzile incluse în proiect.
Întârzieri în realizarea sistemului de închiriere biciclete și execuția lucrărilor la traseul de transport public raportat la activitățile previzionate în vigoare. Beneficiarul a solicitat prelungirea perioadei de implementare
Având în vedere complexitate lucrărilor prevăzute în cadrul proiectului (pod peste râul Mureș) există un potențial risc de nefinalizare a tuturor activităților proiectului în perioada de implementare.</t>
  </si>
  <si>
    <t>Reabilitarea liniilor de tramvai si modernizarea tramelor stradale in Municipiul Timisoara, Traseu 5, Calea Bogdanestilor</t>
  </si>
  <si>
    <t>01-Oct-19</t>
  </si>
  <si>
    <t>solicitare categoria PROIECT NEFINALIZAT 24 OCT. 
  Lucrările sunt în curs de desfășurare (aprox 77%). S-a încheiat AA de prelungire a perioadei de implementare. Proiectuleste întârziat (77%).</t>
  </si>
  <si>
    <t>Modernizarea sistemului de transport public local prin reabilitarea infrastructurii aferente</t>
  </si>
  <si>
    <t>25-Sep-19</t>
  </si>
  <si>
    <t>Progresul proiectului conform cap. IV.3 Stadiul contractelor semnate în cadrul proiectului este de 24,16%Nu a fost dat ordinul de incepere a lucrarilor datorita intarzierii obtinerii AC.</t>
  </si>
  <si>
    <t>înnoirea flotei de tramvaie - etapa III</t>
  </si>
  <si>
    <t>NOTIFICARE NEFINALIZARE 22 NOIEMBRIE.  Până la data prezentă au fost livrate și recepționate 7 tramvaie. Proiectul este întârziat (87%).</t>
  </si>
  <si>
    <t>Înnoirea flotei de tramvaie- etapa II</t>
  </si>
  <si>
    <t>Până la data prezentă au fost livrate și recepționate 7 tramvaie. Proiectul este în grafic (87%).</t>
  </si>
  <si>
    <t>Amenajare zonă pietonală centrul istoric</t>
  </si>
  <si>
    <t>28-Oct-19</t>
  </si>
  <si>
    <t>Progresul proiectului conform cap IV&gt;3 Stadiul contractelor este de 89,90%.Lucrari executate in proportie de 100%.</t>
  </si>
  <si>
    <t>Înnoirea flotei de tramvaie - etapa I</t>
  </si>
  <si>
    <t>23-Jul-19</t>
  </si>
  <si>
    <t xml:space="preserve">Până la data prezentă au fost livrate și recepționate 7 tramvaie. Proiectul este în grafic (90%). </t>
  </si>
  <si>
    <t>Modernizarea sistemului de transport public local prin achizitionarea de vehicule ecologice</t>
  </si>
  <si>
    <t>03-Jul-19</t>
  </si>
  <si>
    <t>NOTIFICARE NEFINALIZARE 21 NOIEMBRIE.      Progresul proiectului conform cap IV&gt;3 Stadiul contractelor este de 99%.</t>
  </si>
  <si>
    <t>Construirea traseului pentru bicicliști pe Bulevardul Decebal, B-dul 22 Decembrie și zona adiacentă</t>
  </si>
  <si>
    <t>31-Mar-20</t>
  </si>
  <si>
    <t>BENEFICIARUL A SOLICITAT ETAPIZARE 25OCT.    Progresul proiectului conform cap IV&gt;3 Stadiul contractelor este de 7%.Lucrari executate in proportie de 4%.</t>
  </si>
  <si>
    <t>Modernizarea transportului public electric si amenajarea infrastructurii de transport nemotorizat în municipiul Reșița – faza 2</t>
  </si>
  <si>
    <t>09-Dec-19</t>
  </si>
  <si>
    <t>Proiectul este înregistrează întârzieri având un progres de aproximativ 29%. Ordinul administrativ de începere a lucrărilor a fost emis în 27.04.2022. Contractul de execuție lucrări este în derulare; până în prezent s-a realizat un progres al lucrărilor de 30%.</t>
  </si>
  <si>
    <t>Modernizarea transportului public electric și amenajarea infrastructurii de transport nemotorizat în municipiul Reșița – faza 1</t>
  </si>
  <si>
    <t>10-Jul-19</t>
  </si>
  <si>
    <t>Proiectul înregistrează întârzieri având un progres de aprox. 56%. A fost semnat contractul de execuție lucrări nr. 24.145/05.04.2022. A fost emis Ordinul administrativ de începere a lucrărilor în 27.04.2022. Contractul de execuție lucrări este în derulare; până în prezent s-a realizat un progres al lucrărilor de aproximativ 70%.</t>
  </si>
  <si>
    <t>Modernizare Sistem de Transport Public cu Tramvaiul în Municipiul Arad - Traseu Strada Pădurii între Strada Abatorului și Strada Condurașilor</t>
  </si>
  <si>
    <t>13-Sep-19</t>
  </si>
  <si>
    <t>Proiectul este întârziat. Au fost semnate contractele de servicii audit financiar, servicii de informare și publicitate, servicii de management proiect și servicii realizare proiect tehnic refacție linie tramvai. Este în derulare execuția proiectului tehnic. A fost semnat contractul de furnizare tramvaie, Dirigenție de șantier, Proiectare, furnizare și instalare sistem de eticketing,Lucrări de construcții refacere cale și linie contact. 
Întarzieri în achiziția serviciilor de promovare a proiectului.
1. Achizitionare sistem electronic de taxare (e-ticketing) - Achiziția de Proiectare, furnizare și instalare sistem de eticketing este finalizată. A fost semnat Contractul nr.50350/28.06.2021 Asocierea SC Telelink Services Romania SRL - Telelink Business Services EAD – Telelink CITY – Global Tech Expert SRL.
2. Reabilitarea liniei cale de tramvai si retelei aeriene de contact aferente Municipiului Arad - Tronson IV, in lungime de 3,2 km - Achiziția de Lucrări de construcții refacere cale și linie contact a fost finalizată. A fost semnat Contractul nr.47114/ 14.06.2021 Sylc Con Trans.
3. Achizitionarea unui numar de 8 tramvaie noi, eficiente energetic, de capacitate medie – Contractul pentru achiziționarea celor 8 tramvaie noi este semnat în 30.05.2019. 
În luna ianuarie 2021 beneficiarul a solicitat un act adițional la contractul de finanțare privind aprobarea înlocuirii achiziției de ”Modernizare 20 de tramvaie GT6 și GT8” cu suplimentarea achiziției de material rulant nou cu 3 tramvaie noi. Actul Aditional a fost semnat in luna iunie 2022. Astfel, în loc să achiziționeze 8 tramvaie de capacitate medie noi, se vor achiziționa 11 tramvaie de capacitate medie noi. 
 - Până la această dată au fost livrate, recepționate și puse în funcțiune 8 tramvaie, și anume tramvai Imperio seria nr.2111, nr.2112, nr.2113, nr.2214, nr.2215 nr.2216, nr.2223 și nr. 2224. 
 - A fost realizat, instalat și predat sistemul integrat de e-ticketing. Sistemul de e-ticketing este în curs de recepționare. 
- Au fost finalizate lucrările de reabilitarea liniei cale de tramvai .
- A fost semnat actul aditional pentru achizitionarea restului de trei tramvaie noi.</t>
  </si>
  <si>
    <t>Achiziție material rulant electric, 4 tramvaie dublă articulație capacitate mare și 6 tramvaie vagon capacitate medie</t>
  </si>
  <si>
    <t>13-Mar-20</t>
  </si>
  <si>
    <t>Proiect complex de revitalizare a zonei centrale a Municipiului Reșița</t>
  </si>
  <si>
    <t>17-Dec-18</t>
  </si>
  <si>
    <t>Reconversia Funcțională și Revitalizarea Terenului din Zona Micălaca 300 și Transformarea lui în Zonă de Agrement și Petrecere a Timpului Liber</t>
  </si>
  <si>
    <t>Revitalizarea Zonei Strada Mărului și Amenajarea ca Zonă de Agrement</t>
  </si>
  <si>
    <t>NOTIFICARE NEFINALIZARE TRIMISĂ 30OCT.   Proiect întârziat. Au fost atribuite contractele de servicii de management proiect, servicii de informare și publicitate, servicii realizare proiect tehnic, servicii audit financiar, dirigenție de șantier, realizare lucrari. Beneficiarul menționează că Achiziția de Servicii de verificare a proiectului tehnic nu se va mai realiza. Întârzieri în realizarea lucrărilor. Au fost executate parțial montajul bordurilor pentru alei, drumuri de acces si parcari, sistematizările de teren și lacuri, spații verzi, retelele de apa si canalizare si traseele de alimentare cu energie electrică. Lucrările sunt în curs de execuție. Ritm greu de execuție. A fost solicitata prelungirea perioadei de implementare. A fost transmisă anexa 1 actualizată.</t>
  </si>
  <si>
    <t>Amenajare grădină urbană în zona Zamfirescu</t>
  </si>
  <si>
    <t>16-Jul-19</t>
  </si>
  <si>
    <t>Regenerare fizică, economică și socială a zonei marginalizate str. Polonă din cartierul Freidorf – Construire centru multifuncțional de tip servicii sociale fără cazare</t>
  </si>
  <si>
    <t>03-Dec-19</t>
  </si>
  <si>
    <t>Acord încetare contract finanțare trimis la AM 23.08.2023
PROIECT REZILIAT/în curs de reziliere</t>
  </si>
  <si>
    <t>Construire Centru Multifuncțional pentru Persoane din Zone Urbane Marginalizate: Zona Tarafului</t>
  </si>
  <si>
    <t>19-Feb-20</t>
  </si>
  <si>
    <t>Construire Centru Multifuncțional pentru Persoane din Zone Urbane Marginalizate - Zona Șezătorii-Pădurii</t>
  </si>
  <si>
    <t>09-Sep-19</t>
  </si>
  <si>
    <t>NOTIFICARE NEFINALIZARE TRIMISĂ 30OCT.    . Au fost achiziționate servicii de informare și publicitate, servicii de management de proiect, servicii de proiectare și inginerie, servicii de verificare a proiectului tehnic, audit financiar, de dirigentie de santier, lucrări de construcții și dotări. Se află in derulare lucrările de construcții. Au fost realizate lucrarile de rezistență,  lucrările de arhitectură, instalații, finisaje. A fost montat liftul. A fost transmisă anexa 1.</t>
  </si>
  <si>
    <t>Regenerare fizică, economică şi socială a zonei urbane marginalizate din cartierul Ronaţ Timişoara – Construire centru multifuncţional</t>
  </si>
  <si>
    <t>Acord încetare Contract trimis la AM 23.08.2023</t>
  </si>
  <si>
    <t>Amenajare spațiu de agrement urban, inclusiv străzi și utilități, precum și interconectarea zonei marginalizate Mociur cu cartierele Centru și Govândari printr-o promenadă, pistă de biciclete, reabilitarea și creare de noi facilități de acces pietonal</t>
  </si>
  <si>
    <t>SOLICITARE ETAPIZARE 30 OCT.   Proiectul înregistrează întârzieri având un progres de 57%. Contractul de execuție lucrări este în derulare; până în prezent s-a realizat un progres al lucrărilor de aproximativ 63%.</t>
  </si>
  <si>
    <t>Regenerarea fizică, economică și socială a comunității marginalizate Zona Streiului și crearea unui centru de zi pentru servicii de asistență comunitară</t>
  </si>
  <si>
    <t>30-Dec-19</t>
  </si>
  <si>
    <t>Risc nefinalizare decembrie 2023.
 Progresul proiectului conform cap. IV.3 Stadiul contractelor semnate în cadrul proiectului este de 3,09%. Achizitia lucrarilor este in evaluare financiara.Proiect intarziat.</t>
  </si>
  <si>
    <t>Construcţia şi echiparea infrastructurii pentru educaţie timpurie anteprescolară în Municipiul Timisoara-Calea Bogdăneştilor</t>
  </si>
  <si>
    <t xml:space="preserve">nefinalizare 31.12.2023.   S-au semnat anterior toate achizitiile prevazute prin proiect, mai putin cea de achizitie dotari si certificarea energetică. Lucrările executate aprox. 55% (s-au efectuat lucrări de structură/placă peste parter, stâlpi etaj, placă peste etaj, lucrări de arhitectură/zidărie parter-etaj). Beneficarul a solicitat prelungirea duratei de implementare pana in 31.12.2023. </t>
  </si>
  <si>
    <t>Constructie cladire cu destinatia cresa zona de nord</t>
  </si>
  <si>
    <t>11-Jun-19</t>
  </si>
  <si>
    <t>NOTIFICATĂ NEFINALIZAREA 30 OCT.   Au fost finalizate toate achizitile din proiect, mai putin achizitia de dotari pentru cresa. Lucrari reluate si executate aprox.11%. Proiectul este întârziat.</t>
  </si>
  <si>
    <t>Reabilitarea si modernizarea gradinitelor si creselor din Municipiul Resita - Gradinita cu Program Normal Nr. 3 Resita</t>
  </si>
  <si>
    <t>26-Mar-20</t>
  </si>
  <si>
    <t>NOTIFICARE NEFINALIZARE 17 NOV.      Proiectul înregistrează întârzieri având un progres de 91%. Lucrările de reabilitare energetică sunt în curs de execuție; până în prezent s-a realizat un progres al lucrărilor de aproximativ 86%</t>
  </si>
  <si>
    <t>Reabilitarea si modernizarea gradinitelor si creselor din Municipiul Resita - Gradinita cu Program Prelungit Nr. 2 Resita</t>
  </si>
  <si>
    <t>01-Apr-20</t>
  </si>
  <si>
    <t>NOTIFICARE NEFINALIZARE 17 NOV.      Proiectul înregistrează întârzieri având un progres de 50%. Se constatată că proiectul a înregistrat un progres foarte lent. Lucrările de reabilitare energetică sunt în curs de execuție; până în prezent s-a realizat un progres al lucrărilor de aproximativ 48%. Nu a fost respectat graficul de execuție.</t>
  </si>
  <si>
    <t>Reabilitarea si modernizarea gradinitelor si creselor din Municipiul Resita - Gradinita cu Program Prelungit "Palatul Fermecat", Resita</t>
  </si>
  <si>
    <t>SOLICITARE ETAPIZARE 31 OCT.
Proiectul înregistrează întârzieri având un progres de 19%. Contractul inițial de execuție lucrări a fost reziliat. Ordinul de începere al lucrărilor nr. 24.300/03.04.2023, pentru noul contract de lucrări a prevăzut începerea acestora la data de 10.04.2023. Contractul de execuție lucrări este în derulare; până în prezent s-a realizat un progres al lucrărilor de aproximativ 19%.</t>
  </si>
  <si>
    <t>Gradinita PP33 - Extindere grădiniță existentă în regim de înălțime P+1E+M, reparații și reabilitare termică corp existent</t>
  </si>
  <si>
    <t>Construcţie clădire cu destinaţia creşă str. Cocea</t>
  </si>
  <si>
    <t>09-Jul-19</t>
  </si>
  <si>
    <t>nefinalizare 31.12.2023. 
 Lucrările sunt în curs de execuție (25,50%). Se va solicita AA de prelungire a perioadei de implementare. Proiectul este
întârziat (28,68%).</t>
  </si>
  <si>
    <t>Reabilitarea, modernizarea și echiparea infrastructurii educaționale antepreșcolare la Creșa Deva, Al. Viitorului</t>
  </si>
  <si>
    <t>24-Jun-19</t>
  </si>
  <si>
    <t>nefinalizare 31.12.2023. 
 Progresul proiectului conform cap. IV.3 Stadiul contractelor semnate în cadrul proiectului este de20,28%. Contract de lucrari semnat in 30.03.22, ordin de incepere executie in 23.05.22. Lucrari intarziate. Dar in derulare.</t>
  </si>
  <si>
    <t>Reabilitare/ reconversie/ extindere/ construire infrastructură educațională  în  Deva Al. Viitorului, nr. 9, în vederea modernizării și echipării infrastructurii educaționale pentru educația timpurie preșcolară</t>
  </si>
  <si>
    <t>nefinalizare 31.12.2023. 
  Progresul proiectului conform cap. IV.3 Stadiul contractelor semnate în cadrul proiectului este de 16%.Contract lucrari semnat in 11.09.2022.Lucrari executate 12%.</t>
  </si>
  <si>
    <t>Reabilitarea, modernizarea, extinderea și echiparea infrastructurii educaționale preșcolare la Grădinița cu program normal nr. 2, Deva, Al. Salcâmilor</t>
  </si>
  <si>
    <t>22-Nov-19</t>
  </si>
  <si>
    <t xml:space="preserve">nefinalizare 31.12.2023. 
  Progresul proiectului conform cap. IV.3 Stadiul contractelor semnate în cadrul proiectului este de 26%.S-a facut achizitia de echipamente si dotari pt lotul1, 2 si 3.Proiectul este in intarzierecu execuția lucrărilor. (23% executat).
</t>
  </si>
  <si>
    <t>Reabilitarea si modernizarea gradinitelor si creselor din Municipiul Resita - Gradinita cu Program Prelungit "Dumbrava Minunata", Resita</t>
  </si>
  <si>
    <t>06-May-19</t>
  </si>
  <si>
    <t>NOTIFICARE NEFINALIZARE 17 NOV.      Proiectul înregistrează un progres de 99,84%. A fost realizată recepția la terminarea lucrărilor, conform PVRTL nr. 46.004/29.06.2023.</t>
  </si>
  <si>
    <t>Reabilitarea si modernizarea gradinitelor si creselor din Municipiul Resita - Gradinita cu Program Prelungit "Floarea Soarelui", Resita</t>
  </si>
  <si>
    <t>21-Jun-19</t>
  </si>
  <si>
    <t>NU ÎNDEPLINEȘTE CONDIȚIA DE BUGET PENTRU ETAPIZARE.   Proiectul este în întârziere și înregistrează un progres de 68%. Contractul de execuție lucrări este în derulare; până în prezent s-a realizat un progres al lucrărilor de aproximativ 70%.</t>
  </si>
  <si>
    <t>Reabilitare constructii, instalatii cladire B2 la Colegiul Tehnic E. Ungureanu</t>
  </si>
  <si>
    <t>Lurările sunt în curs de desfășurare (70%). Proiectul a fost inclus în lista proiectelor etapizate conform OUG nr. 36/2023. Proiectul este întârziat (65%).</t>
  </si>
  <si>
    <t>Reabilitarea și echiparea infrastructurii educaționale a Colegiului Tehnic „Transilvania” din Municipiul Deva</t>
  </si>
  <si>
    <t>SOLICITARE ETAPIZARE.     
Progresul proiectului este de 1,298%.Contract lucrari semnat in 01.02.2023.Achizitia de dotari in pregatire. Proiectul este in intarziere</t>
  </si>
  <si>
    <t>Reabilitarea infrastructurii scolare Municipiul Resita - Colegiul Tehnic Resita</t>
  </si>
  <si>
    <t>30-Sep-19</t>
  </si>
  <si>
    <t>NOTIFICARE NEFINALIZARE 17 NOV.      Proiectul este în implementare și înregistrează un progres de 99%. A fost realizată recepția la terminarea lucrărilor, conform PVRTL nr. 10346/14.02.2023. Achiziția de echipamente, dotări, active necorporale a fost finalizată pentru Lotul 2; Lot 1 – Dotări laboratoare - mobilier de laborator - procedură reluată și finalizată; Lot 3 – Dotări sală de sport - procedură reluată și finalizată.</t>
  </si>
  <si>
    <t>MUZEUL DE ISTORIE A CULTURII VAII CARASULUI</t>
  </si>
  <si>
    <t xml:space="preserve">Proiectul înregistrează un progres de 68,95%. Contractul de lucrări a fost semnat cu intarziere si este în derulare, până în prezent stadiul fizic al lucrarilor este de 79%. Pana in prezent, a fost atribuit Lotul 1 - mobiier. Pentru Lotul 2 - echipamente, procedura a fost publicata in SICAP cu intarziere, deoarece au fost necesare actualizari ale specificatiilor tehnice. 								</t>
  </si>
  <si>
    <t>Restaurarea si amenajarea peisagistica a ansamblului arhitectural Biserica Romano-Catolica "Sf. Vendelin"</t>
  </si>
  <si>
    <t>COMUNA DUDESTII NOI</t>
  </si>
  <si>
    <t>03-Aug-17</t>
  </si>
  <si>
    <t>Lucrări executate in proporție de aprox.98%. Proiectul se gaseste in faza de finalizare si se executa lucrari de remediere acolo unde s-au constatat inadvertentee minime fata de proiect. Proiectantul si dirigintele de santier avizeaza fiecare etapa a lucrarilor. Se pregateste documentatia pentru realizarea cartii tehnice a obiectivului precum si documentele pentru convocarea comisiei de receptie finala.. Beneficiarul va solicita un act adițional de prelungire a perioadei de implementare. Proiectul este în întărziere.</t>
  </si>
  <si>
    <t>Restaurarea, conservarea și valorificarea patrimoniului cultural de interes național Biserica Ortodoxă „Învierea Domnului” din comuna Belinț</t>
  </si>
  <si>
    <t>PAROHIA ORTODOXA ROMANA</t>
  </si>
  <si>
    <t>08-Aug-17</t>
  </si>
  <si>
    <t>Consolidare, restaurare, conservare biserică, amenajare incintă, restaurare și consolidare împrejmuire, realizare corp Anexa C2 si lumânărar C3, iluminat arhitectural ansamblu la biserică Adormirea Maicii Domnului</t>
  </si>
  <si>
    <t>ORAS LIPOVA</t>
  </si>
  <si>
    <t>Proiectul este întârziat . A fost atribuit contractul de servicii proiectare faza PT, servicii de verificare tehnică, informare și publicitate, servicii audit, servicii de management, servicii de asistență tehnică, contract execuție lucrări. Se află în derulare lucrările de reabilitare. Întârzieri în Achiziția de digitizare a obiectivului de patrimoniu, finalizarea lucrărilor, raportat la planul achizițiilor în vigoare. Ritm greu de execuție</t>
  </si>
  <si>
    <t>Reabilitarea clădirii Muzeului Mineritului și amenajare muzeistică</t>
  </si>
  <si>
    <t>29-May-17</t>
  </si>
  <si>
    <t>CONSOLIDARE, RESTAURARE, CONSERVARE ȘI PROTECȚIE CETATEA LADISLAU, REALIZAREA UNUI PUNCT DE BELVEDERE PRIN REAMENAJAREA TURN-ului 3 de sud-vest, CONSERVAREA ZIDURILOR ȘI A TURNURILOR CETĂȚII CU ASIZE DE PIATRĂ, AMENAJARE PLATFORME ȘI PASARELE, CONSTRUIRE CORP ANEXĂ, REALIZARE  INSTALATII ELECTRICE SI SANITARE, REALIZARE ILUMINAT ARHITECTURAL SI AMBIENTAL, AMENAJARE INCINTA SIT, REALIZARE ALEI PIETONALE</t>
  </si>
  <si>
    <t>COMUNA CORONINI</t>
  </si>
  <si>
    <t>Proiectul este în implementare și înregistrează întârzieri având un progres de aproximativ 79,67%. Proiectul a înregistrat un progres lent, iar activitățile majore ale proiectului sunt întârziate. Contractul de lucrări este în derulare; până în prezent s-a realizat un progres al lucrărilor de aproximativ 80%. Nu a fost respectat graficul de execuție.</t>
  </si>
  <si>
    <t>LUCRĂRI DE RESTAURARE, CONSERVARE ŞI DOTARE LA TEATRUL MIHAI EMINESCU-CLĂDIRE MONUMENT ISTORIC L.M.I. CS-II-m-A-11154 ŞI AMENAJARE PEISAGISTICĂ A PARCULUI ADIACENT</t>
  </si>
  <si>
    <t>16-May-17</t>
  </si>
  <si>
    <t xml:space="preserve">Proiectul este în întârziere și înregistrează un progres de 28,28%. Contractul de lucrări este în derulare (Ordin incepere 7766/04.05.2020), până în prezent stadiul fizic al al lucrarilor  lucrărilor este de 31,02%. Aspectele identificate pe santier au fost concretizate prin emiterea dispozitiilor de santier, avizate de catre Ministerul Culturii. </t>
  </si>
  <si>
    <t>RESTAURAREA, CONSERVAREA, REABILITAREA ȘI PUNEREA ÎN VALOARE A MONUMENTULUI DE CLASĂ A, "ANSAMBLUL PUȚULUI I, ANINA”</t>
  </si>
  <si>
    <t>ORAŞUL ANINA</t>
  </si>
  <si>
    <t xml:space="preserve">Proiectul înregistrează un progres de 73,73%. Contractul de lucrări este în derulare, până în prezent stadiul valoric al lucrărilor este de 73,44%. Lucrările de instalații au inregistrat un progres substantial, au fost montate cea mai mare parte a ferestrelor si usilor metalice. In prezent se pregateste documenetatia de achizitie a dotarilor. </t>
  </si>
  <si>
    <t>RESTAURAREA SI VALORIFICAREA DURABILA A PATRIMONIULUI CULTURAL CASTELUL CORVINILOR – MUNICIPIUL HUNEDOARA, JUDETUL HUNEDOARA</t>
  </si>
  <si>
    <t>09-May-17</t>
  </si>
  <si>
    <t>NOTIFICARE NEFINALIZARE 30 OCT.  
Lucrările de construcții sunt în desfășurare.
A fost aprobată solicitarea beneficiarului de prelungi perioada de implementare a proiectului cu 9 luni, până la 31.10.2023</t>
  </si>
  <si>
    <t>Restaurarea și promovarea Turnului de apărare (cula), monument istoric din orașul Ciacova, județul Timiș</t>
  </si>
  <si>
    <t>ORASUL CIACOVA</t>
  </si>
  <si>
    <t>12-May-17</t>
  </si>
  <si>
    <t>SOLICITARE ETAPIZARE 30 OCT.  La momentul actual, lucrările sunt în execuție, fiind realizate in proporție de aprox. 85% (pereți finalizați, refacere trepte, turnare strat suport pardoseli, scena este turnată partea de bază, infrastructura si suprastructura acces turn; mai sunt de finalizat lucrări la interior, copertina de pe acoperis de livrat si montat, amenajare, etc). A fost necesară anterior o noua soluție tehnica, ceea ce a dus la întârzieri. Procedurile de achizitie pentru mobilier, dotări signalistică, echipamente IT si servicii digitizare sunt întărziate. Beneficiarul a solicitat un act aditional de modificare a bugetului. Proiectul este în întârziere.</t>
  </si>
  <si>
    <t>LUCRARI INTERIOARE ŞI EXTERIOARE DE RENOVARE, CONSERVARE, REABILITARE A CLADIRII CATEDRALEI ROMANO-CATOLICE DIN TIMISOARA SI A IMPREJMUIRII,  IN VEDEREA INTEGRARII IN CIRCUITUL TURISTIC NATIONAL SI INTERNATIONAL</t>
  </si>
  <si>
    <t>EPISCOPIA ROMANO-CATOLICA TIMISOARA</t>
  </si>
  <si>
    <t>10-May-17</t>
  </si>
  <si>
    <t>NOTIFICARE NEFINALIZARE 30 OCT.    S-au continuat lucrările, după cum urmează: Contract de lucrări intervenții gerenale – 96 % (ordin începere 17.01.2019) / Contract proiectare și execuție componente artistice 98% (ordin începere 17.01.2019) / Contract intervenții generale fațade – 96% (ordin începere 12.03.2021) / Contract rest de executat fatade suplimentare – (neeligibile – 96%). S-a solicitat un act aditional de prelungire a perioadei de implementare pană la data de 30.06.2023. Proiect întârziat.</t>
  </si>
  <si>
    <t>Restaurarea si reabilitarea functionala a Cetatii Ineului</t>
  </si>
  <si>
    <t>05-Jun-19</t>
  </si>
  <si>
    <t>SOLICITARE ETAPIZARE  6 OCOMBRIE.    a fost finalizat procesul de verificare a conformităţii proiectului tehnic și s-au formulat următoarele recomandări:
• Având în vedere declarația solicitantului privind asigurarea cu utilități a obiectivului de investiții (apă, canal, gaz, curent, etc.) cu termen de finalizare până în 15.12.2023, se va avea în vedere ca până la data de 31.10.2023 solicitantul să transmită documentele privind realizarea branșamentelor și racordurilor la utilități (avize, acorduri, documentații tehnice după caz);
• Având în vedere declarația solicitantului privind investițiile complementare (dotarea spațiilor, asigurarea de mobilier, asigurarea de exponate), se va avea în vedere ca până la data de 30.11.2023 solicitantul să transmită (sub forma tabelară) documente doveditoare privind obiectele componente dotărilor complementare;
• La actualizarea bugetului proiectului se va avea în vedere respectarea pragurilor de cheltuieli stabilite prin Ghidul Specific.
Proiect întârziat. Au fost semnate contractele de audit financiar, servicii de verificare tehnică a proiectării și servicii de informare și publicitate. Au fost semnate Serviciile de proiectare și execuție lucrări de restaurare și reabilitare funcțională a Cetății Ineului ctr.nr.26/19.08.2020, servicii de supraveghere tehnică a lucrărilor - dirigenție de șantier, Activitatea de elaborare a documentației tehnico-economice faza PT a fost finalizată. Întârzieri în achiziția serviciilor de supraveghere arheologică a execuției lucrărilor, achiziția serviciilor de supraveghere de parament pe parcursul execuției lucrărilor, Servicii de marketing si promovare a obiectivului de investiție, întârzieri în mobilizarea constructorului raportat la activitățile previzionate. Se află in derulare execuția lucrărilor. A fost transmisă Anexa 1 actualizată.</t>
  </si>
  <si>
    <t>Conservare, restaurare la Amfiteatrul din cadrul sitului arheologic Ulpia Traiana Sarmizegetusa</t>
  </si>
  <si>
    <t>U.A.T. JUDEŢUL HUNEDOARA</t>
  </si>
  <si>
    <t>BENEFICIARUL A SOLICITAT ETAPIZARE ÎN 26OCT. 
  Proiect in intarziere.Contract lucrari semnat in 09.05.2022. Progres proiect 35,375%. Lucrari executate 32%.</t>
  </si>
  <si>
    <t>Reabilitarea zonei urbane Dealul Cetății Deva, monument al naturii și istoric cu valoare turistică ridicată din Municipiul Deva – Refuncționalizarea Incintei I</t>
  </si>
  <si>
    <t>BENEFICIARUL A SOLICITAT ETAPIZARE 25OCT.     Progresul proiectului conform cap. IV.3 Stadiul contractelor semnate în cadrul proiectului este de 47,75%.Lucrarile au fost reluate, fiind efectuate 49,74%.Proiect in intarziere</t>
  </si>
  <si>
    <t>Restaurarea Urbarialhaus (Casa urbariala) si adaptarea ei la nevoile culturale ale comunitatii</t>
  </si>
  <si>
    <t xml:space="preserve">Proiectul este în grafic. Proiectul tehnic este finalizat, a fost avizat de ADR Vest în data de 04.06.2020. In data de 14.09.2020 a fost semnat contractul de lucrări. A fost emis ordinul de începere lucrări nr. 15844/21.09.2020. Se afla in derulare executia lucrarilor de reabilitare. </t>
  </si>
  <si>
    <t>CONSOLIDARE, RESTAURARE, CONSERVARE BISERICĂ, AMENAJARE INCINTĂ ŞI ÎMPREJMUIRE, REALIZARE LUMȂNĂRAR ÎN EXTERIORUL BISERICII, ÎNLOCUIRE ÎNVELITOARE, ILUMINAT ARHITECTURAL ŞI AMBIENTAL, SISTEMATIZARE VERTICALĂ A TERENULUI, REAMENAJARE INCINTĂ ŞI REABILITARE POARTĂ DE ACCES SECUNDAR  LA ANSAMBLUL BISERICII SFȂNTUL NICOLAE</t>
  </si>
  <si>
    <t>UAT RIBITA</t>
  </si>
  <si>
    <t xml:space="preserve">SOLICITARE ETAPIZARE 27OCT.    RP17 - Lucrarile sunt in desfasurare, avand un grad de realizare de circa 95%    </t>
  </si>
  <si>
    <t>REABILITARE BISERICA DE LEMN "NASTEREA SFANTULUI IOAN BOTEZATORUL" DIN ROMANESTI,  COMUNA TOMESTI, JUDETUL TIMIS</t>
  </si>
  <si>
    <t>COMUNA TOMESTI</t>
  </si>
  <si>
    <t>11-Mar-19</t>
  </si>
  <si>
    <t>nefinalizare 31.12.2023. 
 Lucrările s-au reluat și sunt în curs de desfășurare (30%). Beneficiarul a încheiat AA de prelungire a perioadei de implementare. Proiectul este întârziat (31,05%).</t>
  </si>
  <si>
    <t>RESTAURARE, CONSOLIDARE ȘI CONSERVARE BISERICA CU HRAMUL ”SF. NICOLAE” - INTERIOR / EXTERIOR, AMENAJARE INCINTĂ, REALIZARE ILUMINAT ARHITECTURAL ȘI AMBIENTAL, REALIZAREA UNUI CORP ANEXĂ PENTRU GRUPURI SANITARE ȘI CENTRALĂ TERMICĂ, REABILITARE ÎMPREJMUIRE ȘI ACCESE</t>
  </si>
  <si>
    <t>PAROHIA ORTODOXA SFANTUL IERARH NICOLAE -HUNEDOARA II</t>
  </si>
  <si>
    <t>11-Apr-19</t>
  </si>
  <si>
    <t>Restaurarea, conservarea şi valorificarea patrimoniului cultural de interes naţional Biserica Ortodoxă Română cu hramul "Sf. Nicolae", oraşul Bocşa, str. Republicii, nr. 99</t>
  </si>
  <si>
    <t>PAROHIA ORTODOXA ROMANA BOCSA 2</t>
  </si>
  <si>
    <t>11-Dec-18</t>
  </si>
  <si>
    <t>Reabilitare cladire Teatru Clasic Ioan Slavici Arad - ETAPA 1- Restaurare si Reabilitare exterioara</t>
  </si>
  <si>
    <t>RESTAURARE, CONSOLIDARE ŞI CONSERVARE CETATEA ORĂŞTIEI</t>
  </si>
  <si>
    <t>19-Dec-18</t>
  </si>
  <si>
    <t>a solicitat etapizare în 11 oct. Progresul proiectului  este de 34%.  Lucrari  in proportie de 31,68%. Se va etapiza</t>
  </si>
  <si>
    <t>Reabilitare învelitoare, fațadă principală și sală de spectacole la Filarmonica de Stat Arad</t>
  </si>
  <si>
    <t>Consolidarea si restaurarea Colonadei din Oras Buzias</t>
  </si>
  <si>
    <t>11-Oct-18</t>
  </si>
  <si>
    <t>”REINTERPRETARE FUNCȚIONALĂ PRIN AMENAJAREA ȘI CONSERVAREA RUINELOR -  BISERICA MEDIEVALA DE SEC. XIII-XIV”- Municipiul Caransebeș</t>
  </si>
  <si>
    <t>MUNICIPIUL CARANSEBEŞ</t>
  </si>
  <si>
    <t>07-May-19</t>
  </si>
  <si>
    <t>Proiectul  înregistrează un progres de 95,06%. PT-ul elaborat cu întârziere și acceptat de OI în data de 07.10.2021. Procedura pentru atribuirea contractului de lucrări a fost reluată de mai multe ori, contractul fiind semnat în data de 28.06.2022. Contractul de execuție lucrări este în derulare; până în prezent s-a realizat un progres al lucrărilor de aproximativ 97%.</t>
  </si>
  <si>
    <t>Restaurarea patrimoniului cultural din comuna Vermeş</t>
  </si>
  <si>
    <t>COMUNA VERMEŞ</t>
  </si>
  <si>
    <t>27-Dec-18</t>
  </si>
  <si>
    <t>Lucrari de restaurare, modificare, dotare si schimbare de destinatie in muzeu a fostului sediu S.E.T.T.P.P.L. cladire monument istoric L.M.I. CS-ll-m-B-11174</t>
  </si>
  <si>
    <t>AMENAJARE DE SPATII VERZI PUBLICE CU ACCES NELIMITAT ÎN ZONA URBANĂ DEGRADATĂ "STADION MECANICA" DIN MUNICIPIUL ORĂŞTIE, JUDEŢUL HUNEDOARA</t>
  </si>
  <si>
    <t>17-May-17</t>
  </si>
  <si>
    <t>REGENERARE URBANĂ ÎN ORAŞUL URICANI, JUDEŢUL HUNEDOARA</t>
  </si>
  <si>
    <t>Îmbunătățirea mediului urban prin: reconversia și refuncționalizarea unor terenuri neutilizate în vederea realizării de parcuri publice</t>
  </si>
  <si>
    <t>30-May-18</t>
  </si>
  <si>
    <t xml:space="preserve">Proiect în grafic. Au fost atribuite contractele de asistență specializată în achiziții publice, servici de consultanță în managementul proiectului, servicii de informare și publicitate, servicii realizare proiect tehnic, servicii verificarea proiect tehnic. A fost semnat contractul de  achiziție lucrări, a fost emis ordinul de începere lucrări în data de 02.06.2020. A fost prelungita perioada de implementare a proiectului. Lucrările la parc sunt finalizate. Se află în derulare lucrarile la drumul de acces catre parc, beneficiarul mentioneaza intarzieri datorate actualizarii preturilor cf. OG 15 si actualizare PT. A fost transmisa Anexa 1.
Observații:
La data vizitei au fost identificate următoarele:
-	Zona fântânii stradale este încă deteriorată, beneficiarul a spus ca se află în curs un proces pentru tragerea la răspundere a vinovaților;
-	Este expus o parte din sistemul de irigație din cauza lipsei de vegetație uscată;
-	O parte din copaci și plantele din proiect erau uscate, beneficiarul a menționat că aceste vor fi replantate;
</t>
  </si>
  <si>
    <t>REUTILIZAREA SPAȚIULUI FOSTEI PIEȚE AGROALIMENTARE PRIN AMENAJAREA DE SPAȚII VERZI PUBLICE ȘI REABILITARE STRADA MIRON COSTIN</t>
  </si>
  <si>
    <t>23-Jul-18</t>
  </si>
  <si>
    <t>NOTIFICARE NEFINALIZARE 22 NOIEMBRIE !!!   A fost semnat contractul de realizare PT + execuție lucrări, a fost avizat PT-ul de către OI.  Au fost sistate o perioada lucrările din cauza descoperirii unor vestigii arheologice. 
Beneficiarul menționează emiterea avizului favorabil nr. 1/Z/05.01.2022 de la Direcția Județeană pentru Cultură Arad  pentru continuarea lucrărilor condiționat de supravegherea arheologică pe toată durata lucrărilor de săpătură.
Lucrările sunt în curs de execuție, ritm de executie lent.</t>
  </si>
  <si>
    <t>REGENERARE URBANA - FOSTUL SEDIU ADMINISTRATIV E.M. VALEA DE BRAZI</t>
  </si>
  <si>
    <t>15-May-18</t>
  </si>
  <si>
    <t>Regenerarea spatiului public urban al orasului Petrila-Parc Petrila</t>
  </si>
  <si>
    <t>22-May-18</t>
  </si>
  <si>
    <t>Achizitie lucrari finalizata 
Lucrari in derulare.
Dificultati in atribuirea licitatiei de furnizare echipamente (dotări)
Pe parcursul anului 2023 au fost incheiate contractele de furnizare pentru loturile de dotari parc</t>
  </si>
  <si>
    <t>Reconversia funcțională a unor terenuri degradate din orașul Oravița și transformarea acestora în zone de agrement și recreere pentru comunitate</t>
  </si>
  <si>
    <t>05-Feb-18</t>
  </si>
  <si>
    <t>nefinalizare 31.12.2023. 
  Proiectul este in implementare, având un progres de 63,86%. Contractul de lucrări este în derulare, până în prezent stadiul fizic al lucrărilor este de 83,36%. Din obiectul Zone parc au fosst finalizate platforma depozitare, platforma WC si gabioanele amfiteatrului. Colina, cel mai inalt punct al parcului, a fost finalizata. S-au finalizat si aleile pietonale (2,5m), in lucru fiind aleile din dale de beton, aleile din gazon armat si aleile de biciclete. Reteaua de incendiu, instalatia electrica exterioara si sistemul de irigatii au fost montate si sunt aproape finalizate.</t>
  </si>
  <si>
    <t>Modernizare DJ 709E km 9+200...16+600 Sânpetru German – limită județ Timiș</t>
  </si>
  <si>
    <t>JUDEŢUL ARAD</t>
  </si>
  <si>
    <t>25-May-17</t>
  </si>
  <si>
    <t>Modernizare DJ 709 km 0+800...30+700 Arad – Pîncota și Reabilitare DJ 792C km 0+000...21+000 și 26+000...36+300 Buteni - Pîncota</t>
  </si>
  <si>
    <t xml:space="preserve">Solicitare etapizare 8 noiembrie.   Aferent sectorului Arad - Pâncota beneficiarul menționează  realizarea recepției la terminarea lucrărilor 
Se află în derulare lucrările de reabilitare aferente sectorului Pâncota – Buteni. 
</t>
  </si>
  <si>
    <t>Modernizare DJ 691: lărgirea la 4 benzi a sectorului km 2+725 (sens giratoriu)-Centura Timișoara și Centura Timișoara- Autostrada A1 (km. 12+975)</t>
  </si>
  <si>
    <t>06-Mar-18</t>
  </si>
  <si>
    <t xml:space="preserve">Propus pentru etapizare. 
Contractul de lucrări inițial a fost reziliat pe 3 februarie 2022, motivat de lipsa noii Garanții de Bună Execuție. Beneficiarul  a menționat necesitatea unei expertize tehnice pe tot traseul pentru stabilirea lucrărilor executate și a restului de executat, fiind necesară actualizarea PT (atât tronson 1 Dumbrăvița cât și tronson 2 Centură-Autostradă). 
La data prezentei situația este următoarea:
Pentru tronsonul 1 (Dumbrăvița) a fost lansată licitația, cu termenul de depunere a ofertelor în 29.06.2023.
Pentru tronsonul 2 (Descarcare autostradă) s-a semnat contractual de execuție cu S.C. STRABAG SRL. Perioada de execuție, conform contractului, este de 6 luni de la data de începere – adică până în 18 octombrie 2023.  S-a dat Ordinul nr.1/07.04.2023 de începere a lucrărilor pe Tronsonul 2. Lucrări executate aprox.20% (lucrări în execuție/în lucru: la trecerea CFR, de gaz, sens giratoriu Soccar-centură stratul 2 de uzură se toarnă pe anumite porțiuni).
Proiectul este în intârziere. Beneficiarul va solicita un act aditional de prelungire a perioadei de implementare a proiectului, ulterior soluționării situației actului act aditional depus anterior de modificare a Bugetului, Planului si Activitatilor previzionate. A fost transmisă Anexa 1 aspecte de monitorizat.
</t>
  </si>
  <si>
    <t>Modernizare DJ581, intersecția cu DJ 586 A (Secășeni) - intersecție cu DN 57 (Grădinari)</t>
  </si>
  <si>
    <t>22-Dec-17</t>
  </si>
  <si>
    <t xml:space="preserve">Proiectul este în implementare și înregistrează un progres de 98,79%. Contractul pentru investitia de bază - executie de lucrări este în prezent aproape finalizat, până în prezent stadiul fizic al acestuia este de 99,8%. Lucrarile de remediere a problemelor aparute la suprafata asfaltica (exudari) solicitate prin adresa proiectantului din 24.07.2023, nu au fost realizate conform prevederilor impuse, astfel ca lucrarea nu este inca finalizata, iar stratul suport nu a fost receptionat. </t>
  </si>
  <si>
    <t>Modernizare Culoar Trafic Mures Nord:DN 7(Gelmar) -Geoagiu Băi - Bobâlna -Rapoltu Mare - Uroi - Chimindia - Harau -  Bârsau - Șoimuș - Brănișca - DN 7 (Ilia)</t>
  </si>
  <si>
    <t>28-Nov-17</t>
  </si>
  <si>
    <t>Progresul proiectului conform cap. IV.3 Stadiul contractelor semnate în cadrul proiectului este de 37,97%.Stadiu executie lucrari :37%</t>
  </si>
  <si>
    <t>,MODERNIZARE DJ 593 (L = 35,90 KM, DIN CARE NECESAR MODERNIZARE L = 20 KM)</t>
  </si>
  <si>
    <t>05-Dec-17</t>
  </si>
  <si>
    <t>Modernizare DJ 687, Santuhalm-Hunedoara-Calan (km 13+050-km 22+791)</t>
  </si>
  <si>
    <t>19-Jul-17</t>
  </si>
  <si>
    <t>Modernizare DJ 608 Plugova (DN6)-Globurau-Costis-Borugi-Cornereva-Obita-Rusca (DN6)</t>
  </si>
  <si>
    <t>25-Feb-19</t>
  </si>
  <si>
    <t>Proiectul are un progres de 73,95%. Nu se pot executa lucrari pe intravilanele localitatilor de pe amplasamentul drumului judetean pana la finalizarea lucrarilor de utilitati (alimentare cu apa si canalizare). Contractul de lucrări este în derulare, până în prezent s-a realizat un progres al lucrărilor de aproximativ 74,3%. A solicitat si este pe lista de proiecte etapizate.</t>
  </si>
  <si>
    <t>„MODERNIZARE DRUM JUDEŢEAN DJ 693 PENTRU INTERCONECTARE LA A1 (AR) ŞI POD PESTE MUREŞ LA PECICA JUDEŢUL ARAD (L=57 KM, DIN CARE NECESAR DE MODERNIZARE CCA. 30 KM)</t>
  </si>
  <si>
    <t>05-Mar-19</t>
  </si>
  <si>
    <t>"Modernizare conexiuni rutiere prin asfaltare DJ 693B Iohanisfeld (DN58B)-Ivanda , km 0.0+000-6+700, L=6,7 km"</t>
  </si>
  <si>
    <t>“Modernizare conexiuni rutiere prin I.B.U. pe DJ 592D, Hitias - Bacova, km 25+568,50 - 34+026,50 L=8,458 km”</t>
  </si>
  <si>
    <t>02-Nov-18</t>
  </si>
  <si>
    <t>“Modernizare conexiuni rutiere prin I.B.U. pe DJ 588 Semlacu Mare - Ferendia,  km 9+500 - 13+935, L=4,435 km”</t>
  </si>
  <si>
    <t>Modernizare DJ 709 J Dorobanţi-Macea şi Modernizare DJ 709 J Pecica-Turnu</t>
  </si>
  <si>
    <t>Modernizare DJ 709 Pîncota-Seleuş şi Reabilitare DJ 792 Nădab-Seleuş</t>
  </si>
  <si>
    <t>03-Oct-18</t>
  </si>
  <si>
    <t>Modernizare DJ 709J km 6+600 - 12+440 Nădlac-Peregu Mare</t>
  </si>
  <si>
    <t>CREAREA DE FACILITATI PENTRU RECREERE SI AGREMENT IN STATIUNEA GEOAGIU - BAI</t>
  </si>
  <si>
    <t>22-May-17</t>
  </si>
  <si>
    <t xml:space="preserve">nefinalizare 31.12.2023. 
  Lucrari executate in val de 54,23%. </t>
  </si>
  <si>
    <t>Conservarea și valorificarea patrimoniului natural și construit pentru dezvoltarea turismului balnear în stațiunea Băile Herculane</t>
  </si>
  <si>
    <t>20-Jul-17</t>
  </si>
  <si>
    <t>SOLICITARE ETAPIZARE 11 OCTOMBRIE.    Proiectul este în întârziere având un progres de aproximativ 66,16%. Se constatată că proiectul a înregistrat un progres foarte lent; contractul de lucrări este în derulare, până în prezent s-a realizat un progres al lucrărilor de aproximativ 70%. Nu a fost respectat graficul de execuție. În ceea ce privește lucrările de deviere rețele acestea au fost cuprinse în noua autorizație de construire.</t>
  </si>
  <si>
    <t>Dezvoltarea infrastructurii pentru turismul balnear in statiune Buzias</t>
  </si>
  <si>
    <t>06-Jun-18</t>
  </si>
  <si>
    <t xml:space="preserve">NOTIFICARE NEFINALIZARE 8NOIEMBRIE.     Au fost realizate majoritatea achizițiilor proiectului, cu excepția promovarea obiectivului de investiție – parc și achiziție dotări parc. Achiziția de dotări parc este lansată (data de 12.05.2023 este termenul final de depunere a ofertelor). Execuție lucrări aprox. 90% (alei finalizate in parc, fântâna din parc, este gata, stâlpii, mobilierul din parc a început sa fie montat: bănci, coșuri de gunoi. Mai sunt de făcut podețele. Aferent străzilor de reabilitat din proiect acestea sunt aproape finalizate, respectiv mai sunt marcajele de făcut. La Parcul Liget s-au finalizat platformele necesare dotărilor ulterioare). Lucrările au fost sistate cf. Ordin nr.13505/22.12.2022 si reluate cf. Ordin nr.7460/14.03.2023. S-a solicitat un act adițional de prelungire a perioadei de implementare a proiectului. </t>
  </si>
  <si>
    <t>Dezvoltarea infrastructurii pentru turismul balnear din Stațiunea Băile Herculane</t>
  </si>
  <si>
    <t>BENEFICIARUL A SOLICITAT ETAPIZAREA PROIECTULUI ÎN 27OCT. Proiectul înregistrează întârzieri având un progres de 18%; până în prezent s-a realizat un progres al lucrărilor de aproximativ 40%. Se constatată că proiectul a înregistrat un progres lent, iar activitățile majore ale proiectului sunt în întârziere. Beneficiarul va trebui să aibă în vedere recuperea întârzierilor.</t>
  </si>
  <si>
    <t>Reabilitare obiecte de patrimoniu pentru promovarea turistică a Stațiunii Băile Herculane - Pod de piatră</t>
  </si>
  <si>
    <t>13-Mar-19</t>
  </si>
  <si>
    <t>BENEFICIARUL A NOTIFICAT NEFINALIZAREA LA 31DEC. 
 Proiectul înregistrează un progres de 92%. Contractul PT+execuție a fost semnat în data de 02.03.2021. Ordinul de începere a lucrărilor nr. 20.343 a fost emis în data de 28.12.2022. Contractul de lucrări este în derulare, până în prezent s-a realizat un progres al lucrărilor de aproximativ 99%.</t>
  </si>
  <si>
    <t>Extindere, modernizare si dotare Ambulatoriu de Specialitate-Pneumologie la Spitalul de Boli Cronice Sebis</t>
  </si>
  <si>
    <t>ORAS SEBIS</t>
  </si>
  <si>
    <t>Proiect intarziat. Au fost achiziționate și livrate echipamentele medicale COVID 19.
A fost semnat contractul de realizare lucrări la data de 22.02.2021, a fost emis ordinul de începere a lucrărilor cu data de 24.05.2021. Ritm de execuție lent.   Întârzieri în demararea achiziției echipamentelor raportat la planul achizițiilor.  
Beneficiarul a solictat etapizarea proiectului conform OUG nr. 36/17.05.20</t>
  </si>
  <si>
    <t>Reabilitarea, extinderea și dotarea infrastructurii ambulatoriului O.R.L. din cadrul Spitalului Clinic Municipal de Urgente</t>
  </si>
  <si>
    <t>RISC nefinalizare 31.12.2023. Lurările sunt în curs de desfășurare (aprox. 43%). Proiectul va necesita prelungirea perioadei de implementare. Proiectul este întârziat (31,30%).</t>
  </si>
  <si>
    <t>Extindere, reabilitare, modernizare si echiparea ambulatoriului de specialitate al Clinicii  de Recuperare, Medicina Fizica si Balneologie Timisoara din cadrul Spitalului Clinic Municipal de Urgenta Timisoara, prin demolare partiala si extindere orizontala si verticala</t>
  </si>
  <si>
    <t>SOLICITARE ETAPIZARE 31 OCT.   Lucrările sunt în curs de desfășurare cu un grad de realizare de aprox. 50%. S-a încheiat AA de prelungire a perioadei de implementare. Proiectul este întârziat (34,59%).</t>
  </si>
  <si>
    <t>Dotare ambulatoriu integrat și laboratoare ale Spitalului Orășenesc din Orașul Ineu, județul Arad</t>
  </si>
  <si>
    <t>Creșterea accesibilității serviciilor medicale prin dotarea cu echipamente performante a Ambulatoriului integrat de specialitate din cadrul Spitalului Clinic Judeţean de Urgenţă Arad</t>
  </si>
  <si>
    <t>MODERNIZAREA AMBULATORIULUI INTEGRAT DE SPECIALITATE A SPITALULUI ORASENESC HATEG PRIN DOTARE SI ECHIPARE</t>
  </si>
  <si>
    <t xml:space="preserve"> Achizitii echipamente medicale in curs de finalizare</t>
  </si>
  <si>
    <t>Modernizare si dotare laborator radiologie si imagistica medicala, laborator de medicina nucleara, extindere pentru cabinet pediatrie in cadrul Ambulatoriului Integrat al Spitalului Judetean de Urgenta Deva - judetul Hunedoara</t>
  </si>
  <si>
    <t xml:space="preserve">SOLICITARE ETAPIZARE 31 OCT.   Progresul proiectului: 66,92%
Lucrari executate - aprox. 50%.
Echipamente si dotari: 90% (lot 1 si 2 - 100%, lot 3 - sistat; lot 4 - in grafic)	</t>
  </si>
  <si>
    <t>MODERNIZAREA AMBULATORIULUI DIN MUNICIPIUL VULCAN</t>
  </si>
  <si>
    <t xml:space="preserve">Progres proiect 35,15%.
Proiectul înregistrează o serie de întârzieri majore la realizarea lucrărilor și prezintă un risc semnificativ de nefinalizare până la 31.12.2023.
Lucrarile sunt in desfasurare, insa sunt foarte intarziate, cu un progres raportat de circa 20%.
 S-a demarat procedura de licitatie deschisa pentru dotari, 5 loturi și, în urma evaluării, au fost atribuite contractele de achiziții pentru 3 loturi.			
		</t>
  </si>
  <si>
    <t>MODERNIZAREA SERVICIILOR MEDICALE PRIN DOTAREA CU ECHIPAMENTE PERFORMANTE SI REABILITAREA SPATIILOR AFERENTE AMBULATORIULUI INTEGRAT DR. ALEXANDRU SIMIONESCU – HUNEDOARA</t>
  </si>
  <si>
    <t>NOTIFICARE NEFINALIZARE 31 OCT.   Lucrări de executie finalizate
Beneficiarul a solicitat o prelungire cu 3 luni a perioadei de implementare, pana la 31.12.2023</t>
  </si>
  <si>
    <t>Modernizarea Ambulatorului Integrat de specialitate a Spitalului Municipal Orastie, judetul Hunedoara</t>
  </si>
  <si>
    <t>Asigurarea accesului la servicii de sanatate in regim ambulatoriu pentru populatia judetului Arad</t>
  </si>
  <si>
    <t>Asigurarea accesului la servicii de sanatate in regim ambulatoriu pentru populatia judetului Hunedoara</t>
  </si>
  <si>
    <t>Asigurarea accesului la servicii de sanatate in regim ambulatoriu pentru populatia judetului Timis</t>
  </si>
  <si>
    <t>Asigurarea accesului la servicii de sanatate in regim ambulatoriu pentru populatia din Regiunea Vest prin dotarea cu aparatura de inalta performanta</t>
  </si>
  <si>
    <t>Achizitia contractului BM Centre regionale de screening este in stand-by, avand in vedere faptul ca toate achizitile sunt focalizate in acest moment pe achizitii in regim de urgenta pentru combaterea pandemiei de COVID 19. Pe data de 09.11.2021 a fost emis ordinul de Ministru nr.2405 prin care s-a constituit Grupul tehnic de lucru dedicat POR 2014-2020, iar in sedintele desfasurate ulterior s-a stabilit necesarul de echipamente si repartitia acestora pe unitati medicale.  Tot în cadrul acestui Grup tehnic de lucru au fost elaborate si specificatiile tehnice ale echipamentelor, iar dupa finalizarea caietului de sarcini, dosarul achizitiei va fi inaintat departamentului de achizitii din cadrul MS, conform procedurii nationale. În data de 28.04.2021 a fost semnat un act aditional de prelungire a perioadei de implementare a proiectului pana la data de 30.11.2022. Proiect in intarziere.</t>
  </si>
  <si>
    <t>Refuncționalizare spațiu existent în vederea înființării unui centru comunitar integrat-comuna Bârna,judetul Timis</t>
  </si>
  <si>
    <t>COMUNA BÂRNA</t>
  </si>
  <si>
    <t xml:space="preserve">Lucrările s-au finalizat și sunt în curs de recepționare. În perioada imediat următoare se vor achiziționa echipamentele și dotările prevăzute prin proiect. Proiectul este în grafic (80,21%).
</t>
  </si>
  <si>
    <t>Înființare Centru Comunitar Integrat comuna Dognecea</t>
  </si>
  <si>
    <t>COMUNA DOGNECEA</t>
  </si>
  <si>
    <t xml:space="preserve">Proiectul este in implementare si inregistreaza un progres de 41,35%. Contractul de executie lucrari a fost semnat la data de 19.10.2022, iar Ordinul de incepere lucrari a fost dat la data de 07.11.2022. Progresul lucrarilor este la 40%. 
					</t>
  </si>
  <si>
    <t>Infiintare Centru Comunitar Integrat in Comuna Carasova, Jud. Caras-Severin</t>
  </si>
  <si>
    <t>COMUNA CARAŞOVA</t>
  </si>
  <si>
    <t xml:space="preserve">Proiectul este in intarziere si inregistreaza un progres de 6,21%. Achizitia executiei lucrarilor va fi realizata in perioada imediat urmatoare, modificarea bugetului prin act aditional fiind aprobata. 							</t>
  </si>
  <si>
    <t>Centru Comunitar Integrat in Vorta</t>
  </si>
  <si>
    <t>COMUNA VORTA</t>
  </si>
  <si>
    <t>Progresul proiectului conform cap. IV.3 Stadiul contractelor semnate în cadrul proiectului este de 0,5%. PT in lucru . Proiect in intarziere, cu risc de nefinalizare la 31.12.2023.</t>
  </si>
  <si>
    <t>Centru Comunitar Integrat in Buteni</t>
  </si>
  <si>
    <t>COMUNA BUTENI</t>
  </si>
  <si>
    <t>Acord încetare semnat 30.08.2023</t>
  </si>
  <si>
    <t>Centru comunitar integrat in Bata</t>
  </si>
  <si>
    <t>COMUNA BATA</t>
  </si>
  <si>
    <t>Îmbunătăţirea calităţii şi eficienţei îngrijirii spitaliceşti de urgenţă prin extinderea, modernizarea şi dotarea cu echipamente performante a Unităţii de Primiri Urgenţă a Spitalului Clinic Judeţean de Urgenţă Pius Brînzeu Timişoara</t>
  </si>
  <si>
    <t>S-au finalizat toate achizițiile prevăzute prin proiect. Lucrări s-au executate in proporție de 100% si s-a întocmit PVRTL nr.9114/28.03.2023. S-a finalizat clădirea de primiri urgențe. S- a achiziționat mobilierul medical, sistemele de supraveghere, monitorizare și triaj pacienți și echipamentele medicale contractate si livrate. Beneficiarul a solicitat anterior un act adițional de modificare a bugetului proiectului (având în vedere revizuirea Proiectului Tehnic în urma emiterii unor dispozițiilor de santier), respectiv ulterior prelungirea perioadei de implementare a proiectului. Proiectul este in întărziere.</t>
  </si>
  <si>
    <t>Modernizare, extindere si dotare - Unitatea de Primiri Urgente a Spitalului Judetean de Urgenta Deva</t>
  </si>
  <si>
    <t>SOLICITARE ETAPIZARE 31 OCT.  Progresul proiectului conform cap. IV.3 Stadiul contractelor semnate în cadrul proiectului este de 46%. Lucrari executate 61%.</t>
  </si>
  <si>
    <t>Dotarea cu echipamente a Unitatii de Primiri Urgente a Spitalului Clinic de Urgenta pentru Copii “Louis Turcanu” Timisoara”</t>
  </si>
  <si>
    <t>S-au livrat și pus în funcțiune echipamentele pentru Lot 1, 2, 3, 5, 6, 7, 8. Pentru Lot 4 s-a livrat și instalat aparatul RMN, urmând a se face recepția echipamentului. Proiectul este în grafic (83,05%).</t>
  </si>
  <si>
    <t>Extinderea/dotarea infrastructurii UPU din cadrul Spitalului Județean de Urgență Reșița</t>
  </si>
  <si>
    <t>Proiectul are un progres de 89,83%; contractul de lucrări este în derulare, până în prezent s-a realizat un progres al lucrărilor de 80%.</t>
  </si>
  <si>
    <t>Extinderea Unităţii de Primire Urgenţe din cadrul Spitalului Clinic Județean de Urgenţă Arad, etapa a II-a</t>
  </si>
  <si>
    <t xml:space="preserve">A fost semnat contractul de execuție lucrări. Lucrările sunt finalizate, a fost întocmit procesul verbal de recepție la terminarea lucrărilor nr. 6941/17.03.2023. 
A fost semnat contractul de furnizare aparat radiologic, a fost livrat echipamentul. A fost semnat contractul de furnizare ecograf, a fost livrat echipamentul. A fost semnat contractul de computer tomograf, a fost livrat echipamentul.
Este necesară obținerea avizului CNCAN pentru tomograf. 	
</t>
  </si>
  <si>
    <t>Imbunatatirea accesului populatiei din judetul Arad la servicii medicale de urgenta</t>
  </si>
  <si>
    <t>Imbunatatirea accesului populatiei din judetul Hunedoara la servicii medicale de urgenta</t>
  </si>
  <si>
    <t>Imbunatatirea accesului populatiei din judetul Timis la servicii medicale de urgenta</t>
  </si>
  <si>
    <t>TM, AR, HD, CS</t>
  </si>
  <si>
    <t>Imbunatatirea accesului populatiei din Regiunea Vest la servicii medicale de urgenta, prin dotarea cu aparatura de inalta performanta</t>
  </si>
  <si>
    <t>Proiect întârziat.  Au fost atribuite contracte de furnizare echipamente și au fost livrate echipamente ale proiectului.
Nu a fost atribuit contractul A4.2 Echipamente pentru dotarea blocurilor operatorii din spitalele județene, regionale/ zone strategice sau spitalele suport, conform beneficiarului este în derulare procedura de atribuire.
Nu au fost reluate  proceduri de atribuire pentru 2 loturi ale contractului G/A/21 -Mari arși. 
Beneficiarul nu raportează un progres în implementarea proiectului. 
A fost solicitată prelungirea perioadei de implementare.</t>
  </si>
  <si>
    <t>Îmbunătățirea capacității de intervenție la urgențele medicale - Regiunea Vest</t>
  </si>
  <si>
    <t>BENEFICIARUL A COMUNICAT FINALIZAREA LA 31DEC.  S-au semnat majoritatea contractelor de achiziții prevăzute . S-au finalizat si achizițiile  pentru: 
- Achiziție ambulanțe specializate pentru pacientul cu risc biologic la data actuală s-a semnat contractul de furnizare nr. 9768/12.04.2023; 
- Achiziție posturi medicale avansate a fost semnat contractul subsecvent de furnizare produs post medical avansat, cu termen de livrare 10.07.2023;
- Achiziție container medical (suport logisitic) s-a semnat contractul 10256/17.05.2023;
- Achiziție autospeciale pentru acces în zone foarte greu accesibile la data actuală fiind contractul semnat (9374/17.03.2023), iar livrarea urmand sa fie realizata pana in data de 15.11.2023;
- S-a semnat contractul subsecvent nr.9390/17.03.2023 pentru furnizarea diferenței de 15 cpl. Ambilanță tip A2 cu termen de furnizare luna octombrie 2023.
Beneficiarul, în urma derularii procedurilor de achizitii, respectiv a realizării unor proceduri de consultare a pietei, a depus anterior o solicitare de act adițional de prelungire a perioadei de implementare, respetctiv ulterior modificare a Bugetului proiectului. Proiectul este in grafic conform act adițional solicitat.</t>
  </si>
  <si>
    <t>Extindere și modernizare anexă parter pentru amenajare centru de zi,  antina socială și prestare servicii de îngrijire la domiciliu pentru vârstnici în Comuna Giroc</t>
  </si>
  <si>
    <t>16-Mar-18</t>
  </si>
  <si>
    <t>Infiintare centru de zi pentru persoane varstnice, in comuna Zerind</t>
  </si>
  <si>
    <t>COMUNA ZERIND</t>
  </si>
  <si>
    <t>18-Apr-18</t>
  </si>
  <si>
    <t>INFIINTAREA CENTRULUI DE ZI SI A UNITATII DE INGRIJIRE LA DOMICILIU PENTRU PERSOANELE VARSTNICE DIN ORASUL GEOAGIU</t>
  </si>
  <si>
    <t>13-Apr-18</t>
  </si>
  <si>
    <t>Înființare centru social fără componentă rezidențială pentru vârstnici</t>
  </si>
  <si>
    <t>07-Mar-18</t>
  </si>
  <si>
    <t xml:space="preserve">nefinalizare 31.12.2023. 
 Proiectul este în implementare și înregistrează întârzieri având un progres de 25,10%. In prezent executia lucrarilor inregistreaza un progres fizic de circa 25%. In prezent executia lucrarilor este intrerupta de ne-emiterea unei dispozitii de santier, datorita comunicarii necorespunzatoare dintre beneficiar, contractor si proiectant. 				</t>
  </si>
  <si>
    <t>Consolidare si extindere cladire existenta - Dar din Dar, Centrul social de zi pentru varstnici  Partos</t>
  </si>
  <si>
    <t>ASOCIATIA SEMPER AGAPE</t>
  </si>
  <si>
    <t>09-Mar-18</t>
  </si>
  <si>
    <t>Reabilitare, modernizare și dotare cantina socială, strada Gheorghe Lazăr din Municipiul Orăștie</t>
  </si>
  <si>
    <t>Centru social de zi - persoane vârstnice – Reabilitare și dotare clădire, refacere căi de acces și branșamente utilități în incinta obiectului de investiție</t>
  </si>
  <si>
    <t>ORASUL ANINOASA</t>
  </si>
  <si>
    <t>Progres proiect - 56,42%. Lucrarile sunt in desfasurare la un stadiu fizic de circa 80%. Dotarile au fost contractate si partial livrate.</t>
  </si>
  <si>
    <t>Înființare centru de zi pentru persoane vârstnice în municipiul Caransebeș</t>
  </si>
  <si>
    <t>28-Jun-19</t>
  </si>
  <si>
    <t>NOTIFICARE NEFINALIZARE 1 NOIEMBRIE.    Proiectul este în implementare având un progres de 97%. Contractul de execuție lucrări este în derulare cu un progres al lucrărilor de aprox. 98%.</t>
  </si>
  <si>
    <t>Modificări, extindere și schimbare destinație clădire în centru de zi pentru bătrâni</t>
  </si>
  <si>
    <t>BISERICA EVANGHELICĂ LUTHERANĂ DIN ROMÂNIA - PAROHIA SLOVACĂ NĂDLAC</t>
  </si>
  <si>
    <t>26-Aug-19</t>
  </si>
  <si>
    <t>Reabilitare și extindere clădire pentru înființare centru social de zi persoane vârstnice</t>
  </si>
  <si>
    <t>COMUNA SLATINA TIMIŞ</t>
  </si>
  <si>
    <t>Construirea de 3 locuinte protejate si reabilitare si extindere si dotare 1 Centru de zi Periam</t>
  </si>
  <si>
    <t>DIRECTIA GENERALA DE ASISTENTA SOCIALA SI PROTECTIA COPILULUI TIMIS</t>
  </si>
  <si>
    <t>SOLICITARE ETAPIZARE 25 OCT.
Lucrarile s-au desfasurat intr-un ritm foarte scazut,find executate aprox.21%. Lucrari sistate anterior conform ordin nr.39048/27.12.2022 si reluate ulterior conform ordinului nr.5088/21.02.2023. Beneficiarul a notificat constructorul, datorita intarzierilor in desfasurarea lucrarilor, ca va rezilia contractul, ukterior prin adresa beneficiarului nr. 18784/26.06.2023, urmare a realizarii unei evaluari interne a stadiului de catre beneficiar, acesta a revenit luand decizia ramanerii in vigoare a contractului de executie lucrari pana la data de 07.10.2023, data la care acest contract expira. S-a depus o cerere de actualizare a PT-ului. Proiect înintarziere.</t>
  </si>
  <si>
    <t>Construirea a 2 case de tip familial si infiintarea Centrului de zi pentru dezvoltarea deprinderilor de viata independenta Gavojdia</t>
  </si>
  <si>
    <t xml:space="preserve">SOLICITARE ETAPIZARE 14 NOV.       Anterior fost semnat noul contract de executie lucrari, respectiv s-a dat ordinul de incepere al lucrarilor la data de 18.07.2022. Lucrarile executate aprox.78%. Lucrari sistate conform ordin nr.39047/27.12.2022 si reluate ulterior conform ordinului nr.4769/17.02.2023. Beneficiarul a solicitat un act aditional de prelungire a perioadei de implementare. </t>
  </si>
  <si>
    <t>Construirea a 2 case de tip familial și reamenajare și extindere Centru de zi de recuperare pentru copii cu dizabilități Lugoj</t>
  </si>
  <si>
    <t xml:space="preserve">SOLICITARE ETAPIZARE 14NOV.        Anterior fost semnat noul contract de executie lucrari, respectiv s-a dat ordinul de incepere al lucrarilor la data de 12.07.2022. Lucrarile executate aprox.50%. Lucrari sistate conform ordin nr.39049/27.12.2022 si reluate ulterior conform ordinului nr.4768/17.02.2023. Beneficiarul a solicitat un act aditional de prelungire a perioadei de implementare. </t>
  </si>
  <si>
    <t>Infiintare Casa de Tip Familial si Centru de Zi de Recuperare pentru copii cu dizabilitati Timisoara</t>
  </si>
  <si>
    <t xml:space="preserve">SOLICITARE ETAPIZARE 14NOV.        Anterior au fost semnate toate contractele prevăzute in planul de achiziții mai puțin cel de furnizare dotări, respectiv s-a semnat inițial contractul de execuție lucrări in 20.12.2021. Ordinul de incepere al lucrarilor (nr.11798/02.02.2022) a fost dat în data de 02.02.2022, lucrări efectuate aprox.60%. Beneficiarul a solicitat un act aditional de prelungire a perioadei de implementare. </t>
  </si>
  <si>
    <t>Construirea a doua case de tip familial Hansel si Gretel si reabilitarea unui centru de zi și recuperare pentru copii cu dizabilități mentale Simba</t>
  </si>
  <si>
    <t>DIRECTIA GENERALA DE ASISTENTA SOCIALA SI PROTECTIA COPILULUI ARAD</t>
  </si>
  <si>
    <t xml:space="preserve">A fost semnat contractul de lucrări, contractul de consultanță în domeniul ingineriei și al construcțiilor, contracte de furnizare echipamente IT (videoproiectoare, imprimante, telefoane, laptop-uri, licențe) contractul de furnizare dotări asistive dispozitiv Tobi, contractele de furnizare mobilier, contract furnizare pachet teste psihologice, contract furnizare dotări uz gospodăresc Hansel și Gretel, contract furnizare dotări uz gospodăresc Simba, contract furnizare dotări exterioare Hansel și Gretel, contract furnizare dotări asistive Hansel și Gretel, contract furnizare apartură Simba, contract furnizare cameră senzorial Hansel și Gretel, contract furnizare cameră senzorial Simba, contract furnizare dotări asistive Simba. 
Au fost realizate lucrări de construire și reabilitare. Întârzieri în realizarea lucrărilor raportat la activitățile previzonate în vigoare. Beneficairul menționează livrarea de echipamente, dotări și mobilier. </t>
  </si>
  <si>
    <t>Construirea a 3 case de tip familial si Centru de zi pentru copii Lugoj</t>
  </si>
  <si>
    <t>FUNDATIA ''BASHFORD''</t>
  </si>
  <si>
    <t>03-Aug-22</t>
  </si>
  <si>
    <t xml:space="preserve">NOTIFICARE NEFINALIZARE 31 OCT.   S-a finalizat achiziția contractului de execuție lucrări (Lot 1 si Lot 2). Ordine de începere nr.125243/04.04.2023 si nr.125246/04.04.2023, lucrări executate aprox. 35%. S-a solicitat actualizarea planului de achizitii si bugetul conform proiectării tehnice. </t>
  </si>
  <si>
    <t>,, Închiderea serviciului social cu cazare centrul de plasament pentru copii cu dizabilități, din cadrul Centrului „Bunavestire” Caransebeș si înființarea casei de tip familial ”Maria” Caransebeș și a Centrului de zi pentru dezvoltarea deprinderilor pentru viața independentă”Cutezătorii” Caransebeș"</t>
  </si>
  <si>
    <t>DIRECŢIA GENERALĂ DE ASISTENŢĂ SOCIALĂ ŞI PROTECŢIA COPILULUI CARAS SEVERIN</t>
  </si>
  <si>
    <t>04-Apr-22</t>
  </si>
  <si>
    <t>Solicitată rezilierea de către beneficiar 28 sept.</t>
  </si>
  <si>
    <t>,,Închiderea serviciului social cu cazare centrul de plasament din cadrul Centrului „Speranța” Reșița, infiinţarea casei de tip familial  “Iasmina” şi a Centrului de zi pentru pregătirea și sprijinirea integrării sau reintegrării copilului în familie „Temerarii” Reşiţa"</t>
  </si>
  <si>
    <t>24-Mar-22</t>
  </si>
  <si>
    <t>S-a solicitat rezilierea de către beneficiar în 28.09.2023.</t>
  </si>
  <si>
    <t>,,Închiderea serviciului social cu cazare centrul de plasament din cadrul Centrului „Casa Noastră” Zăgujeni, înființarea Casei de tip familial „Elena” Zăgujeni și a Centrului de zi pentru dezvoltarea deprinderilor pentru viață independentă „Floare de colț” Zăgujeni"</t>
  </si>
  <si>
    <t>07-Jul-22</t>
  </si>
  <si>
    <t>Solicitată rezilierea de către beneficiar în 28 sept.</t>
  </si>
  <si>
    <t>Școala Gimnazială nr.15, Timișoara - Reabilitare și etajare imobil existent parter, corp B – 2 magazii si atelier parter rezultând imobil Parter + 1 Etaj, spații pentru învățământ (sală funcțională și clase)  și reabilitare termică Corp A – clădire școală P+1E</t>
  </si>
  <si>
    <t>06-Sep-22</t>
  </si>
  <si>
    <t>Nefinalizare 31.12.2023.    PT avizat de către ADR Vest, a fost depusă documentația pentru obținerea AC. A fost aprobata Hotararea privind aprobarea documentației tehnico-economice, a indicatoriilor tehnico-economici, precum și a devizului general faza PT. Proiectul este întârziat 6,15%.</t>
  </si>
  <si>
    <t>Transformare a imobilului situat pe strada Bocșei nr. 11 din Lugoj în grădiniță</t>
  </si>
  <si>
    <t>MUNICIPIUL LUGOJ</t>
  </si>
  <si>
    <t>13-Jan-23</t>
  </si>
  <si>
    <t>In urma lansarii achizitiilor de lucrari si studierea pietei s-au constatat diferente semnificative intre sumele prevazute in devizul general al PTh-ul aprobat si preturile de piata din acest moment astfel incat s-a solicitat proiectantului refacerea Devizului general prin suplimentarea bugetului si ulterior aprobarea noilor indicatori tehnico-economici printr-o Hotarare a Consiliului Local. In acest sens este inaintata o Notificare de actualizare a bugetului proiectului.
Progresul proiectului este de: 3,40%.</t>
  </si>
  <si>
    <t>Amenajare teren de minifotbal și loc de joacă în cartierul Herendești-Bocșei</t>
  </si>
  <si>
    <t>24-Nov-22</t>
  </si>
  <si>
    <t>Nefinalizare decembrie 2023.   
 PT verificat De ADR Vest 17.07.2023
S-au semnat urmatoarele contracte: servicii de management de proiect si achizitii, prestari servicii de proiectare, servicii de verificare tehnica, servicii de informare si publicitate. Progresul proiectului este: 10,71%.</t>
  </si>
  <si>
    <t>Amenajare trotuare și zone pietonale pe raza municipiului Lugoj, cartierul Herendești - Bocșei</t>
  </si>
  <si>
    <t>22-Dec-22</t>
  </si>
  <si>
    <t>A fost realizata contractarea serviciilor de management de proiect, a serviciilor de proiectare, detalii de execuție si asistenta tehnica si a serviciilor de informare si publicitate. Progresul proiectului este de: 11,74%.</t>
  </si>
  <si>
    <t>Amenajare teren de minifotbal și loc de joacă în satul Măguri</t>
  </si>
  <si>
    <t>12-Oct-22</t>
  </si>
  <si>
    <t>Acord încetare trimis la AM 30 aug 2023.</t>
  </si>
  <si>
    <t>Amenajare trotuare și zone pietonale pe raza municipiului Lugoj în satul Măguri</t>
  </si>
  <si>
    <t>14-Nov-22</t>
  </si>
  <si>
    <t>Nefinalizare decembrie 2023.  
A fost realizata contractarea serviciilor de proiectare, detalii de execuție si asistenta tehnica, si contractarea serviciilor de organizare a achiziții publice.
Progresul proiectului este: 3,96%.</t>
  </si>
  <si>
    <t>Înființare grădinița cu program prelungit în cartierul Caștela-Balta Lată, Str. Dimitrie Cantemir nr. 20B, Lugoj</t>
  </si>
  <si>
    <t>Nefinalizare decembrie 2023.   Nu poate fi etapizat.
PT verificat de ADR Vest 29.05.2023
Proiectul tehnic a fost avizat de ADR Vest, s-a facut achizitia de audit financiar, s-a lansat licitatia pentru atribuirea contractului de executie. Progresul proiectului este de: 3,81%.</t>
  </si>
  <si>
    <t>Retea de canalizare si racorduri individuale in cartierul Herendesti-Bocsei, municipiul Lugoj</t>
  </si>
  <si>
    <t>24-Oct-22</t>
  </si>
  <si>
    <t xml:space="preserve">Nefinalizare decembrie 2023.
A fost obtinuta autorizatia de construire, proiectul tehnic a fost verificat de ADR Vest, s-a incheiat contractul de audit,s-a depus solicitare de prelungire a perioadei de omplementare pan al 31.12.2023 . Progresul proiectului este:  14,98%.
</t>
  </si>
  <si>
    <t>Reabilitare termica corp cladire Gradinita PP nr. 6, str.Tepes Voda  (Ismail) nr. 17</t>
  </si>
  <si>
    <t>Contract de finanțare semnat recent.
In 21.08.2023 a fost finalizat procesul de verificare a conformităţii proiectului tehnic PT. Fara contract de lucrări.
Anterior contractării s-a semnat achiziția serviciului de proiectare si asistenta tehnica din partea proiectantului. Predarea cu întârziere a documentației tehnice – PT de către proiectant a condus la întârzieri în demararea achiziției contractului de execuție lucrări și furnizare dotări, precum și a celui de dirigenție de șantier. La data de 28.11.2022, s-a obținut autorizația de construire nr. 959. S-a demarat activitatea de achiziție servicii de promovare si publicitate si s-a publicat anunţul de presă la începutul implementării proiectului. Beneficiarul precizeaza faptul că documentele necesare pentru lansarea achiziției publice de lucrări execuție sunt în curs de elaborare. Proiect in întârziere.</t>
  </si>
  <si>
    <t>Locuinte sociale in constructie insiruita in cartierul Herendesti-Bocsei</t>
  </si>
  <si>
    <t>06-Oct-22</t>
  </si>
  <si>
    <t>Acord încetare Contract semnat 30.08.2023.</t>
  </si>
  <si>
    <t>REABILITARE BLOCURI SOCIALE DIN MUNICIPIUL HUNEDOARA</t>
  </si>
  <si>
    <t>05-Sep-22</t>
  </si>
  <si>
    <t xml:space="preserve">NOTIFICARE NEFINALIZARE 31 OCT.    Achizitie finalizata pentru proiectare cu executie.
PT avizat de conformitate de catre OI ADR Vest pentru una dintre cele doua componente (Bl. social G2 din str. N. Balcescu). Lucrari in curs la componenta respectiva
</t>
  </si>
  <si>
    <t>AMENAJAREA UNUI CENTRU DE RESURSE PENTRU OCUPARE</t>
  </si>
  <si>
    <t>NOTIFICARE NEFINALIZARE 31 OCT.   Risc nefinalizare decembrie 2023.
Contract de proiectare cu executie semnat in iulie 2023</t>
  </si>
  <si>
    <t>Reabilitare si dotari camin cultural din Satul Maguri</t>
  </si>
  <si>
    <t>18-Nov-22</t>
  </si>
  <si>
    <t>Nefinalizare decembrie 2023.
S-a semnat contractul de prestari servicii de management, pentru servicii de informare si publiciate si pentru servicii de proiectare detalii de executie si asistenta tehnica. Documentatia pentru proiectul tehnic este aproape finalizata, urmand trimiterea spre verificare la beneficiar. Progresul proiectului este de: 10,80%.</t>
  </si>
  <si>
    <t>Dezvoltarea unui spaţiu de desfăşurare a activităţilor sociale, comunitare şi culturale – obiectiv Reabilitarea clădirii Blocul Fetelor</t>
  </si>
  <si>
    <t>04-Jul-22</t>
  </si>
  <si>
    <t>Contract SEMNAT DUPĂ 29 IUNIE 2022 NU POATE FI ETAPIZAT.  Proiectul înregistrează întârzieri având un progres de 29%. A fost emis Ordinul de începere pentru execuția lucrărilor nr. 81.789/25.11.2022 cu începere din 28.11.2022. Lucrările sunt în curs de execuție; până în prezent s-a realizat un progres al lucrărilor de aprox. 30%.</t>
  </si>
  <si>
    <t>Construirea unui Centru Social dedicat teritoriului SDL (zona Fabric)</t>
  </si>
  <si>
    <t>PAROHIA ORTODOXĂ ROMÂNĂ TIMIŞOARA FABRIC VEST</t>
  </si>
  <si>
    <t>06-Jul-22</t>
  </si>
  <si>
    <t>BENEFICIARUL A INFORMAT CĂ FINALIZEAZĂ LA 31DEC.  S-a finalizat achiziția contractului de execuție lucrări. S-a dat Ordinul de începere al lucrărilor nr.26/07.03.2023, lucrări executate aprox. 20%. Beneficiarul a solicitat anterior un act adițional de modificare a bugetului conf. OG 64. Proiect in grafic.</t>
  </si>
  <si>
    <t>Înființare Centru de resurse comunitare pentru persoane din comunități dezavantajate</t>
  </si>
  <si>
    <t>08-Jun-22</t>
  </si>
  <si>
    <t>RP5s-Lucrarile sunt in desfasurare la un stadiu fizic de cca 31%. Achizitii intarziate: dotari. A fost intocmita documentatia pentru procedura de licitatie pentru dotari si urmeaza sa fie publicata</t>
  </si>
  <si>
    <t>AMENAJAREA FOSTEI ȘCOLI GENERALE NR. 10 DIN MUNICIPIUL HUNEDOARA</t>
  </si>
  <si>
    <t xml:space="preserve">NOTIFICARE NEFINALIZARE 31 OCT.   Lucrările de execuție au fost demarate, înregistrând un progres raportat de circa 45%.
Proiectul înregistrează întârzieri în derularea lucrărilor de execuție, însă beneficiarul consideră că durata estimată de execuție a lucrărilor de construire nu va depăși termenul limită de implementare a proiectului, respectiv 31.12.2023.
 Au fost finalizate majoritatea achizițiilor, cu excepția achiziției serviciilor de elaborare a certificatelor de performanta energetica la finalizarea lucrărilor. </t>
  </si>
  <si>
    <t>Reabilitarea căii de acces Str. Feroviarului - Str. Dealu Mare pentru extinderea transportului public</t>
  </si>
  <si>
    <t>10-Mar-22</t>
  </si>
  <si>
    <t>Proiectul înregistrează întârzieri având un progres de aprox. 17%. A fost emis Ordinul de începere al lucrărilor nr. 52.310/03.08.2022 cu începerea acestora în data de 16.08.2022. Lucrările sunt în curs de execuție; până în prezent s-a realizat un progres al lucrărilor de 23%.</t>
  </si>
  <si>
    <t>Modernizarea şi dotarea şcolilor şi grădiniţelor din ZUM: Reabilitare Grădinița PN Dealu Mare</t>
  </si>
  <si>
    <t>16-Mar-22</t>
  </si>
  <si>
    <t>NOTIFICARE NEFINALIZARE 17 NOV.      Proiectul înregistrează întârzieri având un progres de aprox. 65%. Contractul de lucrări nr. 17.363 a fost semnat în data de 09.03.2023, iar Ordinul de începere nr. 20.760 a fost emis în data de 21.03.2023.; până în prezent s-a realizat un progres al lucrărilor de aprox. 75%.</t>
  </si>
  <si>
    <t>Modernizarea şi dotarea şcolilor şi grădiniţelor din ZUM: Reabilitare Şcoala Primară Dealu Mare</t>
  </si>
  <si>
    <t>04-May-22</t>
  </si>
  <si>
    <t>NOTIFICARE NEFINALIZARE 17 NOV.      Proiectul înregistrează întârzieri având un progres de 18%. A fost semnat Contractul de lucrări nr. 22.612 în data de 28.03.2023. A fost emis Ordinul de începere nr. 24.429 în data de 04.04.2023 având menționată ca dată de începere a execuției lucrărilor 11.04.2023. Lucrările de reabilitare energetică sunt în curs de execuție; până în prezent s-a realizat un progres al lucrărilor de aproximativ 40%.</t>
  </si>
  <si>
    <t>Modernizarea şi dotarea şcolilor şi grădiniţelor din ZUM: Reabilitare Şcoala Primară și Grădinița Mociur</t>
  </si>
  <si>
    <t>15-Mar-22</t>
  </si>
  <si>
    <t>Proiectul înregistrează un progres de aprox. 53%. Contractul de lucrări nr. 9.629 a fost semnat în data de 10.02.2023, iar Ordinul de începere nr. 11.175 a fost emis în data de 17.02.2023; până în prezent s-a realizat un progres al lucrărilor de aprox. 65%.</t>
  </si>
  <si>
    <t>AMENAJARE SPAȚII URBANE DESCHISE DE RECREERE ȘI PETRECERE A TIMPULUI LIBER ÎN MUNICIPIUL HUNEDOARA</t>
  </si>
  <si>
    <t>NOTIFICARE NEFILALIZARE 31 OCT.  Progres proiect:2,97%. Proiectul înregistrează întârzieri la execuția lucrărilor de amenajare spații urbane deschise și prezintă un risc de nefinalizare până la 31.12.2023.
Au fost finalizate toate achizițiile prevăzute prin proiect.
Proiectele tehnice pentru cele patru componente sunt în curs de finalizare.</t>
  </si>
  <si>
    <t>Reabilitare cinematograf și schimbare destinație în „Centru cultural și educațional Freidorf”</t>
  </si>
  <si>
    <t>01-Mar-22</t>
  </si>
  <si>
    <t>Nefinalizare 31.12.2023.    S-a încheiat contractul de lucrări. Se va emite ordinul de începere a lucrărilor în perioda imediat următoare. Proiectul este întârziat 3,15%.</t>
  </si>
  <si>
    <t>Demolare construcție existentă și construire Centru de zi pentru persoane adulte cu dizabilități, acces auto, acces pietonal, parcaje, amenajare parcelă</t>
  </si>
  <si>
    <t>23-Dec-21</t>
  </si>
  <si>
    <t>Nefinalizare decembrie 2023.
A fost finalizata documentatia pentru proiectul tehnic, a fost obtinuta autorizatia de construire. Progresul proiectului este de 6,32%.</t>
  </si>
  <si>
    <t>Construire corp P+1E la Scoala Gimnaziala nr.13 din Timisoara, str. Muzicescu nr.14</t>
  </si>
  <si>
    <t>18-Nov-21</t>
  </si>
  <si>
    <t>NOTIFICATĂ NEFINALIZARE 30 OCT.   Au fost executate : - Lucrările de structură aprox. 93%
- Lucrări de arhitectură ( tencuieli, compartimentări, glet ) – aprox 40%;
- Lucrări de instalații sanitare interioare aprox 37%
- Lucrări de instalații electrice interioare aprox 36%.
Progresul proiectului este de: 36,25%.</t>
  </si>
  <si>
    <t>REABILITARE INFRASTRUCTURĂ RUTIERĂ ÎN COLONIA DE JOS</t>
  </si>
  <si>
    <t>Reabilitarea și modernizarea fondului locativ existent - reabilitarea blocului Cămin nr. 2 de locuințe sociale și demolarea blocului Cămin nr. 1 de locuințe sociale, cartier Mociur - Municipiul Reșița, județul Caraș-Severin</t>
  </si>
  <si>
    <t>NOTIFICARE ETAPIZARE 31 OCT.  
Proiectul înregistrează întârzieri având un progres de 28%. A fost dat Ordinul de începere al lucrărilor nr. 72.010/11.10.2021 cu începerea acestora în data de 21.10.202; până în prezent s-a realizat un progres al lucrărilor de aproximativ 40%. Proiectul a înregistrat un progres foarte lent ca urmare a faptului că nu a fost respectat graficul de execuție al lucrărilor.</t>
  </si>
  <si>
    <t>Reabilitarea drumurilor de acces rutier spre ZUM Mociur, pentru a crește accesibilizarea spre/dinspre cartier</t>
  </si>
  <si>
    <t>14-Jun-21</t>
  </si>
  <si>
    <t>NOTIFICARE NEFINALIZARE 17 NOV.      Proiectul înregistrează întârzieri având un progres de aprox. 46%. Contractul de execuție lucrări este în derulare, până în prezent s-a realizat un progres al lucrărilor de aprox. 63%.</t>
  </si>
  <si>
    <t>Clădire în regim de înălțime P+2E cu funcțiunea de Centru Cultural și Educațional Kuncz</t>
  </si>
  <si>
    <t xml:space="preserve">Lucrările de construcții sunt în desfășurare, cu un grad de realizare de aprox. 80%.În prezent, se plachează pereții cu gipscarton și se execută finisajele interioare.     
 Progresul proiectului este de: 83,20%.
</t>
  </si>
  <si>
    <t>Amenajare spații pentru servirea mesei de prânz, săli ”after school”, reabilitare terenuri de sport, dotare cabinete stomatologice și cabinete medicale în Școala Gimnazială nr. 1 și Școala Gimnazială nr. 2. din Municipiul Hunedoara</t>
  </si>
  <si>
    <t>NOTIFICARE NEFINALIZARE 31 OCT.   Lucrari in curs de executie</t>
  </si>
  <si>
    <t>Refuncționalizare spații publice urbane din ZUM-uri și transformarea acestora în parcuri și locuri de joacă pentru copii</t>
  </si>
  <si>
    <t>BENEFICIARUL A NOTIFICAT NEFINALIZAREA LA 31DEC. 
 Toate achizitiile din planul de achizitii au contracte semnate. Lucrarile incepute in 17.10.22, (termen de executie 9 luni) sunt la un stadiu fizic de circa 70%.</t>
  </si>
  <si>
    <t>Înființarea unei creșe în municipiul Vulcan</t>
  </si>
  <si>
    <t>Acord încetare semnat 7 nov 2023.</t>
  </si>
  <si>
    <t>STRATEGIE DE DEZVOLTARE LOCALĂ VULCAN 2017-2020 - Titlu Proiect Reabilitare infrastructură rutieră zona Crividia, zona de acces auto și pietonal, str. Crividia, str. Teodora Lucaciu –  Municipiul Vulcan, județul Hunedoara - GRUP DE ACTIUNE LOCALA MUNICIPIUL VULCAN</t>
  </si>
  <si>
    <t>09-Oct-20</t>
  </si>
  <si>
    <t>Extindere,reabilitare,modernizare si dotare gradinita cu program normal Berliste, nr.63B, comuna Berliste, judetul Caras-Severin</t>
  </si>
  <si>
    <t>COMUNA BERLIŞTE/Caras Severin</t>
  </si>
  <si>
    <t>12-Jul-19</t>
  </si>
  <si>
    <t>Proiectul este în implementare, avand un progres de 63%. Executia lucrarilor este in derulare si inregistreaza un progres de cca 65%.</t>
  </si>
  <si>
    <t>Înființare Grădiniță PP Moșnița Nouă</t>
  </si>
  <si>
    <t>COMUNA MOȘNIȚA NOUĂ</t>
  </si>
  <si>
    <t>Lucrările de construcții sunt finalizate și recepționate cu PVRTL nr. 65074/19.01.2023. Au fost livrate echipamentele IT și mobilierul școlar. Proiectul este în grafic (99,54%).</t>
  </si>
  <si>
    <t>Reabilitarea /modernizarea /dotarea unitatilor de invatamant anteprescolar si prescolar (crese si gradinite) din Municipiul Hunedoara, Gradinita cu Program Prelungit Nr. 1</t>
  </si>
  <si>
    <t xml:space="preserve">A solicitat etapizare. 
 Execuția de lucrări a început cu data de 08.02.2021, conform Ordinul de începere a lucrărilor nr.4940/ 25.01.2021 și înregistrează un progres financiar  de 95,54%.
Lucrările de execuție sunt în curs de finalizare. Mai sunt necesare anumite finisaje, retușuri și verificări funcţionale.
</t>
  </si>
  <si>
    <t>Reabilitarea / modernizarea / dotarea unitatilor de invatamant anteprescolar si prescolar (crese si gradinite) din Municipiul Hunedoara, Gradinita cu Program Prelungit Piticot</t>
  </si>
  <si>
    <t>23-May-19</t>
  </si>
  <si>
    <t xml:space="preserve">NOTIFICARE NEFINALIZARE 31 OCT.  Au fost finalizate atribuirile contractelor pentru executia lucrarilor și pentru dirigenția de șantier.	
Lucrări de execuție în derulare, cu un progres raportat de 93,75%. </t>
  </si>
  <si>
    <t>Construcție creșă în comuna Dumbrăvița</t>
  </si>
  <si>
    <t>COMUNA DUMBRĂVIŢA</t>
  </si>
  <si>
    <t>Lucrările de construcție sunt finalizate (100%), fiind estimat a se finaliza si PVRTL până la sfârșitul lunii iunie 2023 (plata cotelor și taxelor legale și recepția acestora). Achizițiile ramase de realizat vor fi atribuite în perioada următoare, când vor fi prestate efectiv serviciile. Beneficiarul a solicitat anterior în acest sens un act adițional de prelungire a perioadei de implementare. Proiectul este in grafic conform act adițional solicitat.</t>
  </si>
  <si>
    <t>,,Dezvoltarea infrastructurii de învățământ antepreșcolar și preșcolar în Mun. Brad, Jud. Hunedoara”</t>
  </si>
  <si>
    <t>A SOLICITAT ETAPIZARE ÎN 30OCT.  Progresul proiectului conform cap. IV.3 Stadiul contractelor semnate în cadrul proiectului este de 77,03%.Contractul de lucrari si dotari este executat in proportie de 76%.</t>
  </si>
  <si>
    <t>Reabilitare si dotare Gradinita cu program normal Remetea - Lunca</t>
  </si>
  <si>
    <t>COMUNA MĂNĂŞTIUR</t>
  </si>
  <si>
    <t>CONSTRUCTIE SI DOTARE CRESA NOUA, STRADA LUMINII, NR. 10, MUNICIPIUL ORASTIE</t>
  </si>
  <si>
    <t>05-Apr-19</t>
  </si>
  <si>
    <t>Progresul proiectului  este de 89%.Lucrari in derulare 96%.Achizitie dotari efectuata. Se finalizeaza la 31.12.23</t>
  </si>
  <si>
    <t>EXTINDEREA, MODERNIZAREA SI DOTAREA GRADINITEI CU PROGRAM PRELUNGIT STRADA LUNCII, MUNICIPIUL ORASTIE</t>
  </si>
  <si>
    <t>Progresul proiectului 82,28%.Lucrari decontate in val de 90%. Proiectul se finalizeaza in 31.12.23</t>
  </si>
  <si>
    <t>Desființare clădire anexă și reabilitare, extindere și dotare Grădinița local I Vinga, comuna Vinga, jud. Arad</t>
  </si>
  <si>
    <t>COMUNA VINGA</t>
  </si>
  <si>
    <t>DEMOLARE CLADIRE EXISTENTA SI CONSTRUIRE GRADINITA CU PROGRAM NORMAL SI PRELUNGIT IN ORASUL CIACOVA, JUDETUL TIMIS</t>
  </si>
  <si>
    <t>Lucrările sunt realizate in proporție de 100%. Anterior s-au atribuit toate contractele de achiziție prevăzute prin proiect. Au fost furnizate echipamentele și dotările aferente.
In perioada următoare beneficiarul precizează faptul că va solicitata prelungirea perioadei de implementare cu 3 luni, având in vedere ca termenul de implementare actual este 30.06.2023, datorită necesității actualizării bugetului proiectului ținând cont de punerea in aplicare a prevederilor OG 15/2021 si de necesitatea obținerii tuturor avizelor de funcționare, respectiv actualizarea inventarului bunurilor în domeniul public. Proiectul este în întârziere.</t>
  </si>
  <si>
    <t>CONSTRUCȚIE ȘI DOTARE LICEU WALDORF TIMIȘOARA</t>
  </si>
  <si>
    <t>S-au semnat majoritatea contractelor de achiziții prevăzute prin proiect, mai sunt de finalizat achizițiile de dotări, audit energetic final si audit financiar. S-a dat ordinul de începere lucrări in data de 06.10.2022. Lucrări executate aprox.22% (structura de rezistenta a clădirii (P+1E) este finalizata la nivelul realizării elementelor de beton armat si de planșeu mixt, sunt începute lucrările pentru instalații electrice, compartimentări si închideri din cărămidă). Beneficiarul a solicitat anterior un act adițional de modificare a planului de achiziții si a bugetului Proiectul este întârziat.</t>
  </si>
  <si>
    <t>Reabilitarea Scolii Gimnaziale nr. 9</t>
  </si>
  <si>
    <t>20-Aug-20</t>
  </si>
  <si>
    <t>NOTIFICARE NEFINALIZARE 17NOV.   Proiectul înregistrează întârzieri având un progres de 36,63%. Contractul de lucrări este în derulare, până în prezent s-a realizat un progres al lucrărilor de aproximativ 41%. Se constatată că proiectul a înregistrat un progres foarte lent, iar activitățile majore ale proiectului sunt în întârziere.</t>
  </si>
  <si>
    <t>Reabilitarea Scolii Gimnaziale Mihai Peia</t>
  </si>
  <si>
    <t>NOTIFICARE NEFINALIZARE 17 NOV.      Proiectul  înregistrează întârzieri având un progres de 81,04%. Lucrările sunt în curs de execuție; până în prezent s-a realizat un progres al lucrărilor de aproximativ 97%. Beneficiarul va trebui să aibă în vedere recuperarea întârzierilor cu privire la achiziția de bunuri.</t>
  </si>
  <si>
    <t>Reabilitarea Scolii Gimnaziale nr. 2</t>
  </si>
  <si>
    <t>31-Aug-20</t>
  </si>
  <si>
    <t>NOTIFICARE NEFINALIZARE 17 NOV.      Proiectul este în implementare și înregistrează un progres de aprox. 88%. Lucrările au fost finalizate, PV de recepție la terminarea lucrărilor nr. 32.708 a fost încheiat în data de 08.05.2023.</t>
  </si>
  <si>
    <t>Reabilitarea Scolii Gimnaziale nr. 7 Resita</t>
  </si>
  <si>
    <t>06-Aug-20</t>
  </si>
  <si>
    <t>SOLICITARE ETAPIZARE 31 OCT.
Proiectul înregistrează întârzieri având un progres de 43%. Proiectul a înregistrat un progres foarte lent; contractul de lucrări este în derulare, până în prezent s-a realizat un progres al lucrărilor de aproximativ 43%. Nu este respectat graficul de execuție.</t>
  </si>
  <si>
    <t>MODERNIZARE, EXTINDERE SI DOTARE SCOALA GIMNAZIALA SINMIHAIU ROMAN - STRUCTURA SCOALA GIMNAZIALA UTVIN, JUDETUL TIMIS</t>
  </si>
  <si>
    <t>COMUNA SÂNMIHAIU ROMÂN</t>
  </si>
  <si>
    <t>11-Nov-20</t>
  </si>
  <si>
    <t>A solicitat etapizare/momentan nu are val peste 1 mil eur/are in lucru AA de crestere buget !!!!!     Procedura de atribuire a contractului de execuție s-a finalizat cu semnarea contractului de execuție lucrări nr.18/14.03.2023 (durata de execuție fiind de maxim 10 luni de la emitere ordin începere cf. contractului), beneficiarul precizând faptul ca imediat după vacanța de Paste, respectiv atunci când se vor muta si o parte din elevi din corpul unde se vor demara lucrările, se va da si ordinul de începere al lucrărilor. Proiectul este în întârziere.</t>
  </si>
  <si>
    <t>Reabilitarea/modernizarea /dotarea unitatilor de invatamant obligatoriu (invatamant primar si gimnazial) din Municipiul Hunedoara - Colegiul Tehnic „Matei Corvin”, Scoala Gimnaziala nr. 6</t>
  </si>
  <si>
    <t>Lucrarile sunt in desfasurare, la un stadiu de circa 32%. Achizitiile fara contracte semnate la momentul actual, Certificare performantei energetice si dotarile, sunt programate a fi efectuate in noiembrie si respectiv septembrie 2023</t>
  </si>
  <si>
    <t>Reabilitarea/ modernizarea/ dotarea unitatilor de invatamant obligatoriu (invatamant primar si gimnazial) din municipiul Hunedoara - Colegiul National de Informatica ”Traian Lalescu” –  cladire invatamant primar + cladire invatamant gimnazial</t>
  </si>
  <si>
    <t>14-Sep-20</t>
  </si>
  <si>
    <t xml:space="preserve">Proiect cu risc de nefinalizare pana la 31.12.2023. 
Lucrari in curs de executie, cu un progres de circa 21%
</t>
  </si>
  <si>
    <t>"EXTINDERE, MODERNIZARE SI DOTARE SCOALA GIMNAZIALA  "MARIA BRINDEA" PESAC"</t>
  </si>
  <si>
    <t>COMUNA PESAC</t>
  </si>
  <si>
    <t>Anterior PT-ul a fost avizat din 17.12.2021. Contract de lucrari semnat la 12.07.2023. Motivul pentru care s-a lansat cu întârziere achiziția de lucrări, este datorat faptului ca s-a solicitat actul adițional de revizuire a Bugetului/ DG a investiției in conformitate cu prevederile OG 64/2022. Proiect foarte întârziat.</t>
  </si>
  <si>
    <t>REABILITARE, MODERNIZARE, EXTINDERE SI DOTARE SCOALA SALASU DE SUS, COMUNA SALASU DE SUS, JUDETUL HUNEDOARA</t>
  </si>
  <si>
    <t>COMUNA SALASU DE SUS</t>
  </si>
  <si>
    <t>03-Sep-20</t>
  </si>
  <si>
    <t>SOLICITARE ETAPIZARE 30OCT.   Lucrarile sunt in desfasurare la ambele corpuri de cladire - stadiu fizic lucrari circa 80% . Procedura pentru achizitia de dotari trebuie reluata, la prima publicare lipsind ofertele valide.</t>
  </si>
  <si>
    <t>REABILITARE SCOALA GENERALA, CLASELE I-VIII, LOCALITATEA GRABAT, COMUNA LENAUHEIM, JUDETUL TIMIS</t>
  </si>
  <si>
    <t>COMUNA LENAUHEIM</t>
  </si>
  <si>
    <t>A fost dat Ordinul de incepere al lucrarilor in 26.04.2023.
Anterior PT-ul a fost avizat din 17.12.2021. Urmare a avizării Pt si a faptului ca au apărut modificări bugetare, in sensul creșterii valorii investiției, ca urmare si a creșterii prețului materialelor de construcții, s-a solicitat întocmirea unui Act adițional pentru actualizarea Bugetului proiectului. A fost semnat contractul de execuție lucrări nr.162/28.03.2023. În perioada 3-5 mai beneficiarul a stabilit că se va da ordinul de începere al proiectului si se va preda amplasamentul către constructor. Proiect în întârziere.</t>
  </si>
  <si>
    <t>REABILITAREA, MODERNIZAREA, EXTINDEREA  SI ECHIPAREA  INFRASTRUCTURII EDUCATIONALE -  SCOALA GIMNAZIALA BACIA, JUD. HUNEDOARA</t>
  </si>
  <si>
    <t>COMUNA BACIA</t>
  </si>
  <si>
    <t>27-Aug-20</t>
  </si>
  <si>
    <t>A solicitat etapizare.   Lucrarile sunt in desfasurare avand un stadiu fizic de circa 30%. Ritm lent de evolutie a executiei lucrarilor de constructie.</t>
  </si>
  <si>
    <t>EXTINDERE SI MODERNIZARE SCOALA CU CLASELE I-VIII DIN COMUNA DUDESTII VECHI</t>
  </si>
  <si>
    <t>12-Aug-20</t>
  </si>
  <si>
    <t>A solicitat etapizare !!!   S-a semnat contractul de lucrari in data de 04.07.2022.  In data de 04.08.2022 s-a emis ordinul de incepere. Lucrari executate aprox.10%. Proiect în grafic.</t>
  </si>
  <si>
    <t>Modernizare terase circulabile existente, montare termosistem pe fatade si extindere Scoala generala nr. 30 din Timisoara, corp A, B si C cu 2 corpuri D si E in regim D+P+2E</t>
  </si>
  <si>
    <t>Lucrările de construcții sunt în curs de desfășurare cu un grad de realizare de aprox. 50%. Se va solicita AA de prelungire a
perioadei de implementare. Proiectul este întârziat (48,32%).</t>
  </si>
  <si>
    <t>Reabilitarea, modernizarea, extinderea și dotarea Școlii Gimnaziale din localitatea Dudeștii Noi, Județul Timiș.</t>
  </si>
  <si>
    <t>Anterior s-a semnat contractul de lucrari in data de 20.10.2022. Ordinul de incepere a fost dat in 10.11.2022. S-au efectuat lucrări de aprox.20% (lucrari efectuate de sapaturi la corp anexa la fundatie, faza de turnare a planseului peste fundație, etc). Beneficiarul a solicitat un act aditional de prelungire a perioadei de implementare. A fost transmisa Anexa 1 aspecte de monitorizat. Proiectul este întârziat.</t>
  </si>
  <si>
    <t>Reabilitare, modernizare si dotare Scoala gimnaziala nr. 3 Lupeni</t>
  </si>
  <si>
    <t>SOLICITARE ETAPIZARE 31 OCT.  Proiectul este întârziat, motivul fiind semnarea cu intarziere a contractului de lucrari(28.11.2022-31.12.2023). Lucrarile sunt in desfasurare, la un stadiu de circa 60%. Achizitie dotari este intarziata.</t>
  </si>
  <si>
    <t>Reabilitare, modernizare si dotare Scoala Gimnaziala nr.2 Lupeni</t>
  </si>
  <si>
    <t>26-Aug-20</t>
  </si>
  <si>
    <t xml:space="preserve"> SOLICITARE ETAPIZARE 31 OCT.  Lucrarile sunt in desfasurare la un stadiu fizic de circa 50%, insa sunt intarziate - in 13 luni s-a realizat fizic doar circa 50%, existand riscul de nefinalizare a proiectului pana in 31.12.23!</t>
  </si>
  <si>
    <t>CONSTRUIRE SI DOTARE CLADIRE SCOALA GENERALA CU CLASELE 0-VIII PECIU NOU</t>
  </si>
  <si>
    <t>COMUNA PECIU NOU</t>
  </si>
  <si>
    <t>A SOLICITAT ETAPIZARE 13 OCT. Au fost semnate toate achizițiile prevăzute prin proiect (mai puțin achiziția de echipamente fără montaj si dotări). S-a finalizat procedura de achiziție a contractului de execuție lucrări nr. 328/16.01.2023. In prezent s-a emis ordinul de începere a lucrărilor nr.997/01.02.2023, si lucrările sunt in curs de execuție (aprox.15%). Proiect in întârziere.</t>
  </si>
  <si>
    <t>"REABILITAREA, EXTINDEREA SI ECHIPAREA SCOLII GIMNAZIALE „SORIN TITEL”, COMUNA MARGINA"</t>
  </si>
  <si>
    <t>COMUNA MARGINA/-</t>
  </si>
  <si>
    <t>SOLICITARE ETAPIZARE 19OCT. Lucrările de construcții sunt în curs de desfășurare (25%). S-a încheiat AA de prelungire a perioadei de implementare. Proiectul este întârziat 23,21%..</t>
  </si>
  <si>
    <t>Îmbunătățirea infrastructurii educaționale prin reabilitarea și modernizarea scolii gimnaziale din cadrul Liceului Tehnologic “Clisura Dunarii” din orașul Moldova Nouă</t>
  </si>
  <si>
    <t>21-Sep-20</t>
  </si>
  <si>
    <t>Solicitată rezilierea 8 iunie 2022.</t>
  </si>
  <si>
    <t>Reabilitare, modernizare si dotare Liceu Tehnologic Sfantul Dimitrie, Cladire Invatamant Gimnazial(Scoala Noua), Teregova</t>
  </si>
  <si>
    <t>COMUNA TEREGOVA</t>
  </si>
  <si>
    <t>08-Sep-20</t>
  </si>
  <si>
    <t xml:space="preserve">Proiectul este în implementare si înregistrează un progres de 74,70%.Ordinul de incepere pentru executia lucrarilor  a fost emis in data de 15.10.2021. In prezent executia lucrarilor este in derulare stadiu acestora fiind de 88,50%.				</t>
  </si>
  <si>
    <t>Reabilitare, modernizare si dotare Liceu Tehnologic "Sf. Dimitrie" , Scoala Gimnaziala Rusca (Scoala Noua)Teregova</t>
  </si>
  <si>
    <t xml:space="preserve">Proiectul este în implementare având un progres de 61,34%. Contractul de executie lucrari a fost atribuit, iar lucrarile au inceput conform Ordinului nr. 8446/01.07.2022, fiind la un stadiu de 68%. </t>
  </si>
  <si>
    <t>REABILITARE, MODERNIZARE ȘI DOTARE LICEU TEHNOLOGIC SF. DIMITRIE, CLĂDIRE ÎNVĂȚĂMÂNT – PRIMAR (ȘCOALĂ VECHE) TEREGOVA</t>
  </si>
  <si>
    <t xml:space="preserve">NEETAPIZABIL BUGET TOTAL SUB 1 MIL EURO. 
  Proiectul este în implementare având un progres de 46,91%.Contractul de executie lucrari a fost atribuit, ordinul de incepere lucrari a fost dat (13416/15.12.2022), lucrarile au un progres de aproximativ 48%.                                                                                                                                                                          				                                                                                                                                         				</t>
  </si>
  <si>
    <t>Reabilitare si mansardare scoala cu clasele I-IV, STR. REPUBLICII, NR. 27</t>
  </si>
  <si>
    <t>25-Sep-20</t>
  </si>
  <si>
    <t xml:space="preserve">Contract realizare proiect tehnic și execuție lucrări semnat în data de 24.02.2021. Lucrări în derulare. 
Întârzieri în achiziția dotărilor raportat la planul achizițiilor în vigoare.
</t>
  </si>
  <si>
    <t>Construire sala sport la Scoala Generala nr. 25 din Timisoara</t>
  </si>
  <si>
    <t>22-Jul-20</t>
  </si>
  <si>
    <t>Notificare NEFINALIZARE 17 nov.   Lucrările de construcții sunt în curs de desfășurare (30%). Lucrările de execuție a acoperișului și structurii metalice pentru sala de sport în baza Contractului nr. 59/08.06.2022 sunt realizate 100%. Progresul proiectului este 41,63%.</t>
  </si>
  <si>
    <t>Reabilitarea, modernizarea clădirilor și echiparea infrastructurii educaționale a Colegiului Tehnic Energetic “Dragomir Hurmuzescu” – locația din strada Scărișoara, nr. 4 (școala generală)</t>
  </si>
  <si>
    <t>25-Aug-20</t>
  </si>
  <si>
    <t>nefinalizare 31.12.2023. 
   Progres financiar la 30 sep: 0,88 %. PT avizat.</t>
  </si>
  <si>
    <t>Modernizare,reabilitare,dotare si extindere scoala generala nr 648 din comuna Semlac</t>
  </si>
  <si>
    <t>COMUNA SEMLAC</t>
  </si>
  <si>
    <t>Acord încetare semnat 08.06.2023.</t>
  </si>
  <si>
    <t>Reabilitarea Şcolii Gimnaziale nr. 8 Reșița</t>
  </si>
  <si>
    <t>07-Aug-20</t>
  </si>
  <si>
    <t>SOLICITARE ETAPIZARE 31 OCT. 
Proiectul înregistrează întârzieri având un progres de 50,86%. Lucrările sunt în curs de execuție; până în prezent s-a realizat un progres al lucrărilor de 58%. Proiectul a înregistrat un progres foarte lent. Pe parcursul implementării proiectului nu a fost respectat graficul de execuție al lucrărilor.</t>
  </si>
  <si>
    <t>Extindere/reabilitare si dotare Scoala Gimnaziala Oras Jimbolia - Cladirea din str. George Enescu nr. 9</t>
  </si>
  <si>
    <t>ORASUL JIMBOLIA</t>
  </si>
  <si>
    <t>12-May-20</t>
  </si>
  <si>
    <t>Până în prezent au fost realizate toate achizițiile din proiect, mai puțin achiziția de dotări pentru Lotul 1 și 4 (mobilier/echipament sportiv), achiziția fiind în desfășurare, contractarea și livrarea urmând să aibă loc la începutul lunii noiembrie a.c. Lucrări executate 100%, s-a întocmit PVRTL nr.9869/12.10.2023. Proiectul este in grafic.</t>
  </si>
  <si>
    <t>Extindere/reabilitare si dotare Scoala Gimnaziala Oras Jimbolia - Cladirea din strada Lorena nr. 33-35</t>
  </si>
  <si>
    <t>06-May-20</t>
  </si>
  <si>
    <t>Până în prezent au fost realizate toate achizițiile din proiect, mai puțin achiziția de dotări pentru Lotul 1 (mobilier școlar), procedura de achiziție fiind în desfășurare, contractarea și livrarea urmând să aibă loc la începutul lunii noiembrie a.c. Lucrările sunt executate 100% urmând ca și recepția acestora să fie convocată în perioada următoare. Beneficiarul a solicitat în luna octombrie un act additional de prelungire a perioadei de implementare a proiectului până la 31.12.2023 deoarece mai este necesară finalizarea PVRTL și modificarea bugetului cererii de finanțare conform OG15, lucru ce se va efectua în luna noiembrie-decembrie 2023.</t>
  </si>
  <si>
    <t>Reabilitare, extindere si dotare Scoala Gimnaziala „George Garda” Manastiur</t>
  </si>
  <si>
    <t>12-Aug-19</t>
  </si>
  <si>
    <t>Construire școală gimnazială Dumbrăvița</t>
  </si>
  <si>
    <t>Au fost semnate anterior toate achizițiile prevăzute prin proiect, mai puțin cele aferente serviciilor de audit si serviciilor de publicitate de finalizare ale proiectului. Lucrări executate aprox,98%. A fost depusă o solicitare de act aditional (3) in data de 11.01.2023 pentru prelungirea perioadei de implementare a proiectului cu 9 luni pentru ca beneficiarul  aa aiba timpul necesar să finalizeze lucrările de construcție a clădirii, receptia acesteia, intabularea si obtinerea autorizatiei de functionare. Situatia prezentată a fost cauzată de creșterea prețurilor pentru materialele de construcții ce a dus la întârzieri în realizarea lucrărilor, respectiv întârzieri au apărut și din necesitatea de a fi actualizat proiectului tehnic in conformitate cu dispozitiile de santier, iar acest lucru a necesitat mult timp în care nu s-au putut realiza lucrările. Proiectul este în întârziere.</t>
  </si>
  <si>
    <t>Reabilitarea, modernizarea clădirilor și echiparea infrastructurii educaționale a Școlii Gimnaziale „Andrei Șaguna”</t>
  </si>
  <si>
    <t>28-Dec-18</t>
  </si>
  <si>
    <t>BENEFICIARUL A SOLICITAT ETAPIZARE 25OCT.       Progresul proiectului conform cap. IV.3 Stadiul contractelor semnate în cadrul proiectului este de 50%..Executie efectiva lucrari 49,54%.</t>
  </si>
  <si>
    <t>Construire şcoală gimnazială</t>
  </si>
  <si>
    <t>Lucrările sunt finalizate. S-au finalizat lucrările privind asigurarea utilităților: branșamente gaz și energie electrică.
A fost finalizată parțial achiziția Dotări și echipamente (lot tablete si fotolii puf pentru activitatea
„Scoala dupa scoala”).
La solicitarea beneficiarului, a fost prelungită perioada de implementare a proiectului până la 31 august 2023</t>
  </si>
  <si>
    <t>Reabilitarea, modernizarea clădirilor și echiparea infrastructurii educaționale a Colegiului Național Pedagogic „Regina Maria” (școala generală)</t>
  </si>
  <si>
    <t>Proiect care finalizează implementarea până la 31 dec, cu risc nesemnificativ.</t>
  </si>
  <si>
    <t>CONSOLIDAREA, MODERNIZAREA ȘI EXTINDEREA ŞCOLII CU CLASELE I-IV DIN LOCALITATEA OBAD, ORAŞUL CIACOVA, JUDEŢUL TIMIŞ</t>
  </si>
  <si>
    <t>Demolare clădire existentă și construire Școală cu clasele I-IV în oraşul Ciacova, judeţul Timiş</t>
  </si>
  <si>
    <t xml:space="preserve">nefinalizare 31.12.2023.   NU ÎNDEPLINEȘTE CONDIȚIA DE BUGET PENTRU ETAPIZARE.  Lucrările sunt in curs de execuție (aprox. 70%), (armatura placa peste etaj, inst. electrice parter, inst. sanitare și termice 50%, tencuieli sala sport și vestiare 70%, tâmplărie sala sport și vestiare, termoizolație sala sport și vestiare, termoizolație și hidroizolație planșeu peste sala sport și vestiare, canalizarea interioara,  sala sport ridicata, au început finisajele, clădire nivel 1 este pana la placa, ziduri si fundație). In perioada 15.12.2022-01.02.2023, lucrările de execuție au fost sistate cf. Ordin nr.13139/22.12.2022.
Procedura de achizitie articole si echipamente de sport este întărziată. S-au semnat achizitile de mobilier, echipamente IT si aparate electrocasnice profesionale, produse de curatenie si pubele. A fost montat la locația de implementare panoul temporar, conform recomandărilor din vizita de pe teren anterioară. Beneficiarul a solicitat anterior un act aditional de prelungire a perioadei de implementare. Proiectul este în întărziere.    
</t>
  </si>
  <si>
    <t>REABILITARE SI EXTINDERE CLADIRI PENTRU SCOALA GENERALA CU CLASELE 0-VIII DIN COMUNA GIROC, JUDETUL TIMIS</t>
  </si>
  <si>
    <t>Lucrările de construcții sunt în curs de desfășurare (56%). Proiectul va necesita prelungirea perioadei de implementare. Proiectul este în întarziere (46,12%).</t>
  </si>
  <si>
    <t>18-Dec-18</t>
  </si>
  <si>
    <t>Constructii Gradinite Regiunea Vest</t>
  </si>
  <si>
    <t>NOTIFICARE NEFINALIZARE 30 OCT.   
Beneficiarul menționează următoarea situație a grădinițelor din cadrul proiectului
• grădinița Apateu – în execuție lucrări UMPMRSU finalizate, lucrări finanțate UAT în finalizate parțial, unitatea este funcțională;
• grădinița Ineu - lucrări UMPMRSU finalizate, lucrări finanțate UAT Ineu parțial realizate, unitatea este funcțională;
• grădinița Nădlac - lucrări UMPMRSU finalizate, lucrări finanțate UAT Nădlac realizate, unitatea este funcțională;
• grădinița Sântana - lucrări UMPMRSU finalizate, lucrări finanțate UAT Sântana realizate, unitatea este funcțională;
• grădinița Secusigiu - lucrări UMPMRSU finalizate, lucrări finanțate UAT Secusigiu realizate, unitatea este funcțională;
• grădinița Seleuș - lucrări UMPMRSU finalizate, lucrări finanțate UAT Seleuș realizate, unitatea este funcțională;
• grădinița Semlac - lucrări UMPMRSU finalizate, lucrări finanțate UAT Semlac realizate, unitatea este funcțională;
• grădinița Șicula - lucrări UMPMRSU finalizate, lucrări finanțate UAT Șicula realizate, unitatea este funcțională;
• grădinița Doclin - lucrări UMPMRSU finalizate, lucrări finanțate UAT Doclin parțial achiziționate, parțial realizate,unitatea nu este funcțională;
• grădinița Verendin-Luncăvița - lucrări UMPMRSU finalizate, unitatea este funcțională, lucrări finanțate UAT atribuite și în curs de realizare;
• grădinița Șoșdea Măureni - lucrări UMPMRSU finalizate, lucrări finanțate UAT realizate parțial, unitatea este funcțională;
• grădinița Mehadia - lucrări UMPMRSU finalizate, lucrări finanțate UAT Mehadia realizate, unitatea este funcțională;
• grădinița Reșița - lucrări UMPMRSU finalizate, lucrări finanțate UAT Reșita realizate, unitatea este funcțională;
• grădinița Zăvoi - lucrări UMPMRSU finalizate, unitatea este funcțională;
• grădinița Iscroni - lucrări UMPMRSU finalizate, lucrări finanțate UAT realizate, unitatea este funcțională;
• grădinița Aninoasa - lucrări UMPMRSU finalizate, lucrări finanțate UAT achiziționate și în curs de execuție;
• grădinița Deva – lucrări UMPMRSU finalizate, lucrări finanțate UAT nefinalizate, unitatea nu este funcționașă • grădinița Geoagiu - lucrări UMPMRSU finalizate, lucrări finanțate UAT finalizate, unitatea este funcțională; • grădinița Hărău - lucrări UMPMRSU finalizate, lucrări finanțate UAT realizate, unitatea este funcțională;
• grădinița Lupeni - lucrări UMPMRSU finalizate, lucrări finanțate UAT parțial contractate, parțial realizate, unitate este funcțională; • grădinița Orăștie - lucrări UMPMRSU finalizate, lucrări finanțate UAT realizate, unitatea este funcțională;
• grădinița Sălașu de Sus – lucrări UMPMRSU finalizate, lucrări finanțate UAT realizate, unitatea este funcțională;
• grădinița Sântămaria Orlea - lucrări UMPMRSU finalizate, lucrări finanțate UAT realizate, unitatea este funcțională; • grădinița Vulcan - lucrări UMPMRSU finalizate, lucrări finanțate UAT contractate și în curs de realizare, unitatea nu este funcțională;
• grădinița Zam – lucrări UMPMRSU finalizate, lucrări finanțate UAT parțial realizate, unitate nefuncțională;
• grădinița Dumbrava - lucrări UMPMRSU finalizate, lucrări finanțate UAT Dumbrava parțial contractate, parțial executate,unitatea este funcțională;
• grădinița Iecea Mare - lucrări UMPMRSU finalizate, unitatea este funcțională;
• grădinița Sînmihaiu Român - lucrări UMPMRSU finalizate, lucrări finanțate UAT parțial realizate, unitatea este funcțională;
• grădinița Nerău - lucrări UMPMRSU finalizate, lucrări finanțate UAT realizate, unitatea este funcțională; 
Beneficiarul menționează unele dificultăți la nivelul unor parteneri UAT din cauza lipsei resurselor financiare.</t>
  </si>
  <si>
    <t>" IMBUNATATIREA INFRASTRUCTURII EDUCATIONALE LA COLEGIUL NATIONAL I C BRATIANU HATEG PRIN CONSTRUCTIA UNUI CORP NOU DE CLADIRE PENTRU INVATAMANTUL LICEAL - FILIERA TEHNOLOGICA"</t>
  </si>
  <si>
    <t>16-Apr-21</t>
  </si>
  <si>
    <t>REABILITARE, MODERNIZARE ȘI DOTARE LICEU TEHNOLOGIC SF. DIMITRIE, TEREGOVA</t>
  </si>
  <si>
    <t xml:space="preserve">SOLICITARE ETAPIZARE 30 OCT.   Proiectul este în implementare având un progres de 46,70%. Contractul de executie lucrari a fost atribuit in 14.10.2022, ordin de incepere nr. 15527/19.12.2022, progresul lucrarilor fiind de aproximativ 50%.		</t>
  </si>
  <si>
    <t>REABILITARE, MODERNIZARE, EXTINDERE ȘI DOTARE LICEUL “HERCULES”</t>
  </si>
  <si>
    <t>Proiectul înregistrează un progres de 87,44%. Contractul de lucrări a fost finalizat prin încheierea PVRTL nr. 9.603/25.04.2023. Achiziția de dotări este întârziată (lot 5 - veselă, atelier practică pentru turism).</t>
  </si>
  <si>
    <t>Constructia si dotarea unei sali de sport scolare la Colegiul Tehnic Valeriu Braniste - Lugoj</t>
  </si>
  <si>
    <t>16-Feb-21</t>
  </si>
  <si>
    <t>A solicitat încadrarea la proiecte nefinalizate în 23.11. Au fost demarate lucrările de constructie, progresul executiei este de aproximativ 30%. Progresul proiectului este de: 24,99%.</t>
  </si>
  <si>
    <t>Reabilitarea / modernizarea/ dotarea unitatilor de invatamant profesional si tehnic (licee tehnologice si scoli profesionale) din municipiul Hunedoara – Colegiul Tehnic ”Matei Corvin", corp scoala 5 + atelier 2 practica</t>
  </si>
  <si>
    <t xml:space="preserve">NOTIFICARE NEFINALIZARE 31 OCT.   PT-ul a fost avizat de ADR Vest in 25.04.23. Contractul principal pentru executia de lucrari nu a fost atribuit, în data de 6.6.'23 fiind lansata procedura de  achizitie, cu termen limita pentru depunere oferte 5.7.'23.				</t>
  </si>
  <si>
    <t>Reabilitarea/ modernizarea/ dotarea unitatilor de invatamant profesional si tehnic (licee tehnologice si scoli profesionale) din municipiul Hunedoara – Liceul Tehnologic ”Constantin Bursan”, atelier scoala + corp liceu</t>
  </si>
  <si>
    <t>Proiectul prezintă un risc de nefinalizare pana la 31.12.2023 și înregistrează întârzieri semnificative in executia lucrarilor și achizitia dotărilor.
Beneficiarul raporteaza un stadiu al implementării de 23% pentru contractul de lucrări.</t>
  </si>
  <si>
    <t>Reabilitare, modernizare si dotare Liceul Tehnologic Lupeni</t>
  </si>
  <si>
    <t>30-Sep-20</t>
  </si>
  <si>
    <t>SOLICITARE ETAPIZARE 31 OCT.   Lucrarile de constructie sunt in desfasurare, la un stadiu de circa 35%(ordin incepere 3.5.23). Achizitia de dotari si echipamente fara montaj si dotari IT sunt intarziate - proceduri lansate, se află în etapa de evaluare a ofertelor.</t>
  </si>
  <si>
    <t>Reabilitare, modernizare si dotare Liceu Tehnologic - Str. Republicii, Nr. 50, Oras Jimbolia, Judet Timis</t>
  </si>
  <si>
    <t>Acord reziliere semnat AM 15.02.2022</t>
  </si>
  <si>
    <t>REABILITAREA, MODERNIZAREA ȘI DOTAREA LICEULUI TEHNOLOGIC "NICOLAUS OLAHUS” ÎN MUNICIPIUL ORĂȘTIE, JUDEȚUL HUNEDOARA</t>
  </si>
  <si>
    <t>16-Oct-18</t>
  </si>
  <si>
    <t>Progresul proiectului este de 96,13%.Lucrari executate in val de 100%. Proiectul se finalizeaza in 31.12.23</t>
  </si>
  <si>
    <t>REABILITARE și DOTARE CU ECHIPAMENT DIDACTIC LICEUL TEHNOLOGIC RETEZAT, URICANI - ATELIER ȘCOLAR</t>
  </si>
  <si>
    <t>BENEFICIARUL A NOTIFICAT NEFINALIZAREA LA 31DEC. 
  RP14-Toate achizitiile din planul de achizitii au contracte semnate.Contractul de lucrari este in desfasurare, stadiu fizic lucrari circa 55%.</t>
  </si>
  <si>
    <t>Reabilitare, modernizare, extinderea si echiparea cladiirii Corp A, din str. Paul Chinezu nr.10, demolare partiala corp B”</t>
  </si>
  <si>
    <t>UNIVERSITATEA AUREL VLAICU ARAD</t>
  </si>
  <si>
    <t xml:space="preserve">A solicitat etapizare.  Au fost semnate contractele de servicii management proiect, consultanță în domeniul achizițiilor publice, servicii elaborare documentații pentru obținere avize/acorduri. 
A fost semnat contractul de elaborare PT și execuție lucrări. Lucrări în derulare. </t>
  </si>
  <si>
    <t>Reabilitarea si dotarea Universitatii din Petrosani</t>
  </si>
  <si>
    <t>UNIVERSITATEA DIN PETROSANI</t>
  </si>
  <si>
    <t>Lucrarile aferente proiectului sunt finalizate dar receptia finala nu este efectuata in prezent, fiind in derulare stabilirea valorii finale conform OG 15 si OG64. Privitor la achizitia de dotari, au fost semnate contracte pentru 19 loturi(circa 70%), pentru restul de 5 loturi procedura fiind in derulare.</t>
  </si>
  <si>
    <t>Modernizarea, extinderea si echiparea infrastructurii educationale universitare la Facultatea de Chimie Industriala si Ingineria Mediului</t>
  </si>
  <si>
    <t>27-Feb-19</t>
  </si>
  <si>
    <t>NOTIFICARE NEFINALIZARE 31 OCT.   Lucrări executate aprox.89%. S-au executat lucrări de construcții pentru corpul A și B. La corpul A s-au demarat lucrările la parcare sud, lucrări de anvelopare, termosistem, clădire existentă fațadă nord și sud (mai puțin casa scării). La corpul B s-a finalizat structura de rezistenta parter, etaj 1, etaj 2, etaj 3, terasa circulabila peste etaj 3 (termoizolație, sapa, hidroizolație) inclusiv atic terasa etaj 3, lucrări tâmplărie exterioara, montare instalație de încălzire in pardoseala si turnare șapă, tencuieli interioare pereți si tavane, lucrări finisaje, montare gresie interior, instalație de apa pluviala, alimentare cu apa si canalizare, ventilație si climatizare, instalații electrice, instalații sanitare, instalații termice, instalații gaze naturale, lifturi persoane etc. S-a constatat o mobilizare slabă a constructorului pe șantier. Execuția lucrărilor din zona corpului de legătură este încetinită din cauza apariției necesității modificării unor detalii din proiectul tehnic, fiind necesară realizarea unei completări la expertiza tehnică inițială prin care să fie propusă o soluție adaptată situației reale din șantier.
Procedura de atribuire a contractului de dotări a fost anulată inițial, deoarece au fost depuse doar oferte neconforme si inacceptabile. La data vizitei achiziția este la stadiul de finalizare evaluare oferte, în perioada prevăzută de depunere a eventualelor contestații, urmând a se semna ulterior contractul. Beneficiarul a solicitat anterior un act adițional de prelungire a perioadei de implementare. Proiectul este în întârziere.</t>
  </si>
  <si>
    <t>Extindere spatii de invatamant existente pentru Facultatea de Arte si Design si Facultatea de Muzica si Teatru</t>
  </si>
  <si>
    <t>UNIVERSITATEA DE VEST TIMISOARA</t>
  </si>
  <si>
    <t>19-Feb-19</t>
  </si>
  <si>
    <t>Solicitare etapizare 06.10. Lucrările de construcții au un grad de realizare de aproximativ 30%. Proiectul este întârziat 25%.</t>
  </si>
  <si>
    <t>Reabilitarea acoperișului și fațadelor Facultății de Chimie, Biologie și Geografie</t>
  </si>
  <si>
    <t>07-Mar-19</t>
  </si>
  <si>
    <t>Lucrările de construcții sunt în curs de finalizare (92%). S-a încheiat AA de prelungire a perioadei de implementare. Proiectul este în grafic (91,67%).</t>
  </si>
  <si>
    <t>Reabilitarea si extinderea spatiilor de invatamant in vederea cresterii relevantei invatamantului universitar socio-economic</t>
  </si>
  <si>
    <t>22-Apr-19</t>
  </si>
  <si>
    <t>Lucrările de construcții sunt finalizate (100%). S-a realizat achiziția de echipamente IT (doar Lot 2/3) și achiziția de mobilier. S-a încheiat AA de prelungire a perioadei de implementare. Proiectului este în grafic 85,79%.</t>
  </si>
  <si>
    <t>Servicii culturale integrate, prin realizarea unui Centru Cultural Multifunctional in municipiul Lugoj</t>
  </si>
  <si>
    <t>Notificare nefinalizare 15NOIEMBRIE.
A fost semnat contractul pentru executia de lucrari, au inceput lucrările de demolare la corpurile C2, C3,C4, C5, C6, C7 pentru investitia categorie A. Progresul proiectului este de 7,77%.</t>
  </si>
  <si>
    <t>Îmbunatațirea calității vieții pentru locuitorii orașului Moldova Nouă din zona adiacentă Școlii Gimnaziale Sofia Arcan</t>
  </si>
  <si>
    <t xml:space="preserve">SOLICITARE ETAPIZARE 30OCT.   Proiectul este în intarziere și înregistrează un progres de 40,03%. Contractul de realizare a investitiei de baza (lucrari) a fost semnat la data de 15.08.2022 (pentru Scoala Sofia Arcan), in prezent progresul fiind de 38,19%. Pentru componenta Zone adiacente contractul de lucrari a fost semnat la data de 27.07.2022, in prezent progresul fiind de 100%. 							</t>
  </si>
  <si>
    <t>Școala Gimnazială nr. 1 Lupeni - Reabilitare și echipare școală și reabilitare căi de acces la școală în zona dintre străzile Bisericii și Pădurarilor</t>
  </si>
  <si>
    <t>11-Sep-20</t>
  </si>
  <si>
    <t xml:space="preserve">SOLICITARE ETAPIZARE 31 OCT.   Proiectul are un progres de 30,27%. Lucrarile sunt in defasurare, la un stadiu fizic de circa 32%.		</t>
  </si>
  <si>
    <t>Reabilitarea, modernizarea si extinderea Gradinitei cu Program Prelungit ,,Licuricii” Moldova Noua si amenajarea spatiilor publice adiacente</t>
  </si>
  <si>
    <t>solicitare NEFINALIZARE 15 NOV.      NU ESTE ÎNDEPLINITĂ CONDIȚIA MIN 5% PROGRES FINANCIAR (1,67% ÎN 30 SEPT).</t>
  </si>
  <si>
    <t>Imbunatatirea calitatii vietii populatiei orasului Deta prin crearea de noi structuri sociale</t>
  </si>
  <si>
    <t>26-Oct-20</t>
  </si>
  <si>
    <t>SOLICITARE ETAPIZARE 30 OCT.  Lucrari sistate conform ordin nr.12238/19.12.2022 si reluate ulterior conform ordinului nr.2706/10.03.2023. La Lotul 1 (structuri sociale): Lucrări executate aprox.22%.
La Lotul 2 (piste si rigole): Lucrări executate aprox.100%. PVRTL din 01.11.2022..
S-a aprobat anterior un AA de prelungire pana pe 30.09.2023. Proiect în grafic conform act adițional solicitat.</t>
  </si>
  <si>
    <t>Imbunatatirea calitatii vietii populatiei in orasele mici si mijlocii din Romania, din cadrul Programului Operational Regional 2014-2020</t>
  </si>
  <si>
    <t>SOLICITARE ETAPIZARE 30OCT.   Proiectul este în întârziere și înregistrează un progres de 8,96%. Achiziția serviciilor de proiectare faza PT+ execuția lucrărilor a fost finalizata la toate cele trei componente. Ordinul de incepere a lucrarilor nr. 3099/10.03.2023 a fost dat la componenta constructiei Teatrului de Vara. Ordin de incepere a lucrarilor nr. 4348/04.04.2023 a fost dat la componenta Spatii Verzi. Progres lucrari - 10%.</t>
  </si>
  <si>
    <t>Imbunătăţirea calităţii vieţii prin îmbunătăţirea infrastructurii educaţionale, oferirea unor posibilităţi de petrecere a unui timp liber de calitate şi modernizarea infastructurii publice urbane în oraşul Pecica, jud. Arad</t>
  </si>
  <si>
    <t xml:space="preserve">A fost finalizate și avizate de către OI ADR Vest cele 5 proiecte tehnice.
A fost emis ordinul de începere a lucrărilor aferent: 
- unității de învățământ - lucrări în derulare, 
- centrului cultural tradițional - lucrări sistate, se dorește actualizarea PT-ului, 
- centrului de tineret - lucrări în derulare, 
- teatru de vară – lucrări în derulare, 
- reabilitare străzi - lucrări în derulare. 
Întârzieri în realizarea lucrărilor raportat la planificarea activităților. Ritm de executie lent. Intarzieri în achiziția dotărilor.
    </t>
  </si>
  <si>
    <t>Imbunatatirea calitatii vietii prin reabilitarea si consolidarea locuintelor sociale precum si realizarea pistelor de biciclete- acces la proprietate si acces auto la locuintele sociale, oras Deta, jud. Timis</t>
  </si>
  <si>
    <t>NOTIFICARE NEFINALIZARE 30 OCT.   Lucrări sistate conform ordin nr.294/10.01.2023 si reluate ulterior conform ordinului nr.2706/A/10.03.2023. La Lotul 1 (Reabilitare Locuințe sociale Corp C2-C7): Lucrări executate aprox.8%, mobilizare slaba a constructorului. O parte din structura inițială a clădirilor vechi s-a surpat, constructorul invocând o expertiză în acest sens. La Lotul 2 (piste si accese auto): Lucrări finalizate 100%. (PVRTL Lot 2 din 01.11.2022). S-a solicitat anterior un act adițional de prelungire a perioadei de implementare cu 9 luni. Proiect in întârziere.</t>
  </si>
  <si>
    <t>Imbunatatirea serviciilor educationale aferente invatamantului general obligatoriu si a spatiilor publice in oras  Buzias</t>
  </si>
  <si>
    <t>29-Jul-20</t>
  </si>
  <si>
    <t>SOLICITARE ETAPIZARE 21 NOIEMBRIE !!!!     S-au semnat si contractele de achiziție dotări pentru loturile 1-3, mai puțin lotul 4.
Stadiul realizării lucrărilor generale este de aproximativ 40%.
La lotul 1 stadiul este de 35 % fiind realizate parțial lucrări de reabilitare, modernizare si consolidare corp existent, infrastructura sală de sport, lucrări de rezistență scoală. Lucrările au fost sistate cf. Ordin nr.13055/08.12.2022 si reluate cf. Ordin nr.7463/14.03.2023.
La lotul 2 stadiul este de 45% fiind realizate parțial lucrări de amenajare a terenului, infrastructura, suprastructură, trotuare, evacuare ape pluviale ((lucrări în desfășurare pe străzile: Republicii asfalt si trotuare parțial / lucrări finalizate pe str. Andrei Muresan/Timisului/Eroilor/Semenicului/ str. Crucii,Grivitei si T. Brediceanu neîncepute/ str. Eminescu, Soimilor, Garlei si Garii trotuare executate). Lucrările au fost sistate cf. Ordin nr.12833/25.11.2022 si reluate cf. Ordin nr.7465/14.03.2023.</t>
  </si>
  <si>
    <t>Imbunatatirea calitatii vietii in Municipiul Brad, Componenta – Modernizare si dotare centru cultural multifunctional din Municipiul Brad ,Componenta – Refacere si modernizare str. Independentei si str. Liceului din Municipiul Brad</t>
  </si>
  <si>
    <t>Progresul proiectului conform cap. IV.3 Stadiul contractelor semnate în cadrul proiectului este de 65,83%.Lucrari in derulare, la drum si cladire in procent de 69%.</t>
  </si>
  <si>
    <t>REABILITARE ȘI DOTARE CU ECHIPAMENT DIDACTIC ȘCOALA GIMNAZIALĂ NR. 2 URICANI, SALA DE SPORT AFERENTA SCOLII NR.2, REABILITARE TRONSOANE STR. AL.BRAZILOR, AMENAJARE LOC DE JOACA PARC, BL 13</t>
  </si>
  <si>
    <t>SOLICITARE ETAPIZARE 27OCT.   Lucrările sunt în desfășurare la un stadiu fizic de circa 90%. Toate achizitiile din planul de achizitii au contracte semnate.</t>
  </si>
  <si>
    <t>Îmbunătățirea calității vieții populației din orașul Lipova</t>
  </si>
  <si>
    <t xml:space="preserve">Risc nefinalizare decembrie 2023.
Au fost avizate proiectele tehnice de către ADR Vest. 
A fost atribuit contractul de execuție lucrări obiectiv grădiniță. A fost emis ordinul de începere a lucrărilor în data de 03.02.2023, lucrări în derulare, ritm de execuție lent. 
Nu a fost atribuit contactul de execuție lucrări aferent obiectivului reabilitare stradă Stefan cel Mare.
Întârzieri în achiziția contractului de execuție lucrări aferent obiectivului reabilitare stradă Stefan cel Mare, servicii de dirigenție de șantier obiectiv stradă  și furnizare dotări raportat la planul achizițiilor în vigoare
</t>
  </si>
  <si>
    <t>Imbunatatirea calitatiii vietii populatiei din orasul Sannicolau Mare</t>
  </si>
  <si>
    <t>ORASUL SANNICOLAU MARE</t>
  </si>
  <si>
    <t>03-Dec-20</t>
  </si>
  <si>
    <t xml:space="preserve">NOTIFICARE NEFINALIZARE 30 OCT.   Construcţie şi dotare Creşă PP str. Decebal
a). Lucrări principale Creşă Decebal: finalizate cu PVRTL nr. 12245 / 28.05.2021.
b). Lucrări spaţii verzi şi loc de joacă Creşa Decebal: finalizate cu PVRTL nr. 22902 / 24.09.2021.
c). Dotări Creşă Decebal: Dotările au fost recepţionate.
Construcţie şi dotare Grădiniţă PP str. Decebal Lucrările sunt în curs de desfăşurare 32%;
Construcţie şi dotare Grădiniţă PN str. Petru Maior Lucrările sunt în curs de desfăşurare 49%; Reabilitare faţade Scoala Gimnazială Th. Bucurescu Lucrările sunt în curs de recepționare 99%; Reabilitare drumuri publice Lucrările au fost finalizate: pentru strada A. Şaguna, conform PV de recepţie parţială nr. 21999 din 09.10.2019 iar pentru str. Oituz PVRTL 13092 / 07.06.2021. Proiectul este în grafic 82,03%.
</t>
  </si>
  <si>
    <t>Grădinița Viitorului - Reabilitare și echipare grădiniță și reabilitare alei de acces la grădiniță în zona dintre străzile Viitorului și Tineretului</t>
  </si>
  <si>
    <t>Lucrarile sunt in desfasurare pe ambele componente (reabilitare gradinita si alei), contractul de lucrari avand un stadiu de realizare de circa 78%. Din achizitia de dotari a fost atribuit un lot; pentru celelalte 4 loturi procedura este reluata.</t>
  </si>
  <si>
    <t>Imbunatatirea calitatii vietii populatiei orasului Curtici prin investitii in infiintarea unei crese si a unui centru social pentru persoane varstnice, precum si prin modernizarea unei strazi urbane</t>
  </si>
  <si>
    <t>ORAS CURTICI</t>
  </si>
  <si>
    <t xml:space="preserve">SOLICITARE ETAPIZARE 27OCT.   
Aferent obiectivului modernizarea unei porțiuni a străzii 1 Decembrie 2018 – lucrări sunt finalizate conform procesului verbal de recepție la terminarea lucrărilor nr. 22407/25.09.2019.
Aferent obiectivului construire creșă – a fost semnat contractul de executie lucrari. Lucrări sunt finalizate conform procesului verbal de recepție la terminarea lucrărilor nr. 22469/19.09.2022.Au fost semnate contractele de furnizare mobilier activități specifice creșă, furnizare mobilier creșă, furnizare dotări exterioare, furnizare dotări interior, furnizare IT. A fost livrat mobilierul și dotările.
Aferent obiectivului centru de zi persoane vârstnice – a fost finalizat PT-ul A fost semnat contractul de execuție lucrări, a fost emis ordinul de începere a lucrărilor în data de 21.04.2022, lucrările sunt în derulare.
Întârzieri în atribuirea contractului de furnizare IT, mobilier, mobilier activități diverse, dotări interior și dotări exterior centru de zi raportat la planul achizițiilor în vigoare. </t>
  </si>
  <si>
    <t>Reabilitare si dotare cu echipament didactic Liceul Tehnologic Retezat - Scoala gimnaziala nr. 1, reabilitare parc zona Primarie si Politie, oras Uricani</t>
  </si>
  <si>
    <t>SOLICITARE ETAPIZARE 27OCT.   Toate achizitiile din planul de achizitii au contracte semnate. Lucrarile sunt in desfasurare pe ambele loturi, stadiu fizic total lucrari fiind de circa 75%.</t>
  </si>
  <si>
    <t>Imbunatatirea calitatii vietii populatiei din orasul Petrila etapa III</t>
  </si>
  <si>
    <t>07-Oct-20</t>
  </si>
  <si>
    <t xml:space="preserve">SOLICITARE ETAPIZARE 31 OCT.   Proiectul înregistrează întârzieri în executia lucrărilor de execuție și reabilitare Grădinița nr. 2, respectiv Parcul Regele Mihai
</t>
  </si>
  <si>
    <t>Realizare locuinte colective sociale pe str. Unirii in Orasul Santana. Amenajare parc Europa in Orasul Santana</t>
  </si>
  <si>
    <t>Proiectul este întârziat. Au fost achiziționate servicii de management de proiect, servicii de informare si publicitate, servicii de audit financiar, servicii pentru organziarea procedurior de achiziție, dirigenție de șantier locuințe sociale+parc, Achiziția serviciilor de verificare tehnică de calitate a proiectului tehnic si a detaliilor de execuție locuințe sociale. A fost semnat contractul de servicii de proiectare si asistenta tehnica pentru Parc nr. 76/25.08.2020 cu societatea TEKTONIC STUDIO SRL; A fost semnat contractul de servicii de proiectare si executie locuinte sociale+AT+echipamente tehnologice nr. 55/16.07.2021 SC AMAHOUSE SRL. Proiectul tehnic a fost avizat în data de 31.03.2022 pentru componenta Parc si 05.04.2022 pentru componenta Locuinte sociale. Întârzieri executia lucrarilor pentru componenta de locuinte sociale. Ritm de execuție foarte lent, mobilizare slabă a constructorilor pe șantierele proiectului. Beneficiarul a fost informat asupra riscului semnificativ de neimplementare a proiectului datorită faptului că proiectul este în întârziere, durata rămasă pentru implementare este la limită, iar ritmul de execuție este foarte lent. A fost transmisă Anexa 1.</t>
  </si>
  <si>
    <t>Imbunatatirea calitatii vietii populatiei din orasul Petrila Etapa I</t>
  </si>
  <si>
    <t xml:space="preserve">SOLICITARE ETAPIZARE 31 OCT.   Proiect cu risc de nefinalizare pana la 31.12.2023.  
In data de 18.07.2023 fost semnat contractul nr.168/49255 de executie lucrari aferent obiectivului‚’’Reabilitare Scoala 3 - Corp 2 – Gradinita’’, cu SC SPERANTA SRL.
Executia de lucrari pentru obiectivul de investitie‚’’Construire bloc social T. Vladimirescu din orasul Petrila’’, este de 50,00 % realizat‚ conform situatiei de lucrari nr.5.
Executia de lucrari pentru obiectivul de investitie‚’’ Reabilitare strazi de interes local din orasul Petrila’’, este de 55,00 % realizat, conform situatiei de lucrari nr.11.
</t>
  </si>
  <si>
    <t>Îmbunătățirea calității vieții in orasul Ineu, jud. Arad – Component 1 - Reabilitare si modernizare cladire C21, transformarea in locuinte sociale;Componenta 2 – Construire si dotare centru cu functiuni culturale si recreative;Componenta 3 – Extindere retele de apa-canal si modernizare drumuri</t>
  </si>
  <si>
    <t>13-Jul-20</t>
  </si>
  <si>
    <t xml:space="preserve">SOLICITARE ETAPIZARE 6 OCTOMBRIE.       Proiect întârziat. Au fost efectuate achizitia serviciilor de management de proiect, Achizitie servicii pentru organziarea procedurior de achizitie, Achizitia de servicii de informare si publicitate, Achizitia de servicii de audit financiar, Achizitia de servicii de proiectare si executie lucrari de constructii pentru toate cele 3 componente.  A fost avizat PT-ul pentru toate componentele. Întârzieri în Achizitie dotari.
Realizarea investitiei de baza - Lucrari de constructii:
 - Componenta 1-locuinte sociale - Întârziat. În data de 15.04.2021 s-a semnat contarctul de executie lucari nr. 15 cu SC KALPER DC BUILDING SRL. S-a dat ordinul de incepe al lucrarilor nr 13.976 din 21.06.2022. Au fost realizate:
- lucrari de rezistenta la cladirea existenta P+3E si P+1E
- Lucrari de reabilitare completa a planseului de peste cladirea P+1E
- lucrari de reabilitare a planseelor dintre etaje la cladirea P+3E
- Lucrari de reabilitare a peretilor interiori si exteriori
- lucrari de instalatii de canalizare de incinta(exterioara)
- lucrari de canalizare interioara
- lucrari de instlatii sanitare
- lucrari de instalatii electrice
 - Componenta 2-centru recreativ. Întârziat. În data de 15.04.2021 s-a semnat contarctul de executie lucari nr. 16 cu SC KALPER DC BUILDING SRL. S-a dat ordinul de incepere al lucrarilor nr. 5.085 din 01.03.2022. 
Din cauza temperaturilor nefavorabile,pe parcursul sezonului rece lucrarile de constructie au fost suspendate conform Ordinului de suspendare nr.28179/22.12.2022. Se afla in derulare lucrarile
 - Componenta 3-strazi+retele - Întârziat. În data de 18.05.2021 s-a semnat contractul de executie lucrari nr. 18 cu Asociere SC AMAHOUSE SRL-SC NEW TEHNIC MEDIA INNOVATION SRL-SC HMS PROIECTARE SRL. S-a dat ordinul de incepere al lucrarilor nr. 9892 din 26.04.2022. Sapatura+ montaj conducte PVC, Sapature +montaj conducte de refulare, Montaj camine de vizitare din beton, Racorduri de canalizare menajera, Lucrarile de extindere a retelelor de apa si canalizare au fost finalizate. Urmează sa se faca probele de presiune si etanseitate si modernizare drumuri.
Ritm foarte lent de execuție a lucrărilor. A fost transmisa Anexa 1.
</t>
  </si>
  <si>
    <t>Imbunatatirea calitatii vietii populatiei din Orasul Jimbolia prin investitii in obiective culturale si infrastructura</t>
  </si>
  <si>
    <t>03-Apr-20</t>
  </si>
  <si>
    <t>Au fost semnate toate contractele de achiziție, lucrările de execuție sunt finalizate la cele două componente, s-au întocmit cele două PVRTL în data de 24.07.2023 (Componenta A teatru de vară: nr. 6857/24.07.2023 și Componenta B trotuare: nr. 6856/24.07.2023). Proiect in grafic.</t>
  </si>
  <si>
    <t>ÎMBUNĂTĂȚIREA CALITĂȚII VIEȚII ÎN ORAȘUL SEBIȘ</t>
  </si>
  <si>
    <t>A SOLICITAT ETAPIZARE ÎN 19OCT. PT-uri avizate de ADR Vest. 
A fost semnat contractul de execuție lucrări – componenta 2 piste biciclete, a fost emis ordinul de începere a lucrărilor cu data de 25.10.2021, lucrări în derulare.
A fost semnat contractul de execuție lucrări – componenta 1 locuințe sociale (bloc). A fost emis ordinul de începere, lucrări în derulare.
Ritm de execuție lent. Întârzieri în achiziția dotărilor raportat la planul achizițiilor în vigoare. A fost prelungită perioada de implementare.</t>
  </si>
  <si>
    <t>Înfiiţarea Centrului Cultural pentru Tineret în cadrul clădirii existente a Bibliotecii prin schimbarea funcţiunii acesteia, modernizarea şi dotarea Centrului Cultural de Tineret cât şi îmbunătăţirea spaţiilor publice adiacente</t>
  </si>
  <si>
    <t>19-May-20</t>
  </si>
  <si>
    <t xml:space="preserve">Proiectul este in intarziere si  înregistrează un progres de 53,51%. Ordinul de incepere al lucrarilor a fost emis in data de 19.01.2022, in prezent stadiul fizic al lucrarilor este de 67,63%.		</t>
  </si>
  <si>
    <t>SPRIJINIREA REGENERARII MUNICIPIULUI HUNEDOARA – PRIN REVITALIZAREA COMUNITATII</t>
  </si>
  <si>
    <t>15-May-20</t>
  </si>
  <si>
    <t>Proiect cu risc de nefinalizare pana la 31.12.2023. 
Contracte de lucrari atribuite pentru toate cele trei componente. 
Proiectul este în întârziere la execuția lucrărilor pentru componentele Albia Râului Cerna și Centru Tineret.</t>
  </si>
  <si>
    <t>Imbunatatirea calitatii vietii populatiei din orasul Petrila Etapa II</t>
  </si>
  <si>
    <t>27-Apr-20</t>
  </si>
  <si>
    <t>SOLICITARE ETAPIZARE 30 OCT.   
Proiectul este în întârziere la execuția lucrărilor de construire blocuri de locuințe sociale. 
In data de 22.06.2023, a fost semnat contractul pentru lucrări de racordare la rețeaua de energie electrica a blocului social din str. Prundului, oras Petrila, jud. Hunedoara, cu E-DISTRIBUTIE BANAT, iar în data de 05.04.2023, a fost semnat contractul nr. 142/44184 pentru lucrări de racordare la rețeaua de energie electrică a blocului social din str. Republicii, oras Petrila, jud. Hunedoara, cu E-DISTRIBUTIE BANAT.</t>
  </si>
  <si>
    <t>Imbunatatirea calitatii vietii populatiei din Orasul Jimbolia prin realizarea unei cantine sociale si prin reabilitarea cailor de acces spre strazile adiacente cantinei sociale</t>
  </si>
  <si>
    <t>04-Mar-20</t>
  </si>
  <si>
    <t xml:space="preserve">Au fost semnate toate contractele de achiziții, mai puțin achiziția de dotări care are ofertele pe loturi în evaluare, urmând a se semna contractele până la sfârșitul lunii noiembrie, respectiv livrarea la începutul lunii decembrie. Lucrările de execuție sunt finalizate la componenta B (reabilitare căi de acces), iar la componenta A sunt realizate în proporție de aprox. 80% (cantina socială), fiind necesară o modificare de proiect ca urmare a dispozițiilor de șantier emise, urmând ca recepția acestora, conform celor precizate de către beneficiar, să aibă loc în luna decembrie 2023. Beneficiarul a solicitat un act adițional de prelungire a perioadei de implementare pana la 31.12.2023. Proiectul este foarte întârziat. </t>
  </si>
  <si>
    <t>REVITALIZAREA CENTRULUI  ISTORIC AL MUNICIPIULUI HUNEDOARA</t>
  </si>
  <si>
    <t xml:space="preserve">Progres proiect: 12,77%. Proiectul prezintă risc de nefinalizare până la 31.12.2023 și inregistreaza întârzieri la executarea lucrărilor de construcții pentru cele două componente principale (Muzeul Fierului și Parcul Libertății), precum și la achiziția dotărilor pentru cele două componente.
Au fost finalizate achizițiile pentru lucrările de construcții, atât pentru Muzeul Fierului, cât și pentru Parcul Libertății. In luna aprilie au fost emise Ordinele de Începere a Lurărilor. Lucrările sunt în curs de execuție, cu un progres raportat de 2% pentru Muzeul Fierului, respectiv 18,42% pentru Parcul Libertății.				
Se propune continuarea implementarii cu respectarea prevederilor din contractul de finantare.				</t>
  </si>
  <si>
    <t>Realizarea Muzeului Civilizatiei Dacice cu reabilitarea si modernizarea strazilor de acces, in municipiul Orastie</t>
  </si>
  <si>
    <t>SOLICITARE ETAPIZARE 31 OCT.    Progresul proiectului este de 33%.Contract lucrari comp B semnat in 29.01.2021 si executat 100 % . Contract lucrari comp A semnat in 03.12.2022 si executat 36% .</t>
  </si>
  <si>
    <t>Imbunatatirea calitatii vietii populatiei Orasului Simeria prin investitii in obiective educationale si spatii publice</t>
  </si>
  <si>
    <t>SOLICITARE ETAPIZARE 22NOIEMBRIE !!!    Progresul proiectului conform cap. IV.3 Stadiul contractelor semnate în cadrul proiectului este de 74,57%.Lucrările sunt realizate in prportie de 78%</t>
  </si>
  <si>
    <t>Îmbunătățirea calității vieții populației Orașului Ciacova prin investiții în obiective culturale și spații publice</t>
  </si>
  <si>
    <t>SOLICITARE ETAPIZARE 30 OCT.   Lucrările sunt în execuție, fiind realizate in proporție de aprox. 50%. În perioada 22.12.2022-01.02.2023 lucrările au fost sistate la obiectivul Pța Cetății conform Ordinului nr.13129/22.12.2022. Procedurile de achizitie dotări, active necorporale si utilaje echipamente tehnologice fără montaj sunt întărziate, astfel ca a fost solicitat un act adițional de modificare a planului de achiziții si bugetului. Beneficiarul a solicitat anterior un act adițional de prelungire a perioadei de implementare. Proiectul este întârziat.</t>
  </si>
  <si>
    <t>Construire locuinţe sociale cu centru educaţional şi îmbunătăţirea infrastructurii publice urbane, în municipiul Orăştie, judeţul Hunedoara</t>
  </si>
  <si>
    <t>BENEFICIARUL A SOLICITAT ETAPIZAREA ÎN 27OCT. 
 Progresul proiectului este de 81,23%.  Lucrari executate efectiv in proportie de 80,59%. Probleme cu postul trafo.</t>
  </si>
  <si>
    <t>”Reabilitarea și modernizarea Casei de Cultură ”Alexandru Grozuță”, transformarea acesteia in Centru Cultural multifuncțional și reabilitarea străzii Dacilor, în municipiul Orăștie”</t>
  </si>
  <si>
    <t>Progresul proiectului este de 41%.Achizitie lucrari comp B finalizate in 28.03.22..Lucrari comp A executate in prop de 30%. Discutii despre nefinalizare.??</t>
  </si>
  <si>
    <t>REABILITARE URBANĂ ÎN ORAȘUL BĂILE HERCULANE</t>
  </si>
  <si>
    <t>26-May-22</t>
  </si>
  <si>
    <t>Solicitare reziliere 25 oct 2023.</t>
  </si>
  <si>
    <t>Îmbunătățirea calității vieții sociale și culturale a populației orașului Bocșa, jud. Caraș-Severin, prin Reabilitare, extindere si amenajare peisagera Muzeul Constantin Lucaci - Bocsa, Reabilitare si extindere imobil existent – amenajare Casa Etnografica, Galerie Mineralogie Constantin Gruescu, Observator astronomic si amenajare peisagera teren si Reabilitare si modernizare strazi in zona de Nord din Bocsa Romana, judetul Caras – Severin</t>
  </si>
  <si>
    <t>25-Jun-20</t>
  </si>
  <si>
    <t xml:space="preserve">Proiectul este în întârziere și înregistrează un progres de 38,21%. Contractele de executie pentru ambele loturi au fost semnate, progresul lucrarilor fiind de 36,66%. .  				</t>
  </si>
  <si>
    <t>Imbunatatirea calitatii vietii in orasul Oravita prin reabilitarea și refunctionalizarea a trei clădiri aflate in zona de protectie a monumentelor istorice și a unui parc parte din Ansamblul Urban Oravita cod LMI CS-II-a-B-11134</t>
  </si>
  <si>
    <t>Solicitată încetarea Contractului de finanțare în 28.06.2023. Transmisă la AM în 26 iulie.</t>
  </si>
  <si>
    <t>IMBUNATATIREA CALITATII VIETII LOCUITORILOR DIN ORASUL ORAVITA PRIN INVESTITII IN OBIECTIVE EDUCATIONALE SI SPATII PUBLICE</t>
  </si>
  <si>
    <t xml:space="preserve">Proiectul este în implementare și înregistrează un progres de 77%. In prezent lucrarile aferente lot 1 (Scoala Gimnaziala Romul Ladea) sunt in derulare, avand un stadiu valoric de 81,55%. Pentru lotul 2 (Amenajare Spațiu verde Str. Zona Gării Oravița)  ordinul de începere al lucrărilor nr. 5484 a fost emis in data de 01.04.2022, iar lucrarile inregistreaza un stadiu valoric de 100%.			</t>
  </si>
  <si>
    <t>Punerea în valoare a Centrului Istoric (Oraviţa) prin restaurarea şi refuncţionalizarea clădirilor ,,Casa Tineretului” (fostul Gimnaziu de fete Regina Maria) şi „Şcoala de Muzică” şi reabilitarea şi amenajarea Parcului Central</t>
  </si>
  <si>
    <t>Proiectul este în implementare și înregistrează întârzieri având un progres de 45,38%. Până în prezent s-a realizat un progres al lucrărilor de 48,95% (Parcul Central), 3,87% (scoala de muzica), 92,36% (Casa Tineretului). Beneficiarul a solicitat renuntarea la componenta aferenta Scolii de Muzica, avand in vedere termenul de implementare, data pana la care nu poate fi posibila republicarea procedurii de executie lucrari si finalizarea acestora. Beneficiarului i s-a raspuns ca nu poate renunta la aceasta componenta, proiectul fiind evaluat ca un tot unitar.</t>
  </si>
  <si>
    <t>Îmbunătățirea calității vieții sociale și culturale a populației orașului Bocșa, jud. Caraș-Severin, prin  Refuncționalizare clădire cinema în Sală multifuncțională,  Amenajare și extindere Casei Orășenești de Cultură Bocșa, a parcului str. 1 Decembrie 1918, oraș Bocșa, și Reabilitare și modernizare străzi în Bocșa Română, județul Caraș - Severin</t>
  </si>
  <si>
    <t xml:space="preserve">Proiectul înregistrează un progres de 24,35%. Contractul de executie lucrari are un progres de 20,60%: lucrari la fundatii, demontare tamplarie existenta, evacuare material rezultat - Casa de Cultura, lucrari la fundatii, demontare pardoseli, decofrare, turnare beton, consolidare fundatii/pereti - Cinema. La Lotul 2 (strazi) s-au finalizat trotuarele, sistematizare pluviala, podete. 					</t>
  </si>
  <si>
    <t>CONSTRUIRE IMOBIL D+P+3E - CENTRU DE TRANSFER TEHNOLOGIC "CTT-BIOTECH"</t>
  </si>
  <si>
    <t>UNIVERSITATEA DE STIINTE AGRICOLE SI MEDICINA VETERINARA CLUJ-NAPOCA</t>
  </si>
  <si>
    <t xml:space="preserve">Proiect cu risc major de nefinalizare pana la data de 31.12.2023.
Proiectul tehnic a fost depus la ADR nv si a fost avizat prin adresa nr.218501/19.07.2022.
 Prin actul aditional nr.1 la contractul de finantare, s-a prelungit perioada de implementare pana la data de 31.12.2023.
Procedura de executie lucrări în cadrul proiectului s-a finalizat, insa pentru ca nu s-a emis inca Autorizatia de Construire, nu se poate semna contractul de lucrari, datorita clauzei suspensive.
La clarificarile solicitate de Primaria Municipiului Cluj Napoca pentru obtinere AC, proiectantul impreuna cu beneficiarul au depus ca si completare, toate documentele solicitate, in prezent dosarul este in verificare/aprobare la primarie. Tot în această perioadă, mai exect la finalul lunii aprilie, a mai fost solicitată încă o rundă de clarificări în ceea ce privește obținerea AC-ului. În acest caz, a fost solicitată refacerea certificatului energetic al clădirii, ca urmare a actualizării legislației în acest sens. Pentru acest demers, au avut loc întâlniri între reprezentanți ai beneficiarului și proiectant în vederea optimizării procesului. Proiectantul a prezentat asigurari că obiectivul supus investiției se conformează cu noua legislație și că se poate obține un nou certificate energetic, ținând cont de noile prevederi în vigoare.
Urmeaza achizitionarea serviciilor de asistenta tehnica diriginte de santier pentru a se putea semnat contractual imediat ce se semneaza contractul de lucrari.
</t>
  </si>
  <si>
    <t>Construire centru de transfer tehnologic în nutriție și patologie comparată "COMPAC ,,</t>
  </si>
  <si>
    <t>RISC major de nefinalizare pana la data de 31.12.2023 !Contractul de finantare a fost semnat la 12/20/2019.Perioada de implementare expira la 31.12.2023.Intarzieri acumulate in pregatirea documentatiilor necesare obtinerii PUZ-ului faza premergatoare pentru obtinerea autorizatiei de construire.Achizitiile privind proiectarea si asistenta tehnica a proiectantului sunt finalizate este semnat contract de servicii conf. cu descrierea din RP. Achizitiile principale -achizitia de lucrari-este in intarziere datorita semnarii cu intarziere a ctr. de proiectare.Achizitiile ptr. servicii de management,consultanta in achizitii informare sunt in intarziere.A fost aprobat PUZ-ul pentru obiectivul de investitii, prin Hotărârea Consiliului Local al Comunei Jucu, nr. 81/06/24/2021 si s-a receptionat Studiul hidrologic, inregistrat de catre beneficiar cu nr.16906/08/05/2021.Proiectul tehnic a fost receptionat(PV nr.28587/26.10.2022) si a fost depus spre verificare catre OI ADR NV. Durata contractului lucrari: 12 de luni executie. La data de 29.12.2022 s-a demarat procedura de achizitie pentru lucrarile de executie. Anunt participare CN1118938/29.12.2022. Pana la data transmiterii raportului de progres nr.13, procedura nu a fost finalizata.</t>
  </si>
  <si>
    <t>Dezvoltarea Centrului de Transfer Tehnologic al Universitatii din Oradea – Smart Industries</t>
  </si>
  <si>
    <t>UNIVERSITATEA DIN ORADEA</t>
  </si>
  <si>
    <t>Proiect intarziat.  In momentul de fata Beneficiarul a finalizat proiectul tehnic. Se recomanda urgentarea executiei lucrarilor.
Stadiul fizic al executiei lucrarilor este aproximativ 30%</t>
  </si>
  <si>
    <t>ÎNFIINȚARE PARC ȘTIINȚIFIC ȘI TEHNOLOGIC BIHOR</t>
  </si>
  <si>
    <t>JUDETUL BIHOR- Consiliul Judetean Bihor</t>
  </si>
  <si>
    <t>Proiectul se afla in implementare. In momentul de fata Proiectul Tehnic este finalizat si avizat de catre ADR Nord Vest. Ordinul de Incepere a fost emis de catre Beneficiar. Progresul valoric este 26.61%.
Se recomanda Beneficiarului actualizarea sectiunilor din cadrul CF precum si solicitarea intocmirii unui act aditional privind reasezarea Bugetului proiectului conform Proiectului Tehnic. Se observa faptul ca exista intarzieri in executia lucrarilor. Se recomanda actualizarea graficului de executie lucrari.</t>
  </si>
  <si>
    <t>Obţinerea de produse farmaceutice și dermatocosmetice inovative având la bază substanțe active de sinteză în asociere cu extracte vegetale din plante, alge și cianobacterii</t>
  </si>
  <si>
    <t>SAPIENT SRL</t>
  </si>
  <si>
    <t>S-a semnat contractele de consultanta, elaborare PT, s-a amplasat un panou temporar la locatia de implementare, s-au contractat servicii de consultanta in implementarea proiectului respectiv servicii necesare pentrurealizarea proiectului tehnic si obtinerea avizelor si autorizatiilor necesare pentru obtinereaautorizatiei de construire. De asemenea s-au realizat angajarile personalului din categoriacercetatorilor. S-a Finalizat Proiectul Tehnic. achizitie lucrari demarare in 2 sapt.  Risc de intarziere numarul mare de echipamente si copmlexitatea acestora.
14.09.2023-S-a semnat contractul de lucrari, s-a dat ordinul de incepere si lucrarile au inceput. In cel mai scurt se va depune o cerere de rambursare de minim 5% ( declaratiile beneficiarului).!!!! Ce va cuprinde cererea de rambursare????Adresa etapizare NR. ADR NV: 255210/14.09.2023.</t>
  </si>
  <si>
    <t>SIGMED – Soluții eHealth în siguranța serviciilor medicale</t>
  </si>
  <si>
    <t>ASOCIAŢIA CREST</t>
  </si>
  <si>
    <t>Beneficiarul a solicitat rezilierea contractului de finantare.Acesta nu a solicitat rambursari de sume in cadrul proiectului. OIADRNV  a transmis in data de 21.10.2022 Propunerea de reziliere catre AM</t>
  </si>
  <si>
    <t>Cercetarea, proiectarea și dezvoltarea vehiculelor electrice ecologice realizate din materiale compozite avansate, echipate cu panouri fotovoltaice și realizarea unei linii de asamblare în vederea obținerii produsului final</t>
  </si>
  <si>
    <t>BELCO AVIA SRL</t>
  </si>
  <si>
    <t>Proiect in Grafic.                                                                                                                                               Proiectul este in implementare. 
Progresul proiectului conform ultimului raport de progres este 33.18%
A fost receptionata Imprimanta 3D
Presele hidraulice de 600t si de 2500 de tone vor fi livrate in perioada iulie -august 2023
Din discutiile purtate cu beneficiarul la data vizitei, a rezultat ca acesta va accesa un credit bancar pentru
asigurarea fluxului de numerar.Dupa semnarea contractului de credit beneficiarul va lansa procedurile de
achizitie pentru toate echipamentele ramase de achizitionat
Se inregistreaza intarzieri fata de teremele asumate prin cererea de finantare pentru lansarea achizitiei la
Echipamentui integrat de sablare/slefuire-spalare/uscare-vopsire-uscare,cu conveior si roboti si la Furnizare
de echipamente (matrite)
Se inregistreaza intarzieri fata de teremele asumate prin cererea de finantare la activitatea Realizare activități
de cercetare industrială și dezvoltare experimentală care se va prelungi pana in luna Augusr 2023
14.09.2023- ADRESA ETAPIZARE NR. ADR NV: 255233/14.09.2023</t>
  </si>
  <si>
    <t>Sistem robotic inteligent, autonom și rapid reconfigurabil cu aplicații în industria auto și agricultură</t>
  </si>
  <si>
    <t>BRAINTRONIX SA</t>
  </si>
  <si>
    <t>Proiectul este in implementare. Contractul de finantare a fost semnat in noiembrie 2021.Proiectul este cu risc de nefinalizare pana la data de 31.12.2023.Beneficiarul a transmis un Plan de masuri privind recuperarea intarzierilor din cadrul proiectului.
Beneficiarul a transmis o solicitare de incheiere a unui act aditional la contractul de finantare la care s-a renuntat . Se vor initia un Act Aditional pentru bugetul necesar in cadrul Contractului de executie si se va initia un  Act Aditional la contractul de finantatre cu modificare buget etapa 2. 
Beneficiarul a transmis o solicitare de acord prealabil de la AM pentru modificarea listei de echipamente.(se renunta la o parte din echipamente pentru a castiga timp)
S-a transmis solicitarea catre AM . S-a primit pdv la AM , favorabil cu conditii de punct de vedere Departament Contracrtare ADR NV (in lucru, s-au solicitat clarificari Beneficiarului). Nu este aplicabila OUG 64. 8 luni proiectare si executie. In urma sedintei de lucru desfasurata in luna decembrie 2022 s-a stabilit termenul de31 ianuarie 2023 sa fie tstabilite si transmise  toate actiunile  care vor fi intreprinse de beneficiar in vederea finalizarii activitatilor pana la data de 31.12.2023.
14.09.2023-Se va trimite adresa de rezilierde catre Beneficiar.</t>
  </si>
  <si>
    <t>Bariera de Vapori LanaTerm</t>
  </si>
  <si>
    <t>RIWOWI LINE SRL</t>
  </si>
  <si>
    <t>Contract semnat la data de 08.02.2023
Conform raportului de progres nr 2 transmis de beneficiar Progresul proiectului este de 40,14%</t>
  </si>
  <si>
    <t>Construire unitate prelucrare lemn</t>
  </si>
  <si>
    <t>SACIANU FORESTAL SRL</t>
  </si>
  <si>
    <t>Beneficiarul NU respecta programul de recuperare a acestor întârzieri (incarcate in MySMIS)-situatie este neschimbata-proiect cu risc de reziliere
19.06.2023 S-a obtinut AC. S-a prelungit perioada de implementare la 31.12.2023</t>
  </si>
  <si>
    <t>Promovarea antreprenoriatului creativ prin dezvoltarea incubatorului de afaceri: Cresc Oradea Mare</t>
  </si>
  <si>
    <t>MUNICIPIUL ORADEA</t>
  </si>
  <si>
    <t>IN GRAFIC, a fost prelungita perioadei de implementare pana la 31.12.2023 conform cu prevederile I197 AMPOR. Perioada de implementare expira initial la 31.03.2023.Durata de executie a lucrarilor excede perioada de implementare,s-a incearcat recuperarea intarzierilor acumulate in etapa de atribuire a ctr. de proiectare si executie,recuperarea intarzierilor nu a fost facuta astfel  s-a avizat prelungirea perioadei de implementare.Contractul de finantare a fost semnat la 09.07.2019 .. Au fost avizate 3 Notificari de modificare a contractului de finantare: N1 din 29.11.2019 actualizare planificare in timp a activitatilor,achizitiilor/N2  din  05.02.2021 modificarea persoanei reprezentantului legal/N3 corectare lista echipamente,servicii. A fost semnat contractul de servicii de auditare a proiectului nr.301066 din 23.08.2019 cu SC TVG TAX Audit.A fost semnat ctr. de servicii de publicitate a proiectului cu nr.278977/30.07.2019. A fost semnat contrcatul de servicii de dirigentie de santier.Intarzieri mari acumulate in achizitia de servicii de actualizare DALI si obtinere PT cu DDE la data raportarii fiind contestata atribuirea acestuia (contestatie din data de 25.06.2020 la CNSC ). La data raportarii este semnat contractul de servicii pentru elaborare PT din luna iulie 2020.Aceste intarzieri au provocat decalaje mari la inceperea achizitiei de lucrari. Au fost obtinute toate avizele necesare obtinerii autorizatiei de construire, aceasta fiind emisa in luna septembrie 2021.A fost semnat contractul de executie cu data de 15.11.2021 durata de executie 18 luni de la data ordinului de incepere lucrari transmis cu data de 03.12.2021.Progresul fizic al lucrarilor este de 80 %.  Progresul proiectului este de 28,97 %.</t>
  </si>
  <si>
    <t>Extinderea capacitatii de productie din cadrul societății TECOR INDUSTRIES SRL prin construirea unei hale de productie si achizitia de echipamente performante în Mun. Oradea, jud. Bihor</t>
  </si>
  <si>
    <t>TECOR INDUSTRIES S.R.L.</t>
  </si>
  <si>
    <t>Nu exista contract de lucrari semnat la 09/05/2022. S-a reluat procedura.</t>
  </si>
  <si>
    <t>Extinderea capacității de producție la SC SILVAROM VEST SRL</t>
  </si>
  <si>
    <t>SILVAROM VEST SRL</t>
  </si>
  <si>
    <t xml:space="preserve">Beneficiarul a realizat achizitiile principale prevazute in proiect, a incheiat contracte de furnizare echipamente si a platit avans. La ultima vizita de monitorizare beneficiarul a afirmat ca a facut demersuri pentru obtinerea unui credit necesar pentru plata integrala a echipamentelor. </t>
  </si>
  <si>
    <t>ELABORARE P.U.D. - DEMOLARE PARȚIALĂ CONSTRUCȚII EXISTENTE, REFAȚADIZARE, RECOMPARTIMENTARE, ACTUALIZĂRI FUNCȚIONALE, CONSOLIDĂRI, ETAJARE CONSTRUCȚII EXISTENTE ȘI CONSTRUIRE HALĂ NOUĂ, REALIZARE ACCES SECUNDAR INCINTĂ, REPARAȚIE ȘI REALIZARE ÎMPREJMUIRE, BRANȘAMENTE, AMENAJĂRI EXTERIOARE</t>
  </si>
  <si>
    <t>AGROLIV SRL</t>
  </si>
  <si>
    <t xml:space="preserve">Hala noua s-a executat: Montare vata invelitoare 100%. 
Se executa: Lucrari de pregatire terasament pentru pardoseala 100%; Lucrari de turnare pardoseala 100%; Lucrari de preluare ape pluviale invelitoare 100%.
2. Corp C5-C6 s-au executat: Aplicare masa spaclu si lavabil fatada vest corp C5 100%;  Aplicare masa spaclu si lavabil fatada vest corp C6 100%; Aplicare masa spaclu si lavabil fatada sud corp C5 100%; Aplicare masa spaclu si lavabil fatada sud corp C6 100%; 
3. Exterior s--a executat: lucrari de turnare platforme exterioare de la km 10 pana la km 140
4. Exterior s-a executat: Lucrari de pozare conducta gaz 100%; Lucrari de montaj raizer gaz 100%; Lucrari de turnare platforme exterioare de la km 10 pana la km 140; Lucrari de turnare platforme exterioare intre hala noua si corp C6; Lucrari de turnare platforma exterioara intre Corp C5 si Corp C4;   Lucrari de turnare platforma exterioara intre Corp C1 si Corp C4; Lucrari de turnare trotuare perimetrale Corp C4. Stadiu executie lucrari = 56,25%
</t>
  </si>
  <si>
    <t>Creșterea eficienței energetice a blocurilor de locuințe din orașul Năsăud, jud. Bistrița-Năsăud-etapa I</t>
  </si>
  <si>
    <t>ORAŞ NĂSĂUD</t>
  </si>
  <si>
    <t>IN GRAFIC. PROIECTUL  A NECESITAT PRELUNGIREA PERIOADEI DE IMPLEMENTARE DATORITA NECESITATII  PERFECTARII ACTELOR ADITIONALE CONF OG15 SI OUG64 .Perioada de implementare a fost prelungita pana la 31.12.2023 (aviz OI ADR NV nr.255137/19.09.2023).  Receptia la terminarea lucrarilor a fost  finalizata pentru toate componentele.                                                                                        
Progresul proiectului 96,16%.</t>
  </si>
  <si>
    <t>Reabilitare termică blocuri de locuințe în orașul Livada, județul Satu Mare</t>
  </si>
  <si>
    <t>ORAS LIVADA</t>
  </si>
  <si>
    <t xml:space="preserve">Solictare rezilierea  Beneficiarului prin aplicatia MySMIS, inregistrata la OI ADR NV  cu nr. NR. ADR NV:226744/26.10.2022, Acord de incetare procesat de OI si transmis la AM. </t>
  </si>
  <si>
    <t>Creșterea eficienței energetice a blocurilor de locuințe P+8 și V1 din Municipiul Zalău</t>
  </si>
  <si>
    <t>MUNICIPIUL ZALĂU/Entitate de drept public</t>
  </si>
  <si>
    <t>Contractul de finantare a fost semnat in 07.03.2019, achizitiile privind lucrarile sunt finalizate, stadiul proiectului este de 99,9278%. Stadiu lucrari de constructii,100%. Ca urmare a întârzierilor, s-a solicitat prelungirea perioadei de implementare a
proiectului, conform prevederilor art. I din Instructiunea AM POR nr. 197 din 07.12.2023. Beneficiarul doreste modificarea bugetului proiecftului in conformitate cu prevederile OG 64/2022. Lucrarile de constructii sunt finalizate si receptionate. La data prezentei, se afla pe rol o solicitare de modificare a bugetului proiectului in conformitate cu prevederile OG64/2022.</t>
  </si>
  <si>
    <t>Cresterea eficientei energetice a blocurilor de locuinte in Municipiul Baia Mare - CF2</t>
  </si>
  <si>
    <t>MUNICIPIUL BAIA MARE</t>
  </si>
  <si>
    <t>in implementare - Achiziţia serviciilor de realizare a documentaţiei tehnico-economice faza PT si achiziţia lucrărilor de construcţii a fost finalizata(caietul de sarcini) s-a publicat in SICAP, data limita de depunere a ofertelor 06/30/2020 si 08/31/2020,11/19/2020, NU a fost depuse nici o oferta. Se va relua procedura.S-a finalizat procedura, contract semnat iunie. PROIECTUL ESTE CU RISC. Proges 32.26%</t>
  </si>
  <si>
    <t>Cresterea eficientei energetice a blocurilor de locuinte in municipiul Baia Mare - CF 7</t>
  </si>
  <si>
    <t>Procedura de atribuire de licitatie deschisa, pt blocurilor de locuinţe din Municipiul Baia Mare (5 loturi – toate CF-urile) s-a publicat in SEAP prin anuntul de participare nr. CN1020983, iar termenul limita de depunere a ofertelor este data de 06/30/2020 ora 15:00; deoarece nu a existat nici o ofertă depusă pentru Lotul 5 (CF7), procedura a fost reluată. Anunț nr. CN1023020 din data de 07/24/2020, cu termenul limită de depunere a ofertelor 08/31/2020. Deoarece nu a existat nici o ofertă depusă pentru Lotul 5 (CF7), procedura a fost reluată, Anunț nr. CN1026305 din data de 11/19/2020, cu termenul limită de depunere a ofertelor 12/28/2020.Se va relua procedura.S-a finalizat procedura de evaluare, s-a comunicat privind oferta câștigătoare cu nr. 22439/05/21/2021.. PROIECTUL ESTE CU RISC</t>
  </si>
  <si>
    <t>Reabilitare clădiri  rezidenţiale Satu Mare 5</t>
  </si>
  <si>
    <t>MUNICIPIUL SATU MARE/Serviciul scriere, implementare si monitorizare proiecte</t>
  </si>
  <si>
    <t xml:space="preserve">-Lucrarile sunt finalizate , cu PVRTL.A fost elaborat certificatul de eficiență energetică, a fost montată placa permanentă și urmează a se publica comunicatul de presă pentru finalizarea proiectului. În urma efectuării tuturor plăților pentru activitățile bugetate în proiect din economiile realizate a fost constituita linia de buget 15/310 pentru rambursarea cheltuielilor de natura ajustărilor de preț pentru execuția lucrărilor. Ca si activități ce mai urmează a fi efectuate sunt cererea finală de rambursare, raportul final de activități
         progresul proiectului este de 99,24%                                                                                                                      </t>
  </si>
  <si>
    <t>Creșterea eficienței energetice a blocurilor de locuințe în municipiul Baia Mare - CF 5</t>
  </si>
  <si>
    <t>IN GRAFIC .La data prezenta este avizata prelungirea perioadei de implementare pana la 31.12.2023 conform I 197 AMPOR (a mai fost prelungit pana la 31.10.2023 conform cu prevederile Instructiunii 194 AMPOR).Contractul de finantare a fost semnat la 31.10.2019 . A fost semnat AA1 de prelungire a perioadei de implemenatre cu 14 luni pana la 28.02.2022 (termenul initial era 31.12.2020).A fost semnat ctr. de servicii de informare si publicitate in luna ianuarie 2020.A fost semnat contractul de realizare PT+servicii asistenta tehnica proiectant+ lucrari( achizitia principala) cu nr.41976/18.11.2020 .A fost transmis ordinul de incepere contract nr.43053/27.11.2020 , s-a finalizat si receptionat PT-ul ,au fost obtinute autorizatiile de construire si s-a transmis ordinul de incepere a lucrarilor incepand cu data de 05.05.2021. Se inregistreaza intarzieri in cadrul graficelor de executie aprobate. Beneficiarul a notificat constructorul in vederea corectarii/remedierii situatiei,constructorul invoca motive legate de scumpirea materialelor. A fost solicitat de catre beneficiar transmiterea unui grafic de executie actualizat cu incadrarea lucrarilor in perioada de implementare nou aprobata.Riscurile au fost semnalate si in cadrul vizitei la fata locului de monitorizare respectiv a fost solicitat un plan de recuperare a intarzierilor,astfel o parte din intarzieri a fost recuperata,mobilizarea constructorului a crescut dar riscul de nefinalizare persista in continuare.Stadiile fizice de executie sunt considerabil majorate (intre 99% si 75% cel mai intarziat fiind componenta G. Cosbuc),totusi a fost avizat AA 7 la ctr. de executie ptr.extinderea duratei de executie pana in luna noiembrie 2023. A fost avizata solicitarea beneficiarului de prelungire a perioadei de implementare pana la 31.12.2023. Progresul proiectului este de 77,92 %(nemodificata fata de trimestrul anterior).</t>
  </si>
  <si>
    <t>Reabilitare termica blocuri de locuinte PB135, PB136, PB137, PC139, PB140, PB141, PB142 in vederea cresterii eficientei energetice in Municipiul Oradea</t>
  </si>
  <si>
    <t>IN GRAFIC A fost semnat contractul de servicii de auditare a proiectului nr.10441/20.01.2020 cu SC TVG TAX Audit.A fost semnat ctr. de servicii de dirigentie de santier  firma Q TEST SA ctr.292028/22.06.2020.A fost demarata procedura de achizitii lucrari in luna august 2019 iar din cauza de neprezentare de oferte a fost anulata si republicata in octombrie 2019 iar din motiv de neprezentare de ofertanti a fost anulata si republicata in februarie ,mai , august si decembrie 2020). Dupa republicarea procedurii in ianuarie 2021 (anunt nr.CN 1027407) la data limita de 15.02.2021 au fost depuse oferte pentru toate componenetele. Procedura a fost intaziata, activitatea beneficiarului fiind afectatat de pandemia COVID si de lipsa de personal suficient in cadrul serviciului de achizitii. Au fost semnate toate ctr de executie in luna februarie 2022 impreuna cu transmiterea ordinelor de incepere lucrari din luna aprilie 2022.Devine necesara din nou prelungirea perioadei de implementare datorita faptului ca duratele de executie sunt de 6 luni, constructorul nu a avut mobilizare corespunzatoare. Constructorul semnaleaza dificultati datorate aprovizionarii cu materiale (lipsa/criza) si a scumpirii preturilor acestora.
Stadiu fizic al lucrarilor este de 100%. Progresul proiectului este de 84,61%</t>
  </si>
  <si>
    <t>Reabilitarea termica a blocurilor de locuinte R119, AN121, AN120, PB117, AN4 in vederea Cresterii Eficientei Energetice in Municipiul Oradea</t>
  </si>
  <si>
    <t xml:space="preserve">IN GRAFIC,  a fost aprobat AA4 de prelungire a perioadei de implementare pana la 31.07.2023. (In data de 23.04.2021 una  Asociatia de proprietari bloc AN4 anunta decizia de a renunta la temoizolarea blocului de locuinte (este atasat la RP6 documentul inregistrat la Primaria Oradea cu nr.123401/24.03.2021. A fost semnat actul aditional nr. 1 de modificare a indicatorilor si a valorii totale prin diminuarea valorii eligibile a proiectului impreuna cu prelungirea perioadei de implementare pana la 31.07.2022). Contractul de finantare a fost semnat la 07.10.2019 .A mai fost prelungita perioada de implementare cu 12 luni pana la 31.07.2021 in conformitate cu prevederile I158 AMPOR respectiv pana la 31.07.2022 prin Actul Aditional nr.2) A fost semnat contractul de servicii de auditare a proiectului ,servicii de dirigentie de santier si servicii ce informare si publicitate. Procedura de achizitii lucrari a fost publicata l de mai multe ori ( 20.12.2019 , 01.07.2020 , 23.09.2020 neprezentare ofertanti). Procedura s-a republicat  in 24.12.2020 ca urmare au fost depuse oferte pentru toate componentele acestea intrand in evaluare tehnica,au fost depuse oferte ptr. toate componentele inca din noiembrie 2021,problema este ca acestea sunt mai mari cu 14-14,5% fata de valoarea estimata . Dupa  adoptarea bugetului ptr anul 2022 pentru a se putea continua evaluarea financiara a ofertelor financiare depuse,evaluarea s-a reluat si au fost semnate toate contractele de executie lucrari in luna martie 2022. La data raportului nr.11 au fost actualizate autorizatiile de construire si au fost semnate toate contractele de executie inca din luna martie 2022, au fost transmise ordinele de incere lucrari in luna mai 2022 ,constructorul nu are mobilizare corespunzatoare.  . Conform RP 15, progresul proiectului este de 57.15%. 
RP 16 - nu este depus. 
Insa cf MJ pentru prelungire per de impementare, stadiu lucrari pe toate componentele: 100%. 
Stadiul platilor pentru fiecare bloc este de:  76.74% AN 120; 80.25% AN21, 95.23% PB 118 si 77.48% pt R119. (Per total, 82.45%) 
Proiect prelungit pana la 31.12.2023. </t>
  </si>
  <si>
    <t>Creșterea performanței energetice a blocului de locuințe situat pe strada Republicii nr. 4, scările T1-T3, oraș Valea lui Mihai; strada Republicii nr. 8, scările T4-T5, oraș Valea lui Mihai</t>
  </si>
  <si>
    <t>ORASUL VALEA LUI MIHAI</t>
  </si>
  <si>
    <t>Stadiul derularilor procedurilor de achizitie - 100%.
Stadiul de executie a lucrarilor - 95%
In data de 20.05.2022 s-a transmis o solicitare de act aditional nr. 1 la contractul de finantare, de prelungire a perioadei de implementare a proiectului din data de 30.08.2022 asa cum era prevazut initial, in data de 31.08.2023</t>
  </si>
  <si>
    <t>CREŞTEREA EFICIENŢEI ENERGETICE A BLOCURILOR DE LOCUINŢE I58 ŞI SB34 DIN MUNICIPIUL ZALĂU</t>
  </si>
  <si>
    <t>Contractul de finantare a fost semnat in 30.05.2019, achizitiile privind lucrarile au fost finalizate, stadiul lucrarilor este de 98,00% (lucrarile sunt finalizate, nu este realizata receptia la finalizarea lucrarilor si nu au fost depuse ultimele situatii de lucrari), stadiul proiectului este de 93,73%. In perioada de raportare s-au realizat urmatoarele activitati: In data de 03.08.2023 s-a semnat Add nr. 6 (Nota OI de prelungire) la contractul de finasntare, prin care s-a prelungit perioada de implementare pana la data de 31.12.2023; In data de 11.08.2023 s-a semnat Add nr. 13 la contractul de lucrari nr. 37234 (Bl. I58) pentru stabilirea valorii finale; S-au finalizat lucrarile la blocul I58, in data de 14.09.2023 va fi realizata receptia la terminarea lucrarilor; A fost montata placa permanenta pe blocul I58. stadiul lucrarilor este de 96,00%</t>
  </si>
  <si>
    <t>CREȘTEREA EFICIENȚEI ENERGETICE A BLOCURILOR DE LOCUINȚE P40 ȘI D111 DIN MUNICIPIUL ZALĂU</t>
  </si>
  <si>
    <t xml:space="preserve">Contractul de finantare a fost semnat in 15.04.2019. A fost semnat contractul de lucrari la data de 20.08.2020, stadiul proiectului este de 99,92%. Lucrarile sunt realizate in procent de 100%. A fost realizata receptia la terminarea lucrarilor, D111- PV nr. 10.764/07.02.2022 si P40- PV nr. 12.752/15.02.2023. In perioada de raportare au fost realizate urmatoarele activitati: S-a încheiat ADD16 la contractul de lucrări nr. 63975/21.08.2023. S-a solicitat ADD2 cf OUG 64 prin adresa 62.499/11.09.2023. </t>
  </si>
  <si>
    <t>„CRESTEREA EFICIENTEI ENERGETICE A BLOCURILOR DE LOCUINTE DIN ORASUL NEGRESTI OAS -  LOT 1"</t>
  </si>
  <si>
    <t>ORAS NEGRESTI-OAS</t>
  </si>
  <si>
    <t>Contract de lucrari semnat in 12.10.2020. Lucrari demarate in 02.11.2020.  Lucrari au fost suspendate in 3 randuri, dar s-au finalizat si s-au receptionat in perioada 04.10 - 09.11.2022. Perioada de implementare a fost prelungita de 7 ori, in total cu 33 luni, pana la 30.09.2023. 
S-a amanat solicitarea AA conform OG 15/2021, care include si modificarile tehnice din executie DS 1-6 pt Octombrie 2023.
PROIECT IN GRAFIC.</t>
  </si>
  <si>
    <t>Creșterea eficienței energetice a blocurilor de locuințe din municipiul Cluj-Napoca, Grup 4</t>
  </si>
  <si>
    <t>MUNICIPIUL CLUJ-NAPOCA</t>
  </si>
  <si>
    <t>Loturi finalizate si receptionate:
Lot 1- Izlazului
Lot 2- Portile de fier
Lot 5 - Stefan Mora
Lot 3 - Donath
 Loturi finalizate, dar nereceptionate:
Lot 4 - Tarnita: probleme lucrari neexecutate din cauza refuzului a 7 locatari (inchideri balcoane); s-a solicitat aviz favorabil modificare fatada cladire de la comisia de estetica urbana
Lot 6 - Rasinari: ordin incepere lucrari 15.03.2021; stadiu fizic 100% 
Perioada de implementare a fost prelungita cu 36 luni, pana la 31.10.2023.
PROIECT IN INTARZIERE
S-a solicitat o ultima prelungire a per de implem, cu 2 luni, pana la 31.12.2023 (in procesare)</t>
  </si>
  <si>
    <t>Creșterea eficienței energetice a blocurilor de locuinte în Municipiul Baia Mare – CF 4</t>
  </si>
  <si>
    <t>contract de executie semnat asocierea CONART STRUCTURI SRL si SC AVRIL SRL cu KES BUSINESS cu nr.41962/11/18/2020, s-a dat ordinul de incepere a lucrarilor in data de 12/02/2020. S-a prelungit implementrea pana la 28.02.2023
A fost lansat Ordinul de începere a serviciilor de proiectare 02.12.2020, s-a predat beneficiarului (s-au solicitat clarificari si se clarifica pentru fiecare imobil in parte). S-a finalizat serviciul de proiectare și s-a predat proiectul tehnic de execuție, s-a recepționat în urma completării și modificării proiectului tehnic, în data de 20.07.2021. În data de 09.08.2021 s-a emis ordinului de începere a lucrărilor. În urma ordinului de începere a lucrărilor, au fost demarate lucrările pentru înlocuirea tâmpăriei și repararea șpaleților interiori. Progresul proiectului (conform raportului de progres al beneficiaruluiului nr.12) este de 66,57% conform activitati nr.13</t>
  </si>
  <si>
    <t>Cresterea eficientei energetice a blocurilor de locuinte in Municipiul Baia Mare - Cf 6</t>
  </si>
  <si>
    <t xml:space="preserve"> S-a prelungit implementrea pana la 30.06.2023, Beneficiarul a solicitat  AD de actualizare buget conf. OG 15 . Lucrările sunt finalizate la toate imobilele.</t>
  </si>
  <si>
    <t>Creșterea eficienței energetice a blocurilor de locuințe din municipiul Cluj-Napoca, Grup 1</t>
  </si>
  <si>
    <t>Proiect intarziat. Stadiul de realizare a lucrarilor 93.4%. 3 blocuri au lucrarile finalizate si receptionate, iar unul are stadiul fizic de 98%. Contractul de executie lucrari pentru blocul Hateg nr.4 a fost reziliat. Noua procedura de achizitie pentru restul de executat este este finalizata. S-a semnat contract nr. 419941/03/31/2022 cu SC MATTI SOLUTIONS SRL.In data de 04/07/2022 a fost ordinul de incepere a lucrarilor, termenulde finalizare a lucrarilor fiind de 5 luni, respectiv pana la data de 09/06/2022.
Prestarea serviciilor de asistență tehnică din
partea proiectantului-95%
 Prestarea serviciilor de dirigenție de șantier 99%
Progresul proiectului este de 95.90%.
 Benficiarul a solicitat o noua prelungire 197 a perioadei pana la 31.12.2023.</t>
  </si>
  <si>
    <t>Creșterea eficienței energetice a blocurilor de locuințe din municipiul Cluj-Napoca, Grup 2</t>
  </si>
  <si>
    <t>Stadiu lucrari la data de 08/31/2022Componenta 1: Bulevardul Nicolae Titulescu, Nr. 11-15, Bl. J, localitatea Cluj Napoca, jud. Cluj - lucrariexecutate in procent de 50%Componenta 2: Str. Liviu Rebreanu, Nr. 62, localitatea Cluj Napoca, jud. Cluj – lucrari finalizate, PV dereceptie 556405/06/03/2022Componenta 3: Str. Ion Mester, Nr. 6, Bl. J, localitatea Cluj Napoca, jud. Cluj – lucrari finalizate, PV dereceptie 450483/04/13/2022Componenta 4: Str. Bucium, Nr. 3, Bl. A2, localitatea Cluj Napoca, jud. Cluj– lucrari finalizate, in curs dereceptieComponenta 5: Aleea Baita, Nr. 2, Bl. K4, localitatea Cluj Napoca, jud. Cluj– lucrari finalizate, incurs de receptie 
Stadiul lucrarilor este 85.66%.
S-a prelungit perioada de implementare pana la 30.11.2023.</t>
  </si>
  <si>
    <t>Reabilitare clădiri rezidențiale Satu Mare 1</t>
  </si>
  <si>
    <t>IN GRAFIC a fost avizata solicitarea de prelungire a perioadei de implementare  pana 31.07.2023 (perioada a mai fost prelungita cu 22 luni conform cu prevederile Instructiunii 174 AMPOR pana la 30.09.2022 si pana la 31.01.2023 conform prevederilor I 197 AMPOR). A fost avizata Notificarea de crestere a  valorii totale a contractului de finantare (prin aportul beneficiarului la cresterea valorii neeligibile ca urmare a atribuirii contrcatului de executie la o valoare mai mare fata de cea prevazuta in Cererea de finantare ).Contractul de finantare a fost semnat la 04.07.2019 .Toate contractele subsecvente sunt semnate.Lansarea achizitiei pentru executia lucrarilor a fost in intarziata datorita aspectelor descrise de beneficiar in cadrul RP anterioare.  La data raportarii CONTRACT DE EXECUTIE LUCRARI SEMNAT cu NR.41674RCONTR2921-447/29.07.2021,ordin de incepere lucrari transmis cu data de 04.08.2021 cu incepre lucrari din 16.08.2021(predare amplasament cu data de 16.08.2021) . Progres lucrari 100  % lucrari receptionate PV receptie la terminarea lucrarilor  nr.63027/09.11.2022. Urmeaza actualizarea contractului de finantare in conformitate cu prevederile OG15/2021. Progresul proiectului este de 99,89  %.</t>
  </si>
  <si>
    <t>Reabilitare clădiri rezidențiale Satu Mare 4</t>
  </si>
  <si>
    <t>IN GRAFIC .A fost prelungita  perioada de implementare pana la 31.12.2023..Contractul de finantare a fost semnat la 15.07.2019 . (Perioada de implementare initala expira la 31.07.2021/ aceasta a fost prelungita pana la 31.10.2022 in conformitate cu prevederile Instructiunii AMPOR nr. 174/ a fost prelungita pana la 28.02.2023 prin AA3 conf I194 AMPOR /a fost prelungita pana la 31.12.2023 conform cu prevederile I197 AMPOR).A fost avizata Notificarea 3 de modificare a valorii totale a proiectului prin majorarea cheltuielilor neeligibile (aviz nr.206250/22.02.2022 OI ADR NV). Toate contractele subsecvente sunt semnate. Contractul de executie lucrari a fost semnat la 07.10.2021,a fost transmis ordinul de incepere a lucrarilor (dupa constituirea garantiei de buna executie si predarea amplasamentului liber de sarcini actiuni care au durat 2 luni) in luna decembrie 2021,2022 au urmat sistarea lucrarilor pe timp friguros si reluarea acestora in luna februarie 2022,2023. Stadiul fizic al lucrarilor este estimat de beneficiar la 100%, a fost semnat Procesul verbal la terminarea lucrarilor.Progresul proiectului este de 92.16 %.</t>
  </si>
  <si>
    <t>Reabilitare clădiri rezidenţiale Satu Mare 7</t>
  </si>
  <si>
    <t>CU RISC DE NEFINALIZARE desi a fost avizata solicitarea de prelungire a perioadei de implementare pana la 30.11.2023(cu 7 luni conform cu prev. I 197/cu 4 luni conform I 197AMPOR/ cu 16 luni conform cu prevederile Instructiunii 174 AMPOR pana la 31.12.2022).Contractul de finantare a fost semnat la 04.07.2019 .Lansarea achizitiei pentru executia lucrarilor este in intarziere datorita aspectelor descrise de beneficiar in cadrul RP.Achizitia a lost lansata prin publicarea in SICAP a anuntului la data de 21.08.2020 iar termenul limita depunere oferte este 15.10.2020 Licitatia a fost reluata in ianuarie 2021 ca urmare au fost depuse 3 oferte acestea sunt in etapa de evaluare tehnica si financiara .    Au urmat mai multe etape cum ar fi:declararea ofertelor neconforme,contestatie depusa la CNSC cu castig de cauza pentru ofertant.Astfel la data finala a perioadei raportate si ca urmare a unei runde de clarificari s-a incheiat procedura de atribuire . Rezultatul procedurii a fost contestat . Ca urmare a derularii procedurilor specifice ,a avut loc atribuirea impreuna cu publicarea anuntului astfel s-a semnat contrcatul de executie nr. 51936-517/07.10.2021 - încheiat cu S.C CONART STRUCTURI S.R.L. S-a semnat contractul de servicii de dirigentie de santier nr. 54311-
545/21.10.2021 - încheiat cu S.C. Advanced Design S.R.L.A fost transmis ordinul de incepere a lucrarilor si a serviciilor de dirigentie de santier , cu data de 17.12.2021. Stadiul fizic al lucrarilor este de aprox. 87,50% ,activitatea constructorului a fost afectata de pandemia COVID si de mobilizarea necorespunzatoare a acestuia(imbolnaviri in cadrul personalului executie )si de conditiile de iarna din perioada trecuta. Beneficiarul a solicitat constructorului un grafic de executie actualizat,cu incadrarea executiei in durata aprobata prin contractul de lucrari. A fost transmisa solicitare de modificare a contrcatului de finantare prin Notificare 3 cresterea valorii totale a proiectului prin majorarea valorii cheltuielilor neeligibile. Constructorul nu a avut mobilizare corespunzatoare in santier,beneficiarul a notificat constructorul de mai multe ori dar nu s-a reusit recuperarea intarzierilor n totalitate. A devenit necesara prelungirea perioadei de implementare pana la 31.08.2023. In data de 14.12.2022  fost solicitat de catre constructor si avizat de dirigintele de santier sistarea lucrarilor pe timp friguros.Ordinul de reincepere a lucrarilor a fost transmis la 17.03.2023 cu reincepere la 20.03.2023 rezultand astfel finalizarea lucrarilor in 23.06.2023 nerealizata. A fost avizat grafic actualizat de excutie lucrari pana ala 01.11.2023.Riscul de nefinalizare in perioada de implementare actualizata,persista. Progresul proiectului este de 51.03 % .</t>
  </si>
  <si>
    <t>Reabilitare clădiri  rezidenţiale Satu Mare 2</t>
  </si>
  <si>
    <t>IN GRAFIC . A fost avizata prelungirea perioadei de implementare pana la 31.12.2023. (pentru punerea in aplicare a prevederilor OUG64/2022). A fost avizata solicitarea de prelungire a perioadei de implementare  conform cu prevederile Instructiunii 197 AMPOR pana la 31.10.2023 (a mai fost prelungita perioada de implementare cu 15 luni conform cu prevederile Instructiunii 174 AMPOR pana la 30.09.2022 si cu inca 8 luni conf. prev I 197 AMPOR pana la 31.10.2023).Contractul de finantare a fost semnat la 04.07.2019  .Lansarea achizitiei pentru executia lucrarilor este in intarziere datorita aspectelor descrise de beneficiar in cadrul RP.Achizitia a lost lansata prin publicarea in SICAP de mai multe ori repetata a anuntului de participare. Licitatia a fost reluata in ianuarie 2021 ca urmare au fost depuse 3 oferte acestea sunt in etapa de evaluare tehnica si financiara .Au urmat mai multe etape cum ar fi:declararea ofertelor neconforme,contestatie depusa la CNSC cu castig de cauza pentru ofertant.Astfel la data finala a perioadei raportate si ca urmare a unei runde de clarificari s-a incheiat procedura de atribuire , rezultatul procedurii a fost contestat . Ca urmare a derularii procedurilor specifice ,a avut loc atribuirea impreuna cu publicarea anuntului astfel s-a semnat contrcatul de executie nr. 51946-517/07.10.2021 - încheiat cu S.C CONART STRUCTURI S.R.L. cu durata de executie de 12 luni ordin de incepere dat cu intarziere datorita nepreluarii de catre constructor a amplasamentului liber de sarcini ,ordin de incepere transmis in luna decembrie 2021 ,lucrari suspendate pe timp friguros din ianuarie - martie 2022.S-a semnat contractul de servicii de dirigentie de santier nr. 55306-552/27.10.2021 - încheiat cu S.C. Advanced Design S.R.L. A fost transmis ordinul de incepere a lucrarilor si a serviciilor de dirigentie de santier , cu data de 17.01.2022. Stadiu fizic lucrari este de 100% - constructorul a anuntat finalizarea lucrarilor ,a fost semnat Procesul verbal la terminarea lucrarilor. Progresul proiectului este de 82,78%.</t>
  </si>
  <si>
    <t>Reabilitare termica blocuri de locuinte PC 82, PB 81, PB 83, PB 74, P-Ta Bucuresti 6/A</t>
  </si>
  <si>
    <t>IN GRAFIC   .Au fost semnat si avizate un numar de 4 acte aditionale de prelungire a perioadei de implementare in total de 44 de luni pana la 30.11.2023 .Contractul de finantare a fost semnat la 02.07.2019 . A fost semnat contractul de servicii de auditare a proiectului nr.10441/20.01.2020 cu SC TVG TAX Audit.A fost semnat contractul de servicii de dirigentie de santier la 22.06.2020 si de servicii de informare si publicitate la data de 16.10.2020.A fost demarata procedura de achizitii lucrari incepand cu luna august 2019 iar din cauza de neprezentare de oferte a fost anulata si republicata in octombrie 2019,ianuarie 2020,martie 2020,iulie 2020 si octombrie 2020. La data transmiterii RP 14 situatia semnarii  contractelor pentru executie lucrarilor  este urmatoarea:                                                                                                                                                                                  - semnate pentru   4 blocuri : Bloc 6/A din noiembrie 2020 lucrari finalizate cu PV receptie la terminarea lucrarilor;                                                                                                                                                                                      - pentru PC82, PB81,PB 83 din luna dec.2021. Au fost constituite garantiile de buna executie si au fost transmise ordinele de incepere a lucrarilor din luna ianuarie 2022, cu acte aditionale de prelungire a duratelor de executie pana la 12.12.2022 Lucrari in derulare,aproape de finalizare.                                                                                                                                                                              Pentru Blocul PB74 procedura publicata de mai multe ori fare prezentare de oferte,s-a republicat la 12.10.2022 cu deschiderea ofertelor in 18.11.2022,in desfasurare in evaluarea financiara a oferetelor prezentate.
S-au receptionat urmatoarele lucrari:
Blocul 6/A receptia la terminarea lucrarilor din data de 14.12.2021
PB 83 receptia la terminarea lucrarilor a avut loc in 12.12.2022
PB 81 receptia la terminarea lucrarilor a avut loc in 21.03.2023
PC 82 receptia la terminarea lucrarilor a avut loc in 21.03.2023
Lucrarile sunt receptionate pentru toate componentele, cu exceptia blocului de locuinte PB74 pentru care s-a semnat contractul in 14.03.2023, iar ordinul de incepere lucrari s-a dat in 03.04.2023. 
A fost avizata solicitarea de prelungire a perioadei de implementare pana la 30.11.2023.
Progresul proiectului este de 79,90 %. Stadiu executie lucrari = 80%.</t>
  </si>
  <si>
    <t>Creșterea eficienței energetice a blocurilor de locuințe din municipiul Cluj-Napoca, Grup 7</t>
  </si>
  <si>
    <t xml:space="preserve">IN GRAFIC. A fost semnat AA6 conf I 197 prel per implem pana la 30.09.2023 .A fost semnat AA3 de prel a perioadei de implementare cu 4 luni pana la 30.10.2022 dar va fi necesara o noua prelungire a perioadei de implementare .A fost semnat AA2 de prelungire a perioadei de implem pana la 30.06.2022. A fost semnat AA1 de prel a per de implementare cu 5 luni pana la 31.12.2021 (perioada initiala de finalizare era 31.07.2021). Contractul de finantare a fost semnat la 20.08.2019. Perioada de implementare expira initial la 31.07.2021. Achizitiile privind executia de lucrari  este finalizata. Au fost semnate contractele de executie pentru toate loturile 1,2,3,4,5 . La data raportarii lucrarile sunt in intarziere ,aceasta fiind si motivul prelungirii repetata a periaodei de implementare (beneficiarul aplica penalitati pentru neincadrarea in totalul duratei de executie).   Progresul lucrarilor este apreciat la 100% ,receptia la terminarea lucrarilor demareaza incepand cu 18.07.2023.Este necesara actualizarea contractului de finantare conf. cu prev. OG15/2021. Progresul proiectului este   de  aprox.83,31%.. Progresul lucrarilor este apreciat la 100% </t>
  </si>
  <si>
    <t>Reabilitarea termică a blocurilor de locuințe PB 126, PB 127, PB 128, AN 122, AN 123, AN 124 in vederea cresterii eficientei energetice in municipiul Oradea</t>
  </si>
  <si>
    <t>IN GRAFIC .Au fost semnat si avizate un numar de 5 acte aditionale de prelungire a perioadei de implementare in total de  de luni pana la 31.12.2023 .Contractul de finantare a fost semnat la 09.07.2019 . A fost semnat contractul de servicii de auditare a proiectului nr.10441/20.01.2020 cu SC TVG TAX Audit. A fost semnat ctr. de servicii de dirigentie de santier firma Q TEST SA ctr.292028/22.06.2020. A fost demarata procedura de achizitii lucrari in luna septembrie 2019 iar din cauza de neprezentare de oferte a fost anulata si republicata in februarie 2020 iar din motiv de neprezentare de ofertanti a fost anulata si republicata in aprilie ,iulie , septembrie ,noiembrie 2020 si ianuarie 2021. La data transmiterii RP 14 situatia semnarii contractelor pentru executie lucrarilor este urmatoarea: - semnate pentru 3 blocuri PB 126, PB127, PB128 din luna oct 2020. Au fost constituite garantiile de buna executie si au fost transmise ordinele de incepere a lucrarilor din luna decembrie 2020. Lucrari finalizate impreuna cu procese verbale de receptie la terminarea lucrarilor. - semnate pentru blocurile AN122 si AN124 la 21.12.2021 cu ordine de incepere lucrari din 03.03.2022,s-a semnat act aditional de prelungire a duatelor de executie pana la 21.11.2022 stadiu fizic lucrari avansat. Pentru blocul AN 123 procedura s-a reluat ,exista prezentate oferete acestea sunt in evaluare tehnica se estimeaza atribuire si semnare contrcat in luna aprilie -mai 2023.A fost avizata prel.per implem pana la 31.12.2023.
S-au finalizat lucrarile de executie, si s-a semnat Procesul verbal de receptive la terminarea lucrarilor
pentru blocurile de locuinte PB126; PB127; PB128 
Contract nr. 124984/14.03.2023, executant: asociere formata din CONPILA SRL si SNIJERS PREST SRL – pentru AN123.
Progresul proiectului este de 64,66 %. S-au finalizat lucrarile de executie</t>
  </si>
  <si>
    <t>Reabilitare termica blocuri de locuinte PB146 PB147 PB138 PB131</t>
  </si>
  <si>
    <t>IN GRAFIC ca urmare a aprobarii prelungirii perioadei de implementare pana la 30.09.2023. Contractul de finantare a fost semnat la 17.09. 2019 . A fost avizata prelungirea perioadei de implementare cu 2 luni in conformitate cu prevederile Instructiunii 197 AMPOR pana la 28.02.2023(anterior a fost avizata prelungirea perioadei de implementare cu 5 luni in conformitate cu prevederile Instructiunii 194 AMPOR pana la 31.12.2022 / cu 12 luni in conformitate cu prevederile Instructiunii 158 AMPOR pana la 31.07.2021) . A fost semnat contractul de servicii de auditare a proiectului nr.10441/20.01.2020 cu SC TVG TAX Audit.A fost demarata procedura de achizitii lucrari in luna august 2019 iar din cauza de neprezentare de oferte a fost anulata si republicata in ianuarie 2020 iar din motiv de neprezentare de ofertanti a fost anulata si republicata in luna mai ,iunie.iulie sepctembrie 2020 . Au fost semnate toate contractele de executie previzionate : PB 131 contract nr.290567/19.06.2020 cu SC CONPILA SRL valoarea 591215,44 lei bloc PB131, Lucrarile sunt finalizate/ PB 138 contract nr. 535274/22.12.2021 cu SC Glory Residence SRL durata de executie 6 luni,ordinul de incepere transmis la 06.01.2022 suspendare lucrari pe timp friguros pana la 03.03.2022 lucrari in derulare . Pentru loturile PB147 si PB 148 au fost semnate contractele de executie in luna martie 2022 iar ordinul de incepere a lucrarilor sunt transmise in luna aprilie 2022 (durata de executie 6 luni acesta fiind prelungit pana in decembrie 2022),lucrarile sunt in derulare progresul fizic fiind estimat la 97.5%. Perioada de implementare a fost prelungita pana la 30.06.2023.
Proiect in grafic. Lucrarile de executie sunt finalizate pentru toate cele 4 componente (impreuna cu PV de receptie la terminarea lucrarilor) i
Progresul proiectului este de 99,67 %. Stadiu executie lucrari= 100%, cu PVRla terminarea lucrarilor.</t>
  </si>
  <si>
    <t>Creșterea eficienței energetice a blocurilor de locuințe din municipiul Cluj-Napoca, Grup 8</t>
  </si>
  <si>
    <t>IN GRAFIC ca urmare a prelungirii perioadei de implementare pana la 31.12.2023 (prelungire cu 3 luni). A mai fost aprobata solicitarea de modificare a perioadei de implementare: prelungire cu 7 luni pana la 30.09.2023 I 197 AMPOR;prelungire cu 3 luni pana la 28.02.2023/prelungire cu 16 luni pana la 30.11.2022 termen initial de finalizare a fost 31.07.2021) prin act aditional conform cu prevederile Instructiunii 174 AMPOR. Contractul de finantare a fost semnat la 10.09. 2019 . Au fost  semnate contractele de servicii de asistenta tehnica din aprtea proiectantului/management de proiect/audit financiar/informare si publicitate. Intarzieri in achizitiile de lucrari datorita neprezentarii de ofertanti . Publicarea achizitiei de lucrari a fost inceputa inainte de semnarea ctr. de finantare la 07.02.2019 consecutiv pana in luna septembrie 2020. Au fost semnate contracte de executie pentru lot 1,2,4,5,6 in luna 10.2020.Pentru aceste componente au fost constituite garantiile de buna executie si au fost transmise ordinele de incepere a lucrarilor incepand cu luna 11 2020. In luna 12 2020 lucrarile au fost suspendate conform normativului C16-84 art.1.6.(conditii de lucru pe timp friguros). Prin adresa cu nr. 5816744/28.01.2021 a fost transmis ordinul de reincepere lucrari cu data de 29.01.2021.In perioada de iarna 2021-2022 iarasi au fost suspendate lucrarile din conditii de frig.Pentru lotul 3 contrcatul de executie a fost semnat in luna 02.2022 Progresul fizic al lucrarilor este  de 100 % (lucrarile de executie sunt finalizate la toate  componentele),in pregatire/derulare prcesul de recetie la terminarea lucrarilor.   Datorita nefinalizarii la timp a receptiei la terminarea lucrarilor si a modificarii ctr. de finantare in conf. cu prev. Og15 si OUG 64 a fost necesara prel per. de implem pana la 31.12.2023 . Progresul proiectului este de 78,97 %.</t>
  </si>
  <si>
    <t>Creșterea eficienței energetice a blocurilor de locuințe din municipiul Cluj-Napoca, Grup 10</t>
  </si>
  <si>
    <t>IN INTARZIERE desi  a fost prelungita perioada de implementare pana la 31.12.2023 conform prevederilor I 197AMPOR.Contractul de finantare a fost semnat la 21.10. 2019 . Perioada de implementare a fost prelungita de patru ori :cu 18 LUNI pana la 31.01.2022 in conformitate cu prevederile INSTRUCTIUNII 158 AMPOR respectiv cu inca 14 luni pana la 31.03.2023 conform cu prev. I 174 AMPOR si cu inca 4 luni pana la 31.07.2023 conform cu pren I197 AMPOR si cu inca 4 luni pana la 30.11.2023.  Au fost  semnate contractele de servicii de informare si publicitate.Achizitia de servicii de dirigentie santier si audit sunt in pregatire .Procedura de achizitii lucrari a fost demarata incepand cu luna septembrie-august 2019 aceasta fiind reluata in perioada urmatoare astfel pentru toate loturile/blocurile de locuinte.La data transmiterii RP sunt semnate toate contractele de executie,au fost intocmite garantiile de buna executie (au fost descrie in cadrul sectiunii specifice din RP).Ordinele de incepre lucrari sunt transmise la toate componentele  (autorizatii de construire obtinute in dec.2021 respectiv ianuarie 2022 pentru C4 si C5 cu incepere lucrari  in martie 2022). Progres fizic lucrari este de 91.25 %. In perioada de timp friguros (2021,2022) executia lucrarilor a fost suspendata iar in luna martie 2022 si martie 2023 acestea au fost reluate.Se inregistreaza intarzieri in executie la  componenta C2 B-dul N. Titulescu nr.165  si C3 Str. Nasaud nr.8  acesta a fost motivul care a generat necesitatea prelungirii perioadei de implementare pana la 31.12.2023 (impreuna cu mobilizarea necorespunzatoare a constructorilor si a lipsurilor in proiectare).La Componenta C2B-dul N. Titulescu nr.165 :la data de 25.10.2023 a fost transmisa Notificarea de reziliere a contractului de executie lucrari (inreg. cu nr.856683/25.10.2023).  Stadiul fizic al executiei lucrarilor este estimat la aproximativ 50 % . La componenta C3 - Str. Nasaud nr. 8 bl. Y10 stadiul lucrarilor este de 85% .La data de 13.11.2023 a fost transmisa Notificarea de reziliere a contractului de executie lucrari (inreg. cu nr.927300/13.11.2023).  In prezent stadiul fizic al executiei lucrarilor este de 85 %. La celelalte 6 componente lucrarile sunt finalizate,procesul de receptie la terminarea lucrarilor este in derulare.Progresul fizic se estimeaza a fi de aprox.92%. Beneficiarul va finaliza lucrarile aferente Componentelor C2 si C3 din resurse proprii ,urmeaza aplicarea prevederilor Instructiunii 207 AMPOR (cazul proiectelor din categoria NEFINALIZATE). Progresul proiectului este de 77.81 %  conform sectiunii IV.3 al prezentului RP16.</t>
  </si>
  <si>
    <t>Creșterea eficienței energetice a blocurilor de locuințe din municipiul Cluj-Napoca, Grup 9</t>
  </si>
  <si>
    <t>IN INTARZIERE desi a fost prelungita perioada de implementare pana la 30.09.2023 .   A fost avizata prelungirea perioadei de implementare de mai multe ori ultima pana la  pana la 30.09.2023 . Au existat intarzieri in executie pentru componenta de pe str. Unirii,unde lucrarile se vor finaliza in luna iulie 2023.Contractul de finantare a fost semnat la 29.10. 2019 .  Au fost  semnate contractele de servicii de asistenta tehnica din partea proiectantului/management de proiect/audit financiar/informare si publicitate,dirigentie de santier. Procedura de achizitii lucrari a fost demarata incepand cu luna aprilie 2019. Pana la data raportarii au fost semnate contractele de executie pentru toate cele 8 componente .Au fost acumulate intarzieri in cadrul executiei de lucrari,acestea nu s-au putut recupera devenind astfel necesara prelungirea de mai multe ori a perioadei de implementare.Stadiu fizic executie lucrari este de aproximativ 92 % .Lucrarile sunt spre finalizare la toate componentele cu exceptia componentelor Str. Unirii 13 (stadiu 75%) si Bdul N. Titulescu nr.16 (stadiu 90%) unde se constata o lipsa de mobilizare corespunzatoare a constructorului. La  componenta 1 a fost admisa receptia la terminarea lucrarilor fiind semnat Procesul verbal la terminarea lucrarilor.Progresul proiectului conform sectiunii IV.3 (al RP15) este de 81,85 %.</t>
  </si>
  <si>
    <t>Reabilitarea termica a Blocurilor de Locuinte PB14, X21, X23, M7 in vederea Cresterii Eficientei Energetice in Municipiul Oradea</t>
  </si>
  <si>
    <t>IN GRAFIC . Perioada de implementare a proiectului a fost prelungita pana la 31.12.2023. Stadiul lucrarilor: 95%. Progresul financiar al proiectului: 63.13%. Stadiul lucrarilor: 95%. Contractele de executie au fost prelungite pana la 31.10.2023. Perioada de implementare a fost prelungita pana la 31.12.2023</t>
  </si>
  <si>
    <t>Reabilitarea termica a Blocurilor de Locuinte X219, X220, PB118, Z15, AN7 in vederea Cresterii Eficientei Energetice in Municipiul Oradea</t>
  </si>
  <si>
    <t xml:space="preserve">
Stadiu lucrari 100%, s-a demarat receptia la terminarea lucrarilor.. Progresul proiectului: 99.43%
Perioada de implementare prelungita pana la 30.09.2023.</t>
  </si>
  <si>
    <t>Reabilitare termica blocuri de locuinte Brancoveanu nr.5A, P63, Q1/II, C4</t>
  </si>
  <si>
    <t xml:space="preserve">
Progresul proiectului este de 63.81%, stadiu executie lucrari: 100%, Receptia lucrarilor a fost finalizata prin PV receptie nr.336406/20.07.2021. Perioada de implementare prelungita pana la 31.12.2023</t>
  </si>
  <si>
    <t>Reabilitare termica bloc de locuinte Turn str. Parcul Traian nr. 31 in vederea cresterii eficientei energetice in municipiul Oradea</t>
  </si>
  <si>
    <t>Lucrari finalizate - PVR 222548/25.05.2023. Progresul proiectului este de 99.54% .</t>
  </si>
  <si>
    <t>„Creșterea performantei energetice a blocurilor de locuințe din orasul Negrești Oaș - LOT 2"</t>
  </si>
  <si>
    <t>Ctr. nr. 30808/ 16.12.2019, Contract proiectare  Centru de proiectare Judetean Satu Mare. Ctr. nr. 16033/ 22.07.2019, contract audit financiar cu PFA Komlosi Judit. PT receptionat. Perioada de implementare a fost prelungita pana la data de 31.01.2022. A fost semnat contractul de lucrari nr.15863/15.07.2021;Perioada de implementare a a contractului de finantare a fost prelungita cu 7 luni pana la data de 31.08.2022. Perioada de implementare a contractului de finantare prelungita conform I194 pana la data de 28.02.2023. Proiectul nu prezinta risc de nefinalizare.</t>
  </si>
  <si>
    <t>	Creșterea performanței energetice a unităților de învățământ în Municipiul Baia Mare - Școala Gimnazială Vasile Alecsandri Baia Mare</t>
  </si>
  <si>
    <t>PROIECT IN GRAFIC. Prelungirea perioadei de implementare a fost avizata conform Instr.197/06.12.2022, pana la data de 30.10.2023. Progresul proiectului este de 84.91%, urmând a fi recuperate întârzierile.</t>
  </si>
  <si>
    <t>Cresterea performantei energetice a unitatilor de invatamant in municipiul Baia Mare - Colegiul National Mihai Eminescu Baia Mare, corp scoala 1 si sala de sport</t>
  </si>
  <si>
    <t>PROIECT IN GRAFIC. Prelungirea perioadei de implementare a fost avizata conform Instr.197/06.12.2022, pana la data de 30.09.2023. Progresul proiectului este de 88.18%, urmând a fi recuperate întârzierile.</t>
  </si>
  <si>
    <t>Creșterea performaței energetice in clădirile publice din municipiul Baia Mare, Școala gimnazială ”Dimitrie Cantemir”</t>
  </si>
  <si>
    <t>PROIECT IN GRAFIC. Prelungirea perioadei de implementare a fost avizata conform Instr.197/23.05.2022, pana la data de 30.09.2023.  Progresul proiectului este de 99%. Lucrarile au fost fializate. Urmeaza sa actualizam bugetul proiectului conform OG 15 si OG 64.</t>
  </si>
  <si>
    <t>Creșterea performanței energetice a unităților de învățământ în Municipiul Baia Mare - Liceul cu Program Sportiv Baia Mare</t>
  </si>
  <si>
    <t>PROIECT IN GRAFIC. Prelungirea perioadei de implementare a fost avizata conform Instr.197/06.12.2022, pana la data de 31.05.2023. Progresul proiectului este de 99.99%.</t>
  </si>
  <si>
    <t>Creşterea Eficienţei Energetice a Cladirilor aferente Liceului Ortodox Episcop Roman Ciorogariu - Municipiul Oradea</t>
  </si>
  <si>
    <t>Contract finantare 2734/07/27/2018. Implementarea proiectului inceputa. PT receptionat si verificat de ADR NV. Au fost incheiate: contract de lucrari nr. 231494/03/31/2020 si contract de servicii dirigentie santier 453920/12/03/2019.  A fost obtinuta Autorizatia de construire si s-a emis Ordinul de incepere al lucrarilor in data 05/25/2020. Prin Nota OI NV: 236321/10.02.2023 privind prelungirea perioadei de implementare a proiectului cf.Instr.197.pct.I - a fost prelungita perioada de implementare pana la data 30.10.2023. Stadiul de executie lucrari= 100% PVRTL nr.294132/14.07.2023</t>
  </si>
  <si>
    <t>Cresterea performantei energetice a unitatilor de invatamant in Municipiul Baia Mare - Școala Gimnazială „Dr. Victor Babeș” Baia Mare</t>
  </si>
  <si>
    <t>PROIECT IN GRAFIC. Prelungirea perioadei de implementare a fost avizata conform Instr. 197/06.12.2022, pana la data de 31.12.2023. Progresul proiectului este de 87,16%, urmând a fi recuperate întârzierile.</t>
  </si>
  <si>
    <t>Cresterea performantei energetice a unitatilor de invatamant in municipiul Baia Mare - Scoala Gimnaziala "Avram Iancu"</t>
  </si>
  <si>
    <t>PROIECT IN GRAFIC. Prelungirea perioadei de implementare a fost avizata conform Instr.197/06.12.2022, pana la data de 31.10.2023. Progresul proiectului este de 95%,</t>
  </si>
  <si>
    <t>Cresterea eficientei energetice in cladirile publice din Municipiul Baia Mare - Spitalul de Pneumoftiziologie "Dr. Nicolae Rusdea"</t>
  </si>
  <si>
    <t xml:space="preserve">07.06 Progres fizic aprox. 35%, proiectul se va finaliza în cursul anului 2024 - modificare categorie.
Proiectul se derulează în paralele cu alte proiecte de modernizare, ceea ce conduce la avansarea cu dificultate a lucrărilor. </t>
  </si>
  <si>
    <t>Reabilitare, cresterea eficientei energetice, gestionarea eficienta a energiei la imobile existente, corpurile C2 si C20, modificari interioare, amenajari spatii de lucru in pod existent (C2) amenajare incinta si refacere imprejumuire la IPJ si DJI Cluj</t>
  </si>
  <si>
    <t>INSPECTORATUL DE POLITIE AL JUD. CLUJ</t>
  </si>
  <si>
    <t>ADD1/04/27/2021 de prelungire a perioadei de implementare cu 28 luni pana in 31.12.2023</t>
  </si>
  <si>
    <t>Reabilitare Termica Corpuri de Cladire C1, C3, C4, C5 si C10</t>
  </si>
  <si>
    <t xml:space="preserve"> S-a derulat procedura de achzitie execuție lucrări și instalații și s-a finalizat cu contractul 3346079/05.04.2022. S-a predat amplasamentul si s-a emis ordinul de incepere a lucrarilor nr. 3346102/06.04.2022. Lucrarile de constructii si instalatii se desfasoara intr-un ritm alert, mobilizarea antreprenorului este una buna. La data de24.02.2023: Corp C1 - 8%, Corp C3 - 31%, Corp C4 - 11%, Corp C5-87% si Corp C10 - 8%, conform raport saptamanal.</t>
  </si>
  <si>
    <t>Reabilitare termică a sediului U.M. 0561 Oradea</t>
  </si>
  <si>
    <t>UNITATEA MILITARA 0603 -CLUJ NAPOCA</t>
  </si>
  <si>
    <t>S-a predat amplamentul si dat ordinul de incepere a lucrarilor in data de 15.11.2022. Termen de finalizare lucrari : 31.10.2023</t>
  </si>
  <si>
    <t>Creșterea performanței energetice a unităților de învățământ în Municipiul Baia Mare - Școala Gimnaziala nr. 18 Baia Mare</t>
  </si>
  <si>
    <t>Proiectul s-a incheiat in 30.09.2023</t>
  </si>
  <si>
    <t>„Creșterea eficienței energetice a clădirilor publice din Comuna Călățele, Corp Primărie”</t>
  </si>
  <si>
    <t>COMUNA CALATELE</t>
  </si>
  <si>
    <t>În data de 30.11.2022 au fost finalizate lucrările de reabilitare executate asupra clădirii primăriei. A fost convocată comisia privind recepția finală a lucrărilor, iar la data de 28.04.2023 a fost semnat procesul-verbal privind recepția lucrărilor.
Motivul neinchiderii proiectului este AA3 conform OUG64 aflat in lucru.(solicitat in 05.09.2023 si transmis la AM in 04.10.2023)</t>
  </si>
  <si>
    <t>Cresterea performantei energetice a unitatilor de invatamant in Municipiul Baia Mare - Gradinita cu Program Prelungit „Micul Print” Baia Mare</t>
  </si>
  <si>
    <t>Achizitii finalizate: servicii de proiectare (DALI), servicii audit fin; servicii publicitate, Contract proiectare+executie lucrari (val 2,218,773,71 lei), servicii de dirigentie de santier.
Lucrarile sunt in grafic.</t>
  </si>
  <si>
    <t>Cresterea performantei energetice a unitatilor de invatamant in Municipiul Baia Mare - Gradinita cu Program Prelungit nr. 10 Baia Mare</t>
  </si>
  <si>
    <t>Proiectul este finalizat se asteapta add pentru OG 15 dupa care se va depune raportul final.</t>
  </si>
  <si>
    <t>Ïmbunatatirea eficientei energetice a unor cladiri din incinta Liceului Teoretic "Pavel Dan" din Municipiul Campia Turzii</t>
  </si>
  <si>
    <t>MUNICIPIUL CAMPIA TURZII/ACHIZITII SI PROIECTE</t>
  </si>
  <si>
    <t>Contractul de finantare a fost semnat in 12.09.2018. S-a semnat Nota OI I 197 de modificare a  perioadei de implementare a proiectului pana la data de 31.12.2023. Lucrarile au fost finalizate. Receptia la terminarea lucrarilor este in curs de desfasurare. Progresul proiectului este de 99.92%.</t>
  </si>
  <si>
    <t>Creșterea performanței energetice a Spitalului Clinic Municipal Dr. Gavril Curteanu Oradea</t>
  </si>
  <si>
    <t xml:space="preserve">Proiect cu RISC de nefinalizare.  Contract finantare nr.2451/06/27/2018. Ordin incepere lucr. din 07/01/2021. Achizitiile din proiect sunt finalizate.  Stadiul lucrarilor este de 49,9 %, cf raport sapamanal la 10.02.2023, iar, stadiul proiectului este de 25,65%, cf RP18. Contract de lucrari nr. 269362/05/28/2020 DE: 18 luni. OIL: 07/01/2021. Prin AA3_I.174  la contractul de finantare, s-a prelungit perioada de implementare pana la data 03/31/2023. Din data de 02/26/2022 Spitalul Clinic Județean de Urgență Oradea a preluat toate drepturile siobligatiile ce decurg din relatiile contractuale incheiate de catre Spitalul Clinic Municipal. S-a semnat actul aditional de schimbare a denominatiei unitati spitalicesti si s-a prelungit durata de implementare prin Nota Oi cf I197 pana la 31.12.2023. 
Progres fizic  saptamanal: 
 31.07.23 6-  04.08.2023:  53,90  %. 
Muncitori pe santier:  55. </t>
  </si>
  <si>
    <t>Cresterea performantei energetice a Spitalului Clinic Judetean de Urgenta Oradea</t>
  </si>
  <si>
    <t>Sunt realizate toate achizitiile prevazute in cadrul proiectului. Executia de lucrari este realizata in procent de aproximativ 73 %. OIL/07/15/2020. Cf contract DE: 18 luni. Cf. ADD nr.4 DE prelungita cu inca 13 luni; Total: 31 luni. Stadiu executie lucrari = 100%</t>
  </si>
  <si>
    <t>Creșterea performanței energetice in cladirile publice din municipiul Baia Mare, Școala gimnazială ”Alexandru Ivasiuc”</t>
  </si>
  <si>
    <t>Proiectul este in intarziere. Achiziția contractului de lucrări a fost finalizata, a fost predat amplasamentul lucrării si s-a emis Ordinul de începere a serviciilor de proiectare, s-a finalizat procedura de achiziție servicii dirigenție de șantier. A fost obtinuta Autorizația de Construire nr. 323 din 09/01/2020 si s-a emis Ordinul de începere a lucrarilor la data de 09/11/2020. A fost finalizat Proiectul Tehnic , s-a avizat AD1 Conform prevederilor Instructiunii AM POR nr.174 din 10/16/2020.Proiectul este finalizat se asteapta raportul final.</t>
  </si>
  <si>
    <t>Creșterea eficienței energetice a clădirilor școală, atelier și sală de sport cu bază de recuperare din cadrul Liceului Tehnologic Special SAMUS</t>
  </si>
  <si>
    <t>UNITATEA ADMINISTRATIV TERITORIALA JUDETUL CLUJ</t>
  </si>
  <si>
    <t>IN GRAFIC. Perioada de implementare a fost prelungita prin AA8 I 197 pana la 31.10.2023.Perioada de implementare a mai fost extinsa pana la: 31.08.2023 prel cu 2 luni conf. I197 AMPOR, 30.06.2023 prel. cu 3 luni conf. I197 AMPOR,28.02.2023 prel cu 5 luni conform I 197AMPOR, 30.10.2022 prelungire cu 5 luni Instructiunea 194 AMPOR ,pana la 30.06.2022 prelungire cu  7 luni instructiunea 174 AMPOR ( Perioada initiala de implementare a fost extinsa si prin Actul aditional nr.1 din 28.08.2020 pana la 30.11.2021 extindere cu 14 luni de la 30.09.2020 la 30.11.2021 si cresterea valorii totale a proiectului).  Au fost avizate un numar de 7 modificari a contractului de finantare prin Notificari (modificari ale EIP ,replanificare activitati si grafic de depunere cereri de rambursare respectiv actualizarea valorii preturilor cu respectarea OUG 114. Prin N7 s-a modificat si valoarea contractului de finantare prin majorarea acestuia cu marirea cheltuielilor neeligibile. Aceste modificari au fost aprobate si prin Actul aditional nr.1/28.08.2020).  Toate contractele subsecvente sunt semnate. Lucrarile de Reabilitare termica si refatadizare pentru corp scoala C7, corp atelier C11 si corp sala de sport C6 cu baza de recuperare sunt finalizate (ordin incepere lucrari incepand cu 19.10.2020 pentru 2 corpuri cladire scoala si sala sport,iar din primavara 2021 pentru ateliere,s-a derulat cu intarzieri astfel beneficiarul a transmis mai multe solicitari de prelungire a perioadei de implementare .  Progresul fizic al lucrarilor este de 100 %. ,lucrari finalizate la 31.08.2022 receptia la terminarea lucrarilor este admisa (PV nr.4266/02.02.2023) ,a devenit necesara suplimentarea puterii instalate a enegiei electrice in vederea punerii in functiune a pompelor de caldura (acesta fiind si motivul prel per de implementare).S-a obtinut astfel Avizul tehnic de racordare  nr.6010230137625 din 22.02.2023 emis de catre Distribuție Energie
Electrică Romania Sucursala Cluj-Napoca.Termenul de executie lucrari a fost  de 60 de zile de la data semnarii ctr. de lucrari/lucrari de exeutie suplimentare atribuite cu ordin de incepere cu data de 27.04.2023 termen de finalizare 29.06.2023 lucrari finalizate si receptionate. Perioada de implementare a fost extinsa pana la 31.12.2023 in vederea obtinerii autorizatiei de functionare ISU.
 Progresul proiectului conform cu sectiunea IV.3 este de 99,47 %.</t>
  </si>
  <si>
    <t>CRESTEREA EFICIENTEI ENERGETICE A CLADIRILOR EXISTENTE LA LICEUL TEORETIC ONISIFOR GHIBU DIN MUNICIPIUL ORADEA</t>
  </si>
  <si>
    <t>Toate achizitiile prevazute in cadrul proiectului au fost finalizate si au fost incheiate contractele aferente acestora. Lucrarile de constructii sunt executate in baza AC Nr.2057/09/24/2019, conform Contractului de lucrari Nr. 333863/09/20/2019 incheiat cu asocierea: Drum Asfalt SRL (lider), Nord Conforest SRL si Trameco SA. Durata contractului de lucrari este de 24 luni incepand cu data mentionata in Ordinul de incepere al lucrarilor Nr.386214/10/28/2019 emis de Primaria Mun. Oradea (data inceperii lucrarilor este 10/28/2019). Se asteapta solicitare de add pentru OG15.</t>
  </si>
  <si>
    <t>Creșterea eficienței energetice la clădirile Secției Pediatrie II, Corpurile C1 și C2 din cadrul Spitalului Clinic de Urgență pentru Copii Cluj-Napoca</t>
  </si>
  <si>
    <t xml:space="preserve"> In data de 19.08.2020 s-a semnat contractul de proiectare si executie lucrari pentru o durata de 22 de luni. Ordinul de incepere a fost emis cu data de 24.08.2021. Proiectul tehnic a fost receptionat de beneficiar in data de 03.08.2021 si verificat ADR Nord-Vest la data de 05.08.2021 si s-a emis avizul OI nr.
195066/14.10.2021. Stadiul fizic al executiei lucrarilor este 100%. In data de 24.12.2022 constructorul a noificat finalizarea lucrarilor.  Nu a avut loc receptia la terminarea lucrarilor. Progresul proiectului este de 95.09%.  Perioada de implementare aprobata este pana la 31.08.2023. 
25.07.2023-Receptia lucrailor efectuata. OUG 64 pe rol, se incadreaz in 31.08.2023.</t>
  </si>
  <si>
    <t>Reabilitare energetica cladirea veche a spitalului orasenesc Huedin</t>
  </si>
  <si>
    <t>ORAS HUEDIN/Primar</t>
  </si>
  <si>
    <t xml:space="preserve">Contractul de finantare a fost semnat in 03.09.2018. In data de 31.03.2020 s-a semnat contractul de servicii de proiectare si asistenta tehnica din partea proiectantului.PT-ul a fost receptionat si  verificat la OI.  Procedura de achizitie lucrari finalizata prin semnarea contractului nr.4227/19.05.2021 cu SC NORD CONFOREST SA lider al Asocierii NORD CONFOREST SA – ACI INTERNATIONAL INVEST SA . S-a emis ordin de incepere a lucrarilor pentru data de 25.06.2021. Stadiu executie lucrari este de 99%. Progresul proiectului este de 83.32%.            S-a semnat actul aditional de prelungire a perioadei de implementare pana la data de 31.12.2023.  </t>
  </si>
  <si>
    <t>Cresterea performantei energetice a unitatilor de invatamant in Municipiul Baia Mare - Scoala Gimnaziala "Ion Luca Caragiale" Baia Mare</t>
  </si>
  <si>
    <t>Achiziţia serviciilor de realizare a documentaţiei tehnico-economice faza PT, achiziţia lucrărilor de construcţii, contractrea Finalizată -Contract nr. 11754 din 03/13/2020 încheiat cu asocierea S.C. ICEP SRL lider si KUBOINVESTMENTS SRL. Proiectul a fost prelungit pana la data de 31.10.2023 prin Instr 197.
Lucrarile sunt in grafic.</t>
  </si>
  <si>
    <t>Cresterea performanţei energetice a unităţilor de învăţământ în Municipiul Baia Mare - Şcoala Gimnazială “Nicolae Bălcescu” Baia Mare</t>
  </si>
  <si>
    <t>S-a semnat Contract nr. 31694/08/31/2020 cu Asocierea S.C. NORD ANTREPRENOR S.R.L. (lider de asociere) - S.C. GLOBEXTERRA S.R.L. . Proiectul s-a  prelungit pana in data de 31.12.2023 prin Nota OI de prelungire conform Instructiunii 197.
Lucrarile sunt in grafic.</t>
  </si>
  <si>
    <t>	Creșterea performanței energetice a unităților de învățământ în Municipiul Baia Mare - Școala Gimnazială Simion Bărnuțiu Baia Mare</t>
  </si>
  <si>
    <t>Executia lucrarilor a fost finalizata.
 Recepţia la terminarea lucrărilor, aceasta a avut loc in 17.02.2023. ( PV nr 7620/17.02.2023).
Comunicatul de presa de final proiect a fost intocmit si a primit avizul OI nr. 23705/17.02.2023.
A fost facuta solicitarea de prelungire a duratei de implementare a proiectului pana la 30.06.2023. Beficiarul a solicitat ADD privind actualizare buget.</t>
  </si>
  <si>
    <t>Reabilitare bloc de locuinte sociale strada Luminisului nr 13</t>
  </si>
  <si>
    <t>Procedura de achizitie proiectare + executie lucrari finalizata, Contract de proiectare, asistenta tehnica si executie 44449/12/14/2020. Perioada de implementare a fost prelungita, pana la 31.09.2023, prin actul aditional 1 (PROIECTUL ESTE CU RISC)</t>
  </si>
  <si>
    <t>Reabilitare bloc de locuinte sociale strada Horea 46A</t>
  </si>
  <si>
    <t xml:space="preserve">Procedura de achizitie proiectare + executie lucrari finalizata, contract semnat cu o valoare de 3.678.523,22 lei fara TVA. Perioada de implementare a fost prelungita , pana la 30.12.2023, prin actul aditional 2 .(PROIECTUL ESTE CU RISC) Conform declaratiei beneficiarului spatiul va fi eliberat si predat constructorului  in vederea inceperi lucrarilor. </t>
  </si>
  <si>
    <t>Creșterea eficienței energetice în clădirea Scolii Gimnaziale Speciale – Centru de Resurse  și  Documentare privind Educația Incluzivă/Integrată</t>
  </si>
  <si>
    <t>Proiect in grafic. In data de 26.07.2021 s-a semnat contractul de executie lucrari. In data de 27.07.2021 s-a emis  Ordinul de incepere a lucrarilor in 17.08.2021. Stadiul de fizic de executie a lucrarilor este de 100%. S-a semnat PV receptie la terminarea lucrarilor nr. 255338/24.02.2023. Progresul proiectului este 99.38%. Perioada de implementare s-a prelungit pana la 31.10.2023. 
25.07.2023-Receptia la terminarea lucrarilor in februarie 2023.  Rambursare 8 neprimita.  Inchidem in august 2023.</t>
  </si>
  <si>
    <t>Cresterea eficientei energetice a Spitalului Clinic Municipal Cluj-Napoca</t>
  </si>
  <si>
    <t xml:space="preserve">Stadiul de realizare a executiei lucrarilor este de 99.81%. Se efectueaza probele tehnologice. S-a prelungit perioada de implementare a proiectului, prin Nota OI I 197 pana la 31.12.2023. Progresul proiectului este de 98.36%. </t>
  </si>
  <si>
    <t>"Creșterea eficientei energetice a Școlii Gimnaziale Nr. 1, din localitatea Negrești-Oaș"</t>
  </si>
  <si>
    <t>Contract elaborare PT reziliat - 07/04/2019. S-a reluat achizitia de PT si s-a contractat un nou PT - 10/17/2019. Achizitie lucrari anulata de 3 ori. 
Contract de lucrari semnat in 02.07.2021. Lucrari demarate in 23.07.2021 si receptionate in 23.06.2023.
Perioada de implementare a fost prelungita de 6 ori, in total cu 39 luni pana la 31.12.2023.
S-a solicitat AA conform OG 15/2021, care include si modificarile tehnice DALI-PT, respectiv din executie DS 1-3 (in procesare).
PROIECT IN GRAFIC.</t>
  </si>
  <si>
    <t>Luminisului 13A</t>
  </si>
  <si>
    <t xml:space="preserve">A fost finalizat Proiectul Tehnic avizat de catre OI. În data de 21.02.2022 s-a încarcat în mysmis la secțiunea Atribute proiect a documentației PT.
În data de 01.03.2022 s-a dat ordinul de începere al lucrărilor începand cu data de 15.03.2022.
A fost obtinuta Autorizația de Construire .
În data de 22.03.2022 s-a întocmit procesul verbal de predare-primire a amplasamentului, urmănd ca apoi să se treacă la organizarea de șantier, in momentul de fata se verifica situatia de lucrari nr. 25575/30.05.2022 in care este cuprinsa organizarea de santier si montaj tamplarie. Se lucreaza la instalatii sanitare si se inlocuieste tamplaria la fatada realizat 90%. Lucrarile sunt intarziate, cauza principala slaba mobilizare a constructorului.                                                                                                                                                                                                            
In ceea ce priveste Ordonanta nr. 15/2021, prin care se reglementeaza ajustarea pretului contractelor de achizitie de lucrari aflate in derulare, s-a incheiat actul aditional la contractul de achizitie de lucrari, pentru a asigura conditiile de decontare a cheltuielilor. Progresul proiectului este de 40%, conf.rap. beneficiarului nr.17     </t>
  </si>
  <si>
    <t>Modernizarea și extinderea sistemului de iluminat public din municipiul Zalău Etapa II</t>
  </si>
  <si>
    <t>Contractul de finantare a fost semnat in 16.09.2020. Stadiu proiect, conform celor mentionate in RP12 este 49,64%. Stadiu contract principal, 90,00%. Perioada de implementare a fost extinsa pana la data de 31.12.2023.  În urma ședințelor de progres cu constructorul lucrărilor, dirigintele de șantier și proiectantul, s-a hotărât emiterea ordinului de începere a lucrărilor în data de 27.06.2022. In perioada curenta, s-au desfasurat urmatoarele activitai: - S-a realizat prelungirea contractului de finanțare prin I179/2022, astfel prin actul adițional nr. 251136/02.08.2023 s-a prelungit perioada de implementare până la 31.12.2023 și a intervenit implicit și modificarea secțiunilor activități previzionate și graficul de rambursare; S-a depus cererea de prefinanțare nr.4, în valoare de  4.015.682,25 lei; S-a majorat valoarea contractului de lucrări prin ADD8 / 23.08.2023; S-au depus situațiile de lucrări 2 și 3, urmând ca în perioada urmăatoare să depunem cereri de rambursare aferente valorii acestora.</t>
  </si>
  <si>
    <t>Modernizare iluminat public in orasul Jibou si satele apartinatoare</t>
  </si>
  <si>
    <t>ORASUL JIBOU</t>
  </si>
  <si>
    <t xml:space="preserve">Contractul de finantare a fost semnat in 10.09.2020, conform RP912 lucrarile de constructii sunt realizate in procent de 100%, stadiul proiectului este de 98,29% (Conform celor precizite de catre beneficiar in RP12). In data de 09.02.2022 s-a emis ordinul de incepere a lucrarilor si s-a intocmit procesul verbal de predare- primire amplasament, lucrarile sunt executate in procent de 100%. Nu a fost realizat auditul luminotehnic la finalizarea lucrarilor. Nu a fost realizata receptia la terminarea lucrarilor. </t>
  </si>
  <si>
    <t>Eficientizarea sistemului de iluminat public a orașului Săcueni</t>
  </si>
  <si>
    <t>ORAS SACUENI</t>
  </si>
  <si>
    <t>PT-ul fost inarcat in Mysmis dupa verificare OI. Progres fizic 100%  finalizare lucrari in august 2023 PVRTL nr5301/2.08.2023</t>
  </si>
  <si>
    <t>Modernizarea și extinderea rețelei de iluminat public în orașul Valea lui Mihai, jud Bihor</t>
  </si>
  <si>
    <t>Contract finantare 5595/06/25/2020. A fost realizat studiul de fezabilitate. PT avizat de OI ADR NV /08/24/2021.  S-a semnat Actul adițional nr. 1 privind modificarea valorii indicatorului suplimentar de realizare M5. Procedura  achizitie lucrari  data publicarii: 03/15/2022_SCN1101651.  Participantul la procedura de achizție Lucrări de executare și dotare cu montaj a contestat procedura de achizției la CNSC, iar la Curtea de Apel Oradea a contestat decizia CNSC, prin dosar nr. 343/35/2022 cu termen  08/04/2022, care  a dus la întârzierea activităților.
S-a semnat Contractul de execuție lucrări nr. 5064/14.09.2022 – executant asocierea SENERA SA – SC
EURO AUDIT SERVICE SRL; 
Achiziția panoului informativ este întârziată datorită semnării cu întârziere a Contractului privind lucrările de execuție. Se va recupera.
Act aditional nr 2 de prelungire a perioadei de implementare pana la 31.12.2023. Stadiu excutie lucrari = 40%</t>
  </si>
  <si>
    <t>Creşterea eficienţei energetice a sistemului de iluminat public al Municipiului Dej, jud. Cluj</t>
  </si>
  <si>
    <t>MUNICIPIUL DEJ</t>
  </si>
  <si>
    <t>IN GRAFIC .Contractul de finantare a fost semnat la  07.11.2019 . A fost semnat Act Aditional nr.103.06.2022 de prelungire a perioadei de implementare pana la 31.12.2023 (Perioada de implementare initiala expira la 31.07.2022). A fost semnat contractul de servicii de informare si publicitate,audit,consultanta management de proiect si asistenta tehnica din partea proiectantului.Achizitia principala de lucrari este in etapa de rezolvare a contestatiilor in litigiu contestatie atribuire la Curtea de Apel Cluj cu un nou termen luna mai 2021 dosar nr. 579/33/2020 contencios administrativ. Ca urmare a fost emisa DECIZIA CIVILĂ NR. 646/2020
Şedinţa publică de la 27 mai 2021 cu urmatoare solutie: Anulează Raportul procedurii înregistrat sub nr. 15882/30.07.2020 şi obligă autoritatea contractantă MUNICIPIUL DEJ la reevaluarea ofertelor depuse de ofertanţii SC NEON LIGHTING S.R.L. şi TELEKOM ROMÂNIA COMMUNICATION S.A. potrivit considerentelor prezentei, reevaluare tehnica a ofertelor depuse .Rezultatul procedurii a fost din nou contestat  ,iar CNSC anuleaza raportul procedurii si  dispune din nou reevaluarea ofertelor. Litigiul a fost finalizat si a fost semnat contractul de executie lucrari impreuna cu actul aditional de reducere a duratei de executie (in luna martie 2022 impreuna cu ordinul de incepere lucrari,finalizarea lucrarilor estimata pentru luna septembrie 2023).A fost aprobata solicitarea de prelungire a perioadei de implementare pana la 31.12.2023 prin Act aditional nr.1. Ordinul de incepere lucrari a fost transmis in luna martie 2022,stadiul fizic al lucrarilor este de 100%.Progresul proiectului este de 99,80 %.</t>
  </si>
  <si>
    <t>Eficientizarea si modernizarea sistemului de iluminat public din municipiul Carei</t>
  </si>
  <si>
    <t>Unitatea administrativ-teritoriala MUNICIPIUL CAREI</t>
  </si>
  <si>
    <t>S-a dat ordin de incepere lucrari incepand cu 05/15/2021;Avizul de conformitate PT dat de OI ADR NV prin adresa nr185356/07/05/2021;Progresul fizic 100%, progresul valoric al lucrarilor este de 88,7%;progresul proiectului 88,90%</t>
  </si>
  <si>
    <t>Creșterea eficienței energetice în sistemul de iluminat public al Orasului Beclean</t>
  </si>
  <si>
    <t>ORAŞ BECLEAN</t>
  </si>
  <si>
    <t>Au existat intarzieri in semnarea contractului de proiectare si executie de lucrari, achizitia fiind  intarziata de procedurile de achizitii , aceasta fiind si contestata.Ofertantul ELBI ELECTRIC &amp;LIGTHING a depus contestatie prin care solicita anularea Raportului Procedurii nr. 5843/07/03/2019. In speta s-a pronuntat Decizia CNSC 31661/08/13/2019, care respinge contestatia ofertantului ELBI ELECTRIC &amp;LIGTHING.Ofertantul ELBI ELECTRIC &amp;LIGTHING a depus plangere la instanta prin care solicita anularea Raportului Procedurii nr. 5843/07/03/2019, inregistrata cu nr. 7910/09/05/2019 prin care se solicita decizia Instantei. In data de 01/27/2020 s-a emis decizia judecatoreasca 66/01/27/2020 prin care se respinge plângerea formulată de petenta Elbi Electric &amp;Lighting SRL, cu sediul în Oraşul Bragadiru, Şoseaua Alexandriei, nr. 76-78, judeţul IlfovLucrari realizate: Sapatura si pozare cablu electric pe strazile :Bobalna; Mihail Kogalniceanu; 1 Decembrie 1918; Horia ; Codrului; Parcului; Viilor; Ion Creanga;Liviu Rebreanu; Grivitei;Str. Parcului, DN 17 -Petru Maior; Codrului; Somesului; Horea; cartier Podirei; Aleea 1 sat vacanta FigaProgres fizic 60%. Beneficiarul are act aditional de prelungire termen implementare pana in 31.12.2022.</t>
  </si>
  <si>
    <t>Înlocuire iluminat existent cu un iluminat economic, prin utilizarea unor aparate cu eficiență energetică ridicată și extinderea iluminatului public în municipiul Gherla, jud. Cluj</t>
  </si>
  <si>
    <t>MUNICIPIUL GHERLA</t>
  </si>
  <si>
    <t xml:space="preserve">Lucrarile sunt executate in proportie de 60%, schimbarea corpurilor de iluminat 100%, executia extinderii retelei de iluminat in oras este de 20%.
Antreprenorul are 10 muncitori pe santier 2 picamere si 2 buldoexcavatoare </t>
  </si>
  <si>
    <t>Implementarea sistemului de telegestiune si modernizarea sistemului de iluminat public in Municipiul Baia Mare</t>
  </si>
  <si>
    <t>PROIECT  IN GRAFIC. Achizitia serviciilor de consultanta, publicitate, dirigentie de santier finalizate. Procedura de atribuire a contractului de achiziţie publică PT+Executie lucrari+ Asistenta tehnica a fost anulata in 12/10/2020. S-a revizuit documentatia, a fost reincarcata in SICAP in 01/26/2021. In 02/19/2021 CNSC a dispus suspendarea procedurii de atribuire pana la solutionarea fondului cauzei. Se asteapta solutionarea contestatiilor. Stadiu executie lucrari = 77%.</t>
  </si>
  <si>
    <t>POR/2019/3/3.1/A/Sisteme fotovoltaice/1/Regiunea Nord-Vest</t>
  </si>
  <si>
    <t>IN GRAFIC . A fost semnat AA1 de prel a perioadei de implementare pana la 31.12.2023 . Problemele datorate de  aprobarea cererilor de finantare a beneficiarilor finali/ montarii si punerii in functiune a instalatiilor prevazute prin proiect sunt corectate partial .Contract de finantare semnat la data de 10.09.2019.Au fost avizate un numar de 6 modificari ale contractului de finantare prin Notificare acestea vizand schimbarea persoanei reprezentantului legal/modificari ale echipei de implementare /actualizarea cu replanificarea in timp a activitatilor si a graficului de depunere a cererilor de rambursare,prefinantare si plata (avize OI ADR NV nr.137054/26.02.2020 / 148991/29.06.2020 / 162109/11.11.2020         /193958	/04.10.2021    /208077/16.03.2022).  A fost semnat contractul de achiztii servicii de informare si publicitate la inceperea proiectului.A fost obtinut avizul OI ADR NV cu nr.120298/09.09.2019 cu privire la materialele publicitare.A fost publicat comunicatul de presa in data de 23.09.2020 pe site-ul agerpress.ro. La sectiunea V . Rezumat al progresului înregistrat în derularea proiectului  în perioada raportării (ca urmare a solicitarii OI ADR NV) a fost descrisa situatia validarii instalatorilor autorizati respectiv stadiul evaluarii dosarelor depuse de beneficiarii finali. Au fost inserate link-uri pentru verificarea informatiilor fiind  utile in vederea verificarii informatiilor transmise prin rapoartele trimestriale. In cadrul sedintei online din data de 28.04 2021 s-a solicitat beneficiarului asigurarea accesului OI ADR NV in sitemul AFM pentru a se putea verifica datele raportate.  ACCESUL A FOST ASIGURAT .                                                                                                                                            Astfel  pentru perioada raportata (pana la 10.09.2023) sunt aprobate 2641 de dosare cu certificat de racordare: au fost depuse 7964 dosare din care au fost apobate 7204+33 contestatii si respinse 756 .  Contracte de finantare incarcate si semnate de beneficiarii finali in numar de 3277, dintre care 1652 au fost platite.Pe circuitul avizarii AFM se regasesc 291 de dosare iar in analiza 683 dosare (progres  fata de raportarile anterioare ,nominalizate in Anexa 1 atasata la RP14/completata in conformitate cu Instructiunea 176 AMPOR).                                                                                                                                              Numar sisteme fotovoltaice decontate de AFM sunt 2190 . La data transmiterii RP16 beneficiarul mentioneaza urmatoarea situatie :pana la 10.09.2023 contracte de finantare incarcate si semnate de beneficiari finali 3277,  2190 de sisteme cu certificat de racordare,au fost platite in total 2190 sisteme iar pe circuitul de avizare plati se gasesc 325 dosare iar in analiza 762 dosare. Sesiunea de inscriere a bebeficiarilor a fost reluata in trimestrul I anul 2022 si in prezent este finalizata.A devinit necesara prelungirea perioadei de implementare prin Actul aditional nr.1 aprobat la 20.06.2022.   Beneficiarul raspunde cu intarziere la solicitarile de clarificari aferente cererilor de plata/rambursare transmise , astfel la data prezenta sunt rambursate cheltuieli eligibile cu valoarea mult mai mica  in comparatie cu numarul de sisteme fotovoltaice puse in funtiune ( cu ATR de racordare/aprobate la plata de AFM si solicitate in cadrul cererilor de rambursare/plata).                                                                                                                                                             Progresul proiectului conform sectiunii IV.3 din RP16  este de este de 66,77 % (fata de 50,36 % aferenta perioadei anterioare RP15).PROGRES SCAZUT</t>
  </si>
  <si>
    <t>LUCRARI DE CONSTRUIRE IN VEDEREA REDUCERII EMISIILOR DE CARBON IN ORASUL SEINI, PRIN CREAREA UNEI INFRASTRUCTURI DE TRANSPORT ECO-FRIENDLY</t>
  </si>
  <si>
    <t>ORASUL SEINI</t>
  </si>
  <si>
    <t>Proiect in grafic Lucrarile au fost sistate ca urmare a emiterii ordinului de sistare nr.13338 / 12/07/2021. Progres fizic lucrari executate peste 90%.   
Contractul priind achizitia autobuzelor a fost semnat, urmand ca acestea sa se livreze in anul 2023.</t>
  </si>
  <si>
    <t>REALIZAREA DE PISTE PENTRU BICICLETE, SPAȚII PIETONALE ȘI PIAȚETE ÎN ORAȘUL STEI</t>
  </si>
  <si>
    <t>ORASUL STEI</t>
  </si>
  <si>
    <t>Proiect in grafic Contract nr. 119 / 12/02/2019- Execuție de lucrări și furnizarea de echipamente tehnice .  funcționale-Executant: Flodor Transcom SRL;  Contract nr. 121/ 12/04/2019- Servicii de asistență tehnica – dirigenție de șantier- Prestator:  Antrepriza Proiect SRL; A fost emis ordinul de începere a lucrărilor nr. 16 / 01/06/2020. Lucrari de executie. Progres fizic : 100%</t>
  </si>
  <si>
    <t>Asigurarea mobilităţii în oraşul Baia Sprie prin modernizarea sistemului de transport public în comun şi pietonalizarea zonei centrale a oraşului</t>
  </si>
  <si>
    <t>ORAŞ BAIA SPRIE/PRIMAR</t>
  </si>
  <si>
    <t xml:space="preserve">Proiect in grafic Contract nr. 1164/02/12/2020- ASOCIEREA S.C. CONREP S.A. , S.C. DIMEX 2000 COMPANY S.R.L. si S.C. EXPLAN S.R.L., Lider asociere 
Progresul proiectului este de 75,22%
S-a prelungit perioada de executie a lucrarilor prin semnarea actului aditional nr 6 la contractul de lucrari nr.1164/12.02.2020 prin care s-a prelungit durata contractului de lucrari la 33 de luni incepand cu data emiterii ordinului de lucrari.Ordinul de incepere al lucrarilor mentioneaza ca acestea vor incepe la data de 02.04.2021.Graficul  actualizat al lucrarilor arata faptul ca acestea se vor termina in luna Noiembrie 2023. </t>
  </si>
  <si>
    <t>Reducerea emisiilor de carbon în oraşul Tăuţii Măgherăuş bazată pe Planul de Mobilitate Urbană Durabilă</t>
  </si>
  <si>
    <t>ORAŞUL TĂUŢII MĂGHERĂUŞ/Implementare Proiecte si Strategii</t>
  </si>
  <si>
    <t>Proiect se afla in implementare
Progresul financiar al proeictului este de 95.01%
Autobuzele au fost livrate.
Se executa lucrari la 2 statii de autobuz</t>
  </si>
  <si>
    <t>REABILITARE, MODERNIZARE, PIATA SAMUIL VULCAN SI ALEEA MOTILOR</t>
  </si>
  <si>
    <t>MUNICIPIUL BEIUS</t>
  </si>
  <si>
    <t>Proiect cu risc. Contract nr. 1283 / 02/12/2020- Servicii proiectare (PT)- PROCONSOLUTIONS SRL; Contract nr. 1927-1 / 03/02/2020 - Servicii Verificare tehnică a proiectului- VALYRIA STUDIO SRL Proiectul tehnic este RECEPTIONAT.Exista o plangere facuta catre DELAF, privind suprapunerea cu un proiect finantat prin fondul de mediu/ Plangerea a fost inchisa de DLAF. Progres fizic  70%. Finalizare lucrari 31 august 2023. Este necesara prelungirea contractului de finantare pana la 31.11.2023. Achizitia pt. masina de maturat finalizata.  Platile in cadrul contractului de finantare sunt la zi. Se va  trimite Act Aditional pe OG15 si pe urma OUG 64 ( IUNIE 2023).</t>
  </si>
  <si>
    <t>Modernizarea coridorului integrat de mobilitate urbană reprezentat de str. 1 Mai (tronson 1 Mai 182 - intersecție Str. Ion Pop Reteganu), Str. Ion Pop Rateganu - Pod Someș - Str. Libertății - Str. Bistriței până la limita administrativ teritorială a municipiului Dej, inclusiv acces către Autobaza TRANSURB Dej și modernizare Autobaza TRANSURB SA</t>
  </si>
  <si>
    <t>15.09.2023_ adresa etapizare NR. ADR NV: 255390/15.09.2023. Podurile se vor executa pe PR NV.</t>
  </si>
  <si>
    <t>“Modernizarea coridorului integrat de mobilitate urbana reprezentat de str. Unirii, str. Dobrogeanu Gherea, str. Ecaterina Teodoroiu, str. Avram Iancu, Str. George Cosbuc, str. Regina Maria, str. Mircea cel Bătrân, str. Mărășești (intre Mircea cel Batran si Gh.Sincai), str. Gheorghe Sincai, Str. 1 Mai (intre Str. George Cosbuc si Str. I.P.Reteganul), str. Crângului”</t>
  </si>
  <si>
    <t>A fost prelungita perioada de implementare pana in 31.10.2023. Contract nr. 7478/03/23/2020 - CRIDAR CONS S.R.L., 
Executie lucrari de infrastructura (carosabil, piste de biciclete,trotuare, statii de transport),inclusiv organizarea de santier, 
Achizitia de furnizarea de statii de incarcare a autobuzelor electrice necesare in conformitate cu obiectivul de investitie, Achizitie sistem de management al traficului ( 18.994.134,42 lei inclusiv TVA.
Progres fizic: 75%.  Act aditional OUG 64 aprobat AM.</t>
  </si>
  <si>
    <t>Reducerea emisiilor de carbon în municipiul Carei prin  masuri privind incurajarea utilizarii bicicletei si imbunatatirea infrastructurii aferenta traficului pedestrian</t>
  </si>
  <si>
    <t>Proiect in grafic Proiectul progreseaza in corelare cu planificarile din cererea de finantare. Ctr.15468/11/19/2018, Servicii de proiectare si executie lucrari, Asocierea Tarr&amp;Tarr SRL si SC Urbis Concept SRL. Ordin de începere Nr.15701/11/22/2018 pentru partea de proiectare.Contract serviciilor de asistenţa tehnica, dirigintie de santier (Contract de servicii nr.5715 din 04/24/2019 încheiat cu S.C. PROVEM SRL Satu Mare). Act aditional sau notificare pt. transfer intre linii bugetare. S-a solicitat prelungirea perioadei de implementare a proiectului cu 6 luni pana la 31.07.2023
Update 26.09.2023
-perioada de implementare s-a prelungit cu 5 luni pana la 31.12.2023. Lucrarile au fost receptionate nr. 13140/28.06.2023</t>
  </si>
  <si>
    <t>Amenajarea zonei pietonale centrale în vederea reducerii emisiilor de carbon din zona centrală a municipiului Dej</t>
  </si>
  <si>
    <t>Perioada de implementare a fost prelungita pana la data de 31.12.2023.
Se recomanda finalizarea activitatilor conform calendarului din cadrul cererii de finantare actualizate.
16.08-Progres fizic 50%. 
OUG 64 Notificare creere rezerva avizata. 
Actul aditional conform OG 64 este transmis catre AM
Bicletele sunt achizitionate.
La data vizitei se lucra la amenajarea zonei centrale, trotuare si drumuri
Managementul de trafic nu este realizat.  Estimat a fi finalizat Contractul de finantare in 30.12.2023.</t>
  </si>
  <si>
    <t>Modernizare infrastructură străzi pentru accesul între zona centrală şi Ocna Dej - Străzile: Mihai Viteazu, Minerilor, Albăstrelelor, Țibleșului, Eroilor, Pinticului</t>
  </si>
  <si>
    <t>DEZVOLTAREA INFRASTRUCTURII DE TRANSPORT ALTERNATIV ÎN MUNICIPIUL DEJ - punte pietonală și modernizare coridor infrastructură integrată în Ocna Dej</t>
  </si>
  <si>
    <t>Proiect cu risc Proiect tehnic revizuit. Va fi comunicata solutia cu Nord-Conforest. Lucrarile respecta graficul de executie.  
HCL APROBAT VALOARE PASARELA .</t>
  </si>
  <si>
    <t>Infrastructura de transport public si masuri pentru mobilitate alternativa in Municipiul Campia Turzii</t>
  </si>
  <si>
    <t>Proiect in grafic. Proiect posibil cu risc. Contractul de proiectare si executie nr. 33/04/07/2020 ( 18.906.146,39 lei +TVA 3.592.167,81 LEI). Durata contractului ( 2 luni proiectare +18 luni executie).  Progres fizic 70 %. Livrare 7 autobuze noiembrie 2022. 04/27/2022 termen actual de executie. Obstructie tronson interventie Companie de Apa. 2 achizitii intarziate camere video si elevatoare. 15 martie intalnitre cu Constructorul de apa canal.  In cadrul contractului de lucrari nr 33 din 07.04.2020 semnat cu Asocierea Electrogrup SA - Urban Scope SRL s-a incheiat act aditional nr 5 si s-a prelungit durata contractului pana in 27.04.2023. Contract de Finatare 30.11.2023. Grafic cu firma de apa si canalizare, august 2022. Ordonata 15 la semnat Minister se va trece la OUG 64. S-a semnat act aditional 6/11.10.2022.
26.07.2023- CPL autobuze neplatite.  31 decembrie 2023 - lipsa de plati si 100 ml  compania de apa.</t>
  </si>
  <si>
    <t>Modernizarea coridorului de mobilitate urbana integrata in zona de est a Municipiului Turda</t>
  </si>
  <si>
    <t>MUNICIPIUL TURDA</t>
  </si>
  <si>
    <t>Proiect cu risc  Prelungire perioda de implementare. S-a incheiat contractul cu nr. 18.968/ 09/06/2019 cu Asocierea SC ACSA SA – SC CRITERIA INC – SC NOVENSA SRL la valoarea de 28.156.288,53 lei inclusiv TVA. S-au livrat si receptionat 5 autobuze electrice si 2 sisteme e-ticketing. S-au aplicat  autocolante pe echipemente.  PT avizat la ADR NV. Perioada  de executie pana in 30 noiembrie 2023.</t>
  </si>
  <si>
    <t>REDUCEREA EMISIILOR DE CARBON in Orasul Valea lui Mihai, judetul Bihor</t>
  </si>
  <si>
    <t>Proiect in grafic. Prelungire pana in 28.02.2023. Progres fizic 90%. Statia de incarcare este procurata, se va monta. S-au livrat cele 2 microbuze din Contractul de frunizare nr. 3657/11.06.2021 – furnizor Dutch Truck Services SRL. Prelungire contract de finantare pana 31.10 2023.</t>
  </si>
  <si>
    <t>Modernizarea coridorului de mobilitate urbana integrata in zona de vest a Municipiului Turda</t>
  </si>
  <si>
    <t>Proiect in grafic Contract 18.947/ 09/06/2019- achizitie servicii elaborare PT, asistenta tehnica proiectant, SMT, bike-sharing, executie lucrari de infrastructura (carosabil, piste de bicilete, trotuare, spatii verzi, statii de transport public in comun) inclusiv organizarea de santier- Asocierea SC ACSA SA – SC CRITERIA INC – SC NOVENSA SRL.Au fost achizitionate 6 autobuze electrice, sisteme e-ticketing ( 2 seturi), statie de  incarcare rapida( 1 set). A fost receptionat Proiectul tehnic. Ordinul de incepere a executiei lucrarilor a fost transmis in 04/27/2019.  Finalizare estimata august 2023. C.F. pana la sfarsitul lui decembrie 2023. Progres peste 50%. Str. Clujului poate fi o problema din cauza Companiei de Apa.</t>
  </si>
  <si>
    <t>Revitalizarea spatiului pietonal din centrul istoric al Municipiului Turda, construire autobaza si amenajare park and ride</t>
  </si>
  <si>
    <t>Contracte executie: LOT 1- 505/01/08/2021 - ASOCIEREA AWE INFRA – SC INDEMINAREA PRODCOM SRL – SC EURAS SRL – SC ARH SERVICE GUTTMANN &amp; COMP SRL – SC DP CONS SRL – S.S CONSTRUCT PROIECT SRL. PT avizatADR NV. Progres 30%    LOT 2 - 506/01/08/2021 - ASOCIEREA AWE INFRA – SC INDEMINAREA PRODCOM SRL – SC EURAS SRL – SC ARH SERVICE GUTTMANN &amp; COMP SRL – SC DP CONS SRL – S.S CONSTRUCT PROIECT SRL. 10 LUNI EXECUTIE.  Progres 30%.      Contracte de executie pana in noiembrie 2023.  C.F. Decembrie 2023.</t>
  </si>
  <si>
    <t>Reducerea emisiilor de carbon în municipiul Carei pe baza masurilor propuse in Planul de mobilitate Urbana Durabila</t>
  </si>
  <si>
    <t>Proiect in grafic Proiectul progreseaza in corelare cu planificarile din cererea de finantare. Ctr.8078/06/13/2019, Servicii de proiectare si executie lucrari, Asocierea Tarr&amp;Tarr SRL si SC Urbis Concept SRL. S-a emis ordinul de începere a lucrărilor nr.4637/03/16/2020. Progres fizic lucrari 100%. S-a finalizat procedura de achizitie de autobuze electrice, contract 13270/06.07.2022 SC Anadolu Automobil Rom SRL si au fost receptionate. S-a solicitat prelungirea perioadei de implementare pana la 31.12.2023 prin ADD3</t>
  </si>
  <si>
    <t>Modernizarea coridorului de mobilitate urbana integrata in zona centrala a Municipiului Turda</t>
  </si>
  <si>
    <t>Proiect in grafic Nr ctr 24420 / 11/12/2019, Achizitie servicii elaborare PT, asistenta tehnica proiectant, SMT,  bike-sharing, executie lucrari de infrastructura (carosabil, piste de biciclete, trotuare, spatii  verzi, statii de transport public) inclusiv organizarea de santier-Asocierea SC ACSA SA – SC  CRITERIA INC – SC NOVENSA SRL;  Ctr nr 23637/ 11/04/2019, servicii de verificare a proiectului tehnic care face obiectul  investitiei -SC Delegatio Proiect.S-au achizionat 7 autobuze electrice si sisteme e-ticketing ( 3 seturi). In 03/12/2020 s-a efectuat receptia intermediara a serviciilor de verificare PT.   Ordin de incepere lucrari din 06/15/2020.  Lucrari progres fizic 60%.  Contract de executie pana in August 2023.Finalizare contract de finantare estimata 31.12.2023. Progres fizic 80%.</t>
  </si>
  <si>
    <t>Drumul Garii din Beclean. Imbunatatirea moblilitatii urbane a orasului Beclean</t>
  </si>
  <si>
    <t>Proiect in grafic.
Prelungire aprobata pana la 30.11.2023.
Se recomanda finalizarea activitatilor prevazute in cadrul proiectului</t>
  </si>
  <si>
    <t>Modernizarea coridorului de mobilitate urbana integrata in zona industriala a Municipiului Turda</t>
  </si>
  <si>
    <t>Proiect in grafic Contract nr. 10949 din 05/21/2019 cu SC Zuberecomexim SRL – servicii de supervizare lucrări (dirigentie de santier).  Contract nr. 113406 din 06/25/2019 cu SC ACSA SA- SC CRITERIA INC SRL – contract de lucrari 18.526.630,53 lei cu TVA, durata de 24 de luni de la data Ordinului de incepere (07/01/2019);  Contract nr. 113324 din 06/24/2019 cu SC FIPCONSULTING SRL, durata de 24 de luni de + perioada de Notificare a Defectiunilor( Assitenta tehnica din partea Proiectantului).S-au livrat si receptionat 2 autobuze electrice si 2 sisteme e-ticketing. S-au aplicat  autocolante pe echipemente  S-au realizat si montat panouri temporare pe amplasamentul unde se executa lucrarile. Executie: executie progres valoric 75.0%. Zona de faiantari in reparare.  Finalizare executatie 10/31/2022. CF inchidere in luna februarie 2023. 
In cadrul Contractului de lucrari nr 13.406 din 25.06.2019, incheiat cu Asocierea SC ACSA SA – SC CRITERIA INC SRL, s-a incheiat Actul aditional nr. 12, prin care se prelungeste durata contractului pana in 30.07.2023. Se va transmite solicitare de Act adițional la Contractul de finantare, pentru prelungirea perioadei de implementare pana in 31.11.2023.  Progresul fizic 75%- 21.02.2023. 
11.09.2023-Progres fizic 98%. Receptia posibil in octombrie 2023.  Stalpii amplasati necorespunzator au fost relocati.</t>
  </si>
  <si>
    <t>Stimularea mobilităţii nemotorizate în oraşul Seini</t>
  </si>
  <si>
    <t>Proiect in grafic.   Ctr. nr. 30544/ 07/09/2018, Contract executie lucrari MODERNIZAREA STRAZII TABLA componenta nefinalizate cu SC IULIA BOSS SRL Negresti-Oas( Receptie la Terminarea Lucrarilor). Ctr. nr. 4380/ 10/21/2019, contract proiectare si executie lucrari Stimularea mobilitatii nemotorizate in Orsaul Seini componenta noua cu SC CONSTRUROM SA SC AEDILIS PROIECT SRL (Procedura simplificata SEAP- 17.650.000,00 LEI fara TVA, durata 3 luni proiectare + 18 luni executie); lucrările au fost sistate ca urmare a emiterii ordinului de sistare nr.13339 / 12/07/2021. Progres fizic 81,09%.</t>
  </si>
  <si>
    <t>Amenajare piste de biciclete, pod rutier peste râul Someșul Mare și asfaltare străzi în orașul Sîngeorz Băi</t>
  </si>
  <si>
    <t>ORAŞ SÎNGEORZ-BĂI</t>
  </si>
  <si>
    <t>Proiect in grafic.   Ctr.12888/10/31/2017, Executie lucrari – componenta nefinalizata, SC Far Foundation SRL. ( Receptie la Terminarea Lucrarilor). Ctr. 11885/10/10/2019/ Asocierea MIS GRUP SRL – lider de asociere și DRUMSERV SA și DILUCA  PROJECT SRL – asociați- Achiziția lucrărilor de construcții și PT + DE, AT proiectant. Prelungit contract de executie cu 6 luni. Lucrari de executie componenta noua. Atribuire de autobuze electrice si dotari este intarziat.  
14.09.2023-
In actuala perioada de programare exista riscul sa nu fie finalizate lucrarile din cauza expertizolr. Absortie in actuala perioada de programare 90%..
Adresa etapizare NR. ADR NV: 255262/14.09.2023.</t>
  </si>
  <si>
    <t>Creșterea mobilității urbane în orașul Năsăud, județul Bistrița-Năsăud</t>
  </si>
  <si>
    <t>Proiect cu risc mediu. Progres Infrastructura rutiera 100% - Lot 1.   Lot 2 - Depou+dotari+proiect blocat, avizul de gaz. Ca urmare a primirii avizului nefavorabil din partea SNTGN TransGaz S.A. beneficiarul a identificat un alt imobil situat in vecinatatea amplasamentului prevazut initial in vederea realizarii cladirii Depou si Spalatorie Auto. Terenul a fost achizitionat de Beneficiar, s-a obtinut CF nr. 31716 in luna iulie 2022 si a fost emis un nou Certificat de urbanism. In acest moment nu au fost obtinute toate avizele in vederea emiterii Autorizatiei de constructie;
- Dupa emiterea autorizatiei de constructie si a Ordinului de incepere lucrari si predarea amplasamentului, Beneficiarul mai are nevoie de 12 luni pentru realizarea lucrarilor de constructie si receptia la terminarea lucrarilor. Constructorul si-a asumat prin graficul de executie actualizat sa finalizeze lucrarile pana in luna decembrie 2023.</t>
  </si>
  <si>
    <t>Dezvoltarea mobilitatii urbane in Orasul Beclean. Etapa II Extinderea.</t>
  </si>
  <si>
    <t>Proiect in grafic
Perioada de implementare a fost prelungita pana la data de 28.02.2023. 
Beneficiarul va solicita prelungirea perioadei de implementare in vederea finalizarii activitatilor din cadrul CF.</t>
  </si>
  <si>
    <t>Amenajare zonă de promenadă pe Valea Borcutului și asfaltare străzi în orașul Sîngeorz Băi</t>
  </si>
  <si>
    <t>Proiect in grafic.  Ctr.40734/10/01/2018, Lucrari de constructie pentru componenta nefinalizata, SC Far Foundation SRL.  Ctr.6572/06/06/2019, PT+Lucrari, Asocierea Nordconforest SA - Costin si Vlad birou de proiectare SRL. Componenta noua: 6572/06/06/2019 / Asocierea NORD CONFOREST SA - COSTIN SI VLAD BIROU DE PROIECTARE SRL cu susținător terț Someș TOP GRUP SRL și subcontractanți EPUROM SA și FOC PROTECT EXPERT SRL) A fost avizat Proiectul Tehnic la avizat pentru componenta noua. Lucrari de executie componenta noua. Atribuire de autobuze electrice si dotari este intarziat  Este necesar prelungirea C.F. Fizic 100%. Expertiza tehnica in derualare in vederea receptiei ( receptia la terminarea lucrarilor anul viitor mai 2023). Contractul de finantare a fost prelungit pana la 31.08.2023 in vederea achzitionarii microbuslui electric
14.09.2023-In actuala perioada de programare exista riscul de nelivrarea unor echipamente  ce vor fi neelegibile.</t>
  </si>
  <si>
    <t>Reducerea emisiilor de carbon in orasul Baia Sprie bazata pe planul de mobilitate urbana durabila</t>
  </si>
  <si>
    <t>Proiect in grafic. PT+executie procedura componenta noua Ctr. 6758/09/04/2019 SC DIFERIT). S-a predat la beneficiar Proiectul tehnic pentru component noua a. Lucrari de executie Str.Satu Nou de Sus, SC Consultus SRL(Componenta nefinalizata), Receptie la Terminarea Lucrarilor). Fara probleme . Se va finaliza in termen.</t>
  </si>
  <si>
    <t>Reducerea emisiilor de carbon in Orasul Viseu de Sus bazata pe Planul de Mobilitate Urbana Durabila</t>
  </si>
  <si>
    <t>ORASUL VISEU DE SUS</t>
  </si>
  <si>
    <t>Lucrarile sunt finalizate. Se propune efectuarea unei vizite de monitorizare in trimestrul I 2023. La data de 24.10.2022 a fost semnat contractul de furnizare a autobuselor electrice, iar in acest context beneficiarul a solicitat si obtinut prelungirea contractului de finantare pana in dec.2023. Autobuzele au fost livrate.</t>
  </si>
  <si>
    <t>Imbunatatirea transportului public si nemotorizat in municipiul Dej</t>
  </si>
  <si>
    <t>Proiect in grafic Nr. contract 25136/10/09/2018 SC SAMUS TEC SA, Achizitie executie lucrari pentru obiectivul de investitie Modernizare strazi in Municipiul Dej - 29 de strazi.(componenta nefinalizata). 
Ordin de incepere nr. 26482/10/22/2018.  
A fost semnat Act aditional pt. inlocuire parcare subterana ( cheltuieli neelegibile). Lucrarile executate pentru componenta nefinalizata sunt corespunzatoare si sunt in diverse stadii de lucru( 99% progres fizic). 
Intermodal 10%.Se propune respectarea graficului de executie in vederea finalizarii proiectului in perioada de implementare
14.05.2023- Componenta nefinalizata-Receptie suspendata.
Componenta noua; spatiu intermodal, piste, pietonale -25%. Modificare solutie  pe dig pt. piste Pod Somes spre Cluj. Ceea ce va duce proiectul in risc de  nefinalizare.</t>
  </si>
  <si>
    <t>Mobilitate policentrica in Municipiul Oradea - coridor Magnolia, Cazaban, Nufarului</t>
  </si>
  <si>
    <t>Proiect in grafic. Au fost demarate procedurile de receptie la terminarea lucrarilor pe toate 3 loturi prevazute in contract.
Perioada de implementare este prelungita pana la 31.12.2023</t>
  </si>
  <si>
    <t>Creşterea eficienţei transportului public urban de călători prin achiziţionarea unor autobuze hibrid şi asigurarea infrstructurii suport</t>
  </si>
  <si>
    <t>In durabilitate.  În data de 11/18/2019 a fost încheiat Acordul - Cadru nr. 55551-R.contr.2019-287 privind achiziția autobuzelor hibride cu SOLARIS BUS &amp; Coach S.A cu sediul în Polonia. De asemenea au fost încheiate contractul subsecvent de furnizare de produse nr. 30689-R.contr.2020-206/07/13/2020 pentru 4 autobuze de capacitate medie și contractul subsecvent nr. 30687- R.contr.2020-205/07/13/2020 pentru 2 autobuze de capacitate mare. Au fost livrate si puse in circulatie toate autobuzele prevazute in proiect.</t>
  </si>
  <si>
    <t>Amenajare piste de cicliști în municipiul Bistrița - Etapa 1</t>
  </si>
  <si>
    <t>MUNICIPIUL BISTRIŢA</t>
  </si>
  <si>
    <t>Proiect in grafic.  S-a semnat contractul de lucrari nr.76/L/06/26/2020 cu Asocierea CML RO SRL – Caterpilar Transilvania SRL.  A fost emis Ordinul de Incepere Lucrari nr. 50551 din data de 23/07/2020. .  In perioada 12/15/2020 - 03/15/2021 si 12/15/2021 - 03/15/2022, lucrarile au fost suspendate, datorita conditiilor meteo nefavorabile.Pana la data prezentului raport, au fost realizate pistele pentru biciclisti(stadiu de asfalt) pe urmatoarele strazi: Drumul Dumitrei Vechi, Str. Granicerilor, str. Eroilor, str. D. Cantemir, str. Vasile Lupu, str.Tudor Vladimirescu-tronson 1, str. Cimitirului, str. Garoafei, str. Subcetate T1, Str. Al. Odobescu, Aleea Salciilor, str. Gh. Pop de Basesti, str. Axente Sever, str. Panait Cerna, Aleea Sieului, str Alba Iulia, str. Subcetate T2, str. Avram Iancu, str.
Codrisor, str. Crinilor, Str. Valeriu Braniste, str. I. Slavici, str. CR Vivu, str. Imparatul Traian, str. Pescarilor. Strazi care urmeaza a se realiza: - Str. 1 Decembrie, str. Drumul Cetatii, str. Petru Maior, str. Ghinzii. Grad fizic executie 89%. 
Perioada de implementare s-a prelungit pana la data de 31.12.2023.
Deschis Act Aditional pentru OUG 64 si  este in luicru prin reintregire de buget. Progres fizic general 90%.
Contractul de executie va fi prelungit pana la sf. lui octombrie 2023.</t>
  </si>
  <si>
    <t>Lucrări de modernizare Bd. 21 Decembrie 1989: Realizare benzi dedicate transportului public în comun – Etapa 1 (inclusiv lucrări de infrastructură, amenajare spațiu public, semaforizare, iluminat public și mobilier urban)</t>
  </si>
  <si>
    <t>Proiect in grafic Progresul proiectului este 97,22%. In momentul de fata Beneficiarul este in faza de organizare a receptiei la terminarea lucrarilor.
16.11.2023-RASPUNS LA VIZITA SPECIALA. Se va organiza vizita finala in functie de raspuns remedieri.</t>
  </si>
  <si>
    <t>Modernizarea parcului de tramvaie din Municipiul Oradea - etapa 2</t>
  </si>
  <si>
    <t>Proiect in graficProgresul proiectului 86%. Contractul de furnizare tramvaie a fost modificat ca urmare a incheierii urmatoarelor acteaditionale: Act aditional 1 (456066/11/16/2018) - suplimentare cu 10 tramvaie Act aditional 2 (297718/08/20/2019) - cesiune creanta catre CEC Act aditional 3 (363561/10/14/2019) - prelungire durata de furnizare Act aditional 4 (219748/03/13/2020) - suspendare contract ca urmare a invocariifortei majore Act aditional 5 (369897/09/09/2020) - incheierea perioadei de suspendare acontractului de furnizare. Au fost receptionate 6 tramvaie:- tramvaiul 311 - PV receptie calitativa nr. 144705 / 04/09/2021 si PV receptie cantitativanr. 144712 / 04/09/2021- tramvaiul 312 - PV receptie calitativa nr. 144717 / 04/09/2021 si PV receptie cantitativanr. 144722 / 04/09/2021- tramvaiul 313 - PV receptie calitativa nr. 247051 / 05/19/2021 si PV receptie cantitativanr. 247049 / 05/19/2021- tramvaiul 314 - PV receptie calitativa nr. 247056 / 05/19/2021 si PV receptie cantitativanr. 247052 / 05/19/2021- tramvaiul 315 - PV receptie calitativa nr. 324085 / 07/07/2021 si PV receptie cantitativanr. 323601 / 07/07/2021- tramvaiul 316 - PV receptie calitativa nr. 323608 / 07/07/2021 si PV receptie cantitativanr. 324074 / 07/07/2021                                                                                                                - tramvaiul 317 - PV receptie calitativa nr. 369937 / 08/20/2021 si PV receptie cantitativanr. 369933 / 08/20/2021- tramvaiul 318 - PV receptie calitativa nr. 369943 / 08/20/2021 si PV receptie cantitativanr. 369940 / 08/20/2021- tramvaiul 319 - PV receptie calitativa nr. 516208 / 12/09/2021 si PV receptie cantitativanr. 516228 / 12/09/2021                                                                                       Tramvaiul 320 a fost livrat in data de 10/15/2021 dar inca nu a fost receptionat.</t>
  </si>
  <si>
    <t>CREȘTEREA ȘI ÎMBUNĂTĂȚIREA SPAȚIULUI PIETONAL ÎN ZONA URBANĂ: REABILITARE ȘI EXTINDERE ZONA PIETONALĂ PIAȚA LUCIAN BLAGA, STRADA REPUBLICII (PRIMUL TRONSON), STRADA NAPOCA, STRADA PETRU MAIOR, STRADA EMIL ISAC ȘI AMENAJARE PISTE DE BICICLETE</t>
  </si>
  <si>
    <t xml:space="preserve">Se va realiza vizita de durabilitate nr. 1 in luna mai 2023. Beneficiarul a mentinut indicatorii de realizare din cadrul proiectului, stabiliti prin Cererea de Finantare.
</t>
  </si>
  <si>
    <t>Revitalizarea culoarului de mobilitate nemotorizată aferent Someșului, modernizarea și extinderea infrastructurii pietonale și ciclistice pe malurile râului, zona 1 - Lunca Someșului Mic</t>
  </si>
  <si>
    <t>Proiect in grafic. Progres fizic 60%. Receptie septembrie 2023.
16.11.2023-OG 15 si OUG 64 se  va depune Act Aditional. atentie HCL 05.12.2023!!!!!</t>
  </si>
  <si>
    <t>MOBILITATE URBANĂ DURABILĂ ZALĂU 2023</t>
  </si>
  <si>
    <t>Contractul de finantare a fost semnat in septembrie 2019. Toate cele trei contracte de
lucrari aferente proiectului au fost incheiate si sunt in derulare, s-a finalizat contractul de
furnizare transport public, s-a realizat receptia la terminarea lucrarilor la GH. Doja si la
str. 22 Decembrie 1989, S-a emis ordinul de sistare a lucrărilor la str. Coposu-Iancu nr.
87521/01.11.2022. In data 02.05.2023 prin ordinul de reincepere lucrari nr.
161/26.04.2023 s-au reluat lucrarile la C. Coposu. Se lucreaza la podul de pe str. Coposu.
Lucrarile la C Coposu sunt in derulare fiint estimate la 97%.</t>
  </si>
  <si>
    <t>Modernizare coridoare de mobilitate urbană durabilă - Zalău 2023</t>
  </si>
  <si>
    <t xml:space="preserve">Proiect in grafic . Simion Barnutiu si Voievod Gelu lucrarile sunt finalizate si receptionate, PV receptie la terminarea lucrarilor nr.8276/31.01.2023 Bulevardul Mihai Viteazul: SE LUCREAZA CU UN NUMAR REDUS DE MUNCITORI, - Pana in prezent s-au efectuat lucrari de amenajare trotuare si pista de biciclisti inclusiv curenti slabi si canalizare. 
Pe obiectivul Simion Barnutiu si Voievod Gelu se constata ca pe banda dedicata transportului public de calatori si pe banda 1 de circulatie sunt autoturisme parcate. 
Din adresa transmisa la ADR N-V 244670/19-05-2023, ca urmare a vizitei in teren, beneficiarul estimeaza ca lucrarile la obiectivul Trotuare si piste de biciclisti Blvd M. Viteazul se vor finaliza pana la 31.07.2023
</t>
  </si>
  <si>
    <t>Cresterea mobilitatii urbane din zona Nufarul - Cantemir</t>
  </si>
  <si>
    <t>Proiect in grafic Ctr. 448893/11/27/2020 - Achizitia executiei de lucrari pentru proiectul ""Cresterea mobilitatii urbane din zona Nufarul - Cantemir""- Asocierea SC Drumuri Bihor SA-lider, SC Drum Asfalt SA.  SC Trameco SA ( Durata de executie 20 luni de la Ordinul de incepere, Perioada de garantie lucrari 61 de luni, valoare 50.634.357,12 fara TVA). Lucrari finalizate si receptionate.</t>
  </si>
  <si>
    <t>Linie verde de transport public utilizand mijloace de transport cu motor electric, hibrid sau norma de poluare redusa</t>
  </si>
  <si>
    <t>Proiect intarziat!Prin actul aditional nr.1/21.07.2021, s-a prelungit perioada de implementare cu 12 luni, pana la 31.03.2023.Prin Nota justificativa de prelungire NR. ADR NV: 238986/10.03.2023, intocmita conform Instructiunii nr.197/12.2022, perioada de implementare s-a prelungit pana la data de 31.12.2023.Au fost livrate si receptionate cele 10 autobuze prevazute in cadrul contractului de finantare. Contractul de executie lucrari nr. Ctr.110/L/29.09.2020, a fost incheiat cu Asocierea Mis Grup SRL &amp; Electrogrup SA &amp; Drumserv SA. S-a fost emis ordinul de incepere nr.93131/21.12.2020, cu data de intrare in vigoare 18.01.2021. Lucrarile la obiectivul de investitie sunt intarziate. Progres fizic 75%.Intarzierile au fost generate de mobilizarea slaba a constructorului in santier, a revizie a proiectului tehnic si Dispozitiile de santier - NCS. Urmare a reviziei proiectului tehnic, s-a incheiat un nou contract pentru lucrarile suplimentare rezultate.Progresul valoric al proiectului este 83.12%.
Act OUG 64 solicitat in august 2023 si este in lucru ( astepatre HCL).  Contractele de executie se vot finlaiza in noiembrie 2023.</t>
  </si>
  <si>
    <t>Reconfigurarea axei de transport public pe traseul str. Gării – b-dul Decebal – str. Andrei Mureşanu – str. Năsăudului</t>
  </si>
  <si>
    <t>Proiect cu risc de nefinalizare pana la 31.12.2023. Contract de executie semnat in 06/06/2022, se va da Ordin de incepere cat mai curand posibil.  Durata de executie este 24 luni.  Constructorul isi asuma termenul de 12/24/2023 ( poate sa-si asume un act aditional in acest sens). 
14.09.2023-S-a comunicat suma de 6.000.000,00 lei pe noul program PR NV.</t>
  </si>
  <si>
    <t>Înnoirea flotei de transport în comun în Municipiul Cluj-Napoca prin achiziționarea de autobuze electrice</t>
  </si>
  <si>
    <t>In durabilitate</t>
  </si>
  <si>
    <t>Modernizarea parcului de tramvaie din Municipiul Oradea - Etapa 1</t>
  </si>
  <si>
    <t>Proiect finalizat   Toate activitatile proiectului au fost finalizate</t>
  </si>
  <si>
    <t>Mobilitate urbană durabilă Zalău 2023. Etapa II</t>
  </si>
  <si>
    <t xml:space="preserve">Proiect cu risc. S-a semnat contractul de lucrări pentru investiția „Modernizare DJ191C”, cu S.C.DRUM CONSTRUCT S.R.L., s-a emis ordinul de începere a lucrărilor pentru pentru investiția „Modernizare DJ191C”, prin care s-a dispus începerea din data de 11/15/2021. Achiziția de lucrări pentru „Pietonizare strada Unirii” a fost finalizata, a fost dat ordinul de incepere lucrari in 07/04/2022. Sunt constate intarzieri in executia lucrarilor aferente contractului ''Derularea lucrărilor pentru ”Modernizare DJ 191C: Tudor Vladimirescu, Porolissum, Bujorilor, Moigradului și Cetații”'', lucrarile sunt estimate la 25%
Derularea lucrărilor pentru ”Pietonizare strada Unirii” este estimata la 65%
</t>
  </si>
  <si>
    <t>Creşterea mobilităţii urbane prin extinderea şi crearea benzilor dedicate transportului în comun in Municipiul Baia Mare</t>
  </si>
  <si>
    <t>Proiect cu risc.  Momentan beneficiarul a luat decizia de a nu mai realiza achizitia de Consultanta in managementul proiectului, acesta realizandu-se cu echipa de implementare din cadrul UAT Baia-Mare. Afost publicata pe SEAP in data de 12/14/2020, documentatia de achizitie pt lucrari. In perioada de raportare se lucrează la actualizarea documentației conform solicitărilor de clarificări.Au fost emise o serie de erate pentru conformarea la observatiile ANAP; prin Erata nr: EN1027418/ 04/16/2021 , termenul limita de depunere a ofertelor este 10 mai 2021. In urma numeroaselor erate s-a decis anularea achizitiei si separarea achizitiei de PT+asistenta tehnica din partea proiectantului si executie lucrari. Urmeaza publicarea achizitiei de PT+asistenta tehnica din partea proiectantului. chiziția de servicii de proiectare faza PT + servicii de asistență tehnică a fost inițiată prin Anuntul CN1034344 din data de 09/01/2021, cu termen limită de depunere a ofertelor 10/12/2021. La data prezentului Raport, ofertele depuse se află în evaluare.Comisia de evaluare a ofertelor este compusă din 8 membri și 6 membri de rezervă. Termenul estimat de finalizare a evaluării, conform Anunțului din SICAP (respectiv termenul de valabilitate al ofertelor financiare depuse de operatorii economici): 04/05/2022. Acest termen a fost prelungit pana in 08/12/2022 conform notificarii nr.13396/03/17/2022.Graficul de activitate privind derularea etapelor evaluării este:1. Raport evaluare tehnică Lot 1 (SMIS 129506): 01/21/20222. Raport evaluare tehnică Lot 2 (SMIS 129507) și Lot 3 (SMIS 128036): 01/17/20223. Solicitare clarificări urmare a Rapoartelor tehnice: 01/26/20224. Răspuns clarificări tehnice: 02/03/20225. Evaluare documentație conform clarificărilor + Raport tehnic final: 04/25/20226. Evaluare financiară: 04/30/2022 - 05/15/20227. Etapa DUAE final: 07/01/2022 - 07/20/2022          8. Contestații: 07/16/2022 - 07/20/20229. Semnare contract proiectare: 07/31/2022.Contractul de proiectare a fost semnat in data de 07/28/2022.Termen de predare adocumentațiilor 4 luni.
In ceea ce priveste stadiul proiectarii conform graficului de prestari sunt realizate: Studiu
trafic 80%, instalatii apa- canal, instalatiile gaz 80%, canalizare pluviala 70%, drumuri 100%, poduri 70%, siguranta circulatiei 100%. Instalatiile electrice necesita finalizarea studiului de coexistenta pentru a definitiva solutia tehnica. Termen predare PT 26.05.2023</t>
  </si>
  <si>
    <t>Amenajare pistă de biciclete strada Botizului - Pod Golescu</t>
  </si>
  <si>
    <t>Proiect cu riscContractul de finantare a fost semnat in 14,11,2019. Contractul de lucrari a fost semnat in data de 09/10/2020. In data de 01/26/2022 s-a receptionat proiectul tehnic, data de 02/11/2022 a fost comunicat I.S.C.-ului și emitentului autorizației de construire începerea execuției lucrărilor cu data de 02/16/2022. De asemenea au fost convocați executantul și emitenții de avize pentru predarea-primirea amplasamentului pentru execuția lucrărilor în data de 02/15/2022.Prin Actul aditional nr. 1 s-a prelungit perioada de implementare a proiectului pana la 31.12.2023, iar graficul de executie al lucrarilor a fost scurtat de la 24 de luni la 20 de luni de executie astfel lurarile se vor finaliza in luna septembrie 2023.Proiectul a fost impartit in 6 tronsoane. Tronsonul 6 a fost finalizat. Se lucreaza la tronsonul 5(75%), TRONSONUL 4(20%)</t>
  </si>
  <si>
    <t>Dezvoltarea infrastructurii de transport public în municipiul Satu Mare</t>
  </si>
  <si>
    <t xml:space="preserve"> Componenta 1 finalizata, a avut loc receptia la terminarea lucrarilor in data de 07/21/2021. Componenta 2 finalizata, toate autobuzele au fost puse în funcțiune și au fost predate către operatorul de transport public. Componenta 3, achizitia sistemului de management al traficului  a fost finalizata in 02/10/2022.
S-a prelungit perioada de implementare pana la data de 30.11.2023 in vederea finalizarii  activitatilor din cadrul componetei 3</t>
  </si>
  <si>
    <t>Amenajare coridoare pietonale: Strada Molnar Piuariu Cluj-Napoca</t>
  </si>
  <si>
    <t>Proiect finalizat  Toate activitatile proiectului sunt realizate.</t>
  </si>
  <si>
    <t>Creșterea mobilității urbane durabile prin modernizarea și crearea benzilor dedicate transportului în comun în Municipiul Baia Mare</t>
  </si>
  <si>
    <t>Proiect cu risc. Momentan beneficiarul a luat decizia de a nu mai realiza achizitia de Consultanta in managementul proiectului, acesta realizandu-se cu echipa de implementare din cadrul UAT Baia-Mare.A fost publicata pe SEAP in data de 12/14/2020, documentatia de achizitie pt contractul de lucrari. Termenul de depunere a fost initial 21 ian 2021, dar, datorita solicitarilor de clarificare de la posibili ofertanti, a fost stabilit un nou termen de depunere oferte, respectiv: 11 februarie 2021, din nou termenul fiind prelungit pana in 05/15/2021. In urma numeroaselor erate s-a decis anularea achizitiei si separarea achizitiei de PT+asistenta tehnica din partea proiectantului si executie lucrari. A fost pregatita si transmisa spre publicare o noua documentatie de achizitie pentru servicii deproiectare (PT+DE) si asistenta tehnica. Termenul de depunere a ofertelor a fost 12 octombrie 2021. Au fost depuse 7 oferte pentru unul sau mai multe loturi, acestea fiind in evaluare. Comisia de evaluare a ofertelor este compusă din 8 membri și 6 membri de rezervă. Termenul estimat de finalizare a evaluării, conform Anunțului din SICAP (respectiv termenul de valabilitate al ofertelor financiare depuse de operatorii economici): 04/05/2022 raficul de activitate privind derularea etapelor evaluării este1. Raport evaluare tehnică Lot 1 (SMIS 129506): 01/21/20222. Raport evaluare tehnică Lot 2 (SMIS 129507) și Lot 3 (SMIS 128036): 01/17/20223. Solicitare clarificări urmare a Rapoartelor tehnice: 01/26/20224. Răspuns clarificări tehnice: 02/03/20225. Evaluare documentație conform clarificărilor + Raport tehnic final: 10.05 .20226. Evaluare financiară:05/15/2022 2 5.05.20227. Etapa DUAE final: 25.05.2022 05/31/20228. Contestații: 01.06.202206/15/20229. Semnare contract proiectare: 07/28/2022S-a semnat contractul de proiectare in 07/28/2022 cu termen de realizare 4 luni.
In ceea ce priveste stadiul proiectarii conform graficului de prestari sunt realizate: Studiu trafic 80%, instalatii apa- canal, instalatiile gaz 80%, canalizare pluviala 70%, drumuri 100%, poduri 70%, siguranta circulatiei 100%. Instalatiile electrice necesita finalizarea studiului de coexistenta pentru a definitiva solutia tehnica. Termen predare PT  26.05.2023</t>
  </si>
  <si>
    <t>Modernizarea și extinderea traseului pietonal și velo  Centrul Vechi din municipiul Satu Mare</t>
  </si>
  <si>
    <t>Proiect cu risc. Nr. contract 25618/06/10/2020 RCONTR 2020-167, Asocierea SC TARR CONST SRL-SC ARHABITAT 2015 SRL- Achizitie servicii de proiectare tehnică, servicii de asistenţă tehnică din partea proiectantului şi execuţie lucrări (Perioada de executie a contractului este de 24 de luni care se defalcă astfel: proiectare 6 luni şi execuţie 18 luni. Valoarea contractului este de 14.081.150, 00 lei la care se adauga tva in valoare de 2.675.418,50 lei). 06/23/2020 –ordin de incepere servicii de proiectare. : Sunt intarzieri urmare a anularii in Instanta a Planului Urbanism General. emisa A.C. ilulie 2022. Ordin de incepere august. Parcarea este in concesionarea lucrari in licitatie, 9 luni executie.</t>
  </si>
  <si>
    <t>Creșterea și îmbunătățirea spațiului pietonal-velo în zona urbană: Modernizare Strada Tipografiei, scuar CEC, strada Regele Ferdinand și străzile adiacente</t>
  </si>
  <si>
    <t>16.11.2023-Asteptare documente finale pentru vizita finala.</t>
  </si>
  <si>
    <t>Revitalizarea culoarului de mobilitate nemotorizată aferent Someșului, modernizarea și extinderea infrastructurii pietonale și ciclistice pe malurile râului, zona 2 - Parcul Armătura și zona 3 - Platoul Sălii Sporturilor</t>
  </si>
  <si>
    <t>Proiect in grafic.Perioada de implementare s-a prelungit pana la data de 11/30/2023. S-a rambursat pe componenta Salii Sportului.
Parc Armatura- nu s-a rambursat (  progres fizic 90%).
16.11.2023-OG 15 si OUG 64 se  va depune Act Aditional. atentie HCL 05.12.2023!!!!!</t>
  </si>
  <si>
    <t>Proiect cu risc Documentatia de achizitie a contractului de PT+asistenta tehnica din partea proiectantului si executie lucrari a foct incarcata in SEAP in data de 10/05/2020. In data de 10/22/2020, a fost primit de la ANAP, avizul conform conditionat nr. 11236/ 8618/ 10/22/2020 cu privire la documentatia depusa si in care sunt prezentate unele constatari si masuri de remediere dispuse, referitoare la aspectele de calitate identificate de ANAP ca urmare a activitatii de control ex-ante asupra documentatiei de atribuire.Termenul de depunere a ofertelor a fost initial 01/21/2021, dar, datorita solicitarilor de clarificare de la ofertanti, a fost stabilit un nou termen de depunere oferte, respectiv: 11 februarie 2021.In urma solicitarilor de clarificarea fost stabilit un nou termen de depunere oferte, respectiv: 20 mai 2021. In urma numeroaselor erate s-a decis anularea achizitiei si separarea achizitiei de PT+asistenta tehnica din partea proiectantului si executie lucrari. Urmeaza publicarea achizitiei de PT+asistenta tehnica din partea proiectantului.  Procedura a fost incarcata in SEAP in data de 05,08,2021, termenul de depunere a fost 10/12/2021, au fost depuse 7 oferte care sunt in evaluare, termenul de finalizare a evaluariiconf SICAP este 04/05/2022. .Graficul de activitate 1. Raport evaluare tehnică Lot 1 (SMIS 129506): 01/21/20222. Raport evaluare tehnică Lot 2 (SMIS 129507) și Lot 3 (SMIS 128036): 01/17/20223. Solicitare clarificări urmare a Rapoartelortehnice: 01/26/20224. Răspuns clarificări tehnice: 02/03/2022 5. Evaluare documentație conform clarificărilor + Raport tehnic final: 05/15/20226. Evaluare financiară: 05/15/2022 05/25/20227. Etapa DUAE final: 05/25/2022 05/31/20228. Contestații: 01.06.2022 06/15/20229. Semnare contract proiectare: 07/28/2022S-a semnat contractul de proiectare in 07/28/2022cu termen de realizare 4 luni. In ceea ce priveste stadiul proiectarii conform graficului de prestari sunt realizate:
Studiu trafic 80%, instalatii apa- canal, instalatiile gaz 80%, canalizare pluviala 70%, drumuri 100%, poduri 70%, siguranta circulatiei 100%. Instalatiile electrice necesita finalizarea
studiului de coexistenta pentru a definitiva solutia tehnica. Termen predare PTh 26.05.2023</t>
  </si>
  <si>
    <t>Lucrări de amenajare urbană strada Mihail Kogălniceanu, strada Universității și străzile adiacente</t>
  </si>
  <si>
    <t>Proiect in grafic. Progres fizic lucrari 60%. Receptie in septembrie 2023.</t>
  </si>
  <si>
    <t>Modernizarea și extinderea traseului pietonal și velo  Centrul Nou din municipiul Satu Mare</t>
  </si>
  <si>
    <t xml:space="preserve">Prelungire perioada de implementare solicitata.  Achizitia privind proiectare si executie lucrari Componenta 1 a fost demarata in data de 05/16/2019. A fost finalizata achizitia prin semnarea Contractului Nr. 56306- 295 in data de 11/21/2019 cu Asocierea SC TARR CONST SRL – SPAKK GROUP SRL. In data de 12/17/2019 a fost emis Ordinul de Incepere a Serviciilor de Proiectare, incepand cu data de 12/20/2019. Termenul de executie a serviciilor de proiectare este de 12 luni, respectiv pana la data de 12/20/2020; Achizitia privind proiectarea si executie lucrari Componenta 2:S-a reactualizat Devizul General ca urmare a anularilor repetate privind procedura de achizitie din motive de nedeounere oferte sau alte motive ( lipsa experienta similara ofertanti sau necesitatea relaurii procedurii cu publicare in JOUE). Contractul de executie pentru componenta 2 este semnat. Pt componenta 2 va fi predat la jumatatea lui august 2022.  In septembrie 2022 ordin de incepere.  Tabilierul suprastructura este in uzinare ( august montare in fabrica).
Având în vedere că proiectul tehnic a fost predat cu întârziere în data de 25.10.2022 și că încă nu s-au început lucrările la componenta nr. 2, s-a constatat că este necesară încheierea unui act adițional la contractul de finanțare pentru prelungirea perioadei de implementare, deoarece durata contractului de execuție lucrări este de 12 de luni și depășește data de finalizare a contractului de finanțare 31.03.2023.
</t>
  </si>
  <si>
    <t>Centru intermodal de transport public - strada Garii - strada Tarpiului - strada Industriei, municipiul Bistrita</t>
  </si>
  <si>
    <t>Coridorul de mobilitate urbana durabila din Piata Emanuil Gojdu - Piata Cetate, Oradea</t>
  </si>
  <si>
    <t>Proiect cu risc Exista intarzieri la atribuirea contractului pentru lucrari de executie. Contractul de proiectare și execuție punct redresare Cicero nr.352150/ 09/21/2018, încheiat cu SC ELECTRO EXCEL GREEN CONSULTING SRL.  Contract privind furnizarea a 9 autobuze hibrid, nr.334712/08/03/2020, încheiat cu Mercedes - Benz Trucks &amp; Buses Romania SRL.Au fost livrate toate cele 9 autobuze prevazute in cadrul proiectului.  Contract de executie lucrari nr.440400/11/19/2020, incheiat cu Constructii Erbasu Sa-lider si Simbac SA-Asociat1, pentru obiectivul Park&amp;Ride. S-a emis ordinul de incepere lucrari pentru Obiectivul Park&amp;Ride.Contractul pentru executie lucrari la obiectivul Coridor de mobilitate etapa II a fost atribuit(Ctr.34195/07/28/2021, Executie lucrari Coridor de mobilitate etapa 2, Asocierea C FREYROM SA - lider de asociere, SC PROCONS GROUP SRL, SC METABET CF SA si SC LEKO CONSTRUCT SRL).  Ordin incepere 346647 / 07/28/2021.
Prin actul aditional nr.2, transmis spre AM POR la data de 18.11.2022, s-a solicitat prelungirea perioadei de implementare pana la data de 31.08.2023.
Prin Nota justificativa nr.249972/19.07.2023, intocmita conform Instructiunii nr.197/12.2022, perioada de implementare s-a prelungit pana la data de 31.12.2023.</t>
  </si>
  <si>
    <t>Înnoirea flotei de transport în comun în Municipiul Cluj-Napoca prin achiziționarea de tramvaie - Etapa 1 - Faza 2</t>
  </si>
  <si>
    <t>Proiect in grafic Acord cadru de furnizare tramvaie nr. 372971/06.8.2018 încheiat cu Astra Vagoane Calatori SA. Contract subsecvent nr. 510715/10/29/2018, 516900/11/01/2018 si 275250/05/24/2019. 12903/01/09/2020, 308429/06/30/2020 Beneficiarul doreste sa renunte la achizitia- Servicii de consultanta in domeniul managementului proiectului – pregatire documentatie; urma analizei documentatiei trimise de catre SC ASTRA Vagoane Calatori, responsabilii tehnici din cadrul proiectului, si-au exprimat acordul cu privire la noi termene de livrare a tramvaielor. Astfel pentru pentru contractul 510715/10/29/2018 furnizorul se obligă ca, in baza contractului subsecvent incheiat cu achizitorul, sa furnizeze tramvaie in municipiul Cluj-Napoca, la adresa autoritatii contractante, pana la data de 04/30/2020 si pentru contractul 516900/11/01/2018 furnizorul se obligă ca, in baza contractului subsecvent incheiat cu achizitorul, sa furnizeze tramvaie in municipiul Cluj-Napoca, la adresa autoritatii contractante, pana la data de 05/15/2020. La aceasta data cele 8 tramvaie aferente cererii de finantare au fost livrate, receptionate si achitate. Cheltuielile aferente acestor tramvaie au fost solicitate la rambursare. Toate tramvaiele sunt in circulatie in municipiul Cluj-Napoca. In aceastaperioada sunt in curs de realizare masurile de informare, publicitate si promovare aacestui proiect.</t>
  </si>
  <si>
    <t>Modernizare și amenajare Piața Unirii din municipiul Cluj-Napoca – etapa 2</t>
  </si>
  <si>
    <t>Înnoirea flotei de transport în comun în Municipiul Cluj-Napoca prin achiziționarea de tramvaie - Etapa 1 - Faza 1</t>
  </si>
  <si>
    <t>Proiect in grafic Acord cadru de furnizare tramvaie nr. 372971/06.8.2018 încheiat cu Astra Vagoane Calatori SA. Contract subsecvent nr. 504756/10/25/2018, 275248/ 05/24/2019, 12900/01/09/2020, 308425/06/30/2020. Beneficiarul doreste sa renunte la achizitia- Servicii de consultanta in domeniul managementului proiectului – pregatire documentatie; in urma analizei documentatiei trimise de catre SC ASTRA Vagoane Calatori, responsabilii tehnici din cadrul proiectului, si-au exprimat acordul cu privire la noi termene de livrare a tramvaielor. Astfel pentru pentru contractul 505756/10/25/2018 furnizorul se obligă ca, in baza contractului subsecvent incheiat cu achizitorul, sa furnizeze tramvaie in municipiul Cluj-Napoca, la adresa autoritatii contractante, pana la data de 01/27/2020, data care nu a fost respectata, livrarea fiind estimata pt data de 04/15/2020, In data de 04/27/2020 si 05/12/2020 au fost livrate primele 2 tramvaie.In data de 06.10 si 10/15/2020 au fost livrate 2 tramvaie.In data de 02/18/2021 au fost receptionate inca 2 tramvaie si puse in circulatie in municipiul Cluj-Napoca.La acest moment 4 tramvaie, aferente contractului de finantare se afla in circulatie. Restul de 4 tramvaie, au fost livrate in data de 03/04/2021, 03/11/2021, 04/12/2021 si 04/26/2021. Toatetramvaiele sunt in circulatie in municipiul Cluj-Napoca. In aceastaperioada sunt in curs de realizare masurile de informare, publicitate si promovare pentruproiect.</t>
  </si>
  <si>
    <t>Crearea unor trasee pietonale si imbunatatirea transportului public de persoane in zona centrala a Municipiului Oradea</t>
  </si>
  <si>
    <t>Proiect in graficContractul de finantare a fost semnat in 11/15/2018 ""Ordine de incepere:21726  /01/25/2018 - Pod Centenar 473547/ 12/04/2018  - Aurel Lazar       453054/11/14/2018-Mal Stang   422857/10/30/2018- Piata Ferdinand.  Procente reale executate pentru fiecare contracte:Zona Libertatii – 100 %, Piata Ferdinand – 100%, Malul Stang - 100,00%, Aurel Lazar – 100,00, Podul Centenarului – 100%. Se va solicita actualizarea bugetului prin Act aditional la contractul de finantare, dupa ce va fii prelungita perioade de implementare.</t>
  </si>
  <si>
    <t>Înnoirea flotei de transport în comun în Municipiul Cluj-Napoca prin achiziționarea de tramvaie - Etapa 1 - Faza 3</t>
  </si>
  <si>
    <t>Proiect in grafic Acord cadru de furnizare tramvaie nr. 372971/06.8.2018 încheiat cu Astra Vagoane Calatori SA. Contract subsecvent nr. 520741/11/02/2018, 523154/11/05/2018, 275253/05/24/2019, 12909/05/01.2020, 308437/06/30/2020. Beneficiarul doreste sa renunte la achizitia- Servicii de consultanta in domeniul managementului proiectului – pregatire documentatie;de livrare a tramvaielor. Astfel pentru pentru contractul 520741/11/02/2018 furnizorul se obligă ca, in baza contractului subsecvent incheiat cu achizitorul, sa furnizeze tramvaie in municipiul Cluj- Napoca, la adresa autoritatii contractante, pana la data de 06/20/2020 si pentru contractul 523154/11/05/2019 furnizorul se obligă ca, in baza contractului subsecvent incheiat cu achizitorul, sa furnizeze tramvaie in municipiul Cluj-Napoca, la adresa autoritatii  contractante, pana la data de 06/26/2020. Din totalul de 8 tramvaie, 6 tramvaie sunt in circulatie. Tramvaiul 7 afost livrat in data de 09/16/2021 si tramvaiul nr. 8 in data de 09/30/2021.In data de 12/08/2021 au fost receptionate ultimele 2 tramvaie, acestea fiind incirculatie la aceasta data.In aceasta perioada sunt in curs de realizare masurile de informare, publicitate sipromovare a acestui proiect.</t>
  </si>
  <si>
    <t>Crearea si amenajarea unei piste pentru biciclisti in zona Nord din municipiul Satu Mare</t>
  </si>
  <si>
    <t>Dezvoltarea si prioritizarea transportului de calatori din Municipiul Oradea</t>
  </si>
  <si>
    <t>Proiect finalizat. Lucrarile sunt finalizate</t>
  </si>
  <si>
    <t>Înnoirea flotei de transport în comun în Municipiul Cluj-Napoca prin achiziționarea de troleibuze - Etapa 1 - Faza 1</t>
  </si>
  <si>
    <t>In durabilitate  Au fost rceptionate si puse in circulatie toate troleibuzele prevazute in cadrul proiectului.</t>
  </si>
  <si>
    <t>Coridorul de mobilitate urbana durabila din Piata Emanuil Gojdu - Vasile Alecsandri, Oradea</t>
  </si>
  <si>
    <t>Proiect cu risc de nefinalizare pana la 31.12.2023.
Ctr. 258939/08/31/2017, Executie lucrari Amenajare strada Vasile Alecsandri, Asocierea Sc Gavella Com Srl – Lider de asociere- Porfido Ed Arte Consorzio Stabile – Asociat 1- Sc Ritmoteh Srl – Asociat 2. Ordin de incepere Nr.266262/09/07/2017. Au fost finalizate lucrarile la componenta nefinalizata.  A fost semnat contractul de furnizare autobuze, Nr. 334712 din 08/03/2020, cu MERCEDES-BENZ TRUCKS &amp; BUSES ROMANIA SRL.Au fost livrate cele 6 autobuze prevazute in cadrul proiectulu.  Prin actul aditional nr.2, la contractul definantare, beneficiarul a solicitat prelungirea perioadei de implementare pana la data de 31.12.2023 si actualizarea bugetului proiectului.S-a semnat contractul de lucrari nr. 279592/08/08/2022Asocierea Freyrom SA, Procons Grup SRL, Constructii Erbasu SA, Metabet CF SA, Leko Construct. Ordinul de incepere lucrari a fost dat la 08/06/2022, doc. nr. 284925/08/12/2022. Termenul de executie este de 24 de luni si depaseste data de 31.12.2023. Grad fizic de executie lucrari 75%.</t>
  </si>
  <si>
    <t>Înnoirea flotei de transport în comun în Municipiul Cluj-Napoca prin achiziționarea de troleibuze - Etapa 1 - Faza 2</t>
  </si>
  <si>
    <t>In durabilitate  Au fost receptionate si puse in circulatie toate troleibuzele prevazute in cadrul proiectului.</t>
  </si>
  <si>
    <t>Inființare zona verde și de agrement PARCUL TINERETULUI - PĂDUREA CLUJENILOR</t>
  </si>
  <si>
    <t xml:space="preserve">Proiect in grafic.
Progresul valoric al proiectului este 97.85%.   
Comisia de recepție la terminarea lucrărilor pentru data de 19.04.2022.
În data de 14.09.2022 a fost întocmit procesul verbal nr. 738978 de suspendare a recepției lucrărilor pentru 90 de zile ca urmare a constatării unor neconformități. 
Prin adresa nr. 934100/441/20.12.2022 Beneficiarul stabilește ca termen final de remediere a neconformităților constatate data de 14.03.2023, cheltuielile aferente lucrărilor fiind suportate de Executant.
A fost semnat procesul verbal de receptie la finalizarea lucrarilor nr.683635/31.07.2023.
Perioada de implementare s-a prelungit pana la data de 30.11.2023.
16.11.2023- in februarie 2024 se estimeaza nota de finalizare.Ultimul ADD1 Bucuresti.
</t>
  </si>
  <si>
    <t>AMENAJAREA DE SPATII VERZI PE IMOBILE ABANDONATE SAU DEGRADATE DIN MUNICIPIUL ZALAU - ETAPA I</t>
  </si>
  <si>
    <t>Proiect cu risc In data de 03/15/2019 a fost avizat PT de catre ADR Nord-Vest.Contractul de executie lucrari a fost semnat in 01/30/2020, cu o perioada de executie de 12 luni, cu asocierea Avril SA – Chilia SA. Ordinul de incepere lucrari a fost emis incepand in luna martie 2020. Sunt receptionate 8 loturi.  La lotul 2.Oborului lucrarile sunt in curs de executie;- pentru lotul 1.Cartier Meses lucrările nu au fost demarate deoarece Agenția Națională de Zootehnie “Prof. Dr. G.K. Constantinescu” care administrează bunurile situate pe amplasament și identificate sub nr. de inventar MFP 38486, 38487, 38491, 38498, 38499 și 38501, a depus o plângere în instanță împotriva respingerii OCPI de întăbulare a terenului în cauză. Prin adresa nr. 61383/09/03/2021 UAT Zalau a solicitat Agenției Naționale de Zootehnie “Prof. Dr. G.K. Constantinescu” să  comunice situația juridică a bunurilor situate pe amplasamentul aferent lotului nr. 1. Cartier Meseș. Până la această dată nu s-a primit nici un răspuns. În 08/02/2022 pe site-ul Ministerului Agriculturii și Dezvoltării Rurale a fost postat în consultare publică proiectul de Hotărâre a Guvernului privind trecerea unor bunuri imobile aflate în administrarea Agenției Naționale pentru Zootehnie “Prof. dr. G.K. Constantinescu” din subordinea Ministerului Agriculturii și Dezvoltării Rurale, din domeniul public al statului în domeniul privat al acestuia, în vederea scoaterii din funcțiune, casării și valorificării, după caz, urmând ca după perioada de consultare publică prevăzută de legislația în vigoare, să fie transmis ministerelor avizatoare, în vederea aprobării.
La lotul 1.Meseș lucrările
sunt realizate în proporție de 95%. Sunt în curs de finalizare lucrările de plantare și
înierbare.
La lotul nr. 2 Oborului lucrările sunt finalizate dar se efectuează lucrări de întreținere,
nivelare, scarificare și însămânțare. Recepția la terminarea lucrărilor va fi convocată
după data de 15.10.2023.</t>
  </si>
  <si>
    <t>Transformarea zonei degradate malurile Someşului între cele 2 poduri în zonă de petrecere a timpului liber pentru comunitate</t>
  </si>
  <si>
    <t>Proiect cu risc.Procedura de achiziţie pentru proiect tehnic, execuție lucrări şi asistență tehnică din partea proiectantului a fost finalizata prin contractul nr. 19723-RCONTR2021-157/03/31/2021. A fost emis ordinul nr. 29972/05/26/2021 de începere a contractului de executie, însă, din cauza situației create de proiectul complementar Modernizarea și extinderea /traseului pietonal și velo centrul Nou din municipiul Satu Mare, s-a emis ordinul de sistare nr.31669/06/04/2021.In 01/14/2022 a fost ordinul de reîncepere a proiectării pentru amenajarea malurilor Someșului.In data de 20.10.2022 s-a emis ordinul de in cepere al lucrarilor.PV de predare amplasament  din 31.10.2022. S-a semnat actul aditional nr. 1 privind prelungirea perioadei de implementare pana la data de 31.12.2023.
14.09.2023-se va trimite adresa de etapizare de catre Beneficiar.Sunt intarziate lucrarile din cauza proiectului complementar Centru Nou 124287. Absortie ACTUALA perioada 10%. Pe PRNV 2021-2027 90%.</t>
  </si>
  <si>
    <t>"Revitalizarea urbana la nivelul Municipiului Oradea (zona Salca, zona Leonardo da Vinci - Romer Floris, zona Ciheiului, zona Veteranilor, zona Grigorescu, zona Apateului, zona Libertatii si alte zone din municipiu) – etapa 1"</t>
  </si>
  <si>
    <t>Amenajarea unui parc pe malurile râului Bistrița în localitatea componentă Viișoara</t>
  </si>
  <si>
    <t>Proiect in graficAu fost realizate toate achizitiile prevazute in cadrul proiectului. Progres valoric: 85,93% iar progresul fizic al executiei lucrarilor este de 100%Se recomanda Beneficiarului efectuarea receptiei la terminarea lucrarilor in vederea incheierii proiectului in perioada de implementare ramasa.</t>
  </si>
  <si>
    <t>Amenajare parc in cadrul complexului sportiv si de agrement Unirea- Wonderland, Municipiul Bistrita</t>
  </si>
  <si>
    <t>Exista intarzieri in executia lucrarilor.
Avand in vedere acestea se recomanda respectarea graficului de executie aferent notei OI de prelungire. Progresul fizic al lucrarilor este undeva la 70%.</t>
  </si>
  <si>
    <t>4.2.B Reabilitarea spatiior verzi degradate si realizarea infrastructurii de agrement in zona "Malurile Raului Sasar"</t>
  </si>
  <si>
    <t>Proiect cu risc. Contractul de proiectare si executie lucrari a fost semnat la data de 22.03.2022. Proiectul tehnic a fost realizat si urmeaza sa fie transmis catre ADR N-V spre avizare. Tinand cont de durata de executie lucrari de 12 luni, proiectul poate fi finalizat in timp util. Ordin de incepere executie lucrari 20.09.2022.</t>
  </si>
  <si>
    <t>Coridor Verde din strada Barcaului, Municipiul Oradea</t>
  </si>
  <si>
    <t>Transformarea zonei degradate Cubic in zona de petrecere a timpului liber pentru comunitate</t>
  </si>
  <si>
    <t>Proiect in grafic Contractul de proiectare si executie lucrari a fost semnat in data de 02/28/2020. Ordinul de începere a serviciilor de proiectare nr. 13561 a fost semnat la data de 03/09/2020. Ordinul de începere a serviciilor de proiectare nr. 13561 a fost semnat la data de 03/09/2020. La data de 11/11/2020 a fost emis ordinul de începere a lucrărilor nr. 49560. Lucrarile sunt in curs de executie fiind estimate la aprox 90%.</t>
  </si>
  <si>
    <t>Revitalizarea urbana la nivelul Municipiului Oradea (zona Salca, zona Leonardo da Vinci - Romer Floris, zona Ciheiului, zona Veteranilor, zona Grigorescu, zona Apateului, zona Libertatii si alte zone din municipiu) – etapa 2</t>
  </si>
  <si>
    <t>Proiect in grafic.  Contracte de proiectare + executie nr. 286653/08/06/2019, nr. 286655/08/06/2019, nr. 112745/03/20/2019, incheiate cu Asocierea formta din SC Saminstal SRL si SC B&amp;T Arta si arhitectura SRL. Proiectul tehnic a fost avizat de OI ADR NV, prin adresa nr.160858/10/30/2020. Pentru obiectivul de investitii Amenajare Coridor Verde din Str. Ion Bogdan , stadiul fizic al lucrarilor este 100%(Proces – verbal de receptie la terminarea lucrarilor nr.518285/12/10/2021).Pentru obiectivul de investitii Amenajare coridor verde din strada Daliei Cartierul Grigorescu stadiul fizic al lucrarilor este 100%(Proces – verbal de receptie la terminarea lucrarilor nr.240913/06/29/2022)Pentru obiectivul de investitii Amenajare Coridor Verde din Str. Aurel Covaci cartierul Soarelui, lucrarile au fost finalizate(Proces – verbal de receptie la terminarea lucrarilor nr. 459338/12/10/2020). Perioada de implementare s-a prelungit pana la data de 08/31/2022.</t>
  </si>
  <si>
    <t>scuar ghinda</t>
  </si>
  <si>
    <t>Proiect in graficPrin actul aditional nr. 3, s-a prelungit perioada de implementare pana la data de 02/28/2022.Lucrarile sunt finalizate in proportie de 99%. Se recomanda Beneficiarului finalizarea acestora si receptionarea lucrarilor astfel incat proiectul sa se poata finaliza pana la data de 28. februarie 2022.</t>
  </si>
  <si>
    <t>AMENAJARE ZONA DE RECREERE ÎN CARTIERUL "ÎNTRE LACURI" DIN MUNICIPIUL CLUJ-NAPOCA</t>
  </si>
  <si>
    <t>Proiect finalizat  Toate activitatile sunt finalizate, Conform Anexei I la  contractul de finanțare, sectiunea II, art.1, beneficiarul are la dispoziție 6 luni, de la finalizarea implementarii activitatilor, să includă imobilul pe care se realizeză investiția, în categoria de spațiu verde și sa depună la finantator Registrul local al spatiilor verzi, în conformitate cuprevederile legale în vigoare. A fost inițiată procedura de aprobare în Consiliul local a proiectului de hotărâre prin care se propune schimbarea destinatiei terenului (în spațiu verde). Ulterior va fi inițiat proiectul de HCL privind modificarea în Registrul local al spatiilor verzi, a destinatiei terenului.</t>
  </si>
  <si>
    <t>Amenajare spații verzi in zona Subcetate, municipiul Bistrița</t>
  </si>
  <si>
    <t>Proiect finalizat  1.Proiectul a fost finalizat si este functional.2.Au fost realizate toate activitatile si obiectivele prevazute in cadrul proiectului.3.Au fost indeplinite toate masurile de informare si publicitate asumate.4.Au fost atinsi indicatorii din cadrul proiectului.</t>
  </si>
  <si>
    <t>Regenerarea fizică, economică și socială a comunităților defavorizate din zona Gutenberg, Municipiul Oradea</t>
  </si>
  <si>
    <t xml:space="preserve"> Lucrarile sunt finalizate trebuie receptionate dotarile. Contractele de achizitie dotari:  Lot 1- Ctr. 336434 din 24.08.2023 - SC MATRIX SOLUTIONS SRL
Lot 2-Ctr. 336440 din 24.08.2023 - SC DATA
LOGIC AZIMUR SRL
Lot 3-Ctr. 336441 din 24.08.2023 - SC MOBTECO
PRODUCT SRL</t>
  </si>
  <si>
    <t>Statie de epurare si conducte de canalizare localitatea componenta Slatinita, Municipiul Bistrita, judetul Bistrita-Nasaud</t>
  </si>
  <si>
    <t>S-a semnat contractul de finantare nr.5329/28.04.2020. S-a difuzat in presa anuntul de lansare al proiectului dupa obtinerea avizului ADR nr.143229/30.04.2020. https://timponline.ro/statie-de-epurare-si-conducte-de-canalizare-localitatea-componenta- 
 PT si executie lucrari: semnat contract de lucrari in octombrie 2020
beneficiarul prin adresa 207462 /08.03.2022, a incarcat in Mysmis solicitare de prelungire a termenului de implementare de la 30,04,2022 pana in 28.02.2023,Solicitare ADD2 ajustare preturi conf. og15 in avizare 
 Stadiu lucrari = 78,54%</t>
  </si>
  <si>
    <t>Regenerare fizica a zonei Ostrovului</t>
  </si>
  <si>
    <t>IN GRAFIC. S-a semnat AA6 de prelungire a perioadei de implementare cu 3 luni pana la 31.05.2023.Contractul de finantare a fost semnat la 03.10.2019.Perioada de implementare initial 16.09.2021.A fost semnat AA1/03.04.2020 de reintregire a bugetului proiectului conform cu Instructiunile AMPOR.Au fost semnate urmatoarele contracte: proiectare cu executie lucrari, informare si publicitate 2. A fost publicat anuntul cu privire la inceperea prooiectului (lb.romana si maghiara), afost montat panoul de publicitate temporar la locul de implementare.Au fost semnate contractele de servicii de dirigetie de santier si cele de furnizare mobilier,produse electrocasnice ,echipamante IT,recuperarea gimanstica si instrumente muzicale. A fost transmis ordinul de incepere a ctr. de proiectare si executie la data de 05.05.2020.A fost dat ordinul de incepre lucrari demolare . A fost receptionat PT-ul si transmis la ADR NV in vederea verificarii conformitatii administrative la data de 26.11.2020. Au fost acumulate intarzeri datorita obtinerii cu intarziere a avizele necesare pentru ontinerea autorizatiei de construire(de ex. avizul IGSU a fost obtinut cu o intarziere de 2-3 luni).A fost transmis si ordinul ptr. inceperea lucrarilor de executie cu data de 18.12.2020. Lucrarile de demolare sunt finalizate acestea sunt  receptionate. Progresul fizic al lucrarilor este de  100% lucrari finalizate cu PV receptie la terminarea lucrarilor. Progresul proiectului este de  97,50  %.</t>
  </si>
  <si>
    <t>Modernizare infrastructura educationala Gradinita nr. 7</t>
  </si>
  <si>
    <t>Lucrările sunt executate 100%, conform PVTL nr 17381/15.03.2023.Aparatura electrocasnică s-a livrat și pus în funcțiune conform PVPF  nr. 59.378/21.10.2022;
Echipamentele IT s-au livrat  si pus in functiune- PVPF nr.56.880/11.10.2022; S-a recepționat produsele aferente contractelor de furnizare a produsele de: amenajare loc de joacă și mobilier.Este necesar Încheierea unui act adițional la Contractul de finanțare pentru modificarea bugetului conform OUG 15.</t>
  </si>
  <si>
    <t>Reabilitare si modernizare Gradinita Cu program prelungit nr. 3 si Cresa nr. 3</t>
  </si>
  <si>
    <t>Contract financiar 5447/12.11.2020.
 Implementarea proiectului inceputa.
 Achizitii finalizate- Elaborare documentatie tehnico economica
Beneficiarul arata ca  a fost necesara revizuirea documentatiei tehnico economice deoarece a expirat AC si a trebuit sa aplice si prevederile ,OUG 114/2018 
 Contract de finantare prelungit cu AA1 pana la data de 21.10.2023. Contract de lucrări semnat cu SC Tomogora Contruct SRL</t>
  </si>
  <si>
    <t>Construirea Gradinitei noi nr.51, cu echiparea infrastructurii educationale pentru educația timpurie antepreșcolară și preșcolară in Municipiul Oradea</t>
  </si>
  <si>
    <t>PT-ul a fost receptionat de beneficar.PT-ul a fost transmis la ADR Nord Vest pentru verificare care a emis Avizul OI verificare proiect tehnic Nr. 176247/03/31/2021.A fost eliberata Autorizatia de construire nr.2371/12/16/2020.  Perioada de implementare este pana la 31.12.2023
Este intarziata achizitia dotarilor. 
S-a predat amplasamentul prin PV predare amplasament nr. 206850/30.05.2022 si s-a dat Ordinul de incepere nr. 203210/25.05.2022 pentru inceperea lucrarilor la data de 07.06.2022.
Stadiul lucrarilor: 97 %
Progresul proiectului:40,12%</t>
  </si>
  <si>
    <t>MODERNIZARE GRĂDINIȚĂ "FLOARE DE IRIS" ÎN CARTIER IRIS MUNICIPIUL CLUJ-NAPOCA</t>
  </si>
  <si>
    <t>IN GRAFIC.Contractul de finantare a fost semnat la 21.10. 2019 .A fost semnat AA8 de prelungire a perioadei de implementare cu  pana la 31.12.2023 (perioada de implementare a fost prelungita in total de 6 ori cu o perioada de 28 luni). Au semnate contractele de servicii de asistenta management de proiect/informare si publicitate. A fost semnat contractul de proiectare cu executie lucrari in  data de 03.06.2020 cu durata de executie de 17 luni (5 luni proiect+12 luni executie) de la data transmiterii ordinului de incepere.Ordinul de incepere a fost transmis cu data de 23.06.2020.Lucrarile au fost sistate pe timp friguros. Astfel a devenit necesara prelungirea perioadei de implementare cu 16 luni (prin 2 aditionale succesive la contractul de finantare).Progresul fizic lucrari 100 % receptia la terminarea lucrarilor este finalizata, a fost semnat PV la terminarea lucrarilor admisa la data de 06.02.2023. Se constata la demararea receptiei necesitatea suplimentarii puterii instalate la energie electrica (ptr. functionarea optima a investitetie).Bneneficiarul a depus demersuri ptr. suplimentarea puterii instalate,lucrare finalizata si montarea contorului nou la data de 08.03.2023.  Beneficiarul a depus din nou solicitare de prel. perioada de implementare pana la 31.12.2023 conform Instructiunii AMPOR nr.197 pentru finalizarea obtinerii tuturor avizelor necesare functionarii investitiei (Avis DSP,ISU) precum si a perfectarii documentatiei necesarea aplicarii prevederilor OG15/2021 (solicitare  avizata de OI).Progresul proiectului este de 98,83 %.</t>
  </si>
  <si>
    <t>Dezvoltarea infrastructurii de educatie timpurie prin realizarea Gradinitei in cartierul Vasile Alecsandri din Municipiul Baia Mare</t>
  </si>
  <si>
    <t>Odine de incepere nr.26961/07/12/2018 - a fost prelungita perioada de implementare cu 12 lui in data de 06/15/2020 prin NOTA OI PRIVIND PRELUNGIREA PERIOADEI DE IMPLEMENTARE A PROIECTULUI Conform prevederilor Instructiunii AM POR nr.155 din 06/09/2020 S-a intocmit Nota OI privind PRELUNGIREA PERIOADEI DE IMPLEMENTARE A PROIECTULUIConform prevederilor Instructiunii AM POR nr.174 din 10/16/2020 cu 3 luni pana in 09/30/2021  Conform prevederilor Instructiunii AM POR nr.197 cu 6 luni pana in 30.11.2023.  Stadiu executie lucrari = 97,37%</t>
  </si>
  <si>
    <t>Reabilitarea, modernizarea, dezvoltarea și echiparea unității de învățământ preșcolar ”Grădinița cu program prelungit Nr. 5” din municipiul Zalău</t>
  </si>
  <si>
    <t>Contractul de finantare a fost semnat in 20.12.2019 cu termen de finalizare 24.08.2022. S-a semnat nota de prelungire, conform instrucțiunii nr. 197, pentru prelungirea perioadei de implementare a proiectului, noul termen de finalizare fiind 31.12.2023. Stadiu proiect  96,54%, stadiu lucrari de constructii 100%. In perioada de raportare s-au realizat urmatoarele activitati: În data de 14.07.2023 s-a semnat actul adițional nr. 11 la contractul de lucrări pentru prelungirea duratei de execuție lucrări, noul termen de finalizare fiind 31.08.2023. În data de 23.08.2023 s-a semnat actul adițional nr. 12 la contractul de lucrări pentru  majorare valoare. Majorarea reprezintă contravaloarea lucrărilor suplimentare necesare pentru finalizarea lucrărilor. În data de 30.08.2023 s-a semnat actul adițional nr. 13 la contractul de lucrări pentru stabilirea valorii finale. În data de 05.09.2023 s-a semnat procesul verbal de recepție la terminarea lucrărilor.
Dotarea Grădiniței: S-a semnat contractul de servicii de furnizare dotări pentru lotul de lenjerie de pat (contract nr. 50700 semnat în data de 30.06.2023 cu ATELIER CBYC) și au fost recepționate dotările conform PV de recepție nr. 59971/ 03.08.2023) S-a demarat o nouă achiziție, prin achiziție directă cu anunț publicitar în data de 14.07.2023 prin care s-au contractat două loturi din patru, respectiv lotul de articole sportive (contract nr. 64623 semnat în data de 23.08.2023 cu SC Altamira Impex SRL) și lotul de mobilier mic pentru jocuri de creație (contract nr. 64635 semnat în data de 23.08.2023 cu SC Altamira Impex SRL). În data de 29.08.2023 s-a demarat o nouă achiziție prin achiziție directă cu anunț publicitar, prin care s-au contractat cele două loturi rămase, respectiv lotul de mobilier ( contract nr. 71670 semnat îm data de 18.09.2023 cu SC CONTA CATA SRL) și lotul de echipamente IT (contract nr 73344 din data de 22.09.2023 semnat cu SC REAL INVEST SRL). În perioada de referință s-a depus CR8</t>
  </si>
  <si>
    <t>REABILITARE, EXTINDERE ȘI MODERNIZARE GRĂDINIȚA "CĂSUȚA POVEȘTILOR"</t>
  </si>
  <si>
    <t>PROIECT CU RISC DATORITA PROBLEMELOR APARUTE CU PRIVIRE LA ANULAREA DE CATRE INSTANTA A PUZ SI SUSPENDAREA AC.PROBLEMELE PERSISTA.Contractul de finantare a fost semnat la 25.04.2019 . Perioada de implementare a fost prelungita prin Actul Aditional nr.4 pana la 31.12.2023 (perioada de implementare a mai fost prelungita prin AA1 pana la 21.04.2021 si prin AA2 pana la 21.06.2022 si prin AA3 pana la 21.06.2023). Au fost  semnate toate contractele subsecvente prevazute in planul de achizitii. A fost semnat contractul principal - contractul de proiectare cu executie lucrari in  data de 18.12.2020 cu durata de executie de 12 luni de la data transmiterii ordinului de incepere.Ordinul de incepere a fost transmis cu data de 07.01.2020. Din cauza problemelor intampinate la obtinerea autorizatiei de construire executia lucrarilor a inceput mai tarziu respectiv la 26.06.2020 (dupa obtinerea autorizatiei de construire nr.857/23.06.2020).Problemele aparute in derularea executiei lucrarilor au ca efect suspendarea lucrarilor transmisa constructorului in luna septembrie 2020 (cauzate de aspecte tehnice). O alta cauza care a condus la intarzieri este datorata de faptul ca autorizatia de construire si PUZ-ul a fost suspendat prin Hotărârea 2607 / 02.12.2020 de instanta .Instanta s-a pronuntat la data de 27.07.2022, prin Sentința civilă nr. 2031, admițând acțiunea reclamanților, motivarea hotărârii fiind comunicată în data de 19 octombrie 2022. Sentința a fost acceptată de Municipiul Cluj-Napoca, care a decis să nu se folosească de dreptul său de recurs și să pună în aplicare decizia judecătorească,Proiectantul TEGRA PLUS a modificat soluția tehnică pentru realizarea construcției și s-a emis Certificatul de Urbanism cu nr. 6/06.01.2023 (prezentat în Anexă) care integrează dispozițiile Tribunalului Cluj din sentința 2031 / 27.07.2022 (păstrarea funcțiunilor și repoziționarea pe amplasament, cu o retragere de 4,5 ml de proprietatea reclamantului).Lucrarile executate prin Autorizatie de construire initiala nr.857/2020 au fost demolate (a fost atasat Proces verbal de constatare nr.905/21.12.2022)
Au fost  obținute avizele DSP , avizul de mediu (clasarea notificarii nr.370/22.02.2023) ,avizul serviciului de  siguranta circulatiei si acordul directiei Patrimoniului municipiului. Mai este de obtinut avizul de securitate la incendiu.  Este în curs de realizare o nouă documentație DTAC în vederea obținerii autorizației de construire. Lucrările de execuție sunt supendate.                                                                        Beneneficiarul a transmis la AMPOR o solicitare de punct de vedere (adresa nr. 61617/31.01.2023) referitor la situatia creata . S-a primit raspuns de la AMPOR prin adresa nr.47427/27.03.2023 atasata la  RP16_rev .1 (se mentioneaza urmatoarele : din documentele puse la dispozitie si ca urmare a consultarii cu OI NV modificările propuse de Beneficiar, în conditiile menținerii soluției recomandate în DALI, nu au impact asupra procesului de evaluare si selectie care a determinat decizia de contractare, iar acest lucru va putea fi confirmat după verificarea documentației rezultate ca urmare a reproiectării, de departamentul verificare PT din cadrul OI NV.).Beneficiarul a estimat obtinerea Autorizatiei de construire pana la sfarsitul lunii septembrie 2023 (initial a fost mai 2023) iar termenul de depunere la OI ADR NV al Proiectului tehnic a fost estimat pentru luna septembrie 2023 (initial fiind iunie 2023). Ca urmare a solicitarilor compartimentului de specialitate din cadrul primariei,documentatia de obtinere a autorizatiei de construire a fost redepusa la data de 23.10.2023.  Durata de executie ramasa la dispozitie este de 2 luni, ceea ce face imposibila finalizare proiectului in perioada de implementare prelungita pana la 31.12.2023. Progresul proiectului este de 9,65 %.</t>
  </si>
  <si>
    <t>Reabilitare si modernizare Liceul Tehnologic de Servicii, Municipiul Bistrita</t>
  </si>
  <si>
    <t xml:space="preserve">Contractul de finantare a fost semnat in 09.04.2020, achizitiile privind lucrarile au fost finalizate, stadiul lucrarilor este de 76,27%, lucrarile sunt receptionate, stadiul proiectului este de 66,16%. In perioada de raportare au fost realizate urmatoarele activitati: Depunere CR 5, CR 6, Intocmire Raport Audit financiar 3, Act aditional nr.5/09.05.2022 la ctr.144/L/18.12.2020- prelungire executie pana la 21.08.2022, Initiere Act aditional in vederea modificarii bugetului proiectului urmare a actualizarii pretului la materiale conform OG 15/2021. Perioada de implementare prelungita conform I194 pana la data de 28.02.2023
</t>
  </si>
  <si>
    <t>Reabilitare si modernizare "Colegiul Tehnic Grigore Moisil" Corp A, B si C, Municipiul Bistrita</t>
  </si>
  <si>
    <t xml:space="preserve">Contractul de finantare a fost semnat in 13.03.2019, achizitiile privind lucrarile au fost finalizate, sstadiul 82% (70% financiar).
OUG 64 la sf lui septembrie 2023. In asteptare rambursare CR8-CR10.  Cpref. nr.3   depusa in 29.08.2023 -4805000 lei).
</t>
  </si>
  <si>
    <t>Dezvoltarea infrastructurii de educatie tehnologica prin modernizarea Colegiului Tehnic "Transilvania" din Municipiul Baia Mare</t>
  </si>
  <si>
    <t>in implementare . AD2 semnat termen finalizare 31.12.2023
S-a modificat contractului de finantare ca urmare a prevederilor Instructiunii MLPDA nr.135/23.01.2020, punctul 1), al(d), referitor la „reîntregirea bugetelor contractelor/proiectelor care se incadreaza partial in alocarea apelurilor de proiecte de finantare”; Astfel s-a propus modificarea:1-Anexa 3 la contractul de finantare, Bugetul proiectului, prin punerea in aplicare a instructiunii nr.135/23.01.2020 MLDPDA.2-Durata Contractului şi perioada de implementare a proiectului art.2 alin 2 (Actualizarea articolului 2, conf.alin 2 privind perioada de implementare a proiectului 66 luni,  S-a achizitionat lucrarile suplimentare in valoare de 8.640.184,21+TVA. S-a dat ordinul de incepere a lucrarilor suplimentare in data de 01.11.2022. Stadiul de implementare conform raportului de progres a beneficiarului nr.12 privind executia lucrarilor este de 40,54 %</t>
  </si>
  <si>
    <t>Modernizare infrastructura educationala Liceul Tehnologic "Constantin Brancusi"</t>
  </si>
  <si>
    <t>S-au finalizat toate achizitiile , mai putin achizitia de dotari, (mobilier scolar si material didactic)care este intarziata. Progresul fizic al  lucrarilor 90%;
proiectul va trebui prelungit pana la 31.12.2023</t>
  </si>
  <si>
    <t>Valorificarea patrimoniului cultural prin restaurarea si reabilitarea "Coloniei Pictorilor" din Municipiul Baia Mare</t>
  </si>
  <si>
    <t>Reparatii capitale si amenajari interioare sediu nou Muzeul Tarii Crisurilor, str. Armatei Romane, nr. 1/A, Oradea, judetul Bihor, etapa II - lucrari de constructii+instalatii, utilaje si echipamente tehnologice;  Reparatii capitale si amenajari interioare sediu nou Muzeul Tarii Crisurilor, str. Armatei Romane, nr. 1/A, Oradea, judetul Bihor, etapa II - dotari de baza</t>
  </si>
  <si>
    <t>Reabilitarea, restaurarea si refunctionalizarea zidurilor Cetatii Oradea in vederea introducerii in circuitul turistic  Cetatea Oradea - Centru multicultural si multiconfesional european- Etapa III. Consolidarea si restaurarea zidurilor Bastioanelor Ciunt si Bethlen respectiv a curtinei nordice si vestice</t>
  </si>
  <si>
    <t>Restaurarea anvelopei Palatului Reduta, în prezent Muzeul Etnografic al Transilvaniei</t>
  </si>
  <si>
    <t>Revitalizarea "Turnului Pompierilor"</t>
  </si>
  <si>
    <t>Concluzii:
1.Proiectul a fost finalizat si este functional. Raportul de progres final revizuit a fost transmis pe data de
08.06.2023.
2.Toate activitatile prevazute in cadrul Cererii de Finantare au fost finalizate si nicio alta activitate nu este
necesara pentru finalizarea proiectului.
3.Au fost atinse obiectivele specifice si indicatorul „1S23 - Obiective de patrimoniu cultural restaurate”.
Indicatorii „Creşterea numărului preconizat de vizite la siturile din patrimoniul cultural şi natural şi atracţiile
care beneficiaza de sprijin” si "Numarul de vizitatori înainte, respectiv dupa interventia asupra
obiectivului de patrimoniu care beneficiaza de sprijin", se vor cuantifica si monitoriza dupa primul an de
durabilitate.
4.S-au realizat toate masurile privind informarea, publicitatea si promovarea prevazute in cadrul proiectului.
5.Obiectivul reabilitat indeplineste conditiile privind accesul persoanelor cu dizabilitati.
6.Turnul este introdus in circuitul turistic. Programul de vizitare se gaseste pe pagina de facebook a cetatii:
https://www.facebook.com/TurnulPompierilorCluj/
https://www.instagram.com/turnulpompierilorcluj/
https://www.linkedin.com/company/turnul-pompierilor-centru-de-cultur%C4%83-urban%C4%83/
https://visitcluj.ro/tourist_spot/turnul-pompierilor/.
7.Digitizarea se pot vizualiza accesand urmatorul link:
https://geosys.ro/digitizare/turnul_pompierilor/muzeu.html.
8.Beneficiarul asigura buna functionare a obiectivului prin cele 2 persoane angajate.
Se recomanda:
Respectarea prevederilor contractului de finantare.
Se va comunica OI ADR NV orice modificare a proiectului.</t>
  </si>
  <si>
    <t>Restaurarea, punerea în valoare și introducerea în circuitul turistic a Castrului Legiunii a V-a Macedonica, Potaissa-Turda</t>
  </si>
  <si>
    <t>Proiect cu risc S-a semnat contractual de PT+executie lucrari in 05/15/2019, ordinul de incepere a fost dat cu data de 05/16/2019. Obtinerea Avizului Comisiei zonale de monumente istorice cu foarte mare dificultate, fiind obtinut cu o intarziere de aproximativ 6 luni. Principalul motiv pentru obtinerea avizului a constat in modificarile regulamentului de organizare si functionare a CNMI. Incepand din data de 12/11/2019 a fost depusa documentatia de obinere a avizului la CNMI de doua ori respectiv la CZMI de doua ori, cu obtinerea Avizului favorabil 458/06/11/2020. A fost avizat PT ul si a fost dat ordinul de incepere al lucrarilor in 24,11,2020.  Pana in prezent s-au efectuat lucrari de imprejmuire, s-a finalizat executia minipilotilor  la OB.2 si 3 si partial la OB. 4, lucrari relocare conducta apa Dn 630. S-a Prelungit perioada de implementare a proiectului pana la 31.12.2023. stadiu fizic 24,95%.</t>
  </si>
  <si>
    <t>REABILITAREA SI INTRODUCEREA IN CIRCUITUL TURISTIC A BISERICII REFORMATE DEJ</t>
  </si>
  <si>
    <t>PAROHIA REFORMATA DEJ</t>
  </si>
  <si>
    <t>REABILITAREA BISERICII REFORMATE DIN ACÂȘ</t>
  </si>
  <si>
    <t>JUDEŢUL SATU MARE</t>
  </si>
  <si>
    <t>REPARAȚII CAPITALE ȘI AMENAJĂRI INTERIOARE SEDIU NOU - MUZEUL ȚĂRII CRIȘURILOR ORADEA - LUCRĂRI DE AMENAJARE INCINTĂ ȘI AMENAJĂRI SPECIALE DE MUZEU</t>
  </si>
  <si>
    <t>Proiect in implementare. Ordinul de incepere al lucrarilor a fost dat in 12.12.2019. S-a prelungit perioada de
implementare pana in 31.08.2023. Lucrarile sunt finalizate. S-a finalizat achiziția
serviciilor de digitizare, marketing și publicitate. Este in curs de modificare contractul de
finanțare prin notificare pentru actualizarea bugetului conform prevederilor OG15 si OUG
64.</t>
  </si>
  <si>
    <t>Reabilitarea si restaurarea castelului din localitatea Posmus, judetul Bistrita-Nasaud</t>
  </si>
  <si>
    <t>JUDEŢUL BISTRIŢA-NĂSĂUD</t>
  </si>
  <si>
    <t>Proiect in grafic . Ordinul de incepere pentru proiectare si executie a fost dat in data de 110637/6.05.2019. Ordinul de incepere al lucrarilor nr. 6821/04/15/2019. A fost semnat  actul aditional nr.1 la contractul de finantare conf. OUG 114.  Lucrarile sunt finalizate.  A fost prelungita perioada de implementare pana in 05/30/2023 in vederea finalizarii Bugetului pe OG15.</t>
  </si>
  <si>
    <t>REABILITAREA BISERICII ROMANO- CATOLICE SF. MIHAIL</t>
  </si>
  <si>
    <t>PAROHIA ROMANO CATOLICA SF. MIHAIL</t>
  </si>
  <si>
    <t>RESTAURARE BISERICA EPISCOPALĂ LUTHERANĂ</t>
  </si>
  <si>
    <t>BISERICA EVANGHELICA LUTHERANA DIN ROMANIA PAROHIA CLUJ</t>
  </si>
  <si>
    <t>REABILITAREA CATEDRALEI ROMANO-CATOLICE DIN SATU MARE, JUD. SATU MARE</t>
  </si>
  <si>
    <t>EPISCOPIA ROMANO-CATOLICĂ SATU MARE</t>
  </si>
  <si>
    <t>Conservarea, reamenajarea si punererea in valoare a Palatului Cultural din Sighetu Marmatiei cu destinatia ”Centrul Cultural Pastoral Sfantul Iosif Marturisitorul”</t>
  </si>
  <si>
    <t>EPISCOPIA ORTODOXĂ ROMÂNĂ A MARAMUREŞULUI ŞI SĂTMARULUI</t>
  </si>
  <si>
    <t>Proiect in Implementare. S-a semnat contractul de executie lucrari in data de
29.09.2018. A fost dat ordinul de incepere al lucrarilor in data de de 29.10.2018.
Beneficiarul a solicita prelungirea perioadei de implementare, rezultand prelungirea
proiectului pana in 30.10.2023 pentru initierea unui act aditional de modificarea
bugetului si a listei de echipamente. La data prezentei, actul aditionae este pe circuitul
de avizare AM.Lucrarile sunt finalizate.</t>
  </si>
  <si>
    <t>RESTAURARE, CONSOLIDARE SI PUNERE IN VALOARE A BISERICII DE LEMN SFINTII ARHANGHELI MIHAIL SI GAVRIIL SI A UTILITATILOR ANEXE, SAT PLOPIS, NR. 109, COMUNA SISESTI, JUDETUL MARAMURES</t>
  </si>
  <si>
    <t>PAROHIA ORTODOXĂ ROMÂNĂ PLOPIŞ</t>
  </si>
  <si>
    <t>In durabilitate  Ctr. 22/09/05/2016, Proiectare si executie lucrari, Asociația S.C. Taina Lemnului S.R.L. - S.C. Restitutio S.R.L., Ordin de incepere nr. 55/01/17/2018. Perioada de implementare s-a prelungit cu 7 luni, pana la data de 10/31/2021. Lucrarile la obiectiv sunt finalizate si receptionate. PV receptie nr.142/07/19/2021.</t>
  </si>
  <si>
    <t>Restaurarea, conservarea și punerea în valoare a Ansamblului monument istoric Castel Banffy, sat Rascruci, comuna Bontida, județul Cluj</t>
  </si>
  <si>
    <t>Proiect intarziat. Proiect intarziat.Perioada de implementare s-a prelungit pana la data de 31.12.2023.A fost semnat contractul pentru Executie lucrari nr.7779/16/02.03.2021, cu Asocierea Tomoroaga Construct SRL &amp; Constructim SA &amp; Rustic SRL. Pe data de 05.04.2021, a fost emis ordinul de incepere lucrari nr.194.Lucrarile la obiectiv sunt finalizate.Benficiarul a demararea achizitia pentru dotarile aferente obiectivului de investitie, anunt publicare SCN1130417/28.08.2023. Se estimeaza semnarea contractului de furnizare la data de 18.10.2023. Durata contract 2 luni.Serviciile de Marketing și promovarea turistică a Ansamblului Monument istoric Castel Banffy – nu se vor mai achiziționa deoarece UAT Județul Cluj a cooptat personal în echipa de implementare, personal care va realiza activitățile prevăzute în cererea de finanțare.</t>
  </si>
  <si>
    <t>Restaurarea Bisericii Evanghelice C.A. Bistriţa în vederea introducerii sale în circuitul turistic internaţional</t>
  </si>
  <si>
    <t xml:space="preserve">Proiect in grafic ! Pentru lucrari a fost realizata Receptia la Terminarea Lucarilor.
</t>
  </si>
  <si>
    <t>RESTAURAREA CASTELULUI DIN GILĂU ȘI AMENAJĂRI EXTERIOARE AFERENTE</t>
  </si>
  <si>
    <t>Erdelyi Hagyomanyok Alapítvany – Fundatia Traditii Transilvane</t>
  </si>
  <si>
    <t>Proiect in grafic.   Contrcact de lucrari semnat cu Asocierea ADDCONCEPT SRL - Lider și Kvadrum Axis SRL.  Ordin de incepere FTT.097/11/12/2019.  Lucrarile de reabilitatre se desfasoara conform graficului de executie actualizat. Progres fizic 90%.Prin nota justificativa de prelungire nr.238363/03.03.2023, intocmita conform Instructiunii nr.197/12.2022, perioada de implementare a fost prelungita pana la data de 31.12.2023.</t>
  </si>
  <si>
    <t>LUCRĂRI DE CONSOLIDARE STRUCTURALĂ ȘI REPARAȚII CAPITALE  LA BISERICA REFORMATĂ DIN HUEDIN, CJ-II-m-A-07679, jud. Cluj</t>
  </si>
  <si>
    <t>PAROHIA REFORMATA HUEDIN</t>
  </si>
  <si>
    <t>Proiect in implementare. A fost semnat actul aditional nr.2 conf. OUG 114 Lucrările de reabilitare au fost începute în data de 04/03/2019 și sunt realizate înconformitate cu contractul de finanțare. Lucrarile sunt finalizate, activitatile de informare si publicitate sunt  in curs de realizare</t>
  </si>
  <si>
    <t>REABILITAREA BISERICII REFORMATE DIN TURDA VECHE, JUD. CLUJ</t>
  </si>
  <si>
    <t>PAROHIA REFORMATA TURDA VECHE</t>
  </si>
  <si>
    <t>In durabilitate.  Ctr. 2457/07/09/2018, Executie lucrari de reabilitare, SC Decorint SRL, ordin de incepere nr. BTV038/07/24/2018.  Lucrările de reabilitare a bisericii reformate din Turda Veche au fost finalizate.PV receptie nr.9579/04/23/2021. Au fost realizate toate achizitiile prevazute in cadrul proiectului.</t>
  </si>
  <si>
    <t>REABILITAREA BISERICII ȘI CLAUSTRULUI MĂNĂSTIRII FRANCISCANILOR DIN GHERLA ÎN VEDEREA INTRODUCERII ÎN CIRCUITUL TURISTIC CULTURAL- 25/11/2016</t>
  </si>
  <si>
    <t>PAROHIA ROMANO-CATOLICĂ</t>
  </si>
  <si>
    <t>In durabilitate  Ctr. 7-33/3109-1/05/11/2018, Lucrari de reabilitare, Kesz Epito Es Szerelo ZRT. Ordin de incepere nr. 5487A/7-34/05/24/2018. Lucrarile de reabilitare au fost finalizate.</t>
  </si>
  <si>
    <t>Reabilitare Castel ”Teleki”</t>
  </si>
  <si>
    <t>COMUNA COLTĂU/PRIMAR</t>
  </si>
  <si>
    <t>In durabilitate.   Lucrari de reabilitare, Asocierea S.C. EURAS S.R.L. – S.C. ANTREPRIZA MONTAJ INSTALAȚII S.A, Ordin de incepere nr. 156/05/29/2018. Prin Actul aditional nr.1, perioada de implementare a fost prelungita pana la data de 03/12/2021.</t>
  </si>
  <si>
    <t>RESTAURAREA CASEI DARVAS - LA ROCHE ÎN VEDEREA VALORIFICĂRII PATRIMONIULUI CULTURAL SECESSION</t>
  </si>
  <si>
    <t>RESTAURAREA ȘI REABILITAREA CATEDRALEI ORTODOXE ,,ADORMIREA MAICII DOMNULUI’’</t>
  </si>
  <si>
    <t>PAROHIA ORTODOXA "ADORMIREA MAICII DOMNULUI I"</t>
  </si>
  <si>
    <t>Restaurarea, conservarea si integrarea in circuitul cultural a obiectivului: Muzeul Francmasoneriei din Oradea.</t>
  </si>
  <si>
    <t>In durabilitate.   Ctr.163074/04/03/2018, Executie lucrari, SC Euras SRL, Ordin incepere nr. 185510/04/19/2018. Lucrarile la obiectiv au fost finalizate. Receptia s-a efectuat prin procesul verbal nr.461165/12/11/2020. Prin ADD2/07/31/2020, a fost prelungita perioada de implementare pana la data de 03/31/2021 iar prin ADD3/03/04/2021 pana la data de 06/30/2021.</t>
  </si>
  <si>
    <t>REABILITARE SI INTRODUCERE IN CIRCUITUL TURISTIC BISERICA ”INVIEREA DOMNULUI”-BOB</t>
  </si>
  <si>
    <t>EPISCOPIA ROMANA UNITA CU ROMA GRECO CATOLICA DE CLUJ GHERLA</t>
  </si>
  <si>
    <t>AMENAJARE ZONĂ DE AGREMENT - LAC ȘTEI</t>
  </si>
  <si>
    <t xml:space="preserve">Perioada de implementare prelungita pana la 31.12.2023 - Nota OI - I197.
Stadiul lucrarilor - 85%. Progresul fizic al proiectului este 74,58% </t>
  </si>
  <si>
    <t>Regenerarea zonei Obelisc Mihai Viteazu prin crearea unui nou parc public in Municipiul Turda</t>
  </si>
  <si>
    <t xml:space="preserve"> Proiect intarziat. Proiect cu risc de nefinalizare la 31.12.2023. Contractul de proiectare si executie lucrari a fost reziliat. A fost separata achizitia de proiectare de cea de executie lucrari. S-a semnat in 15.03.2021 contractul de proiectare. S-a reziliat si acest contract. Procedura noua de achizitie proiectare finalizata in 27.12.2021 prin semnarea contractului cu SC TERRA DESIGN STUDIO SRL. PT-ul a fost receptionat si verificat de OI. Procedura de achizitie lucrari a fost finalizata.S-a semnat contract de executie lucrari. Termen de finalizare lucrari 30.11.2023. S-a emis ordinul de incepere a lucrarilor in 24.11.2022 . Lucrarile au demarat, avand un stadiu de aprox 30%.    S-a prelungit perioada de implementare a proiectului pana la 31.12.2023.     Progresul proiectului este de 25.32%                                   </t>
  </si>
  <si>
    <t>Parc de relaxare şi agrement Hoşteze, Oraş Tăuţii Măgherăuş</t>
  </si>
  <si>
    <t xml:space="preserve"> Beneficiarul A SOLICITAT PRELUNGIREA PERIOADEI DE IMPLEMENTARE  termen 30.06.2023, Executie 99%.</t>
  </si>
  <si>
    <t>RECONVERSIA SI REFUNCTIONALIZAREA TERENURILOR SI SUPRAFETELOR DEGRADATE NEUTILIZATE DIN PADUREA BUNGAR, MUNICIPIUL DEJ</t>
  </si>
  <si>
    <t>IN GRAFIC ca urmare a prelungirii perioadei de implementare pana la 31.12.2023.Contractul de finantare a fost semnat la 13.06. 2019 . Perioada de implementare expira la 31.12.2023 conform Instr 197 AMPOR AA2( inainte a fost prelungit pana la 30.09.2023 conf. I 197 AMPOR, 28.02.2023 conf. I 194 AMPOR respectiv pana la 30.09.2022 conform AA1 din 10.03.2022 / perioada initiala expira la 31.03.2022). Au fost  semnate toate contractele subsecvente prevazute in planul de achizitii .La data de 11.06.2020 a fost transmis ordinul de incepere a lucrarilor. Stadiul fizic executie lucrari este de 90 %,lucrari suspendate pe timp friguros (in anii 2021 si 2022 perioadele de iarna),a fost trimis ordinul de reincepere lucrari in luna martie 2022.Au fost acumulate intarzieri datorita inceperii cu intarziere a lucrarilor de relocare linie de medie tensiune pe aliniamentul proiectului-durata de executie fiind de aprox 3 luni (se executa cu firma autorizata de catre electrica) . Lucrările de execuție la linie deviere medie tensiune, au fost finalizate abia în data de 09.12.2022, ceea ce nu i-a permis executantului lucrărilor să finalizeze construcția,astfel a solicitat prelungirea duratei contractului până la data de 30.05.2023 (avizata de beneficiar).Durata de executie a lucrarilor a fost extinsa din nou pana la 20.07.2023 prin act aditional nr.9 la ctr. de executie si pana in luna octombrie 2023 prin actul aditional nr.10 la contractul de executie. Avizul tehnic de racordare nu a fost inca primit,aceasta reprezinta riscul care generareaza posibilitatea nefinalizarii proiectului pana la data nou aprobata 31.12.2023. Progresul proiectului este de 76.78 %.</t>
  </si>
  <si>
    <t>AMENAJARE SPAŢII DE PETRECERE A TIMPULUI LIBER, ÎN ORAŞUL LIVADA, JUDEŢUL SATU MARE</t>
  </si>
  <si>
    <t xml:space="preserve">Toate achizitiile au fost finalizate. Lucrarile de amenajare parc sunt in faza finala de executie. În data de 17.11.2022, constructorul anunta terminarea lucrarilor și necesitatea convocăriicomisie de recepție la terminarea lucrărilor . Prin adresele Proiectantului si ale dirigintelui de santier sunt consemnate lucrari care trebuie remediate pana in aprilie 2023; Lucrarile de remediere s-au finalizat conform adresei nr 3416/13.04.2023. Prin Nota OI/28.02.2023 s-a prelungit perioada de implementare cf. I197 pana in 30.06.2023; </t>
  </si>
  <si>
    <t>Amenajare parc de agrement Somos in municipiul Carei</t>
  </si>
  <si>
    <t>Toate achizitiile au fost finalizate. Progresul proiectului este de 99,88%. Lucrarile de amenajare a terenului , de dotare sunt conform Proces Verbal de Receptie la Terminarea Lucrarilor nr 6821/30.03.2023
Este in pregatire Cererea de rambursare finala.</t>
  </si>
  <si>
    <t>Reconversia si refunctionalizarea terenurilor vacante si neutilizate din zona centrala a orasului Tautii Magheraus</t>
  </si>
  <si>
    <t>Contract nr. 1810 din 02/15/2019 încheiat cu asocierea S.C. CONREP S.A. şi S.C. AEDILIS PROIECT S.R.L. Ordinul de începe a execuției lucrărilor a fost dat în data de 02/14/2020 . Executie lucrari  70%. Contract  de finalizare pana la 31.12.2023.</t>
  </si>
  <si>
    <t>REABILITARE  SI MODERNIZARE DJ767 A_UILEACU DE CRIS(DN1)_BALAIA_BURZUC_SARBI(DN19E), JUDETUL BIHOR</t>
  </si>
  <si>
    <t>Proiectul se afla in implementare. Stadiul Contractul de Lucrari : 100,00%, respectiv progresul proiectului este :99,83 %. Constructorul a transmis beneficiarului ca a finalizat exeucutia lucrarilor. In luna iunie 2021 se estimeaza ca va fi realizata receptia la terminarea lucrarilor. Proeiectul a fost prelungit prin Nota Justificativa pana la 07/31/2021</t>
  </si>
  <si>
    <t>Conectarea la reteaua TEN-T a comunitatilor rurale ale judetului Bistrita-Nasaud limitrofe Dj 172 si DJ 173</t>
  </si>
  <si>
    <t>Proiectul se afla in implementare. DJ 172, Cociu – Mocod km 10+646 – 23+543; Mocod – Zagra km 23+680 – 34+160: A fost semnat contractual de Proiectare si Executie Lucrari Nr.411/10.01.2020 cu SC FRASINUL SRL. Durata contractului este de 17 luni. In data de 03.02.2020 a fost emios Ordinul de Incepere a Serviciilor de Proiectare cu Nr.IV/2398/03.02.2020. Proiectul tehnic a fost receptionat si a fost demarata executia lucrarilor.  DJ173B, Bistrita – Tarpiu Km 2+728 – Km 10+000: Pentru acest tronson, contractul de proiectare si executie lucrari a fost semnat in decembrie 2020, cu o perioada de executie de 24 de luni. Din pricina unor probleme topografice lucrarile au fost demarate abia in vara lui 2022, obiectivul fiind impartit in doua tronsoane. ; Lucrarile care au incheiat PVRTL insumeaza un numar de cca 51 Km dintr-un total de 58.11 Km. Progresul proiectului este de 90,5%</t>
  </si>
  <si>
    <t>Conectarea la rețeaua TEN-T a comunităților rurale din Vestul județului Bistrița-Năsăud</t>
  </si>
  <si>
    <t>Proiect in grafic Proiectul se afla in implementare. Lucrări, proiectare și executare pentru obiectivul pod DJ170 km16+824 si km 20+897: A fost demarata achizitia privind “Proiectare, asistentă tehnică și execuție poduri DJ170 km16+824 și km20+897: Lot 1 pod DJ170 km16+824, Lot 2 pod DJ170 km20+897” au fost semnate contractele nr. 1.9.900/05/14/2020 pentru lot 1 si 1.10.151/05/20/2020, pentru lot 2. Ambele contracte sunt in etapa de receptie a proiectelor tehnice Lucrarile care au incheiat PVRTL insumeaza un numar de 19.046 Km dintr-un total de 19.046 Km. Contractul de finantare a fost prelungit pana in 09/30/2021</t>
  </si>
  <si>
    <t>Reabilitare și modernizare drum județean DJ 109E: lim. jud.Cluj - Fodora - Rus - Buzaș - Lozna - DN 1H (pod Ciocmani), km 17+000 - 62+782</t>
  </si>
  <si>
    <t>JUDEŢUL SĂLAJ</t>
  </si>
  <si>
    <t>Proiectul se afla in implementare. Stadiul contractelor semnate in cadrul proiectului : Contractul de Lucrari 1 : 100 %, Contractul de Lucrari 2 : 83.79%, respectiv progresul proiectului este : 85,16% ; Pentru Contractul de Lucrari 1 (DJ109E – 11,32 Km) lucrarile sunt finalizate integral si receptionate cu P.V. de Receptie la Terminarea Lucrarilor Nr. 14577 din 09.11.2017; Realizarea achizitiei pentru cel de-al doilea contract de lucrari s-a decalat ca urmare a intarzierilor acumulate in achizitia pentru realizarea P.T. si ca urmare a necesitatii reluarii procedurii din lipsa de ofertanti. La data atuala a fost semnat si ultimul contract de lucrari, fiind demarata executia lucrarilor.</t>
  </si>
  <si>
    <t>Reabilitare și modernizare drum județean DJ 191D: Valcău de Jos - Fizeș - Sîg - Tusa - limită județ Cluj, km 10+800 - 31+330</t>
  </si>
  <si>
    <t>Proiectul se afla in implementare. Stadiul contractelor semnate in cadrul proiectului : Contractul de Lucrari 1 : 100 %, Contractul de Lucrari 2 : 97%, respectiv progresul proiectului este : 98,09% ; Pentru Contractul de Lucrari 1 (DJ191D – 8,40 Km) lucrarile sunt finalizate integral si receptionate cu P.V. de Receptie la Terminarea Lucrarilor Nr. 6941 din 19.12.2017; Realizarea achizitiei pentru cel de-al doilea contract de lucrari s-a decalat ca urmare a intarzierilor acumulate in achizitia pentru realizarea P.T.si a celor acumulate in realizarea proiectului tehnic. Contractul de executie a fost semnat in martie 2021. Lucrarile sunt aproape finalizate si  si a fost aprobat la nivel de AM act aditional de majorare a valorii eligibile in conformitate cu prevederile OUG 64/2022</t>
  </si>
  <si>
    <t>” REABILITARE DJ792A BELIU_TINCA_LES, Km 24+987 – Km 67+696, L=42,712 Km, Judetul BIHOR”</t>
  </si>
  <si>
    <t>Proiect in grafic. Proiectul se afla in implementare. Stadiul contractelor semnate in cadrul proiectului : Contractul principal de Lucrari : 100 %, contractul de lucrari pentru interventii asupra podurilor, 97,34%. Contractul de lucrari pentru repararea podurilor a fost semnat in luna martie 2020 iar lucrarile au fost demarate in martie 2021. Progresul general proiectului este de 99,95%, proiectul urmand a fi finalizat.</t>
  </si>
  <si>
    <t>Conectarea la rețeaua TEN-T a comunităților rurale din Estul județului Bistrița-Năsăud</t>
  </si>
  <si>
    <t>DJ 172D - lot 1 - tronson receptionat la terminarea lucrarilor; DJ 172C km 17+760 - km 19+250; - tronson receptionat la terminarea lucrarilor. DJ 172D, LOT5, Km 75+353 – Km 93+132, Magura Ilvei-Ilva Mare-Lunca Ilvei- limita sit Natura 2000, lucrarile sunt receptionate la terminarea lucrarilor. Lucrarile care au incheiat Procesul Verbal de Receptie la Terminarea Lucrarilor, insumeaza un numar de 24,38 Km dintr-un total de 24.38 Km; Progresul proiectului este : 99,98%</t>
  </si>
  <si>
    <t>Conectarea la reteaua TEN-T a comunitatilor rurale din Centrul judetului Bistrita-Nasaud, vaile Sieului, Budacului si Melesului</t>
  </si>
  <si>
    <t>DJ172 H, Km 0+000 – Km 5+000, Nuseni – Corvinesti : A fost semnat contractul de Proiectare si Executie Lucrari Nr. 1563/22.01.2020 , lucrarile sunt finalizate si receptionate.
DJ 172G, km 0+000 - 10+000, Nuseni - Feleac –Chirales : A fost semnat contractul de Proiectare si Executie Lucrari Nr. 1798/27.01.2020 si a fost emis Ordinul de Incepere a serviciilor de Proiectare Nr.IVA/3442/17.02.2020.Lucrarile sunt finalizate si recpetionate.
DJ 172G Satu Nou-Cusma: A fost incheiat contractul de proiectare si executie lucrari nr. 12070 / 17.06.2020 - progresul valoric fiind de 59%;(Lucrarile sunt sistate ca urmare a unei alunecari de teren). Achizitia pentru realizarea lucrarilor de consolidare urmeaza a fi finalizata.
DJ 154D Viile Tecii-Budurleni-Brateni: A fost semnat contractul de Proiectare si Executie Lucrari Nr. 3950/21.02.2020. Lucrarile au fost finalizate
Lucrarile care au incheiat Procesul Verbal de Receptie la Terminarea Lucrarilor, insumeaza un numar de 55 Km dintr-un total de 67.132 Km;
Progresul proiectului este : 92,08%</t>
  </si>
  <si>
    <t>3 Modernizarea și reabilitarea Traseului județean 3 format din sectoare de drum ale DJ 161H, DJ 150, DJ 161A și DJ 151C, parte a Traseului Regional Transilvania de Nord</t>
  </si>
  <si>
    <t>Proiectul se afla in implementare. Stadiul contractelor semnate in cadrul proiectului : Contractul de Lucrari 1 : 100 %, Contractul de Lucrari 2 : 0,22 %, Contractul de Lucrari 3 : 100 %, Contractul de Lucrari 4 : 100 %, respectiv progresul proiectului este : 37,33 % ;
-  A fost reziliat contractul de lucrari cu SC Kiat SRL si a fost semnat contractul pentru expertizare lucrari executate si rest de executat. A fost receptionata expertiza tehnica si a fost lansata noua achizitie pentru executia lucrarilor ramase.La momentul actual, din pricina unor contestatii, pe procedura de atribuire a lucrarilor rest de executat, a fost reluata expertizarea tehnica a traseului. Beneficiarul a depus solicitare de incetare contract la 09.02.2023</t>
  </si>
  <si>
    <t>Conectarea la reteaua TEN-T a comunitatilor rurale din sudul judetului Bistrita-Nasaud</t>
  </si>
  <si>
    <t>Proiectul se afla in implementare.  DJ 173, Km 15+245 – Km 22+000, Budacu de Sus – Soimus -A fost semnat contractual de proiectare si executie lucrari Nr. 3959 din 21.02.2020 cu SC INDEMINAREA PRODCOM S.R.L. Proiectul tehnic a fost receptionat fiind demarata executia lucrarilor (s-a produs o alunecare de teren pentru care s-a intocmit expertiza tehnica si a fost  semnat contractul de lucrari in acest sens).                                                   DJ 173, Km 25+309 – Km 39+842, Sieu-Teaca-Ocnita : Contractul de proiectare si executie lucrari a fost semnat in in octombrie 2020.Proiectul tehnic a fost receptionat fiind demarata executia lucrarilor. Lucrarile care s-au incheiat prin PVRTL insumeaza un numar de 37.623 Km dintr-un total de 70.04 Km .Progresul proiectului este de 98,23%</t>
  </si>
  <si>
    <t>1 Modernizarea și reabilitarea Traseului județean 1 format din sectoare de drum ale DJ 107N, DJ 107M și DJ 107L, parte a Traseului Regional Transilvania de Nord</t>
  </si>
  <si>
    <t>Proiectul se afla in implementare. Stadiul contractelor semnate in cadrul proiectului : Contractul de Lucrari 1 : 100 %, Contractul de Lucrari 2 : 100 % (contract reziliat), Contractul de Lucrari 3 : 100 %, Contractul de lucrari nr.4  (contract executie rest de executat ca urmare a rezilierii contractului principal): 72,26% , respectiv progresul proiectului este :79% ; A fost reziliat contractul de lucrari cu SC Kiat SRL si a fost semnat contractul pentru expertizare lucrari executate si rest de executat . Achizitiile pentru realizarea restului de executat si pentru supervizarea lucrarilor au fost introduse in cadrul contractului de finantare. La data de 13.12.2021 a fost semnat contractul pentru realizarea lucrarilor rest de executat, lucrarile fiind in executie. La 18.05.2023 fost transmis catre AM si semnat,  un act aditional de modificare a CF conform OUG 64, si de prelungire a perioadei de implementare pana in decembrie 2023.</t>
  </si>
  <si>
    <t>2 Modernizarea și reabilitarea Traseului județean 2 format din sectoare de drum ale DJ 108B, DJ 105T și DJ 109A, parte a Traseului Regional Transilvania de Nord</t>
  </si>
  <si>
    <t>Proiectul se afla in implementare. Stadiul contractelor semnate in cadrul proiectului : Contractul de Lucrari 1 : 100 %, Contractul de Lucrari 2 : 100 %, Contractul de Lucrari 3 : 100 % (contract reziliat), contract de lucrari 4 (lucrari rest de executat ca urmare a rezilierii contractului 3)77,58%,  respectiv progresul proiectului este :75,21% ; A fost reziliat contractul de lucrari cu SC Kiat SRL aferent DJ109A si a fost semnat contractul pentru expertizare lucrari executate si rest de executat. Expertiza a fost receptionata.A fost transmis si aprobat de catre AM Act Aditional pentru introducerea in Planul de Achiztii, ale Achizitiilor pentru realizarea lucrarilor rest de executat si Supervizare. A fost semnat la 19.01.2022, contractul de executie lucrari rest de executat pe DJ109A, fiind emis ordinul de incepere al lucrarilor. Executia lucrarilor prezinta intarzieri din cauza suprapunerii cu un alt proiect finantat din fonduri europene, in acest moment, tinand cont de intarzieri, sansele ca lucrarile sa fie finalizate pana la sfarsitul lui decembrie 2023 sunt foarte mici.</t>
  </si>
  <si>
    <t>8 Modernizarea și reabilitarea Traseului județean 8 format din sectoare de drum ale DJ 161B și DJ 107F, parte a Traseului Regional Transilvania de Nord</t>
  </si>
  <si>
    <t>9 Modernizarea și reabilitarea Traseului județean 9 format din sectoare de drum ale DJ 103N și DJ 103J, parte a Traseului Regional Transilvania de Nord</t>
  </si>
  <si>
    <t>Proiect in grafic. Proiectul se afla in implementare. Stadiul contractelor semnate in cadrul proiectului : Contractul de Lucrari 1: 100 %, Contractul de Lucrari 2: 100 %, respectiv progresul proiectului este : 99,820 % ; Pentru Contractul de Lucrari 1 (DJ103N – 2,80 Km) comisia a propus amanarea receptiei la terminarea lucrarilor prin P.V. de Receptie la Terminarea Lucrarilor Nr. 24829 din 08/25/2017, recomandand intocmirea unei expertize tehnice, care a fost intocmita si predata in cu P.V. Predare-Primire Nr. 37178/11/12/2018. S-a solicitat constructorului prin adresa Nr. 38538/11/20/2018 o propunere de Plan de executie remedieri, iar conform ultimului grafic inaintat, constructorul at trebui sa execute lucrarile pana la finalul acestui an.. Pentru Contractul de Lucrari 2 (DJ103J – 7,00 Km) lucrarile sunt finalizate integral si receptionate cu P.V. de Receptie la Terminarea Lucrarilor Nr. 38626 din 08/30/2018;</t>
  </si>
  <si>
    <t>7 Modernizarea și reabilitarea Traseului județean 7 format din sectoare de drum ale DJ 161C, parte a Traseului Regional Transilvania de Nord</t>
  </si>
  <si>
    <t>Proiectul se afla in implementare. Stadiul contractelor semnate in cadrul proiectului : Contractul de Lucrari 1 : 100,00%, Contractul de Lucrari 2 : 100 %, respectiv progresul proiectului este : 99,20% ;</t>
  </si>
  <si>
    <t>6 Modernizarea și reabilitarea Traseului județean 6 format din sectoare de drum ale DJ 109B și DJ 109D, parte a Traseului Regional Transilvania de Nord</t>
  </si>
  <si>
    <t>Perioada de implementare se termina la 31.12.2022. Proiectul urmeaza a fi finalizat. Se va depune CR finala.Proiect in graficProiectul se afla in implementare. Stadiul contractelor semnate in cadrul proiectului : Contractul de Lucrari 1 : 100,00 %, Contractul de Lucrari 2 : 100 %, lucrari de consolidare: 100% respectiv progresul proiectului este : 98,98 % ; Contractul de finantare a fost prelungit pana in decembrie 2022, intrucat Pe DJ109B a fost elaborata  o expertiza ceruta in urma unei alunecari de teren, pentru care,a fost receptionat proiectul tehnic. Lucrarile de consolidare au fost finalizate. Traseul aferent DJ109D a fost receptionat la terminarea lucrarilor; Se estimeaza finalizarea contractului de finantare pana in martie 2023</t>
  </si>
  <si>
    <t>5 Modernizarea și reabilitarea Traseului județean 5 format din sectoare de drum ale DJ 108C, parte a Traseului Regional Transilvania de Nord</t>
  </si>
  <si>
    <t>Proiect cu risc Proiect cu risc. Stadiul contractelor semnate in cadrul proiectului : Contractul de Lucrari : 100 %, respectiv progresul proiectului este :92.45 % ; Contractul de lucrari a fost reziliat, iar contractul de finantare a fost prelungit pana in decembrie 2023; A fost incheiat contractul nr.41826/366/17.10.2022, pentru Servicii de actualizare expertiza tehnica, proiectare si executie lucrari pentru Modernizarea si reabilitarea Traseului judetean 5 format din sectoare de drum DJ 108 C, Manastireni - Calata - Margau, intre km 36+500 - Km 59+000, L=22.950 km, din cadrul proiectului Smis 125110, incheiat cu SC Diferit AG SRL. S-a emis ordinul nr.465/2022 privind inceperea activitatii de proiectare incepand cu data de 27.10.2022. Durata de executie a noului contract de lucrari este de 15 luni de la emiterea ordinului de incepere si depaseste data de 31.12.2023.
A fost semnat contractul nr.52089/423/22.12.2022, Servicii de supervizare, cu SC Elcrirom Concept SR.
In data de 27.01.2023 S.C. DIFERIT AG S.R.L. a depus prima varianta a proiectului tehnic actualizat faza PTE.
Proiectul tehnic a fost aprobat de catre beneficiar la data de 09.03.2023.
11.09.2023-S-a semnat un act aditional pentru cele 2 alunecari. Lucrari poduri progres satisfacator.  Lucrarile de intretinere realizate in cea mai mare parte.
Progres fizic  contract nou  executie 100%.</t>
  </si>
  <si>
    <t>4 Modernizarea și reabilitarea Traseului județean 4 format din sectoare de drum ale DJ 107P și DJ 107N, parte a Traseului Regional Transilvania de Nord</t>
  </si>
  <si>
    <t>Proiectul se afla in implementare. Stadiul contractelor semnate in cadrul proiectului : Contractul de Lucrari 1 : 100 %, Contractul de Lucrari 2 : 100 %, contract de lucrari 3(rest de executat): 91,00% respectiv progresul proiectului este de cca 92,34% ; A fost reziliat contractul de lucrari cu SC Kiat SRL si a fost semnat contractul pentru expertizare lucrari executate si rest de executat. A fost receptionata expertiza tehnica si a fost lansata noua achizitie pentru executia lucrarilor ramase.A fost semnat contractul pentru actualizare PT si executia lucrarilor rest de executat, ordinul de incepere al executiei fiind emis la 01.02.2022.S-a transmis catre AM si a fost acceptat act aditional pentru prelunirea contractului de finantare pana la 31.12.2023 si actualizarea bugetului in concordanta cu OUG 64/2022</t>
  </si>
  <si>
    <t>MODERNIZARE DJ172D: MUREŞENII BÂRGĂULUI (DN17) - LAC COLIBIŢA – COLIBIŢA - BISTRIŢA BÂRGĂULUI (DN17) - (DN17) JOSENII BÂRGĂULUI - STRÂMBA - ILVA MICĂ (DN17D) - POIANA ILVEI - MĂGURA ILVEI - ILVA MARE - LUNCA ILVEI - LIMITA JUD. SUCEAVA, JUD. BISTRIŢA-NĂSĂUD, LOT 2, LOT 3, LOT 4</t>
  </si>
  <si>
    <t>Proiect in grafic DJ 172D Lot 2 (Km 18+045 – Km 35+055) : lucrarile sunt finalizate si receptionate la terminarea lucrarilor - PVRTL Nr. 28281/12/19/2019; DJ 172D Lot 3 (Km 40+732 – Km 54+842) : lucrarile sunt finalizate si receptionate la terminarea lucrarilor; DJ 172D Lot 4 (Km 56+556 – Km 75+353): A fost reziliat contractul initial. A fost semnat contractul de executie lucrari si proiectare Nr. 6055/03/20/2020 si a fost emis Ordinul de Incepoere Contract Nr. IVA/6835/02..04.2020 cu termen de predare a PT in 06/02/2020; Din cauza unor probleme in otinerea avizelor necesa re A.C., lotul 4 a fost impartit in doua tronsoane. Ambele sunt finalizate si receptionate la terminarea lucrarilor; Urmeaza a fi realizate activitatile in vederea finalizarii proiectuluiProgresul proiectului este :99,97%. 05/31/2022 se inchide Contractul de finantare. proiectul a fost finalizat.</t>
  </si>
  <si>
    <t>”Modernizarea drumurilor județene DJ 108R din DN 19A Beltiug – Beltiug Băi – Dobra – Hurezu Mare – DJ 108P – DJ 196 Corund – Bogdand – Hodod – limita de județ Sălaj”</t>
  </si>
  <si>
    <t>Proiectul se afla in implementare. Stadiul contractelor semnate in cadrul proiectului, respectiv progresul proiectului este : 82,97%. Contractul de proiectare si executie lucrari a fost semnat la data de 26.10.2018.La momentul actual Proiectul tehnic a fost receptionat de catre beneficiar, iar in data de 25.03.2020(incepere efectiva din 06.04.2020) a
fost emis ordinul de incepere lucrari. Constructorul prezinta intarzieri mari in ceea ce priveste obiectivele asumate, iar proiectul prezinta risc de nefinalizare pana la finalul POR. La ultima vizita din ianuarie 2023, se observa un prorges major al lucrarilor. Progresul valoric al proiectului a ajuns la 82.97%. In cadrul proiectului a fost introdus un nou tronson de drum, pentru a fi finantat din economiile inregistrate.</t>
  </si>
  <si>
    <t>Reabilitare și modernizare drum județean DJ 108A: Lim. Jud. Cluj - Bogdana: km 7+400 - 19+000</t>
  </si>
  <si>
    <t>Proiectul se afla in implementare. A fost semnat contractul de proiectare și execuție lucrări pentru DJ108A, Nr.3790/19.03.2018 cu ASOCIEREA S.C. DRUM INSERV S.R.L. – S.C. TEHNODOMUS S.A. - S.C. CADSIL S.R.L. si a fost emis pentru serviciile de proiectare Ordinul de Incepere, Nr.4184/23.03.2018 , cu incepere efectiva a acestora in data de 26.03.2018, cu termen de finalizare 2 luni, respective 25.05.2018. Proiectul Tehnic a fost receptionat de catre Beneficiare in data de 20.12.2018 prin Proces Verbal de Receptie Nr. 18811 din 20.12.2018. A fost emis Ordinul de Incepere a Lucrarilor Nr. 2479/22.02.2019 cu incepere din 04.03.2019 cu o durata a contractului de 24 de luni,. Lucrarile au fost finalizate si receptionate prin PVRTL nr. 22497/14.12.2022. Momentan, beneficiarul a solicitat includerea in contractul de finantare a unei portiuni de drum in continuarea celei reabilitate, pentru finantarea careia doreste utilizarea economiilor inregistrate pre prezentul proiect; Actul aditional privind aceste modificari a fost transmis catre AM si aprobat. Lucrarile aferente tronsonului nou sunt in desfasurare.</t>
  </si>
  <si>
    <t>Reabilitare drum județean DJ 191C Nușfalău - Crasna - Zalău - Creaca</t>
  </si>
  <si>
    <t xml:space="preserve">Proiectul se afla in implementare. A fost emis O.I.L. si a inceput executia.  Prin Adresa Nr. 418/03.12.2019 a fost emis ordinul de suspendarea a lucrarilor incepand cu data de 05.12.2019 si a fost emis Ordinul de reluare a lucrarilor Nr. 2954/03.03.2020, incepand cu data de 05.03.2020; Progresul contracului de lucrari este de 70.89%, iar progresul  proiectului este de 70,97%, </t>
  </si>
  <si>
    <t>Îmbunătățirea infrastructurii rutiere de importanță regională - Traseu Regional Transilvania Nord, Drumul Bistriței, prin modernizarea și reabilitarea DJ 109 (intersecție DN1C – limita jud. Sălaj) de la Km 0+000  la Km 31+976</t>
  </si>
  <si>
    <t>”TRASEUL REGIONAL TRANSILVANIA NORD; DRUMUL APUSENI: REABILITAREA SI MODERNIZAREA DJ108K, Ltotala = 12,893  KM, JUDEȚUL BIHOR”</t>
  </si>
  <si>
    <t>Se propune efectuarea vizitei finale in trimestrul III al anului 2023. S-a transmis beneficiarului adresa cu numarul 244679/19.05.2023 prin care beneficiarul este rugat sa faca demersurile necesare finalizarii proiectului in conmditiile in care activitatea principala este finalizata din august 2021.</t>
  </si>
  <si>
    <t>REABILITARE ŞI MODERNIZARE DRUM JUDEȚEAN DJ 196: LIM. JUD. SATU-MARE – HOROATU CEHULUI – BENESAT, KM 28+000-28+900 – 36+080-43+150</t>
  </si>
  <si>
    <t>Proiect finalizat. Aviz lucrari apa si canaliuzare</t>
  </si>
  <si>
    <t>Îmbunătățirea infrastructurii rutiere de importanță regională - Traseu Regional Transilvania Nord, Drumul Bistriței, prin modernizarea DJ 172A (km 33+000 - km 39+452),  DJ 161G (km 0+000 la km 18+406) și DJ 161 (intersecția DN 16)- Gădălin – Bonțida – DN 1C (km 0+000 - km 16+933,100)</t>
  </si>
  <si>
    <t>Proiect cu risc. Proiectul se afla in implementare. Progresul proiectului este 55,14%. Progresul fizic al contractului este : Lot 1 - 49,99%, Lot 2 -80,36%.  Ambele contracte de lucrari au fost reziliate, proiectul prezentand un risc ridicat de nefinalizare. Au fost lansate achizitiile pentru realizarea lucrarilor rest de executat, fiind semnat contractul aferent lotului I, in data de 28.09.2022 si cel aferent lotului II la data de 21.12.2022. Progresul inregistrat este unul consistent, proiectul fiind la 60.91%</t>
  </si>
  <si>
    <t>MODERNIZARE DJ172D: MUREŞENII BÂRGĂULUI (DN17) - LAC COLIBIŢA – COLIBIŢA - BISTRIŢA BÂRGĂULUI (DN17) - (DN17) JOSENII BÂRGĂULUI - STRÂMBA - ILVA MICĂ (DN17D) - POIANA ILVEI - MĂGURA ILVEI - ILVA MARE - LUNCA ILVEI - LIMITA JUD. SUCEAVA, JUD. BISTRIŢA-NĂSĂUD, LOT 1, TRONSON 2</t>
  </si>
  <si>
    <t>Proiect in graficProiectul se afla in implementare. Progresul valoric proiectului este 86,04%; Contractul de Proiectare + Executie Lucrari a fost semnat. Ordinul de Incepere al Proiectarii a fost emis cu data de 10/26/2018. A fost emis Ordinul de Incepere Lucrari cu data de 11/14/2019, si a fost prelungita perioada de implementare a contractului de finantare, cu 14 luni, pana in februarie 2021. Lucrarile au fost finalizate;</t>
  </si>
  <si>
    <t>REABILITARE ŞI MODERNIZARE DRUM JUDEȚEAN DJ 108D: CRIŞENI (DN 1H) - CEHU SILVANIEI (DJ 196), KM 0+000 - 22+693</t>
  </si>
  <si>
    <t>Proiect in grafic.Proiectul se afla in implementare.  A fost semnat contractul de Proiectare si Executie Lucrari in 30.09.2019. A fost emis Ordinul de Incepere a serviciilor de Proiectare Documentatiei Tehnice (faza PAC si POE). Proiectul tehnic a fost receptionat de catre beneficiar si a fost transmis spre veificare catre OI. In 17.08.2020 a fost emis orinul de incepere a executiei lucrarilor, iar in 19.08.2020 a fost predat amplasamentul catre constructor. Progresul valoric al lucrarilor este de 92%, iar progresul contractului de finantare este de 91.95%</t>
  </si>
  <si>
    <t>Reabilitare Drumul Nordului - Maramureș, etapa I</t>
  </si>
  <si>
    <t>JUDETUL MARAMURES</t>
  </si>
  <si>
    <t>Proiectul se afla in implementare. A fost semnat contractul de execuție lucrări, pentru Lot 1 - Nr. 297/15.01.2019 cu Implenia Baugesellschaft m.b.H si a fost emis Ordinul de Incepere Nr.1246/437/14.02.2019 cu incepere efectiva din 01.03.2019 si o durata de 4 luni, perioada de proiectare (2 luni perioada de verificare si aprobare a proiectului), iar restul de 22 luni pentru executia lucrarilor.A fost semnat contractul de execuție lucrări, pentru Lot 2 - Nr. 298/15.01.2019 cu Implenia Baugesellschaft m.b.H si a fost emis Ordinul de Incepere Nr.1247/438/14.02.2019 cu incepere efectiva din 01.03.2019 si o durata de 4 luni, perioada de proiectare, (2 luni perioada de verificare si aprobare a proiectului), iar restul de 22 luni pentru executia lucrarilor.Progresul valoric al proiectului este de 99.86%. Contractul de finantare a fost prelungit pana in 28.2.2023 si urmeaza a fi finalizat, intrucat lucrarile au fost finalizate si receptionate;</t>
  </si>
  <si>
    <t>”TRASEUL REGIONAL TRANSILVANIA NORD; DRUMUL APUSENI: REABILITAREA ȘI MODERNIZAREA DJ764A; DJ108J, Ltotala = 43,375  KM, JUDEȚUL BIHOR”</t>
  </si>
  <si>
    <t>Proiectul se afla in implementare. Contractul de proiectare si executie lucrari a fost semnat in 25.02.2019. Progresul contractului de lucrari este 88,21%, iar progresul proiectului de 86,81 %. Lucrarile sunt aproape finalizate si urmeaza a fi receptionate. Este in lucru la contractul de finantare AA pentru constituire rezerva de ajustare.</t>
  </si>
  <si>
    <t>Imbunatatirea infrastructurii rutiere de importanță regională -Traseu Regional Transilvania Nord, Drumul Apuseni, prin modernizarea DJ 108K (limita jud. Bihor – Baraj Drăgan) de la km. 26+455 la km. 29+495 și DJ 764B (Baraj Drăgan – intersecție DN1) de la km. 0+000 la km. 22+164,500</t>
  </si>
  <si>
    <t>Proiect in grafic.   Proiectul se afla in implementare. Contractul de Executie Lucrari a fost semnat. A fost emis Ordinul de Incepere Lucrari din 23.10.2019. Unul dintre podurile de pe traseu s-a prabusit in timpul executiei.A fost efectuata o expertiza ale carei concluzii au fost inantate inspre partile implicate. Prin dispozitia de santier Nr.11 au fost stabilte datele tehnice si financiare privind construirea noului pod; Progresul fizic al contractului de finantare este de 99,675%. Lucrarile au fost finalizate si receptionate prin PVRTL nr 292/19.12.2022. 
Vizita finala 27.07.2023.</t>
  </si>
  <si>
    <t>DEZVOLTAREA INFRASTRUCTURII STAȚIUNII BĂILE FELIX - LOTUSUL TURISMULUI ROMÂNESC</t>
  </si>
  <si>
    <t>COMUNA SINMARTIN</t>
  </si>
  <si>
    <t>Ritmul lent al executiei lucrarilor, precum si complexitatea proiectului si necesitatea adaptarii permanente a proiectului tehnic la situatia din teren, au generat intarzieri in executia contractului de lucrari. Perioada de implementare a contractului de finantare a fost prelungita pana la 31.10.2023. Progresul contractului de lucrari este de 100% . Progresul proiectului este : 98,82%. .</t>
  </si>
  <si>
    <t>ETOS - EXCELENTA IN TURISM LA OCNA SUGATAG</t>
  </si>
  <si>
    <t>COMUNA OCNA SUGATAG/PRIMARIA OCNA SUGATAG</t>
  </si>
  <si>
    <t xml:space="preserve"> Au fost intocmite 3 proiecte tehnice avizate de catre O.I., iar lucrarile aferente acestora au fost reunite intr-o singura achizitie aflata in desfasurare;S-au acumulat intarzieri mari in atribuirea contractului de lucrari, din cauza numeroaselor contestatii depuse de ofertanti. In prezent , cu o intarziere de mai bine de 2 ani, a fost semnat contractul de executie lucrari nr. 4776/07.08.2020, cu o perioada de executie de 22 de luni, fiind emis si oridunul de incepere al lucrarilor. Contractul de finantare a fost prelungit pana in octombrie 2023, iar progresul contractului de lucrari este de 85,00%. Progresul general al proiectului este de 83,96%.</t>
  </si>
  <si>
    <t>S.O.S. (Satul-Orașul-Statiunea) AQUA PRIMUS SINGEORZ-BAI</t>
  </si>
  <si>
    <t xml:space="preserve">   La data de 27.11.2019, cu intarziere, a fost semnat contacrtul de proiectare + executie lucrari. Întârzierea procedurii de achiziție a serviciilor de întocmire PT + execuție lucrări a survenit în urma unor oferte neunitare, astfel nu s-a putut realiza evaluarea ofertelor pentru achiziția de servicii aferente întocmirii PT+execuție lucrări din cadrul proiectului, procedura fiind reluată. Proiectul tehnic a fost finalizat si  receptionat de catre beneficiar, cu mari intarzieri din cauza obtinerii cu greutate a avizului din partea RNP Romsilva. La data de 25.11.2020 a fost emis ordinul de incepere al lucrarilor;  Progresul contractului de lucrari este de 70%. Este in lucru la OI act aditional pentru majorare buget eligibil conform OUG 64</t>
  </si>
  <si>
    <t>Reabilitare si modernizare infrastructura rutiera si utilitati din corpul drumului in Baile Turda</t>
  </si>
  <si>
    <t xml:space="preserve">  Contractul de proiectare si executie a fost semnat la data de 28.09.2018,autorizatia de construire a fost emisa in 30.05.2019. Lucrarile au inceput in luna iunie 2019. Progresul valoric al contractului este de 95,82%. Au existat o serie de neintelegeri ca urmare a unor lucrari executate necorespunzator de catre constructor(aflate in curs de remediere), ce au dus la intarzieri in executie. Deasemenea pe mai multe strazi au fost descoperite conducte de gaz in alte locatii decat cele specificate in avize, necesitand modificari de proiect si cauzand probleme in executie. Lucrarile au fost receptionate in data de 14.12.2021 Progresul proiectului este de 99,44%. Beneficiarul doreste utilizarea economiilor in vederea realizarii unor lucrari suplimentare, fiind semnat act aditional la contractul de finantare in acest sens. Contractul aferent lucrarilor suplimentare fiind semnat la data de 19.07.2022. Toate lucrarile si serviciile au fost finalizate. contractul de finantare are progres de 100% si este finalizat cu data de 31.07.2023. In urmatoarele 60 de zile beneficiarul va transmite cererea de rambursare finala si raportul de progres final.
</t>
  </si>
  <si>
    <t>„Reabilitarea și modernizarea stațiunii turistice balneo-climatice Baile 1 Mai, Comuna Sînmartin, județul Bihor’’</t>
  </si>
  <si>
    <t xml:space="preserve">Proiect in grafic. Proiectul se afla in implementare. A fost intocmit, receptionat si avizat de ADR Nord-Vest, Proiectul Tehnic; A fost obtinuta Autorizaţie de Constuire; A fost semnat contractul privind Servicii proiectare, realizarea documentatiilor tehnice si asistenta tehnica pe perioada de executie lucrari, Nr. 7804/02.05.2019 – Tehno Consulting Solution SRL si a fost emis Ordinul de Incepere Lucrari Nr.9147/17.05.2019 cu incepere efectiva din 21.05.2019 si o durata de executie de 2 luni, respectiv pana la data de 21.07.2019. Documentatia Tehnico-Economica a fost receptionata. A fost finalizata achizitia pentru Lucrari de constructii si dotare statiune turistica fiind semnat contractul nr. 15852 din 22.09.2020 cu Asocierea Stefanut &amp; Daria SRL(lider), Leko Construct SRL, Drumuri Orasenesti S.A. si Tersel SRL; A fost semis ordinul de incepere al lucrarilor; A fost incheiat un un Act Aditional la contractul de finantare, de modificare a valorii totale a proiectului exclusiv prin contribuţia proprie, prin majorarea valorii neeligibile a proiectului, respectiv de actualizare Obiective proiect, in corelare cu parametri tehnici actualizati la faza P.T. Progresul proiectului este de 86,29%. Progres fizic lucrari  90%.
</t>
  </si>
  <si>
    <t>BH, BN, CJ, MM,SM</t>
  </si>
  <si>
    <t>Asigurarea accesului la servicii de sanatate in regim ambulatoriu pentru populatia din Regiunea Nord Vest prin dotarea cu aparatura de inalta performanta</t>
  </si>
  <si>
    <t>Conform Ordin MDLPA nr.2372/09.09.2022 privind prelungirea perioadei de implementare 8.1.A și 8.2.B - proiecte nefinalizate s-a incheiat AAD3 de prelungire a perioadei de implemenatre pana in 30.11.2023; Procedura de achizitie a centrelor regionale de screening este in pregtire.(elaborare specificatii tehnice, caiet de sarcini);Se constata ca nu s-au facut progrese in achizitia centrelor regionale de screening; demararea procedurii de achizitie a centrelor regionale de screening este intarziata;</t>
  </si>
  <si>
    <t>EXTINDEREA SI MODERNIZAREA AMBULATORIULUI CLINIC PSIHIATRIE PEDIATRICA DIN CADRUL SPITALULUI CLINIC DE URGENTA PENTRU COPII CLUJ</t>
  </si>
  <si>
    <t xml:space="preserve">Proiectul a inregistrat intarzieri datorita dificultatilor intampinate in derularea procedurii de achizitie proiectare si executie lucrari. Contractul a fost atribuit, PT-ul a fost finalizat si verificat. Executia de lucrari a demarat si se desfasoara cu intarzieri. S-a semnat Contract de servicii de proiectare și Lucrări de extindere și modernizare inclusiv verificarea proiectului nr. 41047/346/02.12.2020 cu Asocierea SC ACI CLUJ S.A. (Lider de asociere) – SCConcrete&amp;Design&amp;Soluțions SRL – SOIL Testing SRL. S-a emis ordinul de incepere al executarii contractului nr. nr.44777 din 28.12.2020  pentru data de 11.01.2021. Stadiul fizic al lucrarilor este de aprox. 90%. Termenul de finalizare contractual al lucrarilor este 20.11.2023 conform ADD la Contractul de executie.
 Pana la momentul de fata au fost executate:
- structura 100%
- compartimentari interioare 90%
- fatade   98%
- finisaje interioare 80%
- instalatii sanitare, termice, electrice 90%
La momentul vizitei constructorul executa lucrari de finisaje interioare, instalatii electrice , sanitare si termice,  finisaje interioare.
Constructorul era prezent in santier cu 20 de oameni.  Beneficiarul semnaleaza necesitatea unei prelungiri a perioadei de executie a lucrarilor. Sunt deasemenea intarzieri in derularea achizitiei de dotari. Aceasta achizitie a fost impartita in 9 loturi. 4 dintre acestea au depuse oferte si se afla in faza de evaluare a acestora , iar pentru celelalte 5 loturi procedura va fi lansata pana pe 20.10.2023. Beneficiarul a solicitat o prelungire a perioadei de implementare pana la 31.12.2023, aflata in procesare, in stadiul " Cu clarificari trimise".
Proiect cu risc de nefinalizare la 31.12.2023.
</t>
  </si>
  <si>
    <t>Extindere ambulator corp B Spitalul Clinic Judetean de Urgenta Oradea – Etapa I si Etapa II</t>
  </si>
  <si>
    <t xml:space="preserve"> S-a semnat contractul de executie lucrari in 06.09.2023.
Ordinul de incepere a lucrarilor a fost dat in 14.09.2023.
Achizitia de dotari medicale necesare Ambulatoriului si Achizitia de mobilier necesar Ambulatoriului se vor demara in perioada urmatoare, in corelare cu achizitia lucrarilor. Beneficiarul sustine ca va deconta partea eligibila pana la 31.12.2023, aceasta reprezentand aproximativ 4,5% din valoarea proiectului.</t>
  </si>
  <si>
    <t>Dotarea cu aparatura medicala a ambulatoriului integrat de specialitate din cadrul spitalului orasenesc Huedin</t>
  </si>
  <si>
    <t>Procedura de achiziti a echipamentelor si dotarilor specifice activitatii medicale este finalizata pentru toate cele 5 loturil, contarcte semnate. Furnizare, receptia si punere in functiune a echipamentelor, precum si obtinerea autorizarilor necesare sunt dependente de finalizare contractului de lucrari aferent proiectului de reabilitare a cladirii ce urmeaza a fi dotata (cod SMIS 115270). Perioada de implementare a fost prelungita prin Nota OI pana la 12/31/2023</t>
  </si>
  <si>
    <t>Dotarea Ambulatoriului Spitalulului Clinic Județean de Urgență Cluj-Napoca</t>
  </si>
  <si>
    <t>PROIECT IN GRAFIC. A fost publicat in mediul online in perioada 17-08/19/2020 anuntul de presa pentru inceperea proiectului. A fost montat panoul temporar. A fost avizat actul aditional nr.1 pentru inlocuirea unor echipamente. A fost reluata licitatia deschisa pentru achizitia dotarilor, s-au depus oferte pentru 6 loturi, fiind incheiate contracte pentru 5 loturi si anulata licitatia pentru 1 lot ca urmare a clarificarilor transmise. Desi au fost impartite cele 4 loturi ramase in 8 loturi si a fost reluata procedura de achizitii, au fost depuse oferte doar pentru 4 loturi, aflate in evaluare.Pentru loturile nofertate, a fost intocmit un nou caiet de sarcini si fise tehnice, impartite intr-un nr. de 12 loturi, publicate in data de 08/03/2021.</t>
  </si>
  <si>
    <t>Dotare cu aparatură medicală a Ambulatoriului integrat de specialitate din cadrul Spitalului Județean de Urgență Zalău</t>
  </si>
  <si>
    <t xml:space="preserve">Contractul de finantare a fost semnat in 31.05.2019, au fost realizate achizitiile pentru serviciile de consultanta in achizitii publice, audit si publicitate. Procedura de achizitie pentru dotari specifice activitatii medicale se deruleaza pe 10 loturi. Au fost semnate contracte de furnizare pe 5 loturi, si au fost reluate 5 loturi. Data estimata pentru finalizarea procedurii si semnarea contractelor este luna noiembrie 2023. Stadiu proict, conform RP17 este 78,20%.  Stadiu achizitie principala, dotari specifice activitatii medicale este de 85%. Prin Nota OI de prelungire a perioadei de implementare a proiectului, in conformitate cu Instructiunea 174/16.10.2020, perioada de implementare a proiectului a fost extinsa pana la data de 31.07.2022. Prin Add2 la contractul de finantare, perioada de implementare a fost extinsa pana la data de 30.06.2023.  Prin Nota OI, in conformitate cu I 197/06.12.2022, perioada de implementare a fost extinsa pana la data de 31.12.2023. A fost modificata lista de echipamente prin Add la Contractul de finantare. </t>
  </si>
  <si>
    <t>REABILITARE ȘI MODERNIZARE AMBULATORIU SPITAL ORĂȘENESC ȘTEI</t>
  </si>
  <si>
    <t xml:space="preserve">A fost finalizata achizitia de servicii de dirigentie de santier - contract nr. 125/09/21/2020. PT realizat si transmis spre verificare la OI ADR Nord-Vest care a emis Avizul Nr:150873/07/16/2020. A fost incheiat contractul de lucrari nr.124/09/16/2020 cu firma Speed Trans Alpin SRL. Data de incepere a lucrarilor este 10/02/2020, conform Ordinului de incepere a lucrarilor Nr.5346/09/29/2020 emis de UAT Orasul Stei. Stadiul de executie lucrari estede 99 %. </t>
  </si>
  <si>
    <t>Înființarea unui Centru Comunitar Integrat în comuna Borod, județul Bihor</t>
  </si>
  <si>
    <t>COMUNA BOROD</t>
  </si>
  <si>
    <t xml:space="preserve"> S-au achizitionat echipamentele, au fost receptionate, nu s-a efectuat inca plata integrala a acestora. S-a solicitat si acceptat prin Nota OI, cf I197,prelungirea perioadei de implementare cu 3 luni, pna la 30 noiembrie 2023.</t>
  </si>
  <si>
    <t>Infiintare si dotare Centru Comunitar Integrat in comuna Lazareni, judetul Bihor</t>
  </si>
  <si>
    <t>COMUNA LAZARENI</t>
  </si>
  <si>
    <t>Contract de lucrari semnat 19.01.2022. Durata de executie 12 luni.  S-a predat amplasamentul si s-a dat ordinul de incepere lucrari cu nr. 593/10.03.2023, executantul de lucrari s-a mobilizat si se lucreaza sustinut.
la data de 19.062023, rest de executat lucrari 60%.</t>
  </si>
  <si>
    <t>,,Infiintare si dotare Centru Comunitar Integrat in Comuna Drăgești, judetul Bihor”</t>
  </si>
  <si>
    <t>COMUNA DRAGESTI</t>
  </si>
  <si>
    <t>Proiect tehnic receptionat si avizat OI. Progres proiect 13,70%. Risc maxim de neimplementare la 31.12.2023.
Stadiu fizic executie lucrari octombrie 2023 98%.</t>
  </si>
  <si>
    <t>Capacitatea de Gestionare si extindere a Centrului Comunitar multifunctional de servicii integrate din Comuna Săuca</t>
  </si>
  <si>
    <t>COMUNA SAUCA</t>
  </si>
  <si>
    <t>- S-a efectuat achizitia de Lucrari de reabilitare cladire, amenajare curte exterioara, instalatii electrice si sanitare, lucrari conform DALI, proiectare si asistenta tehnica.
- A fost semnat Ordinul de Incepere a lucrarilor in data de 28.02.2023 cu incepere in 14.03.2023.
- 03.10.2023 - Au fost realizate lucrarile interioare, s-au montat obiectele sanitare, plafonierele, oglinzi urmand ca in perioada urmatoare sa se faca achizitia pentru mobilier. Referitor la exteriorul cladirii, au fost finalizate lucrarile de termoizolare si finisarea peretilor cu tencuiala decorativa si au fost montate panourile fotovoltaice.  
-Lucrari ramase de executat la exteriorul cladirii: montarea glafurilor, termoizolarea soclului, realizarea trotuarului de protectie in jurul cladirii, realizarea scarilor exterioare,   si placare cu caramida din argila arsa pe fatada cladirii.
-Lucrarile pentru amenajarea curtii nu sunt incepute, acestea urmand sa inceapa in cel mai scurt timp. 
Stadiu executie lucrari = aprox 60%</t>
  </si>
  <si>
    <t>CENTRU COMUNITAR MULTIFUNCTIONAL DE SERVICII INTEGRATE FUNCTIONAL IN COMUNA TURULUNG SI IMPREJMUIRE</t>
  </si>
  <si>
    <t>COMUNA TURULUNG</t>
  </si>
  <si>
    <t>Proiect intarziat. Nu s-a lansat achizitia de executie lucrari. Se considera REZILIEREA.</t>
  </si>
  <si>
    <t>Înființare și dotare centru comunitar integrat în comuna Curtuișeni, județul Bihor</t>
  </si>
  <si>
    <t>COMUNA CURTUISENI</t>
  </si>
  <si>
    <t>A fost semnat contractul de executie lucrari nr. 2596/29.03.2032.
A fost semnat contractul deservicii dirigentie de santier nr. 2644/31.03.2023.
S-a dat ordinul de incepere a lucrarilor nr. 2696/04.04.2023.
Stadiu executie lucrari = 98%.</t>
  </si>
  <si>
    <t>Extindere cladire primarie existenta prin construire corp C4 "CENTRU COMUNITAR MULTIFUNCTIONAL DE SERVICII INTEGRATE FUNCTIONAL IN COMUNA ACAS</t>
  </si>
  <si>
    <t>COMUNA ACAS</t>
  </si>
  <si>
    <t>- S-au elaborat documentele aferente lansarii achizitiilor si s-au facut actualizarile de preturi aferente devizului de lucrari.
- S-a incheiat in data de 28.02.2023 contractul de executie lucrari + proiectare + asistenta tehnica + certificat energetic
- A fost semnat Ordinul de Incepere a lucrarilor in data de 03.03.2023 cu incepere in 15.03.2023.
- In data de 15.03.2023 a fost semnat Procesul Verbal de Predare Primire a amplasamentului;
- Termenul de executare a contractului ofertat de Prestatorul de lucrari este de 10 luni din care 1 luna executia Proiectului Tehnic si 9 luni executia lucrarilor conform Contract semnat in data de 28.02.2023. 
-03.10.2023  Au fost realizate lucrarile de sapaturI fundatie, cofrare si turnare beton urmand ca in perioada urmatoare sa fie livrata si montata structura metalica.</t>
  </si>
  <si>
    <t>Centru Comunitar Integrat in Parva</t>
  </si>
  <si>
    <t>COMUNA PARVA</t>
  </si>
  <si>
    <t>Centru Comunitar Integrat in Samsud</t>
  </si>
  <si>
    <t>COMUNA SAMSUD</t>
  </si>
  <si>
    <t>Contractul de finantare a fost semnat in 20.12.2022. Ca urmare a faptului ca in etapa de contractare planificarea achizitiilor s-a realizat luand in considerare data estimativa de semnare a contractului octombrie 2022, iar semnarea efectiva s-a realizat in decembrie 2022 exista unele decalaje fata de ce s-a previzionat. Stadiu proiect, conform celor mentionate in RP3 este 14,60%. Stadiu contract principal, 0%. Este finalizata proiectarea.  Data de finalizare a perioadei de implementare este 31.12.2023. In perioada de raportare au fost atinse urmatoarele activitati: s-a prospectat piata in ceea ce priveste achizitiile de audit financiar, asistenta tehnica, executie lucrari si achizitie mijloc de transport; s-au achizitionat serviciile de managementul proiectului, informare si publicitate si proiectare</t>
  </si>
  <si>
    <t>Centru Comunitar Integrat, Comuna Romuli</t>
  </si>
  <si>
    <t>COMUNA ROMULI</t>
  </si>
  <si>
    <t>Reziliere solicitata de catre beneficiar in 29.09.2023.
ACORD DE INCETARE TRIMIS LA AM IN 05.10.2023</t>
  </si>
  <si>
    <t>Centru Comunitar Integrat in Panticeu</t>
  </si>
  <si>
    <t>COMUNA PANTICEU</t>
  </si>
  <si>
    <t>In implementare. Contract semnat recent</t>
  </si>
  <si>
    <t>Centru Comunitar Integrat in Dragu</t>
  </si>
  <si>
    <t>COMUNA DRAGU</t>
  </si>
  <si>
    <t>S-a semnat contractul de executie. S-a dat ordinul de executie lucrari in data de 13.06.2023. Se executa lucrari conform proiectului tehnic.</t>
  </si>
  <si>
    <t>Centru Comunitar Integrat in Coroieni</t>
  </si>
  <si>
    <t>COMUNA COROIENI</t>
  </si>
  <si>
    <t>Se considera rezilierea contractului de finantare</t>
  </si>
  <si>
    <t>Centru Comunitar Integrat in Diosig</t>
  </si>
  <si>
    <t>COMUNA DIOSIG</t>
  </si>
  <si>
    <t>S-a obținut autorizația de construire nr. 2677/13.07.2023.
S-a emis ordinul de începere lucrări nr. 13708/20.07.2023. Proiectul este in derulare până la data de 31.12.2023. 
Stadiu executie lucrari = 10%</t>
  </si>
  <si>
    <t>Centru Comunitar Integrat in Coltau</t>
  </si>
  <si>
    <t>COMUNA COLTĂU</t>
  </si>
  <si>
    <t>Centru Comunitar Integrat in Bobota</t>
  </si>
  <si>
    <t>COMUNA BOBOTA</t>
  </si>
  <si>
    <t>Contractul de finantare a fost semnat in 29.12.2022. Au fost achizitionate serviciile de proiectare la data de 02.01.2023. Stadiu lucrarilor de constructii este de 0%, stadiul proiectului este de 6,53%. Nu a fost aprobat noul DG rezultat in urma finalizarii PT cu noua valoare a proiectului, de catre CL Bobota.</t>
  </si>
  <si>
    <t>Centru Comunitar Integrat in Napradea</t>
  </si>
  <si>
    <t>COMUNA NĂPRADEA</t>
  </si>
  <si>
    <t>Contractul de finantare a fost semnat in 16.11.2022. Au fost achizitionate serviciile de proiectare la data de 19.01.2023. Achizitie lucrari de constructii, 06.06.2023. Stadiu lucrarilor de constructii este de 24,24%, stadiul proiectului este de 27,41%. Sau realizat urmatoarle activitati: A fost finalizata achizitia de lucrari de constructii, a fost finalizata achizitia de dirigintie de santier, se desfasoara lucrarile de constructii.</t>
  </si>
  <si>
    <t>Dotarea Unității de Primire Urgențe din cadrul Spitalului Clinic de Urgenţă pentru Copii Cluj-Napoca</t>
  </si>
  <si>
    <t xml:space="preserve">Contractul de finantare a fost semnat in 05/15/2021. Proiectul intarziat. Dificultati in derularea procedurii de achizitie pentru Furnizarea dotarilor fac la momentul actual sa fie atribuite doar 30 din cele 39 de loturi ale achizitiei. Intre cele 9 loturi ramase de atribuit se afla si procedura pentru Ambulanta medicala. Termenul estimat pentru livrarea acestui echipament este de 270 de zile. S-a prelungit perioada de implementare pana la 08/31/2023.
25.07.2023- Nu este efectuata receptia. se prelungeste perioada de implementare pana la 31.12.2023 ( termen livrare ambulanta). </t>
  </si>
  <si>
    <t>Îmbunătățirea capacității de intervenție la urgențele medicale - Regiunea Nord-Vest</t>
  </si>
  <si>
    <t>PROIECT IN GRAFIC. Au fost achizitionate 174 ambulante: 52 buc. tip B 4x2, 82 buc. Tip B 4x4, 20 buc tip C, 20 buc tip A. Durata de implementare a proiectului a fost prelungită pana in data de 09/30/2022, în conformitate cu prevederile art. I al Instrucțiunii nr. 170/08/17/2020. Nu au fost achizitionate cele 20 ambulante tip A conform contractului incheiat. Achiziția de ambulanțe pentru transport nou-născuți în stare critică si pentru transport victime multiple - s-au incheiat contractele cadru in luna septembrie 2020. Pentru cele 4 achizitii restante: Achiziție ambulanțe specializate pentru pacientul cu cauze biologice, posturi medicale avansate, unități de suport pentru accidente colective, ambulanțe pentru acces în zone foarte greu accesibile, se lucreaza la elaborarea specificatiilor tehnice urmand a fi demarate ulterior procedurile de achizitie publica. A fost incheiat contractul pentru Achiziție ambulanțe pentru transport victime multiple, au fost demarate procedurile pentru Achiziție posturi medicale avansate. Progresul proiectului este aferent celor 174 ambulante livrate si 4 echipaje/puncte de lucru operaționalizate.</t>
  </si>
  <si>
    <t>Modernizare, extindere și dotare Unitate de Primiri Urgențe din cadrul Spitalului Județean de Urgență Satu Mare</t>
  </si>
  <si>
    <t>In urma semnarii contractului de lucrari din 04.10.2022, s-a dat ordinul de incepere lucrari in 03.11.2022. A fost emisă autorizației de construire nr. 155/28.07.2021; PT a fost recepționat la data 12.10.2021; Stadiu lucrari:-fizic 55%. Achizitia de echipamente este in intarziere.
19.09 - se va realiza un transfer al valorilor eligibile de la dotări la lucrări pentru a maximiza valoarea eligibilă decontată în 2023, proiectul rămâne în categoria 4.</t>
  </si>
  <si>
    <t>Extindere, modernizare și dotare UPU - SMURD la Spitalul Județean de Urgență Zalău</t>
  </si>
  <si>
    <t>Contractul de finantare a fost semnat in 15.03.2019, cu data de finalizare a perioade de implemetare 31.12.2023(Nota OI, I 197). Achizitiile privind lucrarile au fost finalizate, PT a fost avizat de OI si incarcat in mysmis. Progresul fizic al lucrarilor de constructii este de 73,79%, stadiul proiectului este de 51,286%. Au aparut unele probleme in urma realizarii unei expertize tehnice pentru heliportul care vine amplasat pe corpul C al cladirii spitalului, constatandu-se ca sunt necesare o serie de consolidari. Incepand cu data de 01.08.2022 lucrarile de constructii au fost suspendate la cererea constructorului pentru necesitatea realizarii unor lucrari suplimentare de consolidare. Beneficiarul a modificat prin act aditional lista de echipamente/servicii/lucrari. Perioada de implementare a proiectului a fost prelungita pana la data de 31.12.2023.</t>
  </si>
  <si>
    <t>BH, BN, CJ, MM, SM, SJ</t>
  </si>
  <si>
    <t>Imbunatatirea accesului populatiei din Regiunea Nord Vest la servicii medicale de urgenta, prin dotarea cu aparatura de inalta performanta</t>
  </si>
  <si>
    <t>Proiectul a fost prelungit pana la data de 30.11.2023. Achizitii echipamente - in derulare; Achizitii informare si publicitate in derulare</t>
  </si>
  <si>
    <t>Infiintarea Centrului social multifunctional "Sfantul Arhidiacon Stefan" Salistea de Sus</t>
  </si>
  <si>
    <t>ORASUL SALISTEA DE SUS</t>
  </si>
  <si>
    <t>Contract executie lucrari nr.4/181/03/25/2020 Contract diriginte de santier nr 9/181/05/13/2020 PT avizat la ADRNV,Aviz nr. 121966/09/25/2019 Ordin de incepere lucrari a fost emis la data de 05/15/2020. Stadiul de executie lucrari = 99%.</t>
  </si>
  <si>
    <t>Servicii sociale complexe pentru bunicii comunității din Cheț</t>
  </si>
  <si>
    <t>PAROHIA REFORMATA CHET</t>
  </si>
  <si>
    <t>S-a facut achizitia de lucrari si s-a incheiat contr. de executie nr.170 din 12/04/2020 pentru o perioada de 12 luni de executie  s-a incheiat NOTA OI PRIVIND PRELUNGIREA PERIOADEI DE IMPLEMENTARE A PROIECTULUI conf.Instructiunii I197 cu o prelungire de 9 luni pana in 31/12/2023. Stadiu executie lucrari = 100%. Achizitie si furnizare dotari = 35%.</t>
  </si>
  <si>
    <t>CREȘTEREA GRADULUI DE ACOPERIRE CU SERVICII SOCIALE PRIN ÎNFIINȚAREA UNUI CENTRU SOCIAL DE ZI PENTRU PERSOANE VÂRSTNICE, CU CANTINĂ SOCIALĂ ȘI UNITATE ȘI UNITATE DE ÎNGRIJIRE LA DOMICILIU, ÎN LOCALITATEA BIUȘA, COMUNA BENESAT, JUDEȚUL SĂLAJ</t>
  </si>
  <si>
    <t>COMUNA BENESAT/asistentă socială</t>
  </si>
  <si>
    <t>Contractul de finantare a fost semnat in 03.06.2019, achizitiile privind lucrarile sunt finalizate, PT a fost  verificat de OI, stadiu lucrarilor de constructii este de 98%, stadiul proiectului este de 89,49%. Au fost depuse 4 CP si 4CR. Perioada de implemenatre a proiectului a fost prelungita pana la data de 31.10.2023. In perioada de raportare s-au desfasurat urmatoarele activitati: Se execută lucrari de construcții. Stadiul fizic al lucrarilor fiind de 98%, S-a u depus patru situații de lucrări in valoare cumulată de  1.090.653,90 lei + TVA. In data de 12.05.2023 a fost publicata in SEAP documentatia referitoare la achizitia de dotari cu termen de depunere a ofertelor 20.06.2023. Beneficiarul a solicitat modificarea bugetului proeictului prin transfer intre capitole bugetare si modificarea caracteristicilor tehnice la pentru o parte din dotarile care urmeaza a fi achizitionate prin proiect. De asemenea se solicita actualizarea preturilor in conformitate cu OG15/2021. Activitatile din proiect sunt intarziate.</t>
  </si>
  <si>
    <t>CENTRU DE ZI PENTRU VÂRSTNICI ÎN LOCALITATEA COPALNIC MĂNĂȘTUR, COMUNA COPALNIC MĂNĂȘTUR, JUDEȚUL MARAMUREȘ</t>
  </si>
  <si>
    <t>PAROHIA GRECO-CATOLICĂ - COPALNIC-MĂNĂŞTUR</t>
  </si>
  <si>
    <t>Contract de lucrari semnat in 09/04/2020. Lucrari demarate in 09/14/2020. prelungire contract lucrari pana in 30.11.
31.07 -  Stadiu lucrari - 80%
Se va lansa procedura pentru dotari in august, cu semnare contract estimata pentru octombrie. 
Se va urmari riscul de nefinalizare a activitatilor.</t>
  </si>
  <si>
    <t>Centrul Comunitar Cociuba Mare compus din: unitate de îngrijiri la domiciliu și centru de zi pentru persoane vârstnice</t>
  </si>
  <si>
    <t>COMUNA COCIUBA-MARE</t>
  </si>
  <si>
    <t xml:space="preserve"> Stadiul fizic al lucrarilor este de 100%, cu receptia la terminarea lucrarilor efectuata. S-au efectuat toate activitatile. S-a solicitat semnarea unui act aditional pe OG15, procedura in derulare la OI.</t>
  </si>
  <si>
    <t>Reabilitare cladire existenta P, infiintare unitate de ingrijire la domiciliu pentru persoane varstnice, Comuna Salacea, Loc. Salacea, nr. 319-320, jud. Bihor</t>
  </si>
  <si>
    <t>COMUNA SALACEA</t>
  </si>
  <si>
    <t>Progresul fizic al constructiei este de cca 100.00%, la data vizitei nu se efectuase receptia la terminarea lucrarilor.</t>
  </si>
  <si>
    <t>REABILITARE ȘI SCHIMBARE DESTINAȚIE ÎN CENTRU DE ZI BĂTRÂNII COMUNITĂȚII SALONTA</t>
  </si>
  <si>
    <t>MUNICIPIUL SALONTA</t>
  </si>
  <si>
    <t>Proiectul se afla in implementare. A fost semnat contractul de lucrari nr.3284/12.05.2020. Lucrarile au inceput conform ordinului de incepere al lucrarilor nr.17.02.2021. Proiect prelungit conform Intructiunii AMPOR nr.174 pana la data de 31.12.2022. Lucrarile sunt realizate in proportie de 100% urmatoarea etapa este finalizarea achizițiilor pentru dotari.</t>
  </si>
  <si>
    <t>Modernizarea si extinderea centrului social AGAPE din Salard</t>
  </si>
  <si>
    <t>FUNDATIA "AGAPE"</t>
  </si>
  <si>
    <t>Stadiu de doar CCA 62,00% se datoreaza faptului ca nu au fost efectuate plati. Stadiul fizic al constructiei este de 99,00%.</t>
  </si>
  <si>
    <t>JIBOU 2- Închiderea Centrului de Plasament Jibou și înființarea a 2 Case de Tip Familial: CTF Someș Odorhei nr. 2 și CTF Inău</t>
  </si>
  <si>
    <t>DIRECȚIA GENERALĂ DE ASISTENȚĂ SOCIALĂ ȘI PROTECȚIA COPILULUI SĂLAJ</t>
  </si>
  <si>
    <t>Contractul de finantare a fost semnat in 12.02.2020, a fost semnat contractul principal din proiect Ctr execuție lucrări 24360 /12.10.2022 pentru CTF Someș Odorhei, incheiat cu SC TGI SRL si FINALIZATA Ctr execuție lucrări 24361 /12.10.2022 pentru CTF Inău, incheiat cu SC TGI SRL , stadiul proiectului este de 63,37% (Conform celor precizite de catre beneficiar in RP14. In perioada de raportare au fost realizate urmatoarele activitat: Au fost achiziționate servicii de Informare și publicitate aferente proiectului; A fost dematrată procedura de achiziție Mobilier și semnat contractul de furnizare, livrare și montare a mobilierului; În ce privește Lotul 1 - la CTF Someș Odorhei, începând cu Februarie 2023 s-au reluat lucrările, până la această dată fiind executate lucrări în proporție de 69 %. În ce privește Lotul 2 - La CTF Inău, începând cu Februarie 2023 s-au reluat lucrările, până la această dată fiind executate lucrări în proporție de 57 %.</t>
  </si>
  <si>
    <t>SIMLEU 2 - Inchiderea Centrului de Plasament Simleu Silvaniei și înființarea a două case de tip familial: Casa de tip familial CIREȘARII, în localitatea Șimleu Silvaniei și Casa de tip familial MARIA, în localitatea Crasna</t>
  </si>
  <si>
    <t>Contractul de finantare a fost semnat in 12.02.2020, achizitiile privind lucrarile au fost finalizate, stadiul proiectului este de 55,01% , stadiul lucrarilor de constructii este de 59%(Conform celor precizite de catre beneficiar in RP14).  A fost actualizat DG al proiectului in conformitate cu prevederile OG 64/2022. In perioada de raportare s-au realizat urmatoarele activitati: În ce privește Lotul 1 - la CTF Cireșarii, începând cu Februarie 2023 s-au reluat lucrările, până la această dată fiind executate lucrări în proporție de 44 %. În ce privește Lotul 2 - La CTF Maria, ,începând cu Februarie 2023 s-au reluat lucrările, până la această dată fiind executate lucrări în proporție de 50 %</t>
  </si>
  <si>
    <t>Închiderea Centrului de plasament Cehu Silvaniei și înființarea a două case de tip familial: Casa de tip familial IRIS și Casa de tip familial DALIA, precum și a unui Centru de Zi pentru Dezvoltarea Deprinderilor de Viață Independentă, în localitatea Cehu Silvaniei</t>
  </si>
  <si>
    <t>Contractul de finantare a fost semnat in 20.03.2020, achizitiile din proiect sunt intarziate, stadiul proiectului este de 48,14% (Conform celor mentionate de beneficiar in RP14). Stadiu lucrari, 62%. Lot 1 – CTF Iris, până la această dată s-au executat lucrări în proporție de 62 %  În ce privește Lot 2 – CTF Dalia, până la această dată s-au executat lucrări în proporție de 62 %</t>
  </si>
  <si>
    <t>SIMLEU1 - Inchiderea Centrului de plasament  Șimleu Silvaniei și înființarea a două case de tip familial: Casa de tip familial SILVANIA și Casa de tip familial MĂGURA, precum și a unui Centru de zi pentru Dezvoltarea Deprinderilor de Viață Independentă</t>
  </si>
  <si>
    <t>Contractul de finantare a fost semnat in 12.02.2020, achizitiile privind lucrarile sunt finalizate, stadiul proiectului este de 30,99% (Conform celor precizite de catre beneficiar in RP14). A fost actualizat DG al proiectului, in conformitate cu prevederile OG 64/2022. Stadiu de realizare a lucrarilor de constructii este de 30% In perioada de raportare au fost realizate urmatoarele activitai:Au fost achiziționate servicii de Informare și publicitate aferente proiectului;
 În ce privește Lotul 1 - la CTF Silvania, începând cu Februarie 2023 s-au reluat lucrările, până la această dată fiind executate lucrări în proporție de 25 %. În ce privește Lotul 2 - La CTF Măgura, ,începând cu Februarie 2023 s-au reluat lucrările, până la această dată fiind executate lucrări în proporție de 35 %.</t>
  </si>
  <si>
    <t>JIBOU1- Închiderea Centrului de Plasament Jibou și înființarea a 2 Case de Tip Familial: CTF Mirșid și CTF Var și a unui Centru de Zi pentru Dezvoltarea Deprinderilor de Viață Independentă</t>
  </si>
  <si>
    <t>Contractul de finantare a fost semnat in 12.02.2020, sunt intarzieri in derularea activitatilor, stadiul proiectului este de 56,60% (Conform celor precizite de catre beneficiar in RP14). Au fost demarate lucrarile de constructii la cele 2 obiective. Stadiul lucrarilor este de 55%. In perioada de raportare s-au realizat urmatoarele activitati:Au fost achiziționate servicii de Informare și publicitate aferente proiectului; A fost dematrată procedura de achiziție Mobilier și semnat contractul de furnizare, livrare și montare a mobilierului; În ce privește Lotul 1 - la CTF Mirșid, începând cu Februarie 2023 s-au reluat lucrările, până la această dată fiind executate lucrări în proporție de 55 %; În ce privește Lotul 2 - La CTF Var, ,începând cu Februarie 2023 s-au reluat lucrările, până la această dată fiind executate lucrări în proporție de 55 %;</t>
  </si>
  <si>
    <t>„Închiderea Centrului de plasament al copilului Floare de colț, Halmeu și dezvoltarea de alternative familiale de îngrijire"</t>
  </si>
  <si>
    <t>DIRECTIA GENERALA DE ASISTENTA SOCIALA SI PROTECTIA COPILULUI A JUD. SATU MARE</t>
  </si>
  <si>
    <t xml:space="preserve">Predare amplasament- conform PV nr.57353/31.08.2022-Halmeu si PV nr.57366/31.08.2022-Tasnad; 
Ordin incepere lucrari nr 55939/26.08.2022, cu incepere cu data de 01.09.2022;
Lucrarile sunt in curs de finalizare. Progresul lucrarilor , valoric, 72%;                                                                                     Echipamentele , mobilierul, si alte dotari sunt in curs de achizitie.Progresul proiectului este 73,89%
</t>
  </si>
  <si>
    <t>Închidere centru de plasament prin înființare centru de zi și case de tip familial pentru copii, în localitatea Jebucu, județul Sălaj</t>
  </si>
  <si>
    <t>PAROHIA REFORMATA JEBUCU</t>
  </si>
  <si>
    <t>Contractul de finantare a fost semnat in 26.08.2022, stadiul proiectului este de 21,68%, stadiul lucrarilor este de 22% (Conform celor precizite de catre beneficiar in RP4. In perioada de raportare s-au realizat urmatoarele activitati: Proiectele tehnice au fost finalizate și avizate de către OI;Lucrările sunt executate în proporție de 22%.</t>
  </si>
  <si>
    <t>Renovarea/ reamenajarea spatiilor din unitatile scolare Școala Gimnazială Simion Barnutiu si Școala  Gimnazială Vasile Alecsandri- obiectiv Școala Gimnazială Simion Barnutiu</t>
  </si>
  <si>
    <t>contractul de executie lucrari nr.21490/11.05.2023. Lucrarile sunt in grafic. Stadiu executie lucrari = 55%.</t>
  </si>
  <si>
    <t>Renovarea/ reamenajarea spatiilor din unitatile scolare Școala Gimnazială Simion Barnutiu si Școala  Gimnazială Vasile Alecsandri- Școala  Gimnazială Vasile Alecsandri</t>
  </si>
  <si>
    <t>Contractul de executie lucrari nr. 21489/11.05.2023. Durata de executie 8 luni dar nu mai tarziu de 31.12.2023.
Lucrarile sunt in grafic. Stadiu executie lucrari = 60%.</t>
  </si>
  <si>
    <t>Construire, modernizare, amenajare si dotare la Liceul Teoretic ”Ana Ipătescu” in vederea furnizarii unor servicii educationale de calitate, in special a celor de tip afterschool</t>
  </si>
  <si>
    <t>Solicitare reziliere  254667/08.09.2023</t>
  </si>
  <si>
    <t>Extindere/Reorganizare „Centru Social Multifunctional de tip Azil de Noapte" din municipiul Baia Mare</t>
  </si>
  <si>
    <t xml:space="preserve">S-a incheiat contractul nr. 26910/20.06.2023 pentru servicii de realizare proiect tehnic, asistenta tehnica din partea proiectantului si exeutie lucrari. Este in etapa de finalizare PT.
A fost semnat contractul elaborare proiect tehnic, executie de lucrari inclusiv dotari si asistenta tehnica din partea proiectantului nr.26910/20.06.2023
 </t>
  </si>
  <si>
    <t>“EXTINDERE SI MANSARDARE CLADIRE PARTER, SCHIMBARE DE DESTINATIE IN CENTRU DE SERVICII COMUNITARE “SFANTA ANA”</t>
  </si>
  <si>
    <t>ARHIEPISCOPIA VADULUI FELEACULUI SI CLUJULUI</t>
  </si>
  <si>
    <t xml:space="preserve">Stadiul procentual al lucrărilor este de 9,6%.
S-a executat: Desfaceri sarpanta; Desfaceri zidarie; Demolare carp cladire; Desfacere instalatie electrica; Desfacere instalatie sanitare; Desfacere timplarie; Trasare fundatie; Sapaturi manuale; Transport  moloz; Decopertat sapa degradata; Demontat tamplaria veche; Desfacerea învelitorii de ondulină; Demolarea planșeului de lemn; Desfacerea planșeului din plăci prefabricate; Demolarea betoanelor vechi și transportul acestora; Desfacerea tencuielilor; Efectuarea de săpături pentru turnarea stâlpilor de rezistență.
În prezent se lucrează la montarea armăturilor de fier în vederea turnării stâlpilor de rezistență ai clădirii. </t>
  </si>
  <si>
    <t>Reamenajare loc de joaca in Parcul Dendrologic Carei</t>
  </si>
  <si>
    <t xml:space="preserve">In data de 30.12.2022 s-a incheiat Procesul verbal de punere in functiune a echipamentelor,  cu nr. 27757/30.12.2022. Execuția lucrărilor este finalizată 100%, cu recepție la terminarea lucrărilor. Progresul proiectului este de 100%; A depus CR finala si RP final.
proiect finalizat.
</t>
  </si>
  <si>
    <t>Modernizare Cresa de copii in municipiul Carei</t>
  </si>
  <si>
    <t xml:space="preserve">Achizitiile sunt finalizate.  S-a realizat receptia lucrarilor pentru Corpul 2 de cladire in data de 28.09.2021, corp dat in folosinta. In acest moment lucrarile se desfasoara la corpul de cladire 1.(lucrari interioare)
Stadiu fizic al lucrarilor 86,70%
Lucrarile nu sunt in intarziere fata de graficul de executie . INTARZIERI IN ASIGURARE CASH FLOW BENEFICIAR ( PLATI INTARZIATE AM)
</t>
  </si>
  <si>
    <t>„Construire Centru comunitar de igienă și sănătate” și ”Construire Centru social pentru copii aflați în situație de risc social”</t>
  </si>
  <si>
    <t xml:space="preserve">- A fost finalizata Achizitia serviciilor de elaborare PT asistenta din partea proiectantului pe parcursul derularii lucrarilor si executie lucrari la obiectivele de investitie pe perioada implementarii proiectului, sa semnat Ctr de servicii nr. 25345 din 29.06.2023, incheiat cu Asociera SC AWE INFRA SRL – SC MRD INSTAL SRL, prin lider de asociere SC AWE INFRA SRL;
- S-a incheiat contractul de supervizare lucrari nr 28825 din 24.07.2023 cu SC POLYSOLUTIONS DEVELOPMENT SRL pentru ambele centre;
- S-a obtinut autorizatia de construire nr 158 din 25.09.2023 pentru Centru comunitar de igiena si sanatate si autorizatia nr 162 din 29.09.2023 pentru Centru copii aflati in situatie de risc social;
- Lucrarile sunt in curs de realizare.
</t>
  </si>
  <si>
    <t>Construire Locuinte Sociale si Centru comunitar integrat medico-social in municipiul Carei</t>
  </si>
  <si>
    <t xml:space="preserve">Contract de lucrari semnat. ordin incepere lucrari dat incepand din 04.08.2022. Avand in vedere ca durata de executie este de 18 luni, ramane riscul de nefinalizare la 31.12.2023. Contract de lucrari semnat. Ordin incepere lucrari dat incepand din 04.08.2022. Intarzierea lucrarilor s-a datorat necesitatii modificarii PT-ului. PT -ul are avizul OI din 21.04.2023. Au inceput lucrarile. progres fizic aprox. 4%;
Momentan lucrarile sunt sistate ptr nerespectarea PT.Este necesar modificare de PT si redepunere la OI ptr avizare; </t>
  </si>
  <si>
    <t>Construire infrastructura educationala suport pentru formare profesionala (Laborator Scoala Profesionala)</t>
  </si>
  <si>
    <t>Proiect cu risc de nefinalizare la 31.12.2023.  Contractul de finantare a fost semnat la 07.11.2022. Au fost finalizate achizitiile de management de proiect, publicitate, proiectare si asistenta tehnica din partea proiectantului,executie lucrari. Achizitia de dotari nu a fost finalizata din cauza lipsei ofertantilor. S-a emis ordinul de incepere a lucrarilor in data de 21.07.2023. Durata de executie contractuala este pana la 23.12.2023. Lucrarile au un stadiu fizic de 56%. Progresul proiectului este 5.54% .</t>
  </si>
  <si>
    <t>Construire locuinte sociale (30 de apartamente)</t>
  </si>
  <si>
    <t>Proiectul se afla in luna 7 de implementare. PT receptionat in 20.12.2022 si transmis la ADR pentru verificare. In data de 06.02.2023 s-a emis autorizatia de construire.
Achizitie de lucrari lansata in 31.03.2023 si anulata in 04.05.2023 din lipsa de oferte.
Beneficiarul a transmis solicitarea de incetare a contractului de finantare, inregistrata cu nr.244410/16.05.2023 si apoi a transmis solicitarea de reziliere si in MySMIS, iin data de 07.06.2023.
S-a intocmit acordul de incetare si s-a transmis la AM POR in data de 12.09.2023.</t>
  </si>
  <si>
    <t>Modernizarea și amenajarea unui spațiu destinat activităților culturale din Municipiul Gherla</t>
  </si>
  <si>
    <t>In implementare. Contract de lucrari semnat recent PT intodus in smis Ordin de incepere lucrari 16556/18.09.2023</t>
  </si>
  <si>
    <t>Construire de locuinte sociale în Municipiul Gherla</t>
  </si>
  <si>
    <t>Extinderea și optimizarea rețelei de piste de biciclete a Municipiului Gherla</t>
  </si>
  <si>
    <t xml:space="preserve">A fost semnat contractul de lucrări nr. 16315/216-13.09.2023  SC Cridov SRL a fost dat ordinul de incepere.
A fost semnat contractul cu dirigintele de santier nr.16781/221-20.09.2023 </t>
  </si>
  <si>
    <t>Reabilitare locuinte sociale (124 apartamente)</t>
  </si>
  <si>
    <t>A fost semnat contractul de lucrări nr.12057/27.03.2023 cu SC Drosera Comserv srl. a fost dat ordinul de incepere, lucările sunt în desfășurare. Stadiu executie lucrari = 45%.</t>
  </si>
  <si>
    <t>Modernizarea infrastructurii în vederea creării unui centru de consiliere, formare și orientare vocațională în Municipiul Gherla</t>
  </si>
  <si>
    <t>A fost semnat contractul de lucrări nr.16002/215/08.09.2023 cu SC Hiperion Servcom SRL, a fost dat ordinul de incepere 16426/14.09.2023
Achiziție diriginte de șantier ctr. nr 15749/2012-05.09.2023 SC Ecotek project SRL</t>
  </si>
  <si>
    <t>Construire/înființare/modernizare/amenajare/dotare centru comunitar integrat</t>
  </si>
  <si>
    <t>Progresul proiectului este 13,09%
-a fost semnat contractul -serv eleborare doc tehnica-3673/105/28.02.2023
-serv verific calitate-3673/105/28.02.2023
-contract de lucrari -11393/183/28.06.2023
-dirigentie de santier-11713/85/04.08.2023</t>
  </si>
  <si>
    <t>Centru Social Anti_Drog</t>
  </si>
  <si>
    <t>Centrul Comunitar Multifuncțional Vasile Alecsandri</t>
  </si>
  <si>
    <t xml:space="preserve">07.06 S-a semnat contract pr + ex, s-a demarat proiectarea. Diferenta semnificativa de ch neeligibile la semnare contract (3,4 mil lei), dar beneficiarul isi asuma finalizarea in cursul anului 2024 si absorbtia valorii eligibile în 2023. </t>
  </si>
  <si>
    <t>Modernizarea cantinei sociale a Municipiului Gherla</t>
  </si>
  <si>
    <t>In implementare. 
S-a incheiat contractul de executie IN 17.08.2023 cu durata de 5 luni. Ordin de incepere lucrari 16.09.2023. Stadiu executie lucrari = 10%</t>
  </si>
  <si>
    <t>Reducerea numărului de persoane aflate în risc de sărăcie sau excluziune sociala prin îmbunatatirea infrastructurii publice în Zona Urbana Marginalizata din municipiul Dej</t>
  </si>
  <si>
    <t>S-a semant contractul de proiectare+executie. S-a dat ordinul de incepere lucrari in data de 13.07.2023.</t>
  </si>
  <si>
    <t>Amenajarea de sensuri unice și parcări de biciclete în Municipiul Gherla, în preajma grădinițelor, școlilor, liceelor</t>
  </si>
  <si>
    <t xml:space="preserve">proiectul va fi finalizat pana in decembrie conform declaratiilor beneficiarului. </t>
  </si>
  <si>
    <t>Inființare intreprindere de economie socială PLAYGROUND JUNGLE SRL</t>
  </si>
  <si>
    <t>PLAYGROUND JUNGLE S.R.L.</t>
  </si>
  <si>
    <t>Înființare întreprindere de economie socială de catering - STANDARD, Dealul Florilor, municipiul Dej</t>
  </si>
  <si>
    <t>AURICARESTAURANT99 SRL</t>
  </si>
  <si>
    <t xml:space="preserve">Contract semnat in 05/06/2022. Stadiul de executie lucrari = 50%. Nu a fost demarata achizitia de echipamente. </t>
  </si>
  <si>
    <t>Diversificare activitate STRUZETTE FARM S.R.L. prin dotarea cu o linie de productie ambalaje sustenabile</t>
  </si>
  <si>
    <t>VISIONIX SOLUTION S.R.L.</t>
  </si>
  <si>
    <t>INFIINTAREA UNEI UNITATI DE COLECTARE SI PROCESARE DESEURI NEPERICULOSE</t>
  </si>
  <si>
    <t>ROMAX MDM SRL</t>
  </si>
  <si>
    <t>Contract de Finantare semnat in 05/05/2022 Contract furnizare echipamente 294132/14.07.2023. Beneficiarul asteapta cele 4 echipamente</t>
  </si>
  <si>
    <t>Infiintare centru de recuperare medicala in municipiul Dej, jud. Cluj</t>
  </si>
  <si>
    <t>LVA TRAINING CAMP SRL</t>
  </si>
  <si>
    <t>-S-au livrat toate echipamentele din proiect si au fost puse in functiune la locatia de implementare.
- S-au angajat 2 persoane apartinand grupurilor vulnerabile.
STADIU FIZIC AL PROIECTULUI-95%</t>
  </si>
  <si>
    <t>Dezvoltarea activității KES PROJECT S.R.L. prin crearea unui departament de imprimări digitale</t>
  </si>
  <si>
    <t>KES PROJECT SRL</t>
  </si>
  <si>
    <t>S-au livrat toate echipamentele vizate de proiect de catre furnizorul  KONICA MINOLTA BUSINESS SOLUTIONS ROMANIA SRL.
Activitati ramase de realizat: 
- Derularea masurilor de informare si publicitate - anunt finalizare, panou permant, autocolante;
- Recrutare si angajare personal;
- instruire la locul de munca;</t>
  </si>
  <si>
    <t>CONSTRUIRE SI MODERNIZARE GRADINITE IN LOCALITATILE COCIUBA MARE, PETID, CHESA [COCIUBA MARE-constructie noua]</t>
  </si>
  <si>
    <t>Proiect in grafic. Contractul de finantare a fost semnat in mai 2019, achizitia privind lucrarile a fost finalizata, iar contractul de lucrari semnat in 03.07.2020.  Progresul proiectului este de 93,72% (lucrarile au fost finalizate). Perioada de implementare a proiectului a fost prelungita pana la 30.11.2023.</t>
  </si>
  <si>
    <t>CONSTRUIRE SI MODERNIZARE GRADINITE IN LOCALITATILE COCIUBA MARE, PETID, CHESA [CHESA-constructie noua]</t>
  </si>
  <si>
    <t>Proiect in grafic. Contractul de finantare a fost semnat in mai 2019, achizitia privind lucrarile a fost finalizata, iar contractul de lucrari semnat in 02.07.2020.Lucrarile au fost finalizate. Progresul proiectului este de 100% . Perioada de implementare a expirat la 31.08.2023 urmand ca beneficiarul sa transmita raportul de progres final si crererea de rambursare finala;</t>
  </si>
  <si>
    <t>Construire si imprejmuire Gradinita cu program normal in comuna Sacuieu, judetul Cluj</t>
  </si>
  <si>
    <t>COMUNA SACUIEU</t>
  </si>
  <si>
    <t xml:space="preserve"> Proiect finalizat</t>
  </si>
  <si>
    <t>INFIINTARE  INFRASTRUCTURA EDUCATIONALA PENTRU EDUCATIA TIMPURIE ANTEPRESCOLARA IN ORASUL Salistea de Sus</t>
  </si>
  <si>
    <t>Proiect intarziat Contractul de finantare a fost semnat in august 2020, Achizitia privind executia lucrarilor a fost finalizata, iar contractul de lucrari semnat in 09/25/2020. Beneficiarul a intampinat dificultati in obtinerea avizului din partea DSP ceea ce face ca proiectul sa fie imposibil de implementat deoarece implica schimbarea locatiei acestuia.
S-a transmis solicitare reziliere, in vederea redepunerii pe POR 21-27</t>
  </si>
  <si>
    <t>REABILITAREA, MODERNIZAREA, EXTINDEREA SI ECHIPAREA INFRASTRUCTURII EDUCATIONALE PENTRU EDUCATIA TIMPURIE ANTEPRESCOLARA (CRESA) SI PRESCOLARA (GRADINITA) IN COMUNA JUCU, SAT JUCU HERGHELIE</t>
  </si>
  <si>
    <t>COMUNA JUCU/PRIMAR</t>
  </si>
  <si>
    <t>Proiect in graficContractul de finantare a fost semnat in luna iunie 2020. A fost finaizata achizitia privind serviciile de proiectare faza PT. Poiectul Tehnic a fost avizat de catre ADR Nord Vest, Beneficiarul a finalizat atribuirea contractului de executia lucrari. Progresul proiectului este de 2,22%Avand in vedere faptul ca a fost prelungita perioada de implementare a proiectului si s-a finalizat achizitia contractului de lucrari, se recomanda Beneficiarului respectarea termenelor stabilite in conformitate cu noul calendar de activitati. Avand in vedere faptul ca pana la data prezentului raport de progres executia lucrarilor a inceput se recomanda Beneficiarului depunerea unei cereri de rambursare, plata sau prefinantare.</t>
  </si>
  <si>
    <t>Reabilitarea si modernizarea Gradinitei Nr. 3 Carei</t>
  </si>
  <si>
    <t xml:space="preserve"> S-a semnat contractul nr.16182/09/01/2021, pentru Executie lucrari, incheiat cu Asocierea Well Plast SRL si IPD Impex SRL. A fost emis Ordinul de incepere lucrari nr.17327/09/20/2021 iar amplasamentul a fost predat prin PV nr.17721/09/24/2021. Durata contractului pentru Executie lucrari este de 21 luni si excede perioada de implementare a proiectului.
24.05.2023- Executie lucrari:60%.   Perioada de executie pana uin iulie 2023. Se va prelungi pana in septembrie 2023 contracttul de executie.  Se va prelungi si contractul de finantare octombrie 2023. PROBLEME CU PLATILE CR5(09.05.2023), CPL 1( 21.03.2023).
OG15 Act Aditional CF finalizat. OUG 64 Notificare OUG 64.
Exista probleme la realizarea achizitiei pentru dotari.
15.09.2023-Risc de nefinalizare a tuturor activitatilor pana la 31.12.2023.
</t>
  </si>
  <si>
    <t>CONSTRUIRE SI DOTARE GRADINITA CU PROGRAM NORMAL SI IMPREJMUIRE TEREN, IN LOCALITATEA CIUMEGHIU</t>
  </si>
  <si>
    <t>COMUNA CIUMEGHIU</t>
  </si>
  <si>
    <t>Proiect in grafic!IProgres  fizic 80%. Finalizarea proiectului in actuala perioada de implementare  este posibila. S-a  prelungit perioada de implementare pana 31.12.2023.</t>
  </si>
  <si>
    <t>Modernizare si extindere Gradinita cu program prelungit „Prichindel” Jibou</t>
  </si>
  <si>
    <t>Proiect in grafic. A fost semnat contractul de executie lucrari in septembrie 2020.Lucrarile sunt receptionate. Progresul financiar al contractului de lucrari este de 99,86%.</t>
  </si>
  <si>
    <t>MODERNIZARE, EXTINDERE SI DOTARE GRĂDINIȚĂ</t>
  </si>
  <si>
    <t>COMUNA VÂRŞOLŢ</t>
  </si>
  <si>
    <t xml:space="preserve">Proiect cu risc  1.Exista intarzieri la realizarea procedurilor de achizitii.   2. Pe data de 03/15/2021, s-a semnat contractul pentru Servicii de proiectare si asistenta tehnica din partea proiectantului.Proiectul tehnic a fost receptionat de catre beneficiar si s-a avizat de catre OI ADR NV.  3.Prin Nota justificativa nr.197293/11/04/2021, intocmita conform Instr.174/10.2020, perioada de implementare s-a prelungit pana la data de 05/31/2023.4.A fost semnat contractul de executie lucrari nr.3631/08/24/2022, cu firma SC Paulo-Gepa Construct SRL. Ordinul de incepere lucrari a fost emis pe data de 09/27/2022. Perioada de executie de 12 luni de la ordinul de incepere lucrari excede actuala perioada de implementare a contractului de finantare.
13.07.2023- Contractul de executie are un progres de   55%.
Dotarile este facuta achizitia cand cladirea va fi in functiune probbail septembrie 2023.
Devizul a fost actualizat la inceputul anului 2022 si s-a publicat procedura de achizitie in aprilie 2022. Contractul de executie a fost semnat fara formula de ajustare???. Se va trimite adresa de inaintare dosar achizitie  lucrari.
13.09.2023-Urmare a sedintei de lucru de la ADR Nord-Vest din data de 04.09.2023, s-a identificat riscul de nefinalizare rezultat din asigurarea finalizarii componentei neelegibile din partea Beneficiarului. In cadrul sedintei din 04.09.2023 s-a discutat  stadiul proiectului posibilitatea de finalizare in actuala perioada de finalizare a programului. S-a discutat si despre posibila reziliere si redepunere pe noul program PR NV 2021-2027. Beneficiarul va analiza optiunile. Progres fizic 65%.
</t>
  </si>
  <si>
    <t>Modernizare, extindere și dotare grădiniță, comuna Dragu, sat Voivodeni, nr.118, jud. Salaj</t>
  </si>
  <si>
    <t>Proiect in grafic.Proiectul tehnic a fost finalizat. Acesta a fost Avizat prin adresa nr.184106/23.06.2020, de catre OI ADR NV.S-a incheiat contractul de executie lucrari nr.235/10.11.2021, cu SC Avril SRL.Ordin de incepere lucrari nr.301/17.02.2022.Perioada de implementare a fost prelungita pana la 31.12.2023.Progres fizic lucrari 100%. Lucrarile la obiectiv au fost finalizate si dotarile furnizate. In perioada urmatoare
urmeaza montarea dotarilor si convocarea receptiei la finalizarea lucrarilor. Progresul proiectului este 98.38%</t>
  </si>
  <si>
    <t>Extindere-mansardare și lucrări de reabilitare la grădinița cu orar prelungit</t>
  </si>
  <si>
    <t>Proiect in grafic fost semnat contractul de proiectare si executie lucrari, iar proiectul tehnic a fost receptionat de catre beneficiar.LA data de 07/31/2019 a fost emis ordinul de incepere al proiectarii, ProiectulTehnic a fost receptionat de catre beneficiar prin PV de receptie nr. 11521.10/01/2019, ulterior fiind emis ordinul de incepere al executiei, cu numarul 12544/10/24/2019, cu incepere din 10/28/2019. Stadiul lucrarilor este de 100%. Achizitia dotarilor este intarziata, motiv pentru care beneficiarul a solicitat prelungirea CF. Proiectul se va prelungi prin nota justificativa CF I 197/2022, la data curenta s-a primit raspunsul la cererea de clarificari in 27.12.2022.</t>
  </si>
  <si>
    <t>REABILITARE SI CONVERSIE CLADIRE EXISTENTA IN GRADINITA</t>
  </si>
  <si>
    <t>Proiect intarziat.  A fost semnat contractul privind Servicii de proiectare tehnica faza P.T., Nr. 86/09/19/2019 – COFIDO SRL si a fost emis Ordinul de Incepere. Proiectul Tehnic pentru a fost intocmit, receptionat si avizat de ADR Nord-Vest. A fost semnat contractul privind executia lucrarilor nr.58/06/02/2020.  Ordin incepere lucrari Nr. 3210/06/15/2020. Prin actul aditional nr.2/10.01.2023 la contractul de finantare, perioada de implementare s-a prelungit pana la data de 31.08.2023.
A fost întocmit Actul adițional nr. 12 la
contractul de execuție lucrări nr.58/02.06.2020, privind prelungirea perioadei de execuție a lucrărilor
până la data de 30.11.2023.
Perioada de implementare a contractului de finantare s-a prelungit pana la data de 31.12.2023.</t>
  </si>
  <si>
    <t>Construire creşa cu 60 locuri, program normal în oraşul Tăuţii Măgherăuş</t>
  </si>
  <si>
    <t>Contractul de finantare a fost semnat in iunie 2019. Achizitia privind proiectare si executia lucrarilor, precum si furnizarea dotarilor, a fost finalizată în data de 27.02.2020 prin semnarea contractului de lucrări (PT+execuție) nr. 2448/27.02.2020, semnat cu ASOCIEREA S.C. BORCUT BARBOLOVICI S.R.L. – S.C. AEDILIS PROIECT S.R.L. In data de 06.08.2020 a fost emis ordinul de incepere al lucrarilor.Stadiul valoric al lucrarilor este de cca 80%, dar stadiul fizic este de 100%</t>
  </si>
  <si>
    <t>Construire și dotare gradiniță în orașul Sângeorz-Băi, județul Bistrița-Năsăud</t>
  </si>
  <si>
    <t>ontractul de finantare a fost semnat in mai 2019, Achizitia pentru proiectarea si executia lucrarilor a fost finalizata si se asteapta elaborarea proiectului tehnic , intarziat din cauza unor probleme in obtinerea avizului ISU. ORdinul de incepere al executiei lucrarilor a fost emis in 12.05.2021, cu incepere efectiva din 17.05.2021. Progresul proiectului este de 75,37%. Scoala finalizata si receptionata. Se va prelungi perioada de implementare pana la 30.11.2023.</t>
  </si>
  <si>
    <t>CONSTRUIRE SI MODERNIZARE GRADINITE IN LOCALITATILE COCIUBA MARE, PETID, CHESA [PETID-constructie existenta]</t>
  </si>
  <si>
    <t>CContractul de finantare a fost semnat in mai 2019, achizitia pentru executia lucrarilor a fost finalizata, contractul de executie fiind semnat in 25.05.2020. A fost emis ordinul de incepere al lucrarilor cu nr. 3033 / 18.06.2020,
cu incepere efectiva a lucrarilor din 21.06.2020; A fost semnat P.V. predare primire
amplasament nr. 1/18.06.2020.Progresul proiectului este de 99,73%, lucrarile fiind receptionate. Contractul de finantare a fost prelungit pana la 31.10.2023.</t>
  </si>
  <si>
    <t>Reabilitare și extindere grădiniţă cu program normal în localitatea Rogoz, oraș Târgu Lăpuș, județ Maramureș</t>
  </si>
  <si>
    <t>ORASUL TARGU LAPUS</t>
  </si>
  <si>
    <t>Proiect in grafic Contractul de finantare a fost semnat in mai 2020, activitatile urmand a fi derulat. Au fost finalizate achizitiile pentru realizarea proiectului tehnic si de verificare tehnica a proiectarii.Proiectul tehnic a fost receptionat si a fost avizat deADR N-V. Achizitia pentru executia lucrarilor, initial demarata in 01/14/2021, a fost reluata de inca doua ori, din cauza lipsei ofertantilor. Contractul de executie lucrari a fost semnat in iulie 2021, iar ordinul de incepere a fost emis in 08/02/2021.</t>
  </si>
  <si>
    <t>Construire grădiniță cu program normal în localitatea Răzoare, oraș Târgu Lăpuș, județ Maramureș</t>
  </si>
  <si>
    <t>Proiect in graficContractul de finantare a fost semnat in mai 2020. A fost realizata achizitia pentru serviciile de proiectare. Proiectul tehnic a fost receptionat de catre benficiar si avizat de OI ADR Nord-Vest. Contractul principal, de lucrari, a fost semnat in 10/15/2021, iar ordinul de incepere a fost emis in 10/25/2021</t>
  </si>
  <si>
    <t>Reabilitare și modernizare Grădinița în localitatea Tulghieș, comuna Mireșu Mare, județul Maramureș</t>
  </si>
  <si>
    <t>COMUNA MIRESU MARE</t>
  </si>
  <si>
    <t>Proiect intarziatContractul de finantare a fost semnat in octombrie 2020, lucrarile au debutat. Se recomanda Beneficiarului respectarea graficului de implementare asumat prin actul aditional de prelungire.</t>
  </si>
  <si>
    <t>Reabilitarea, extinderea, modernizarea, echipare structură educațională-Grădinița de copii cu program prelungit nr.3, Șimleu Silvaniei</t>
  </si>
  <si>
    <t>ORASUL SIMLEU SILVANIEI</t>
  </si>
  <si>
    <t>Proiectul se afla in implementare. 
In momentul de fata se lucreaza la obiectivul de investitii insa exista intarzieri atat in realizarea lucrarilor cat si in furnizarea de dotari. 
Avand in vedere ca la acest proiect exista o serie de lucrari suplimentare care trebuie efectuate dar si intarzieri in furnizarea dotarilor se recomanda Beneficiarului finalizarea acestora in perioada de timp ramasa.</t>
  </si>
  <si>
    <t>REABILITAREA, DOTAREA SI EXTINDEREA GRADINITEI CU PROGRAM PRELUNGIT "PRICHINDELUL ISTET" SI A CRESEI NR. 4</t>
  </si>
  <si>
    <t xml:space="preserve">Proiect inimplamentare. Contractul de executie lucrari a fost semnat in data de 23.10.2020, lucrarile sunt finalizate. Este in lucru act aditional conf OG15. Dupa finalizare va fii solicitat act aditional conf OUG 64. </t>
  </si>
  <si>
    <t>Constructia si echiparea infrastructurii educationale pentru educatia timpurie prescolara in Comuna Sant – Gradinita cu program prelungit</t>
  </si>
  <si>
    <t>COMUNA ŞANŢ</t>
  </si>
  <si>
    <t>Proiect intarziat
Se recomanda finalizarea intocmirii proiectului tehnic si redepunerea acestuia la verificat ADR Nord Vest.
Se recomanda ca odata cu finalizarea proiectului tehnic sa se emita Ordinul de Incepere a executiei.</t>
  </si>
  <si>
    <t>Reabilitarea, extinderea, modernizarea, echipare structura educationala-gradinita de copii cu program prelungit nr.2- Simleu Silvaniei</t>
  </si>
  <si>
    <t>Proiectul se afla in implementare. Lucrarile au fost finalizate. Progresul proiectului este de 99%.
S-a aprobat prelungirea proiectului pana in luna decembrie in vederea finalizarii furnizarii dotarilor si a decontarii sumelor aferente OG64</t>
  </si>
  <si>
    <t>„Construire grădiniță cu program prelungit pentru trei grupe în localitatea Borla, comuna Bocșa, județul Sălaj”</t>
  </si>
  <si>
    <t>COMUNA BOCSA</t>
  </si>
  <si>
    <t>Proiect in implementare. Contractul de executie lucrari a fost semnat in 11/22/2021 cu o intarziere de aproximativ 14 luni. Lucrarile sunt in curs de executie.</t>
  </si>
  <si>
    <t>MODERNIZARE SI DOTARE GRADINITA, Sat Bogata de Sus nr. 138, Comuna Vad, Judetul CLUJ</t>
  </si>
  <si>
    <t>COMUNA VAD</t>
  </si>
  <si>
    <t>Reabilitarea, extinderea, modernizarea si dotarea infrastructurii educationale a gradinitei cu program prelungit Alba ca Zapada, loc. Beclean.</t>
  </si>
  <si>
    <t>FINALIZAT. Comportare corespunzatoare in Perioada de durabilitate. Se va  monta sitem de aer conditionat.</t>
  </si>
  <si>
    <t>Reabilitarea, extinderea si dotarea Gradinitei cu program prelungit Sfanta Maria + Structura si Cresa nr. 5</t>
  </si>
  <si>
    <t xml:space="preserve">Proiect in graficIn luna mai 2021 a fost semnat contractul principal de achizitie privind proiectarea si executia lucrarilor a fost semnat cu o intarziere de aproximativ 9 luni. In data de 05/20/2021 s-a emis ordinul de incepere a serviciilor de proiectare. Proiectul a fost avizat de catre ADR Nord Vest. Beneficiarul a emis Ordinul de Incepere a executiei lucrarilor. Lucrarile au fost finalizate si receptionate. </t>
  </si>
  <si>
    <t>Reabilitarea, extinderea si dotarea Gradinitei Dr. Ion Ratiu</t>
  </si>
  <si>
    <t>CONTRACT REZILIAT</t>
  </si>
  <si>
    <t>REABILITAREA SI DOTAREA CRESEI „POIANA CU CASTANI”</t>
  </si>
  <si>
    <t>Proiect in grafic. Perioada de implementare a fost prelungita pana la data de 08/31/2023.Contractul de lucrari este semnat, lucrarile sunt in executie.</t>
  </si>
  <si>
    <t>Reablitare si modernizare Gradinita, sat Dabica, nr. 340, comuna Dabica, judetul Cluj</t>
  </si>
  <si>
    <t>COMUNA DABICA/Proiecte</t>
  </si>
  <si>
    <t xml:space="preserve">PROIECT CU RISC Sunt intarzieri mari in implementarea proiectului. 
Intarzierile vizeaza urmatoarele achizitiii: 
Servicii de realizare PT, 
Servicii de verificare PT, 
Servicii de dirigentie de santier, 
Lucrari de constructii, echipamente si dotari. 
Progresul proiectului este 3,62%.
Avand in vedere situatia implementarii contractului se impune Beneficiarului demararea in regim de urgenta a achizitiei de proiectare si executie. Din ultimul raport de progres se constata faptul ca Beneficiarul nu a demarat atribuirea contractului de proioectare </t>
  </si>
  <si>
    <t>Construire si dotare imobil nou pentru Gradinita cu program prelungit nr. 2 Baia Sprie, judetul Maramures</t>
  </si>
  <si>
    <t>Contract nr. 8982/11/12/2019 incheiat cu SC ARCON PRO DESIGN SRL- Servicii proiectare  tehnica.   PT-ul a fost predat beneficiarului in data de 02/25/2020 si este avizat ADR Nord-Vest. Ordin de incepere executie lucrari. 8239/09/07/2020. Contract de executie lucrari nr. 7308/08/17/2020-SC GENERAL EURO CO BM SRL- Valoare 1,466,347.63 lei inclusiv TVA, perioada de executie 8 luni. A fost semnat prin Nota OI -prelungire termen Contract de finantare pana la data de 06/30/2022. Progres fizic 70%.  Se va finaliza la sf. lunii august 2022. Este necesara demarare act aditional OG 15</t>
  </si>
  <si>
    <t>CONSTRUIRE CREȘĂ ȘI GRĂDINIȚĂ CU PROGRAM NORMAL P+1E, IMPREJMUIRE SI ORGANIZARE DE SANTIER, IN LOC. LUGAȘU DE JOS</t>
  </si>
  <si>
    <t>COMUNA LUGASU DE JOS</t>
  </si>
  <si>
    <t xml:space="preserve">Proiect intarziat. 
Au existat intarzieri in procesul de atribuire a contractului principal datorita verificarilor ANAP. Datorita acestor intarzieri contractul de proiectare si executie lucrari a fost incheiat cu intarziere. Beneficiarul a solicitat prelungirea acesteia pana in luna februarie 2023. Solicitarea a fost aprobata la ADR Nord Vest. Proiectul tehnic a fost transmis spre verificare de catre ADR Nord Vest in luna ianuarie 2023. Proiect cu risc de nefinalizare
Avand in vedere intarzierile in finalizarea Proiectului Tehnic si obtinerea Autorizatiei de Construire se recomanda Beneficiarului demararea executiei lucrarilor pentru a nu afecta implementarea proiectului.
Avand in vedere faptul ca perioada de implementare expira la finalul lunii febriarie 2023 se recomanda Beneficiarului solicitarea prelungirii perioadei. Proiect cu risc de nefinalizare, se recomanda intocmirea unui plan cu masuri de remediere in vederea recuperarii intarzierilor.
14.09.2023-Din analiza OI nu se va realiaza progresul financiar de 5% la 30.09.2023. Se ia in calcul propunerea rezilierii de catre OI.
</t>
  </si>
  <si>
    <t>Construire gradinita in localitatea Berbesti, comuna Giulesti, judetul Maramures</t>
  </si>
  <si>
    <t>COMUNA GIULESTI</t>
  </si>
  <si>
    <t>Construire grădiniță în Municipiul Câmpia Turzii</t>
  </si>
  <si>
    <t>PROIECT CU RISC A fost semnat contractul nr.27/04/19/2022, pentru Servicii de proiectare, asistenta tehnica din partea proiectantului si Executie lucrari + furnizare echipamente si dotari, incheiat cu Asocierea S.C. HentzaBusiness S.R.L. – Construzioni Generali Sud. Beneficiarul a emis Ordinul de Incepere, progresul lucrarilor este mic.
Nu sunt probleme cu proiectantul, nu sunt probleme financiare ( declaratie lider asociere).
14.09.2023-14.09.2023-Adresa etapizare NR. ADR NV: 255183/14.09.2023.</t>
  </si>
  <si>
    <t>Constructii Gradinite Regiunea Nord Vest</t>
  </si>
  <si>
    <t>Este in verificare la AM Act aditional nr 1 care a fost initiat ca si Notificarea nr. 4 pentru
actualizarea planului de achizitii, BAC si inrolare parteneri in SMIS.
Toate gradinitele sunt functionale cu exceptie gradinita de la Valea VInului care este in
procedura de receptie la terminarea lucrarilor si Sighetu Marmatiei la care nu au fost
realizate lucrarile finantate din fondurile UAT.</t>
  </si>
  <si>
    <t>Lucrări de modernizare și reabilitare la Școala Gimnazială Artemiu Publiu Alexi</t>
  </si>
  <si>
    <t xml:space="preserve">Proiect in grafic. Lucrarile la lotul 1 sunt finalizate iar la lotul 2 sunt in curs de finalizae fiind estimate la aprox 94%. Perioada prelungită până la 30.11.2023 pentru recepție în curs, AA OG15, publicitate si audit + depunere cereri. </t>
  </si>
  <si>
    <t>Modernizarea și creșterea eficienței energetice în clădirile publice – Liceul Onisifor Ghibu – clasele V-VIII</t>
  </si>
  <si>
    <t>Proiect in grafic. A fost finalizata procedura pentru receptia la terminarea lucrarilor. S-a solicitat modificarea bugetului prin act aditional.
16.11.2023- se va efectua vizita finala.</t>
  </si>
  <si>
    <t>Modernizarea și creșterea eficienței energetice în clădirile publice -  Seminarul Liceal Ortodox, clasele V-VIII</t>
  </si>
  <si>
    <t xml:space="preserve">Achizitia contractului de executie lucrari a fost semnat cu intarziere datorita contestatiilor repetate. Lucrările sunt finalizate. Beneficiarul va demara receptia la finalizarea acestora.
16.11.12023- AA  PE 64 DE DEPUS. </t>
  </si>
  <si>
    <t>Imbunatatirea infrastructurii educationale in comuna Tinca, judetul Bihor</t>
  </si>
  <si>
    <t>COMUNA TINCA</t>
  </si>
  <si>
    <t xml:space="preserve">Proiect in graficroiect in implementare.S-a emis ordinul de incepere a lucrarilor in data de 11/03/2021.Lucrarile sunt in curs de executie. </t>
  </si>
  <si>
    <t>Reabilitare fațade și amenajări interioare, reabilitare instalații sanitare și electrice la  Școala Gimnazială nr. 11 Oradea</t>
  </si>
  <si>
    <t>Reabilitarea si modernizarea Scolii Gimnaziale "Lucian Blaga", Jibou</t>
  </si>
  <si>
    <t xml:space="preserve">Proiect in implementare. Proiectul tehnic a fost avizat de ADR Nord-Vest. Contractul de executie a fost semnat in data de 05/06/2022, ordinul de incepere lucrari a fost dat in 05/30/2022, lucrarile sunt in curs de executie. </t>
  </si>
  <si>
    <t>Reabilitare, înlocuire șarpantă și refațadizare clădire școală P+2E nr. 9, extindere P+2E și construire sală multifuncțională</t>
  </si>
  <si>
    <t>ORAŞ BORŞA</t>
  </si>
  <si>
    <t>Proiect in implementare. 
Proiectul Tehnic este avizat de catre ADR Nord-Vest, Beneficiarul a finalizat licitatia privind atribuirea contractului de executie si a emis ordinul de incepere a executiei lucrarilor. Progresul proiectului 22,52%
Se recomanda solicitarea prelungirii perioadei de implementare</t>
  </si>
  <si>
    <t>"Reabilitarea, extinderea și dotarea Școlii Gimnaziale Rătești, comuna Beltiug, județul Satu Mare"</t>
  </si>
  <si>
    <t>COMUNA BELTIUG</t>
  </si>
  <si>
    <t>Proiect in graficAchizitia pentru proiectare si asistenta tehnica a fost finalizata, a fost receptionat PT ul, ulterior s-a transmis spre verificare la ADR, a fost publicat anuntul de inceput, Pt-ul a fost avizat in data de 04/24/2021. Achizitia pentru executie lucrari este finalizata, contractul de executie a fost semnat in 10/19/2021. A fost dat ordinul de incepere lucrari cu data de 10/26/2021. Lucrarile au fost sistate pe timp friguros in data de 11/12/2021, lucrarile au fost reluate in 03/15/2022 si sunt estimate la aproximativ 75%. A fost prelungita perioada de implementare pana la data de 02/28/2023</t>
  </si>
  <si>
    <t>Reabilitarea, extinderea și dotarea Școlii Gimnaziale Viile Satu Mare, comuna Viile Satu Mare, județul Satu Mare</t>
  </si>
  <si>
    <t>COMUNA VIILE SATU MARE</t>
  </si>
  <si>
    <t>Proiect intarziat.
Documentatia tehnica la faza PT a fost avizata de catre ADR Nord Vest. Lucrarile au inceput.
Licitatia pentru achizitia de dotari a fost demarata</t>
  </si>
  <si>
    <t>Reabilitarea, modernizarea si dotarea infrastructurii educationale a Scolii Gimnaziale Grigore Silasi din orasul Beclean, judetul Bistrita-Nasaud</t>
  </si>
  <si>
    <t>Proiect intarziat
Proiectul tehnic a fost avizat de catre ADR Nord Vest, in momentul de fata s-a semnat contractul de executie lucrari. Progresul lucrarilor este aproximativ 25%.
Contractul de finantare a fost prelungit pana in data de 30.06.2023. 
Avand in vedere progresul slab al lucrarilor se recomanda solicitarea prelungirii perioadei de implementare.</t>
  </si>
  <si>
    <t>REABILITARE SCOALA GIMNAZIALA SARASAU, JUDETUL MARAMURES</t>
  </si>
  <si>
    <t>COMUNA SARASAU/Administrativ</t>
  </si>
  <si>
    <t>Proiect in grafic Proiect in implementare. PT-ului este avizat de ADR Nord-Vest, Licitatia pentru atribuirea contractului principal este finalizata, lucrarile fiind in curs de executie. Progresul proiectului 93,39. Lucrarile sunt finalizate, Beneficiarul a demarat receptia acestora</t>
  </si>
  <si>
    <t>Reabilitarea, modernizarea și dotarea unei școli în comuna Călățele</t>
  </si>
  <si>
    <t>Proiect intarziatProgresul proiectului este(0.37%). Beneficiarul intampina dificultati in finalizarea proiectului tehnic din punct de vedere al costurilor necesare executiei lucrarilor. Pana la data raportarii, desi Consultantul a actualizat devizul general, urmare a aplicarii OG64 Beneficiarul nu dispune de sumele necesare in vederea finalizarii proiectului. Totodata, avand in vedere intarzierile in finalizarea achizitiilor proiectul nu poate fi finalizat pana la data de 31.12.2023.
S-a transmis solicitare reziliere, in vederea redepunerii pe POR 21-27</t>
  </si>
  <si>
    <t>"Reabilitarea, extinderea și dotarea Școlii Gimnaziale ”Viorel Sălăgean” Beltiug, comuna Beltiug, județul Satu Mare"</t>
  </si>
  <si>
    <t>Proiect in grafic. 
Achizitia principala privind realizarea lucrarilor de constructie, a fost finalizata. 
Proiectul Tehnic a fost avizat de catre ADR Nord Vest.
Executia lucrarilor este in grafic.
Licitatia de dotari este in curs de evaluare</t>
  </si>
  <si>
    <t>Construirea unei clădiri cu destinaţia şcoală  clasele V-VIII pentru Şcoala gimnazială nr.1 Dej</t>
  </si>
  <si>
    <t>14.05.2023 -Proiect in grafic. Progresul fizic al lucrarilor este de aproximativ 50%. 
Se recomanda Beneficiarului actualizarea sectiunilor specifice din cererea de finantare. 
Termen de executie octombrie  2023 s i se va prelungi perioada de implementare pana in 30.11.2023. Dotarile, receptie si custodie la antreprenor. OUG 64 -actul aditional la contractul de finantare este in lucru la ADR Nord Vest.</t>
  </si>
  <si>
    <t>„Reabilitare, extindere si dotare Scoala Primara din comuna Salsig, judetul Maramures” si „Reabilitare si dotare Scoala Gimnaziala din Comuna Salsig, judetul Maramures”</t>
  </si>
  <si>
    <t>COMUNA SALSIG/PRIMAR</t>
  </si>
  <si>
    <t>Proiect intarziat. Proiectul tehnic este finalizat Se recomanda Beneficiarului emiterea Ordinului de incepere a lucrarilor si actualizarea sectiunilor aferente cererii de finantare</t>
  </si>
  <si>
    <t>REABILITAREA SI EXTINDEREA CLADIRII C1, IMPREJMUIRE, CONSTRUIRE TEREN SPORT SI AMENAJARI EXTERIOARE la Scoala Gimnaziala nr.1 Diosig</t>
  </si>
  <si>
    <t>Proiect IntarziatÎn perioada curentă Proiectul tehnic a fost avizat de catre ADR Nord Vest, Beneficiarul a demarat achizitia pentru atribuirea contractelor de executie si dirigentie de santier.Se recomanda Beneficiarului urgentarea finalizarii achizitiei pentru executia lucrarilor si dirigentie de santier. Stadiu executie lucrari = 9,98%.</t>
  </si>
  <si>
    <t>Modernizare si dotare scoala gimnaziala nr. 7 in orasul Viseu de Sus, judetul Maramures</t>
  </si>
  <si>
    <t>Achizitia pentru proiectare si executie lucrari a fost finalizata in data de 03/22/2021.S-a primit avizul nr. ADR NV: 194870/10/13/2021 de verificare conformitate PT.Lucrarile sunt in curs de executie, fiint estimate la aprox 78%.</t>
  </si>
  <si>
    <t>REABILITARE ȘI EXTINDERE PE ORIZONTALĂ ÎN REGIM DE ÎNĂLŢIME D+P+2E ȘCOALA GIMNAZIALĂ “GEORGE COŞBUC”</t>
  </si>
  <si>
    <t>MUNICIPIUL SIGHETU MARMATIEI</t>
  </si>
  <si>
    <t>PROIECT CU RISC. în perioada aferentă prezentului raport, a fost transmis PT-ul spre avizare ADR. Urmeaza lansarea achizitiei de lucrari.</t>
  </si>
  <si>
    <t>“REABILITARE, EXTINDERE SI DOTARE SCOALA GIMNAZIALA DIN LOCALITATEA FINTEUSU MIC, COMUNA SATULUNG, JUDETUL MARAMURES” , “REABILITARE SI DOTARE SCOALA GIMNAZIALA DIN LOCALITATEA PRIBILESTI, COMUNA SATULUNG, JUDETUL MARAMURES” SI “REABILITARE, EXTINDERE SI DOTARE SCOALA GIMNAZIALA DIN LOCALITATEA SATULUNG, COMUNA SATULUNG, JUDETUL MARAMURES”</t>
  </si>
  <si>
    <t>COMUNA SATULUNG/administratie</t>
  </si>
  <si>
    <t xml:space="preserve">Proiect in grafic. Contractul principal de achizitie privind executia lucrarilor este semnat. Lucrarile inca nu au debutat, Proiectul Tehnic este in lucru, dupa finalizarea acestuia Beneficiarul il va transmite spre avizare ADR Nord Vest. Se recomanda respectarea sectiunilor din cadrul Cererii de Finantare si emiterea Ordinului de Incepere a executiei.
04.07.2023- Corectia de 25% la suta pe contractul de lucrari. Cerere de rambursare nr.2 - Se confirma doar la rambursare corectia ( dupa 1 an de zile). Cum se va implementa in situatia in care perioada la 31.12.2023? 
Contract de produse se va actualiza pe OUG 64  in perioada imediat urmatoare.
Se va finaliza  in termen.
</t>
  </si>
  <si>
    <t>„IMBUNATATIREA ACTULUI DE INVATAMANT IN LOC.CHIESD PRIN REALIZAREA UNEI SALI DE SPORT SI PRIN MODERNIZAREA SI DOTAREA SCOLII”</t>
  </si>
  <si>
    <t>COMUNA CHIESD</t>
  </si>
  <si>
    <t>Proiect intarziatContractul de finantare a fost semnat in septembrie 2020. Proiectul tehnic este avizat de catre ADR Nord Vest.Contractul de achizitie principal a fost semnat. Lucrarile de executie sunt in desfasurareSe recomanda Beneficiarului respectarea termenelor asumate prin ADD1.</t>
  </si>
  <si>
    <t>Renovarea unei școli în comuna Vadu Izei</t>
  </si>
  <si>
    <t>COMUNA VADU IZEI</t>
  </si>
  <si>
    <t>Proiect in grafic Contractul de finantare a fost semnat in august 2020, mare parte din achizitiile prevazute in CF au fost finalizate cu exceptia achizitiei de dotari si certificat energetic la finalizarea executiei lucrarilor.Contractul principal a fost semnat, lucrarile au debutat, progresul fizic este undeva la 86.84%</t>
  </si>
  <si>
    <t>REABILITAREA, MODERNIZAREA SI ECHIPAREA SCOLII GIMNAZIALE SPECIALE HUEDIN</t>
  </si>
  <si>
    <t>RISC MAJOR REZILIERE  ""Procedura simplificată de achiziție a Lucrărilor pentru realizarea obiectivului de investiții si servicii de proiectare, verificare si asistenta tehnica a fost lansată în SEAP în data de 05/27/2020 (Anunț nr. SCN 1068852), fiind anulată pentru lipsa ofertanților (Decizia de anulare nr.20944/06/22/2020).  Achiziția a fost reluată în data de 07/20/2020 prin publicarea în SEAP a anunțului de procedură simplificată nr. SCN 1071846 cu termen limită de depunere a ofertelor în data de 08/13/2020.  Prin notificarea nr.3/01/05/2021, achizitia pentru „Lucrări pentru realizarea obiectivului de investiţii si servicii de proiectare, verificare şi asistenţă tehnica”, a fost impartita in 2 achizitii distincte, dupa cum urmeaza: „Lucrari pentru realizarea obiectivului de investitii” si „Servicii de proiectare, verificare si asistenta teFinalizarea proiectului nu este posibila in actuala perioada de implementare. A fost incheiat contractul nr.25913/221/07/16/2021, Servicii de proiectare, incheiat cu Asocierea AllPlan SRL &amp; SC K&amp;K Studio de proiectare SRL. Prin  PV nr.41626/11/18/2021 beneficiarul a receptionat documentatia pentru autorizarea lucrarilor de executie. S-a emis autorizatia de construire nr.20/12/17/2021.hnica din partea proiectantului”. Cresterea  exponentiala a valorii ContrACtului de executie din conditiile impuSe de avizul monumente.La data de 21.07.2022 a fost demarata achizitia privind lucrarile de executie. Urmare a evaluării tehnice și financiare a ofertelor depuse, comisia de evaluare a propus, în cadrul Raportului procedurii nr. 39753/04.10.2022, anularea procedurii de atribuire, în temeiul prevederilor art. 212, alin. (2) din Legea nr. 98/2016, conform cărora: „În sensul dispoziţiilor alin. (1) lit. c), prin încălcări ale prevederilor legale se înţelege situaţia în care, pe parcursul procedurii de atribuire, se constată erori sau omisiuni, iar autoritatea contractantă se află în imposibilitatea de a adopta măsuri corective fără ca aceasta să conducă la încălcarea principiilor prevăzute la art. 2 alin. (2).”, fiind emisă Decizia de anulare nr. 39.759/04.10.2022.Procedura de achiziție a lucrărilor de reabilitare și modernizare în cadrul proiectului „Reabilitarea, modernizarea și echiparea Școlii Gimnaziale Speciale Huedin”, cod SMIS 121031 a fost reluată prin publicarea în SEAP – Anunț nr. SCN1115717/18.10.2022, termen de primire a ofertelor 03.11.2022.
La data de 07.02.2023, UAT Judetul Cluj a depus solicitarea de incetare a contractului de finantare, inregistrata la OI Adr NV cu numarul 235860/07.02.2023.</t>
  </si>
  <si>
    <t>Extindere, mansardare, modernizare și dotare Şcoala Gimnazială Nr. 1, Gherla</t>
  </si>
  <si>
    <t>Proiect cu risc de nefinalizareAu fost finalizate toate achizitiile prevazute in proiect, mai putin furnizarea de dotari, datorita lipsei spatiului de depozitare a echipamentelor. Achizitia va fi facuta odata cu avansarea lucrarilor de constructii. Beneficiarul a emis Ordinul de incepere a lucrarilor insa progresul fizic inregistrat pe teren este mic. S-a reziliat contractul de lucrari.Beneficiarul a facut o expertiza asupra lucrarilor ramase de executat.S-a lansat procedura de achizitie la contractul de lucrari.La data de 08.05.2023 procedura se afla la faza depunerilor de oferte.
14.09.2023-Adresa etapizare NR. ADR NV: 255222/14.09.2023</t>
  </si>
  <si>
    <t>Reabilitare și modernizare Școala Gimnazială nr. 4, Muninipiul Bistrița</t>
  </si>
  <si>
    <t>Cresterea gradului de participare la nivelul invatamantului obligatoriu in cadrul Scolii Gimnaziale Nr.1 Carei</t>
  </si>
  <si>
    <t>Proiect in intarziat !!
Risc de nefinalizare pana la data de 31.12.2023.
A fost incheiat contractul de executie lucrari Nr.2837/11.02.2022, incheiat cu SC CO-TOM-Rodna SRL; Durata de executie 15 luni de la emiterea ordinului de incepere. Lucrarile la obiectivul de investitie sunt intarziate. Stadiul de implementare la corpul A (cladire principala) este avansata cca. 98 %, la corpul B (sala de sport) mai putin cca. 60%. La corpul B invelitoarea este terminata, se  executa lucrarile la  instalatii electrice, sanitare de incalzire, respectiv finisarile interioare/exterioare.
Prin Nota justificativa nr.249363/13.07.2023, intocmita conform Instructiunii nr.197/06.12.2022, perioada de implementare a fost prelungita cu 5 luni, de la 68 luni la 73 luni, respectiv de la data de 01.12.2017 pana la data de 31.12.2023;
Beneficiarul a demarat achizitia pentru dotari dar a fost anulata din lipsa de opfertanti. S-a demarat procedura de actualizare a devizului general conform prevederilor OUG.64/05.2022.
Progresul proiectului este 51.80%</t>
  </si>
  <si>
    <t>Reabilitare și modernizare Școala Gimnazială nr. 1</t>
  </si>
  <si>
    <t>Proiect intarziat.
Prin nota justificativa nr.252770/22.08.2023, intocmita conform Instructiunii Nr.197/12.2022, perioada de implementare s-a prelungit pana la data de 31.12.2023.
A fost incheiat Ctr.31/L/14.04.2020, pentru Executie lucrari, cu SC MIS Grup SRL. Pe data de 14.04.2020 s-a
emis ordinul de incepere lucrari.Urmare a desfacerii tencuielilor la Corpul B, s-au descoperit probleme la structura de rezistenta a cladirii. In consecinta, a fost actualizata expertiza tehnica si s-a efectuat revizia proiectului tehnic. Lucrarile
suplimentare rezultate in urma reviziei proiectului tehnic, au fost incluse in contractul de lucrari nr.31/L/14.04.2020, incheiat cu SC MIS Grup SRL.
Realizarea terenului de sport(baschet) a fost scoasa din contractul de executie lucrari nr.31/L/14.04.2020. Beneficiarul a incheiat un nou contract pentru executie terenului de baschet. 
Progres valoric proiect  86.15%, Progres fizic lucrari 86%.</t>
  </si>
  <si>
    <t>"Reabilitare, modernizare si dotare Scoala Gimnaziala nr. 1"</t>
  </si>
  <si>
    <t>Proiect in grafic.  
 Contract de proiectare + executie nr. 25/03/03/2020 incheiat cu Asocierea Paulo-Gepa Construsct SRL si SC Cehu Big Project SRL. Ordin incepere lucrari nr.972/06/12/2020. Lucrarile au fost finalizate. PV receptie nr.522/13.03.2023.
Prin nota justificativa nr.237618/24.02.2023, intocmita conform Instr.nr.197/12.2022, perioada de implementare s-a prelungit pana la data de 31.12.2023.
Precizăm că a fost solicitată prelungirea perioadei de implementare a proiectului, deoarece beneficiarul doreste utilizarea economiilor din proiect pentru realizarea lucrărilor suplimentare de imprejmuire a obiectivului de investitie, lucrări care dintr-o eroare materială nu au fost prevăzute in documentatia tehnică inițială. In scopul realizarii lucrarilor de imprejmuire, a fost publicat anuntul simplificat nr. SCN1128706 in data de 24.07.2023 pentru achizitia lucrarilor de executie cu termen de evaluare si semnare a contractului pana la sfarsitul lunii septembrie.
Progresul valoric al proiectului este 94.50%.</t>
  </si>
  <si>
    <t>„Reabilitarea, modernizarea și extinderea clădirii Școlii Gimnaziale „Bem József” Cărășeu, comuna Culciu, județul Satu Mare” și „Reabilitarea, extinderea și dotarea Școlii Gimnaziale Culciu-Mare, comuna Culciu, județul Satu Mare”</t>
  </si>
  <si>
    <t>COMUNA CULCIU</t>
  </si>
  <si>
    <t>Proiectul este in faza de implementare, progresul proiectului este estimat la 46.25%. 
S-a prelungit perioada de implementare pana la data de 31.12.2023
Conform graficului de lucrari actualizat lucrarile pentru cele 2 obiective de investitie vor fi terminate in luna august 2023</t>
  </si>
  <si>
    <t>Reabilitarea și modernizarea Școlii Gimnaziale Lucian Blaga, Municipiul Bistrița</t>
  </si>
  <si>
    <t>”REABILITAREA ȘI MODERNIZAREA CLĂDIRII ATELIERELOR DIN CADRUL  ŞCOLII GIMNAZIALE SPECIALE PENTRU DEFICIENȚI DE AUZ  ”KOZMUTZA FLORA”</t>
  </si>
  <si>
    <t>Proiect in grafic.
Prin Nota justificativa nr.251234/02.08.2023, intocmita conform Instructiunii nr.197/12.2022, perioada de implementare a proiectului a fost prelungita pana la data de 31.10.2023. La data intocmirii raportului de progres, lucrarile la obiectivul de investitie au fost finalizate. PV receptie la finalizarea lucrarilor nr.29637/19.07.2023.
Au fost finalizate toate achizitiile prevazute in cadrul proiectului. 
Progresul fizic al proiectului este 100.00%.
Progres valoric 99.12%</t>
  </si>
  <si>
    <t>Modernizarea și creșterea eficienței energetice în clădirile publice – Școala gimnazială Nicolae Iorga</t>
  </si>
  <si>
    <t>16.11.2023-16.11.202-AA1 la AM. Urgentare AA 2 64.
DE CE HCL DAOR IN 5 DECEMBRIE?</t>
  </si>
  <si>
    <t>Extindere și modernizare școală cu clasele I-VIII, sat Galoșpetreu, comuna Tarcea</t>
  </si>
  <si>
    <t>COMUNA TARCEA</t>
  </si>
  <si>
    <t>Proiect in grafic. In perioada de raportare Proiectul tehnic si a fost avizat de OI ADR Nord-Vest prin adresa nr.201799/12/23/2021.S-a finalizat achiziţia lucrarilor de constructie prin publicarea pe SICAP a anuntului de atribuire simplificat nr. SCNA1063509/12/21/2021. S-a incheiat contractul de lucrari nr. 3796 din data de 12/13/2021 cu SC SEBASTIAN PRESTIGE SRL cu SC IPD IMEX SRL in calitate de tert sustinator in calitate de executant. Valoarea contractului de lucrari este de 2.698.089,33 lei fara TVA, respectiv 93% din valoarea estimata de 2.881.908,66 lei fara TVA.SC SEBASTIAN PRESTIGE SRL cu SC IPD IMEX SRL in calitate de tert sustinator in calitate de executant a solicitat rezilierea contractului de lucrari nr. 3796 din data de 12/13/2021, în condițiile prevăzute la art. 7, alin. (4) din OG 64/2022. S-au achiziționat serviciile de dirigentie de santier prin încheierea contractului cu nr. 3730 din 12/07/2021 cu prestatorul SC Constructii Sigma SRL.S-a obtinut avizul favorabil nr. 198178 / 11/15/2021 pentru panou temporar. Panoul a fost montat la locul investitiei.Beneficiarul a actualizat devizul general al investitiei si a reluat procedura de achizitie pentru contractul de
lucrari(Anunt simplificat de participare nr.SCN1117641/25.11.2022, cu data limita de depunere oferte 16.12.2022. Durata de executie prevazuta in noul contract pentru restul de executat este de 8 luni. A fost semnat contractul nr.237/27.01.2023 pentru lucrari rest de executat cu SC SANDORLUKACS CONSTRUCT SRL.S-a emis ordinul de incepere al lucrarilor nr. 505/ 20.02.2023. Gradul fizic al lucrarilor executate este 57%. Prin nota justificativa nr.243610/08.05.2023, intocmita conform Instructiunii nr.197/06.12.2022, perioada de implementare a contractului de finantare s-a prelungit pana la data de 31.12.2023.
11.09.2023_Progres fizic 80%. sunt premize de incadrare in termenul de implementare a programului.</t>
  </si>
  <si>
    <t>Imbunatatirea infrastructurii educationale in comuna Salard, judetul Bihor</t>
  </si>
  <si>
    <t>COMUNA SALARD</t>
  </si>
  <si>
    <t xml:space="preserve">Proiectul este in grafic 
Contractul de finantare a fost semnat in iulie 2020. 
A fost finalizata achizitia principala. 
Progresul lucrarilor este unul bun.
Proiectul tehnic este avizat de catre ADR Nord Vest;
</t>
  </si>
  <si>
    <t>CONSTRUIREA SEDIULUI CENTRULUI ȘCOLAR PENTRU EDUCAȚIE INCLUZIVĂ</t>
  </si>
  <si>
    <t xml:space="preserve">Proiect intarziat.
S-a semnat contractul nr.14454/79/06.04.2023, pentru Executie lucrari suplimentare, cu SC Nord Conforest SRL. Durata contractului este de 6 luni de la data emiterii ordinului de incepere, respectiv 12.05.2023. Pe cale de consecinta, finalizarea proiectului in actuala perioada de implementare(30.09.2023), astfel a fost prelungit pana in 31.12.2023.
 Stadiu fizic al lucrarilor este 97.06%. Progresul valoric al proiectului este 80.23%. </t>
  </si>
  <si>
    <t>CONSTRUIRE ŞCOALĂ NOUĂ LICEUL TEORETIC ”GELU VOIEVOD” GILĂU CLASELE I-IV</t>
  </si>
  <si>
    <t>COMUNA GILAU</t>
  </si>
  <si>
    <t>Progresul proiectului este  99,22(%). Loturile restante sunt atribuite, Beneficiarul asteapta livrarea acestora..Beneficiarul va receptiona produsele livrate conform prevederilor din Cererea de Finantare.</t>
  </si>
  <si>
    <t>REABILITARE, MODERNIZARE ȘI DOTARE LICEU TEHNOLOGIC GHEORGHE POP DE BĂSEȘTI DIN ORAȘUL CEHU SILVANIEI</t>
  </si>
  <si>
    <t>ORASUL CEHU SILVANIEI</t>
  </si>
  <si>
    <t xml:space="preserve">Proiect in grafic Contractul de finantare a fost semnat in august 2020. Proiectul Tehnic a fost avizat de catre ADR Nord Vest. Licitatia privind executia lucrarilor a fost finalizata, contractul de lucrari fiind semnat in luna aprilie 2020. Progresul fizic al lucrarilor este aproximativ 15%.Se recomanda Beneficiarului actualizarea sectiunilor aferente cererii de finantare precum si revizuirea graficului de executie lucrari.
04.07.2023- la sf. lui septembrie 2023 - inceput de octombtie2023 receptie lucrari. Act aditional OG 15 cu antreprenorul. Notificare unde s-au inclus ambele OG15 si OG64. Act aditional la contractul de finantare ( oferte actualizate la dotari). 
Achizitie produse - iulie 2023 - durata de livrare 3- 4 luni. Se va initia un HCL.
Achizitie de scriere proiect -  100% corectie -contestatie fara raspuns de la AM. Ne interesam.
</t>
  </si>
  <si>
    <t>Îmbunătăţirea infrastructurii educaţionale a Liceului Tehnologic Constantin Brâncuşi, Dej, în vederea creşterii gradului de participare la învăţământul profesional şi tehnic</t>
  </si>
  <si>
    <t>14.05.2023 -Proiect in graficA fost emis ordinul de incepere a serviciilor de proiectare, Proiectul Tehnic a fost transmis la ADR Nord Vest si a fost aprobat. Beneficiarul a emis Ordinul de Incepere a lucrarilor. Progresul inregistrat este de 60%.Se recomanda Beneficiarului actualizarea sectiunilor specifice din cadrul Cererii de Finantare precum si incarcarea Proiectului Tehnic in MySmis. 
OG15- Act Aditional  OUG 64 in analiza ( Notificare sau aditional). Contract de executie se prelungeste 30.09.2023,</t>
  </si>
  <si>
    <t>Modernizare Liceu Tehnologic Octavian Goga si construire Sala de Sport in localitatea Jibou, jud. Salaj</t>
  </si>
  <si>
    <t>Proiect in grafic.Perioada de implementare a fost prelungita pana la data de 31.12.2023
Progresul proiectului 36.75%</t>
  </si>
  <si>
    <t>Modernizare si dotare camin elevi – Liceul Tehnologic „Ioan Ossian” din Simleu Silvaniei</t>
  </si>
  <si>
    <t>Proiect intarziatAu fost inregistrate întarzieri în încheierea contractelor de achiziții servicii avand în vederesuprapunerea debutului proiectului cu starea de urgență (care a determinat reorganizarearesurselor de personal și a priorităților, pentru acea perioadă) precum și necesitatea obțineriiaprobării modificării cererii de finanțare și a valorii estimate a serviciilor (solicitate prin actuladitional nr. 1). Progresul valoric al proiectului este: 23,62%. Lucrarile au debutat, insa exista intarzieri raportat la graficul de executie propus.Se recvomanda urgentarea executiei lucrarilor de constructie avand in vedere perioada scurta de timp ramasa. Efectuarea unei vizite de monitorizare in trimestrul 2 2022.</t>
  </si>
  <si>
    <t>Reabilitarea si modernizarea Colegiului Tehnic “Victor Ungureanu“ din Municipiul Câmpia Turzii, judetul Cluj</t>
  </si>
  <si>
    <t>Proiect in grafic Lucrarile sunt in executie.  Progresul proiectului : 86,50%. Se recomanda Beneficiarului respectarea noului termen asumat pentru implementarea Proiectului.
26.07.2023- se preliungieste contractul de executie pana in septembrie 2023. Probabil inchidere contract de finantare in decembrie 2023.</t>
  </si>
  <si>
    <t>Extinderea, modernizarea si echiparea infrastructurii educationale pentru invatamantul profesional si tehnic – Scoala profesionala Florian Porcius</t>
  </si>
  <si>
    <t>COMUNA RODNA</t>
  </si>
  <si>
    <t>Contract semnat in 05/09/2022
Beneficiarul a actualizat devizul general si a transmis spre avizare catre ADRNV actul aditional nr.1 la contractul de finantare pentru actualizarea buhetului proiectului pe baza OG64/2022
Actul aditional se afla in lucru la ADRNV.
14.09.2023- Adresa etapizare nr. NR. ADR NV: 255247/14.09.2023.</t>
  </si>
  <si>
    <t>SMART Campus - Universitatea din Oradea – Etapa a II-a</t>
  </si>
  <si>
    <t>A fost depus proiectul tehnic la ADR-NV şi întrucât modul de organizare a documentaţiei nu a corespuns Grilei de analiză a conformitatii proiectului tehnic de executie, anexă a Ghidului - condiții specifice de accesare a fondurilor în cadrul apelurilor de proiecte nr. POR/2017/10/10.1/10.3/7REGIUNI ŞI POR/2017/10/10.1/10.3/BI - Axa prioritară 10 Îmbunătățirea infrastructurii educaționale, proiectul tehnic a fost retras şi s-a solicitat proiectantului revizuirea acestuia. 
Proiectul revizuit a fost depus spre avizare Comisiei Zonale de Monumente Istorice nr. 6 precum si Inspectoratului pentru Situaţii de Urgenţă.
Din discutiile avute cu Beneficiarul, avand in vedere progresul proiectului, se va solicita incheierea unui acord privind rezilierea contractului de finantare</t>
  </si>
  <si>
    <t>AMENAJARE CENTRU DE CERCETARE PRIVIND DEZVOLTAREA MEDICAMENTULUI – CLADIRE „FARMACIA B”</t>
  </si>
  <si>
    <t>UNIVERSITATEA DE MEDICINA SI FARMACIE ,, IULIU HATIEGANU" CLUJ NAPOCA</t>
  </si>
  <si>
    <t>Proiect cu intarziat. - Proiectul tehnic a fost avizat de catre OI ADR Nord-Vest si este incarcat in MySmis. Cntractul de executie lucrari nr.5174/180/03/04/2022, incheiat cu Asocierea RSB BAU Tehnik &amp; MIS Group SRL a fost reziliat. Pentru lucrarile rest de executat urmare a rezilierii contractului de executie  nr.5174/180/03/04/2022, s-a incheiat ctr.30072 din 01.11.2022, cu SC Mis Grup SRL. Termen de excutie 9 luni.  La data transmiterii raportului de progres lucrarile erau intarziate. Conform datelor transmis de beneficiar, finalizarea proiectului in actuala perioada de implementare(31.10.2023) nu este posibila. S-a realizat comunicatul de presa privind demararea proiectului.
Prin actul aditional nr.3/13.09.20232 la contractul de finantare, s-a prelungit perioada de implementare pana la data de 31.12.2023.Progres fizic lucrari 85%.Progresul valoric al proiectului este 50.30%. Contrcatele de dotari incheiate 99%.</t>
  </si>
  <si>
    <t>Reabilitare si Modernizare Infrastructură Educațională Arcalia</t>
  </si>
  <si>
    <t>UNIVERSITATEA BABES BOLYAI/Cabinet Rector</t>
  </si>
  <si>
    <t xml:space="preserve">Proiect intarziat, risc de nefinalizare pana la data de 31.12.2023.
 S-a atribuit contractul de executie lucrari nr.776/28.09.2021, incheiat cu Asocierea Euras SRL &amp; Lucicor Prod SRL si a fost emis ordinul de incepere. 
S-a finalizat achizitia pentru Servicii de diriginte de santier si a fost semnat contractul nr. 763/22.09.2021, cu societatea Lucien Solution SRL.
Prin Nota justificativa intocmita conform Instructiunii Nr.197/12.2022, perioada de implementare a contractului de finantare s-a prelungit pana la data de 31.12.2023.
Progresul valoric al proiectului este 91.83%. Progres fizic lucrari 88.04%
</t>
  </si>
  <si>
    <t>Modernizare infrastructura educationala "Hoia" pentru desfasurarea activitatilor didactice si practice destinate invatamantului agricol</t>
  </si>
  <si>
    <t>SMART CAMPUS - UNIVERSITATEA DIN ORADEA</t>
  </si>
  <si>
    <t>Proiect in grafic
Lucrarile sunt finalizate, Beneficiarul a demarat procedura de receptie a acestora. In momentul de fata mai exista o serie de dotari de livrat si montat.
Se recomanda Beneficiarului finalizarea activitatiilor din cadrul cererii de finantare.</t>
  </si>
  <si>
    <t>REABILITAREA, MODERNIZAREA, EXTINDEREA SI ECHIPAREA INFRASTRUCTURII EDUCATIONALE UNIVERSITARE - REABILITARE SI RECOMPARTIMENTARE ATELIER SCOALA</t>
  </si>
  <si>
    <t>UNIVERSITATEA TEHNICA DIN CLUJ - NAPOCA</t>
  </si>
  <si>
    <t>Proiect intarziat. In perioada de raportare, proiectul tehnic a fost avizat de catre OI ADR Nord-Vest prin adresa nr,200678/12/13/2021. Exista intarzieri la demararea achizitiilor aferente dotarilor din proiect.Urmare a finalizarii proiectului tehnic, perioada de executie recomandata de proiectant a crescut la 24 de luni, comparativ cu 12 luni la faza SF. Prin actul aditional nr.1/18.07.2022 la contractul de finantare, s-a prelungit perioada de implementare pana la 31.12.2023..A fost semnat Contractul de execuție lucrări nr. 20 din 01/03/2022, încheiat cu Laryluc Prod SRL, în valoare de 10,873,029.18 cu TVA. Ordin demarare lucrari nr.113/01/03/2022. Grad fizic executie lucrari 70,00%.</t>
  </si>
  <si>
    <t>Reabilitare, schimbare de destinatie din sediu administrativ in spatii de invatamant si conservare monument istoric</t>
  </si>
  <si>
    <t>Modernizarea infrastructurii educaționale universitare de nutriție și patologie animală a USAMV Cluj-Napoca la Jucu</t>
  </si>
  <si>
    <t>Proiect intarziat In momentul de fata Beneficiarul a finalizat achizitia privind contractul de proiectare si executie. Proiectul tehnic este finalizat. 
Beneficiarul a obtinut autorizatia de construire insa nu a emis ordinul de incepere lucrari. Odata cu aprobarea proiectului tehnic se recomanda actualizarea sectiunilor specifice din cadrul Cererii de Finantare raportat la graficul de executie anexa la contractul de lucrari.
14.09.2023-adresa Beneficiarului etapizare NR. ADR NV: 255271/14.09.2023</t>
  </si>
  <si>
    <t>Imbunatatirea calitatii vietii populatiei Municipiului Gherla prin dezvoltarea serviciilor culturale si reducerea infractionalitatii</t>
  </si>
  <si>
    <t xml:space="preserve">IN GRAFIC  . A fost aprobata solicitarea de prel. a per. de implem.pana la 31.12.2023 conf. cu prev. I197 AMPOR.Contractul de finantare a fost semnat la 05.08.2020 .Perioada de implementare expira initial  la  30.06.2023. A fost avizata modificarea contractului de finantare prin: Notificarea nr.1 /noiembrie 2020 cu privire la:modificarea reprezentantului legal_actualizarea componentei EIP_actualizare replanificare activitati,achizitii,grafic CR_comasarea achizitiilor proiectare,lucrari si Notificarea nr.3/martie 2023 de relocare sume de pana la 10% intre capitolele bugetului proiectului. prin Notificarea nr.2 a fost incarcat in My SMIS documentatia  PT-ului.  A fost numita echipa de implementare.  Au fost obtinute avizele OI ADR NV ptr materialele de publicitate (anunt incepere si panouri temporare). A fost publicat comunicatul de presa de incepere proiect.Au fost montate panourile de publicitate temporara la locatiile de implementare (3 buc.).Sunt in derulare/pregatire achizitiile principale prevazute prin proiect (cele neatribuite).A fost semnat contractul de servicii de management proiect /servicii si publicitate proiect/audit financiar.A fost semnat si contrcatul de servicii de dirigentie de santier cu dta de 29.07.2021                                                                                                            COMPONENTA A :a fost semnat contractul de servicii de proiectare si asistenta tehnica proiectant impreuna cu contractul de executie lucrari pentru componenta obiectiv patrimoniu cultural si a fost emis ordinul pentru inceperea serviciilor de proiectare. A fost semnat act aditional 1 ptr.prelungirea duratei de realizare a proiectului tehnic si obtinerea tuturor avizelor necesare obtinerii autorizatiei de construire prelungire cu 45 de zile .A fost obtinuta Autorizatia de construire nr.75 din 15.10.2021 iar in data de 04.11.2021 a fost transmis ordinul de incepere a lucrarilor. Datorita intarzierilor acumulate a fost semnat actul aditional nr.5 de prelungire a duratei de executie pana la 31.10.2023.  Stadiul fizic de realizare lucrari este estimat la cca. 63 % .                                                                                                                                                                                          COMPONENTA B : achizitia de proiectare si executie lucrari pentru componenta obiectiv supraveghere a fost intarziata datorita depunerii de contestatii. La data de 23.12.2021 s-a semnat contractul de proiectare/asist tehnica proiectant/executie lucrari si Ordinul de incepere a serviciilor de proiectare a fost transmis cu data de 17.01.2022.A fost semnat Procesul verbal de receptie servicii de prpoiectrae nr.3381/08.03.2022 .   A fost efectuata verificarea conformitatii PT-ului pentru ambele componente A si B , a fost emis de catre ADR NV AVIZUL NR. 2111302/27.04.2022.A fost emis Ordinul de începere a lucrărilor nr. 14529 în data de 31.08.2022 cu începere a execuţiei lucrărilor din data de 05.09.2022. Durata de execuţie a lucrărilor conform contractului este de 3 luni şi 23 zile de la data ordinului de începere a lucrărilor, respectiv până în data de 28.12.2022.Stadiul fizic de realizare lucrari este de 100 % , receptia la terminarea lucrarilor a fost admisa s-a incheiat PV la terminarea lucrarilor cu nr .3628/27.02.2023.                                                        Progresul proiectului conform cu sectiunea IV.3 este de 56,74 %.  </t>
  </si>
  <si>
    <t>REABILITAREA, MODERNIZAREA, DOTAREA ȘCOLII GIMNAZIALE "MIHAI EMINESCU" NĂSĂUD ȘI A INFRASTRUCTURII URBANE ADIACENTE</t>
  </si>
  <si>
    <t>PROIECT CU RISC DE NEFINALIZARE IN PERIOADA DE IMPLEMENTARE /PROPUS PENTRU ETAPIZARE IN CONFORMITATE CU PREV. OUG 36/2023 .Se vor aplica prevederile din OUG 36/17.05.2023. Achizitia principala (de executie lucrari) nu este atribuita a fost publicatat de 2 ori dar nu au fost prezentate oferte in SEAP. Au fost intreprinse demersuri pentru actualizarea indicatorilor tehnico-economici si s-a republicat procedura in luna octombrie 2022( A fost actualizat HCL de aprobarea indicatorilor tehnico economici a fost aprobata prin HCL noii indicatori,a fost optimizata durata de executie prin reducerea acesteia astfel ca proiectul sa se finalizeze pana la 31.12.2023). Nu fost depuse oferete conforme.                                                 In data de 08.02.2023 a fost publicata in SEAP documentatia de atribuire a contractului de Servicii de proiectare tehnica (DTAC, PTH, DDE, asistenta tehnica pe durata executiei) --2 loturi -- pentru investitia REABILITAREA, MODERNIZAREA, DOTAREA SCOLII GIMNAZIALE "MIHAI EMINESCU" NASAUD SI A INFRASTRUCTURII URBANE ADIACENT, conform anuntului de participare simplicicat [SCN1120225] cu termen limita de depunere a ofertelor in data de 06.03.2023. Procedura finalizata au fost semnate contractele de servicii de proiectare tehnica (DTAC, PTH, DDE, asistenta tehnica pe durata executiei) -2 loturi pentru cele 2 componente Asi B (nr.29013 componenta A si nr.29015 componenta B din 12.06.2023 ). Au fost obtinute autorizatiile de construire pentru lucrarile aferente ambelor componente A si B. Pentru lotul 2 al componentei B (trotuare) a fost dat ordinul de incepere a lucrarilor cu data de 14.09.2023. Procedura de achizitii de lucrari pentru Componenta A si lot1 Componenta B (parc) se vor relua si finaliza in perioada octombrie-noiembrie 2023. Beneficiarul a intreprins masuri in vederea incadrarii proiectului in lista cu proiecte etapizate astfel a fost depusa o cerere de plata in luna septembrie 2023 (conf. cu prev. OUG36/2023) aceasta fiind avizata de OI ADR NV.                           Beneficiarul aduce la cunostinta (prin Anexa Raport de progres nr.12 Mihai Eminescu smis 126113_semnat incarcat impreuna cu Raportul de progres revizuit) urmatoarele:executia de lucrari pentru unul dintre cele 4 trotuare prevazute in proiect (aferente componentei B) a fost realizat prin alt proiect (inca din luna iulie  2022). Astfel proiectul tehnic aferent componentei B (trotuare) nu contine toate cele 4 trotuare prevazute initial. Datorita celor relatate nu se vor putea realiza in totalitate urmatoarele:obiectivul specific nr.2 respectiv indicatorul prestabilit de realizare CO38 Dezvoltare urbana: Spatiu deschis creat sau reabilitat în zonele urbane . Totodata semnaleaza intentia de a renunta la achizitia dotarilor prevazute in proiect deoarece beneficiarul a semnat contractul de finantare nr.1978/DOT/2023 la data de 25.08.2023 (prin PNRR pe componenta C15:Educatie pilonul VI Investitia 11 Cod proiect F-PVRR-Dotari-2023-6780). Beneficiarul va solicita de la AMPOR un punct de vedere cu privire la continuarea proiectului.  Progresul proiectului este de 0,61%.</t>
  </si>
  <si>
    <t>MODERNIZAREA INFRASTRUCTURII RUTIERE SI DE SERVICII PENTRU CRESTEREA CALITATII VIETII IN ORASUL JIBOU</t>
  </si>
  <si>
    <t>Contractul de finantare a fost semnat in 23.12.2020. Stadiu contract principal: Centru multifuncțional, 20%; Goga, 20%; Nuferilor și Stadionului, 15% . Stadiu proiect 19,24%. În perioada de raportare au fost atinse următoarele rezultate: s-au realizat proiectele tehnice pentru:  componenta 1-centru multifunctional componenta 2 -„MODERNIZARE CORP C1 SI AMENAJARE TEREN DE SPORT DIN CADRUL LICEULUI TEHNOLOGIC OCTAVIAN GOGA” componenta 3 - „Reabilitarea si modernizarea strazilor Nuferilor si Stadionului din Jibou”. Sunt in derulare lucrarile de constructii pentru toate componentele. La dat de 03.04.2023, proiectul a fost introdus pe lista proiectelor cu risc de nefinalizare la data de 31.12.2023 ca urmare a intarzierii inrealizarea activitatilor propuse prin proiect.</t>
  </si>
  <si>
    <t>Revitalizare spaţii publice urbane, îmbunătăţirea serviciilor educaţionale şi sociale în oraşul Târgu Lăpuş, judeţ Maramureş</t>
  </si>
  <si>
    <t>PROIECT IN GRAFIC. A fost publicat anuntul de presa pentru inceperea proiectului in perioada 18-05/20/2020. Au fost montate cele 2 panouri temporare aferente proiectului. Proiectele Tehnice pentru bloc si gradinita, Infrastructură pietonală au fost avizate de către OI . Pentru achiziția de lucrări aferente proiectului, la data de 04/13/2021, s-a demarat procedura licitație deschisă pe două loturi:Lot 1 – CONSTRUIRE GRĂDINIȚĂ CU 4 SĂLI DE GRUPĂ - nu s-au depus oferte;Lot 2 – INFRASTRUCTURĂ PIETONALĂ ȘI RUTIERĂ - se află în etapa de evaluare a ofertei financiare.</t>
  </si>
  <si>
    <t>IMBUNATATIREA CALITATII VIETII POPULATIEI IN ORASUL VALEA LUI MIHAI</t>
  </si>
  <si>
    <t>2 componente de executie in achizitie ( 5 si 6 mai termen de deschidere) Componenta A Gradinita- 12 luni , Componenta B 3 strazi- 18 luni.   Proiect cu risc major de nefinalizare.</t>
  </si>
  <si>
    <t>REABILITARE ȘI MODERNIZARE INFRASTRUCTURII EDUCAȚIONALE PENTRU ÎNVĂȚĂMÂNTUL GIMNAZIAL LA ȘCOALA GIMNAZIALĂ MIRON POMPILIU ȘTEI: OBIECTIV: ȘCOALA GIMNAZIALĂ MIRON POMPILIU,  OBIECTIV: TEREN DE SPORT DE MICI DIMENSIUNI</t>
  </si>
  <si>
    <t>Implementare proiect inceputa. PT finalizat. Achizitiile de lucrari si dirigentie de santier sunt intarziate. Servicii verificare PT - realizate. PT-ul a fost retransmis pentru verificare la OI ADR NV in data 06/16/2021. Servicii informare si publicitate - s-a publicat anuntul privind inceperea proiectului.
Realizarea investitiei:
Obiectiv 1 -  Scoala gimnaziala Miron Popiliu 40%
Obiectiv 2 - Teren de sport de mici dimensiuni 80%
S-a solicitat prelungirea perioadei de implementare pana in data de 31.12.2023</t>
  </si>
  <si>
    <t>Imbunatatirea serviciilor educationale si a spatiilor publice in Orasul Valea lui Mihai</t>
  </si>
  <si>
    <t xml:space="preserve">Componenat A -reabilitare si constructiei-achizitie de lucrari ( 6 mai-21 luni ). Componenta B parc ( 16 mai-12 luni)  Proiect cu risc major de nefinalizare. 
Conform raportului saptamanal privind stadiul fizic al lucrarilor de constructii pana la data de  05.10.2023 este de:
Componenta A: 67 % si Componenta B:  11 %. </t>
  </si>
  <si>
    <t>REABILITAREA, MODERNIZAREA SI DOTAREA TEATRULUI AURELIU MANEA, TURDA</t>
  </si>
  <si>
    <t>CU RISC DE NEFINALIZARE DATORITA PERIOADEI SCURTE RAMASA LA DISPOZITIE PENTRU FINALIZAREA LUCRARILOR DE EXECUTIE PENTRU AMBELE COMPONENTE A SI B  .Documentatia PT a fost predata bebeficiaruliui in luna martie 2023 (FATA DE LUNA MAI 2022 INITIALA),ordin de incepere lucrari cu data de 27.03.2023.Contractul de finantare a fost semnat la 19.06.2020 .Perioada de implementare expira la  30.12.2023.  A fost numita echipa de implementare. Toate achizitiile prevazute prin proiect sunt finalizate cu exceptia achizitiei de dotari si a certificarii energetoce a cladirii. A fost transmis solicitare de act aditional conf. prev. OUG64/2022 (solicitare in curs de avizare la ADR NV/actualizare valoare produse inainte de lansarea achizitiei).A fost obtinut avizul ptr. Anuntul de presa de incepere proiect ,acesta fiind postat in mediul online.Intarzierile intampinate se datoreaza existentei de cazuri Covid 19 in cadrul institutiei beneficiarului. A fost avizata Notificarea 1 de modificare a contractului de finantare (replanificare activitati-achizitii-depunere Cr Cpl Cpref/separarea achizitie principala in 2 achizitii/actualizare componente EIP).  A fost publicat anuntul de participare pentru achizitia principala (proiectare si executie componenta A) la 26.03.2021 anunt nr. CV 1029531 cu oferte depuse (procedura in derulare). Contract semnat la 17.11.2021. Ordinul de incepere transmis la 06.12.2022,documentatia PT este finalizata predata benefciarului in luna martie 2023.S-a obtinut Autorizatia de construire nr.28/16.03.2023.A fost transmis ordinul de incepere a lucrarilor cu data de 27.03.2023.Riscul semnalat consta in faptul ca durata de executie este stabilita astfel inca lucrarile sa fie finalizate pana in luna decembrie 2023 dar perioada ramasa la dispozitie este foarte scurta (perioada initiala era de 20 de luni din care au ramas la dispozitie doar 9 luni). La data prezentului RP,riscul de nefinalizare persista .In cadrul Raportului de vizita la fata locului de monitorizare din luna iunie , noiembrie 2022 si martie 2023 au fost facute recomandari punctuale in vederea recuperarii intarzierilor acumulate (plan de recuperare cu grafic actualizat de executie,respectiv urmarirea aplicata din partea echipei de implementare a masurilor stabilite de comun acord cu constructorul.Proiectul a fost inclus in lista proiectelor ce se vor etapiza in conformitate cu prevederile OUG36/2023.Lucrarile la componenta A sunt in derulare,iar cele de la Componenta B au inceput la 28.09 (conform cu cele declarate in cadrul prezentului RP). Beneficiarul a depus CR in luna septembrie in valoare &gt;5% din valoare totala a proiectului. Lucrarile la Componenta B se vor finaliza pana la sfarsitul anului 2023.     Progresul proiectului este de 8.30 %.</t>
  </si>
  <si>
    <t>Revitalizare spaţii publice urbane, îmbunătăţirea serviciilor sociale şi cultural-recreative în oraşul Târgu Lăpuş, judeţ Maramureş</t>
  </si>
  <si>
    <t>PROIECT IN GRAFIC. Contractul de finantare a fost semnat in data de 05/06/2020 si a inceput implementarea proiectului. A fost publicat anuntul de presa pentru inceperea proiectului in perioada de 06-07/08/2020. A fost depusa CR1 si CR2. Au fost montate cele 3 panouri temporare. A fost transmis spre avizare către OI Proiectul Tehnic, componenta A, aferent obiectivelor de investiție centru multifuncțional si centru recreațional. Proiectul tehnic aferent obiectivului de investiție reprezentând componenta B este încă în lucru. În acest context, nu s-a organizat achiziția lucrărilor, beneficiarul dorind să deruleze o singură procedură de achiziție pentru cele trei obiective de investiție cuprinse în proiect. Astfel, sunt întârziate și achizițiile de servicii de asistență tehnică, de dirigenție de șantier, respectiv cele de certificare a performanței energetice.
Exista intarzieri la componenta Centru Multifunctional.
Progresul proiectului 0.80%</t>
  </si>
  <si>
    <t>REABILITARE SI MODERNIZARE CLADIRE LOCUINTE SOCIALE OBIECTIV: CLADIRE LOCUINTE SOCIALE  OBIECTIV: PARC SI ALEE DE ACCES”</t>
  </si>
  <si>
    <t>Implementare proiect inceputa. Servicii de informare si publicitate - a fost publicat comunicatul de presa privind inceperea proiectului. Finalizare procedura achizitie servicii realizare PT. Achizitiile de lucrari si servicii de dirigentie de santier sunt intarziate. PT finalizat, transmis la ADR Nord-Vest pentru verificare.Avizul OI privind verificarea PT-ului a fost dat in 04/08/2021. Au fost publicate anunturile privind licitatia lucrarilor de constructii in data de 06/23/2021.
Realizarea investitiei de baza:
Obiectiv 1 - Cladire locuinte social 35%
Obiectiv 2 - Parc si alee de acces 10%
S-a solicitat act aditional de prelungirea a perioadei de implementare pana in data de 31.10.2023
S-a solicitat prelungirea perioadei de implemntare confrom I197</t>
  </si>
  <si>
    <t>Complex Multifuncțional Măgura</t>
  </si>
  <si>
    <t>Contractul de finantare a fost semnat in 26.08.2020, sunt finalizate toate achizitiile prevazute in proiect. Stadiu contract principal, 57%. Stadiu proiect 33,39%. A fost semnat contractul principal din cadrul proiectului: Proiectare, Executie, AT din partea proiectantului si dotai. Au fost atacate toate obiectivele: 1 Amenajare Bibliotecă și Muzeu, 2 Amenajare Centru Cultural Recreativ si 3 Înființare Grădina Măgura.  Conform prezentului RP, nu sunt identificate probleme care sa afecteze implementarea proiectului. Beneficiarul a transmis o solicitare de modificare a bugetului proiectului in conformitate cu noile valori rezultate in urma finalizarii PT. Nu se majoreaza valoarea totala a CF.</t>
  </si>
  <si>
    <t>CENTRU MULTIFUNCȚIONAL RECREATIV MARGHITA</t>
  </si>
  <si>
    <t>MUNICIPIUL MARGHITA</t>
  </si>
  <si>
    <t>S-au contractat serviciile de consultanta management proiect, serviciile de informare si publicitate si audit.                                 Achiziţie lucrări de construcţie a“Centrului Multifuncţional Recreativ Marghita” +dotări+execuţie lucrări drum: data publicarii anuntului CN1045586 /08/03/2022. A fost initiata pregatirea documentatiei de achiziție a serviciilor de dirigentie de santier. Conform RP nr.8, progresul proiectului la 08/25/2022 este 0,55%.  Notificarea nr. 3_incarcare PT in MySmis, este in derulare. Se va efectua o vizita de monitorizare in luna 09.2022.</t>
  </si>
  <si>
    <t>Centru Educațional Multifuncțional ”Octavian Goga”</t>
  </si>
  <si>
    <t>S-a depus 8 rapoarte de progres. S-au contractat serviciile de consultanta management proiect, serviciile de informare si publicitate si cele de audit financiar.  S-a lansat achizitia de servicii elaborare PT si asistenta tehnica din partea proiectantului pe perioada realizarii lucrarilor - 03/02/2021. Reabilitare in data de 05/09/2022 ( 10 luni). Construire cantina internat  ( PT la ADR )- 10 LUNI PERIOADA DE EXECUTIE. Parc - durata de executie 10 luni.  Achizitiile de servicii dirigentie santier, lucrari de constructii  internat Colegiu +dotări si Achiziţie realizare spaţiu multifunctional sportiv recreativ +dotari sunt intarziate. Pentru reabilitare, extindere şi modernizare Colegiu s-a semnat contractul lucrari nr. 6906/ 07/07/22_ SC BOEMIAL INVEST SRL cu DE:9 luni. Pana la 09/05/2022 nu s-a dat OIL. S-a solicitat elaborare plan de masuri recuperare intarzieri. A fost demarata procedura de achiziție a lucrarilor de execuție pentru Construirea si dotareaunui internat aferent Colegiului  si realizarea unui spatiu multifunctional sportiv recreativ conform caietului de sarcini si proiectului tehnic – SCN1112612 /08/17/2022 care a fost anulată( urmează a fi republicata). A fost initiata procedura de achiziție a serviciilor de dirigentie de santier –SCN1113029 / 08/24/2022.</t>
  </si>
  <si>
    <t>MODERNIZARE SI DOTARE CASA DE CULTURA  SI AMENAJARE SPATIUL URBAN AFERENT IN MUNICIPIUL BEIUS</t>
  </si>
  <si>
    <t xml:space="preserve">Ordin de incepere lucrari martie 2022. 25.05.2023:
STADIU FIZIC OBIECTIV: 89.00 %.
-STADIU FIZIC OBIECT 1 =  80 %.
-STADIU FIZIC OBIECT 2 =  98 %..
Acte aditionale: OG 15 si OUG 64/IUNIE 2023.
</t>
  </si>
  <si>
    <t>Creare Centru Recreativ Carei</t>
  </si>
  <si>
    <t xml:space="preserve">S-a semnat contractul de lucrari in 10/12/2021 cu intarziere de 7 luni;. S-a achizitionat serviciile de dirigintie de santier in 11/12/2021. S-a dat ordin de incepere lucrari incepand cu data de 11/22/2021. Stadiu fizic lucrari: aprox.50%; Perioada de implementare s-a prelungit pana in 31.12.2023; </t>
  </si>
  <si>
    <t>Construire Locuinte Sociale in Municipiul Carei</t>
  </si>
  <si>
    <t xml:space="preserve">Contractul de lucrari s-a semnat cu o intarziere de aprox.9 luni(contr. Nr.24690/13.12.2021) cu o durata de executie de 24 luni, de la ord de incepere lucrari(20.12.2022), durata ce depaseste cu 1 luna perioada de implementare;
Lucrarile au inceput cu o intarziere de 3 luni fata de data din ord. de incepere lucrari.
Lucrarile sunt in intarziere fata de graficul de executie atat fizic cat si valoric. Progresul valoric al lucrarilor este de 57,42%. Progres fizic 75%. </t>
  </si>
  <si>
    <t>Proiect integrat “Imbunatatirea calitatii vietii populatiei orasului Negresti-Oas”</t>
  </si>
  <si>
    <t>Stadiu lucrari: Comp.A , Lot 1: progres lucrari:66,48%; 
Lot 2: progres lucrari: 66,39;
 Comp. B, Lot 3: progres lucrari: 43,11%                            -  progresul proiectului:46,71%</t>
  </si>
  <si>
    <t>Reabilitarea, modernizarea și dotarea spațiilor Bibliotecii Municipale “Ioan Munteanu” pentru a crea un centru cultural-recreativ, modernizarea parcului central si realizarea culoarului pietonal de legătură în zona centrală pentru a integra zona cultural-socială centrală a municipiului</t>
  </si>
  <si>
    <t>PT avizat OI. 
Contract lucrari biblioteca semnat in 30.03.2022 si demarat in 04.05.2022. Lucrari sisitate in perioada 09.01 - 13.03.2023. Stadiu lucrari valoric: 29,26%.  Exista intarzieri mari in derularea lucrarilor.
Contract lucrari semaforizare semnat in 16.11.2022 si demarat in 08.12.2022. Stadiu lucrari: finalizate si receptionate - 06.07.2023
Probleme aparute: prin avizul de la Politia rutiera s-a solicitat amplasarea unui semafor suplimentar, iar locul unde a fost amplasat este in afara locatiei de implementare a proiectului
Contract lucrari parc semnat in 27.02.2023 si demarat in 19.04.2023. Stadiu valoric lucrari: 13,28%.
Perioada de implementare prelungita de 2 ori:
- 14 luni - nota OI din 10.02.2022
- 7 luni - nota OI din 28.04.2023
PROIECT IN INTARZIERE</t>
  </si>
  <si>
    <t>Restaurarea, conservarea și reabilitarea clădirii fostei Judecătorii (P-ța Republicii nr. 5) și redestinarea ei ca Centru de cultură, artă și tradiții”</t>
  </si>
  <si>
    <t>- S-au semnat contractul de PT+lucrari in 06.06.2022 (durata elaborare PT - 4 luni si durata executie lucrari 15 luni) si contractul de servicii dirigentie de santier in 06..07.2022.
- S-a emis ordinul de incepere pentru elaborarea PT-ului in 15.06.2022 cu termen de realizare 4 luni.  Avand in vedere ca cladirea a fost reincadrata ca si monument de importanta nationala categoria A s-a solicitat aviz de la Ministerul Culturii. S-a primit avizul favorabil nr. 260/29.11.32022, dar conditionat de anumite modificari si documente (inclusiv scenariul de securitate la incendiu care s-a solicitat in 11.11.2022 si pentru care nu s-a primit raspuns) si se va reveni la avizare. Avizul a fost dat doar pentru componenta A (cladirea fostei judecatorii - monument istoric de categoria A, cod LMI CJ-II-m-A-21117). Pentru avizul in cazul componentei B (spatiu public urban - interventii asupra strazilor Cosbuc si Dacia) beneficiarul a fost redirectionat catre Directia Judeteana pentru Cultura Cluj avand in vedere ca obiectivul total (cladire si strazi) face parte din ansamblul istoric de categorie B - Ansamblul urban Turda, cod LMI CJ-II-s-B-07797. 
- S-au primit avizele: 72/M/02.02.2023 emis de Directia  Judeteana pt Cultura Cluj (compon B) si 58/20.03.2023 emis de Ministerul Culturii (compon A).
- S-a emis autorizatia de construire nr.21/15.03.2023
- S-a emis ordinul de incepere a lucrarilor nr.10338/15.03.2023 pt data de 27.03.2023.
- S-a emis ordinul de incepere a serviciilor de dirigentie de santier nr.10339/15.03.2023 pt data de 16.03.2023.
Componenta A (cladire si curte interioara) - stadiu fizic 15%. La data vizitei constructorul avea mobilizati pe santier 24 de muncitori.
Componenta B (acces lateral - strazi) - stadiu fizic 0%.
PROIECT CU RISC MAJOR DE NEFINALIZARE PANA LA 31.12.2023.
S-au inlocuit proiectantul principal si inca 2 proiectanti.
Se negociaza in continuare cu proiectantul principal inlocuit posibilitatea utilizarii proiectului tehnic elaborat de acesta.
PT avizat de OI - 30.08.2023. Stadiu fizic lucrari - 35%.
S-a solicitat actualizarea devizului general in privinta valorii dotarilor - AA cf OUG 64/2023 (in procesare).</t>
  </si>
  <si>
    <t>Creare Centru Multifunctional Carei</t>
  </si>
  <si>
    <t xml:space="preserve">PROIECT CU RISC de nefinalizare pana la 31.12.2023
Componenta A-Centru Multifunctional: S-au obtinut toate avizele restante(ISU si Electrica)
S-a emis Autorizatia de construire. S-a dat ordin incepere lucrari incepand din 22.02.2023; PT avizat de OI; Progres executie lucrari  aprox. 26%
Componenta B-Sistem de supraveghere video-are contr. de lucrari. progres: 0%
</t>
  </si>
  <si>
    <t>Reabilitare urbană recreativă şi culturală</t>
  </si>
  <si>
    <t>Lucrările de execuție sunt în curs de desfășurare; Stadiul de implementare este de 95 % se prezinta astfel: 
 Grad de realizare de 98 % la Centru Cultural
Grad de realizare de 90 %  la Centru Recreativ
Grad de realizare este de 100% Teren de sport și loc de joacă pentru copii
Total lot I (contract 22) este de 92,3%
Lucrările pentru Lotul 2 au fost finalizate în procent de 100%, urmând să se facă recepția la terminarea lucrărilor.</t>
  </si>
  <si>
    <t>„Îmbunătățirea calității vieții populației în orașul Șomcuta Mare, județul Maramureș”</t>
  </si>
  <si>
    <t>UAT Oras Somcuta Mare</t>
  </si>
  <si>
    <t>Lot 1 cu adreasa nr. 270/14.01.2021; sediu administrativ-strada Republicii nr. 26: Lot 2 cu adresa nr. 4/04.11.2020, centru cultural- Str. Ioan Buteanu Lot nr.3 cu adresa nr.21/01.02.2021-strazi-Horea, Teilor, Crisan, Vasile Alecsandri, Ioan Buteanu, Targului, Abator, Morii, Gradinari, Republicii - trotuare, si strada Iuliu Maniu - strada care intersecteaza strada Gradinari. Conform ordinului de începere nr. 47/03.08.2021 (Lotul 1), nr. 39/24.05.2021 (Lotul 2) și nr. 43/04.08.2021 (Lotul 3) au fost demarate lucrările de construcție. Lucrările progresează conform graficului estimat.  Progresul proiectului conform raportului de progres al beneficiarului nr.11 Execuția lucrărilor de construcții este de 85,00 % conf. activitati 3.1.(Execuția lucrărilor de construcții)</t>
  </si>
  <si>
    <t>Proiect integrat privind îmbunătăţirea de servicii educaţionale şi culturale şi a spaţiilor publice urbane în oraşul Tăuţii Măgherăuş, judeţul Maramureş</t>
  </si>
  <si>
    <t>S-a publicat un comunicat de presă privind demararea proiectului, 18-20.01.2021 până la data de 20.01.2021, însumând 3 zile consecutive, pe pagina de web www.axanews.ro. S-au demarat procedurile pentru achiziția serviciilor de proiectare și execuție + dotări la loturile 1, 2, 3, respectiv Centru recreațional, Centru de zi și Muzeul satului. Pentru obiectivul - Muzeul satului -, la prima procedură nu s-a depus nici o ofertă. Din această cauză s-a transmis către A.D.R. Nord-Vest o solicitare de punct de vedere pentru aplicarea articolului 19 din legea 98/2016 cu modificările și completările ulterioare în vederea reluării procedurii de achiziție pentru lotul 3 prin achiziție directă. Răspunsul înregistrat cu nr. 180642 din 18.05.2021 a fost unul favorabil. S-a încheiat contractul de prestări servicii de verificare tehnică a proiectării nr. 4943/ 13.04.2022 cu S.C. IMPACT PROIECT STUDIO S.R.L. pentru obiectivul Centru Recreațional.S-a încheiat contractul de prestări servicii de verificare tehnică a proiectării nr. 5473/ 28.04.2022 cu S.C. BIROU DE PROIECTARE FELSCHIN S.R.L. pentru obiectivul Centru de zi. S-a încheiat contractul de proiectare și execuție cu nr. 7659/ 20.06.2022 cu ASOCIEREA S.C. BORCUȚ BARBOLOVICI S.R.L. – S.C. AEDILIS PROIECT S.R.L. – S.C. IMPACT PROIECT STUDIO S.R.L. - Facilități Sportive; Stadiu de executie lucrari = 40%</t>
  </si>
  <si>
    <t>Amenajare Zona Cultural-Recreativă “Trei Lacuri” din Municipiul Câmpia Turzii</t>
  </si>
  <si>
    <t>Procent fizic 14% pt. lucrari. Decembrie 2023 termen de executie. Proiectul Tehnic avizat. Proiect cu risc mare de nefinalzare pana la data de 31.12.2023.</t>
  </si>
  <si>
    <t>Îmbunătățirea calității vieții populației prin realizarea unui centru multifuncțional și reabilitarea zonei centrale a orașului Baia Sprie</t>
  </si>
  <si>
    <t>În data de 21.01.2021 a fost lansată procedura simplificată de achiziție pentru Realizarea proiectului tehnic și execuția lucrărilor, dar în urma constatării unei erori materiale în conținutul procedurii, aceasta a fost anulată.
Procedura a fost republicată si finalizata evaluarea. S-a semnat contractul nr. 8635 din 12.08.2021 încheiat cu Asocierea SC EURAS SRL, SC THE LIONTECH SRL, SC AEDILIS PROIECT SRL, perioada de 21 luni începând de la data emiterii ordinelor de începere a serviciilor sau lucrărilor. Având în vedere că proiectantul a solicitat respectarea cerințelor tehnice după noile normative, s-a efectuat o nouă expertiză tehnic și s-a prelungit perioada de predare a proiectului tehnic până la data de 23.01.2022.                                                                                                          Proiectul tehnic a fost finalizat și predat către beneficiar la data de 20.05.2022; 
Din acest motiv s-a prelungit termenul de achiziție a serviciilor de dirigenție de șantier și certificarea performanței energetice. După avizarea proiectului tehnic, se va reactualiza graficul de achiziție.                                                Lucrările executate până în prezent se referă la organizare de șantier; eliberare spațiu cinematograf și eliberare pereți, arhitectură corp cinema, infrastructură corp cinema, zid nou, amenajarea terenului – lucrări de demolare la Clădirea Publică zona Est, lucrări la zidul de sprijin, infrastructură Corp Cinema                           Progresul proiectului – intarziat, progresul proiectului este de 21 %. Proiect cu risc de nefinalizare.</t>
  </si>
  <si>
    <t>REINTEGRARE SOCIALA LA SEINI</t>
  </si>
  <si>
    <t xml:space="preserve"> Componenta A- progres fizic 60%, 
Componenta B stadiu lucrări 70%;</t>
  </si>
  <si>
    <t>Construire centru multifuncţional şi reabilitare, modernizare străzi UAT oraşul Ulmeni, jud. Maramureş</t>
  </si>
  <si>
    <t>ORASUL ULMENI/ENTITATE DE DREPT PUBLIC</t>
  </si>
  <si>
    <t>a inceput implementarea, contracte proiectare cu executie, dirigentie de santier, semnate, PT in lucru. În data de 05/14/2021, s-a încheiat contractul de lucrări cu Asocierea S.C. STRUCTO TRADING –S.C. KUBO INVESTMENTS S.R.L.lot 2 si lot 1.</t>
  </si>
  <si>
    <t>Construire Local Școală Gimnazială P+1E cu 9 săli de clasă și anexe, în Oraș Sîngeorz-Băi, str. Cormaia, județul Bistrița-Năsăud</t>
  </si>
  <si>
    <t>A fost finalizata achizitia  de lucrari de constructii inclusiv echipamente cu montaj- unitatea de invatamant (compon A) -ctr. 13679/11.12.2020- SC FRASINUL SRL-  durata contract 22 luni. Lucrarile au demarat in 03.02.2021. Stadiu fizic: finalizate la 16.06.2023.
A fost finalizata achizitia de lucrări de construcții echipamente cu montaj si montaj aferent, precum si PT, AT proiectant - drumuri publice (compon B) -ctr. 3989/27.03.2020 - MIS GRUP SRL. Lucrarile au demarat in  17.01.2022. Stadiu fizic - 55%. Risc nefinalizare lucrari pana la 31.12.2023.
S-a prelungit perioada de implementare a proiectului cu 15 luni, pana la 30.11.2023.
PROIECT IN INTARZIERE
S-a solicitat etapizarea proiectului - NU ESTE POSIBILA</t>
  </si>
  <si>
    <t>INCUBATOR DE AFACERI IN BIOECONOMIE IN COMUNA POMEZEU, JUDETUL BIHOR</t>
  </si>
  <si>
    <t>COMUNA POMEZEU</t>
  </si>
  <si>
    <t>Lucrari contractate in 19.05.2020 si demarate in 22.06.2020. Stadiu fizic lucrari cca 80%, stadiu valoric lucrari 45%. Stadiu achizitie echipamante 89%. Beneficiarul intampina probleme in asigurarea cofinantarii proiectului. Din aceasta cauza lucrarile stagneaza. S-a semnat prelungirea duratei de executie a lucrarilor pana la 30.11.2023 si prelungirea duratei de implementare a proiectului pana la 31.12.2023. S-a reusit contractarea unui credit de la Trezorerie.</t>
  </si>
  <si>
    <t>Creșterea calităţii vieţii populaţiei municipiului Dej prin construirea si dotarea centrului cultural-recreativ si îmbunătăţirea spațiilor publice urbane din cartierul Dealul Florilor.</t>
  </si>
  <si>
    <t>- Proiect intarziat cu RISC DE NEFINALIZARE PANA LA 31.12.2023
- Propus spre etapizare prin adresa  de catre Beneficiar. Se va definitiva parcul si se va etapiza parte de centru functional. 5000.000,00 lei pentru etapizare.</t>
  </si>
  <si>
    <t>”CENTRUL RECREATIV LEGACY”, AMENAJARI EXTERIOARE, IMPREJMUIRE, RACORDURI SI BRANSAMENTE LA UTILITATI, AMENAJARE CAI ACCES, DRUM DE LEGATURA CU DJ172</t>
  </si>
  <si>
    <t xml:space="preserve"> Progres proiect  99.65 %. Stadiul executiei lucrarilor  100%. Proiectul a fost prelungit pana la 30.10.2023 in vederea modificarii Contractului de finantare , prin ADD, in conformitate cu OG 15 si OUG 64. Beneficiarul va solicita o noua prelungire a perioadei de implementare a proiectului pana la 31.12.2023.</t>
  </si>
  <si>
    <t>”CENTRUL CULTURAL LIVIU REBREANU”, refacere imprejmuire teren, amenajari exterioare, racorduri si bransamente la utilitati, reabilitare cai acces (Aleea Trandafirilor drum legatura Piata Mare) din Oras Beclean, Judetul Bistrita-Nasaud</t>
  </si>
  <si>
    <t xml:space="preserve">Proiect intarziat. Perioada de implementare a proiectului a fost prelungita pana la 30.09.2023.  Stadiul de executie a lucrarilor este de 75% pentru componenta A Centru cultural  si 0% pentru componenta B, drum. Actuala perioada de implementare nu permite finalizarea tuturor activitatilor proiectului, inclusiv modificarea contractului de finantare conform OG 15 si OUG 64. 
Progresul proiectului este 58.73%.
</t>
  </si>
  <si>
    <t>ÎNFIINȚAREA SECȚIEI ETNOGRAFICE A MUZEULUI DE ISTORIE TURDA</t>
  </si>
  <si>
    <t>In implementare.Contract de finantare semnat in 06/02/2021.Contract de proiectare incheiat in 30.12.2021, cu termen de finalizare PT - 3 luni de la data OD (01/10/2022); S-a reasezat cladirea noua in solutia PT. Demararea achizitie de lucrari - iulie 2022, cu finalizare prin incheiere contract de executie - septembrie  2022 si O.I.L - august 2022. Durata de executie  - 12 luni. PT receptionat si transmis la verificat.08/06/2022; S-a revenit asupra PT-ului din cauza problemelor identificate prin studiul de insorire (este necesara modificarea amplasamentului)</t>
  </si>
  <si>
    <t>ZONĂ DE RECREERE (CENTRU MULTIFUNCȚIONAL RECREATIV) : OBIECTIV A: CENTRU MULTIFUNCȚIONAL RECREATIV, OBIECTIV B: CALE DE ACCES – STRADA LIOAREI</t>
  </si>
  <si>
    <t>PROIECT IN GRAFIC. A fost publicat anuntul de presa pentru inceperea proiectului conform avizului din 08/10/2020. Proiectul Tehnic este avizat de către OI. Conform RP nr. 9 aferent perioadei: 09.07.2022 - 08.10.2022,  progresul proiectului este: 58,05 %.  Stadiul activităţilor prevăzute în contract : OBIECTIV 1: CENTRU MULTIFUNCŢIONAL RECREATIV: realizat 65 %.  OBIECTIV 2: CALE DE ACCES – STRADA LIOAREI : realizat 100%. Achizitii dotari: sunt intarziate.
02.05 AA OG15 transmis la AM, necesita prelungire, expira in 14.05</t>
  </si>
  <si>
    <t>ABORDARE INTEGRATĂ PENTRU REVITALIZAREA ȘI DEZVOLTAREA ORAȘULUI ALEȘD: Obiectivul 1- Cantina socială din cartier Șoimul, orașul Aleșd Obiectivul 2 - Spațiu multisport în orașul Aleșd Obiectivul 3 - Centru de zi pentru copiii de etnie romă din orașul Aleșd Obiectivul 4 - Shared space – design urban strada Cartier Șoimul</t>
  </si>
  <si>
    <t>ORASUL ALESD</t>
  </si>
  <si>
    <t>Contract financiar nr.5303/04/16/2020. Proiect in implementare. PT receptionat si transmis pentru avizare la OI ADR NV (Aviz OI verificare PT Nr. 161032/11/02/2020).(#rp3). A fost finalizata achizitia de servicii de dirigentie de santier. Achizitia de lucrari este intarziata.</t>
  </si>
  <si>
    <t>”CENTRUL SOCIAL DE ZI” amenajare teren, imprejmuire, racorduri si bransamentre la utilitati, spatii verzi, amenajare drum de acces, alei si pista de biciclete din Oras Beclean, judetul Bistrita-Nasaud</t>
  </si>
  <si>
    <t>Perioada de implementare a proiectului a fost prelungita pana la 31.08.2023. Stadiul executiei lucrarilor este de 90%. Termenul de finalizare a lucrarilor este 31.07.2023. Perioada de implementare actuala nu permite finalizarea tuturor activitatilor planificate in cadrul proiectului, inclusiv modificarea Contractului de finantare in conformitate cu prevederile OG 15 si OUG 64. Progresul proiectului 70,27%.</t>
  </si>
  <si>
    <t>Imbunatatirea spatiilor publice urbane si cultural-recreative in Oras Singeorz-Bai</t>
  </si>
  <si>
    <t xml:space="preserve">Contracte lucrari proiectare + executie semnate (4 componente). 
PT si lucrari centru tineret: contract semnat - 03.07.2019; PT receptionat - 28.11.2019; lucrari finalizate si receptionate - 17.11.2021
PT+lucrari pasarela: contract semnat - 29.08.2019; PT receptionat - 05.11.2019; lucrari finalizate si receptionate - 11.03.2021
Contracte in derulare:
PT+lucrari centru cultural: contract semnat - 24.09.2019; PT receptionat;  ordin incepere lucrari - 09.06.2020; termen actualizat finalizare lucrari; stadiu lucrari - 37%
PT+lucrari strazi: contract semnat - 17.11.2019; PT receptionat;  ordin incepere lucrari - 04.06.2020; lucrari finalizate. Nu s-a realizat receptia lucrarilor.
PT+lucrari strazi - SUPLIMENTARE: contract semnat - 23.08.2021;  ordin incepere lucrari - 30.08.2021; lucrari finalizate. Nu s-a realizat receptia lucrarilor.
PROIECT INTARZIAT - S-a solicitat o noua prelungire a perioadei de implementare a proiectului cu 2 luni, pana la 31.12.2023 (in procesare). Contracte dotari pt cele 2 centre neatribuite.
S-a solicitat etapizarea proiectului.
</t>
  </si>
  <si>
    <t>Construire Centru Social de Zi, Patinoar și Skate Park în Municipiul Câmpia Turzii</t>
  </si>
  <si>
    <t xml:space="preserve">Proiect cu risc de nefinalizare la 31.12.2023. Contractul de finantare a fost semnat la 29.07.2020. Lucrarile pentru componenta B patinoar si skate parc au fost finalizate. S-a semnat PV receptie la terminarea lucrarilor nr. 15028/3/27.04.2022. In 18.06.2021 s-a semnat contractul de proiectare si executie pentru componenta A Centru social de zi. S-a emis ordinul de incepere a contractului in data de 13.07.2021.S-a emis ordin de incepere a lucrarilor in 12.08.2022. Durata de executie a lucrarilor este pana la 30.11.2023. Stadiu executie (componenta A) lucrari 24.14%. Perioada de implementare a proiectului a fost prelungita pana la 31.12.2023. Progresul proiectului este 33.56% </t>
  </si>
  <si>
    <t>AMENAJARE ZONA DE AGREMENT SI CONSTRUIRE CENTRU MULTIFUNCTIONAL IN MUNICIPIUL TURDA</t>
  </si>
  <si>
    <t>Proiect intarziat. Contractul de finantare a fost semnat la 26.11.2020. Au fost finalizate achizitiile planificate in cadrul proiectului.  A fost finalizată achiziția servicii de elaborare proiect tehnic pentru lucrările de infrastructură, inclusiv asistență tehnică din partea proiectantului și execuție lucrări și s-a încheiat contractul cu nr. 5351/22.02.2022 cu Asocierea S.C. MBS GROUP S.R.L. (Lider asociere) – S.C. SPORT PLAY SYSTEMS S.R.L. PT-ul a fost finalizat si verificat. S-a emis Ordinul de incepere a lucrarilor nr. 27725/23.09.2022. Lucrarile au demarat avand un stadiu actual de 45%. Termenul de finalizare a lucrarilor 31.12.2023. Progresul proiectului este 26.17% .</t>
  </si>
  <si>
    <t>Regenerare Urbană prin Reabilitarea Palatului Cultural “Ionel Floașiu”, a Teatrului de Vară și a Parcului Central “Ionel Floașiu”, din Municipiul Câmpia Turzii</t>
  </si>
  <si>
    <t xml:space="preserve">Proiect intarziat. Contractul de finantare a fost semnat la 13.07.2020.  S-a semnat contractul proiectare și asistență tehnică din partea proiectantului, inclusiv verificare tehnică a proiectului tehnic și detaliilor de execuție, execuție lucrări și furnizare de echipamente și dotări  nr.64/31.05.2021cu Asocierea dintre S.C. Awe Infra S.R.L. – lider asociere, S.C. Ser Con Construcții S.R.L., S.C. Magic View S.R.L. și S.C. SS Construct Proiect S.R.L.  La data de 11.06.2021 a fost emis ordinul nr. 16364 de începere a prestării serviciilor de proiectare începând cu data de 16.06.2021. Au fost finalizate PT-urile pentru toate cele 3 componente si au fost obtinute Autorizatiile de construire. S-a emis ordine de incepere pentru toate cele 3 obiecte. Lucrarile au demarat la toate cele 3 componente.
  Perioada de implementare a fost prelungita pana la 31.12.2023. Stadiu executie lucrari conform situatie de lucrari depusa este 3.5% Progresul proiectului este 2.12% </t>
  </si>
  <si>
    <t>Revitalizarea fizica, economica si sociala a Orașului Săcueni</t>
  </si>
  <si>
    <t xml:space="preserve">In implementare. Contract semnat in 04/18/2021. Au fost încheiate contracte pentru: servicii de organizare a procedurilor de achizitie (ctr. 887/30.12.2020Nicolae Blaj Consult SRL) si servicii-consultanță în domeniul managementului de proiect (ctr. nr. 38/01/06/2021 SC Tenahof SRL). Proiectele tehnice au fost predate spre beneficiar si acestea sunt avizate OI. Procedura de achizitie lucrari este in derulare. </t>
  </si>
  <si>
    <t>Creșterea calitatii vieții in municipiul Dej prin construirea si dotarea centrului social,recreativ si îmbunătăţirea spațiilor publice urbane din zona acestuia.</t>
  </si>
  <si>
    <t xml:space="preserve">Proiect intarziat. Contractul de finantare a fost semnat la 05/22/2020. .  Proiectul a suferit intarzieri datorita dificultatilor intampinate in derularea procedurii de achizitie proiectare si executie lucrari. La momentul actual a fost semnat contractul de proiectare si executie lucrari in data de 03/16/2021, cu termen de predare PT 08/06/2021 (5 luni) si termen de finalizare a lucrarilor 08/06/2023 (24 luni). Se lucreaza la elaborarea proiectului tehnic. PT nefinalizat. Progresul proiectului este 0.50%   </t>
  </si>
  <si>
    <t>Construire Spital Regional de Urgenta Cluj</t>
  </si>
  <si>
    <t>IN INTARZIERE deoarece in luna februarie 2023 trebuia demarata procedura de achizitie de lucrari de executie.In luna august 2023 a fost lansata achizitia de lucrari impreuna cu achizitia de servicii de dirigentie de santier . A fost  avizata Notificarea nr.2 de modificare a persoanei reprezentantului legal si de actualizare a planificarii in timp a activitatilor/achizitiilor/depunerea CR CPlata si C Prefinantare.A fost avizata Notificarea nr.3 de modificare a persoanei reprezentantului legal (-	Decret 321/21.04.2021 pentru numirea unui membru al Guvernului ) Dna Ioana MIHAILA. A fost avizata si Notificarea 4 de schimbare a persoanei reprezentantului legal (În data de 25.11.2021, prin decretul prezidential nr. 1132  a fost numit guvernul Romaniei), dl.Alexandru RAFILA Ministrul sanatatii. Contractul de finantare a fost semnat la 05.05.2020 .A fost avizata modificarea contractului de finantare prin Notificarea nr 5 - corectare eroare materiala in Cererea de finantare  pentru aplicare procente (la Valoare eligibila nerambursabila din FEDR si VAloarea cofinantarii eligibile a Beneficiarului) in corelare cu procentele prevazute la Art.3 Valoarea contrcatului  a Contractului de finantare. A fost avizata si Notificarea nr.6 de modificare a echipei de implementare a proiectului). Perioada de implementare expira la 31.12.2026. Achizitia Servicii de proiectare ptr. elaborarea PT-ului necesar executiei de lucrari aferente proiectului si servicii de asistenta tehnica a fost lansat cu intarziere la 09.01.2020.Procedura este finalizata,contract semnat. Achizitia servicii de verificare tehnica realizata de catre specialisti verificatori de proiecte atestati este in derualre incapand cu data de 01.10.2020 (elaborare doc atribuire) iar la data de 16.10 2020 s-a incarcat in SEAP documentatia de atribuire.Achizitia  a fost anulata si s-a republicat la 07.05.2021si finalizata (comunicare castigator la 24.12.2021 cu semnarea contrcatului dupa atribuirea contrcatului de servicii de proiectare). Activitatile  de achizitii sunt semnificativ afectate de problemele cauzate de pandemia Covid-19 acestea persista in continuare.Probleme sesizate de beneficiar care au condus la intarzierea in achizitii:Pandemia de COVID a îngreunat foarte mult achizițiile deoarece a ocupat aproape total serviciul de achiziții din cadrul Ministerului Sănătății și a îngreunat activitățile foarte mult.Procedurile de achizitie au constituit obiectul controlului ex-ante ANAP,care implicit au condus la intarzieri determinate de conditionarile cuprinse in avizele conform conditionat.
 De asemenea, în cazul activității de Conștientizare și informare publică (contract nr.1) întârzierea a fost generată și de faptul că BEI a trebuit să reia procesul de recrutare a experților,situatia relatata in cadrul RP anterioare. A fost semnat contractul de servicii  de constientizare si informare publica nr.173/28.12.2021. În perioada anterioara a fost semnat contractul de servicii  de proiectare si cel de verificare tehnica a proiectului tehnic. Au fost transmise ordinele de incepere pentru serviciul de proiectare (la data de 04.05.2022) si pentru serviciile de verificare PT (la 13.07.2022). In data de 05.08.2022 servicul de proiectare a transmis beneficiarului Raportul de inceput in vederea aprobarii .In luna noiembrie 2022 proiectantul a transmis beneficiarului livrabilele 3 si 5 acestea fiind transmise verificatorilor inspre analiza si avizare. Sunt obtinute referatele de verificare pentru documentatia DTAC si PTE deviere utilitati. In luna ianuarie 2023  a fost solicit proiectantului transmiterea primului pachet de lucrari termenul fiind 28.02.2023. Serviciile de VERIFICARE PROIECT TEHNIC sunt in derulare,cu obtinerea urmatoarelor referate aferente DTAC:referat cerinta Is;It;A1/A2;A4/B2;cerinta A-G racord gaze naturale ;cerinta A-G relocare protejare retele distibuitioe gaze naturale;Ie relocare telecomunicatii,Bransament retea tetlecomunicatii,Relocare instalatii electrice;Ig utilizare gaze naturale;cerinta Saac bransamente apa,Bransamente retea canalizare menajara,relocare retele canalizare,relocare retele apa,Is cerinte gaze medicale. Au avut loc mai multe intalniri intre reprezentantii beneficiarului si reprezentantii AMPOR pentru clarificarea aspectelor legate de responsabilitatile in viitor a ANDIS. Astfel a fost semnat si aprobat Acordul de delegare (nr. AR6350/03.04.2023 cu nr.374/03.04.2023) privind implementarea proiectelor de investitii avand ca obiect SRU intre MS si ANDIS .Conform acordului de delegare ANDIS va coordona si va implementa toate procedurile de achizitii viitoare,inclusiv pentru lucrari su supraveghere lucrarin ,lucrari si servicii propuse spre finantare prin Programul  Sanatate si din imprumuturi rambursabile acordate de BEI. A fost incarcata in MY SMIS Modulul Comunicare documentatia aferenta achizitiei serviciului de proiectare (aceasta este verificata de OI ADR NV).A fost emisa autorizatia de construire nr.160/27.04.2023 pentru etapa L1 de catre primaria Floresti (atasat la prezentul Raport revizuit).In luna august 2023 a fost lansata procedura de achzizitii lucrari etapa 1 si procedura de achizitii servicii de dirigentie de santier.
 Progresul proiectului in conformitate cu sectiunea IV.3 al RP13  este de 2,708 %.</t>
  </si>
  <si>
    <t>Crearea Incubatorului de afaceri in domeniul medical "Dimitrie Cantemir"</t>
  </si>
  <si>
    <t>FUNDATIA ECOLOGICA "DIMITRIE CANTEMIR"</t>
  </si>
  <si>
    <t>Construire teren de sport si cladire vestiar</t>
  </si>
  <si>
    <t>ANSTAV SRL</t>
  </si>
  <si>
    <t>AB</t>
  </si>
  <si>
    <t>EXTINDERE, MODERNIZARE, RECOMPARTIMENTARE CLADIRE SI SCHIMB DE DESTINATIE DIN HOTEL IN VILA TURISTICA</t>
  </si>
  <si>
    <t>INCUBA REPRODUCTION SRL</t>
  </si>
  <si>
    <t>CRESTEREA EFICIENTEI ENERGETICE A CLADIRILOR REZIDENTIALE DIN MUNICIPIUL ALBA IULIA, LOT 1, BLOC M1-M6B, BLOC M7A-M12 , BLOC 35, BLOC 62 SI BLOC CH1</t>
  </si>
  <si>
    <t>MUNICIPIUL ALBA IULIA</t>
  </si>
  <si>
    <t>S-a incheiat Contractul de finantare nr. 3953/19.03.2019. Pana la momentul raportarii, au fost demarate atribuite urmatoarele contracte: achizitie servicii de proiectare  nr. 14957/16.02.2016 cu SC Data  Constructive SRL; celelalte achizitii sunt intarziate; a fost incheiat Actul aditional nr.1/24.03.2020, cu privire la prelungirea perioadei de implementare cu 10 luni, pana la 31.01.2021; au fost semnate 4 contracte pentru executia si finalizarea lucrarilor respectiv: contract nr.93542/17.09.2020 cu SC Tobimar Construct SRL pentru Bloc M1-M6B; contractul nr.93543/17.09.2020 cu SC Tobimar Construct SRL pentru Bloc M7A-M12; contract nr.93545/17.09.2020 cu SC Santier in Lucru SRL pentru Bloc 35 si Bloc CH1; contractul nr.93548/17.09.2020 cu SC Santirt in Lucru SRL pentru Bloc 62; a fost incheiat contractul nr. 77073/06.08.2020 pentru servicii dirigentie de santier, incheiat cu URSU CONSULTING CONSTRUCT SRL. Gradul de realizare al lucrărilor d.p.d.v. fizic este de aprox. 96 %. Gradul de realizare al lucrărilor d.p.d.v. valoric este de aprox. 99 %.</t>
  </si>
  <si>
    <t>CRESTEREA EFICIENTEI ENERGETICE A CLADIRILOR REZIDENTIALE DIN MUNICIPIUL ALBA IULIA, LOT 2 BLOC 14A, BLOC 13B, BLOC CF11, BLOC MV 1-MV 7, BLOC MV 2-MV 12  si LOT 3 BLOC D3-D4, BLOC D2-D3, BLOC 8</t>
  </si>
  <si>
    <t>Proiectul tehnic a fost finalizat la data de 10.10.2019, iar prin adresa inregistrata la ADR Centru cu nr.46416/29.11.2019 documentația tehnică a fost depusa spre verificare la ADR Centru; A fost intocmit Actul aditional nr.1/24.03.2020, cu privire la prelungirea perioadei de implementare cu 10 luni, pana la 31.01.2021. A fost semnat contractul de lucrari nr.52044/29.05.2020 cu SC Tobimar Construct SRL pentru Blocul 8, Blocul D2-D3 si Blocul D3-D4. Ofertantii care au depus documentele pentru bloc MV2-MV12 si CF11 au fost descalificati. Ulterior a fost publicat anuntul in SEAP, anuntul cu nr.CN101972/19.06.2020, pentru executia lucrarilor la bloc 14A, 13B, CF11, MV1-MV7, MV2-MV1. Au fost semnate ctr de lucrari pentru 14A, 13B, CF11. (sc ARDEALUL STAR CONSTRUCT IN 06.10.2020). Pentru MV1-MV7 si MV2-MV12 s-a reluat procedura. A fost semnat contractul nr.76020/03.08.2020 pentru servicii de dirigentie de santier cu URSU CONSULTING CONSTRUCT SRL. Gradul de realizare al lucrărilor d.p.d.v. fizic este de aprox. 98%. Gradul de realizare al lucrărilor d.p.d.v. valoric este de aprox. 95 %.</t>
  </si>
  <si>
    <t>Creșterea eficienței energetice a clădirilor rezidențiale din Municipiul Făgăraș, Județul Brașov</t>
  </si>
  <si>
    <t>Municipiul Făgăraș</t>
  </si>
  <si>
    <t>PT finalizat și avizat de către OI ADR Cntru. Procedura de atribuire contract principal execuție lucrări finalizat. Semnare contract 24.11.2022, durata executie 7 luni. Stadiu fizic implementare proiect 45%.</t>
  </si>
  <si>
    <t>HR</t>
  </si>
  <si>
    <t>REABILITAREA TERMICĂ A BLOCURILOR PRIN POR 2014-2020, AXA PRIORITARĂ 3, PRIORITATEA DE INVESTIŢIE 3.1</t>
  </si>
  <si>
    <t>MUNICIPIUL ODORHEIU SECUIESC</t>
  </si>
  <si>
    <t>REABILITAREA TERMICĂ A BLOCURILOR PRIN POR 2014-2020, AXA PRIORITARĂ 3, PRIORITATEA DE INVESTIȚIE 3.1</t>
  </si>
  <si>
    <t xml:space="preserve">S-a semnat contractul de execuție pentru blocul de locuințe din strada Constructorilor 1,3 cu nr. 39408/21.08.2020 cu SC LORD-COM IMPEX SRL. S-a dat  ordinul de începere a lucrărilor cu nr. 45432/01.10.2020. Lucrările au ajuns la un procent de 56%. 
S-a semnat contractul de execuție pentru blocul de locuințe din str. Mihai Eminescu 2a, 2b. cu nr. 39300/20.08.2020 cu SC LORD-COM IMPEX SRL. S-a dat  ordinul de începere a lucrărilor cu nr. 45427/01.10.2020. LUcările de ececuție au fost terminate și rapoartate prin adresa nr. 70331/21.12.2021. 
S-a semnat contractul de execuție pentru blocul de locuințe din B-dul Independenței nr. 10 cu nr. 52503/30.09.2021cu asocierea SC CONART STRUCTURI SRL și SC IFAMA SA.S-a dat  ordinul de începere a lucrărilor și lucrările executae au ajuns la un procent de 25%. 
</t>
  </si>
  <si>
    <t>Reabilitarea termica a blocurilor de locuinte in vederea ridicarii performantei energetice:  Bloc str.Culmei nr.13 AB, Bloc str.Iancu de Hunedoara nr.33 ABC, Bloc str.Iancu de Hunedoara nr.35 AB</t>
  </si>
  <si>
    <t>MUNICIPIUL MIERCUREA-CIUC</t>
  </si>
  <si>
    <t>Creșterea eficienței energetice a unui număr de șase blocuri de locuințe din orașul Bălan, județul Harghita</t>
  </si>
  <si>
    <t>U.A.T. orașul Bălan</t>
  </si>
  <si>
    <t xml:space="preserve">S-a încheiat contractul de lucrări cu nr. 593/82/03.02.2021 cu SC CONART STRUCTURI SRL. Lucrarile se desfasoara in continuare destul de lent, executantul nu aloca suficienta forta de munca pentru a recupera intarzierile si aajunge la zi cu lucrarile. Lucrarile sunt in desfasurare, progresul fizic este de aproximativ 44,79%, s-a mai prelungit perioada de  executie pana in 30.11.2022, prin AA nr. 4/30.09.2022 si va urma o noua prelungire.
</t>
  </si>
  <si>
    <t>Reabilitarea termica a blocurilor de locuinte in vederea ridicarii performantei energetice:  Bloc Aleea Ciocarliei nr.2, Bloc Avantului nr.14, Bloc B-dul Fratiei nr.22A, Str. Kossuth Lajos NR. 20-26</t>
  </si>
  <si>
    <t>Serviciile pentru proiectare PT au fost finalizate s-a receptionat Proiectul tehnic.
A fost semnat contractul de prestari servicii de dirigintie de santier nr.623/07.10.2019 cu SC CURSOR-HAFE.
Au fost semnate contracte de execuție lucrări pentru imobilele situate pe Aleea Avantului nr.14 și  Aleea Ciocarliei nr.2 cu CONART STRUCTURI SRL. 
Pentru imobilele situate pe  B-dul Frăţiei nr. 22A și Kosssuth Lajos nr.20-26 s-a reluat procedura de achiziție , termem de depunere a ofertelor fiind 27.01.2020.
S-a emis Ordinul de începere a lucrarilor pentru bloc Aleea Ciocarliei nr.2 începând cu data de 23.01.2020.
S-a emis Ordinul de începere a lucrarilor pentru bloc Aleea Avantului nr.14 începând cu data de 23.01.2020
Valoarea contractelor de executie lucrari semnate ( pentru bloc Aleea Ciocarliei nr.2 si loc Aleea Avantului nr.14): 
1,459,371.94
1.428.193,98
S-a încheiat contractul de lucrări nr. 199/09.04.2020 pentru blocul din B-dul Frăției nr. 22A: 1.482.792,79 lei
S-a încheiat contractul de lucrări nr.352/01.07.2020 pentru blocul din Str. Kossuth nr. 20-26 cu CONART STRUCTURI SRL: 6.052.230,07 lei
Gradul de realizare a lucrarilor:
- Bloc Aleea Ciocârliei nr. 2 : 100%
- Bloc Avântului nr. 14:  100%
- Bloc B-dul Frăţiei nr. 22A : 100%
- Str. Kossuth Lajos nr. 20-26: 92%
Au fost receptionate lucrarile pentru pentru bloc Ciocârliei 2, Avântului 14 SI FRATIEI 
Pentru obiectul blocuri str. Kossuth Lajos nr. 20-26. executantul și-a luat angajamentul de a finaliza lucrările cuprinse în graficul de execuție până la data de 30.04.2023</t>
  </si>
  <si>
    <t>Reabilitarea termică a unor blocuri de locuit din Municipiul Gheorgheni – LOT 1</t>
  </si>
  <si>
    <t>MUNICIPIUL GHEORGHENI</t>
  </si>
  <si>
    <t>„REABILITAREA TERMICA A BLOCURILOR DE LOCUINTE IN VEDEREA RIDICARII PERFORMANTEI ENERGETICE” (7 blocuri)</t>
  </si>
  <si>
    <t>Serviciile pentru proiectare PT au fost finalizate s-a receptionat Proiectul tehnic. Proiectul tehnic a fost transmis la OI ADR Centru pentru verificarea conformitatii. Urmare a finalizării Grilei de analiză a conformității Proiectului Tehnic, înregistrată la ADR Centru cu nr.21109/11.06.2019, proiectul tehnic este considerat conform.
A fost semnat contractul de prestari servicii de dirigintie de santier.
A fost semnat contractul de executie lucrari nr.765/23.12.2019 pentru imobilul situat pe  B-dul Fratiei nr. 16.
A fost semnat contractul de executie lucrari nr.766/23.12.2019 pentru imobilul situat pe  Str. Mihai Eminescu nr. 2 – 4
A fost semnat contractul de executie lucrari nr.767/23.12.2019 pentru imobilul situat pe  Aleea Avântului nr. 10
În data de 14.08.2020 s-a semnat contractul de lucrări pentru blocul din B-dul Frăției nr. 13 A/B (contr.409/14.08.2020 SC TECTUM COMPANY SA). 
Gradul de realizare este astfel:
-B-dul Fratiei nr. 16 : 100%
-Str. Mihai Eminescu nr. 2 – 4: 100%
-Aleea Avântului nr. 10: 100%
-B-dul Frăției nr. 13 A/B: 100% 
Urmeaza efectuarea vizitei de monitorizare finala</t>
  </si>
  <si>
    <t>Reabilitarea termică a unor blocuri de locuit din Municipiul Gheorgheni – LOT 2</t>
  </si>
  <si>
    <t>Reabilitarea termică a unor blocuri de locuit din Municipiul Gheorgheni – LOT 3</t>
  </si>
  <si>
    <t>Cresterea performantei energetice a blocurilor de locuinte din orasul Iernut- blocul de locuinte nr.16 str. Mihai Eminescu, blocul de locuinte nr.17 str. Mihai Eminescu,  blocul de locuinte nr.18 str.Mihai Eminescu, blocul de locuinte nr.10 str. Gheorghe Doja</t>
  </si>
  <si>
    <t>ORASUL IERNUT</t>
  </si>
  <si>
    <t>Contract semnat in 28.05.2019. 
Se va solicita Act ad. la ctr. de finantare pentru prelungirea perioadei de implementare deoarece termenul de semnare a contractului de finantare a fost decalat cu aprox. 6 luni. S-a atribuit contractul de elaboarare PT+Executie lucrari. S-a dat ordinul de incepere a elaborarii PT. S-a initiat si s-a semnat un Actul aditiona lnr.1 privind modif. buget  si prelungire perioada de implementare. CONTRACT LUCRARI SC LANDMANIA SRL/SC LATERES SRL. 
Fata de calendarul activitatilor, actualizat prin Actul aditional nr.1,  se inregistreaza intarzieri in elaborarea PT si achizitia serv. de verificare PT, si serv. intocmire alte studii. Beneficiarul mentioneaza ca aceste intarzieri sunt datorate faptului ca Proiectantul a solicitat suspendarea activitatii de proiectare datorita problemelor cauzate de pandemia de COVIT 19, cat si datorita restrictiilor de la nivel national care au determinat intarzierea realizarii respectivelor achizitii. PT este elaborat, receptionat si a fost avizat de OI. S-a emis ordinul de incepere lucrari. Lucrarile sunt finalizate si sunt receptionate. S-au furnizat panourile solare (6 buc.). Avand in vedere ca durata de executie a lucrarilor este de 8 luni (conform contractului de Elab. PT+ ex. lucrari) s-a impus prelungirea perioadei de implementare. Beneficiarul a solicitat si s-a avizat conf. Instr 174/2020, prelungirea perioadei de impl pana la 30.06.2022. S-a incheiat Actul aditional nr. 2 privind modificarea bugetului. Beneficiarul a solicitat si s-a avizat conf. Instr 194/2022, prelungirea perioadei de impl pana la 31.10.2022. Beneficiarul a initiat un Act add de modificare buget aflat in analiza la AM. Beneficiarul a solicitat si s-a avizat conf. Instr 197/2022, prelungirea perioadei de impl pana la 31.09.2023 .</t>
  </si>
  <si>
    <t>Lucrări de creştere a eficienţei energetice la clădiri rezidenţiale din municipiul Tîrgu Mureş - LOT I</t>
  </si>
  <si>
    <t>MUNICIPIUL TÂRGU MURES</t>
  </si>
  <si>
    <t>Anterior depunerii cererii de finantare a fost incheiate contracteul de elaborare PT  fiind elaborat si PT. S-a atribuit contractul de lucrari nr.32/27.05.2020, incheiat cu SC Kronos Life Construct SRL . S-au atribuit contractele de serv de dirigentie si se asist tehnica Proiectant.S-a predat amplasamentul  si s-a dat ordinul de incepere a executiei lucrarilor , incepand cu data de 06.07.2020. 
Datorita problemelor inregistrate in desfasurarea procedurii de atribuire a contractului de lucrari, fiind necesara repetarea procedurii de 3 ori, contractul de  executie lucrari s-a atribuit cu intarziere si ca urmare si ordinul de incepere a lucrarilor s-a emis cu o intarziere de cca. 10 luni. Avand in vedere durata de executie contractata, proiectul nu se poate finaliza in perioada prevazuta, fiind necesara prelungirea perioadei de implementare. Beneficiarul a initiat si s-a incheiat AA1 privind prelungirea perioadei de implementare pana la 31.12.2021. Lucrarile  au fostt demarate, grfiind realizate in proportie de 18%. Contractul de lucrari a fost reziliat in 17.12.2020.Beneficiarul a lansat in 26.04.2021 o noua procedura de achizitie lucrari -rest de executat, dar a fost anulata intrucat nu s-au depus oferte. Procedura s-a reluat, data deschidere oferte fiind 24.08.2021. Si aceasta procedura s-a anulat intrucat unicul ofertant nu a raspuns la clarificari. Procedura s-a reluat din nou prin anuntul SCN1094339/06.10.2021, data de depunere oferte fiind 26.10.2021. Beneficiarul a solicitat si s-a avizat conf. Instr 174/2020, prelungirea perioadei de impl pana la 31.12.2023.  S-a atribuit contractul de executie lucrari"rest de executat", contr. nr 4 din 03.03.2022 incheiat cu SC Imprexis Building SRL. In 22.03.2022 s-a emis ordinul de incepere a lucrarilor pentru restul de executat.Lucrarile de reabilitare sunt in curs de executie. Gradul fizic de realizare a lucrarilor este de cca.80%. Lucrarile de reabilitare au fost suspendate incepand cu 13.12.2022. Proiectul se poate implementa pana la 31.12.2023.</t>
  </si>
  <si>
    <t>Creşterea eficienţei energetice în clădiri rezidenţiale din oraşul Luduş</t>
  </si>
  <si>
    <t>ORASUL LUDUS</t>
  </si>
  <si>
    <t xml:space="preserve">Contract semnat in 10.06.2019. 
S-a demarat implementarea proiectului fiind atribuite o parte din contr. de servicii. S-a demarat pregatirea procedurii de atribuire a contractului de lucrari. S-au incheiat contractele de executie lucrari pe 6 loturi - Contracte nr. 7, 8, 9, 10, 11, 12 din 04.03.2020 încheiate cu S.C. ROUT STONE S.R.L. și 6 acte adiționale, unul la fiecare din contractele de mai sus. S-a finalizat achiziția serviciilor de dirigenție de șantier, Contract nr. 22 / 16.03.2020 încheiat cu S.C. FRANGOMY SOLUTIONS S.R.L. În data de 02.06.2020 s-a dat ordinul de începere a lucrărilor, iar lucrările de reabilitare termică a celor 6 clădiri rezidenţiale sunt în curs de desfășurare
</t>
  </si>
  <si>
    <t>Lucrări de creştere a eficienţei energetice la clădiri rezidenţiale din municipiul Tîrgu Mureş - LOT II</t>
  </si>
  <si>
    <t>Reabilitare termică blocuri de locuințe din Municipiul Sibiu în vederea creșterii eficienței energetice</t>
  </si>
  <si>
    <t>MUNICIPIUL SIBIU</t>
  </si>
  <si>
    <t>Reabilitarea termica a blocurilor de locuinte in vederea ridicarii performantei energetice, 3 blocuri de locuinte din Miercurea Ciuc, judetul Harghita</t>
  </si>
  <si>
    <t>A fost semnat contractul de executie lucrari nr.648/29.07.2022 cu Tectum Company SA.
În data de 16.08.2022 s-a emis ordinul de începere a lucrărilor .Lucrarile sunt in curs de executie, grad de realizare aprox.60%</t>
  </si>
  <si>
    <t>Creșterea eficienței energetice în clădiri rezidențiale din orașul Luduș - componenta 1 Decembrie 1918 nr. 19</t>
  </si>
  <si>
    <t xml:space="preserve">S-a încheiat contractul de servicii de verificare tehnică a proiectării faza PT nr. 70/16.08.2021; S-a emis autorizația de construire nr. 78 din 06.12.2021. S-a avizat Proiectul Tehnic in data de 31.01.2022 pe baza adresei 3259/31.01.2022 (17338/01.02.2022)..ctr.lucrari  nr. 62/ 20.06.2022 – SC Hanu General Service SRL. </t>
  </si>
  <si>
    <t>CV</t>
  </si>
  <si>
    <t>LUCRARI DE REABILITARE TERMICA A BLOCULUI DE LOCUINTE - STRADA LIBERTATII BL.7 SC. A,B</t>
  </si>
  <si>
    <t>UAT MUNICIPIUL SFANTU GHEORGHE</t>
  </si>
  <si>
    <t>PT este finalizat.  A fost întocmită Grila de verificare a conformității Proiectului Tehnic.Procedura de achiziție a lucrărilor a fost lansată la data de 22.12.2022. S-au primit 4 oferte de preț. A fost finalizată etapa de evaluare tehnică, ofertele aflându-se în etapa de evaluare financiară. Contractul de execuție a lucrărilor este în curs de semnare. După semnarea contractului urmează emiterea ordinului de începere a lucrărilor.</t>
  </si>
  <si>
    <t>LUCRARI DE REABILITARE TERMICA A BLOCULUI DE LOCUINTE, STRADA KRIZA JANOS NR.3</t>
  </si>
  <si>
    <t>PT este finalizat.  A fost întocmită Grila de verificare a conformității Proiectului Tehnic.
Procedura de achiziție a lucrărilor a fost lansată la data de 26.01.2023. S-au primit 6 oferte. A fost finalizată procedura de achiziția a lucrărilor. A fost încheiat contractul nr. 20575/06.04.2023 cu PROFI CLIMA SRL. Urmează emiterea ordinului de începere a lucrărilor</t>
  </si>
  <si>
    <t>Reabilitarea termica a blocurilor de locuinte in vederea ridicarii performantei energetice, 9 blocuri de locuinte din Miercurea Ciuc (transa II), judetul Harghita</t>
  </si>
  <si>
    <t>Au fost obținute autorizațiile de construire pentru cele 9 blocuri
Au fost finalizate si receptionate Proiectele Tehnice ale celor 9 blocuri din proiectDosarele Proiectelor Tehnice au fost transmise spre avizare prin MySMIS. Au fost actualizate devizele din cadrul Proiectelor Tehnice pentru obținerea conformității finale. 
Contractele de lucrări pe cele 3 loturi au fost semnate în data de 08.02.2023. cu termen execuție 6 luni de la emiterea ordinului de începere a lucrărilor.A fost semnat contractul de servicii pentru asistența tehnică din partea dirigintelui de șantier. A fost emis ordinul de începere a lucrărilor din data de 21.03.2023.
Lucrările sunt în curs de execuție, au fost acceptate primele situații de lucrări la toate loturile. Progresul fizic în implementare este de aproximativ 30%, iar cel financiar de aproximativ 17,50%.</t>
  </si>
  <si>
    <t>Reabilitarea termică a unor blocuri de locuit din Municipiul Gheorgheni: Cartierul Florilor, blocurile 45E, 49, 43, 44, 46, 51,Cartierul Bucin, blocurile 18,6,11,3</t>
  </si>
  <si>
    <t xml:space="preserve">▪ S-a încheiat contractul de  lucrări de construcții cu nr. 18568/20.12.2021 cu SC FORTAT HAUSE SRL - Lot 1 și contractul cu nr. 18570/20.12.2021 cu SC FOTAT HAUSE SRL -Lot 2.  A fost emis Ordinul de incepre, lucrarile sunt în curs de execuție în cazul Componentelor: Florilor 43 - 20%, Florilor 44 - 5%, Florilor45E - 90%, Florilor 46 - 5%, Florilor 49 - 10%, Florilor 51 - 10%, Bucin 3 - 25%, Bucin 6 - 20% Buin 11 - 35% și Bucin 18 - 25%
</t>
  </si>
  <si>
    <t>Reabilitarea termică a unor blocuri de locuit din Municipiul Gheorgheni: Dr. Fejér Dávid nr.7, Miron Cristea nr. 8, Miron Cristea 9-11, Bulevardul Lacu Roșu nr. 5B, Cartierul Bucin, blocurile 10,20,23,24,12</t>
  </si>
  <si>
    <t xml:space="preserve">▪ S-a încheiat contractul de lucrări de construcții cu nr. 18791/23.12.2021 cu Asocierea Fortat Hause SRL - Tectum Company SA valabil pânî la data de 30.11.2023. A fost emis Ordinul de incepre, lucrările sunt în curs de execuție lucrari in cazul a 2 Blocuri: Lacu Rosu 5B - 80%, Miron Cristea 8 - 45%,   Miron Cristea 9-11 - 95%, Fejer David - 10%, Bucin 10 - 10%, Bucin 12 - 25%, Bucin 23 - 10%, Bucin 24 - 10%
▪ S-a încheiat contractul de servicii de asistență tehnică din partea proiectantului și elaborarea certifiatelor de performanță energetică cu nr. 3917/2022 cu SC KESZ BUSINESS SRL. 
▪ S-a încheiat contractul de servicii de dirigenție de șantier cu nr. 3523/2022 cu SC PLANNING OFFIXE SRL. 
</t>
  </si>
  <si>
    <t>LUCRARI DE REABILITARE TERMICA A BLOCULUI DE LOCUINTE STRADA GODRI FERENC, BL.5, SC.A,B,C,D,E</t>
  </si>
  <si>
    <t>PT este finalizat.  A fost întocmită Grila de verificare a conformității Proiectului Tehnic.
Procedura de achiziție a lucrărilor a fost lansată la data de 06.01.2023. Au fost depuse 5 oferte. A fost finalizată etapa de evaluare a ofertelor, a fost desemnat ofertantul câștigător. Contractul de execuție a lucrărilor va fi semnat după aprobarea prin HCL a valorii actualizate a investiției.</t>
  </si>
  <si>
    <t>LUCRARI DE REABILITARE TERMICA A BLOCULUI DE LOCUINTE STRADA GROF MIKO IMRE BL. 13 SC. A,B,C</t>
  </si>
  <si>
    <t>PT este finalizat.  A fost întocmită Grila de verificare a conformității Proiectului Tehnic.
Procedura de achiziție a lucrărilor a fost lansată la data de 04.01.2023, termenul de transmitere a ofertelor fiind 25.01.2023. Au fost depuse 4 oferte, procedura de achiziție a lucrărilor este în etapa de evaluare financiară. Procedura de achiziție urmează a fi relansată.</t>
  </si>
  <si>
    <t>Reabilitarea termica a blocurilor de locuinte in vederea ridicarii performantei energetice, 9 blocuri din Miercurea Ciuc, judetul Harghita</t>
  </si>
  <si>
    <t>Contract de prestari servicii de dirigintie de santier nr.349/30.05.2022 cu SC ATUPROFESSING SRL 
Contract nr.314/18.05.2022 pentru executie lucrari cu SC NILITEN CONSTRUCTII SRL (lider asociere) pentru lot I : Revoluția din Decembrie nr. 5 AB , Octavian Goga Nr. 2 AB, Octavian Goga Nr. 4 AB, Octavian Goga Nr. 6 AB , Octavian Goga Nr. 10 AB (valoare 7.406.506,41 lei fara TVA)
Contract nr.315/18.05.2022 pentru executie lucrari cu SC NILITEN CONSTRUCTII SRL (lider asociere) pentru lot II : Aleea Narciselor nr. 6 AB, Bradului nr. 11 ABCD, Cantar nr. 12-14, Inimii nr. 12-14 (valoare 6.200.808,24 lei)
Lucrarile sunt in desfasurare, astfel:
- Executia lucrarilor bloc str. Rev din Decembrie nr. 5AB - 3,52%
- Executia lucrarilor bloc str. Octavian Goga nr. 2AB - 43,84%
- Executia lucrarilor bloc str. Octavian Goga nr. 4AB - 44,41%
- Executia lucrarilor bloc str. Octavian Goga nr. 6AB - 18,06%
- Executia lucrarilor bloc str. Octavian Goga nr. 10AB - 31,27%
- Executia lucrarilor bloc str. Cantar nr. 12-14 - 34,41%
- Executia lucrarilor bloc str. Narciselor 6 AB - 40,12
- Executia lucrarilor bloc str. Bradului nr. 11 ABCD - 7,95%
- Executia lucrarilor bloc str. Inimii nr. 12-14 - 6,24%</t>
  </si>
  <si>
    <t>POR/2019/3/3.1/A/Sisteme fotovoltaice/1/Regiunea Centru</t>
  </si>
  <si>
    <t xml:space="preserve">Au fost încheiate 2.482 de Acorduri Tehnice de Racordare de către beneficiarii finali. 2.482 sisteme fotovoltaice de producere energie electrică instalate și puse în funcțiune. A fost acordat sprijin financiar pentru un număr de 2.100 beneficiari finali până în data de 14.03.2023. Stadiul fizic al implementării este de circa 79%. </t>
  </si>
  <si>
    <t>REABILITARE TERMICĂ LICEUL TEORETIC TEIUŞ - CLASELE IX-XII</t>
  </si>
  <si>
    <t>ORAŞ TEIUŞ</t>
  </si>
  <si>
    <t xml:space="preserve">Contractul de PT+Execuție lucrări nr. 13378 a fost semnat în data de 12.08.2021; 
Dosarul achiziției a fost transmis către ADR Centru în data de 25.08.2021; 
A fost emis Ordinul de începere a serviciilor de proiectare în data de 15.09.2021.
Proiectantul a întâmpinat probleme în procesul de obținere al avizului ISU, însă după revizuirea documentației în baza recomandărilor primite, s-a obținut avizul. PT depus la OI spre avizare
A fost emis ordinul de începere a lucrărilor, cu data de 19.01.2023.Executantul  nu a venit cu Situații de lucrări astfel că nu poate fi oferit un procent al stadiului de execuție a lucrărilor. Estimarea depunerii primei Situații de lucrări este luna mai 2023. Stadiu fizic aprox 25%
</t>
  </si>
  <si>
    <t>REABILITARE TERMICĂ LICEUL TEORETIC TEIUȘ-CLASELE I-VIII</t>
  </si>
  <si>
    <t xml:space="preserve"> A fost incheiat Contractul prestari servicii proiectare si inginerie si executie lucrari de reabilitare nr. 16851/04.12.2019 cu Asocierea dintre SC Domica SRL si SC 2GMG Construct SRL. S-a finalizat Contractul de prestări servicii de dirigenție de șantier nr.5433/15.04.2020 –PFA JELERU GHEORGHE SIMION. 
A fost emis ordinul de începere a lucrărilor. Au executate lucrări în procent de circa 58% ( lucrări de reabilitare la corp B).
În ceea ce privește lucrările la corpul A, acestea deocamdată nu au fost demarate, nu a fost predat amplasamentul aferent acestui corp, la acest moment lucrările fiind sistate pe anotimp friguros (nr. 22205/ 22.12.2022). De asemenea, întârzierile în execuția lucrărilor pentru corpul A se datorează faptului că au fost identificate anumite probleme cu privire la planșele din Proiectul Tehnic aferent corpului de clădire A, fapt ce a condus la realizarea unor modificări astfel încât executantul să poată executa lucrările necesare pentru corpul A. Beneficiarul menționează faptul că, se estimează demararea lucrărilor pentru corpul A în luna aprilie 2023</t>
  </si>
  <si>
    <t>Cresterea eficientei energetice a cladirii administrative la U.M. 0338 Alba Iulia (Inspectoratul de Jandarmi Judetean Alba)</t>
  </si>
  <si>
    <t>U.M. 0338 Alba Iulia (Inspectoratul de Jandarmi Judetean Alba)</t>
  </si>
  <si>
    <t xml:space="preserve"> A fost incheiat contractul expertiza tehnica si audit energetic nr. 1220451/01.06.2016 cu SEISMCONSTRUCT SRL; contract documentatie pentru avizarea lucrarilor de interventii nr. 1220697/29.08.2016 si  1495/29.08.2016 cu SC EUROBUILDING IDEEA SRL(intocmire DALI); s-a semnat actul aditional nr. 1/27.09.2019 privind prelungirea perioadei de implementare cu 37 luni, pana la 31.12.2023, modificare buget, modificare sectiuni CF. CONTRACT Servicii de arhitactura, inginerie si de masurare (PT si Lucrari de constructii) SEMNAT CU S.C. Transilvania Prest Soluțion S.R.L. ca ofertant lider și S.C. Adal Soluțion S.R.L.- ca asociat IN DATA DE 26.08.2020
A fost emis ordinul de începere a lucrărilor. Au executate lucrări în procent de circa 87% (fizic); 61% (valoric)</t>
  </si>
  <si>
    <t>REABILITARE ENERGETICA A SPITALULUI JUDETEAN DE URGENTA ALBA IULIA</t>
  </si>
  <si>
    <t>SPITALUL JUDETEAN DE URGENTA ALBA IULIA</t>
  </si>
  <si>
    <t xml:space="preserve">Au fost finalizate toate achizitiile prevazute in cadrul proiectului:S-a întocmit procesul verbal de recepție la terminarea lucrărilor nr. 26640/29.11.2022.
Au fost achizitionate echipamentele in cadrul proiectului.
</t>
  </si>
  <si>
    <t>Cresterea eficientei energetice a cladirilor de invatamant din municipiul Alba Iulia - Liceul cu Program Sportiv</t>
  </si>
  <si>
    <t>Reabilitare energetică Spital Pneumoftiziologie Aiud</t>
  </si>
  <si>
    <t>SPITALUL DE PNEUMOFTIZIOLOGIE AIUD</t>
  </si>
  <si>
    <t>Au fost realizate pana in prezent: Achizitie de servicii de proiectare pentru elaborarea DALI nr. 255 /21.11.2016 cu TMS System Consulting SRL; Achizitia serviciului de proiectare, asistenta tehnica si lucrari reabilitare energetica nr. 270/03.06.2019 cu SC Transilvania Construct SRL; Achizitia pentru servicii de dirigentie de santier nr.136/30.04.2020 cu SC CONB IB CONSULTING SRL. In data de 18.05.2020 s-a dat ordinul de incepere al lucrarilor. Stadiul lucrarilor din punct de vedere valoric este de 75%.</t>
  </si>
  <si>
    <t>Reabilitare și modernizare clădire spital oraș Zlatna</t>
  </si>
  <si>
    <t>ORAS ZLATNA</t>
  </si>
  <si>
    <t xml:space="preserve">S-a reziliat contractul de execuție lucrări, prin ajungere la termen și neprelungire, fapt pentru care s-a predat amplasamentul obiectivului de investiții și s-a realizat inventarierea valorică a lucrărilor executate,
• S-a reluat procedura de atribuire a contractului de executat – în speță a restului rămas de executat, publicându-se anunțul de participare nr. SCN 1099573/05.01.2022 și s-a încheiat contractul de execuție nr.1492/533/05.04.2022 cu S.C. Compact Construct S.R.L.
• S-a dat ordin de începere (nr. 7222/04.05.2022) având în vedere reluarea procedurii de achiziție privind restul de executat și s-a prelungit Autorizația de construire nr. 13 din 14.04.2020 până la 14.04.2023, subsecvent s-a predat amplasamentul – proces verbal nr. 7042 din 02.05.2022. Executia lucrarilor aprox. 38%.
Prin Notificarea nr. 754/2.06.2022, constructorul S.C. Compact Construct a solicitat o expertiza pentru evaluarea situatiei existente.
• Expertiza s-a finalizat si a fost transmisa la proiectant in vederea emiterii dispozitiei de santier nr. 4.
</t>
  </si>
  <si>
    <t>Cresterea eficientei energetice in cladire publica Sectia Maternitate si Pediatrie - Spital Orasenesc Cugir</t>
  </si>
  <si>
    <t>ORAŞ CUGIR/Administratie publica</t>
  </si>
  <si>
    <t>Servicii de proiectare tehnica si executie lucrari, ctr.nr. 92/19807/30.12.2019 cu SC Prin Company Sib SRL; S-au receptionat lucrarile prin PV de receptie la terminarea lucrarilor nr. 15054/20.07.2022 ( 100%). S-a prelunigit perioada de implementare a proiectului pana la data de 31.05.2023, in baza instructiunii AMPOR 194/23.05.2022. S-au pregatit documentele necesare pentru incheierea unui act aditional de actualizare a bugetului.</t>
  </si>
  <si>
    <t>Creșterea eficienței energetice în clădirea Spitalului Orășenesc Ocna Mureș</t>
  </si>
  <si>
    <t>ORAŞ OCNA MUREŞ</t>
  </si>
  <si>
    <t xml:space="preserve">Serviciile de proiectare au fost contractate prin contractul 3634/06.03.2019, încheiat cu SC KES BUSINESS SRL. Contractul a fost reziliat pe modivul nerespectarii termenului de predare a documentației și a fost încheiat cu acceasi firmă (SC KES BUSINESS SRL) fiind încheiat contractul nr.16522/16.10. 2019. 
- Contract de servicii pentru dirigenție de șantier, ctr. nr. 4095/15.03.2021
- Contractul de lucrari plus dotari, nr. 6120/15.04.2021, semnat cu TCI Contractor General SA; A fost predat amplasamentul pentru executia lucrarilor la data de 27.04.2021 si s-a emis Ordinul de incepere a lucrarilor la data de 27.05.2021, fiind raportat un grad de realizare de 60,96%.
</t>
  </si>
  <si>
    <t>Eficientizare energetică a Liceului ”dr. Lazăr Chirilă” Baia de Arieș, județul Alba</t>
  </si>
  <si>
    <t>ORAŞ BAIA DE ARIEŞ</t>
  </si>
  <si>
    <t xml:space="preserve"> - Progresul proiectului este de 75% 
Serviciile de proiectare si executie  au fost contractate prin contractul nr.5162/05.11.2019 si 622/11.11.2019, incheiat cu  Asocierea SC CEZIANA STAR SRL –LIDER SI SC TEGRA PLUS SRL-ASOCIAT, AA1/24.12.2019. A fost emis ordinul de incepere 5636/29.12.2020. Stadiul lucrarilor conform RP17 este de 75%.</t>
  </si>
  <si>
    <t>Creșterea eficienței energetice a clădirii CONTAGIOASE din cadrul Spitalului Municipal Sebeș</t>
  </si>
  <si>
    <t>MUNICIPIUL SEBES</t>
  </si>
  <si>
    <t>Modernizare, dotare si eficientizare energetica a corpului  S+P+7+M si corp extindere (de legatura) existent intre corpul nou si corpul vechi  ale Spitalului Clinic de Obstetrica - Ginecologie Dr. I. A. Sbarcea Brasov</t>
  </si>
  <si>
    <t>JUDETUL BRASOV</t>
  </si>
  <si>
    <t>PT finalizat. S-a emis Autorizație de construire nr. 399/21.05.2020. CONTRACT LUCRARI SC ELECTROPRECIZIA AG SRL/SC DANINA STAR SRL. Ordin începere lucrări din 20.12.2021. Stadiul fizic al realizării lucrărilor este de circa 40%.  Progresul fizic al implementării proiectului este estimat la circa 55%.</t>
  </si>
  <si>
    <t>Reparaţii capitale, modernizare şi eficientizarea energetică a Unităţii de Asistenţă Medico-Socială de Pneumoftiziologie Sânpetru</t>
  </si>
  <si>
    <t>Creșterea eficientei energetice a cladirii spitalului ”Dr Caius Tiberiu Sparchez”</t>
  </si>
  <si>
    <t>ORASUL ZARNESTI/cabinet primar</t>
  </si>
  <si>
    <t>LUCRARI EFICIENTIZARE ENERGETICA CLADIRE CORP L LICEUL TEORETIC I.C.DRAGUSANU</t>
  </si>
  <si>
    <t>ORASUL VICTORIA</t>
  </si>
  <si>
    <t xml:space="preserve">Stadiul fizic circa 60%. Ordin începere lucrări din 07.12.2021. Lucrările au început abia după încheierea anului școlar la solicitarea Liceului. Stadiu execuție lucrări 60% în martie 2023. </t>
  </si>
  <si>
    <t>LUCRARI EFICIENTIZARE  ENERGETICA IMOBIL GRADINITA str. MIHAI  EMINESCU</t>
  </si>
  <si>
    <t>CREŞTEREA EFICIENŢEI ENERGETICE A CLĂDIRILOR  APARŢINĂTOARE MUNICIPIULUI TG. SECUIESC SPITAL TG SECUIESC SECŢIA CHIRURGIE</t>
  </si>
  <si>
    <t>MUNICIPIUL TARGU SECUIESC</t>
  </si>
  <si>
    <t xml:space="preserve">A fost semnat contractul de prestari servicii nr.11462/10.09.2018 cu SC ARC STUDIO SRL si act aditional nr.1 la Contract, avand ca obiect prelungirea termenului de realizare pana la 31.03.2019. Proiectul tehnic este finalizat. PT s-a transmis in data de 23.10.2019 la OI ADR Centru in vederea verificarii conformitatii. Proiectul tehnic a fost considerat conform.
Referitor la achiziția serviciului de asistență tehnică din partea dirigintelui de șantier, în data de 31.08.2020 s-a semnat contractul de servicii cu MANSAU BAU SRL.. A fost semnat contractul de executie lucrari nr.13911/05.08.2020 cu CONSTRUCTII CONICO SRL (in valoare de 2,526,441.44 lei). Executarea lucrărilor de reabilitare termică a început in data de 01.11.2020. Lucrările de construcții incluse în cererea de finanțare sunt finalizate. În faza de recepție, beneficiarul a întâmpinat obstacole în ceea ce privește obținerea avizului de la ISU.
 </t>
  </si>
  <si>
    <t>CREŞTEREA EFICIENŢEI ENERGETICE A CLĂDIRILOR APARŢINĂTOARE MUNICIPIULUI TG. SECUIESC - GRĂDINIŢA CSIPKERÓZSIKA</t>
  </si>
  <si>
    <t xml:space="preserve">A fost semnat contractul de prestari servicii nr.12050/07.03.2019cu SC ARC STUDIO SRL pentru elaborare proect tehnic si asistenta tehnica din partea proiectantului. Temrne de realizare a proiectului tehnic , conform contractului este de 3 luni. A fost semnat actul aditional nr.1 la contract, conform careia termenul de predare a documentatiei a fost prelungit pana la 07.09.2019. In data de 05.09.2019 s-a predat proiectul tehnic. A fost semnat contractul de prestari servicii nr. 12670/12.08.2019 cu SC ARHIDOM SRL pentru verificare proiect tehnic. Proiectul tehnic a fost trimis pentru verificare la SC ARHIDOM SRL. S-a obtinut autorizatia de construire nr.002/13.01.2020.
- In cursul lunii martie s-a transmis proiectul tehnic la OI ADR Centru in vederea verificarii conformitatii. Ca urmare a finalizării Grilei de verificare a conformității Proiectului Tehnic, înregistrată la ADR Centru cu nr.13990 / 22.04.2020, proiectul tehnic este considerat conform. A fost semnat contractul de executie lucrari nr.13914/489/06.08.2020 cu Baumeister SRL ( in valoare de 1.042.934,24 lei)
A fost semnat contractul de prestari servicii de dirigintie de santier (contract nr. 13952/31.08.2020, MANSAN BAU SRL).
Incepand cu data de 07.10.2020 s-a demarat executia lucrarilor. Lucrarile sunt finalizate (adresa inregistrata la beneficiar cu nr.5326/18.02.2022).Este in curs receptia la terminarea lucrarilor.În data de 22.06.2023 s-a reunit comisia de recepție la terminarea lucrării a investiției în cadrul proiectului.
</t>
  </si>
  <si>
    <t>CREŞTEREA EFICIENŢEI ENERGETICE A CLĂDIRILOR APARŢINĂTOARE MUNICIPIULUI TG. SECUIESC - ŞCOALA CU CLASELE I - VIII TURÓCZI MÓZES</t>
  </si>
  <si>
    <t xml:space="preserve">A fost semnat contractul de executie lucrari nr.14274/3/07.01.2021 cu BAUMEISTER SRL, in valoare de 2,831,468.85 lei. În data de 12.01.2021 a fost semnat contractul de prestări servicii de asistență tehnică din partea dirigintelui de șantier cu Mansan Bau SRL. S-a emis Ordinul de incepere a lucrarilor (adresa nr.798/14.01.2021), in data de 14.01.2021 s-a predat amplasamentul. În data de 14.01.2021 constructorul a demarat executarea lucrărilor din cadrul proiectului,executarea lucărilor de reabilitare termică fizic a fost finalizată de către executant, însă în urma derulării fazei I a recepției la terminarea lucrărilor au fost solicitate efectuarea lucrări în vederea obținerii autorizației de la Inspectoratul de Situații deUrgență. În data de 13.12.2022 a fost aprobat Procesul – verbal de recepție la terminarea lucrărilor nr. 24794/13.12.2022. 
</t>
  </si>
  <si>
    <t>CREŞTEREA EFICINŢEI ENERGETICE A CLĂDIRILOR APARŢINĂTOARE MUNICIPIULUI TÂRGU SECUIESC - GRĂDINIŢA DIN STR. BENEDEK ELEK</t>
  </si>
  <si>
    <t>A fost semnat contractul pentru prestarea serviciilor de proiectare faza PT+DDE si asistenta tehnica din partea proiectantului in data de 07.03.2019. A fost semnat actul aditional nr.1 la contract, conform careia termenul de predare a documentatiei a fost prelungit pana la 07.09.2019. S-a obtinut autorizatia de construire nr.006/28.01.2020. In data de 06.05.2020 a fost transmis Proiectul tehnic către ADR Centru in vederea verificarii conformitatii 
A fost semnat contractul de executie lucrari nr.13915/206/07.08.2020 cu IMPORT-EXPORT CONSAC SRL (in valaore de 1.986.192,93 lei). A fost semnat contractul de prestari servicii de dirigintie de santier (nr.13953/01.09.2020, SIMIRO ENGINEERING SRL). Incepand cu data de 10.09.2020 s-a demarat executia lucrarilor. În data de 26.01.2023 a fost semnat Procesul – verbal de recepție la terminarea lucrărilor nr. 2434/26.01.2023.</t>
  </si>
  <si>
    <t>CREȘTEREA EFICIENȚEI ENERGETICE A CLĂDIRILOR APARȚINĂTOARE MUNICIPIULUI TG. SECUIESC - ȘCOALA JAKABOS ÖDÖN, LUNGA</t>
  </si>
  <si>
    <t>In data de 26.08.2021 a fost semnat contractul de executie lucrari cu SC BAUMESITER SRL. S-a emis Ordinul de incepere a lucrarilor. S-a demart executia lucrarilor, progresul este de aproximativ 86%. UAT Tg. Secuiesc a hotărât schimbarea acoperișului și montarea echipamentelor necesare obținerii autorizației de la ISU, ceea ce nu fac parte din proiectul POR, ci vor face obiectul unui contract separat. Pregătirea acestui contract, respectiv expertizarea acoperișului a dus la întârzierea progresul lucrărilor din cadrul proiectului.</t>
  </si>
  <si>
    <t>Creșterea calității arhitectural-ambientale și reabilitare termică - Colegiul Național "Mihai Viteazul" - Internat și Sală Festivități</t>
  </si>
  <si>
    <t xml:space="preserve">La momentul de față conform graficului de execuție, constructorul și-a asumat finalizarea lucrărilor până cel târziu în luna februarie 2023. La momentul de față, conform ultimei situații de lucrări depuse și aprobate, stadiul fizic realizat este de 79,06%. Stadiul efectiv al lucrărilor este mai avansat, aceasta fiind de aproximativ 92%. 
Autoritatea contractantă a transmis executantului Notificarea nr.29.799/18.05.2023 privind rezilierea Contractului de execuție lucrări nr. 72663/07.11.2019 (partea care a rămas de executat). Astfel contractul de execuție a lucrărilor se consideră a fi reziliat. În data de 31.05.2023 s-a încheiat Procesul verbal de constatare a situației existente.
</t>
  </si>
  <si>
    <t>Creșterea calității arhitectural-ambientale, reabilitare termică la Școala Gimnazială “Gödri Ferenc” structură GPP “Árvácska”</t>
  </si>
  <si>
    <t>PT este finalizat, s-a emis autorizatia de constuire nr.28/28.02.2022. S-a demarat in data de 04.05.2022 procedura de achizitie pentru executie lucrari.În data de 08.07.2022 s-a semnat contractul pentru execuție lucrari. Amplasamentul este predat în data de 12.08.2022, ordinul de incepere a lucrări este din data de 16.08.2022. Termen de executie 8 luni. Lucrarile sunt in curs de executie, grad de realizare 65%.</t>
  </si>
  <si>
    <t>Creșterea calității arhitectural-ambientale, reabilitare termică la Grădinița cu program prelungit ”Gulliver”, str. Dealului nr.24</t>
  </si>
  <si>
    <t>Lucrările sunt finalizate (conform adresei executantului din 31.08.2022 înregistrat la beneficiar cu nr.57053/01.09.2022). Având în vedere că sunt lucrări care necesită remedieri, recepția la terminarea lucrărilor încă nu a fost efectuată deși constructorul a notificat Primăria municipiului Sfântu Gheorghe încă din 31.08.2022 că lucrările sunt terminate.În această periadă de raportare au fost remediate unele lucrări însă s-au primit alte sesizări din partea conducerii grădiniței Gulliver în privința lucrărilor executate fapt pentru care recepția lucrărior s-a decalat.</t>
  </si>
  <si>
    <t>Reabilitare termică la Liceul de Artă ”Plugor Sándor” din Municipiul Sfântu Gheorghe</t>
  </si>
  <si>
    <t>Reabilitarea şi modernizarea sediului Unităţii Militare 0638 Miercurea Ciuc</t>
  </si>
  <si>
    <t>UNITATEA MILITARA 0623/Logistic</t>
  </si>
  <si>
    <t>Acordul de încetarea a contractului de finanțare a fost transmis la AMPOR</t>
  </si>
  <si>
    <t>Lucrări de reabilitare în vederea creșterii performanței energetice a Primăriei din localitatea Sândominic, județul Harghita</t>
  </si>
  <si>
    <t>COMUNA SANDOMINIC</t>
  </si>
  <si>
    <t>Reabilitare Grădinița "Tulipan"</t>
  </si>
  <si>
    <t>Reabilitare Grădinița "Cimbora"</t>
  </si>
  <si>
    <t>Reabilitare Grădinița "Aranyalma"</t>
  </si>
  <si>
    <t>EFICIENTIZAREA ENERGETICĂ A CASEI DE CULTURĂ DIN MUNICIPIUL GHEORGHENI</t>
  </si>
  <si>
    <t xml:space="preserve">Ctr lucrari semnat cu SC FORTAT HOUSE SRL IN DATA DE 10,02,2022 cu o valoare mai mare de 1 milion euro. Inca nu a fost actualizat bugetul cf
</t>
  </si>
  <si>
    <t>Reabilitare Școala Gimnazială Liviu Rebreanu</t>
  </si>
  <si>
    <t>Reabilitare Şcoala Gimnazială József Attila</t>
  </si>
  <si>
    <t xml:space="preserve">Pentru prestarea serviciilor de proiectare PT si asistenta tehnica din partea proiectantului nr.490/06.07.2018 cu S.C. GREEN BUSINESS  SRL si AAD1 la Contract privind prelungirea  termenului de depunere a PT. Proiectul tehnic este finalizat , in data de 14.06.2019 a fost transmis la OI ADR Centru pentru verificarea conformitatii. A fost semnat contractul de prestari servicii de dirigintie de santier nr.592/31.08.2018 cu SC ATUPROFESSING SRL In data de 19.06.2019 s-a demarat procedura de achizitie pentru executie lucrari. S-a semnat contractul de lucrări în data de 04.06.2020 cu Modern Power Systems SRL-liderul asocierii, I.C.E.P. S.R.L – Asociat. S-a emis ordin de începere pentru execuție lucrări, furnizare echipamente cu și fără montaj (nr.11450/10.06.2020), începând cu data de 15.06.2020 , s-a predat amplasamentul , lucrarile sunt In curs de executie. Termenul de executie este de 6 luni de la emiterea ordinului de incepere (pana la 15.12.2020) Progresul lucrarilor este de  60%.
Probleme privind execuția lucrărilor apărute între autoritatea contractantă și executant, fiind în curs Cerere de chemare în judecată de către executant. Conform contractului de execuție, termenul de execuție a lucrărilor s-a încheiat, executantului fiind aplicate penalități pentru nerespectarea termenului de execuție. Ședința de judecată din data de 19.04.2023 s-a soluționat cu admiterea în parte a cererii formulate de reclamanta MODERN POWER SYSTEMS SRL , obligând la prelungirea contractului nr. 316/04.06.2020 cu o durată de 5,25 zile începând cu data de 30.05.2021 și achitarea cheltuielilor de judecată între părți. După pronunțarea sentinței din data de 19.04.2023, executantul MODERN POWER SYSTEMS SRL a depus apelul împotriva acestei sentințe.
</t>
  </si>
  <si>
    <t>REABILITARE  ŞCOALA GIMNAZIALĂ NAGY IMRE</t>
  </si>
  <si>
    <t>EFICIENTIZAREA ENERGETICĂ A INTERNATULUI COLEGIULUI TEHNIC ”BATTHYÁNY IGNÁC” DIN MUNICIPIUL GHEORGHENI</t>
  </si>
  <si>
    <t xml:space="preserve">Față de calendarul activităților inițial, se înregistrează întârzieri în atribuirea contracelor în cea ce privește execuția lucrărilor. Motivul întârzierii achiziției lucrărilor de execuție o constituie procesul mai îndelungat pentru a obținerii avizelor necesare mai ales de la Inspectoratul de Situații de Urgență multe adrese de respingere nr. 3.507.026/18.06.2019, 3.508.700/31.07.2019, 3.509.993/10.09.2019, 3.511.676/23.10.2019., fără care nu se depune documentația tehnică spre avizare la ADR Centru, obținerii autorizației de construire, decât cel estimat inițial, ceea ce influențează și contractarea serviciilor de asistență tehnică din partea unui diriginte de șantier. Proiectul Tehnic a fost depus spre avizare la ADR centru la data de După obținerea avizului ISU, în data de 28.01.2020 a fost publicat în SICAP anunțul de participare nr. SCN1062006 pentru execuția lucrărilor cu termen de depunere a ofertelor în data de 13.02.2020. La procedură nu a participat nici un operator economic, acesta fiind anulată din oficiu. În prezent este în curs procedura simplificată nr. SCN1066907 din data de 16.04.2020 cu termen limită de depunere în data de 04.05.2020.
- Acte adiționale la contractul de finanțare: La data de 29.01.2020 s-a inițiat Actul Adițional nr. 1 în sistemul MYSMIS 2014+ înregistrată la ADR Centru cu nr. 3169/29.01.2020, prin beneficiarul solicită încheierea uniuni Act Adițional privind modificarea bugetului proiectului prin realocarea unor sume din categoria Diverse si neprevăzute la Cap. 4 - Construcții și instalații și prelungirea perioadei de implementare. În urma solicitării a două clarificări cu nr. 6950 / 25.02.2020 și 15062 / 04.05.2020 dar beneficiarul nu a trimis răspuns la solicitările de clarificări până la data prezentei.A fost încheiat contractul de execuție de lucrări cu FORTAT HAUSE SRL și în 26.10.2020 a fost emisă Ordinul de Începere a lucrărilor.A fost încheit contractul de servicii pentru serviciile de dirginte de șantier cu CURSOR HAFE SRL.
</t>
  </si>
  <si>
    <t>Reabilitare Liceul Tehnologic Venczel József</t>
  </si>
  <si>
    <t>Reabilitare Liceul Tehnologic Kós Károly</t>
  </si>
  <si>
    <t>Reabilitare Liceul Tehnologic Joannes Kájoni</t>
  </si>
  <si>
    <t>Reabilitare Internatului la Colegiul Naţional Octavian Goga</t>
  </si>
  <si>
    <t>Lucrări de reabilitare în vederea creșterii performanței energetice a primăriei din orașul Borsec</t>
  </si>
  <si>
    <t>ORASUL BORSEC</t>
  </si>
  <si>
    <t>REABILITAREA INTERNATULUI LA LICEUL TEHNOLOGIC SZÉKELY KÁROLY</t>
  </si>
  <si>
    <t>Eficientizare energetica Scoala Gimnaziala Nades, judet Mureș</t>
  </si>
  <si>
    <t>COMUNA NADES</t>
  </si>
  <si>
    <t>Lucrari de interventie la Scoala Generala din comuna Ogra, cu scopul cresterii eficientei energetice, prin lucrari de reabilitare termica a anvelopei, lucrari de reabilitare termica a sistemului de încalzire si instalarea unor sisteme alternative de producere a energiei</t>
  </si>
  <si>
    <t>COMUNA OGRA</t>
  </si>
  <si>
    <t>S-au inregistrat intarzieri in elaborarea si predarea PT, conform prevederilor contractului de serv. privind elaborarea PT. Beneficiarul mentioneaza ca a notificat Proiectantul cu privire la predarea cat mai urgenta a PT cat si asupra faptului ca se vor percepe penalitati de intarziere. De asemenea Beneficiarul are in pregatire o solicitare de act aditional privind prelungirea perioadei de implementare si modificarea bugetului proiectului prin transferul de sume intre capitole bugetare si cresterea valorii totale a proiectului prin cresterea valorii neeligibile, avand in vedere si OUG 114/2018. PT a fost elaborat si afost inaintat la OI pt. avizare. Beneficiarul nu a putut transmite raspunsul la clarificarile solicitate de OI intrucat exista unele probleme in obtinerea avizului de securitate la incendiu. Beneficiarul nu a reusit sa lanseze procedura de atribuire a contractului de lucrari in primele 9 luni de la semnarea contractului de finantare. Dupa transmiterea documentelor solicitate (in 05.10.2020), PT a fost avizat de OI in 30.10.2020. Beneficiarul a initiat si s-a avizat prelungirea perioadei de implementare  in baza Instr. nr. 174/2020. Beneficiarul a initiat si s-a incheiat Actul aditional nr.1/18.02.2021 privind modificarea bugetului si a graficului de rambursare. S-a lansat procedura de achizitie lucrari in 25.02.2021, dar a fost anulata in 28.06.2021.Procedura a fost reluata fiind in evaluare. A fost atribuit contractul de executie lucrari nr. 6833/07.10.2021, incheiat cu MRG AG SRL. S-a constituit GBE. S-a dat ordinul de incepere lucrari, gradul de executie este de cca. 45%.
S-a atribuit contractul de servicii Dirigentie santier, nr. 6874/08.10.2021, incheiat cu PFA Todea Maxim Eugen. Implementarea proiectului se poate realiza pana la 31.12.2023.</t>
  </si>
  <si>
    <t>Lucrari de interventie la Scoala Generala Balda in scopul cresterii eficientei energetice, prin lucrari de reabilitare termica a anvelopei, lucrari de reabilitare termica a sistemului de incalzire si instalarea unor sisteme alternative de producere a energiei</t>
  </si>
  <si>
    <t>ORAS SARMASU</t>
  </si>
  <si>
    <t xml:space="preserve">Beneficiarul va initia un act aditional privind prelungirea perioadei de implementare si modificarea bugetului ca urmare a OG 114. Se estimeaza lansarea achizitiei de lucrari in luna august 2019.
In 20.08.2019 a fost transmisa catre AM nota solicitare act aditional nr.1 pentru contractul de finanţare nr. 3131/12.09.2018, cod SMIS 117346.
S-a elaborat PT care a fost avizat de OI.
S-a incheiat actul aditional nr. 1/23.09.2019 privind prelungirea perioadei de implementare a proiectului cu 12 luni, modificarea bugetului proiectului.
Se constata o mica intarziere in lansarea procedurii de atribuire a contractului de lucrari (cca. 1 luna) si in atribuirea contractului de audit financiar. Aceasta intarziere este justificata de Beneficiar de necesitatea unui termen mai mare decat cel estimat pt. incheierea actului aditional nr.1. S-a lansat procedura de atribuire a contractului de lucrari. Aceadta procedura a fost anulata intrucat nu s-a depus nicio oferta. In data de 07.05.2020 s-a reluat procedura de achizitie a lucrarilor, aceasta fiind in faza de evaluare tehnica. Ctr lucrari  nr 15 din 05.04.2021/SC Energo Term Invest SRL
</t>
  </si>
  <si>
    <t>Lucrari de interventie la Scoala Generala nr.2 Sarmasu in scopul cresterii eficientei energetice, prin lucrari de reabilitare termica a anvelopei, lucrari de reabilitare termica a sistemului de incalzire si instalarea unor sisteme alternative de producere a energiei</t>
  </si>
  <si>
    <t>AA nr 2 din 08.03.2021 referitor la modificarea activitatilor previzionate, Buget-plan annual de cheltuieli si grafic de rambursare
Gradul de realizare a imlementarii proiectului este de 12.59%. Nr.contract lucrari 64 din 15.10.2020/Ordea Prodcom SRL
AA CTR FINANTARE trimis la AMPOR</t>
  </si>
  <si>
    <t>Cresterea eficientei energetice a cladirilor publice din orasul Iernut, Primaria, str.1 Decembrie 1918, nr.9A, Iernut</t>
  </si>
  <si>
    <t>Beneficiarul a initiat Actul aditional nr. 1 privind introducerea unor noi activitati necesare implementarii proiectului, modificarea bugetului, prelungirea perioadei de implementare a proiectului cu 8 luni, modificarea Anexei 4-Graficul cererilor de prefinantare/rambursare/ plata si actualizarea formei de contract. Solicitarea este in analiza la AM. Se estimeaza lansarea achizitiei de lucrari in luna iunie 2019
Fata de calendarul activitatilor exista intarzieri in laborarea PT si lansarea achizitiei de lucrari. Este necesar un nou Certificat de urbanism cu avizele aferente.Se inregistreaza intarzieri de cca. 12 luni in elaborarea PT. Beneficiarul precizeaza ca a transmis mai multe notificari catre Proiectant pt. respectarea termenelor contratuale de predare a PT si ca se vor percepe penalitati de intarziere. Beneficiarul are in analiza rezilierea contractului de elaborare PT si atribuirea unui nou contract. Este necesara prelungirea perioadei de implementare.Beneficiarul a reziliat contractul de elaborare PT si a desfasurat o noua procedura de atribuire a unui nou contract de elaborare PT + executie lucrari. S-a atribuit contractul de Elaborare PT+Executie lucrari nr. 430/23.09.2020, incheiat cu Asocierea SC Landmania SRL (lider) + SC Lateres SRL. Beneficiarul a initiat si s-a avizat prelungirea perioadei de implementare pana la 31.12.2022, in baza Instr. nr. 173/15.09.2020. Fata de noul calendar al activitatilor, Proiectul tehnic a fost elaborat cu intarziere si sunt intarzieri in inceperea lucrarilor.PTh este avizat de OI (in 20.04.2022).Ordinul de incepere al lucrarilor s-a dat in 09.05.2022. Lucrarile au fost intrerupte in perioada rece 19.12.2022 -13.03.2023. Gradul de realizare lucrari este de cca. 61.4%. Beneficiarul a initiat si s-a incheiat AA2/23.12.2022 privind modif bugetului si prelungirea perioadei de implem pana la 31.12.2023.  Proiectul se poate implementa pana la 31.12.2023.</t>
  </si>
  <si>
    <t>Cresterea eficientei energetice a cladirilor publice din orasul Iernut, Casa de Cultura, str.1 Decembrie 1918, nr.9A, Iernut</t>
  </si>
  <si>
    <t>Beneficiarul a initiat Actul aditional nr. 1 privind introducerea unor noi activitati necesare implementarii proiectului, modificarea bugetului, prelungirea perioadei de implementare a proiectului cu 8 luni, modificarea Anexei 4-Graficul cererilor de prefinantare/rambursare/ plata si actualizarea formei de contract. Solicitarea este in analiza la AM. Se estimeaza lansarea achizitiei de lucrari in luna iulie 2019
Act aditional semnat cu 14.06.2019
Fata de calendarul activitatilor exista intarzieri in elaborarea PT si lansarea achizitiei de lucrari. Este necesar un nou Certificat de urbanism cu avizele aferente.Se inregistreaza intarzieri de cca. 12 luni in elaborarea PT. Beneficiarul precizeaza ca a transmis mai multe notificari catre Proiectant pt. respectarea termenelor contratuale de predare a PT si ca se vor percepe penalitati de intarziere.  Beneficiarul are in analiza rezilierea contractului de elaborare PT si atribuirea unui nou contract. Beneficiarul a reziliat contractul de elaborare PT si a demarat o noua procedura de atribuire a unui nou contract de elaborare PT + executie lucrari: anunt SCN 1073628/ 19.08.2020. S-a atribuit contractul de Elaborare PT+Executie lucrari nr. 490/30.10.2020, incheiat cu Asocierea SC Landmania SRL (lider) + SC Lateres SRL.Beneficiarul a initiat si s-a avizat prelungirea perioadei de implementare pana la 31.12.2022, in baza Instr. nr. 174/2020. Fata de noul calendar al activitatilor, Proiectul tehnic a fost elaborat cu intarziere si sunt intarzieri in inceperea lucrarilor. PT a foat avizat de OI in 29.04.2022. S-a emis ordinul de incepere executie lucrari in data de 09.05.2022. Lucrarile au fost intrerupte in perioada rece 19.12.2022-13.03.2023. Gradul de realizare lucrari este de cca.40%. Beneficiarul a solicitat si s-a avizat prelungirea perioadei de implem pana la 31.12.2023 (Instr. 197). Proiectul se poate implementa pana la 31.12.2023.</t>
  </si>
  <si>
    <t>Reabilitarea școlii din Sîntioana de Mureș, comuna Pănet, în vederea creșterii eficienței energetice</t>
  </si>
  <si>
    <t>COMUNA PĂNET</t>
  </si>
  <si>
    <t>S-a elaborat PT. Acesta a fost avizat de OI.S-a obtinut autoriozatia de construire 
S-a incheiat actul aditional nr.1/29.01.2020 privind prelungirea perioadei de implementare, modificarea listei de ehipamente si modificarea bugetului.S-a lansat procedura de atribuire a contr. de lucrari. Procedura este  in etapa de evaluare financiara a ofertelor depuse. S-a atribuit contractul de servicii de dirigentie de santier. Fata de calendarul actualizat prin Actul add. nr. 1 se inreg. o intarziere de cca. o luna in atribuirea contr. de lucrari si in inceperea lucrarilor. S-a atribuit Contractul de Executie lucrari nr. 353 (41863) /28.06.2020, incheiat cu Asocierea: Kronos Life Construct (lider) si Imprexis Building SRL. S-a emis ordinul de incepere a lucrarilor cu data de 27.07.2020. Lucrarile sunt  finalizate si receptionate. Beneficiarul a solicitat si s-a avizat prelungirea perioadei de implem pana la 28.02.2023 (Instr. 194). Beneficiarul a solicitat si s-a avizat prelungirea perioadei de implementare pana in 31.12.2023 conf. Instr. 197/2022.</t>
  </si>
  <si>
    <t>Cresterea eficientei energetice a pavilionului principal apartinand IJJ Sibiu</t>
  </si>
  <si>
    <t>INSPECTORATUL DE JANDARMI JUDETEAN SIBIU</t>
  </si>
  <si>
    <t>Beneficiarul nu semnaleaza probleme majore in implementarea proiectului
Contract deproiectare si executie lucrari a fost atribuit in data de 19.06.2020
S-a emis ordinul de incepere pentru serviciile de proiectare in data de 29.06.2020
Perioada de realizare a PT-ului este de 3 luni de la emiterea ordinului de incepere
Ordinul de incepere a lucrarilor a fost emis la 12.03.2021
Perioada de executie a lucrarilor a fost prelungita pana la data de 30.07.2023 
Gradul de realizare a lucrarilor este de aprox.97%
Perioada de implementare se finalizeaza la 31.12.2023
Beneficiarul are in analiza o solicitare de actualizare a bugetului proiectului conform OG15
Stadiul de realizare a proiectului din pct de vedere a platilor realizate este de aprox 81,59%</t>
  </si>
  <si>
    <t>Reabilitarea Scolii Gimnaziale nr.1 Sibiu în vederea îmbunătățirii eficientei energetice</t>
  </si>
  <si>
    <t>Reabilitarea Liceului Constantin Noica Sibiu în vederea îmbunătățirii eficienței energetice</t>
  </si>
  <si>
    <t>Eficientizarea energetică a pavilionului IV al Spitalului de Psihiatrie Dr. Gheorghe Preda din Sibiu</t>
  </si>
  <si>
    <t>UAT JUDETUL SIBIU</t>
  </si>
  <si>
    <t>Reabilitarea termică a unor clădiri din cadrul Spitalului Clinic Județean de Urgență Sibiu</t>
  </si>
  <si>
    <t>Beneficiarul nu semnaleaza probleme majore in implementarea proiectului
A fost finalizata in data de 05.04.2021 procedura de achizitie a executiei de lucrari pe 3 loturi
Perioada de executie a lucrarilor este:
Lot 1:15 luni de la emiterea ordinului de incepere a lucrarilor
Ordinul de incepere a fost emis in data de 12.05.2021
Contractul de executie a fost suspendat cu data de 17.02.2022 datorita imposibilitatii asigurarii de catre beneficiar a frontului de lucru
Lucrarile au fost reluate in data de 11.07.2022
Gradul de realizare a investitiei este de 21%
Lot 2:15 luni de la emiterea ordinului de incepere a lucrarilor
Gradul de realizare a investitiei este de 49%
Lot 3:10 luni de la emiterea ordinului de incepere a lucrarilor
A fost predat amplasamentul in data de 12.05.2021
Gradul de realizare a investitiei este de 83%
Perioada de implementare a fost prelungita pana la 31.12.2023
Stadiul de realizare a proiectului din pct de vedere a platilor realizate este de aprox 18.77%</t>
  </si>
  <si>
    <t>Reabilitarea termica a unor cladiri din cadrul Spitalului de Pneumoftiziologie Sibiu- Pavilion 2 si Pavilion Administrativ</t>
  </si>
  <si>
    <t>,,Imbunatatirea eficientei energetice a cladirii Clubului Sportiv din Orasul Saliste, jud. Sibiu"</t>
  </si>
  <si>
    <t>ORASUL SALISTE/ENTITATE DE DREPT PUBLIC</t>
  </si>
  <si>
    <t>Reabilitarea termica a unor cladiri din cadrul Spitalului de Pneumoftiziologie Sibiu- Dispensarul</t>
  </si>
  <si>
    <t>Reabilitarea Scolii Gimnaziale nr.21 Sibiu în vederea îmbunătățirii eficienței energetice</t>
  </si>
  <si>
    <t>Reabilitarea termică, eficientizarea și optimizarea energetică a Centrului de Integrare și Terapie Ocupațională (CITO) - Dumbrăveni II</t>
  </si>
  <si>
    <t xml:space="preserve">Întrucât procedura de achiziție de execuție lucrări nu va fi reluată, s-a transmis prin my smis adresa cjs nr. Nr. 6266/17.03.2023 privind solicitarea de rezilere a contractului de finanțare prin acordul părților
Este in curs de semnare de catre partile din contractul de finantare acordul privind incetarea contractului de finantare  NR. 6580/28.12.2020
Beneficiarului i s-au rambursat cheltuieli efectuate in valoare de 8294,49 lei
Stadiul de realizare a proiectului din pct de vedere a plaților realizate este de aprox 2,21%. 
</t>
  </si>
  <si>
    <t>Reabilitarea Scolii Gimnaziale Radu Selejan Sibiu în vederea îmbunătățirii eficienței energetice</t>
  </si>
  <si>
    <t>Eficientizarea iluminatului public din Municipiul Gheorgheni</t>
  </si>
  <si>
    <t> S-a încheiat contractul de servicii privind Servicii de realizare Documentație tehnică – fază Studiu de fezabilitate cu nr. 11322/14.08.2018 cu Amper Proiect SRL.
 S-a încheiat contractul de servicii de elaborare raport de audit energetic și luminotehnic cu nr. 11324/14.08.2018cu ASRO Engineering SRL.
 Contractul de finanțare cu nr. 2827 a fost semnat la data de 31.07.2018.
 A fost inițiată procedura simplificată pentru achiziția de servicii de proiectare (PT, DDE si DTAC), asistență tehnică din partea proiectantului si execuție lucrări, este în curs analiza ofertelor financiare și finalizarea semnării contractului. 
ctr lucrari Ctr. nr. 13033/ 1 sept 2020: Elba Com SRL. Au fost executate majoritatea lucrărilor incluse în cererea de finanțare. Astfel au fost montate toate corpurile de iluminat public pe stâlpii existenți, au fost demontate corpurile de iluminat vechi, etc. Au rămas de executat numai lucrările aferente stâlpilor de iluminat public pentru treceri de pietoni, sursele de energie regenerabilă și corpurile de iluminat aferente acestui tip de lucrări (sistematizare iluminat public pentru trecerile de pietoni) A fost solicitat și primit acord prealabil de la AMPOR privind folosirea economiilor</t>
  </si>
  <si>
    <t>Modernizarea iluminatului public în Orașul Teiuș</t>
  </si>
  <si>
    <t>Modernizarea şi eficientizarea sistemului de iluminat public</t>
  </si>
  <si>
    <t>A fost incheiat contractul de servicii pentru realizarea documentației tehnico-economie faza DTAC+PT, asistență tehnică din partea proiectantului, ctr nr 80 din 04.08.2020, încheiat cu S.C. AGO PROIECT ENGINEERING S.R.L. Proiectul tehnic este receptionat si depus spre avizare la  OI. Contract de execuție nr. 46 din 18.04.2022, încheiat cu Asocierea S.C. ELBI ENERGY PROJECTS S.R.L (lider), S.C. INTRA SERV S.R.L. (asociat) și S.C. ELECTROPLUS S.R.L. (asociat). În data de 29.04.2022 s-a emis ordinul de începere a lucrărilor începând cu data de 10.05.2022. Stadiu fizic al lucrarilor este de 35%, conform RP12.</t>
  </si>
  <si>
    <t>Crearea sistemului de iluminat public al Municipiului Alba Iulia-Cartier Cetate</t>
  </si>
  <si>
    <t>S-a incheiat Contractul de finanţare nr. 5100/25.02.2020. A fost atribuit contractul de Achizitii servicii de proiectare si asistenta tehnica pentru obiectivul de investitii- Ctr 4472/09.05.2016 cu SC Projest Management SRL. Achizitiile de lucrari, respectiv dirigentie de santier sunt in intarziere.CTR LUCRARI SEMNAT SC FLASH SERVICE SA in 22,07,2022</t>
  </si>
  <si>
    <t>CREAREA SISTEMULUI DE ILUMINAT PUBLIC AL MUNICIPIULUI ALBA IULIA-ZONA CENTRALA,CARTIERELE AMPOI 1, AMPOI 2, AMPOI 3 SI PARTOS</t>
  </si>
  <si>
    <t>S-a incheiat Contractul de finanţare nr. 5099/25.02.2020. A fost atribuit contractul de Achizitii servicii de proiectare si asistenta tehnica pentru obiectivul de investitii- Ctr 44724/09.05.2016 prin asociere cu cele 2 firme mentionate in raportul de progres, SC Cristian Projest Management SRL, SC Ago Proiect Engineering SRL. Achizitiile de lucrari, respectiv dirigentie de santier sunt in intarziere. PT depus si avizat OI.ctr lucrari semnat 22,07,2022 sc flash lightnund services sa</t>
  </si>
  <si>
    <t>Modernizarea si extinderea sistemului de iluminat in Municipiul Sighisoara</t>
  </si>
  <si>
    <t>MUNICIPIUL SIGHISOARA</t>
  </si>
  <si>
    <t>Contractul de Elaborare PTh si asistenta tehnica contr. nr.25530/14.09.2021 incheiat cu Urbioled SRL.  PTh este elaborat si receptionat. S-a obtinut AC nr.20/05.05.2022.  PTh este conform, fiind avizat de OI. S-a lansat procedura de atribuire a contr de lucrari in 20.09.2022. Beneficiarul a finalizat procedura de evaluare in 20 februarie 2023, dar s-au depus 3 contestatii , care sunt in curs de solutionare la CNSC. Conform discutiilor purtate, avand in vedere natura lucrarilor cat si volumul acestora, Beneficiarul estimeaza ca lucrarile se pot realiza in min. 6 luni.  In momentul de fata contestatiile sunt pe rol la Curtea de Apel Tg. Mures, primul termen fiind in 15.09.2023.Gradul fizic de realizare a activitatilor este de cca. 15 %. Beneficiarul a solicitat si s-a avizat prelungirea perioadei de implementare pana la 31.12.2023 (Instr. 197/2022).   RISC MAJOR : nefinalizarea lucrarilor pana la 31.12.2023.</t>
  </si>
  <si>
    <t>Creșterea eficienței energetice a sistemului de iluminat public din municipiul Toplița, județul Harghita</t>
  </si>
  <si>
    <t>MUNICIPIUL TOPLITA</t>
  </si>
  <si>
    <t>achizitie PT finalizata (NR. 22909/22.07.2021, SC AGO PROIECT ENGINEERING SRL). PT avizat
A fost obținută autorizația de construire nr. 11/29.03.2022. 
A fost pregătită documentația pentru lansarea procedurii de achiziție lucrări. Procedura de achiziție a lucrărilor va fi lansată la inceputul lunii iulie 2022, a fost semnat ctr lucrari. a fost dat OIL</t>
  </si>
  <si>
    <t>Reabilitarea si modernizarea sistemului de iluminat public, in Municipiul Aiud</t>
  </si>
  <si>
    <t>MUNICIPIUL AIUD</t>
  </si>
  <si>
    <t>PT finalizat depus la ADR, Achizitie lucrari Nr. contract 4176/09.02.2022 SC FLASH LIGHTING SERVICES SA</t>
  </si>
  <si>
    <t>REABILITAREA, MODERNIZAREA ȘI EXTINDEREA SISTEMULUI DE ILUMINAT PUBLIC AL MUNICIPIULUI ALBA IULIA – LOCALITĂȚI COMPONENTE: OARDA DE SUS, OARDA DE JOS,  PÂCLIȘA, MICEȘTI ȘI BĂRĂBANȚ</t>
  </si>
  <si>
    <t>PT-nota conformitate 7525/02.03.2021. Contract de lucrari incheiat sc SC FLASH LIGHTING SERVICES in 21.09.2021</t>
  </si>
  <si>
    <t>Modernizare sistem de iluminat public în Cartierul Valea Frumoasei, Str. Mihail Kogălniceanu, Str. Mircea Cel Mare, Str. Sava Henția și extindere sistem de iluminat public pe Str. Fântânele, din municipiul Sebeș</t>
  </si>
  <si>
    <t>Achizitia serviciilor de proiectare PT: ctr. Semnat in 17.03.2021. Pt avizat de ADR 23.08.2021. A fost finalizata achizia pentru Executie lucrari fiind incheiat Contractul nr. 11/01.02.2022, cu SC TOBIMAR GROUP SRL. S-a finalizat achizitia pentru servicii de dirigentie de santier, ctr. nr. 115/50753/23.06. 2021 incheiat cu SC Actual Tech SRL. In urma semnarii contractului de executie a lucrarilor a fost dat executantului, pe data de 15.03.2022, ordinul de incepere a lucrarilor. Stadiul fizic al lucrarilor este de 26%, conform RP9.</t>
  </si>
  <si>
    <t>Eficientizarea sistemului de iluminat public in UAT Cugir</t>
  </si>
  <si>
    <t>Achizitia serviciului de elaborare proiect faza DTAC si PT este intarziata, gradul de realizare a activitatii este raportat ca fiind de 90%. Beneficiarul se  afla in etapa de evaluare financiara a ofertelor.Reevaluare a ofertelor in urma deciziei instantei. A fost semnat ctr PT+executie cu SC TELEKOM ROMANIA. PT depus la OI spre avizare 29.08.2022. pT AVIZAT</t>
  </si>
  <si>
    <t>Reducerea emisiilor de carbon in orasul Cugir bazata pe Planul de Mobilitate Urbana Durabila</t>
  </si>
  <si>
    <t xml:space="preserve"> Au fost semnate: Contractul  pentru servicii de proiectare si executie lucrari  1/596/12.01.2021,  semnat cu Asocierea Elis Pavaje SRL- Road Design SRL. In data de 21.09.2021 a fost emisa autorizatia de construire nr.71. S-a inceput executia lucrarilor.Gradul de realizare al lucrarilor estimat de beneficiar aprox. 52% .</t>
  </si>
  <si>
    <t>Reabilitarea si modernizarea infrastructurii rutiere din Municipiul Odorheiu Secuiesc în vederea  diminuării traficului rutier și reducerea emisiilor de carbon - Strada II RAKOCZI FERENC</t>
  </si>
  <si>
    <t>A fost inițiată procedura simplificată pentru achiziția de servicii de proiectare (PT, DDE si DTAC), asistență tehnică din partea proiectantului si execuție lucrări. S-a încheiat contractul cu nr. 52488/30.09.2021 cu SC MULTIPLAND SRL. Pt DEPUS SPRE AVIZARE OI</t>
  </si>
  <si>
    <t>Reabilitarea si modernizarea infrastructurii rutiere din Municipiul Odorheiu Secuiesc în vederea  diminuării traficului rutier și reducerea emisiilor de carbon</t>
  </si>
  <si>
    <t>Achizitie PT + executie intarziata. Pt nedepus la OI spre avizare</t>
  </si>
  <si>
    <t>Modernizarea coridorului de mobilitate urbană integrată în zona industrială a municipiului Făgăraş</t>
  </si>
  <si>
    <t xml:space="preserve">Stadiul fizic estimat la circa 25%. Procedura de atribuire a Contractului de realizare PT și furnizare sistem bike sharing și e-tiketing, finalizată în 14.02.2022. În derularea procedurii s-a ținut cont de răspunsul AM POR la solicitarea beneficarului referitoare la implementarea proiectelor complementare cod 119358, 119359 și 119360. Sunt finalizate lucrările de reabilitare și modernizare prin PNDL în cazul străzilor ce se suprapun cu cele cuprinse în proiectul cod 119358. Procedura de atribuire a contractului de realizare PT (cuprinde și furnizare sitem bikesharing și e-tiketing și este unică pentru poiectele legate cod 119358, 119359 și 119360). PT finalizat și avizat de către OI. Emisă Autorizația de construire nr. 46/16.11.2022. Procedura de atribuire a contractului de furnizare autobuze electrie finalizată (procedură comună pentru proiectele cod 119358, 119359 și 119360). Finalizate procedurile de atribuire a contractului de lucrări și contractului de prestare servicii de dirigenție de șantier. Emis Ordin începere lucrări. Stadiu fizic execuție lucrări circa 10%. </t>
  </si>
  <si>
    <t>Modernizarea coridorului de mobilitate urbană integrată în zona centrală a municipiului Făgăraş</t>
  </si>
  <si>
    <t xml:space="preserve"> Stadiul fizic estimat la circa 20%. Procedura de atribuire a Contractului de realizare PT și furnizare sistem bike sharing și e-tiketing, finalizată în 14.02.2022. Procedura este comună pentru proiectele legate cod 119358, 119359 și 119360. PT finalizat transmis la OI spre avizare. Finalizată procedura de atribuire a contractului de furnizare autobuze electrie. Finalizate procedurile de atribuire a contractelor de execuție lucrări și prestare servicii dirigenție de șantier. Autorizație construire nr. 8/03.03.2023. Emis Ordin începere lucrări. Stadiu fizic execuție lucrări 15%. </t>
  </si>
  <si>
    <t>Modernizarea și pietonizarea zonei centrale Făgăraş</t>
  </si>
  <si>
    <t>Stadiul fizic estimat la circa 25%. Procedura de atribuire a Contractului de realizare PT și furnizare sistem bike sharing și e-tiketing, finalizată în 14.02.2022. Procedura este comună pentru proiectele legate cod 119358, 119359 și 119360. PT finalizat transmis la OI spre avizare. Procedura de atribuire a contractului de furnizare autobuze electrie finalizată (procedură comună pentru proiectele cod 119358, 119359 și 119360). A fost emisă Autorizația de construire nr. 7/14.02.2023. Finalizate procedurile de atribuire a contractelor de execuței lucrări prestare servicii de dirigenție de șantier. Emis Ordin începere lucrări. Stadiu fizic execuție lucrări circa 15%.</t>
  </si>
  <si>
    <t>Modernizarea, reabilitarea și extinderea traseelor de transport public electric</t>
  </si>
  <si>
    <t>MUNICIPIUL MEDIAS</t>
  </si>
  <si>
    <t>Beneficiarul nu semnaleaza probleme majore in implementarea proiectului
S-a emis ordinul de incepere a lucrarilor in data de 15.03.2021
Perioada de executie a lucrarilor este de 15 luni de la data emiterii ordinului de incepere a lucrarilor
A fost prelungita perioada de executie pana in 31.08.2023
Grad de realizare a investitiei este aprox.87%
Au fost livrate,receptionate si puse in functiune cele 3 troleibuze
Perioada de implementare a proiectului a fost prelungita pana la data de 31.12.2023
Stadiul de realizare a proiectului din pct de vedere a platilor realizate este de aprox. 67.97%</t>
  </si>
  <si>
    <t>ASIGURAREA MOBILITĂŢII ÎN MUNICIPIUL REGHIN, JUDEŢUL MUREŞ</t>
  </si>
  <si>
    <t>MUNICIPIUL REGHIN</t>
  </si>
  <si>
    <t xml:space="preserve">S-a lansat procedura de atribuire a contractului de elaborare PT.S-a atribuit contr. de elaborare PT. PTh este elaborat, s-a obtinut AC si a fost avizat de OI. S-a atribuit contractul de furnizare autobuze ecologice (contr. principal) nr. 106/26.10.2020, incheiat cu  Solaris Bus &amp; Coch sp.z.o.o. - valoare contract 17.433.750,00 lei. S-au livrat autobuzele. S-a atribuit contractul de executie lucrari 96/26.07.2021 incheiat cu Asocierea Probincons SRL+Astor Com SRL. S-a atribuit contractul de dirigentie de santier, s-a emis ordinul de incepere lucrari. Gradul de executie a lucrarilor este de cca.80%. Beneficiarul a solicitat si s-a avizat prelungirea perioadei e implementare a proiectului până la data de 30.11.2023 (Instr. 197/2022). Progresul proiectului este de cca. 85%. </t>
  </si>
  <si>
    <t>Reconfigurarea infrastructurii urbane în Municipiul Gheorgheni</t>
  </si>
  <si>
    <t xml:space="preserve">Contractul de executie a fost semnat in octombrie 2022
</t>
  </si>
  <si>
    <t>Transport public ecologic în municipiul Aiud</t>
  </si>
  <si>
    <t xml:space="preserve">Achiziţia de servicii pentru elaborarea Realizarea PT +DDE şi asistenţa tehnică din partea proiectantului a fost finalizata prin incheierea contractului  nr. 17884 din 24.08.2020 cu SC Red Power Cons SRL. Pt avizat de ADR in 14.06.2021. Ctr achizitie lucrari semnat 20,04,2022 in valoare de 31,213,301 lei. Achizitie autobuze contract semnat.
</t>
  </si>
  <si>
    <t>Modernizarea străzii Calea Dumbrăvii din Municipiul Sibiu</t>
  </si>
  <si>
    <t>Beneficiarul nu semnaleaza probleme majore in implementarea proiectului
Contract de executie semnat in data de 30.12.2020
A fost emis ordinul de incepere a lucrarilor in data de 05.03.2021
Perioada de executie este de 14 luni de la emiterea ordinului de incepere a lucrarilor+1 luna receptie la terminarea lucrarilor
In intervalul 10.12.2021-15.03.2022 lucrarile de executie au fost suspendate
Perioada de executie a fost prelungita pana la data de 05.12.2022 
Lucrarile au fost finalizate si receptionate
Proiectul necesita actualizarea bugetului proiectului in conformitate cu prevederile OUG 15 si OUG 64 motiv pt care se va solicitata prelungirea perioadei de implementare pana la 31.12.2023
Stadiul de realizare a proiectului din pct de vedere a platilor realizate este de aprox 99.97%</t>
  </si>
  <si>
    <t>Achiziționarea de autobuze ecologice care să deservească transportul public de călători al Municipiului Tîrgu Mureș</t>
  </si>
  <si>
    <t>S-a elaborat documentatia de atribuire a contractului de furnizare autobuze ecologice.Documentatia a fost transmisa spre validare catre ANAP pentru publicare, dar a fost respinsa fiind solicitate unele modificari.Fata de calendarul activitatilor s-au inregistrat intarzieri care sunt motivate de Beneficiar prin faptul ca Bugetul  Mun. Tg. Mures a fost aprobat doar in 27.02.2020, cat si de instituirea starii de urgenta,  Mun. Targu Mures luand unele masuri de amanare/reprogramare activitati pentru evitarea riscului de contaminare cu noul Coronavirus. Procedura de atribuire a contractului de furnizare autobuze ecologice (contr. principal) a fost lansata in 06.11.2020. In data de 21.04.2021 procedura a fost anulata (nicio o ferta admisibila). Caietul de sarcini s-a revizuit si s-a lansata o noua procedura. Procedura s-a reluat in 07 noiembrie 2021 cu termen de epunere oferte 25.01.2022. Procedura este finalizată contractul de furnizare fiind semnat de către beneficiar și furnizor- MERCEDES-BENZ TRUCKS&amp;BUSES ROMANIA SRL, contract nr. 161/28.09.2022.In baza graficului de livrare emis de Furnizor- Mercedes-Benz Trucks &amp; Buses Romania SRL si inregistrat de beneficiar in 08.11.2022, toate autobuzele vor fi livrate pana in luna noiembrie 2023. Gradul fizic de realizare a activitatilor este de cca. 20 %. Proiectul se poate implementa pana la 31.12.2023.</t>
  </si>
  <si>
    <t>Achizitia de mijloace de transport moderne</t>
  </si>
  <si>
    <t>MUNICIPIUL BRASOV</t>
  </si>
  <si>
    <t>Construire park  ride - Bartolomeu</t>
  </si>
  <si>
    <t>A fost semnat contractul serviciilor de elaborare PT și asistență din partea proiectantului pe durata execuției lucrărilor. A fost emis de ADR Centru aviz conformitate PT în 25.07.2022 și a fost obținută Autorizația de Construire nr. 398/22.08.2022. PT avizat de OI in data de 20,07,2022. Au fost lansate procedurile de atribuire a contractelor de lucrări și prestare servicii de dirigenție de șantier.</t>
  </si>
  <si>
    <t>Realizare infrastructura integrata pentru trafic pietonal si ciclism cu facilitati complementare - Traseu 1</t>
  </si>
  <si>
    <t xml:space="preserve">A fost semnat contractul pentru servicii elaborare PT și asistenta din partea proiectantului pe parcursul derularii proiectului si contractul de verificare a documentatiei tehnice si cel pentru dirigentie de santier.  PT-ul urmează a fi trimis la verificare și recepționat de beneficiar. A fost obținută Autorizația de Construire nr. 179/08.04.2021. A fost propusă optimizarea soluției tehnice printr-o ajustare a traseului de biciclete (introducerea a 3 extrase noi de carte funciară), lucrările de specialitate derulându-se pe o suprafață puțin extinsă față de cea inițială, fluidizându-se astfel traficul de biciclete în zonele aglomerate. Beneficiarul a solicitat Serviciului Urbanism din cadrul Primăriei Brașov emiterea unui nou Certificat de Urbanism, care să includă extrasele de carte funciară suplimentare, respectiv: CF 121493, CF 105324 și CF 123352. Au fost lansate toate procedurile de achiziții și încheiate contractele aferente cu excepția contractului principal de lucrări (întârziere de cca 13 luni). Deși, în urma mai multor ședințe de lucru și vizite în terea a fost elaborat un plan de lucru, indicatorii și obiectivele specifice proiectului NU pot fi realizare în perioada rămasă până la finalizarea implementării proiectului.  PT nedepus la OI spre avizare.   </t>
  </si>
  <si>
    <t>Realizare infrastructura integrata pentru trafic pietonal si ciclism cu facilitati complementare - Traseu 2</t>
  </si>
  <si>
    <t>A fost încheiat contractul pt. Proiectul Tehnic si asistență tehnică și contractul pentruverificare tehnică a proiectării, procedura de achiziție a lucrărilor de specialitate, a echipamentelor și dotărilor necesare fiind in deruare inca, avand o intarziere de 7 luni referitor la data finalizării acesteia. În 08.03.2021 s-a primit Autorizația de Construire nr. 115/04.03.2021, emisă de Serviciul Autorizări Construcții și a fost emis Ordinul de începere servicii de proiectare faza PT. Au avut loc o serie de întâlniri de lucru ale echipei de management, inclusiv  în data de 18.01.2022, cu reprezentanții Poliției Rutiere privind alegerea soluției care va fi adoptată pentru finalizarea activității de proiectare.
În luna iulie 2022, între echipa de implementare și inginerii proiectanți au avut loc 2 ședințe de lucru, în vederea corelării soluției tehnice cu Masterplanul Velo și stabilirea termenului de predare a documentației tehnice. 
Este în curs de actualizare documentația pentru proiectul tehnic, conform indicațiilor autorității contractante/UAT Mun. Brașov. PT nedepus la OI spre avizare.                                                                                                                                                                          A fost depusă solicitare prelungire durata impl. prin Instructiunea 194/2022.</t>
  </si>
  <si>
    <t>Sistem centralizat de monitorizare si control al traficului in Municipiul Brasov</t>
  </si>
  <si>
    <t xml:space="preserve">Stadiul fizic circa 15%. A fost finalizată procedura de atribuire a contractului principal (Contract PT+executie). Emis Ordin de începere și predat amplasament. </t>
  </si>
  <si>
    <t>Modernizarea transportului public din municipiul Sibiu</t>
  </si>
  <si>
    <t>Modernizarea transportului public de călători al Municipiului Tîrgu Mureș</t>
  </si>
  <si>
    <t>Fata de calendarul activitatilor s-au inregistrat intarzieri in atribuirea contractului de proiectare pentru elaborarea Proiectului Tehnic, detalii de executie si asistenta tehnica din partea proiectantului. Procedura de atribuire s-a lansat in 23.10.2020. Ca urmare, sunt inregistrate intarzieri in elaborarea PT si in lansarea procedurii de atribuire a contractului de lucrari.  A fost semnat ctr de proiectare cu SC MULTINVEST SRL in 04.06.2021. Elaborarea PTh a fost intrerupta pana la obtinerea avizului de la Min. Culturii. Avizul s-a obtinut in 07.11.2021. Ordinul de reluare a serviciilor de proiectare s-a emis in 01.11.2021. S-a obtinut AC nr. 45/03.03.2022. PTh a fost finalizat si receptionat si este conform, fiind avizat de OI. Procedura de atribuire a contractului de lucrari s-a lansat in 24.11.2022 si se estimeaza finalizarea procedurii pana in aprilie 2023. Ponderea cea mai mare in contract o constituie livrarea si instalarea de echipamente. Beneficiarul precizeaza ca in doc de atribuire s-a prevazut termenul de executie pana in decembrie 2023. Procedura a fost anulata fiind republicată, sub anunt de participare nr. CN1051173/14.01.2023, termenul de depunere a ofertelor fiind 20.02.2023, cu înregistrarea unui singur ofertant. În prezent, procedura se află în etapa de evaluare tehnica. Gradul fizic de realizare a activitatilor este de cca. 15 %. RISC : nefinalizarea lucrarilor pana la 31.12.2023.</t>
  </si>
  <si>
    <t>Reabilitare infrastructura retea majora de transport public urban din municipiul Alba Iulia – Lot 1</t>
  </si>
  <si>
    <t>A fost finalizat contractul de achizite PT. Acordul contractual lot 1, nr. 117674 / 12.10.2022 Elis Pavaje SRL. Acordul contractual lot 2, nr. 140101 / 24.11.2022 PORR CONSTRUCT SRL</t>
  </si>
  <si>
    <t>Linia verde de transport public a municipiului Sibiu</t>
  </si>
  <si>
    <t>Coridor de deplasare cu bicicleta pentru conectarea cartierului Strand cu zona centrala si parcul Sub Arini</t>
  </si>
  <si>
    <t>Traseu pietonal si pentru biciclisti de-a lungul raului Cibin</t>
  </si>
  <si>
    <t xml:space="preserve">S-a finalizat procedura de achizitie a proiectului tehnic in data de 22.07.2020. Semnarea contractului cu ofertantul declarat câștigător în urma reevaluării ofertelor (i.e. F.I.P. Consulting SRL) a avut loc în data de 22.07.2020 – contract nr. 92/22.07.2020 (valoare contract 781,846.00 inclusiv TVA.
În data de 07.05.2021 a fost lansată procedura de achiziție a lucrărilor de execuție 
Termenul de depunere a ofertelor a fost 23.06.2021
Au fost depuse 4 oferte care se afla in faza de evaluare  DUAE
Stadiul de realizare a proiectului din pct de vedere a platilor realizate este 75,71% În data de 18.02.2022 a fost emis Ordinul de începere a lucrărilor nr.12367 pentru data de 01.03.2022. </t>
  </si>
  <si>
    <t>Reabilitare infrastructura retea majora de transport public urban din municipiul Alba Iulia – Lot 2</t>
  </si>
  <si>
    <t xml:space="preserve">contract PT semnat.Achizitie lucrari estimat contract ianuarie 2023. în 10 februarie 2023 au fost încheiate contractele de lucrări pe cele 3 loturi, cu constructorii: ANTREPRIZA DE
REPARATII SI LUCRARI A R L CLUJ /LOT 1, POR CONSTRUCT SRL/LOT 2, ELIS PAVAJE SRL/LOT 3. Fiecare contract de lucrări are o durată de 16 luni, de la data semnării Ordinului de începere a lucrărilor.
</t>
  </si>
  <si>
    <t>Reamenajarea infrastructurii pe coridorul  deservit de transportul public local pe zona Vest – Centru a Municipiului Tirgu Mures</t>
  </si>
  <si>
    <t>Fata de calendarul activitatilor s-au inregistrat intarzieri. Intarzierile sunt motivate de beneficiar prin faptul ca acest proiect a fost initial cuprins pe lista de rezerva a DJFESI si nu a fost cuprins in Bugetul Municipiului Targu Mures. Bugetul proiectului a fost inclus in rectificarea bugetara care a fost aprobata in luna iulie 2020. Beneficiarul intentioneaza modificarea unor solutii tehnice, in acest sens in data de 10.12.2020 a avut loc o analiza la sediul ADR Centru. Totodata  s-a decis ca Achizitia de Elaborare PT +Executie lucrari se va separa in doua proceduri. S-a lansat procedura de atribuire contract Elaborare PT in mai 2021. S-a atribuit contractul de Elaborare PT +AT nr. 182/09.11.2021, incheiat cu ROMASCO CONCEPT SRL. S-a obtinut AC. PTh a fost finalizat si receptionat si este conform, fiind avizat de OI. Procedura de atribuire a contractului de lucrari s-a lansat cu data limită de depunere oferte 30.01.2023. Beneficiarul precizeaza ca in doc. de atribuire s-a prevazut termenul de executie pana in decembrie 2023. Procedura s-a lansat pe SICAP in 22.12.2022.Termenul de depunere a ofertelor a fost 13.02.2023, ora 15:00. Pana la data si ora limita s-a primit 1 (una) oferta. Procedura este in etapa de avaluare financiara.. Gradul fizic de realizare a activitatilor este de cca. 12 %. RISC MAJOR : nefinalizarea lucrarilor pana la 31.12.2023.</t>
  </si>
  <si>
    <t>Sistem de management al traficului în Municipiul Tîrgu Mureș</t>
  </si>
  <si>
    <t>Fata de calendarul activitatilor us-au inregistrat intarzieriS. S-a lansat procedura de atribuire contract elaborare PT in aprilie 2021. Procedura a fost anulata - oferte neconforme. Procedura a fost reluata si s-a atribuit contr. nr.254/30.12.2021 incheiat cu Urban Scop SRL. S-a emis ordinul de incepere a proiectarii in 10.01.2022. Elaborarea proiectarii a fost sistata in perioadele 02.03-26.03.2022, 11.05-15.06.2022, pt. clarificarea unor aspecte privind corelarea cu alte proiecte complementare. S-a obtinut AC. PTh a fost finalizat si receptionat si este conform, fiind avizat de OI. Procedura de atribuire a contractului de lucrari s-a lansat in 24.10.2022. S-a atribuit contractul nr. 5/21.02.2023, incheiat cu SWARCO Traffic Romania S.R.L. – Lider de asociere;-S-a atribuit contractul de serv. Dirigentie santier nr. 278/ 29.12.2022, incheiat cu DFF Proiect Electric SRL. Beneficiarul a emis Ordinul de incepere a lucrarilor incepand cu data de 15.03.2023 ., lucararile sunt realizate procent de cca. 15%. Gradul fizic de realizare a activitatilor este de cca. 30 %. Avand in vedere durata contractata  pt executie  lucrari (10 luni) este posibila finalizarea proiectului pana la 31.12.2023.  RISC : nefinalizarea lucrarilor pana la 31.12.2023.</t>
  </si>
  <si>
    <t>Sistem automat de inchiriere biciclete in regim self-service – Sibiu BikeCity</t>
  </si>
  <si>
    <t xml:space="preserve">În data de 15.02.2021 instanța respinge contestația formulată de contestatoarea Electrogrup împotriva raportului procedurii nr. 74023/16.10.2020 întocmit de autoritatea contractantă Municipiul Sibiu, a comunicării rezultatului procedurii nr. 74210/19.10.2020, a tuturor actelor care au stat la baza emiterii actelor menționate anterior, precum și a actelor subsecvente acestora.
Astfel, rezultatul inițial al procedurii de achiziție este menținut, fiind declarată câștigătoare Asocierea SUSTAINABLE URBAN MOBILITY SOLUTIONS (Leader), ELECTRONIC SECURITY SYSTEMS SRL, WALHALLA INVEST PRODCOMIMPEX SRL.
Contractul de achiziție publică cu operatorul economic câștigător a fost încheiat în data de 23.02.2021. Proiectul tehnic a fost livrat în termenul contractual, în data de 12.08.2021 fiind notificată de ADR Centru conformitatea documentației tehnico-economice la faza PT.În data de 15.07.2021 a fost emisă conform prevederilor art. 6, art.6.3 din cuprinsul contractului de furnizare nr. 34/23.02.2021 - COMANDA DE FURNIZARE Ș PUNERE ÎN FUNCȚIUNE A SISTEMULUI AUTOMAT DE ÎNCHIRIERE BICICLETE ÎN REGIM SELF-SERVICE – SIBIU BIKECITY, dată de la care începe să curgă perioada de furnizare a echipamentelor, inclusiv punere în funcțiune și testare de 7 luni de la comanda Autorității contractante.Achiziție servicii de dirigenție șantier-Achiziția este pregătită pentru lansare în SEAP, Achiziție execuție lucrări- Achiziția este demarată – etapa evaluare DUAE
Stadiul de realizare a proiectului din pct de vedere a platilor realizate este de aprox 44,68%.  </t>
  </si>
  <si>
    <t>Terminal transport urban Gara Brasov</t>
  </si>
  <si>
    <t>A fost transmis Proiectul Tehnic (PT) la ADR Centru în vederea verificării și acesta a fost declarat conform. Procedura de achiziție publică lucrări de construcție finalizată. A fost finalizată și procedura de achiziție publică pt. servicii dirigenție de șantier. Ordin începere lucrări din 16.01.2023</t>
  </si>
  <si>
    <t>Transformarea străzilor din zona cu circulație pietonală intensă-Zona Clinicilor-în trasee mai prietenoase față de pietoni și bicicliști</t>
  </si>
  <si>
    <t xml:space="preserve">Fata  de calendarul activitatilor s-au inregistrat intarzieri. Procedura de atribuire a contractului de elaborare PT, asistenta tehnica proiectant +executie lucrari a fost lansata in  13.08.2021. Au fost depuse cotestatii privind rezultatul procedurii dar au fost respinse . In urma plângerii formulate de un ofertant la Curtea de Apel, instanța a decis să se anuleze Raportul procedurii nr. 85112/25.11.2021 privind rezultatul procedurii și să se reevalueze propunerea financiară. După parcurgerea etapei de reanalizare a ofertei financiare s-a întocmit Raportul procedurii în data de 24.04.2022, moment în care s-au trimis comunicările privind rezultatul procedurii. Procedura a fost verificată de ANAP pentru care s-a obținut Avizul conform neconditionat nr. 12030/9508/SCN1091150/AC/02.05.2022, insă s-a depus o contestație la raportul procedurii în data de 9.05.2022. In 08.07.2022 Instanta de judecata s-a pronuntat in sensul modificarii deciziei atacate si a anulat Raportul procedurii nr. 10/21.04.2022, obligand autoritatea contractanta la continuarea procedurii cu singura oferta admisibila. A fost finalizata procedura de achizitie publică privind Proiectare, asistenta tehnica și execuție lucrări prin încheierea Contractului cu nr. 144/12.09.2022, incheiat cu Asocierea SC SUSTAINABLE URBAN MOBILITY SOLUTIONS SRL, SC NOVENSA SRL, SC PROMPT VSP SRL. S-a emis ordinul de incepere elaborare PT nr. 72610/23.09.2022. Se estimeaza finalizarea PTh in ianuarie 2023. Avand in vedere tipul si volumul lucrarilor, Beneficiarul estimeaza ca acestea se pot finaliza pana in trim  IV 2023. PT a fost finalizat si a fost avizat de OI. S-a predat amplasamentul in 28.04.2023 si au inceput lucrarile, gradul de executie fiind de cca. 5%. Gradul fizic de realizare a activitatilor este de cca. 20 %. </t>
  </si>
  <si>
    <t>Reducerea emisiilor de carbon în Municipiul Sfântu Gheorghe prin investiții bazate pe Planul de Mobilitate Urbană Durabilă</t>
  </si>
  <si>
    <t xml:space="preserve">Stadiul celor 9 componente principale:
1.Modernizarea transportului in comun prin achizitionare de autobuze electrice 
A fost lansată procedura de achiziție a autobuzelor electrice și stațiilor de încărcare, însă această procedură a fost anulată.  A fost relansată achiziția „Achiziționare autobuze electrice și stații de încărcare cu montare și punere în funcțiune”. A fost semnat contractul de furnizare nr.71956/10.11.2022 cu SOLARIS BUS&amp;COACH SP.Z.O.O. pentru livrare a 12 autobuze electrice, respective montarea si punerea in functiune a 17 buc.statii de incarcare. Termen 20.12.2023. 
2.Amenajare pista pentru biciclisti pe digul raului Olt intre intersectia paraului Arcus cu drumul national DN12 si satul Chilieni
Proiectul tehnic este finalizat , este in curs obtinerea autorizatiei de construire. 
In data de 11.08.2022 a fost transmis catre OI ADR Centru in vederea verificarii conformitatii.
S-a emis autorizatia de construire nr.133/17.08.2022.
A fost semnat contractul de executie lucrari nr.17814/27.03.2023 cu asocierea PERFECT CONSULT EUROPE SRL (lider) – GOTT STRASSE SRL (asociat)  - ELECTROCONSTRCTIA ELECON SA (subcontractant) – HYDROSTROY A.D. (tert sustinator). Termen de executie 10 luni.  
Lucrarile sunt in curs de executie.
3.Reabilitarea si amenajarea cailor de rulare a infrastructurii rutiere pe care circula transportul public
Proiectul tehnic este finalizat , s-a obtinut autorizatia de construire nr.61/28.04.2022
S-a realizat verificarea conformitatii proiectului tehnic.
A fost semnat contractul de executie lucrari nr. 15262/16.03.2023 cu asocierea SC GEIGER BRASOV SRL – SC DRUMURI SI PODURI COVASNA SA – in subcontractare cu SC FLASH LIGHTING SERVICES S.A – SC AG SERV CONSTRUCT SRL, termen de executie 9 luni.
A fost semnat contractul de prestari servicii de dirigintie de santier nr.16281/20.03.2023 cu MONITO INSTAL SRL
Lucrarile sunt in curs de executie, grad de realizare 19%.
4.Modernizarea transportului in comun prin construirea unui depou pentru vehicule de transport public
Proiectul tehnic este finalizat , s-a obtinut autorizatia de construire nr.58/13.04.2022
S-a realizat verificarea conformitatii proiectului tehnic.
A fost lansată achiziția lucrărilor, termen de depunere a ofertelor a fost 14.09.2022.
A fost încheiat contractul nr. 29620/18.05.2023 cu asocierea TERMOLANG SRL
5.Pod pietonal si pentru biciclisti peste raul Olt cu legare piste de biciclisti la strada Lct. Pais David si Nicolae Iorga
Proiectul tehnic este finalizat, s-a obtinut autorizatia de construire nr.211/09.12.2021 (valabilitate pana la 08.12.2024).
S-a realizat verificarea conformitatii proiectului tehnic.
A fost lansată procedura de achiziție a lucrărilor pentru componenta „Pod pietonal și pentru bicicliști peste râul Olt cu legare piste de bicicliști pe strada Lt. Păiș David și Nicolae Iorga”. Termenul de depunere a ofertelor a fost 29.04.2022. S-a finalizat procedura de achizitie , a fost semnat contractul de executie lucrari nr.51350/01.08.2022 cu SC CONFER GROUP SRL , in subcontractare cu SC GIRONAP PROD SA – SC AGISFOR SRL – SC ELBIM GRUPSERV SRL. Termen de executie este de 12 luni de la emiterea Ordinului de incepere.
S-a constituit garantia de buna executie prin scrisoarea de garantie bancara nr.34GBE2022-4061/03.08.2022, in valoare de 658.431,56 lei (valabil pana la 31.08.2027). Prin Adendum nr.1 se majoareaza valoarea la 682.232,31 lei. 
S-a semnat contractul de prestari servicii de dirigintie de santier nr.55089/23.08.2022 cu SC TEST DRUM ENGINEERING BRASOV SRL in subcontractare cu PFA RADULICI EMIL.
Prin adresa nr.8/03.01.2023 s-a emis Ordinul de incepere a lucrarilor incepand cu 09.01.2023.
Lucrarile sunt in curs de executie. Grad de realizare este de aprox.25%. 
6.Realizare statie de capat si modernizarea statiilor de autobuz pe traseul de transport public
Proiectul tehnic este finalizat , s-a obtinut autorizatia de construire nr.53/07.04.2022
S-a realizat verificarea conformitatii proiectului tehnic. A fost formulată următoarea recomandare de către evaluatorul tehnic desemnat în vederea verificării proiectului tehnic.
“RECOMANDARE: 
În cadrul proiectului tehnic se  modifica  indicatorii  tehnici propusi in SF, respectiv  se modernizeaza 59 de statii  de calatori in loc de 64 cum era prevazut initial , ca urmare  recomand ca in etapa de implementare a investitiei sa se verifice daca aceasta  modificare implica intocmirea unui act aditional la contractul cererii de finantare”
Este in curs procedura de achizitie, se afla in faza de evaluare tehnica a ofertelor depuse.
Risc ridicat de nefinalizare in termen.
7.Sistem de management al traficului
Proiectul tehnic este finalizat , s-a obtinut autorizatia de construire nr.74/11.05.2022.
Este in curs procedura de achizitie. Au fost depuse 2 oferte , este in curs faza de evaluare tehnica a ofertelor depuse
8.Realizare terminal de transport public urban/judetean/interjudetean din Municipiul Sfantu Gheorghe, judetul Covasna 
Proiectul tehnic este finalizat , s-a obtinut autorizatia de construire nr.56/11.04.2022
S-a realizat verificarea conformitatii proiectului tehnic.
A fost lansată procedura de achiziție a lucrărilor in 11.08.2022.
Procedura de achizitie este suspendata in urma solicitarii unor clarificari.
Risc ridicat de nefinalizare in termen.
9.Sistem de inchiriere biciclete (bike-sharing)
A fost finalizată procedura de achiziție a serviciilor de proiectare și asistență tehnică pentru componenta „Sistem de închiriere biciclete (Bikesharing)”. S-a semnat Contractul nr. 24623/14.04.2021 –încheiat cu SC FIP CONSULTING SRL 
Proiectul tehnic este finalizat , s-a obtinut autorizatia de construire nr.24/17.02.2022.
S-a realizat verificarea conformitatii proiectului tehnic.
A fost lansată procedura de achiziție a lucrărilor, termen depunere a ofertelor este 18.08.2022. S-a semnat contractul de achizitii produse nr.15847/17.03.2023 cu SC WIND TECHOLOGIES SRL, termen livrare si punere in functiune este de 10 luni de la semnarea contractului. </t>
  </si>
  <si>
    <t>Reducerea emisiilor de carbon in Municipiul Miercurea Ciuc prin investitii bazate pe Planul de Mobilitate Urbana Durabila</t>
  </si>
  <si>
    <t>Progresul proiectului este de 35,86%.
Stadiul celor 6 componente principale:
1.Reabilitare strada Harghita, inclusiv amenajare intersectie - sens giratoriu str.Ret-Harghita
La data de 17.10.2022 a fost lansată procedura de achiziție a lucrărilor pentru componenta „Reabilitare Str. Harghita, inclusiv amenajare intersecție - sens giratoriu str. Ret-Harghita”. Termenul de depunere al ofertelor este 03.11.2022. Termenul fiind extins până la 09.12.2022.Achiziția lucrărilor pentru subcomponenta „Reabilitare Str. Harghita, inclusiv amenajare intersecție - sens giratoriu str. Ret-Harghita” este finalizata. A fost încheiat Contractul de execuție nr. 359/05.04.2023.
2.Reabilitarea strazilor Kossuth Lajos, Harghita, Timisoarei, Revolutiei din Decembrie si Marton Aron
Proiectul tehnic a fost finalizat, urmând a fi transmis spre avizare. A fost emisă autorizația de construire nr. 25/06.04.2023
3.Reconstruirea si reconfigurarea pasajului peste calea ferata si a nodurilor aferente
A fost finalizată procedura de achiziție a lucrurilor pentru componenta "Reconstruirea si configurarea pasajului peste calea ferata si a nodurilor aferente" și a fost încheiat contractul nr. 1075/23.12.2021 cu STRBAG SRL. Lucrările de execuție pentru componenta Reconstruirea și configurarea pasajului peste calea ferată și a nodurilor aferente sunt în desfășurare. Stadiul execuției lucrărilor este de 38,16%.A fost prelungit termenul de execuție al lucrărilor până la data de 16.10.2023 prin Actul adițional nr. 7/20.03.2023
4.Reabilitare autogara (reabilitare autogara si schimbare destinatie din atelier in depou)
A fost încheiat Contractul nr. 284.16.05.2022 cu NILITEN CONSTRUCTII SRL – pentru lucrările de reabilitare autogară. A început execuția lucrărilor pentru componenta Reabilitare autogară. Stadiul execuției lucrărilor pentru componenta „Reabilitare autogară – platformă betonată” este de 17,37%.
Procedura de achiziție a lucrărilor pentru subcomponenta – ”Reabilitare Autogară - Schimbare destinație din atelier în depou” a fost anulată a 3-a oara datorită ofertelor neconforme.La data de 02.02.2023 a fost lansată procedura de achiziție a lucrărilor pentru subcomponenta „Schimbare destinație din atelier în depou”. Termenul de depunere al ofertelor este 13.03.2023. A fost anulată datorită ofertelor neconforme. Procedura de achiziție a lucrărilor pentru subcomponenta – Reabilitare Autogară - Schimbare destinație din atelier în depou” a fost relansată, aceasta aflându-se în faza documente justificative DUAE.
5.Implementare sistem de management al traficului
A fost actualizat studiul de fezabilitate, este în pregătire documentația de achiziție a SMT.
6.Achizitionare autobuze ecologice
A fost finalizată procedura de achiziție a autobuzelor ecologice și s-a semnat Contractul de livrare nr. 45/02.02.2022 cu DUTCH TRUCK SERVICES SRL. Au fost livrate 15 autobuze ecologice</t>
  </si>
  <si>
    <t>Extindere Sistem de Management Informatizat al Sistemului de Transport Public</t>
  </si>
  <si>
    <t>A fost lansata procedura de achizitie a serviciilor de proiectare și asistență tehnică, aflată în derulare dar având o intarziere de cca 7 luni. Achiziția pt. Servicii de proiectare și asistență tehnică a fost reluată și finalizată doar în data de 24.08.2022, prin urmare achizițiile de Servicii de asistență tehnică prin dirigenție de șantier pe perioada de derulare a lucrărilor; Servicii de verificare pe specialități; Branșament electric și Branșament pt. telecomunicații sunt în direct corelare cu achiziția principală de lucrări, acestea urmând să fie demarate după începerea activităților de proiectare și asistență tehnică. In data de 01,09,2022 s-a dat OIL pentru proiectare. PT ndepus la OI spre avizare.</t>
  </si>
  <si>
    <t>Infrastructura de garaj pentru transportul public</t>
  </si>
  <si>
    <t>A fost lansată și este în derulare procedura de atribuire a serviciilor de elaborare proiect tehnic și a serviciilor de asistență din partea proiectantului. Contract elaborare PT încheiat în 17.11.2021, PT NERECEPTIONAT. A fost reluată procedura de achiziții pt.serviciile de verificare a PT. Procedura s-a finalizat prin atribuirea către SC GHALLARD SYS SRL a contractului de servicii nr.203/84834/19.07.2022 și actul adițional nr.1/86515/22.07.2022. A fost primit avizul din partea Comisiei de Circulație nr. 92913/05.08.2022, din punct de vedere al accesului și parcajelor; 
A fost primit și Avizul de amplasament favorabil condiționat nr. 7010220517925/09.08.2022, prin care SDEE Transilvania Sud este de acord cu amplasamentul propus.</t>
  </si>
  <si>
    <t>Amenajare benzi dedicate transportului public in municipiul Brasov si trotuare adiacente</t>
  </si>
  <si>
    <t>A fost încheiat contractul pt. Proiectul Tehnic și contractul pentru serviciile de verificare tehnică și a fost predată documentația tehnică pt. obținerea Autorizației de Construire, aceasta fiind în curs de obținere. A fost adresat un punct de vedere MDLPA privind demersurile și documentația necesară pt. stabilirea categoriilor de stradă rezultate și s-a obținut răspuns privind amenajarea benzilor dedicate de autobuz, emis de IPJ Brașov. În data de 23.06.2022 s-a primit punctul de vedere al RATBv privind amenajarea de benzi dedicate cu circulație alternativă pe str. Lungă, tronson intersecție cu str. N. Iorga-intersecție cu str. De Mijloc, în sensul că propunerea primită de la elaboratorii Masterplan Velo, nu este aplicabilă.
În data de 18.07.2022, proiectantul HENTZA BUSINESS SRL a răspuns la observațiile transmise în data de 09.06.2022, pt. documentația revizuită în 05.05.2022.
A avut loc o nouă ședință, în 04.08.2022, la care au participat: Viceprimar, Administrator public, Arhitect Șef și reprezentanți ai: Poliția Română-Biroul rutier, Serv. Aut. Construcții, Dir. Arhitect Șef, Serviciul ADPSC (fără ca beneficiarul să menționeze nominal persoanele paticipante) și la care s-a solicitat revizuirea PT faza DTAC privind câteva aspect ref.la semnalizare și marcaje, precum și pt. reorganizarea traficului pe str. Lungă.
În data de 22.09.2022 a avut loc ședința comună între proiectantul pt. acest proiect și proiectantul pt. ”Calea Verde a mun. Brașov-conectarea ariilor majore de teren prin soluții de transport ecologic”, în care s-au analizat punctual zonele în care cele 2 proiecte se conexează și modul în care vor fi revizuite. Termenul de predare a documentațiilor revizuite este de 2 săptămâni de la data acestei ședințe, urmând ca proiectele să fie prezentate în ședința comună a Comisiei de circulație.
A fost obținut Certificatul de Urbanism nr. 2301/25.08.2022.</t>
  </si>
  <si>
    <t>RECONVERSIA FUNCTIONALA, SANT EXTERIOR - LATURA DE NORD A CETATII ALBA CAROLINA, SPATII PUBLICE AMENAJATE PENTRU AGREMENT SI PETRECEREA TIMPULUI LIBER</t>
  </si>
  <si>
    <t xml:space="preserve">S-a incheiat Contractul de finanţare nr. 5008/16.12.2019. - achizitia de executie lucrari cu proiectare inclusa, asistenta tehnica din partea proiectantului, dotari cu montaj si verificare proiect se afla in derulare (referat de necesitate nr.17854/17.02.2020, caiet de sarcini nr.19955/20.02.2020, documentatie de atribuire aprobata nr.27882/09.03.2020). A fost publicat in SICAP anuntul de participare simplificat nr.SCN1067542 in data de 04.05.2020 cu termen limita de depunere a ofertelor 27.05.2020. Pana la data limita de depunere au fost depuse 2 oferte ELIS PAVAJE SRL si URS CONSTRUCT ALBA SRL. A fost finalizata achizitia de Executie lucrari cu proiectare inclusa, asistenta tehnica din partea proiectantului, dotari cu montaj si verificare proiect, fiind incheiat Contractul nr.68971/15/07/2020 cu Asocierea ELIS PAVAJE SRL si TOTAL BUSINESS LAND SRL reprezentata prin lider ELIS PAVAJE SRL. A fost incheiat contractul pentru servicii de dirigentie de santier nr.72989/27.07.2020 cu Asocierea Ursu Consulting Construct SRL si Melpo Expert Consulting SRL.  proiect tehnic avizat de adr in ianuarie 2021. In data de 21.12.2020 a fost emis ordinul de incepere a lucrarilor. Stadiul fizic de executie a lucrarilor este de 73,8%. A fost semnat AA1/09.11.2021 de prelungire perioada de implementare cu 12 luni. In RP10 Beneficiarul mentioneaza faptul ca stadiul fizic de executie a lucrarilor este de 94%. </t>
  </si>
  <si>
    <t>Reconversia funcțională și/sau reutilizarea unor terenuri și suprafețe abandonate și neutilizate din interiorul Municipiului Târgu Mureș</t>
  </si>
  <si>
    <t xml:space="preserve">S-a intocmit documentatia necesara pt. lansarea procedurii de atribuire a contr. de elaborare PT +executie lucrari.Procedura s-a lansat prin anuntul  SCN1075595 din 23.09.2020. 
S-a incheiat Actul aditional nr. 1 in baza Instructiunii nr. 135/23.01.2020 a AM POR, privind reintregirea bugetului pentru contractul de finantare semnat cu finantare partiala. 
S-a atribuit contractul de Elaborare PT +executie lucrari nr. 9/25.05.2021 incheiat cu Construct Mapcom SRL. S-a emis ordinul de incepere a proiectarii. S-a dat ordin de intrerupere a serv. de proiectare in perioada 21.10.2021 -17.11.2021. S-a obtinut AC. PTh a fost elaborat, receptionat si estre conform, fiind avizat de OI. S-a emis ordinul de incepere lucrari in 31.03.2022. Lucrarile sunt in desfasurare - realizare fizica cca. 25%. Este respectat graficul de executie. Gradul fizic de realizare a activitatilor este de cca. 40 %. </t>
  </si>
  <si>
    <t>Crearea unui parc în zona cartierului Tilișca</t>
  </si>
  <si>
    <t>Perioada de executie si receptie a lucrarilor este de 18 luni . 
Până în luna Martie 2020, Beneficiarul a lansat 3 proceduri succesive de achiziție a serviciilor de proiectare pentru obiectivul de investiții . În vederea deblocării procesului de achiziții și încadrării în perioada de implementare, a fost propusă și aprobată modificarea secțiunii Plan de achiziții din cadrul proiectului, prin cumularea achizițiilor de proiectare și execuție. Achiziția a fost finalizată în data de 26.10.2020 prin încheierea contractului nr.121/26.10.2020 cu Asocierea TOTAL NSA AG CONSTGRUCT SRL (lider) – ECO GARDEN CONSTRUCT SRL – HENTZA BUSINESS SRL. Proiectantul asociat – HENTZA BUSINESS SRL – avea un termen de 3 luni de la semnarea contractului pentru elaborarea proiectului tehnic care urmează a fi apoi depus la ADR Centru pentru verificare conformitate. Proiectantul asociat – HENTZA BUSINESS SRL a depus în luna Ianuarie a.c. la autoritatea contractantă o solicitare prin care motiva necesitatea prelungirii termenului de predare a documentației tehnice. Proiectul Tehnic cu toate modificările și completările solicitate de Beneficiar a fost depus la OI în data de 27.07.2021. În data de 12.08.2021, Beneficiarul a fost notificat prin adresa nr.30500 cu privire la conformitatea documentației tehnico-economice la faza PT.
La întocmirea documentației tehnico-economice la faza PT s-a considerat necesară modificarea indicatorilor tehnico-economici, astfel încât au fost demarate procedurile pentru actualizarea indicatorilor tehnico-economici ai obiectivului de investiții. S-a emis ordinul de începere al lucrărilor în data de 30.06.2021. 
Perioada de executie si receptie 16 luni. ACHIZIȚIE SERVICII DE PROIECTARE SI EXECUȚIE LUCRĂRI- Majorată prin Actul adițional nr.3/24.09.2021 la valoarea de 14,822,617.21
Având în vedere constatările din teren din luna septembrie 2021, și având în vedere că în timpul excavațiilor în zona de nord-vest a parcului s-a produs ruperea taluzului provizoriu pe o lungime de cca. 50 m, dirigintele de șantier și executantul lucrărilor au propus în luna  septembrie întreruperea lucrărilor pentru acest obiect, iar ulterior în luna octombrie 2021 au propus efectuarea unei expertize tehnice care să stabilească soluțiile de implementare a stabilizării taluzului. În acest sens, a fost întocmită în luna noiembrie 2021 . Grad de realizare a investiției aproximativ 15%. Stadiu total contract (pondere X procent stadiu). 2.36%</t>
  </si>
  <si>
    <t>Realizarea unui spatiu multifunctional de recreere si sport</t>
  </si>
  <si>
    <t>UAT Mun. Brașov a întocmit documentele necesare demarării achiziției comasate pentru Servicii de proiectare și asistență tehnică din partea proiectantului si lucrari. A fost semnat Contractul principal privind lucrările de proiectare și execuție lucrări în luna iunie 2021. A fost modificată soluția tehnică de alimentare cu apă utilizată la sistemul de irigații, respectiv se va renunța la puțul forat prevăzut inițial în proiect și se optează pentru alimentarea cu apă de la rețeaua publică.
În prezent, beneficiarul derulează procedurile de obținere a Avizului de la Agenția de Protecția Mediului Brașov.
A fost primită NEGAȚIA de la Administrația Națională Apele Române privind necesitatea emiterii avizului de gospodărire a apelor pentru prezenta investiție.
A fost obținut Avizul Agenției pentru Protecția Mediului Brașo, Decizia echipei de încadrare nr. 72/06.06.2019, revizuită la data de 10.06.2022.
A fost emis Ordinul de începere a serviciilor de proiectare nr. 70267/16.06.2022. PT ndepus la OI spre avizare</t>
  </si>
  <si>
    <t>Reconversia și refuncționalizarea terenului în jurul lacului din Cartierul Gării</t>
  </si>
  <si>
    <t>Au fost finalizate procedurile de achiziție a lucrărilor și serviciilor de dirigenție de șantier (contract de executie lucrari nr.48806/27.07.2021 cu Asocierea BAUMEISTER SRL – CONSTRUCTII CONICO SRL)A fost emis Ordinul de începere nr. 57907/10.09.2021, începând cu data de 13.09.2021. Lucrările au fost sistate conform Ordinului de sistare nr. 80744/13.12.2021, urmând a fi reluate odată cu îmbunătățirea condițiilor meteorologice. A fost emis ordinul de reîncepere a lucrărilor nr.22550/31.03.2022, începând cu data de 04.04.2022. Gradul de realizare este de aprox.26%. Lucrările au fost din nou sistate începând cu data de 23.09.2022 , conform acordului de sistare nr.62607/23.09.2022. Lucrari sistate in continuare</t>
  </si>
  <si>
    <t>REABILITAREA TERENULUI DE LANGA STRANDUL MUNICIPAL</t>
  </si>
  <si>
    <t xml:space="preserve">
A fost finalizată procedura de achiziție a lucrărilor și livrare a dotărilor. Au fost încheiate contractele nr. 803/10.10.2022 (pentru reabilitarea terenului de lângă ștrandul municipal) și nr. 804/10.10.2022 (pentru construirea pistei pentru bicicliști),cu SC GARDEN PROIECT SRL.
La data de 17.10.2022 a fost emis Ordinul de începere a lucrărilor, începând cu data de 19.10.2022 pentru reabilitarea terenului de lângă ștrandul municipal si pentru construirea pistei pentru bicicliști (nr.56378/17.10.2022). Predarea amplasamentul a avut loc incepand cu data de 19.10.2022 (conf.PV nr.1/19.10.2022). Termen de executie este de 12 luni. 
Lucrarile pentru reabilitarea terenului de lângă ștrandul municipal  sunt in curs de executie.
Gradul de realizare a lucrarilor pentru reabilitarea terenului de lângă ștrandul municipal este de aproximativ 32%.</t>
  </si>
  <si>
    <t>Construire, dotare și operaționalizare complex multifuncțional- activități educative, culturale, recreative, social culturale</t>
  </si>
  <si>
    <t>Deoarece contractul pentru servicii de proiectare PT, DTAC si de execuție lucrări, a fost semnat în 14.12.2020, el are prevăzute în graficul de execuție un număr de 3 luni pentru faza de proiectare, respectiv inclusiv luna martie 2021, iar serviciile de asigurare dirigenție de șantier sunt necesare de la momentul realizării Proiectului Tehnic. Contract de lucrari incheiat cu SC TRANSILVANIA PREST SOLUTIONS SRL</t>
  </si>
  <si>
    <t>Amenajare terenuri de sport - Cartierul Ciucului</t>
  </si>
  <si>
    <t xml:space="preserve">A fost semnat contractul de executie lucrari (nr.61037/16.09.2022 cu SC ATLAS SPORT SRL) in valoare de 2678343.44 lei (fara TVA).
Termen de executie este de 7 luni de la emiterea Ordinului de incepere a lucrarilor. 
Prin adresa nr.63770/29.09.2022 s-a emis ordinul de incepere a lucrarilor incepand cu data de 03.10.2022. Lucrarile au fost suspendate din cauza conditiilor meteorolgice nefavorabile. Prin Ordinul de incepere a lucrarilor nr.14160/10.03.2023 lucrarile au fost reluate incepand cu data de 13.03.2023. Lucrarile sunt in curs de executie, grad de realizare este de 53.23% conform situatiilor de lucrari depuse. </t>
  </si>
  <si>
    <t>Creare centru multifunctional in zona străzii Otelarilor, destinat comunitatilor marginalizate</t>
  </si>
  <si>
    <t xml:space="preserve">
Stadiul fizic al lucrărilor este 100%.
Stadiul de realizare a proiectului din pct de vedere a platilor realizate este de aprox 99,80%</t>
  </si>
  <si>
    <t>Spațiu multifuncțional de recreere, sport și educație activă în cartierul Gușterița</t>
  </si>
  <si>
    <t xml:space="preserve">Beneficiarul nu semnaleaza probleme majore in implementarea proiectului
Procedura de achizitie a proiectului tehnic si executie lucrari s-a finalizat la data de 16.11.2020
Perioada de proiectare si executie este de 15 luni de la data semnarii contractului deproiectare si executie
Ordinul de incepere a lucrarilor a fost emis la data de 07.07.2021
Stadiul fizic al lucrărilor este 100%.
</t>
  </si>
  <si>
    <t>Reamenajarea spațiilor urbane cu centru multifuncțional în zonele de locuit marginalizate, în vederea creării de facilități destinate utilizării publice în zone marginalizate din municipiul Tîrgu Mureș</t>
  </si>
  <si>
    <t>Fata de calendarul activitatilor s-au inregistrat intarzieri in lansarea procedurii de atribuire a contr. de elaborare PT si executie lucrari. Intarzieri sunt motivate de Beneficiar prin incheierea cu intarziere a contractului de finantare fata de data estimata in Cererea de finantare, cat si de instituirea starii de urgenta,  Mun. Targu Mures luand unele masuri de amanare/reprogramare activitati pentru evitarea riscului de contaminare cu noul Coronavirus . S-a lansat procedura de atribuire a contractului de elaborare PT +executie lucrari - Anunt DF1107298/13.01.2021 si s-a atribuit contractul nr.122/03.09.2021 incheiat cu As. Terra Nostra 2001 SRL, ACI Cluj SA  si Arhicris Logistic SRL. S-a emis ordinul de incepere a a serv. de proiectare in 10.09.2021, cu o durata de elaboarare PT de 6 luni. Activitatea  de elaborare a PT este intarziata,. Elaborarea proiectarii a fost sistata in perioada 23.02.-16.05.2022,  in vederea obtinerii avizelor si acordurilor necesare autorizatiei de construire. S-au atribuit contr. de Verificare PTh si contr. de Serv Dirigentie santier. Documentatie PT a fost predata UAT Municipiul Tg-Mures, insa dupa analizarea acesteia de catre departamentul tehnic s-au constatat mai multe documente si informatii lipsa din cadrul acesteia. S-au intocmit adrese catre proiectant si s-au organizat mai multe sedinte/discutii telefonice cu acesta in vederea remedierii aspectelor semnalate si completarea documentatiei. Beneficiarul estimeaza receptia PTh in ianuarie 2023.  PT este finalizat si a fost avizat de  OI . S-a emis ordinul de incepe in 03.04.2023, dar lucrarile nu sunt demarate intrucat pe amplasament exista deseuri menajere si alte tipuri de deseuri. Constructorul a solicitat eliberarea amplasamentului. Lucrarile s-au demarat, gradul de executie cca. 11%. Gradul fizic de realizare a activitatilor este de cca. 16 %. RISC MAJOR  : nefinalizarea lucrarilor pana la 31.12.2023, obiectul investitiei fiind o constructie noua.</t>
  </si>
  <si>
    <t>EXTINDEREA REŢELEI DE ALIMENTARE CU APĂ POTABILĂ ŞI DE CANALIZARE MENAJERĂ ÎN ZONELE MARGINALIZATE ALE CARTIERULUI ÖRKŐ</t>
  </si>
  <si>
    <t xml:space="preserve">Proiectul tehnic a fost finalizat și transmis spre avizare la ADR Centru. S-a primit solicitarea de clarificare nr.21171/10.06.2022 și au fost transmise răspunsurile și proiectul tehnic a fost considerat conform.
A fost finalizată procedura de achiziție a lucrărilor și a fost semnat Contractul de execuție lucrări nr. 67919/20.10.2022 cu SC DUNIAG EXCAVATII SRL (valoare 2,601,450.62 lei fara TVA). Termenul de executie este de 14 de la emiterea Ordinului de incepere a lucrarilor. 
Prin adresa nr.74658/23.11.2022 s-a emis Ordinul de începere a lucrărilor începând cu data de 24.11.2022. S-a demarat executia lucrarilor.Lucrarile sunt in curs de executie. </t>
  </si>
  <si>
    <t>Amenajare parc - Cartierul Ciucului</t>
  </si>
  <si>
    <t>La data de 22.06.2021 a fost încheiat procesul verbal de predare-primire aamplasamentului ș a bornelor de reper, între beneficiar și executant.La data de 22.06.2021 a fost emis ordinul de începere a lucrărilor din 28.06.2021.Au fost sistate lucrările începând cu data de 28.12.2021 având în vedere și prevederilereglementării tehnice Normativ pentru realizarea pe timp friguros a lucrărilor de construcții și a instalațiilor aferente, indicativ C 16-84. A fost emis ordinul de reîncepere a lucrărilor nr. 2194/30.03.2022. Stadiul execuției lucrărilor este aproximativ 75%. Având în vedere că termenul de finalizare a lucrărilor conform contractului și Ordinului de reîncepere a lucrărilor nr. 21941/30.03.2022 a expirat la data de 03.07.2022, UAT Municipiul Sfântu Gheorghe în calitate de autoritate contractantă a recurs la aplicarea penalităților de întârziere conform prevederilor contractuale. 
La data de 20.01.2023, SC LIVA COM SERVICE SRL a transmis Notificarea privind rezilierea contractului de execuție a lucrărilor, înregistrat la Primăria Municipiului Sfântu Gheorghe cu nr. 3955/20.01.2023. Conform celor menționate în această Adresă, contractul de execuție a lucrărilor nr. 36582/02.06.2021 se consideră reziliat.</t>
  </si>
  <si>
    <t>Amenajare terenuri de sport- Câmpul Frumos</t>
  </si>
  <si>
    <t>A fost semnat contractul de executie lucrari. Termenul de executie este de 7 luni . 
Prin adresa nr.29777/02.05.2022 s-a emis Ordinul de incepere a lucrarilor, incepand cu data de 09.05.2022.Prin actul aditional nr.2 la contractul de executie lucrari s-a prelungit termenul de executie cu 114 zile.Prin actul aditional nr.3 la contractul de executie lucrari s-au sistat lucrarile incepand cu 15.12.2022. Prin Ordinul de reincepere nr.14168/10.03.2023 lucrarile au fost reluate incepand cu data de 20.05.2023. Execuția lucrărilor a fost finalizată.</t>
  </si>
  <si>
    <t>Construcție nouă cu destinația creșă în incinta Grădiniței cu program prelungit nr.36 Sibiu</t>
  </si>
  <si>
    <t xml:space="preserve">La data de 07.11.2022 a fost demarata procedura de Receptie la Terminarea Lucrărilor, iar în data de 11.11.2022 a fost încheiat Procesul Verbal de Receptie la Terminarea Lucrarilor. De asemenea, a fost obținută Autorizația de Securitate la incediu. 
A fost obținut avizul nr. 2535/07.11.2022 emis de ADR Centru pentru amplasarea plăcii permanente. 
</t>
  </si>
  <si>
    <t>Constructie noua cu destinatia de cresa la Scoala Gimnaziala nr. 1</t>
  </si>
  <si>
    <t xml:space="preserve">Beneficiarul semnaleaza intarzieri in implementarea proiectului 
S-a semnat contractul de execuție lucrări in data de 16.06.2021.
S-a emis ordinul de incepere a lucrărilor pentru data de 24.06.2021.
Perioada de executie a lucrarilor este de 12 luni
Stadiul fizic al lucrarilor este 84%
</t>
  </si>
  <si>
    <t>Extindere și modernizare clădire pentru amenajare creșă str. Apaductului nr. 54-56</t>
  </si>
  <si>
    <t>Fata de calendarul activitatilor s-au inregistrat intarzieri in lansarea procedurii de atribuire a contractului de serv. de proiectare tehnica si executie lucrari, in atribuirea contr. de serv supervizare lucrari si in elaborarea PT. Intarzieri sunt motivate de Beneficiar prin faptul ca Bugetul  Mun. Tg. Mures a fost aprobat doar in 27.02.2020, prin faptul ca activitatea a fost afectata de decretarea starilor de urgenta si alerta în scopul prevenirii răspândirii COVID-19. Ca urmare, Municipiul Târgu Mureș a luat măsuri pentru limitarea riscului de contaminare cu noul Coronavirus, amânând/reprogramând activitățile aferente proiectului cu privire la realizarea procedurilor de achiziție. 
S-a lansat procedura  de atribuire a contractului de serv. de proiectare tehnica si executie lucrari, anunt SCN1082719/03.03.2021. S-a atribuit contractul nr.162/19.10.2021 incheiat cu As. Terra Nostra 2001 SRL, ACI Cluj SA  si Arhicris Logistic SRL. S-a emis ordinul de incepere a proiectarii. Proiectul tehnic este in curs de elaborare. Executia proiectarii a fost suspendata incepand cu 22.02. - 15.04.2022 pentru obtinerea avizelor si acordurilor prevazute in CU. PTh a fost predat cu intarziere, momentan acesta se afla in analiza la Beneficiar, inclusiv pentru emiterea AC. In contractul de elaborare PT +executie lucrari este prevazuta o durata de 5 luni pt. elaborare PT si 19 luni pentru executie lucrari.  PT este finalizat si a fost depus la OI in 17.02.2023. Nu este inca obtinuta AC. Gradul de realizare din dpdv fizic al activitatilor este de cca. 12%. PT a fost predat cu intarziere. PT este avizat de OI. Autorizatia de construire s-a obtinut in 21.04.2023.S-a emis ordinul de incepere lucrari in 28.04.2023. Lucrarile sunt demarate (grd ex cca. 1%) RISC MAJOR: nefinalizarea lucrarilor pana la 31.12.2023</t>
  </si>
  <si>
    <t>Amenajare grădiniță și creșă în cartierul Belvedere</t>
  </si>
  <si>
    <t>Fata de calendarul activitatilor s-au inregistrat intarzieri in lansarea procedurii de atribuire a contractului de serv. de proiectare tehnica si executie lucrari. Intarzierile sunt justificate de Beneficiar de instituirea si prelungirea stării de urgență pe teritoriul României până în data 15 mai 2020 si a declararii starii de alerta în scopul prevenirii răspândirii COVID-19. Ca urmare, Municipiul Târgu Mureș a luat măsuri pentru limitarea riscului de contaminare cu noul Coronavirus, amânând/reprogramând activitățile aferente proiectului cu privire la realizarea procedurilor de achiziție. Totodata, la nivelul Beneficiarului a aparut problema lipsei de personal intrucat o parte din angajatii departamentului de achizitii au fost depistati pozitiv cu virusul SARS CoV 2, activitatea fiind blocata temporar. S-a lansat procedura de atribuire a contr. de serv. Proiectare, asistenta tehnica proiectant si executie lucrari - anunt SCN1082651/02.03.2021 si s-a atribuit contractul nr.121/03.09.2021 incheiat cu As. Terra Nostra 2001 SRL, ACI Cluj SA  si Arhicris Logistic SRL.  S-a emis ordinul de incepere a serv de proiectare in data de 10.09.2021.  Executia proiectarii a fost suspendata incepand cu 22.02. - 23.05.2022 pentru obtinerea avizelor si acordurilor prevazute in CU. S-a atribuit contractul de serv verificare PT. S-a atribuit contr de serv dirigentie santier. Documentatia PT a fost predata cu intarziere  in 12.09.2022 dar Beneficiarul a constatat mai multe lipsuri in documente si informatii. A solicitat prestatorului remedierea situatiei. Nu este emisa AC. In contractul de elaborare PT +executie lucrari este prevazuta o durata de 6 luni pt. elaborare PT si 18 luni pentru executie lucrari. Beneficiarul estimeaza ca  ordinul de incepere lucrari se va emite la inceputul anului 2023.  PT este finalizat si a fost avizat de  OI. Ordinul de  incepere lucrari s-a emis in 20.03.2023, lucrarile sunt demarate-grad executie 3%. Gradul fizic de realizare a activitatilor este de cca. 15 %. RISC MAJOR: nefinalizarea lucrarilor pana la 31.12.2023, obiectul investitiei fiind o constructie noua.</t>
  </si>
  <si>
    <t>Reabilitarea și extinderea Grădiniței cu program prelungit „Kőrösi Csoma Sándor”</t>
  </si>
  <si>
    <t>Progresul proiectului este de 17,08% (progres conform situațiilor de lucrări emise), progresul fizic al proiectului este de aproximativ 80%.
S-a semnat contractul de prestări servicii nr.18259/19.03.2020 cu SC Planshow SRL, având ca obiect servicii de proiectare aferent investiției, respectiv asistență tehnică pe toată perioada implmentării investiției. A fost predat proiectul tehnic pe baza procesului-verbal de predare-primire. A fost realizata verificarea tehnică prin verificatori atestați. S-a trimis la OI ADR Centru in vederea verificarii conformitatii. Dupa verificarea conformitatii PT , s-a demarat procedura de achizitie pentru executie lucrari (data apariției anunțului de participare simplificat pe platforma SEAP pentru achiziționarea lucrărilor de construcții este 10.12.2020). A fost finalizată procedura de achiziție pentru execuția lucrărilor și a fost semnat contractul de execuție lucrări nr. 24612/14.04.2021 (in valoarea de 1.565.486,25 lei cu A&amp;G Bingdecor SRL). A fost semnat contractul de prestari servicii de dirigintie de santier nr. 31001/11.05.2021 cu SC SIMIRO ENGINEERING SRL . La data de 13.05.2021 a fost emis Ordinul de începere a lucrărilor.  Termenul de executie a fost de 12 luni. Termenul de executie a expirat in 13.05.2022. Autoritatea contractantă a făcut eforturi susținute pentru accelerarea execuției lucrărilor respectiv convocări de ședințe operative pentru ameliorarea situației. Până la această dată, lucrările au fost finalizate în proporție de 80%, astfel se procedează la calcularea penalităților de întârziere conform prevederilor contractuale.
Lucrările sunt în curs de execuție.</t>
  </si>
  <si>
    <t>CONSTRUIRE GRADINITA CU PROGRAM PRELUNGIT NR.16 PRIN SCHIMB DE DESTINATIE SI EXTINDERE CLADIRE CANTINA DIN INCINTA COLEGIULUI TEHNIC ALEXANDRU DOMSA, MUNICIPIUL ALBA IULIA</t>
  </si>
  <si>
    <t>Ctr. Realizare PT nr. 16469/15.02.2021 cu SC TEGRA PLUS SRL. Procedura achizitie lucrari in clarificari. Ctr lucrari SC TOBIMAR CONSTRUCT SRL</t>
  </si>
  <si>
    <t>Construire grădiniţă şi creşă – Câmpul Frumos</t>
  </si>
  <si>
    <t xml:space="preserve">A fost finalizată procedura de achiziție a Serviciilor de proiectare și asistență tehnică din partea proiectantului și s-a semnat contractul de prestări servicii nr.33877/26.06.2020 cu SPIRI COM SRL. Nici dupa 8 randuri de solcitare ce completari din partea verificatorilor, proiectul tehnic nu este complet. În data de 24.05.2022, contractul pentru realizarea proiectului tehnic este reziliat.
S-a reluat procedura de achizitie , a fost semnat contractul de prestări servicii pentru realizare proiect tehnic si asistenta tehnica nr. 57846/05.09.2022 cu SC ORION-CRUX SRL. PT  realizat . Proiectul nu se va putea finaliza in termen. 
S-a depus o solicitare de reziliere a contractului de finantare.
</t>
  </si>
  <si>
    <t>Demolarea grădiniței nr.7 și construirea unei noi clădiri pentru grădinița de pe strada Orbán Balázs</t>
  </si>
  <si>
    <t>A fost semnat contractul de executie lucrari nr.56398/03.09.2021 cu A&amp;G BINGDECOR SRL. A fost emis Ordinul de începere a lucrărilor nr.69236/26.10.2021 , incepand cu data de 01.11.2021.Termenul de executie este de 12 luni de la emiterea ordinului.
A fost predat amplasamentul (PV.nr.70322/29.102.2021) si au inceput lucrarile.
Lucrarile au fost suspendate in perioada 19.01.2022-23.03.2022 din cauza conditiilor meteorologice nefavoriabile. S-au cerut completari la proiect de catre executant.
In data de 23.03.2022 s-a emis Ordinul de reincepere a lucrarilor (adresa nr.18318/17.03.2022). 
După ordinul de reîncepere, executantul trasează plasamentul după care se emite nota de șantier nr. 79 din data de 11.05.2022, care este trimis către proiectant, pentru rezolvarea problemelor 
Dupa emiterea ordinului de reincepere executantul nu a demarat executia lucrarilor .
Din 23.03.2022 pana in prezent nu s-a lucrat din cauza lipsei detaliilor de executie (conform celor mentionate in raportul dirigintelui de santier). Executantul prin adresa inregistrata la beneficiar cu nr.50167/25.07.2022 a cerut sistarea lucrarilor din cauza erorilor de proiectare. Prin AA4/03.11.2022 la Contractul de executie lucrari s-a dispus sistarea lucrarilor.
Grad de realizare a lucrarilor este de  aprox.4%
Municipalitatea (prin adresa nr.63778/29.09.2022 a demarat procedurile de reziliere unilaterala a contractului de prestari servicii nr.33111/24.06.2020 cu PROIECT AIC SRL pentru asistenta tehnica din culpa exclusiva a proiectantului.
S-a demarat procedura de achizitie pentru prestarea serviciilor de asistenta tehnica din partea proiectantului. 
Contractul de prestări servicii pentru Asistență tehnică din partea proiectantului este semnat în data de 21.11.2022 cu SC CONSULTANT TEHNIC FORTUNA SRL. Este in curs remedierea problemelor aparute , intocmirea dispozitiilor de santier necesare pentru continuarea lucrarilor.
După mai multe încercări pentru verificarea Dispoziției de șantier nr1cu verificatorul inițial fară rezultat pozitiv, este necesar contractarea unui nou verificator pentru vereificarea DS nr1 pentru continuarea lucrărilor de execuție.</t>
  </si>
  <si>
    <t>Construire grădiniţe în zona Tractorul Coresi</t>
  </si>
  <si>
    <t xml:space="preserve">Stadiul fizic al implementării circa 97%. Lucrările de masardare la imobilul Grădinița nr. 11 sunt finalizate, PV Recepție la terminarea lucrărilor nr. 51/27.08.2020. Procedura de atribuire a contractului de construire grădiniță zona Coresi s-a finalizat prin semnarea Contractului de execuție lucrări nr. 187/79687/27.07.2021. A fost obținută Autorizația de construire nr. 225/27.04.2021. A fost emis Ordinul de începere a lucrărilor  nr. 84890/10.08.202. Stadiul fizic al acestora fiind estimat la 100%, urmând a se efectua recepția la terminarea lucrărilor.  </t>
  </si>
  <si>
    <t>Construire cresa în Braşov, str. Apollo, f.n.</t>
  </si>
  <si>
    <t>CREŞA BRAŞOV</t>
  </si>
  <si>
    <t>Reabilitarea Gradinitei Micimacko</t>
  </si>
  <si>
    <t xml:space="preserve">A fost finalizată procedura de achiziție a lucrărilor și a fost încheiat Contractul nr. 681/15.06.2023 cu BODA CONSTRUCT PRACTIC SRL. Este in lucru un AA val totala devenind 5,384,834 lei                                    </t>
  </si>
  <si>
    <t>Școala de Arte și Meserii modernizare și reabilitare integrală, ateliere-Liceul Tehnologic Gheorghe Șincai</t>
  </si>
  <si>
    <t xml:space="preserve">Fata de calendarul activitatilor s-au  inregistrat intarzieri in lansarea procedurii de atribuire a contractului de serv. de proiectare tehnica si executie lucrari, in atribuirea contractului de servicii de supervizare lucrari, in elaborarea PT si in inceperea lucrarilor. Intarzieri sunt motivate de Beneficiar prin faptul ca Bugetul  Mun. Tg. Mures a fost aprobat doar in 27.02.2020, cat si de aplicarea masurilor de stopare a raspandirii COVID 1.Totodata, la nivelul Beneficiarului a aparut problema lipsei de personal intrucat o parte din angajatii departamentului de achizitii au fost depistati pozitiv cu virusul SARS CoV 2, activitatea fiind blocata temporar.
Procedura de atribuire a contractului principal, de Proiectare, asistenta tehnica si executie lucrari s-a lansat cu anuntul SCN1083434/22.03.2021. Dupa evaluarea ofertelor, procedura a fost anulata in septembrie 2021, intrucat ofertele depuse au fost neconforme. Procedura s-a reluat (anunt SCN1096648/08.11.2021)  si s-a atribuit contractul nr. 12/23.03.2022 incheiat cu Asocierea SC KRONOS LIFE CONSTRUCT SRL lider – SC CONSTRUCT CC SRL Asociat – SC IMPREXIS BUILDING SRL Asociat. Au fost intarzieri in elaborarea PTh. S-a emis Autorizatia de construire. S-au atribuit contr de verificare PT si contr. de dirigentie santier.
 In contractul de elaborare PT +executie lucrari este prevazuta o durata de 3 luni pt. elaborare PT si 12 luni pentru executie lucrari.  PT este finalizat si a fost avizat de OI in 08.03.2023. Ordinul de incepere a executiei lucrarilor s-a emis in 31.01.2023 (nr. 6757/31.01.2023) cu data inceperii executiei 01.02.2023 si termen de finalizare lucrari 28.12.2023. Lucrarile sunt demarate, gradul de executie fiind de cca. 15%. Conform ultimului grafic de executie actualizat lucrarile se realizeaza in 11 luni. Gradul fizic de realizare a activitatilor este de cca. 30%. 
RISC: nefinalizarea lucrarilor pana la 31.12.2023. </t>
  </si>
  <si>
    <t>Reabilitare şi modernizare Colegiul Tehnic Maria Baiulescu</t>
  </si>
  <si>
    <t>Au fost încheiate contractele pentru: proiectare și execuție lucrări de reabilitare și modernizare Colegiul Tehnic Maria Băiulescu și pentru serviciul de asistență tehnică-dirigenție de șantier. În 22.11.2021 s-a finalizat recepția Proiectului Tehnic, care a fost înaintat în 23.11.2021 către ADR Centru, în vederea verificării acestuia, aprobat în dec. 2021, avînd grila conformă. La data de 17.01.2022 s-a emis Ordinul de Începere a lucrărilor.
Din 15.04.2022 lucrările au fost suspendate de către constructor, motivând că va face o reexpertizare a clădirii. Au fost solicitate puncte de vedere de la expertul tehnic și de la dirigintele de șantier, care au fost transmise constructorului. În luna mai s-au executat doar lucrările cuprinse în Dispoziția de șantier nr. 1/04.05.2022, Lucrările au fost reluate in data de 05,10,2022. Finalizare lucrari conform noului grafic august 2023. Stadiu execuție lucrări circa 11%</t>
  </si>
  <si>
    <t>EFICIENTIZARE ENERGETICĂ A CLĂDIRILOR PUBLICE DIN MUNICIPIUL BRAŞOV - COLEGIUL TEHNIC TRANSILVANIA, CORP A</t>
  </si>
  <si>
    <t>A fost încheiat contractul pentru serviciile de Proiectare și execuție pentru obiectivul de investiție și contractul pentru serviciile de coordonator în materie de securitate și sănătate în muncă, pe durata elaborării proiectului și a realizării lucrărilor pentru proiect. Au fost emise Rapoartele de dirigentie de santier aferente Situatiei de lucrari nr. 1 si nr. 2.Au fost executate: lucrări de reabilitare energetică/construcții corp A; lucrări de modernizare corp A; înlocuire învelitoare și organizare de șantier, cumulat fiind realizate lucrări în procent de 100%, conform declarațiilor beneficiarului.</t>
  </si>
  <si>
    <t>Reabilitare internat la Colegiul Tehnic Independența</t>
  </si>
  <si>
    <t xml:space="preserve">
Lucrările sunt executate de SC NV CONST SRL în baza autorizației de construire nr.5/11.01.2021, eliberată de Primăria Municipiului Sibiu. 
În data de 08.10.2021 a fost predat amplasamentul și a fost emis ordinul de începere a lucrărilor. 
În data 08.11.2022 executantul lucrărilor SC NV CONST SRL a informat municipiul Sibiu că lucrările au fost finalizate, urmând a se demara recepția la terminarea lucrărilor. 
</t>
  </si>
  <si>
    <t>Sistematizare verticală la Liceul Tehnologic Economic Administrativ „Berde Áron”</t>
  </si>
  <si>
    <t>A fost semnat contractul de executie lucrari nr.39183/10.06.2021 cu GRAND TECHNOLOGY SYSTEM (in valoare de 2.709.049,17 lei). În data de 30.06.2021 a fost emis Ordinul de începere a lucrărilor ca din data de 05.07.2021 să se treacă la executarea lucrărilor. Au aparut probleme in executia lucrarilor. Având în vedere neîndeplinirea obligațiilor asumate de executant, respectiv ritmul lent în care au avansat cu lucrările după emiterea ordinului de reîncepere din data de 14.06.2022, autoritatea contractantă a luat în calcul somarea și penalizarea executantului. S-a creat o situație conflictuală între municipiu și executant datorită ritmului lent al lucrărilor și din cauza penalităților. Însă, între timp s-a constatat că autorizația de construire a expriat. Având în vedere că Autorizația de construire 245/28.12.2020 a expirat din data de 04.07.2022 și Autorizația de construire 17/2023 a fost emisă la data de 28.03.2023 lucrările au fost sistate de drept în această perioadă. Emiterea Ordinului de reîncepere a lucrărilor nr.2 a fost emis din data de 02.05.2023 iar termenul de execuția s-a prelungit până la 14.07.2023. Executantul a crescut efectivul de personal, lucrările au avansat, sunt realizate în proporție de 34%. 
Având în vedere că au fost depuse note de constatare din partea executantului iar firma de proiectare nu a elaborat noua dispoziție de șantier din timp, la momentul de față lucrările sunt sistate din data de 05.07.2023, până la finalizarea Dispoziției de șantier nr.2.</t>
  </si>
  <si>
    <t>FINALIZAREA LUCRARILOR INCEPUTE LA LICEUL TEHNOLOGIC KOS KAROLY: ATELIER</t>
  </si>
  <si>
    <t xml:space="preserve">A fost semnat AA1  privind reîntregirea bugetului proiectului în conformitate cu prevederile Instrucțiunii nr.135/23.01.2020, pentru contractele cu finanțare parțială. 
A fost semnat contractul de prestari servicii de asistență tehnică - diriginte de șantier (contr. nr. 60/ 31.01.2020). A fost semnat contractul de executie lucrari nr.381/22.07.2020 cu (in valoare de 4.593.585,35 lei). A fost emis ordinul de începere a execuției lucrărilor nr. 16259/18.08.2020, termen de executie 12 luni. La data de 27.05.2022 executantul a anunțat finalizarea lucrărilor. Cu toate că executantul a anunțat finalizarea lucrărilor s-a constatat că au mai rămas lucrări de executat/remediat, lucrări realizate, finalizate. UAT M.Ciuc a luat act de finalizarea lucrărilor conform adresei nr.44903/18.08.2022. De asemenea finalizarea lucrărilor a fost adusă la cunoștința ISC Harghita prin adresa nr.44887/18.08.2022. A fost emisă situația de lucrări nr. 10, finală.
</t>
  </si>
  <si>
    <t>Conservarea, restaurarea si valorificarea durabila a ansamblului Palatului Principilor din Alba Iulia - Centru expozitional corp principal E</t>
  </si>
  <si>
    <t xml:space="preserve">S-a emis ordinul de începere lucrări nr. 111971/12.11.2018 prin care se solicita demararea lucrărilor cu data de 19.11.2018 și a fost încheiat procesul verbal de predare a amplasamentului nr. 1/19.11.2018; Sistarea și reluarea lucrărilor s-a soldat cu încheierea a 2 acte adiționale la contractul de lucrări nr.109041/07.11.2018; Procentul lucrarilor executate este de aproximativ 99,5%. A fost semnat Act aditional nr.1 / 04.02.2020 cu privire la prelungirea perioadei de implementare cu 18 luni, pana la 30.10.2021, modificarea bugetului proiectului si creșterea valorii neeligibile. 
- A fost semnata Nota OI nr. 39223 / 19.10.2021 in baza Instructiunii AMPOR 174/16.10.2020, prelungirea perioadei de implementare a proiectului pana la data de 30.09.2023.  S-a solicitat prelungirea perd. de impl. pana la data 31.12.2023.
</t>
  </si>
  <si>
    <t>REABILITAREA ȘI INTRODUCEREA ÎN CIRCUITUL TURISTIC A BISERICII REFORMATE AIUD</t>
  </si>
  <si>
    <t>PAROHIA REFORMATA AIUD</t>
  </si>
  <si>
    <t xml:space="preserve">S-a finalizat contractul de servicii de proiectare, pentru realizarea documentatiei de avizare a lucrarilor de interventii si intocmirea documentatiilor pentru obtinerea avizelor, acordurilor, autorizatiilor AIUD.  contract proiectare – proiect tehnic și asistență tehnică din partea proiectantului, contractul de dirigentie de santier si contractul de reabilitare, instalatii, montaj, organizare de santier, amenajare teren nr. 2493/25.07.2018 si AIUD.DAL.058.011/25.07.2018 cu Decorint SRL. Stadiul lucrarilor realizate in prezent este 35,60%.   Măsurile luate pentru prevenirea răspândirii COVID-19, generează întârzieri în execuția lucrărilor, respectiv finalizarea implementării proiectului. Astfel în data de 18.06.2020 au fost depuse documentele justificative privind prelungirea perioadei de raportare de la 31.05.2021 la 31.12.2021 (AA3) </t>
  </si>
  <si>
    <t>RESTAURAREA BISERICII DE LEMN „SF. ARHANGHELI MIHAIL ȘI GAVRIL”, ÎMPREJMUIRE, AMENAJARE CIMITIR GEOGEL</t>
  </si>
  <si>
    <t>PAROHIA ORTODOXA ROMANA GEOGEL</t>
  </si>
  <si>
    <t>Conservarea, reabilitarea si promovarea Bisericii Evanghelice din Calnic (jud. Alba) componenta a ansamblului protejat UNESCO</t>
  </si>
  <si>
    <t>PAROHIA EVANGHELICA CA CILNIC</t>
  </si>
  <si>
    <t xml:space="preserve"> </t>
  </si>
  <si>
    <t>achiziția pentru Servicii realizare PT, plus asistenta tehnica din partea proiectantului prin semnarea Contractului nr. 20/16.02.2018; achiziția pentru Servicii de asigurare a vizibilitatii proiectului prin semnarea Contractului nr. 26/26.02.2018; Proiectul tehnic este finalizat in procent de 100%, fiind transmis catre ADR Centru in vederea verificarii conformitatii acestuia; finalizarea PT-ului a fost conditionata de obtinerea avizului de la Ministerul Culturii si Identitatii Nationale; S-a realizat achizitia pentru executia lucrarilor de constructii prin semnarea contractului nr.159/12.05.2020; Ordinul de incepere al lucrarilor a fost emis in data de 05.06.2020; S-a realizat achizitia pentru Asistenta tehnica - dirigentie de santier prin semnarea contractului nr.162/19.05.2020. A fost semnat AA2/11.06.2020, in conformitate cu Instructiunea 155 a AM POR, cu privire la prelungirea perioadei de implementare a proiectului cu 24 luni, pana la data de 30.06.2022. Stadiul fizic al lucrarilor este de 75%.A fost intocmita Nota OI avizare solicitare prelungire în baza Instrucțiunii AM POR nr. 197/2022 cu privire la prelungirea perioadei de  pana la 30.09.20233. Achizitia serviciilor de digitalizare este declarata ca fiind intarziata.</t>
  </si>
  <si>
    <t>LUCRARI DE REPARATII, CONSERVARE SI INTRODUCERE IN CIRCUITUL TURISTIC LA ANSAMBLUL BISERICII EVANGHELICE FORTIFICATE RUPEA</t>
  </si>
  <si>
    <t>PAROHIA EVANGHELICA C.A. RUPEA</t>
  </si>
  <si>
    <t xml:space="preserve">Stadiul fizic al implementării proiectului circa 97%. Ordin începere lucrări emis în 15 mai 2019. Lucrări reabilitare, consolidare monument finalizate PV recepție la termeniarea lucrărilor nr. 481/04.10.2022. Stadiu fizic realizare lucrări componente artistice apreciat la circa 95%. </t>
  </si>
  <si>
    <t>LUCRĂRI DE REPARAȚII, CONSERVARE ȘI INTRODUCEREA ÎN CIRCUIT TURISTIC AL ANSAMBLULUI BISERICII EVANGHELICE FORTIFICATE SÂNPETRU, JUD. BRAȘOV</t>
  </si>
  <si>
    <t>PAROHIA EVANGHELICA C.A. SANPETRU</t>
  </si>
  <si>
    <t xml:space="preserve">Stadiul fizic al implementării apreciat la circa 80%. Ordin începere lucrări emis în data de 04.02.2020. Stadiul fizic al execuției lucrărilor este estimat la circa 82%. Stadiul financiar al execuției lucrărilor este estimat la 80,52%. Contract de lucrări încetat. necesarăo nouă procedură pentru tribuire contract execuție lucrări rămase de efectuat.   </t>
  </si>
  <si>
    <t>Restaurarea si valorificarea durabila a patrimoniului cultural al Municipiului Fagaras - Cetatea Fagarasului</t>
  </si>
  <si>
    <t xml:space="preserve">Stadiul fizic al implementării proiectului apreciat la circa 99%. Obținute toate avizele și acordurile necesare. Ordin începere lucrări emis în data de 07.05.2020. PV predare amplasament din 20.05.2020. Stadiul financiar al execuției lucrărilor conform situații lucrări este de 87%. Din punct de vedere fizic stadiul execuției lucrărilor este apreciat la circa 99%. </t>
  </si>
  <si>
    <t>RESTAURAREA,CONSERVAREA SI VALORIFICAREA DURABILA A CETATII RASNOV (INCINTA DE VEST) SI CREAREA INFRASTRUCTURII CONEXE</t>
  </si>
  <si>
    <t>UNITATEA ADMINISTRATIV TERITORIALA ORASUL RASNOV</t>
  </si>
  <si>
    <t xml:space="preserve">Stadiul fizic al implementării apreciat la circa 49%. Emis Ordin începere lucrări în data de 06.02.2020 și PV predare amplasament din 06.02.2020. Stadiul execuției lucrărilor din punct de vedere fizic este estimat la cica 50%, iar din punct de vedere financiar estimarea este de 47,50%. Contract lucrări încetat prin acordul părților. Nu este lansată procedura pentru atribuirea contractului de execuție a lucrărilor rămase de executat. </t>
  </si>
  <si>
    <t>LUCRARI DE REPARATII, CONSERVARE SI INTRODUCERE IN CIRCUITUL TURISTIC LA ANSAMBLUL BISERICII EVANGHELICE FORTIFICATE SELISTAT</t>
  </si>
  <si>
    <t>BISERICA EVANGHELICA C.A. SELISTAT</t>
  </si>
  <si>
    <t xml:space="preserve">Stadiul fizic al implementării proiectului este de circa 95%. Procedura de atribuire a contractului de execuție lucrări finalizată. Ordin începere lucrări și predare amplasament în data de 27.05.2021. Stadiul fizic al execuție lucrărilor este estimat la circa 95%, iar din punct de vedere financiar estimarea este de circa 90%. </t>
  </si>
  <si>
    <t>LUCRARI DE REPARATII, CONSERVARE SI INTRODUCERE IN CIRCUITUL TURISTIC LA ANSAMBLUL BISERICII EVANGHELICE FORTIFICATE DIN VULCAN</t>
  </si>
  <si>
    <t>BISERICA EVANGHELICA C.A.PAROHIA VULCAN</t>
  </si>
  <si>
    <t xml:space="preserve"> Stadiul fizic al implementării apreciat la circa 90%. Procedura de atribuire contract execuție lucrări finalizată în data de 02.09.2020. Ordin de începere lucrări emis în 08.12.2020. A fost obtinuta Autorizatia de construire nr. 21/25.03.2019. . Stadiul fizic actual al execuției este de circa 90%.  </t>
  </si>
  <si>
    <t>LUCRARI DE REPARARE, CONSERVARE, RESTAURARE SI INTRODUCERE IN CIRCUITUL TURISTIC AL ANSAMBLULUI BISERICII EVANGHELICE FORTIFICATE CODLEA</t>
  </si>
  <si>
    <t>BISERICA EVANGHELICA CODLEA</t>
  </si>
  <si>
    <t xml:space="preserve">Stadiul fizic al implementării apreciat la circa 75%. Procedura de atribuire a contractului de execuție lucrări lansată în 10.07.2019, finalizată după repetate reluări în data de 12.10.2020. A fost emis Ordin începere lucrări în 08.12.2020. Stadiul fizic estimat al execuției lucrărilor circa 80% iar financiar de circa 75%. </t>
  </si>
  <si>
    <t>LUCRARI DE REPARATII, CONSERVARE SI INTRODUCERE IN CIRCUITUL TURISTIC AL ANSAMBLULUI BISERICII FORTIFICATE EVANGHELICA CINCU</t>
  </si>
  <si>
    <t>PAROHIA EVANGHELICA C.A.CINCU</t>
  </si>
  <si>
    <t>Stadiul fizic al implementării apreciat la circa 92%. PT finalizat, avizat de OI și comunicat la AM POR. A fost obtinuta Autorizatia de Construire nr. 32/16.04.2020.A fost incheiat Contractul principal de lucrări și au fost demarate lucrările. Stadiul lucrărilor de construcție este estimat de beneficiar la cca 95%.</t>
  </si>
  <si>
    <t>REABILITAREA ANSAMBLULUI MUZEULUI NAȚIONAL SECUIESC SFÂNTU GHEORGHE</t>
  </si>
  <si>
    <t>Judetul Covasna</t>
  </si>
  <si>
    <t>Prin adresa nr.6388/16.06.2021 s-a emis Ordinul de incepere a lucrarilor incepand cu data de 17.06.2021. A avut loc predarea amplasamentului (PV nr.6599/17.06.2021). 
Au fost finalizate lucrările de construcții și instalații. Prin adresa nr.1278/27.12.2022 constructorul înștiințează beneficiarul asupra finalizării lucrărilor propriu zise și solicită întrunirea comisiei de recepție finală.
S-a realizat receptia la terminarea lucrarilor.</t>
  </si>
  <si>
    <t>CONSOLIDARE, RESTAURARE ANSAMBLUL BISERICII UNITARIENE FORTIFICATE</t>
  </si>
  <si>
    <t>PAROHIA UNITARIANA AITA MARE</t>
  </si>
  <si>
    <t>REABILITARE-RESTAURARE BISERICA REFORMATĂ DALNIC</t>
  </si>
  <si>
    <t>PAROHIA REFORMATA DALNIC</t>
  </si>
  <si>
    <t>CONSOLIDARE-RESTAURARE ANSAMBLUL BISERICII ROMANO-CATOLICE „SF. MIHAIL” LEMNIA</t>
  </si>
  <si>
    <t>COMUNA LEMNIA</t>
  </si>
  <si>
    <t xml:space="preserve">Sunt mari intarzieri in implementarea proiecutlui datorita procedurii de achizitie PT. In data de 26.07.2019 a fost semnat contractul pentru prestarea serviciilor de proiectare faza PT, asistenta tehnica din partea proiectantului si    verificarea tehnica a proiectarii. Proiectul este finalizat , a fost transmis la OI ADR Centru in vederea verificarii conformitatii. 
S-a emis autorizatia de construire nr.368/16.12.2019.
A fost semnat contractul de prestari servicii de dirigintie de santier nr.1153/15.06.2020 cu OSTENUM SRL.
A fost semnat contractul de executie lucrari nr.1146/15.06.2020 cu asocierea formata din GRUPPO SINOPIA RESTAURI SRL lider si Gruppo GE.DI. asociat (in valoare de 5.550.308,31 lei). Durate de reliazare a lucrarilor este de 15 luni de la data ordinului de incepere, dar nu mai tarziu de 30.11.2021. 
In data de 15.06.2020 s-a emis Ordinul de incepere a lucrarilor (nr.1147/15.06.2020) cu incepere din data de 01.07.2020. După preluarea amplasamentului executantul a întâmpinat numeroase dificultăți în realizarea obligațiilor asumate prin contractul de lucrări, motiv pentru care reabilitarea bisericii se desfășoară într-un ritm foarte lent. S-a reziliat contractul de executie lucrari.S-a rtealizat modificarea PT. Procedura de achiziție a lucrărilor de reabilitare a fost reluată. În data de 01.09.2021 a fost semnat contractul privind continuarea lucrări de reabilitare cu Baumeister SRL (4.477.701,93 lei). În data de 01.09.2021 a fost dat Ordinul de începere a lucrărilor, iar în data de 07.09.2021 a avut loc predarea amplasamentului către executant, Baumeister SRL, în vederea începerii lucrărilor de reabilitare. La data prezentei lucrările de reabilitare sunt în curs de execuție, grad de realizare este de 52.64%.
</t>
  </si>
  <si>
    <t>RESTAURAREA ANSAMBLULUI CAPELEI INIMA LUI ISUS DIN ODORHEIU SECUIESC (COD LMI HR-II-a-A-12893)</t>
  </si>
  <si>
    <t>PROTOPOPIATUL ROMANO CATOLIC ODORHEIU SECUIESC</t>
  </si>
  <si>
    <t>Conservarea şi revitalizarea Muzeului Tarisznyás Márton din municipiul Gheorgheni</t>
  </si>
  <si>
    <t>REABILITAREA ANSAMBLULUI BISERICII REFORMATE DIN COMUNA ȘIMONEȘTI, SATUL RUGĂNEȘTI</t>
  </si>
  <si>
    <t>PAROHIA REFORMATA RUGANESTI</t>
  </si>
  <si>
    <t xml:space="preserve">finalizat
</t>
  </si>
  <si>
    <t>Restaurarea conacului Henter din comuna Sântimbru</t>
  </si>
  <si>
    <t>COMUNA SANTIMBRU</t>
  </si>
  <si>
    <t xml:space="preserve">S-a încheiat contractul privind elaborarea proiectului tehnic și a detaliilor de execuție (inclusiv actualizare expertiză tehnică în faza PAC/PTE+Asistență tehnică din partea proiectantului + Execuția lucrărilor) cu nr. 84/659/05.12.2019 cu asocierea Impex Aurora SRL ca lider și Vallum SRL. Predarea-primirea amplasamentului si a bornelor de repere a avut la la data de 24.11.2020, data la care s-a emis si ordinul de incepere a lucrarilor. Conform Situatia de lucrari nr.3 corespunzator perioadei noiembrie 2021 – mai 2022 s-a realizat 15,29% din valoarea totala a lucrarilor contractate. </t>
  </si>
  <si>
    <t>RESTAURARE, CONSOLIDARE CLĂDIRE – VILA NR. 49, AZI VILA NR. 51 „EMIL” DIN STAŢIUNEA TURISTICĂ BORSEC JUD. HARGHITA</t>
  </si>
  <si>
    <t>LUCRARI DE REPARATII, CONSERVARE SI INTRODUCERE IN CIRCUITUL TURISTIC LA ANSAMBLUL BISERICII EVANGHELICE FORTIFICATE SASCHIZ</t>
  </si>
  <si>
    <t>PAROHIA EVANGHELICA C.A. SASCHIZ</t>
  </si>
  <si>
    <t>RESTAURAREA CETĂŢII DE REFUGIU SEC. XIV DIN SASCHIZ, JUD. MUREŞ</t>
  </si>
  <si>
    <t>COMUNA SASCHIZ</t>
  </si>
  <si>
    <t>S-a atribuit contractul de servicii de proiectare şi asistenţă tehnică din partea proiectantului inclusiv asistenta arheologica. Proiectul tehnic este elaborat si a fost avizat de OI. 
S-a semnat contractul de prestari servicii de dirigentie de santier; 
S-a lansat procedura de atribuire a contractului de lucrari in data de 22.11.2018. Procedura s-a finalizat fiind atribuit contractul nr.6852/10.04.2019, incheiat cu Asocierea SC CONART STRUCTURI SRL si SC Kronos Life Construct SRL. S-a constituit garantia de buna executie. S-a emis Ordinul de incepere a lucrarilor, avand numarul 7634/24.06.2019. Gradul de realizare a lucrarilor este de cca. 60%.
Contractul de consultanta  incheiat cu OTP Consulting Romania SRL a fost reziliat si s-a incheiat un nou contract pt. serv. de consultanta faza II cu Media Marketing SRL
S-au inregistrat  intarzieri fata de calendarul activitatilor actualizat prin AA1.Beneficiarul a solicitat si s-a prelungit perioada de implementare pana in 31.12.2022, in baza Instr. 174/2020. S-a incheiat AA2 privind prelungirea perioadei de impl. pana in 31.12.2023 si modificarea bugetului.</t>
  </si>
  <si>
    <t>REABILITAREA MUZEULUI DE ȘTIINȚELE NATURII TÎRGU MUREȘ</t>
  </si>
  <si>
    <t>JUDEȚUL MUREȘ - CONSILIUL JUDEȚEAN MUREȘ</t>
  </si>
  <si>
    <t>S-a atribuit contractul de Servicii de proiectare si executia lucrarilor nr. 24954/10C/17.11.2017, incheiat cu Asocierea SC Contranscom Benta SRL –lider de asociere si SC Proiect SRL. S-a constituit garantia de buna executie a contractului. 
 S-au obținut avizele necesare emiterii  Autorizatiei de construire (ISU, DSP si Min. Culturii). S-a emis Autorizația de construire nr. 626/09.11.2018. PT a fost avizat de OI. 
 S-a atribuit contractul pt. serviciile de supraveghere a lucrarilor, contr. nr.7662/4M/16.04.2018 incheiat cu Medos Construct &amp; Consulting SRL
 In data de 09.05.2019 s-a emis ordinul de incepere a lucrarilor si a fost predat amplasamentul. Lucrarile sunt finalizate si sunt receptionate.
Fata de calendarul activitatilor s-au inregistrat intarzieri in achizitia  produselor, a serv. de digitizare si plan marketing.Procedura de achizitie produse s-a scindat in 3 achizitii: Achizitie Lot 1(design muzeal, mobilier, diorame, si bunuri ) lansata prin anunt CN 1031134/21.05.2021 - procedura anulata si reluata in 19.12.2021, Contractul de furnizare a fost semnat în data de 03.08.2022; - Achizitie Lot 2(microsoape, table interctive, laptopuri, sistem sonorizare, server, sistem VR pt realizare pestera mulaj) - lansata prin anunt CN 1032109/17.06.2021, contractul a fost atribuit in 02.12.2021.Produsele lot 2 au fost furnizate.; - Achizitie Materiale pt realizare pestera (neelig.) va fi achizitie directa.
S-a incheiat AA2 privind modificarea bugetului.Beneficiarul a solicitat si s-a prelungit perioada de implementare pana in 31.12.2023, in baza Instr. 174/2020</t>
  </si>
  <si>
    <t>REABILITAREA PALATULUI CULTURII</t>
  </si>
  <si>
    <t xml:space="preserve">S-a atribuit contractul de Servicii de proiectare si executia lucrarilor nr. 23271/6R/31.10.2017 cu Asocierea Romconstruct Group SRL – SC Concas SA. S-a constituit garantia de buna executie a contractului. 
 S-au obținut avizele necesare emiterii  Autorizatiei de construire (ISU, DSP si Min. Culturii). S-a emis Autorizația de construire nr. 416 / 09.08.2018 . PT a fost avizat de OI. 
In data de 22.01.2019 s-a emis ordinul de incepere a lucrarilor si a fost predat amplasamentul. Gradul de realizare fiia lucrarilor estede cca. 40%. Lucrarile de la orga din Sala de concerte au fost finalizate si receptionate. Se inregistreaza intarzieri la lucrarile de la  exteriorul cladirii. S-au inregistrat intarzieri la lucrarile de la  exteriorul cladirii. Se semnaleaza unele probleme intre Beneficiar si Executant: Executantul a solicitat actualizarea pretului contractului avand in vedere OUG 114/2018. Actul aditional elaborat in acest sens, a fost semnat de Beneficiar dar Executantul refuza semnarea acestuia, justificand ca  acestui contract nu ii sunt aplicabile dispozitiile Instr. ANAP nr. 1/2019 si a formulat actiune in instanta. Cererea Executantului a fost respinsa de Tribunalul Specializat Mures cat si de Curtea de Apel Targu Mures, in urma recursului. Beneficiarul mentioneaza faptul ca datorita ritmului scazut al lucrarilor cat si datorita unor nereguli constatate in executia lucrarilor, materializate prin afectarea spatiilor interioare ale Palatului Culturii (spatii ce nu fac parte din proiect) a solicitat  Executantului, prin doua solicitari, sa remedieze defectiunile si degradarile constatate, sa transmita un program de executie actualizat, sa revizuiasca listele cu cantitatile de lucrari prevazute prin Dispopzitia de santier nr. 1, cu preturi similare din contract. Daca Executantul nu va respecta prevederile respectivelor instiintari, conform prevederilor contractului, Beneficiarul va fi indreptatit sa rezilieze contractul. Contractul de lucrari a fost reziliat. Beneficiarul a atribuit un contract de servicii cu privire la evaluarea lucrarilor ramase de executat si a lucrarilor deteriorate. Studiul a fost depus in 30.10.2020 si este in curs de receptie. Dupa acceptarea acestui studiu se va derula o procedura de actualizare PT si executie/finalizare lucrari.La solicitarea OI, Beneficiarul a transmis un Plan de masuri.Fata de prevederile acestui Plan de masuri se inregistreaza intarzieri in lansarea noii proceduri  de actualizare PT si executie/finalizare lucrari.
 In urma rezilierii contractul pt. serviciile de supraveghere a lucrarilor,  incheiat cu Medos Construct &amp; Consulting SRL, a fost incheiat un contract de supraveghere a lucrarilor pe perioada determinata. Dupa desfasurarea unei noi proceduri, s-a atribuit un nou contract pentru prestarea acestor servicii. S-a incheiat Actul aditional nr.2/25.02.2021 privind prelungirea perioadei de impl pana la 31.12.2023, modificarea bugetului, modificarea Anexei 4 si actualizarea formei de contract.
S-a lansat procedura de atribuire a unui nou contract privind actualizarea PT si finalizarea lucrarilor in 25.03.2021, 13.04.2021 si 03.08.2021 dar procedurile au fost anulate. Procedura a fost reluata in 23.11.2021 dar nu s-au depus oferte. Procedura a fost relansata in 15.12.2021.Procedura de atribuire a contr de lucrari - finalizare lucrari s-a finalizat fiind incheiat Acordul contractual nr.8.489/2L/04.04.2022,încheiat cu SC Lukács Alpin’s SRL.Ordinul de începere a lucrărilor a fost emis începând cu data de 29.04.2022. În aceeași zi a avut loc și predarea amplasamentului. Gradul de executie pt lucrarile din etapa aI II a este de cca.40%
Gradul fizic de realizare a activitatilor este de cca. 560 %.
</t>
  </si>
  <si>
    <t>Punerea in valoare a cladirii de patrimoniu - Biserica Evanghelica C.A. Sibiu - prin lucrari de conservare, restaurare a cladirii si modernizare a infrastructurii conexe - Piata Huet, Sibiu, judetul Sibiu</t>
  </si>
  <si>
    <t>PAROHIA EVANGHELICA C.A. SIBIU</t>
  </si>
  <si>
    <t>LUCRĂRI DE REPARAŢII, CONSERVARE ŞI INTRODUCERE ÎN CIRCUIT TURISTIC LA ANSAMBLUL BISERICII EVANGHELICE FORTIFICATE DIN CISNĂDIE</t>
  </si>
  <si>
    <t>PAROHIA EVANGHELICA C.A.</t>
  </si>
  <si>
    <t>Beneficiarul nu semnaleaza probleme majore in implementarea proiectului
S-au finalizat procedurile de achizitie lucrari si servicii prevazute a se realiza in cadrul proiectului cu exceptia procedurilor de achizitie servicii digitizare si servicii promovare si marketing prevazute a se realiza spre finalul proiectului
Contract de lucrari atribuit in data de 28.12.2018
Ordinul de inceperea a lucrarilor a fost emis in data de 04.03.2019
Durata de executie a lucrarilor a fost de 20 luni de la data emiterii ordinului de incepere a lucrarilor, respectiv pana la data de 04.11.2020
Perioada de executie a fost prelungita pana la 15.05.2023
Perioada de implementare a fost prelungita pana la  30.09.2023
Gradul de realizare a investitiei este de aprox.99%
Stadiul de realizare a proiectului din pct de vedere a platilor realizate este de aprox 87.45%</t>
  </si>
  <si>
    <t>Reabilitarea Ansamblului Bisericii Evanghelice Fortificate Agnita</t>
  </si>
  <si>
    <t>PAROHIA EVANGHELICA C.A. AGNITA</t>
  </si>
  <si>
    <t>Beneficiarul nu semnaleaza probleme majore in implementarea proiectuluiAu fost finalizate toate procedurile de achizitie servicii si lucrari Executia de lucrariLucrarile au fost finalizate si receptionate conform proces verbal la terminarea lucrarilor nr.477/04.03.2022A fost receptionat sistemul de supraveghe videoa si antiefractie precum si sistemul de actionare a clopotelorSunt in curs de furnizare echipamentele si dotarile necesare realizarii conceptului turisticStadiul de realizare a proiectului din pct de vedere a platilor realizate este de aprox 95.35%</t>
  </si>
  <si>
    <t>LUCRARI DE REPARATII, CONSERVARE SI INTRODUCERE IN CIRCUITUL TURISTIC LA ANSAMBLUL BISERICII EVANGHELICE FORTIFICATE DIN MIERCUREA SIBIULUI</t>
  </si>
  <si>
    <t>BISERICA EVANGHELICA C.A. MIERCUREA SIBIULUI</t>
  </si>
  <si>
    <t>Contract de executie semnat in 10.03.2021Perioada de executie 18 luniOrdinul de incepere a fost emis in data de 19.04.2021Lucrarile au fost finalizate si receptionate (Proces verbal de receptie la terminarea lucrarilor nr. 334 / 12.06.2023)S-a realizat digitizarea obiectivuluiA fost solicitata si aprobata prelungirea perioadei de implementare pana la 31.07.2023Se va solicita o noua relungire a perioadei de implementare pana la 31.12.2023 avand in vedere ca este necesara actualizarea bugetului proiectului in conformitate cu prevederile OUG 64Stadiul de realizare a proiectului din pct de vedere a platilor realizate este de aprox 83.44%</t>
  </si>
  <si>
    <t>LUCRARI DE REPARATII, CONSERVARE SI INTRODUCERE IN CIRCUITUL TURISTIC LA ANSAMBLUL BISERICII EVANGHELICE FORTIFICATE SAROSUL PE TARNAVE</t>
  </si>
  <si>
    <t>PAROHIA EVANGHELICA C.A. SAROS PE TARNAVE</t>
  </si>
  <si>
    <t>Beneficiarul nu semnaleaza probleme majore in implementarea proiectului
Contractul de executie a lucrarilor a fost semnat la data de 03.02.2021
Perioada de executie este de 18 luni de la emiterea ordinului de incepere a lucrarilor
Ordinul de incepere a lucrarilor a fost emis in data de 16.04.2021
Amplasamentul a fost predat la data de 26.04.2021
Perioada de exeutie a fost prelungita  pana in 31.07.2023
Gradul de realizare a lucrarilor este de aprox. 98%
Stadiul de realizare a proiectului din pct de vedere a platilor realizate este de aprox 53.72%</t>
  </si>
  <si>
    <t>LUCRARI DE REPARATII, CONSERVARE SI INTRODUCERE IN CIRCUITUL TURISTIC LA ANSAMBLUL BISERICII EVANGHELICE FORTIFICATE RUJA</t>
  </si>
  <si>
    <t>PAROHIA EVANGHELICA CA RUJA</t>
  </si>
  <si>
    <t>LUCRARI DE REPARATII, CONSERVARE SI INTRODUCERE IN CIRCUITUL TURISTIC LA ANSAMBLUL BISERICII EVANGHELICE FORTIFICATE SEICA MICA</t>
  </si>
  <si>
    <t>PAROHIA EVANGHELICA C.A. SEICA MICA</t>
  </si>
  <si>
    <t>Executia de lucrari
• S-a emis ordinul de incepere a lucrarilor in 23.08.2021
• Durata de executie a lucrarilor este de 24 luni de la data emiterii ordinului de incepere a lucrarilor
• Durata de executie a fost prelungita pana la 13.08.2023
• Se are in vedere prelungirea perioadei de executie pana in luna octombrie 2023
Grad de realizare a investitiei aproximativ 60%
Beneficiarul va solicita prelungirea perioadei de implementare a proiectului pana la 31.12.2023.
Stadiul de realizare a proiectului din pct de vedere a platilor realizate este de aprox 52.53%</t>
  </si>
  <si>
    <t>AMENAJAREA UNUI SPATIU VERDE IN INCINTA IMOBILULUI INSCRIS IN C.F. NR. 77100 - PARC VEZA BLAJ</t>
  </si>
  <si>
    <t>MUNICIPIUL BLAJ</t>
  </si>
  <si>
    <t>ECO AGREMENT AIUD – ZONE DE AGREMENT AVRAM IANCU SI ECATERINA VARGA</t>
  </si>
  <si>
    <t xml:space="preserve"> PT avizat ADR 31.08.2021. Ctr lucrari Nr. 1629 din 20.01.2021 SC BTC INCHIRIERI UTILAJE SRL Act adițional nr.2/14.09.2021
  </t>
  </si>
  <si>
    <t>AMENAJARE PARC ZONA DE LOCUINTE STR. PIETII SI STR. ALEEA BUJORULUI</t>
  </si>
  <si>
    <t>Înființare și dotare Scuar Trandafirilor respectiv Millenium, Orașul Braolt, Jud. Covasna</t>
  </si>
  <si>
    <t>ORASUL BARAOLT</t>
  </si>
  <si>
    <t>S-a finalizat procedura de achiziție privind "Proiectarea, Execuția lucrărilor și Furnizarea dotărilor". A fost semnat contractul nr.27/02.07.2020 cu SC ZOLDUT SRL (in valoare de 7.059.000,82 lei). Durata de exectuie este de 17 luni (1 luna proiectare si 16 luni executare). PT este finalizat . S-a transmis la OI ADR Centru in vederea verificarii conformitatii. PT a fost considerat conform. Incepand cu data de 16.07.2021 s-a demarat executia lucrarilor. Lucrările sunt în curs de executie.
Grad de realizare este de aproximativ 80%.</t>
  </si>
  <si>
    <t>AMENAJAREA UNUI PARC ÎN STRADA CONSTRUCTORILOR, F.N. DIN MUNICIPIUL GHEORGHENI, PRIN RECONVERSIA ȘI REFUNCȚIONALIZAREA TERENULUI VACANT ȘI NEUTILIZAT</t>
  </si>
  <si>
    <t>fiNALIZAT</t>
  </si>
  <si>
    <t>Amenajarea zonei verzi Cserehat prin reconversia si reutilizarea terenului, respectiv refunctionalizarea cladirii degradate al observatorului astronomic din municipiul Odorheiu Secuiesc, Jud. Harghita</t>
  </si>
  <si>
    <t>A fost încheiat PT + Executie in momentul de față a fost dat ordinul de incepere penru elaborarea PT . PT nedepus la ADR</t>
  </si>
  <si>
    <t>MODERNIZARE, AMENAJARE ŞI DOTARE PARCUL TINERETULUI</t>
  </si>
  <si>
    <t>TRANSFORMAREA UNUI TEREN DEGRADAT ÎN PARC ÎN ORAȘUL SÂNGEORGIU DE PĂDURE, JUDEȚUL MUREȘ</t>
  </si>
  <si>
    <t>ORAS SANGEORGIU DE PADURE</t>
  </si>
  <si>
    <t>S-a lansat procedura de atribuire a contractului de elaborare PT si executie lucrari.
S-a atribuit contractul de Servicii de proiectare si executia lucrarilor nr. nr.57/22.07.2019, incheiat cu Asocierea SC Conart Structuri SRL si Fuv Arhitects SRL.
PT a fost elaborat si a fost avizat de OI. S-a atribuit contr. de serv dirigentie de santier. S-a demarat executia lucrarilor. Lucrarile sunt finalizate si sunt receptionate. Beneficiarul a initiat si s-a avizat prelungirea perioadei de implementare pana la 31.07.2021, in baza Instr. nr. 158/2020. Beneficiarul a initiat si s-a avizat prelungirea perioadei de implementare pana la 31.07.2022, in baza Instr. nr. 174/2020.Beneficiarul a initiat si s-a avizat prelungirea perioadei de implementare pana la 31.05.2023, in baza Instr. nr. 197/2022. S-a depus raportul final . Proiect finalizat dpdv fizic.</t>
  </si>
  <si>
    <t>„Modernizare drum județean DJ 107 I: Aiud (DN1) – Aiudul de Sus - Rîmeț - Brădești – Geogel – Măcărești - Bîrlești Cătun – Cojocani – Valea Barnii – Bîrlești – Mogoș - Valea Albă – Ciuculești – Bucium – Izbita – Coleșeni – Bucium Sat – DN 74 (Cerbu)”</t>
  </si>
  <si>
    <t>JUDEŢUL ALBA</t>
  </si>
  <si>
    <t>Achizitie PT finalizata. PT finalizat.  În data de 23.07.2019 au fost semnate contractele de execuţie a lucrărilor pe cele dou 2 loturi pentru obiectivul de investiţii menţionat şi anume:
- contract de execuţie de lucrări nr.15726/358/23.07.2019 aferent LOT 1, beneficiar UAT JUDEŢUL ALBA şi executant Asocierea OPERES SRL(Lider de asociere)- SOCIETATEA DE CONSTRUCŢII NAPOCA SA(Asociat 1)- COSEDIL SPA(Asociat 2); A fost emis Ordinul de incepere a lucrarilor nr.18180/27.08.2019, avand ca data de incepere a executiei lucrarilor 18.09.2019; Amplasamentul a fost predate constructorului in data de 24.09.2019 pentru lotul 1 si in data de 25.09.2019 pentru lotul 2; 
- contract de execuţie de lucrări nr.15728/2220/23.07.2019 aferent LOT 2, beneficiar UAT JUDETUL ALBA şi executant Asocierea SOCIETATEA DE CONSTRUCŢII NAPOCA SA (Lider de asociere)- OPERES SRL(Asociat 1)- COSEDIL SPA(Asociat 2); a fost atribuita achizitia servicii de supraveghere a lucrărilor de execuție prin diriginți de șantier autorizați, prin semnarea contractului nr. 12209/CRP:20017-00/ 28.05.2020 MGGP S.A., Malopolska, Polonia
Grad de realizare a lucrarilor pe lotul 1 este de 28,16%, iar pe lotul 2 este de 15,26%. De asemenea, situatia financiara a SC NAPOCA SA (Asociat 1 – LOT 1, respectiv Lider de asociere – LOT 2) s-a deteriorat pana la deschiderea procedurii insolventei in forma generala impotriva firmei, inregistrandu-se si modificari frecvente in structura personalului cheie (ex. Sefi de santier, responsabil calitate) cu impact negativ asupra managementului de proiect (planificarea, coordonarea si urmarirea executiei lucrarilor). Contract de lucrari reziliat pe ambele loturi.
Contract lucrari semnat pe ambele loturi cu SC ELIS PAVAJE SRL. lOTUL 1 VA FI FINALIZAT PANA IN 31,12,2023, LOTUL 2 VA FI FINALIZAT IN PROPORTIRE DE APROX 60%</t>
  </si>
  <si>
    <t>Modernizare drum interjudetean DJ 104A, DJ105C si DJ105P - format din DJ 104A km 0+000-45+000, DJ 105C km 6+300-3+800, DJ 105P 0+000-3+800</t>
  </si>
  <si>
    <t xml:space="preserve">Stadiul fizic al implementării circa 99%. In 23.09.2019 a fost emis ordinul de incepere a lucrarilor. Stadiu financiar execuție lucrări este 90%. Stadiul fizic este apreciat la circa  99%. </t>
  </si>
  <si>
    <t>Reabilitare și modernizare DJ 141 Mediaș - Moșna - Pelișor - Bârghiș</t>
  </si>
  <si>
    <t>Reabilitare drum județean „Interjud Covasna-Brașov” de la DN 12 la DN13 prin Malnaș Băi, Baraolt, Augustin și Măieruș – tronson ”Covasna de la DN12 prin Malnaș Băi, Baraolt până la limită județ Augustin și Măieruș”</t>
  </si>
  <si>
    <t>PT realizat, avizat de OI S-a demarat procedura de achizitie pentru executie lucrari, anunt de participare nr.CN1011734/30.05.2019, termen de depunere a ofertelor fiind 12.08.2019. In data de  26.03.2020 s-a semnat contractul  pentru executie lucrari cu MORANI CONSTRUCT SRL. A fost încheiat contractul de servicii nr. 195 / 11.05.2020 cu S.C. YOU-LEEP GROUP SRL pentru asigurarea dirigenției de șantier
A fost emis ordinul de începere al lucrărilor cu data de 18.05.2020 și a fost predat amplasamentul către constructor. Lucrariler sunt in curs de executie. Gradul de realizare este de 59% Lucările de reabilitare a drumurilor județene sunt în desfășurare.
Exista riscul de nefinalizare in termen.</t>
  </si>
  <si>
    <t>Reabilitare DJ 106 Agnita Sighisoara</t>
  </si>
  <si>
    <t>iContract de lucrari a fost atribuit in data de 01.04.2020Ordinul de inceperea a lucrarilor a fost emis in data de 15.06.2020Perioada de executie a lucrarilor este de 30 luni de la emiterea ordinului de incepere a lucrarilorIn data de 04.11.2022 a avut loc recepţia la terminarea lucrărilor de execuţie, fiind semnate procesele verbale de recepţie nr 1/30383/04.11.2022 Judeţul Mureş şi nr. 25155/04.11.2022 Judeţul Sibiu.Beneficiarul are in analiza o solicitare de act aditional de actualizare a bugetului proiectului motiv pentru care se va solicita prelungirea perioadei de implementare a proiectuluiStadiul de realizare a proiectului din pct de vedere a platilor realizate este de aprox 99.52%</t>
  </si>
  <si>
    <t>Modernizare DJ 106B A1-Ocna Sibiului-Loamnes-Sorostin-Tapu</t>
  </si>
  <si>
    <t>A fost emis ordinul de incepere a lucrarilor incepand cu data de 18.10.2021• Perioada de executie a lucrarilor este de 24 luni de la emiterea ordinului de incepere a lucrarilor respectiv pana la data 18.10.2023Gradul de realizare a lucrarilor este de aprox 65%Stadiul de realizare a proiectului din pct de vedere a platilor realizate este de aprox 57%</t>
  </si>
  <si>
    <t>Modernizare drum interjudețean Covasna – Brașov care face legătura între drumul național DN 12 și drumul național DN 13 – format din DJ 131 km 0+000 - 7+856 și DJ 131B 0+000 - 12+978</t>
  </si>
  <si>
    <t xml:space="preserve">Stadiul fizic al implementării circa 70%. Procedura de atribuire a contractului de execuție lucrări finalizată, s-a semnat contractul in data de 21.07.2020 cu SC GOTT STRASSE SRL-SC PERFECT CONSULT EUROPE SRL-HYDROSTROY AD.. Procedura de atribuire a contractului de prestare servicii de dirigenție de șantier - contract semnat în data de 10.08.2020. Au fost depuse cinci cereri de rambursare, patru aprobate una în analiză. Ordin începere lucrări din 24.08.2020. Stadiul fizic al realizării lucrărilor este de apreciat la circa 70%  și de circa 58,34% din punct de vedere financiar. </t>
  </si>
  <si>
    <t>MODERNIZAREA DRUMURILOR JUDEŢENE DJ151B ŞI DJ142, UNGHENI (DN15) - MICA - TÎRNĂVENI (DN14A) - JUDEŢUL MUREŞ</t>
  </si>
  <si>
    <t>Contract de lucrari semnat cu Asocierea formata din SC DIMEX 2000 COMPANY SRL (lider de asociere), SC OPR ASFALT SRL (membru al asocierii), OBRAS PUBLICAS Y REGADIOS SA (membru al asocierii) si SC EXPLAN SRL (membru al asocierii).Se inregistrea intarzieri in implementarea proiectului. Datorita contestatiilor inregistrate si a termenelor de solutionare in Instante, atribuirea contractului de realizare a Proiectului tehnic si executia lucrarilor s-a efectuat cu o intarziere de 11 luni fata de data prevazuta in calendarul activitatilor. PT este avizat de OI. S-a atribuit contractul de serv de dirigentie de santier.  Lucrarile sunt finalizate si sunt receptionate .  S-a incheiat AA privind modificarea bugetului si a anexei 4.Beneficiarul a initiat si s-a avizat prelungirea perioadei de implementare pana la 31.08.2023, in baza Instr. nr. 197/2022. S-a initiat un act aditional privind modificarea bugetului conform valorii finale contract lucrari, cu aplicarea OG 15.</t>
  </si>
  <si>
    <t>REABILITARE DRUM JUDEȚEAN ”INTERJUD COVASNA - HARGHITA”, TRONSON COVASNA DJ131 KM 22+830 - 38+621</t>
  </si>
  <si>
    <t xml:space="preserve">Proiectul tehnic este realizat, transmis in data de  23.08.2018 la OI ADR Centru. PT avizat de OI
Dirigentie santier ctr semnat 30.01.2019
La anuntul de participare nr. CN1009222 / 19.02.2019 nu a fost depusa nicio oferta.
In data de 13.06.2019 a fost publicata din nou documentatia de atribuire, avand anuntul de participare nr.CN1012521/02.07.2019, termenul de depunere a ofertelor a fost 28.08.2019. Au fost depuse doua oferte , este in curs evaluarea ofertelor. Procedura anulata noiembrie 2019. S-a publicat din nou procedura. In 06.03.2020 procedura a fost din nou anulata (oferte inacceptabile si neconforme). A fost publicata din nou documentatia pe SICAP. Licitația deschisă pentru lucrările de reabilitare a drumurilor este în desfășurare, având anunțul de participare nr. CN1020271 / 08.04.2020. Deschiderea ofertelor a avut loc în data de 26.05.2020 . Raportul procedurii a fost aprobat și a fost obținut avizul conform necondiționat de la ANAP în data de 30.09.2020. A fost semnat contractul de lucrări nr. 377 / 16.10.2020 cu S.C. DRUMURI ȘI PODURI COVASNA S.A . S-a emis Ordinul de începere al lucrărilor in data de 23.10.2020. Durata de executie este de 32 luni. Conform graficului de executie, depus de catre executant, inregistrat la beneficiar cu nr.12907/23.11.2020, lucrarile vor incepe din 01.06.2021.
În luna martie 2021 au fost montate cele 4 panouri temporare de către S.C. BYBLOSART S.R.L. Lucrările de reabilitare a drumurilor județene sunt în desfășurare. Grad de realizare este aprox.27% Exista riscul de nefinalizare in termen.
</t>
  </si>
  <si>
    <t>REABILITAREA DJ 131 – DJ 133 – DJ 137A LOT 3 – DJ 131 KM 38-621 – 54+984; DJ 133 KM 25+000 – 41+866; DJ 137A KM 0+000-16+000</t>
  </si>
  <si>
    <t>UAT JUDETUL HARGHITA</t>
  </si>
  <si>
    <t>AA fost semnat contractul de execuție a lucrărilor nr.3/40159/23.03.2021 cu Asocierea COSEDIL SPA și OPERES în valoare de 83.968.695,99 lei fără T.V.A. 
În data de 05.03.2021 a fost publicat în S.I.C.A.P., Anunțul de participare cu nr. CN1028894, pentru contractarea Serviciilor de supraveghere a lucrărilor aferente investiției „REABILITARE DJ 131 – DJ 133 – DJ 137A LOT 3 – DJ 131 KM 38+621 - 54+984; DJ 133 KM 25+000 - 41+866; DJ 137A KM 0+000 -16+000”.Valoarea estimată a serviciilor de supraveghere este de 1.258.000,00 lei fără TVA. A fost încheiat contractu nr. 7/50266/22.06.2021 cu SC VENTURO INVESTMENT SRL. Proiectul tehnic a fost elaborat și a fost avizat de ADR Centru. S-a încheiat contractul de execuție lucrări cu nr. 3/40159/23.03.2021 cu Asocierea între  COSEDIL SPA și OPERES SRL. Raportul anterior menționea ca proectul este la 36,25% insa acesta se datora unui eroare de calcul care a fost remediat.  Contractul de execuție lucrări  a fost reziliat</t>
  </si>
  <si>
    <t>,,CONSOLIDARE CORP DRUM JUDETEAN DJ107K: GALDA DE JOS-MESENTEA-BENIC-INTREGALDE, JUD. ALBA, KM 17+700-23+700”</t>
  </si>
  <si>
    <t>Modernizare si reabilitare drum județean DJ 104L, Dacia -Viscri- Bunesti, km 0+000 – 15+065’’.</t>
  </si>
  <si>
    <t>Modernizare DJ 126, km 0+000-5+650</t>
  </si>
  <si>
    <t>Recepția la terminarea lucrărilor aferente sectorului de drum aflat în administrarea CJ Harghita a fost efectuată urma căruia s-a încheiat procesul verbal de recepție nr. 31452/19.12.2018. Față de calendarul achizițiilor se înregistrează întârzieri privind achiziția serviciilor privind serviciile de proiectare și lucrări de construcție, dirigenție de șantier pe sectorul aflat în proprietatea CFR.  contract de lucrari cu firma S.C. Multipland S.R.L.</t>
  </si>
  <si>
    <t>„MODERNIZARE DRUM JUDETEAN DJ103E:  DN1-GARBOVA DE JOS-GARBOVITA-GARBOVA DE SUS” JUD. ALBA</t>
  </si>
  <si>
    <t>Modernizare si reabilitare drum județean DJ 112C, Halchiu - Satu Nou - Dumbravita - Vladeni, km. 2+755-14+425</t>
  </si>
  <si>
    <t>Modernizare sistem rutier pe DJ 123E, Miercurea Ciuc – Păuleni DN 12A, km 2+200 – 7+500, județul Harghita, pe sectorul km 3+032 – 7+500</t>
  </si>
  <si>
    <t>Modernizare drum județean DJ 174A - Bilbor – km 20+000 – 23+423 - DJ 174C - lim. jud. Suceava km 5+000 – 11+197, pe sectorul km 5+000 – 11+197</t>
  </si>
  <si>
    <t xml:space="preserve">Prin adresa CJ Harghita nr.7713/08.04.2019, a fost adusa din nou in atentia firmei constructoare, faptul ca numai actualizarea valorii manoperei aferente lucrarilor poate face obiectul unui act aditional, fara a modifica valoarea preturilor materiilor prime/materialelor/altor produse.CJ Harghita a solicitat din nou executantului lucrarii, SC Multipland SRL sa depuna documentele justificative necesare intocmirii unui AA privind ajustarea valorii manoperei, respectiv pentru inceperea lucrarilor de executie.Au fost demarate lucrările de execuție, lucrările de terasamente fiind finalizate. </t>
  </si>
  <si>
    <t>REABILITAREA INFRASTRUCTURII RUTIERE IN STATIUNEA BALNEOCLIMATERICA COVASNA</t>
  </si>
  <si>
    <t>ORAŞUL COVASNA</t>
  </si>
  <si>
    <t>A fost semnat contractul de executie lucrari nr.12975/12.03.2020 cu CAZICOM SRL. Au aparut probleme in ceea ce priveste procedura de achizitie dirigintie de santier. In data de 27.10.2020 a fost incheiat contractul de servicii de dirigentie de santier nr.17803/27.10.2020 cu Asocierea Venturo Investment SRL – Mansan Bau SRL.
In data de 02.11.2020 prin procesul verbal de predare-primire amplasament nr.5305/02.11.2020 a fost predat amplasamentul execuntatunlui, SC Cazicom SRL, iar in data de 10.11.2020 a fost emis ordinul de incepere a lucrarilor cu nr.de inregistrare 5372 ad/ 10.11.2020. Lucrarile sunt in curs de executie.
Grad de realizare 74,56%</t>
  </si>
  <si>
    <t>AMENAJĂRI PARCURI ȘI SPAȚII VERZI ÎN STAȚIUNEA BALNEARĂ BĂILE TUȘNAD</t>
  </si>
  <si>
    <t>ORASUL BAILE TUSNAD</t>
  </si>
  <si>
    <t xml:space="preserve"> Contractul de finanțare cu nr. 486 a fost semnat la data de 27.09.2017.
 S-a încheiat contractul de servicii privind informare, publicitate și de promovare a obiectului cu nr. 3192/07.12.2017 cu SC OTP Consulting Romania SRL. 
 S-a încheiat contractul de servicii de audit cu nr. 634/20.03.2018 cu SC Consulta Carpatica SRL pe durata contractului de finanțare.
 S-a încheiat contractul de asistență tehnică-diriginte de șantier cu nr. 677/26.03.2018 cu SC Atuprofessing SRL
- A fost semnat Contractul de execuție lucrări nr. 2265/11.10.2018 cu executantul Garden Proiect SRL
 La data de 07.08.2018 a fost emisă autorizația de construcție nr. 17/1385 cu termen de valabilitate de 12 luni de la data emiterii. A fost emis Ordinul de începere nr. 2352/26.10.2018, și a fost predat amplasamentul prin PV nr. 1/29.10.2018. 
A fost solicitat acordul prealabil de a folosi economiile. A fost încheiat actul aditional privind folosirea economiilor 
</t>
  </si>
  <si>
    <t>Dezvoltarea infrastructurii turistice în stațiunea balneo-climaterică Ocna Sibiului</t>
  </si>
  <si>
    <t>ORASUL OCNA SIBIULUI/Cabinet Primar</t>
  </si>
  <si>
    <t>nfrastructura rutiera 
Contract semnat in data de 17.10.2019
Perioada de executie 31 luni
Lucrarile au fost finalizate si receptionate in data de 21.03.2022
Infrastructura turistica
Contract semnat in data de 05.11.2020
Ordin de incepere a lucrarilor din 02.11.2020
Perioada de executie a lucrarilor a fost de 12 luni de la data emiterii ordinului de incepere a lucrarilor  
Perioada de executie a fost prelungita pana la 30.06.2023
Grad de realizare a investitiei 88%
Stadiul de realizare a proiectului din pct de vedere a platilor realizate este de aprox 89.09%</t>
  </si>
  <si>
    <t>AMENAJARE SPAȚIU DE AGREMENT MULTIFUNCȚIONAL ÎN JURUL CINEMA DOINA</t>
  </si>
  <si>
    <t>ORAS SOVATA</t>
  </si>
  <si>
    <t>Probleme cu atribuirea contractului de elaborare PT+executie lucrari. Procedura a fost reluata dar nu s-au depus oferte. Fata de calendarul activitatilor s-au inregistreaza intarzieri  in atribuirea contractului de Elaborare PT+executie lucrari+ furnizare dotari. Ca urmare s-a revizuit devizului general, s-a initiat si s-a incheiat actul aditional nr.1 privind majorarea/modificarea bugetului si prelungirea perioadei de implementare. Procedura de atribuire a contractului de Elaborare PT+executie lucrari+ furnizare dotari a fost relansata in 01.07.2020. S-a atribuit contractul de elaborare PT +executie lucrari nr.1388/1959/02.02.2021, incheiat cu Asocierera Moldocor SRL si Arhing SRL.  PTh este  elaborat si avizat de OI. S-a dat ordinul de incepere lucrari. Gradul de realizare a lucrarilor este de cca. 70%.  Lucrarile au fost itrerupte datorita conditiilor de iarna. Beneficiarul a solicitat si s-a avizat prelungirea perioadei de implem. pana in 28.02.2023_Instr.194. Beneficiarul a solicitat si s-a avizat prelungirea perioadei de implem. pana in 31.12.2023_Instr.197.</t>
  </si>
  <si>
    <t>DEZVOLTAREA ECONOMICA A STATIUNII BALNEOCLIMATICE BAZNA</t>
  </si>
  <si>
    <t>COMUNA BAZNA</t>
  </si>
  <si>
    <t>Contractul de executie a fost semnat la data de 01.10.2021
In data de 03.11.2021 a fost emis ordinul de incepere a lucrarilor
In data de 15.11.2021 se va preda amplasamentul catre constructor
Perioada de executie a lucrarilor este de 10 luni de la emiterea ordinului de incepere a lucrarilor
Pe perioada anotimpului rece lucrarile au fost suspendate
Lucrarile au fost reluate 14.03.2022
Lucrarile sunt suspendate pana la 14.03.2023 
Gradul de realizare a lucrarilor este estimat la aprox.91%
Stadiul de realizare a proiectului din pct de vedere a platilor realizate este de aprox 30.58%</t>
  </si>
  <si>
    <t>Reabilitarea infrastructurii rutiere în scopul dezvoltării turistice a staţiunii balneare Băile Tuşnad</t>
  </si>
  <si>
    <t> Contractul de finanțare cu nr. 3691 a fost semnat la data de 04.02.2019
 S-a încheiat contractul de servicii de proiectare Faza PT și Asistență tehnică din partea proiectantului inclusiv studii de teren și Executarea lucrărilor de construcții cu nr. 2597/28.10.2019 cu Asocierea Viaduct SRL – Planning Office SRL. fost începută realizarea Proiectului Tehnic și al documentațiilor pentru obținerea avizelor și acordurilor solicitate prin Certificatul de Urbanism. A fost finalizat Proiectul Tehnic, care după obținerea avizelor și al verificării PT conform legislației în vigoare va fi transmisă la ADR centru pentru avizare. A fost obținută autorizația de  construire, a fost predat amplasamentul și au fost  începute lucrările. În prezent  este în curs executarea lucrărilor de construcții, fiind executate aproximativ 95% din lucrările contractate.  S-a încheiat contractul de servicii diriginte de șantier cu nr. 1582/18.06.2020 cu Autoprofessing SRL. A fost solicitat acordul prealabil de la AMPOR privind folosirea economiilor. A fost initiat act aditional</t>
  </si>
  <si>
    <t>MODERNIZARE STRĂZI URBANE ÎN ORAȘUL SOVATA</t>
  </si>
  <si>
    <t>Extindere si dotare ambulatoriu Spital Municipal Blaj</t>
  </si>
  <si>
    <t>A fost semnat contractul de  Proiectare faza PT si asistenta din partea proiectantului, Ctr. nr. 21369/ 26.03.2020,  cu SC ATLAS CONSULTING &amp; PROIECT SRL
S-a realizat proiectarea tehnica faza proiect tehnic, inclusiv obtinerea avizelor si a autorizatiei de construire. 
Proiectul tehnic a fost avizat de catre ADR Centru. În 14.10.2020 a fost lansata achizitia lucrarilor de executie nu a fost depusa nici o oferta, motiv pentru care Beneficiarul a solicitat proiectantului actualizarea devizului general din punct de vedere valoric, procedura a fost reluata si se afla in faza de evaluare DUAE, semnarea contractului  fiind estimata in luna Martie 2021. Ctr lucrari semnat cu SC PRENIS SRL-SC ADRIATICA SRL. A fost emis ordinul de incepere a lucrarilor nr. 7847 din 11.03.2021 cu inceperea executiei in data de 15.03.2021.Lucrarile au fost demarate si executate in totalitate, in procent de 100%, conform RP13.</t>
  </si>
  <si>
    <t>EXTINDERE, MODERNIZARE ŞI DOTARE ÎN VEDEREA RELOCĂRII AMBULATORIULUI INTEGRAT AL SPITALULUI JUDEŢEAN DE URGENŢĂ ALBA IULIA</t>
  </si>
  <si>
    <t>A fost semnat contractul de proiectare . PT depus spre avizare la OI. Pt avizat. In ianuarie 2022 va fi denarata achizitia de lucrari. Sunt intarzieri pentru achizitia de Executie lucrari de constructii si instalatii conform RP11. In data de 14.02.2022 a fost demarata procedura de achizitie lucrari constructii, cu termen de depunere oferta pentru data de 08.03.2022. Din lipsa de oferte, procedura a fost anulata.Procedura a fost reluata in data de 11.03.2022, cu termen de depunere a ofertelor pentru data de 31.03.2022.In data de 02.05.2022 a fost reluata procedura de achizitie pentru lucrari de constructii. Nici de data aceasta insa nu a fost depusa nici o oferta pana la termenul de depunere al ofertelor, adica 23.05.2022.Ctr. lucrari semnat iunie 2022 SC CONSTRUCTUS SRL</t>
  </si>
  <si>
    <t>Imbunatatirea serviciilor sanitare ale Ambulatoriului Spitalului Clinic de Psihiatrie si Neurologie Brasov prin achizitionarea de dotari</t>
  </si>
  <si>
    <t>Stadiul fizic al implementării circa 70%. Livrate și recepționate toate echipamentele prevăzute a se achiziționa inițial, rămas de achiziționat echipamentele din sume economisite.</t>
  </si>
  <si>
    <t>Dotare Ambulatoriu Spital orăşenesc Dr. Caius Tiberiu Spârchez cu aparatură medicală şi mobilier</t>
  </si>
  <si>
    <t>Proiectul nu prevede execuție lucrări. Au fost livrate, recepționate și puse în funcțiune echipamente și mobilier și a fost solicitat și aprobat AA de folosire economii și prelungire durata implementare pr. Până la 31.12.2023</t>
  </si>
  <si>
    <t>Reabilitarea, modernizarea şi dotarea ambulatoriului din cadrul Spitalului Municipal «Dr. Aurel Tulbure» Făgăraș</t>
  </si>
  <si>
    <t>Stadiul fizic al implementării 20%. Finalizată procedura de atribuire a contractului principal de realizare PT și execuție lucrări și procedura de atribuire a contractului de furnizare echipamente. Ambele contracte încheiate în data de 20.12.2021. PT finalizat și avizat de OI. Stadiu fizic aprox 20%</t>
  </si>
  <si>
    <t>Extinderea și dotarea infrastructurii ambulatorii în Mun. Tg. Secuiesc</t>
  </si>
  <si>
    <t>În data de 21.10.2021 a fost emisă Autorizația de construire nr. 041 pentru executarea lucrărilor de construire din cadrul proiectului. Contractul de lucrări nr. 15854 s-a semnat la data de 20.04.2022 cu Construcții Conico SRL. Lucrarile sunt in curs de executie, grad de realizare este de aprox.30%. Buget modificat prin notificare crestere valoare pe neeligibil</t>
  </si>
  <si>
    <t>Reabilitarea, modernizarea și dotarea Ambulatoriului de specialitate din municipiul Gheorgheni</t>
  </si>
  <si>
    <t xml:space="preserve"> S-au încheiat contractele privind achiziționarea echipamentelor pentru Lot 1 cu nr. 13049/02.09.2020 cu Siemens Healthcare SRL, Lot 2 nr. 13046/02.09.2020 cu Mediq  Innovative Technoloies SRL, Lot 3 cu nr. 13048/02.09.2020 cu Siemens Healthcare SRL, Lot 4 cu nr. 13043/02.09.2020 cu Siemens Healthcare SRL, Lot 5 cu nr. 13047/02.09.2020 Mediq  Innovative Technoloies SRL, Lot 6 cu nr. 1603/153/09.02.2021 cu S PRO CARDIA SRL, Lot 7 cu nr. 7223/274/22.05.2020, Lot 8 cu nr. 7226/275/22.05.2020 și Lot 9 cu nr. 7228/276/22.005.20.20 cu Tehno Electro Medical Company SRL. Echipamentele medicale Lot1 Computer tomograf, Lot 2 Sistem radiologic cu coloana pe podea, Lot 3 Sistem radiologic cu suport cupola RX cu suspensie pe tavan, Lot 4 Mamograf diital cu tomosinteya, Lot 7 Ostoeodensitometru,  Lot 8 Gastroscop-Videoendoscop și Lot 9 Electroencefalograf au fost  livrate.
 S-a încheiat contractul privind Servicii de proiectare și execuție lucrări cu nr. 13862/16.09.2020 cu Asocierea Tig Rad System SRL – Moebius Online SRL – Arc Studiu SRL. Durata contractului este 8 luni. 
</t>
  </si>
  <si>
    <t>MSAN AB</t>
  </si>
  <si>
    <t>Asigurarea accesului la servicii de sanatate in regim ambulatoriu pentru populatia din Regiunea Centru prin dotarea cu aparatura de inalta performanta</t>
  </si>
  <si>
    <t>MS_BM_Decontare Contract International competitive bidding G/C2/8 Banca Mondială: achiziție a 8 unități mobile de screening a populației pentru depistarea cancerului de col uterin, dotarea SCJU Tg Mureș cu 1 unitate mobilă; MS_BM_Decontare Contract International competitive bidding ICB G/C1/2.1: achiziția a 24 echipamente de imagistică medicală prin rezonanță magnetică (RMN) dintre care câte o bucată a fost livrată, instalată și pusă în funcțiune la Spitalul Județean de Urgență Brasov (14.06.2018) și la Spitalul Județean de Urgență Sibiu (07.06.2018); Achizitie si decontarea contractului BM centre regionale de screening ICB G/A/7: echipamente pentru dotarea laboratoarului de citologie si patologie din cadrul SCJU Tg Mures în vederea efectuării testelor pentru depistarea cancerului de col uterin. Procedură de achizitie în pregătire; Achizitie derulata de catre Spitalul Municipal Aiud de Combina oftalmologica cu biomicroscop si tonometru-Finalizată, Contract nr.4475/23.08.2017 cu SC RIDA S SRL.  A fost semnat Act aditional nr.1 /31.10.2019 cu privire la prelungirea perioadei de implementare cu 18 luni, pana la 30.04.2021.</t>
  </si>
  <si>
    <t>MSAN BV</t>
  </si>
  <si>
    <t>Asigurarea accesului la servicii de sanatate in regim ambulatoriu pentru populatia judetului Brasov</t>
  </si>
  <si>
    <t>MSAN SB</t>
  </si>
  <si>
    <t>Asigurarea accesului la servicii de sanatate in regim ambulatoriu pentru populatia judetelor Sibiu si Alba</t>
  </si>
  <si>
    <t>MSAN CV</t>
  </si>
  <si>
    <t>Asigurarea accesului la servicii de sanatate in regim ambulatoriu pentru populatia judetelor Harghita si Covasna</t>
  </si>
  <si>
    <t>MSAN MS</t>
  </si>
  <si>
    <t>Asigurarea accesului la servicii de sanatate in regim ambulatoriu pentru populatia judetului Mures</t>
  </si>
  <si>
    <t>Reabilitare si dotare cu aparatura medicala a ambulatoriului integrat de specialitate din cadrul Spitalului Orasenesc Cisnadie</t>
  </si>
  <si>
    <t>ORAŞUL CISNADIE</t>
  </si>
  <si>
    <t>I- In data de 15.01.2020 a fost semnat contractul pentru servicii de proiectare si executie a lucrarilor
- Conform contract termenul de realizare a proiectului tehnic este de 3 luni de la data semnarii contractului iar perioada de executie a lucrarilor este de 12 luni de la emiterea ordinului de incepere a lucrarilor
- In data de 24.06.2020 a fost emis ordinul de incepere a lucrarilor cu data de 25.06.2020
- In urma unor analize realizate la nivelul beneficiarului asupra proiectului tehnic s-a luat decizia suspendarii ordinului de incepere a lucrarilor cu data de 18.08.2020 pana la clarificarea situatie privind valoarea lucrarilor rezultata din proiectul tehnic.
- In data de 26.04.2021 a fost reemis ordinul de incepere a lucrarilor
- Perioada de executie a lucrarilor a fost prelungita pana la 20.12.2022 conform act aditional nr.6 la contractul de lucrari
Gradul de realizare a investitiei este de aprox.99%
A fost demarata in data de 21.10.2022 procedura de achizitie echipamente si dotari specifice activitatii medicale
Pentru lotul 1 nu au fost depuse oferte
Pentru lotul 2 s-a semnat contractul de furnizare
S-a solicitat si a fost aprobata prelungirea perioadei de implementare pana la  31.12.2023 
Stadiul de realizare a proiectului din pct de vedere a platilor realizate este de aprox 38.56%</t>
  </si>
  <si>
    <t>Investiții în infrastructura existentă a Spitalului de Psihiatrie Gheorghe Preda din Sibiu în vederea relocării ambulatoriului de specialitate adulți</t>
  </si>
  <si>
    <t xml:space="preserve">În data de 14.05.2022 a fost predat amplasamentul către constructor și a fost emis ordinul de începere a execuției lucrărilor nr. 8906.  Astfel în data de 18.05.2022 a început execuția lucrărilor.
Au fost emise primele 3 situații de lucrări și primele 3 facturi pentru lunile aprilie, mai, iunie, iulie, august, septembrie, octombrie și noiembrie. 
Stadiul  fizic al execuției lucrărilor în momentul de față este de 50,28 %. 
</t>
  </si>
  <si>
    <t>Dotarea Ambulatoriului Integrat din cadrul Spitalului de Pneumoftiziologie Sibiu</t>
  </si>
  <si>
    <t xml:space="preserve">FINALIZAT </t>
  </si>
  <si>
    <t>Dotarea Ambulatoriului Spitalului Clinic Județean de Urgență Sibiu</t>
  </si>
  <si>
    <t>REABILITARE, MODERNIZARE ȘI EXTINDERE AMBULATORIU CU ÎNGLOBARE CLĂDIRE C8 (PROPUSĂ PENTRU SCHIMB DE DESTINAȚIE DIN MAGAZIE ÎN AMBULATORIU) ȘI AMENAJARE INCINTĂ</t>
  </si>
  <si>
    <t>ORAŞ ABRUD</t>
  </si>
  <si>
    <t>A fost semnat contractul  pentru intocmirea PT cu SC Adal Solutions SRL, contract nr. 7064/17.02.2020. ctr lucrari Asocierea Proiect SRL– SC KONCIP Structuri SRL. S-a emis ordinulde incepere a lucrariilor si predarea amplasamentului in data de 03.09.2021. Lucrarile sunt in curs de executie stadiul realizarii este de 20%.</t>
  </si>
  <si>
    <t>Modernizare ambulatoriu Cugir prin achizitie de dotari</t>
  </si>
  <si>
    <t>Există întârzieri în lansarea procedurii pentru achizitia dotarilor.  Prin Actul adițional nr.2, semnat in data de 12.11.2020,  s-a actualizat Lista de dotări prin eliminarea aparatului de roentgendiagnostic scopie şi grafie si introducerea unui echipament de imagistică medicală prin rezonanță magnetică nucleară (RMN) şi introducerea a 9 echipamente noi în cadrul cabinetului de Analize medicale. Aceste actualizări au presupus diminuarea valorii Contractului de finanțare, valoarea totală fiind de 9.788.242,22 lei, din care valoare totală eligibilă 8.815.666,20 lei, valoare cheltuieli neeligibile 972.576,02 lei. Doar achizitie echip. fara lucrari. Achizitia dotari este in etapa DUAE</t>
  </si>
  <si>
    <t>Dotarea cu echipamente și aparatură medicală a Ambulatoriului Integrat al Spitalului Clinic Județean de Urgență Brașov</t>
  </si>
  <si>
    <t>Dotare ambulatoriu integrat - Spitalul Clinic de Pediatrie Sibiu</t>
  </si>
  <si>
    <t>Achiziție echipamente IT și software necesare echipamentelor de laborator finalizata-au fost livrate echipamentele si softurile
Achiziție echipamente pentru uz general 7 din 16 loturi finalizate- echipamentele contractate au fost livrate
Pentru toate contractele încheiate au fost emise comenzile în vederea livrării echipamentelor. Termenul este 21.04.2023.Achiziția pentru restul de 9 loturi necontractate a fost reluată, fiind depuse oferte pentru 5 loturi, achiziția se află în etapa de evaluare tehnică. Pentru loturile fără ofertanți este necesară suplimentarea valorii estimate
Achiziție echipamente pediatrie și gastroenterologie 5 din 9 loturi finalizate-echipamentele contractate au fost livrate
Achiziția pentru cele 4 loturi necontractate a fost reluată, aflându-ne în etapa de evaluare tehnicăAchiziția de mobilier finalizata-dotarile contractate au fost livrate</t>
  </si>
  <si>
    <t>Reabilitarea, modernizarea si dotarea ambulatoriului spitalului municipal Toplita, judetul Harghita</t>
  </si>
  <si>
    <t xml:space="preserve">
- a fost semnat contractul de proiectare și execuție lucrari nr. 10041/25.03.2022 cu Asocierea formată din SC BUSSINES CONSTRUCT GRUP SRL, SC CONSTAN CONSTRUCT SRL și SC SAM CONCEPT SRL;
- a fost emis ordinul de începere nr. 12487/12.04.2022 pentru realizarea proiectului tehnic;
- a fost demarată procedura de achiziție pentru dotări, respectiv echipamentele medicale prin publicarea anunțului de participare in SEAP. PT nedepus la ADR</t>
  </si>
  <si>
    <t>MODERNIZAREA SI EXTINDEREA AMBULATORIULUI DIN CADRUL SPITALULUI ORASENESC SANGEORGIU DE PADURE, JUDETUL MURES</t>
  </si>
  <si>
    <t>Se inregistreaza intarzieri in atribuirea contractelor de elaborare PT+executie lucrari, serv. verificare PT, serv. audit financiar . S-a lansat procedura de atribuire a contractului de Studii de teren –foraje pentru pompe de caldura + Serv. de proiectare PT si asistenta tehnica Proiectant + Executie lucrari, anunt SICAP SCN1066401 din 08.04.2020. S-a atribuit contractul nr. 87/15.10.2020, incheiat cu Asocierea Trovainstal SRL (lider) si Danina Start SRL. Se inregistreaza o mica intarziere (cca. 4 luni) in elaborarea PTh si in achizitia serv de Verificare PTh si a serv de dirigentie de santier. Intarzierire sunt justificate de Beneficiar prin faptul ca Proiectantul a solicitat prelungirea perioadei de elaborare PT  datorita situatiei pandemice cat si prin faptul  ca  UAT  Oras Sangeorgiu de Padure a avut intarzieri in aprobarea  bugetului pe anul 2021. PTh depus spre avizare la OI. S-a atribuit contr de serv. dirigentie.S-a emis ordinul de incepere lucrari in 10.01.2022. Gradul fizic de executie este de cca. 60%. Lucrarile au fost sistate din 29.12.2022. S-a lansat achizitia de dotari pe 10 loturi. S-au atribuit contractele de furnizare pt loturile 1 , 2 si 4-10. Pt. lotul 3 procedura se va relua.
Gradul fizic de realizare a activitatilor este de cca.60%.</t>
  </si>
  <si>
    <t>SCHIMBARE DESTINATIE DIN DISPENSAR ÎN CENTRU COMUNITAR INTEGRAT</t>
  </si>
  <si>
    <t>Sunt intarzieri in demararea achizitiilor. Beneficiarul precizeaza ca achizitia de Proiectare+Executie lucrari este o achizitie directa si a prospectat piata, dar datorita cresterii preturilor la materiale nu a identificat potentiale firme care sa fie interesate de acest contract. Beneficiarul a contractat activitatea de intocmire proiect tehnic deoarece din cauza evolutiei preturilor toate incercarile de achizitie proiectare+ lucrari au esuat. Astfel s-au achizitionat serviciile de intocmire proiect tehnic in vederea evaluarii cat mai corecte a valorii lucrarilor si implementarii cu succes a obiectivelor asumate in contractul de finantare. Sunt intarzieri in elaborarea PT. Gradul fizic de realizare a activitatilor este de cca. 7 %. Nu s-a depus nicio CR/CP. RISC MAJOR:  nefinalizarea lucrarilor pana la 31.12.2023. Conform ultimelor discutii, Beneficiarul are in pregatire solicitarea de reziliere a contractului de finantare. BENEFICIARUL A TRANSMIS IN 27.06.2023 O SOLICITARE DE REZILIERE A CONTRACTULUI.</t>
  </si>
  <si>
    <t>Infiintare Centru Comunitar integrat in satul Buzd, comuna Brateiu</t>
  </si>
  <si>
    <t>COMUNA BRATEIU</t>
  </si>
  <si>
    <t>A fost semnat contractul de lucrari in data de 07.06.2022• A fost emis ordinul de incepere a lucrarilor in data de 17.06.2022, cu inceperea efectiva a lucrarilor in data de 22.06.2022• Termenul de executie a lucrarilor este de 3 luni •Termenul de executie a fost prelungit cu 60 zileLucrarile au fost finalizate si receptionate Au fost contractate si livrate echipamentele IT si mobilierul.• Au fost asamblate dotarile (mobilierul) urmand a fi puse pe pozitie• Au fost livrate urmand a fi puse in functiune echipamentele IT si biroticaPerioada de implementare a proiectului s-a prelungit pana la data de 31.12.2023 Stadiul de realizare a proiectului din pct de vedere a platilor realizate este de aprox 79.08%</t>
  </si>
  <si>
    <t>Infiintare centru comunitar in satul Săliştea, comuna Săliştea</t>
  </si>
  <si>
    <t>COMUNA SALISTEA</t>
  </si>
  <si>
    <t>A fost semnat Contractul de finantare nr.7256/24.11.2021. s-a semnat contractul de lucrari nr. 6322/68/05.10.2022, incheiat cu SC P 2 EDILIZIA SRL. Stadiul lucrarilor din punct de vedere fizic este de aproximativ 80 % . Mai sunt necesare achizitia dotarilor din cadrul proiectului.</t>
  </si>
  <si>
    <t>Infiintare centru comunitar in comuna Săsciori</t>
  </si>
  <si>
    <t>COMUNA SASCIORI</t>
  </si>
  <si>
    <t xml:space="preserve">A fost emisa Grila PT, inregistata la ADR Centru cu nr.25789 / 31.07.2023, cu urmatoarele recomandari:                                                     1. Se recomanda ca beneficiarul U.A.T. COMUNA SASCIORI pt. proiectul „Înființare centru comunitar in comuna Săsciori” sa retransmită Listele cu cantitățile de utilaje și echipamente tehnologice, inclusiv dotări (Formularele F4) întocmite conform modelului din anexa 10 la HG 907/2016, in care se menționează preturile unitare si valorile. 
2. Se recomanda ca beneficiarul U.A.T. COMUNA SASCIORI pt. proiectul „Înființare centru comunitar in comuna Săsciori” sa retransmită Graficul general de realizare a investiției – formularul F6, întocmit conform modelului din anexa 10 la HG 907/2016, anume:  
 cu respectarea termenelor limită ale programului de finanțare (se va avea în vedere ca termenul limită de implementare a proiectului nu poate depăși termenul prevăzut în documentele de programare: 31.dec.2023)
3. Se recomanda ca beneficiarul U.A.T. COMUNA SASCIORI pt. proiectul „Înființare centru comunitar in comuna Săsciori” va transmită o Hotărâre de Consiliul Local de aprobare a documentației tehnice faza PT, a Devizului general, a Indicatorilor tehnico – economici a proiectului si a cheltuielilor eligibile si neeligibile aferente proiectului (conform HG 907/2016). PT a fost declarat conform in data de 08.08.2023, conform adresei 26796/ 08.08.2023.
</t>
  </si>
  <si>
    <t>Centru Comunitar Integrat in Haghig</t>
  </si>
  <si>
    <t>COMUNA HAGHIG/primar</t>
  </si>
  <si>
    <t>Contract de finantare semnat in data de 27.12.2022. S-a demarat implementarea proiectului. PT finalizat.      
S-a demarat procedura de achizitie pentru executie lucrari in 23.06.2023.</t>
  </si>
  <si>
    <t>„Dezvoltarea infrastructurii de sănătate şi sociale prin creșterea accesibilității serviciilor de sănătate in Comuna Bunesti, Judetul Brasov”</t>
  </si>
  <si>
    <t>COMUNA BUNESTI</t>
  </si>
  <si>
    <t xml:space="preserve">nu sunt lansate proceduri de atribuire contracte pentru furnizarea de dotări și prestare servicii </t>
  </si>
  <si>
    <t>Înființarea unui Centru Comunitar Integrat în Comuna Tăureni, Județul Mureș</t>
  </si>
  <si>
    <t>COMUNA TAURENI</t>
  </si>
  <si>
    <t xml:space="preserve">Contract Servicii de proiectare - faza PTNr. 1975/16.08.2021, încheiat cu S.C. NEPROSERV S.R.L.PT DEPUS SPRE AVIZARE LA OI. S-a încheiat contractul de prestări servicii de consultanță în implementare Nr.
1896/170/30.07.2021 încheiat cu S.C. PROGRESS ADVISORY ROMÂNIA S.R.L.
- S-a încheiat contractul de prestări servicii de proiectare faza PT Nr. 1975/16.08.2021, încheiat cu S.C. NEPROSERV S.R.L. 2253/24.09.2021. Contract nr.3095/07.12.2022,încheiat cu S.C. EILY STRUCTURI S.R.L.- În data de 14.02.2023 a fost emisul Ordinul de începere al lucrărilor privind execuția
obiectivului de investiții – Centrul comunitar integrat
- A fost emisă Situația de lucrări nr. 1 în valoare de 164.775,41 lei TVA inclus, lucrările fiind
aferente subcap. 4.1 Construcții și instalații, respectiv subcap. 5.1 Organizare de șantier.
- A fost emisă Situația de lucrări nr. 2 în valoare de 139,356.49 lei TVA inclus, lucrările fiind
aferente subcap. 4.1 Construcții și instalații.
Procentajul de realizare al lucrărilor de construcții ajunge la aprox. 50%.
</t>
  </si>
  <si>
    <t>IGSU AB</t>
  </si>
  <si>
    <t>Îmbunătățirea capacității de intervenție la urgențele medicale - Regiunea Centru</t>
  </si>
  <si>
    <t>Achiziție ambulanțe tip A2 – in baza contractului subsecvent nr.76253/04.06.2019 incheiat cu SC RENAULT COMMERCIAL ROUMANIE S.R.L. &amp; GIFACOLLET &amp; S.C. AVANT MARIS MEDICAL S.R.L, in data de 12.12.2019 s-au receptionat 19 ambulante tip A2 prin procesul verbal de receptie nr.68677/12.12.2019; Achiziție ambulanțe tip B 4x2 – În data de 18.11.2017 a fost demarată procedura de achiziție și s-a finalizat în data de 07.08.2018 prin Raportul procedurii nr. 132476. În data de 27.09.2018 s-a încheiat Contractul de furnizare subsecvent nr. 132837 cu Asocierea S.C. RENAULT COMMERCIAL ROUMANIE S.R.L. &amp; GIFACOLLET &amp; S.C. AVANT MARIS MEDICAL S.R.L. La data de 11.12.2018 au fost recepționate 43 de ambulanțe cu PV de recepție nr. 128841/11.12.2018; In data de 29.01.2019 s-a incheiat contractul de furnizare subsecvent nr.2, nr. 75249/29.01.2019 cu Asocierea S.C. RENAULT COMMERCIAL ROUMANIE S.R.L. &amp; GIFACOLLET &amp; S.C. AVANT MARIS MEDICAL S.R.L., pentru furnizarea ambulanțelor tip B4x2. La data de 31.07.2019 au fost recepționate 13 de ambulanțe cu PV de recepție nr. 65621/1/31.07.2019; Achiziție ambulanțe tip B 4x4 – În data de 18.11.2017 a fost demarată procedura de achiziție și s-a finalizat în data de 07.08.2018 prin Raportul procedurii nr. 132476. În data de 27.09.2018 s-a încheiat Contractul de furnizare subsecvent nr. 132838 cu SC Deltamed SRL. La data de 17.12.2018 au fost recepționate 18 ambulanțe cu PV de recepție nr. 125013/3/17.12.2018; In data de 29.01.2019 s-a incheiat contractul de furnizare subsecvent nr.3, nr. 75251/29.01.2019 cu SC Deltamed SRL.
La data de 26.07.2019 au fost recepționate 54 ambulanțe cu PV de recepție nr. 65536/26.07.2019; Achiziție ambulanțe tip C – in data de 18.11.2017 a fost demarată procedura de achiziție și s-a finalizat în data de 14.08.2018 prin Raportul procedurii nr. 132545. In data de 27.09.2018 s-a încheiat Contractul de furnizare subsecvent nr. 132837 cu Asocierea S.C. RENAULT COMMERCIAL ROUMANIE S.R.L. &amp; GIFACOLLET &amp; S.C. AVANT MARIS MEDICAL S.R.L.
La data de 08.06,2019, prin procesul verbal de receptie cantitativa si calitativa de punere in functiune nr.64316 au fost receptionate 22 ambulante tip C</t>
  </si>
  <si>
    <t>EXTINDERE SI DOTARE UNITATEA DE PRIMIRI URGENTE A SPITALULUI JUDETEAN DE URGENTA ALBA IULIA</t>
  </si>
  <si>
    <t>Nu au fost demarate procedurile de achizitie lucrari intrucat serviciile de proiectare contractate nu au fost prestate conform cerintelor contractului de proiectare: sunt constatate lipsuri si inadvertente in documentațiile predate beneficiarului. A fost notificat proiectantul si invitat la sediul beneficiarului in vederea analizării deficientelor constatate si remedierii acestora. In situatia neonorarii cerintelor conform contractului de proiectare, in baza clauzelor contractuale, se analizeaza posibilitatea rezilierii contractului de proiectare si reluarea procedurii de achizitie servicii proiectare si asistenta tehnica. Se deruleaza demersurile necesare obtinerii avizului ISU, aviz necesar obtinerii autorizatiei de construire , respectiv finalizarii intocmirii proiectului tehnic de executie. PT avizat de ADR CENTRU in data de 23.02.2021. Ctr lucrari semnat in data de 02.05.2022.  Gradul de realizare lucrari: 29% ( RP16/11.05.2023).</t>
  </si>
  <si>
    <t>Dotarea cu echipamente și aparatură medicală performante a UPU din cadrul Spitalului Clinic Județean de Urgență Brașov</t>
  </si>
  <si>
    <t xml:space="preserve">Stadiul fizic al implementării circa 80%. Toate procedurile de atribuire a contractelor de furnizare echipamente sunt finalizate. Au fost livrate, recepționate și puse în funcțiune 83 echipamente. 
</t>
  </si>
  <si>
    <t>Extinderea unității de primire urgențe și amenajare cale de acces ambulanțe la Spitalul Județean de Urgență “dr. Fogolyán Kristóf” Sfântu Gheorghe</t>
  </si>
  <si>
    <t xml:space="preserve"> S-a încheiat contractul de servicii nr. 736/28.11.2019 pentru efectuarea serviciilor de proiectare tehnică, elaborare detalii de execuție cu o perioadă de 120 zile, respectiv pentru asistență tehnică pe toată durata proiectului. 
Au fost obținute verificatoarele și avizele aferente documentației PT și DTAC, inclusiv acordul de la ISU - Covasna.
Prin procesul - verbal din 27.05.2020 a fost preluat documentația P.Th. + D.D.E./ D.T.A.C. + D.T.O.E. de la proiectant.
S-a obținut noua Autorizație de construire la investiție, cu nr. 74/29.05.2020. Pe 05.06.2020 s-a încărcat întreaga documentație tehnică pe MySMIS. PT avizat de ADR CENTRU IN  09.09.2020.
S-a semnat contractul nr. 148/10.05.2021 cu firma Viaduct S.R.L. pentru execuția lucrărilor de construcții și instalații. Termen de executie este de 13 luni de la emiterea Ordinului de incepere.
In data de 26.05.2021 s-a emis Ordinul de incepere a lucrarilor (adresa nr.5432/26.05.2021) si s-a predat ampalsamentul (PV nr.1/26.05.2021). A fost semnat contractului nr.427/17.12.2020 pentru serviciile de dirigenție de șantier în cadrul proiectului.
Lucrarile sunt in curs de executie. Stadiul este de 81%
</t>
  </si>
  <si>
    <t>Imbunatatirea accesului populatiei din Regiunea Centru la servicii medicale de urgenta, prin dotarea cu aparatura de inalta performanta</t>
  </si>
  <si>
    <t xml:space="preserve">s-au atribuit contractele de furnizare echipamente medicale, au fost furnizate si au fost puse in functiune echipamentele contractate. A fost semnat Act aditional nr.1 /31.10.2019 cu privire la prelungirea perioadei de implementare cu 18 luni, pana la 30.04.2021.  </t>
  </si>
  <si>
    <t>Imbunatatirea accesului populatiei din judetul Brasov la servicii medicale de urgenta</t>
  </si>
  <si>
    <t>Imbunatatirea accesului populatiei din judetul Sibiu la servicii medicale de urgenta</t>
  </si>
  <si>
    <t>MSAN HR</t>
  </si>
  <si>
    <t>Imbunatatirea accesului populatiei din judetele Harghita si Covasna la servicii medicale de urgenta</t>
  </si>
  <si>
    <t>Imbunatatirea accesului populatiei din judetul Mures la servicii medicale de urgenta</t>
  </si>
  <si>
    <t>Crestere capacitate medicina de urgenta pediatrica in spatiile existente</t>
  </si>
  <si>
    <t>Procedurile de achiziție a echipamentelor medicale si a echipamentelor IT au fost finalizate
Cea mai mare parte din echipamentele contractate au fost receptionate si puse in functiune
Contract de proiectare si executie semnat la data de 23.06.2020
In data de 10.12.2020 a fost emis ordinul de începere al lucrărilor
Perioada de executie a lucrarilor a fost de 12 luni
Lucrările au fost finalizate, iar în perioada 27 ianuarie – 3 februarie 2022 a avut loc repecția la terminarea lucrărilor, iar recepția fost admisă prin procesul verbal nr. 8.273 din 03.02.2022.
Stadiul fizic și valoric al lucrărilor este 100%.
Stadiul de realizare a proiectului din pct de vedere a platilor realizate este de aprox 100%</t>
  </si>
  <si>
    <t>Modernizare, extindere și dotare a Unității de Primiri Urgențe din cadrul Spitalului Clinic Județean de Urgență Sibiu</t>
  </si>
  <si>
    <t>Toate procedurile prevazute a se realiza au fost finalizate prin semnarea contractelor de servicii si executieContractul de proiectare si executie a fost semnat in data de 18.02.2020Termenul de proiectare si executie a lucrarilor este de 16 luniOrdinul de incepere a lucrarilor a fost emis in data de 20.05.2021Lucrarile au fost finalizate si receptionate conform proces verbal la terminarea lucrarilor nr.23.371/13.10.2022Beneficiarul a solicitat incheierea unui act aditional la contractul de finantare care are ca si obiect acualizarea bugetului proiectului ca urmare a actualizarii valorii contractului de executie in conformitate cu prevederile OUG 15 si OUG 64Stadiul de realizare a proiectului din pct de vedere a platilor realizate este de 100%</t>
  </si>
  <si>
    <t>Schimbare de destinație cu extindere și etajare din casă în centru de zi, de asistență și recuperare pentru persoane vârstnice, cantină socială, centru pentru servicii de îngrijire și asistență la domiciliu, recompartimentări interioare</t>
  </si>
  <si>
    <t>ASOCIATIA CARITAS MITROPOLITAN GRECO CATOLIC BLAJ</t>
  </si>
  <si>
    <t>pana in prezent s-a realizat achiziția serviciilor de furnizare autovehicul nr. 44/04.07.2019 cu SC Autohaus Huber SRL.  S-a semnat contractul de lucrari nr.91/29.07.2020 cu SC Rout Stone SRL. S-a semnat contractul de dirigentie de santier nr.90/29.07.2020 cu SC Maniconstruct SRL. Referitor la achiziția echipamente/utilaje cu montaj, inclusiv montaj aceasta a fost lansată pentru a 7-a oară pe website-ul fonduri-ue.ro, termenul de depunere a ofertelor fiind 07.10.2020. A fost semnat Act aditional nr.1 /09.08.2019 cu privire la prelungirea perioadei de implementare cu 4 luni, pana la 31.12.2021, modificare buget prin cresterea valorii neeligibile. Ordinul de începere a lucrărilor fiind emis în data de 17.08.2020.</t>
  </si>
  <si>
    <t>Amenajare clădire centre sociale fără cazare pentru persoane vârstnice, oraș Zlatna</t>
  </si>
  <si>
    <t>A fost realizata achiziția serviciilor de proiectare-faza PT fiind  incheiat  contractul nr. 2361/65 din 04.06.2019 cu S.C. CUBICON INVEST S.R.L.
S-a încheiat contractul de lucrari nr. 2361/172 din 18.06.2020 cu S.C. KEOPS CONSTRUCT SOLUTIONS S.R.L.
S-a încheiat contractul de prestări servicii asistență tehnică din partea dirigintelui de șantier: contract nr. 2361/171 din 17.06.2020 cu S.C. IULIAN BEST CONSULTING S.R.L.
S-a dat Ordinul de incepere a  lucrarilor 2361/173/18.06.2020. Beneficiarul mentioneaza faptul ca stadiul fizic de executie a lucrarilor este de aproximativ 98%, conform RP15.</t>
  </si>
  <si>
    <t>Respect pentru bunicii comunității aiudene</t>
  </si>
  <si>
    <t xml:space="preserve">Conform RP 18 /20.06.2023.  Stadiul lucrărilor pe categorii de lucrări – 95%.
</t>
  </si>
  <si>
    <t>DEZVOLTAREA SERVICIILOR SOCIALE DESTINATE PERSOANELOR VARSTNICE DIN UAT CUGIR</t>
  </si>
  <si>
    <t>Achiziția serviciilor de proiectare tehnica nr. 56/11585/19.07.2019 cu SC MSVM Proiect SRL.  S-au inregistrat intarzieri in atribuirea contractului de lucrari (contract principal), lucru cauzat de intarzierile inregistrate la nivelul Proiectului tehnic, cat si de nedepunerea de oferte in cadrul procedurilor de atribuire a contractului de lucrari. Procedura a fost reluata in data de 07.05.2020  Urmare evaluării ofertelor depuse, s-a decis anularea procedurii de atribuire, deoarece nu a fost depusa nicio oferta admisibilă. Ulterior s-a inițiat in data de 8.10.2020 o nouă achiziție în cadrul SICAP. Achizitie lucrari de executie – Contract nr. 120/20220/30.12.2021 încheiat cu SC RED CONS SRL.Contract lucrări – stadiul 100% Prelungirea perioadei de implementare a proiectului  până la data de 31.12.2023 conform Instrucțiunii AMPOR nr. 197/06.12.2022.</t>
  </si>
  <si>
    <t>Reabilitare, modernizare, extindere şi echipare clădire "CASA SENIORILOR" ( pentru servicii sociale fără cazare destinate grupului vulnerabil persoane vârstnice)</t>
  </si>
  <si>
    <t>Ø  S-au inregistrat intarzieri in atribuirea contractului de lucrari (contract principal), lucru cauzat de intarzierile inregistrate la nivelul Proiectului tehnic, cat si de nedepunerea de oferte in cadrul procedurilor de atribuire a contractului de lucrari. Procedura a fost reluata in data de 07.05.2020 cu data limita de depunere a ofertelor 02.06.2020. Urmare evaluării ofertelor depuse, s-a decis anularea procedurii de atribuire, deoarece nu a fost depusa nicio oferta admisibilă. Ulterior s-a inițiat in data de 8.10.2020 o nouă achiziție în cadrul SICAP.                                                                                                                                                                   Achizitie lucrari de executie – Contract nr. 120/20220/30.12.2021 încheiat cu SC RED CONS SRL</t>
  </si>
  <si>
    <t>MODERNIZAREA INFRASTRUCTURII DE SERVICII SOCIALE ÎN COMUNA LUETA, JUDEȚUL HARGHITA</t>
  </si>
  <si>
    <t>COMUNA LUETA</t>
  </si>
  <si>
    <t>Înființare infrastructură de servicii sociale pentru persoane vârstnice în comuna Merești, județul Harghita</t>
  </si>
  <si>
    <t>COMUNA MERESTI</t>
  </si>
  <si>
    <t>Extindere, reabilitare si modernizare infrastructura serviciul social „Centrul de zi pentru varstnici” Alba Iulia</t>
  </si>
  <si>
    <t xml:space="preserve">S-a realizat achizitia pentru servicii de proiectare si asistenta tehnica prin semnarea Contractului nr. 86831/13.08.2019; s-a realizat achizitia pentru servicii de Dirigentie de santier prin semnarea Contractului nr. 84704/07.08.2019; Proiectul tehnic a fost finalizat fiind depus la OI Centru in vederea verificarii conformitatii acestuia si avizat de OI Centru. S-a realizat achizitia de Lucrări de Extindere, reabilitare si modernizare si furnizare de dotări si echipamente pentru obiectul de investiții, fiind incheiat Contractul nr. 23964/03.03.2021 cu SC CASA LUC PROIECT SRL; A fost intocmit Actul aditional nr.1 /16.09.2020 cu privire la prelungirea perioadei de implementare cu 18 luni, pana la 30.06.2022, respectiv modificarea bugetului proiectului prin cresterea valorii neeligibile, datorită actualizării devizului general.  A fost transmis Ordinul de începere a lucrărilor nr. 29779/17.03.2021 cu data incepere activitate - 22.03.2021. Stadiul lucrarilor de executie este de 100%, conform RP17. A fost emis procesul verbal la terminarea lucrarilor cu nr. 43699/28.04.2023. </t>
  </si>
  <si>
    <t>Centrul de servicii Ocna Sibiului</t>
  </si>
  <si>
    <t>• S-a finalizat procedura de achizitie servicii de consultanta in managementul proiectului
• S-a finalizat procedura de achizitie servicii de informare si publicitate  
• S-a finalizat procedura de achizitie servicii de proiectare si executie a lucrarilor
• S-a finalizat procedura de achizitie a serviciilor de audit
• S-a finalizat procedura de achizite a serviciilor de dirigentie de santier
• S-au finalizat procedurile de achizitie a 5 loturi din cele 7 loturi aferente dotarilor (aparatura electrocasnica, vesela si ustensile de gatit; mobilier si echipamente; echipament electronice; echipamente medicale;).
Au mai ramas de finalizat procedura de achizitie a bunurilor intretinere spatii interioare si procedura de achizitie a jaluzelelor pt care beneficiarul a demarat procedura de 2 ori insa nu s-a prezentat niciun ofertant 
Beneficiarul a decis reluarea procedurilor prin procedura de achizitie directa
Stadiul realizarii executiei lucrarilor
• In data de 30.03.2021 a fost atribuit contractul de executie a lucrarilor
• In data de 14.05.2021 a fost emis ordinul de incepere a lucrarilor 
• Perioada de executie a lucrarilor este de 12 luni
•  Perioada de executie a fost prelungita pana la 31.08.2022 iar ulterior aceasta a fost prelungita pana la data de 15.11.2022
Perioada de executie a fost prelungita pana la 31.03.2023
• Gradul de realizare a lucrarilor 99%
Stadiul de realizare a proiectului din pct de vedere a platilor realizate este de aprox 76.64%</t>
  </si>
  <si>
    <t>Reabilitarea, extinderea și dotarea cladirii din mun. Miercurea Ciuc pentru înființarea unui centru de zi pentru vârstnici și a unei unități de îngrijire la domiciliu</t>
  </si>
  <si>
    <t>ASOCIATIA CARITAS ALBA IULIA - ASISTENTA MEDICALA SI SOCIALA</t>
  </si>
  <si>
    <t>SCHIMB DE DESTINAȚIE DIN CLĂDIRE PRIMĂRIE ȘI CONSILIUL LOCAL ÎN CENTRU DE ZI PENTRU PERSOANE VÂRSTNICE ȘI UNITĂȚI DE ÎNGRIJIRE LA DOMICILIU, CU MODERNIZARE ȘI MANSARDARE</t>
  </si>
  <si>
    <t>COMUNA CIUGUD/Administrator public</t>
  </si>
  <si>
    <t>A fost finalizat proiectul tehnic si transmis spre verificare la ADR Centru  iar in urma verificarii acesta este considerat ca fiind conform. Ctr lucrari nr. 16/4470/15.06.2021 SC LINCOLN PLUS SRL. Ordinul de începere a lucrărilor a fost în data de 24.08.2021. Stadiul lucrarilor de executie este de 85%, conform RP12/15.05.2023.</t>
  </si>
  <si>
    <t>REABILITARE, MODERNIZAREA ȘI DOTARE CLĂDIRE EXISTENTĂ PRIN ÎNFIINȚAREA UNUI CENTRU DE ZI PENTRU PERSOANE VÂRSNICE, UNITĂȚI DE ÎNGRIJIRE LA DOMICILIU PENTRU PERSOANE VÂRSNICE ȘI CENTRE DE PREPARE ȘI DISTRIBUIRE A HRANEI PENTRU PERSOANE CU RISC DE SĂRĂCIE ÎN ORAȘUL ABRUD</t>
  </si>
  <si>
    <t>Contract de executie lucrari nr.10920/14.06.2021 cu ASOCIEREA S.C. ARIA CONSTRUCT SRL,SC.DIAFA N SRL, SC.CORNELL’S FLOOR SRL, SC. SECRET</t>
  </si>
  <si>
    <t>MODERNIZARE, REABILITARE ȘI ECHIPARE CENTRUL DE ASISTENTA SOCIALA CENTRUL CATEDRAL SOCIAL SF.TREIME DIN MUNICIPIUL SIBIU</t>
  </si>
  <si>
    <t>ARHIEPISCOPIA ORTODOXA ROMANA</t>
  </si>
  <si>
    <t xml:space="preserve">Au fost realizate in proportie de 100% lucrarile de ignifugare lemn, placari cu gipscarton, termoizolatie mansarda, lucrari de structura – placa sol- subsol armare si turnare fundatie lift exterior Structura metalica lift exterior Armare, cofrare, trunare placi interioare, montare buiandrugi, desfaceri pardoseli desfaceri tamplarie, desfaceri tencuieli. De asemenea au fost finalizate traseele la instalatiile termice, electrice si sanitare. 
Au fost executate lucrari de tencuieli interioare, finisaj cu glet, placari cu gresi, a fost montata tamplarie termopan si au fost procurate obiecte sanitare si obiecte aferente instalatiilor electrice.
</t>
  </si>
  <si>
    <t>Creșterea gradului de acoperire a nevoilor de servicii sociale în județul Harghita prin dezinstituționalizarea copiilor aflați în grija statului și dezvoltarea serviciilor alternative de îngrijire a acestora în comunitate</t>
  </si>
  <si>
    <t>DIRECTIA GENERALA DE ASISTENTA SOCIALA SI PROTECTIA COPILULUI HARGHITA</t>
  </si>
  <si>
    <t>În urma derulării procedurii simplificate, s-a atribuit Contractul de achiziție publică de lucrări (proiectare și execuție), semnat în data de 28.10.2020 CU SC Viaduct SRL.  PT depus spre avizare
- S-a elaborat Documentația tehnică pentru autorizarea lucrărilor de desființare, în baza căreia s-au obținut Avizul nr. 274/Z/2020 al DJC Harghita, cu nr. de înregistrare 2452/23.12.2020, respectiv Autorizația de desființare nr. 1/27.01.2021 emisă de Primăria Orașului Cristuru Secuiesc, urmând ca Ordinul de începere a lucrărilor de desființare să fie lansat după atribuirea contractului de dirigenție de șantier și când condițiile meteorologice vor fi favorabile execuției.
- La data de 04.03.2021, datorită faptului că pe perioada zilei temperaturile au atins și depășit 0⁰C, s-a emis Ordinul de începere a lucrărilor de desființare a construcțiilor existente pe amplasament, termen de execuție 1 lună.
- S-au transmis comunicările privind începerea lucrărilor către instituțiile prevăzute prin lege.
- Concomitent cu execuția lucrărilor, în conformitate cu Avizul nr. 274/Z/2020 al DJC Harghita, s-a derulat și activitatea de supraveghere arheologică a activităților de săpătură, aceste servicii fiind achiziționate din bugetul propriu al beneficiarului.
- Pe durata execuției lucrărilor de desființare, activitatea prestatorului de servicii de dirigenție de șantier contractat SC Vering DF a fost minimală, acesta neîndeplinindu-și parte din obligații.
- La data de 08.04.2021 executantul lucrărilor SC Viaduct SRL a anunțat finalizarea lucrărilor de desființare.
- Datorită unor întârzieri provocate de neîndeplinirea obligațiilor contractuale în termen de către prestatorul de servicii de dirigenție de șantier, recepția la terminarea lucrărilor s-a desfășurat în perioada 11.06 – 18.06.2021.
- După terminarea lucrărilor de desființare, în conformitate cu Avizul nr. 136C/Z/22.01.2020, au fost demarate lucrări de cercetare arheologică pe toată suprafața amplasamentului, contractate de către beneficiar din bugetul propriu, în vederea eliberării Certificatului de descărcare arheologică la faza DTAC/PT. Termenul de finalizare a lucrărilor și predare a documentației în vederea obținerii certificatului de descărcare arheologică este de 3 luni, din care 1 lună realizarea săpăturilor, 1 lună analiza descoperirilor arheologice, 1 lună elaborarea Raportului în vederea obținerii certificatului de descărcare arheologică.
- Având în vedere că la acest moment nu se cunoaște rezultatul cercetării arheologice, serviciile de proiectare a execuției lucrărilor de „Construire centru de consiliere și sprijin pentru părinți și copii, casa de tip familial Curcubeu și casa de tip familial Witte și realizare branșamente” sunt trecute în așteptare, deoarece rezultatul cercetării arheologice poate influența amplasarea construcțiilor pe amplasament. - S-a încheiat Procesul-verbal de recepție la terminarea lucrărilor nr. 36.766/18.06.2021, privind execuția lucrărilor de construcții aferente investiției „DESFIINȚAREA CONSTRUCȚIILOR C1 (SERA DE FLORI - P), C2 (ANEXA – P), C6 (SPĂLĂTORIE - P), C7 (MORGĂ - P) ȘI C8 (ANEXA - P)”, lucrări executate în cadrul Contractului de achiziție publică de lucrări (proiectare și execuție) nr. 66.954/1.034/28.10.2020
- Cu adresa nr. 1249/07.07.2021, Direcția Județeană pentru Cultură Harghita a transmis Ministerului Culturii și Identității Naționale Raportul de cercetare arheologică preventivă nr. 2540/20/02.07.2021, în vederea eliberării Certificatului de descărcare de sarcină arheologică.
- Conform Rezoluțiilor ședinței online a Comisiei Naționale de Arheologie din 15-16 iulie 2021, aflată pe site-ul Ministerului Culturii http://www.cultura.ro/sites/default/files/inline-files/rezolutii%20CNA%2015-16%20Iulie%20v2%20%282%29.pdf, poziția 140, Raportul de cercetare arheologică preventivă pentru construire centru consiliere, casă familială Curcubeu, casă familială Witte și branșamente, str. Kriza János nr. 26, CF 53667, mun. Cristuru Secuiesc, jud. Harghita, a fost APROBAT, astfel că urmează să fie emis în termenul legal Certificatul de descărcare de sarcină arheologică pentru amplasamentul obiectivului de investiții și să se obțină Avizul de intervenție în zonă de protecție a monumentului istoric HR-II-m-B-12801.
- S-au reluat serviciile de proiectare, cu modificarea amplasamentului imobilelor ce urmează a fi construite, în vederea conservării in situ a urmelor conacului familiei Macskási.
- S-a obținut Autorizația nr. 1/2021 de tăiere a nucului de pe amplasament și s-a realizat tăierea, în condițiile prevăzute de legislația în vigoare.
- Au fost achiziționate și s-a semnat contractul nr. 66602/27.08.2021 pentru efectuarea serviciilor de verificare a proiectului tehnic și a detaliilor de execuție.
- S-au depus documentațiile tehnice pentru obținerea avizelor solicitate prin Certificatul de urbanism, s-au achitat taxele de emitere a avizelor, s-au emis avizele.
- Au fost achiziționate din nou servicii de dirigenție de șantier, încheindu-se contractul de prestări servicii nr. 66482/105/26.07.2021, cu un alt prestator, respectiv SC Cursor-Hafe SRL.
- Proiectul tehnic, documentațiile pe specialități, împreună cu avizele emise de autorități, au fost transmise spre verificare, și returnate în termenul stabilit prin contract, respectiv 19.10.2021.
- Documentația tehnică pentru obținerea autorizației de construire, verificată și însoțită de toate avizele, a fost depusă la emitentul Certificatului de urbanism în data de 22.10.2021, în vederea emiterii autorizației de construire.
- După obținerea Autorizației de construire și predarea de către proiectant a documentelor în original și în format electronic, documentația tehnică autorizată va fi transmisă spre avizare finanțatorului, în conformitate cu prevederile Anexei nr. 9, Sectiunea I, pct. (3) la Contractul de finanțare nr. 5421/2020
- A fost emisă Autorizația de construire nr. 29 din data de 03.12.2021.
- În data de 09.02.2022 s-a transmis spre avizare Proiectul tehnic „Construire centru de consiliere și sprijin pentru părinți și copii, casa de tip familial Curcubeu și casa de tip familial Witte și realizare branșamente”
- Sub nr. 10720/ 25.03.2022 a fost emis avizul privind conformitatea Proiectului tehnic
- În urma obținerii avizului de conformitate, beneficiarul a emis Ordinul de începere a lucrărilor nr. 68238 / 31.03.2022, prin care s-a stabilit ca lucrările să înceapă la data de 12.04.2022, care a fost transmis către executant, proiectant și dirigintele de șantier
- Au fost achitate cotele de 0,1% și jumătate din 0,5% din valoarea lucrărilor autorizate prevăzute de legislație pentru Inspectoratul de Stat în Construcții
- Au fost transmise comunicările privind începerea lucrărilor către Inspectoratul de Stat în Construcții și către Primăria municipiului Cristuru Secuiesc.
- Au fost notificați cu privire la începerea lucrărilor emitenții avizelor în care s-a solicitat acest lucru, respectiv Compania Aquaserv SA, Delgaz Grid SA și Distribuție Energie Electrică Romania (utilități: apă-canal, gaze, energie electrică)</t>
  </si>
  <si>
    <t>Dezvoltare de noi servicii sociale prin înființarea unui centru de zi și a unei case tip familial în localitatea Bilbor, județul Harghita</t>
  </si>
  <si>
    <t xml:space="preserve">  S-a încheiat contractul de execuție lucrări cu nr. 68.171/27.02.2023 cu SEBAODRA OLDHOBBY SRL. A fost emis ordinul de începere a lucrărilor la data de 08.03.2023. Lucrările sunt în curs de execuție, stadiul execuției lucrărilor este de cca 10%. 
▪A fost inițiată procedura de achiziție a serviciilor de asistență tehnică din partea dirigintelui de șantier. S-a încheiat contractul de srevicii din partea diriginelui de șantier cu nr. 68.172/27.02.2023 cu SC CURSOR HAFE SRL. </t>
  </si>
  <si>
    <t>Desființarea Centrului de Plasament Bilbor și înființarea unei case de tip familial pentru copii in localitatea Bilbor, județul Harghita</t>
  </si>
  <si>
    <t xml:space="preserve">▪S-a încheiat contractul de lucrări cu nr. 68257/14.03.2023 cu SC KOSI ROM SRL, la data de 23.03.2023 a avut loc predarea amplasamentului în baza procesului verbal de predare-primire a amplasamentului și bornelor de repere nr. 1/23.03.2023
20. A fost emis Ordinul de începere nr. 43.735/15.03.2023, conform căruia data începerii execuției lucrărilor este 24.03.2023. Execuția lucrărilor este în curs, a fost finalizată partea de demolare și au început lucrările la nivelul acoperișului. Au fost emise Situațiile de lucrări nr. 1 și 2. Stadiul realizării lucrărilor este de 28%.A fost emisă Dispoziția de șantier nr. 1/05.05.2023.
▪Procedura de achiziție a serviciilor de dirigenție de șantier a fost finalizată și a fost încheiat Contractul nr. 68.303 (44)/20.03.2023.
S-a încheiat contractul de servicii de elaborare documentație tehnico-economică faza PT cu nr. 68391/16.05.2022 cu 2GMG Construct SRL. Proiect tehnic avizat de OI ADR Centru. 
▪ S-a încheiat contractul de servicii de consultanță pentru managementul proiectului cu nr. 68.152/03.03.2022 cu Eurotop Consulting SRL.
▪Au fost achiziționate serviciile de informare și publicitate: anunț de presă privind începerea proiectului (publicat în perioada 01.03.2022 – 03.03.2022 pe pagina web www.ziarharghita.ro ). Panoul temporar va fi amplasat la locația implementării proiectului. Au fost avizatele instrumentele de informare și publicitate: Avizul nr. 367/DIP/23.02.2022 pentru comunicat de presă privind începerea proiectului și Avizul nr. 376/DIP/24.02.2022 pentru panoul temporar.
▪  S-a încheiat contractul de servicii de audit financiar cu nr. 68.475/16.06.2022 cu SC DBF Expert Audity SRL. </t>
  </si>
  <si>
    <t>Cresterea calitatii vietii copiilor din Centrul de Plasament Orlat si prevenirea separarii copilului de familia sa</t>
  </si>
  <si>
    <t>DIRECTIA GENERALA DE ASISTENTA SOCIALA SI PROTECTIA COPILULUI SIBIU</t>
  </si>
  <si>
    <t>In 09,12,2022 a fost finalizata achizitia executie lucrari, SC TOTAL NSA CONSTRUCT (pt+executie). PT nedepus la OI</t>
  </si>
  <si>
    <t>Asigurarea unui climat familial pentru copiii din Centrul de plasament pentru copilul cu dizabilități ”Prichindelul” – Sibiu, prin construirea a două căsuțe de tip familial</t>
  </si>
  <si>
    <t>In 17,08,2022 a fost semnat contractul principal, SC TOTAL NSA CONSTRUCT (pt+executie).PT nedepus la OI</t>
  </si>
  <si>
    <t>Creșterea calitătii vietii copiilor din Centrul de Plasament Orlat si prevenirea separării copilului de familia sa prin înființarea altei căsuțe de tip familial</t>
  </si>
  <si>
    <t>Raport procedura evaluare 10.02.2023, (ctr PT+executie)</t>
  </si>
  <si>
    <t>Îngrijire de tip familial și terapii de recuperare pentru copiii din Centrul de Plasament pentru Copilul cu Dizabilități Turnu Roșu, prin construirea unei case de tip familial și a unui centru de zi de recuperare</t>
  </si>
  <si>
    <t>ctr Pt+executie semnat in 19,12,2022 (SC DMX CONSTRUCTION SRL)</t>
  </si>
  <si>
    <t>Îngrijire de tip familial și terapii de recuperare pentru copiii din Centrul de Plasament pentru Copilul cu Dizabilități Turnu Roșu, prin construirea unei case de tip familial</t>
  </si>
  <si>
    <t>ctr Pt+executie semnat in 21,02,2023 (SC DMX CONSTRUCTION SRL)</t>
  </si>
  <si>
    <t>Asigurarea unui climat familial pentru copiii din Centrul de plasament pentru copilul cu dizabilități Prichindelul – Sibiu, prin realizarea unui centru de zi</t>
  </si>
  <si>
    <t>În data de 17.08.2022 a fost semnat Contractul nr. 64.805, intre DGASPC Sibiu și Asocierea SC TOTAL NSA AG CONSTRUCT SRL - STUDIO T ARHITECT SRL privind achizitia de proiectare, asistență tehnică din partea proiectantului și execuția lucrărilor. Pt avizat OI.</t>
  </si>
  <si>
    <t>Reabilitare/ modernizare Scoala Gimnaziala Ighisu Nou</t>
  </si>
  <si>
    <t>Toate procedurile de achizitie prevazute a fi realizate in cadrul proeictului au fost finalizateProcedura de achizitie a serviciilor de proiectare si executie lucrari de constructie pentru reabilitare/modernizare scoala gimnaziala, a fost finalizataDurata de proiectare si executie este de 14 luni de la data de 18.05.2022 din care 3 luni este perioada de realizare a proiectului tehnicOrdinul de incepere al lucrarilor a fost emis in 06.10.2022 cu incepere a lucrarilor din 10.10.2022Perioada de executie a lucrarilor a fost prelungita pana la 31.08.2023Gradul de realizare a lucrarilor este de aprox.55%Stadiul de realizare a proiectului din pct de vedere a platilor realizate este de aprox 17.48%</t>
  </si>
  <si>
    <t>Centru Social Comunitar de Agrement si Sport</t>
  </si>
  <si>
    <t xml:space="preserve">Achizitia serviciilor de proiectare si executie lucrari de constructie, utilaje, dotari: Lot 1 – servicii de proiectare tehnica si executie lucrari; Lot 2 – Achizitie dotari LOT 1 - Ctr. Nr. 231 din 14.12.2021 SC RBW ELITE CONBET GROUP SRL- lider de asociere; LOT 2 - Neatribuit. PT lot 1 depus la OI spre avizare 10,02,2023, PT avizat. Ordinul de incepere al lucrarilor a fost emis in 13.02.2023 cu incepere a lucrarilor din 14.02.2023.  Per ansamblu sunt realizate lucrari in procent de 37,80% din intreaga lucrare. </t>
  </si>
  <si>
    <t>Constructie locuinte sociale colective, inclusiv utilitati si amenajari exterioare loc de joaca, str. Baia de Nisip</t>
  </si>
  <si>
    <t>Contract Pt+executie semnat in data de 11.11.2022 cuAsocierea S.C. ATERM S.R.L. Lider și S.C. GRANITTO CONSTRUCT S.R.L., S.C. CONSTRUCT MAPCOM S.R.L. și S.C. ASSEMBLE ARCHITECTS S.R.L. PT depus la OI.Ordin de incepere a lucrarilor cu data de 13.03.2023,. Grad realizare lucrari aprox. 40%.</t>
  </si>
  <si>
    <t>Ansamblu Urban cu Spatii Socio-Culturale, Educative si de Locuit, Cartier Gheorghe Sincai, Alba Iulia</t>
  </si>
  <si>
    <t xml:space="preserve">Conform RP7 /03.06.2023:
1. Crearea spații publice urbane în ZUM Alba Iulia Alba Iulia: sistematizare și echipare infrastructurală: Grad realizare în proporție de: 36%.
2.Crearea de facilități pentru recreere (zone special amenajate pentru sport, locuri de joacă pentru copii) in ZUM Alba Iulia: Grad realizare în proporție de: 81%.
3. Modernizare spatiu public urban - Piața Talcioc in ZUM Alba Iulia: Grad realizare în proporție de: 51%
4. Creare de spatii verzi: scuaruri, gradina in ZUM Alba Iulia:Grad realizare în proporție de: 0%
5. Construire Centru multifunctional cu functiuni socio-comunitare in ZUM Alba Iulia: Grad realizare în proporție de: 31%
6. Construire ansamblu de locuințe sociale, cartier Gheorghe Șincai: Grad realizare în proporție de: 62%
</t>
  </si>
  <si>
    <t>CONSTRUIREA A 50 DE LOCUINȚE SOCIALE ÎN CARTIERUL ŐRKŐ</t>
  </si>
  <si>
    <t>Contractul pentru lucrare de execuție este semnat in data de 27.12.2022, cu SC MIDAS ANTREPRIZA CONSTRUCTII SRL.Contractul pentru asistență din partea dirigintelui de șantier este semnat în data de 29.12.2022 cu SC CURSOR-HAFE SRL.Amplasamentul este predat în data de 31.01.2023, ordinul de începere a lucrărilor este din data de 03.02.2023. 
Implementarea proiectului nu se poate fi finaliza până la data de 31.12.2023, dar cheltuielile eligibile pot fi cheltuite până la finalul anului 2023. Prin AA aflat in lucru la AM val totala devine 28.061.448,52 lei</t>
  </si>
  <si>
    <t>Construire grădiniță în Cartierul Őrkő</t>
  </si>
  <si>
    <t>Proiectul tehnic este finalizat.
A fost emisa autorizația de construire nr. 64/02.05.2022.
A fost semnat contractul de executie lucrari nr.67888/19.10.2022 , in valoare de 3.422.160,85 lei (fara tva). Termen de executie 12 luni. 
In data de 23.11.2022 s-a emis Ordinul de incepere a lucrarilor.Lucrările sunt în curs de realizare, grad de realizare aprox.18%.</t>
  </si>
  <si>
    <t>CONSTRUIRE CENTRU COMUNITAR INTEGRAT DIN ŐRKŐ</t>
  </si>
  <si>
    <t xml:space="preserve">S-a încheiat contract de execuție lucrări cu Midas Antrepriză Construcții S.R.L. (nr. 79682/16.12.2022 in valoare de 6.320.538,84 lei). Termen de executie 12 luni.S-a încheiat contract prestări servicii de dirigenție de șantier nr.81985/28.12.2022 cu firma Cursor-HAFE SRL. Predarea amplasamentului s-a efectuat pe data de 29.03.2023, cu o mică întârziere față de cea planificată, datorită faptului că amplasamentul trebuia eliberat. Exista o
construcție ilegală pe teren. Pe data 29.03.2023 a fost emis Ordinul de începere a lucrărilor cu nr.18607/29.03.2023. Lucrarile sunt in curs de executie, grad de realizare 4.74%. AA in lucru la AM val totala devenind 8.626.779,53 lei
</t>
  </si>
  <si>
    <t>Construire Locuințe Sociale</t>
  </si>
  <si>
    <t xml:space="preserve">S-a incheiat Contractul de finantare nr.7240/10.11.2021. Nu este finalizata achizitia de Executie lucrari si proiectare si asistenta tehnica. Conform cererii de finantare finalizarea achizitiei de lucrari este prevazuta pentru luna aprilie 2022. Sunt intarzieri in ce priveste achizitia de Executie lucrari si proiectare si asistenta tehnica, conform RP4. 
</t>
  </si>
  <si>
    <t>Modernizare Străzi: Aurel Vlaicu, 8 Martie, Fântâna De Aur, Sticlarilor, Municipiul Sebeș</t>
  </si>
  <si>
    <t>Achiziție lucrări construcții și servicii de proiectare tehnică și asistență tehnică din partea proiectantului pe perioada de execuție a lucrărilor, a fost semnat contractul de servicii și lucrări nr. 255/22.12.2022 cu asocierea Urs Construct Alba SRL – Comtram SA – One Cad Studio SRL.
Achiziția serviciilor de supraveghere a lucrărilor prin diriginți de șantier, a fost semnat contractul de servicii nr.14/23.02.2023 Ursu Consulting SRL.</t>
  </si>
  <si>
    <t>CREARE DE SPAȚII PENTRU ACTIVITĂȚI COMUNITARE ȘI PETRECEREA TIMPULUI LIBER</t>
  </si>
  <si>
    <t>UAT MUNICIPIUL SACELE</t>
  </si>
  <si>
    <t>Stadiul fizic al implementării apreciat la circa 20%. Procedura de atribuire a contractului principal de execuție lucrări și realizare PT finalizată. PT avizat. Emis Ordin începere lurări.</t>
  </si>
  <si>
    <t>Reabilitare și modernizare Grădiniță cu program normal nr. 4 – Str. General Ion Dragalina nr. 78, municipiul Săcele, jud. Brașov</t>
  </si>
  <si>
    <t>Stadiul fizic al implemetării apreciat la circa 65%. Procedura de atribuire a contratului principal execuție lucrări și realizare PT finalizată. Emis Ordin începere lucrări din 28.03.2023. Stadiu execuție lucrări estimat la circa 70%. Solicitată prelungire durată implementare până la 31.12.2023.</t>
  </si>
  <si>
    <t>Modernizare strada Prutului</t>
  </si>
  <si>
    <t>Achizitie PT+ executie in evaluare</t>
  </si>
  <si>
    <t>Reabilitare și modernizare Grădiniță cu program normal nr. 4 – Str. George Moroianu nr. 293, municipiul Săcele, jud. Brașov</t>
  </si>
  <si>
    <t>Stadiul fizic al implemetării apreciat la circa 15%.Procedura de atribuire a contratului principal execuție lucrări și realizare PT, finalizată. PT finalizat. Emis Ordin începere lucrări la 02.08.2023. Stadiu fizic estimat lucrări 5%. Solicitată prelungire implementare până la 31.12.2023.</t>
  </si>
  <si>
    <t>Locuinte sociale str. 8 Martie nr. 53</t>
  </si>
  <si>
    <t>Modernizare strada Zarandului</t>
  </si>
  <si>
    <t>Ctr PT+executie semnat</t>
  </si>
  <si>
    <t>Reabilitare spatiu public urban si zona pietonala pe str. Alunului, Municipiul Sebes</t>
  </si>
  <si>
    <t>Procedura de achiziție PT + execuție lucrări este în evaluare, in data de 31.07.2023 a avut loc deschiderea ofertelor.</t>
  </si>
  <si>
    <t>Modernizare Corp „E” Liceul cu Program Sportiv „Florin Fleșeriu”, Sebeș</t>
  </si>
  <si>
    <t>Procedura de achiziție PT + execuție lucrări este în derulare pe SEAP. În 08.05.2023 este termenul de depunere al ofertelor pentru PT + execuție.Lucrarea de dimensiune mică și de complexitate redusă va fi finalizată integral până la 31.12.2023.</t>
  </si>
  <si>
    <t>AMENAJARE ȘI DOTARE CENTRU EDUCAȚIONAL MULTIFUNCȚIONAL ÎN ZF (corp 2)</t>
  </si>
  <si>
    <t>Stadiul fizic al implemetării apreciat la circa 5%. Este lasată procedura de atribuire a contratului principal execuție lucrări și realizare PT, aflată în etapa de evaluare a ofertelor depuse.</t>
  </si>
  <si>
    <t>Lucrari de eficientizare energetica si consolidare la Scoala Gimnaziala nr. 7, corp B</t>
  </si>
  <si>
    <t>Reabilitarea si dezvoltarea infrastructurii educationale pentru Scoala Gimnaziala nr. 2 si Colegiul Tehnic Simion Mehedinti</t>
  </si>
  <si>
    <t>MUNICIPIUL CODLEA</t>
  </si>
  <si>
    <t xml:space="preserve">Stadiul fizical implementării circa 15%. Finalizată procedura de atribuire a contractului principal de execuție lucrări și realizare PT. Emis ordin începere lucrări. </t>
  </si>
  <si>
    <t>Construirea unui bloc de locuinte sociale, dotarea si dezvoltarea sistemului de depozitare si colectare a gunoiului, montarea sistemelor de supraveghere video precum si amenajarea si dotarea spatiilor publice si verzi</t>
  </si>
  <si>
    <t>Nu este lansată procedura de atribuire a contratului principal de execuție lucrări. Stadiu fizic implementare circa 5%.</t>
  </si>
  <si>
    <t>EXTINDEREA REȚELELOR DE ALIMENTARE CU APĂ ȘI CANALIZARE ÎN ZUM</t>
  </si>
  <si>
    <t>Lansată procedura de atribuire a contratului principal de execuție lucrări. Stadiu fizic implementare circa 5%.</t>
  </si>
  <si>
    <t>Amenajare Imobil Str. Mihai Viteazu, Nr. 39, pentru Centru Comunitar Multifunctional Sebes</t>
  </si>
  <si>
    <t>Procedura de achiziție execuție lucrări este în derulare pe SEAP. În 08.05.2023 este termenul de depunere al ofertelor pentru execuție lucrări.</t>
  </si>
  <si>
    <t>Reabilitare Bază Sportivă, Strada Tipografilor, Municipiul Sebeș</t>
  </si>
  <si>
    <t>Este în curs de publicare pe SEAP achiziția de PT + execuție.</t>
  </si>
  <si>
    <t>Reamenajare parcuri de joacă în Aleea Parc și Petrești</t>
  </si>
  <si>
    <t>Este în curs de publicare pe SEAP achiziția de PT + execuție. Lucrarea de dimensiune mică și de complexitate redusă va fi finalizată integral până la 31.12.2023.</t>
  </si>
  <si>
    <t>Crearea si dotarea unui centru comunitar integrat, inclusiv dezvoltarea si dotarea infrastructurii de sanatate a acestuia</t>
  </si>
  <si>
    <t>Primul Raport de Progres Trimestrial în 25.04.2023</t>
  </si>
  <si>
    <t>Construire locuințe sociale în cartierul Gârcini din Municipiul Săcele, jud. Brașov</t>
  </si>
  <si>
    <t>Primul Raport de Progres Trimestrial în 16.09.2023</t>
  </si>
  <si>
    <t>Centru Comunitar Medico-Social (Corp R Aviatie)</t>
  </si>
  <si>
    <t>A fost lansata procedura de atribuire privind achizitia de Servicii de proiectare si executie lucrari pentru proiectul „Centru Comunitar Medico-Social (Corp R, Aviație)”– anunt SCN1104346/05.04.2022, data limita pentru depunerea ofertelor fiind 27.04.2022. Ca urmare a inregistraii ofertantilor la participarea la procedura si a ofertelor depuse, s-a procedat la derularea etapei de evaluare tehnica. Data estimata pentru semnarea contractului este iulie 2022.Procedura de achiziție a fost finalizată și s-a semnat contractul de proiectare și execuție lucrări- LOT 1 -Nr. 169/25.07.2022 cu S.C. CONSTRUCT MAPCOM S.R.L.. De asemenea, s-a semnat contractul de furnizare dotări – LOT 2 - Nr. 170/25.07.2022 cu S.C. CONSTRUCT MAPCOM S.R.L. Procentul lucrărilor executate este de 7%.</t>
  </si>
  <si>
    <t>Extindere, reabilitare și dotare Creșă la nivelul Municipiului Blaj</t>
  </si>
  <si>
    <t>Achiziția serviciilor de proiectare pentru întocmire PT + DE, AT din partea proiectantului a fost finalizata prin incheiarea contractului nr. 2293/ 30.01.2020 – SC BIROU DE PROIECTARE CHIRIAC SRL  
Proiectul tehnic a fost realizat si depus spre avizare la ADR Centru . Urmare verificarii PT-ul  a fost considerat conform.
Achiziția serviciilor de dirigenție de șantier a fost finalizata prin incheiarea contractului nr.3896/ 11.02.2021 – S.C Adams Construct SRL
Contract lucrari semnat in data de 06.05.2021 cu SC BMT TRANS CONSTRUCT SRL. Conform datelor din RP14 lucrarile sunt executate in proportie de 100%. A fost intocmita Nota Oi avizare prelungire perioada de implementare cu 5 luni, respectiv pana la data de 31.12.2023.53. Lucrările au fost finalizate în data de 16.01.2023. În data de 26.04.2023 a fost convocată comisia pentru recepția la terminarea lucrărilor, însă în urma verificărilor s-a emis un Proces verbal de remediere a lucrărilor, cu termen de finalizare de 90 de zile. În acest moment se realizează de către constructor lucrările de remediere, ulterior convocându-se din nou comisia pentru recepția la terminarea lucrărilor.
 Au fost livrate toate dotările și echipamentele din cadrul proiectului.
 A fost realizată certificarea performanței energetice a clădirii.</t>
  </si>
  <si>
    <t>Reabilitare, modernizare, echipare infrastructura educationala pentru invatamantul prescolar la Scoala Gimnaziala Singidava Cugir</t>
  </si>
  <si>
    <t xml:space="preserve">A fost incheiat Contractul pentru achizitie servicii de proiectare tehnica, ctr nr 9/3131/18.02.2020 cu SC Secret Art SRL. Proiectul tehnic a fost realizat si receptionat iar  in urma depunerii PT-ului la ADR Centru in vederea avizarii, s-a obtinut avizul conform nr. 30201/28.08.2020. Beneficiarul a solicitat in 05.10.2020, intocmirea AA2 cu privire la revizuirea Bugetului proiectului în conformitate cu valorile de la faza de PT, respectiv alinierea valorilor devizului general din etapa DALI cu devizul general din etapa de PT aprobat. S-a incheiat Contractul de executie de lucrari nr. 76/14282/11.08.2021 cu SC VATCONS TEAM SRL. Urmare a rezilierii contractului de executie de lucrari incheiat cu SC VATSCONS TEAM SRL din pricina neprezentarii la predarea amplasamentului, s-a procedat la demararea unei noi achizitii prin procedura simplificata, care a avut ca rezultat incheierea Contractului de exeutie de lucrari nr. 73/11873/23.05.2022, incheiat cu SC PRIMEX INVEST SRL. Ordin incepere lucrari nr. 15013/20.07.2022, cu data inceperii din 25.07.2022; Grad de realizare lucrari-34.12%. </t>
  </si>
  <si>
    <t>Reabilitare, modernizare, echipare infrastructura educationala pentru invatamantul prescolar la Scoala Gimnaziala Iosif Pervain Cugir</t>
  </si>
  <si>
    <t xml:space="preserve">Achizitie servicii de proiectare tehnica - Contract de servicii nr 10/3135/18.02.2020, încheiat cu SC Secret Art SRL
Achizitia serviciilor de dirigenție de șantier, Contract de servicii nr 49/9981/26.05.2021, încheiat cu II Moldovan D. Nicolae
Achizitia lucrărilor - Contract de lucrări nr. 28/8307/23.04.2021, încheiat cu SC Primex Invest SRL.  Contract lucrări – stadiu 99%.
Prelungirea perioadei de implementare a proiectului de la 61 luni la 67 luni, respectiv de la data de 31.12.2022 până la data de 30.06.2023 conform Instrucțiunii AMPOR nr. 197/06.12.2022, </t>
  </si>
  <si>
    <t>Reabilitare şi dotare grădiniţă cu program normal Roşia de Secaş, str. Principală nr. 284, loc. Roşia de Secaş, jud. Alba</t>
  </si>
  <si>
    <t>COMUNA ROSIA DE SECAS</t>
  </si>
  <si>
    <t>CONSTRUIRE CREȘĂ ÎN COMUNA SÂNPETRU, JUD. BRAȘOV</t>
  </si>
  <si>
    <t>COMUNA SANPETRU</t>
  </si>
  <si>
    <t>Construirea și echiparea unei infrastructuri educaționale pentru educația timpurie antepreșcolară – grădiniță cu program prelungit în municipiul Târgu Secuiesc</t>
  </si>
  <si>
    <t xml:space="preserve">S-a demarat procedura de achizitie pentru realizare PT si asistenta tehnica din partea proiectantului  (anunt nr.SCN1052921/12.09.2019). In data de 06.01.2020 a fost semnat contractul de achizitie pentru realizare PT si asistenta tehnica din partea proiectantului. fost incheiat actul aditional nr.13679 / 05. 05.2020 cu proiectantul in vederea prelungirii perioadei de intocmire a proiectului tehnic, pana la data de 04.06.2020. Proiectul tehnic a fost predat de proiectant la data de 05.06.2020, avand nr. de inregistrare
9919/05.06.2020. Stadiul actual: proiectul tehnic se afla in stadiu de verificare de catre verificatori atestati. Municipiul Tg.Secuiesc a solicitat de la Operatorul Regional Gospodarie Comunala SA un debit de apa pentru stingerea incendiului cu hidranti interior de Q=2,1 l/s la o presiune de 3,5 bar timp de 10 minute. Operatorul regional prin adresa sa nr. 736 / 11.06.2020 raspunde ca poate asigura debitul de 2,1 l/s, dar numai la o presiun de 3,0 bar. Aceasta presiune din punct de vedere al securitatii la incendiu nu este indeajuns, ca urmare este nevoie de un bazin tampon si pompa. Sistemul bazin-pompa a fost proiectat in centrala termica a cladirii, insa verificatorul atestat nu a fost de acord cu aceasta solutie, impunand montarea bazinului si a pompei, subteran.  Situatia a fost rezolvata favorabil. Nu s-a putut obține în timp util Autorizația de Construire din cauză că s-a întârziat foarte mult obținerea avizului de la Ministerul Culturii. Au solicitat o serie de clarificări, care între timp s-au soluționat, astfel au fost obținute toate avizele cerute de Certificatul de Urbanism. S-a obtinut autorizatia de construire, PT este finalizat. A fost transmis catre OI ADR Centru in vederea verificarii conformitatii.
Aceste aspecte au dus la întârzierea finalizării PT și implicit a lansării procedurilor de achiziție lucrări și dirigenție de șantier. S-a semnat contractul de lucrări nr. 15087 din 04.10.2021 cu SC CONSTRUCȚII CONICO S.R.L.). In data de 05.11.2021 a fost semnat contractul de dirigintie de santier.  S-a dat ordinul de începere a lucrărilor nr. 22659 din 25.11.2021, cu începere din 29.11.2021. Lucrarile sunt in curs de executie, grad de realizare 85%.
</t>
  </si>
  <si>
    <t>“Reabilitarea și dotarea gradiniței Csalóka, comuna Ciumani, județul Harghita”</t>
  </si>
  <si>
    <t>COMUNA CIUMANI</t>
  </si>
  <si>
    <t xml:space="preserve"> Au solicitat reziliere</t>
  </si>
  <si>
    <t>MEN CV</t>
  </si>
  <si>
    <t>Constructii Gradinite Regiunea Centru</t>
  </si>
  <si>
    <t>Situatia celor 34 de obiective la data de 18.06.2023 este urmatoarea:
1 Grădiniță program normal mun. Aiud 4 Sali de grupa-  lucrarile finantate din fonduri UMPMRSU sunt finalizate , in data de 15.02.2023 a avut loc receptia la terminarea lucrarilor. Au fost realizate partial lucrarile finantate din fondurile UAT, unitatea nu este functionala. 
2 Grădiniţa cu program normal Săsciori, Săsciori 2 Sali de grupa FINALIZATA - functionala
3 Grădiniță program normal Făgăraș 3 Sali de grupa - In curs de executie pentru lucrarile finantate din fonduri UMPMRSU
4 Grădiniţa cu program normal Reconstrucţia, Feldioara 2 Sali de grupa FINALIZATA - functionala
5 Grădiniţa cu program normal Târlungeni, Târlugeni 2 Sali de grupa -  este functionala. Lucrarile finantate din fonduri UMPMRSU sunt finalizate, au fost realizate partial lucrarile finantate din fondurile UAT.
6 Grădiniţa cu program normal Ticuşu Vechi, Ticuşu 2 Sali de grupa - este functionala. Lucrarile finantate din fonduri UMPMRSU sunt finalizate, au fost realizate partial lucrarile finantate din fondurile UAT.
7 Grădiniţa cu program normal nr.1 oraş Zărneşti 3 Sali de grupa FINALIZATA - functionala
8 Grădiniţa cu program normal Araci, Vâlcele 4 Sali de grupa FINALIZATA - functionala
9 Grădiniţa cu program normal Belin, Belin 3 Sali de grupa FINALIZATA - functionala
10 Grădiniţa cu program normal Bobocea 2 Sali de grupa FINALIZATA - functionala
11 Grădiniţa cu program normal Catalina 2 Sali de grupa FINALIZATA - functionala
12 Grădiniţa cu program normal Chichis 2 Sali de grupa FINALIZATA - functionala
13 Grădiniţa cu program normal Ciumernic 2 Sali de grupa FINALIZATA - functionala
14 Grădiniţa cu program normal Dobarlau 2 Sali de grupa FINALIZATA - functionala
15 Grădiniţa cu program normal Estelnic, Estelnic 3 Sali de grupa FINALIZATA - functionala
16 Grădiniţa cu program normal Floroaia Mica 2 Sali de grupa FINALIZATA - functionala
17 Grădiniță program normal Araci, Hetea 3 Sali de grupa - contract de executie semnat pentru lucrarile finantate din fonduri UMPMRSU, amplasament predat, lucrari in executie
18 Grădiniță program normal Mărtiniș 4 Sali de grupa - contract de executie semnat pentru lucrarile finantate din fonduri UMPMRSU, amplasament predat, lucrari in executie
19 Grădiniţa cu program normal Porumbenii Mari, Porumbenii Mari 3 Sali de grupa FINALIZATA - functionala
20 Grădiniţa cu program normal Tuşnadul Nou, Tuşnad 3 Sali de grupa FINALIZATA , functionala
21 Grădiniţa cu program normal Roteni, AcăţarI 2 Sali de grupa FINALIZATA , functionala
22 Grădiniță program normal Apold, Apold 2 Sali de grupa - contract de executie semnat pentru lucrarile finantate din fonduri UMPMRSU, amplasament predat, lucrari in executie
23 Grădiniță program normal Cristești 3 Sali de grupa - lucrarile finantate din fonduri UMPMRSU sunt finalizate , (PV de receptie din 11.11.2021), unitatea este functionala.
24 Grădiniţa cu program normal Călimăneşti, Fântânele 2 Sali de grupa FINALIZATA, functionala
25 Grădiniţa cu program normal Hodac, Hodac 4 Sali de grupa FINALIZAT, functionala
26 Grădiniţa cu program normal Sâmbriaş Hodoşa 2 Sali de grupa FINALIZATA, functionala
27 Grădiniţa cu program normal Nadeş, Nadeş 2 Sali de grupa FINALIZATA, functionala
28 Grădiniţa cu program normal nr.2 Săngeorgiu de Mureş, Sângeorgiu de Mureş 4 Sali . de grupa In curs de executie: au fost contractate lucrarile, nu s-a dat ordinul de incepere, deoarece nu a fost obtinut avizul de mediu. Conform raporutului de progres lucrarile de executie la acest obiectiv au fost socase din contractul de executie, iar obiectivul eliminat din Programul Reforma Educatiei Timpurii
29 Grădiniţa cu program normal Solovăstru, Solovăstru 2 Sali de grupa FINALIZATA, functionala
30 Grădiniță program normal Chirileu, Valea Izvoarelor 2 Sali de grupa - este functionala. Lucrarile finantate din fonduri UMPMRSU sunt finalizate, au fost realizate partial lucrarile finantate din fondurile UAT.
31 Grădiniţa cu program normal Vânători, Vânători 4 Sali de grupa FINALIZATA, functionala
32 Grădiniţa cu program normal Viişoara, Viişoara 2 Sali de grupa FINALIZATA, functionala
33 Grădiniță program normal Avrig 3 Sali de grupa - lucrarile finantate din fonduri UMPMRSU sunt finalizate (PV de receptie la terminarea lucrarilor nr.27182/23.05.2023).
34 Grădiniţa cu program normal Bazna, Bazna 3 Sali de grupa FINALIZATA, functionala</t>
  </si>
  <si>
    <t>Construire grădiniță cu program prelungit în localitatea Ernei, comuna Ernei</t>
  </si>
  <si>
    <t>COMUNA ERNEI</t>
  </si>
  <si>
    <t>S-a atribuit contractul  de  elaborare proiect tehnic + executie lucrari nr.2181(115)/26.02.2020 cu SC KRONOS LIFE CONSTRUCT SRL. Se lucreaza la finalizarea PTh.Fata de calendarul activitatilor s-au inregistrat intarzieri in atribuirea contractului de verificare tehnica PT si sunt intarzieri in achiz. Serv de dirigentie de santier, cat si in inceperea lucrarilor. PT este receptionat si avizat de OI. Lucrarile au fost demarate in 09.11.2020. Lucrarile sunt finalizate si sunt receptionate. S-au atribuit contractele de furnizare dotari.</t>
  </si>
  <si>
    <t>EXTINDERE ȘI SCHIMBARE DESTINAȚIE CLĂDIRE ÎN GRĂDINIȚĂ CU PROGRAM PRELUNGIT, ORAȘ SÂNGEORGIU DE PĂDURE</t>
  </si>
  <si>
    <t xml:space="preserve">PT a fost elaborat si a fost avizat de OI. A fost actualizat Devizul general. S-au inregistrat intarzieri in lansarea procedurii de atribuire a contractului de executie lucrari. Beneficiarul a initiat si s-a semnat  un act aditional privind prelungirea perioadei de implementare si modificarea bugetului proiectului. S-a lansat procedura de atribuire a contractului de lucrari (anunt SCN1067671 din 06.05.2020).Se inregistreaza intarzieri in atribuirea contractului de executie lucrari. Procedura a fost lansata in 06.05.2020 si a fost anulata in 05.08.2020, intrucat sa-u depus doar oferete inacceptabile si/sau neconforme.Procedura s-a reluat cu anuntul SCN1073255/12.08.2020, fiind atribuit contractul nr.91(129)/02.11.2020, incheiat cu AZIMUT COM SRL. La data de 05.11.2020 s-a emis ordinul de incepere lucrari cu data de 10.11.2020.  Lucrarile au fost sistate in perioadele18.01.2021- 09.03.2021. si  10.01.2022-18.02.2022 , gradul de realizare fiind de cca.90%. Beneficiarul a initiat si s-a avizat prelungirea perioadei de impl.pana in 31.03.2023 (Instr. 174). Beneficiarul a initiat si s-a avizat prelungirea perioadei de impl.pana in 31.12.2023 (Instr. 197). </t>
  </si>
  <si>
    <t>Construirea unei creșe în comuna Pănet, județul Mureș</t>
  </si>
  <si>
    <t>S-a atribuit contractul de serv.elaborare proiect tehnic. PT este elaborat si este avizat de OI. Beneficiarul a initiat si s-a semnat un act aditional de prelungire a perioadei de implementare si modif. listei de echipamente. S-a demarat procedura de atribuie a contractului de executie lucrari in 24.04.2020. S-a atribuit contr. de serv. de  dirigentie de santier . S-a atribuit contr. de executie lucrari nr. 5185/31.07.2020, catre SC Proconsult Corporation SRL. S-a cobstituit GBE si s-a emis ordinul de incepere lucrari. Constructorul nu a respectat graficul de executie, fiind inregistrate intarzieri in realizarea lucrarilor.Lucrarile sunt finalizate.  S-au atribuit contractele de furnizare dotari. Dotarile sunt furnizate. Pt un lot este necesara reluarea procedurii. Beneficiarul a solicitat si s-a avizat prelungirea perioadei de implementare pana in 31.12.2023 (Instr. 197/2022),</t>
  </si>
  <si>
    <t>"CONSTRUIRE SI DOTARE GRADINITA CU PROGRAM NORMAL DIN LOCALITATEA OGRA"</t>
  </si>
  <si>
    <t>S-a atribuit contractul pentru realizarea proiectului tehnic, asistenta tehnica proiectant si executie lucrari. Executantul lucrarilor este SC MRG AG SRL. S-a atribuit contractul de serv. dirigentie de santier. PT se afla in faza de verificare tehnica. Se preconizeaza ca intarzierile inregistrate vor fi recuperate in timpul executiei lucrarilor. Sunt intarzieri in elaborarea PT, in obtinerea AC, in  atribuirea contr. de verificare PT si contr. de achizitie dotari.Au fost intarzieri in elaborarea PT, in obtinerea AC, in  atribuirea contr. de verificare PT si ca urmare sunt intarzieri in atribuirea  contr. de achizitie dotari. Autorizatia de construire s-a obtinut in 18.01.2021. PTh a fost elaborat si a fost avizat de OI. S-a emis ordinul de incepere a lucrarilor in 10.03.2021. Lucrarile sunt finalizate.</t>
  </si>
  <si>
    <t>REABILITARE ȘI EXTINDERE GRĂDINIȚĂ ÎN LOCALITATEA SĂRĂȚENI, JUDEȚUL MUREȘ</t>
  </si>
  <si>
    <t>COMUNA SARATENI</t>
  </si>
  <si>
    <t>Fata de calendarul activitatilor s-au inregistreaza intarzieri  in elaborarea PT, in obtinerea Autorizatiei de construire, in atribirea contractului de consultanta in management proiectului, a contractului de consultanță în organizarea și derularea procedurilor de achiziții publice – executie lucrari si in demarea procedurii de atribuire a contractului de executie lucrari. PT a fost elaborat si a fost avizat de OI.  S-a atribuit contractul pt. prestarea serviciilor de dirigenție de șantier. Beneficiarul  a initiat si s-a incheiat  actul aditional nr.1 privind prelungirea perioadei de implementare cu 12 luni si modificarea bugetului. S-a lansat procedura de atribuire a contr. de lucrari - anunt: SCN1071022/26.08.2020. S-a atribuit contractul de lucrari, incheiat CU SC AZIMUT COM SRL in 16.12.2020. S-a  emis ordinul de incepere a lucrarilor incepand cu data de 21.01.2021, dar Constructorul a solicitat in 22.01.2021 sistarea lucrarilor pe perioada de timp friguros. Lucrarile au fost reluate in 01.03.2021. Lucraruile au mai fost intrerupte in perioada 18.01-29.03.2022. Lucrarile sunt finalizate  .Beneficiarul o solicitat si s-a avizat prelungirea per de impl pana la 30.06.2023 (Instr. 197). Beneficiarul a initial un Act adițional la Contractul de finanțare în vederea reorganizării liniilor bugetare, respectiv creșterea valorii echipamentelor IT și a dotărilor potrivit OG64/2022. Beneficiarul o solicitat si s-a avizat prelungirea per de impl pana la 31.12.2023 (Instr. 197).</t>
  </si>
  <si>
    <t>CONSTRUIRE GRĂDINIȚĂ ÎN LOCALITATEA AGRIȘTEU, JUDEȚUL MUREȘ</t>
  </si>
  <si>
    <t>COMUNA BALAUSERI</t>
  </si>
  <si>
    <t xml:space="preserve">Proiectul tehnic este elaborat si a fost avizat de OI. S-a obtinut autorizatia de construire. S-a atribuit contractul de asistenta tehnica- Dirigentie de santier; 
Beneficiarul a initiat si s-a semnat actul aditional nr. 1 privind modificarea bugetului, modificarea/actualizarea listei de echipamente odata cu elaborarea PT, prelungirea perioadei de implementare a proiectului cu 12 luni, precum si modificarea Anexei 4-Graficul cererilor de prefinantare/rambursare/plata.S-a lansat procedurade atribuire a contractului de lucrari (SCN1071038) in 06.07.2020. Intrucat a fost depusa numai o ofertă inacceptabilă, procedura a fost anulata la data de 11.08.2020. Procedura a fost reluata cu anunțul de participare simplificat nr. SCN1073694/20.08.2020 pentru atribuirea contractului de execuție lucrări. Data limită pentru primirea ofertelor este 08.09.2020.S-a atribuit contractul de lucrari nr. 6812 (816)/02.11.2020,  incheiat cu MGC INSTAL CONSTRUCT SRL. Ordinul de incepere lucrari s-a emis in 11.12.2020, lucrarile fiind sistate in perioada 18.01-29.03.2021 si in perioada 29.12.2021 - 21.03.2022. Sunt intarzieri in executia lucrarilor si in achizitia de dotari. Gradul  de executie a lucrarilor este de cca. 85%. Beneficiarul a solicitat si s-a avizat prelungire perioada de implementare pana in 28.02.2023-Instr. 194/2022. Beneficiarul a solicitat si s-a avizat prelungire perioada de implementare pana in 31.12.2023-Instr. 197/2022. </t>
  </si>
  <si>
    <t>Construire creşă în orașul Avrig, împrejmuire imobil și drum de acces</t>
  </si>
  <si>
    <t>ORASUL AVRIG</t>
  </si>
  <si>
    <t xml:space="preserve">Au fost finalizate toate procedurile de achizitie servicii si lucrari cu exceptia procedurii de  achizitie a dotarilor, procedura care este estimate a fi demarata in cursul lunii august 2022 
Stadiul executiei lucrarilor
• In data de 30.07.2021 a fost semnat contractul de executie a lucrarilor
• In data de 23.08.2021 a fost emis ordinul de incepere a lucrarilor
• Perioada de executie a lucrarilor este de 20 luni la care se adauga 2 luni perioada de receptie
• A fost depus si este in analiza OI ADR Centru, actul adițional nr. 1/30.09.2021 la contractul de lucrari având ca obiect introducerea formulei de ajustare a prețului
Gradul de realizare a investitiei este de aprox.60%
Stadiul de realizare a proiectului din pct de vedere a platilor realizate este de aprox 48.72%
</t>
  </si>
  <si>
    <t>Reabilitare, modernizare si extindere Gradinita din localitatea Valchid, com. Hoghilag, judet Sibiu</t>
  </si>
  <si>
    <t>COMUNA HOGHILAG/Primaria Comunei Hoghilag</t>
  </si>
  <si>
    <t>A fost semnat contractul de executie in data 17.10.2022 
A fost emis Ordinul de incepere a lucrarilor in data de 27.10.2022. Procesul verbal de predare a amplasamentului a fost emis 09.11.2022
Perioada de executie a lucrarilor este de 10 luni
Gradul de executie a lucrarilor raportat este de 8%</t>
  </si>
  <si>
    <t>Construcţia şi echiparea infrastructurii pentru educaţia timpurie (creşă)</t>
  </si>
  <si>
    <t>CONSTRUIRE GRADINITA SI CRESA IN LOCALITATEA IDECIU DE JOS, JUD. MURES</t>
  </si>
  <si>
    <t>COMUNA IDECIU DE JOS</t>
  </si>
  <si>
    <t>Contractul de elaborare PT si asistenta tehnica din partea proiectantului a fost reziliat, intrucat Proiectantul nu si-a indeplinit obligatiile contractuale si nu a raspuns la nicio solicitare/notificare din partea Beneficiarului. In aceasta situatie, Beneficiarul a transmis notificarea nr. 1 privind modificarea planului de achizitii (unirea achizitiilor de elaborare PT cu achizitia de executie lucrari), actualizarea calendarului de activitati si modificarea componentei echipei de implementare. Beneficiarul a lansat procedura de atribuire a contractului de elabiorare PT +executie lucrari. Procedura s-a finalizat fiind incheiat contractul nr. 47/20.08.2020 cu SC Trovainstal SRL - SC Arhcon Company SRL. PT  este elaborat si a fost avizat de OI. Ordinul de incepere lucrari s-a emis in 28.08.2021. Gradul de executie a lucrarilor este de cca. 90%.S-au atribuit contractele de furnizare dotari.</t>
  </si>
  <si>
    <t>Reabilitarea si extinderea prin mansardare a Gradinitei cu Program Prelungit nr. 2 Aiud</t>
  </si>
  <si>
    <t xml:space="preserve"> Contract lucrari Nr. 27770/ 06.10.2022 PRESTĂRI CONSTRUCT SRL. Prin HCL din iunie 2022 s-a aprobat devizul general in val de 6408792 lei.</t>
  </si>
  <si>
    <t>Modernizarea și dotarea Grădiniței cu Program Prelungit nr. 3 din Municipiul Reghin, județul Mureș</t>
  </si>
  <si>
    <t>Se inregistreaza intarzieri in implementarea proiectului datorita reluarii de 2 ori a procedurii de atribuire a contractului de elaborare PT. Procedura a fost reluata cu  anunțul de participare simplificat SCN1068522 / 21.05.2020 cu termen de depunere a ofertelor 15.06.2020. Si aceasta procedura a fost anulata intrucat ofertantul cu oferta admisa nu a depus documente sustinatoare DUAE. Beneficiarul are in vedere actualizarea Devizului general. Beneficiarul in urma unui studiu de piata a constatat ca valoarea estimata pt serv de proiectare este subestimata si astfel are in vedere actualizarea valorii estimate a serv de proiectare tehnica si actualizarea Devizului general.Dupa aprobarea Bugetului local, in sedinta CL din 31.03.2021, Beneficiarul a relansat procedura fiind atribuit contractul de elab. PT nr.40/20.04.2020. PTh este in curs de elaborare. Se inregistreaza intarzieri. Benef. a solicitat si s-a avizat prelungirea perioadei de impl (Instr. 174) pana la 30.10.2023.PTh a fost depus la OI si a fost avizat. A fost publicat Anunțul de participare simplificat SCN1106264 / 04.05.2022 în vederea atribuirii contractului de achiziție publică de lucrări. S-a atribuit contr nr. 48390 / 128 / 02.08.2022 incheiat cu S.C. Trovainstal S.R.L. S-a emis ordinul de incepere lucrari. Gradul de executie este de cca. 30%.  Gradul fizic de realizare a activitatilor este de cca. 40%</t>
  </si>
  <si>
    <t>“Extinderea, modernizarea si echiparea infrastructurii educationale pentru invatamantul prescolar – Gradinita cu 3 Sali de grupa – Satul Buzd”</t>
  </si>
  <si>
    <t>Procedura de achizitie a executiei lucrarilor a fost demarata de 3 ori insa nu s-a reusit atribuirea contractului de lucrari
Beneficiarul a separat procedura de achizitie a serviciilor de proiectare de cea a lucrarilor de executie si in luna aprilie 2022 a semnat contractul pentru servcii de proiectare si asistenta tehnica din partea proiectantului cu termen limita de predare a proiectului tehnic luna iunie 2022
Termenul de predare a proeictului tehnic fost prelungita pana la data de 15.08.2022
In data de 11.08.2022 a fost predat si receptionat proiectul tehnic iar pana la data prezentei vizite beneficiarul a obtinut toate avizele necesare obtinerii autorizatiei de construire cu exceptia avizului de scuritate la incendiu pentru care documentatia a fost respinsa in data de 13.12.2022.
Beneficiarul a inaintat proiectantului documentatia in vederea revizuirii conform proces verbal nr.4041/13.12.2022
Proiectul tehnic a fost receptionat si inaintat OI ADR Centru in vederea efecuarii conformitatii
Procedura de achizitie a lucrarilor va fi reluata dupa obtinerea avizului OI ADR Centru pentru conformitatea proiectului tehnic.
Avand in vedere ca perioada de executie a lucrarilor, conform PT, este de 12 luni de la emiterea ordinului de incepere a lucrarilor iar la data raportarii procedura de achizitie a executiei de lucrari nu a fost demarata datorita faptului ca nu a fost obtinut avizul de securitate la incendiu exista riscul de nefinalizare a lucrarilor si implicit a implementarii proiectului pana la data de 31.12.2023, in situatia in care pe parcursul executiei lucrarilor nu pot fi recuperate 
Stadiul de realizare a proiectului din pct de vedere a platilor realizate este de aprox 1.33%</t>
  </si>
  <si>
    <t>Construire Gradinita cu program normal in localitatea Serbeni</t>
  </si>
  <si>
    <t>COMUNA BEICA DE JOS</t>
  </si>
  <si>
    <t>S-au inregistrat intarzieri in atribuirea contractului de serv. de proiectare tehnica si executie lucrari intrucat in urma procedurii lansate in 01.07.2020 (SCN1070867/01.07.2020), a fost depusa o singura oferta cu valoare mai mare decat valoarea estimata - procedura anulata.In aceste conditii, Beneficiarul a majorat valoarera serviciilor prin cresterea valorii neeligibile (Notificarea 2) . S-a atribuit un contract de Elaborare PT si asistenta tehnica din partea proiectantului cmtr. nr. 31/ 24.09,2020 . Sunt inregistrate intarzieri in elaborarea PT , in lansarea procedurii de atribuire a contractului de lucrari, a contr. de furnizare dotari, cat  si  in atribuirea contr. de serv. de audit si dirigentie de santier. Sunt obtinute avizele si s-a depus documentatia pt. obtinerea AC. Beneficiarul a depus PTh la OI si a fost avizat. Beneficiarul a initiat prelungirea perioadei de implementare si s-a avizat de OI (INSTR. 174).S-a lansat procedura de atribuire a contractului de executie lucrari, anunt SCN 1090082/27.07.2021. procedura s-a anulat intrucat nu s-au depus oferte. A fost actualizat DG. Procedura se va relua. In data de 18.03.2022. Beneficiarul a solicitat rezilierea contractului de finantare. Acordul de incetare este transmis la AM.</t>
  </si>
  <si>
    <t>Demolare și construire grădiniță cu program normal în localitatea Zau de Cîmpie, comuna Zau de Cîmpie, judeţul Mureş</t>
  </si>
  <si>
    <t>COMUNA ZAU DE CÂMPIE</t>
  </si>
  <si>
    <t>Proiectul Tehnic a fost supus verificărilor tehnice de specialitate
În perioada următoare va fi transmis spre avizare proiectul tehnic finalizat. PT depus spre avizare la OI. Achiziția lucrărilor de construcții la grădiniță este întârziată deoarece nu au fost încă aprobate modificările financiare rezultate în urma realizării și avizării proiectului tehnic de execuție, fără care nu poate fi demarată procedura de achiziții, conform RP10.</t>
  </si>
  <si>
    <t>Construire creşă în localitatea Sîncraiu de Mureş, judetul Mures</t>
  </si>
  <si>
    <t>COMUNA SÂNCRAIU DE MURES</t>
  </si>
  <si>
    <t>S-a lansat procedura de atribuire a contractului de elaborare PT, asistență tehnică din partea proiectantului si execuție de lucrări, anuntul fiind publicat in SBeneficiarul a solicitat si s-a avizat prelungirea perioadei de implementare pana la 28.02.2023 (Instr. 194).EAP la data de 03.02.2020 (SCN 10662292/03.02.2020). In urma raportului de evaluare au fost depuse contestatii la CNSC. S-au reevaluat ofertele in urma  deciziei CNSC si s-a realizat raportul procedurii. In urma acestui nou raport s-a inregistrat o noua contestatie la CNSC. Aceasta contestatie a fost respinsa de CNCS prin decizia  153/C8/ 96 din 21.01.2021. Contestatarul  a initiat o procedura in Instanta. In 03.03.2021 Curtea de Apel a respins actiunea ca neintemeiata. Astfel, contractul de Elaborare PT si Executie lucrari a fost semnat in 16.03.2021- contr. nr. 4194/16.03.2021 incheiat cu Asocierea LANDMANIA SRL si LATERES SRL. S-a emis ordinul de incepere a elaborarii PT, in 26.03.2021.S-a atribuit contractul de Servicii de dirigentie santier.PTh a fost elaborat, receptionat si a fost avizat de OI.S-a emis ordinul de incepere lucrari in 28.03.2021, Gradul de executie este de cca. 90%. Beneficiarul a solicitat si s-a avizat prelungirea perioadei de implementare pana la 31.12.2023 (Instr. 197). S-au atribuit contractele de furnizare dotari.</t>
  </si>
  <si>
    <t>Reabilitare, modernizare și dotare grădinița Prejmer</t>
  </si>
  <si>
    <t>COMUNA PREJMER</t>
  </si>
  <si>
    <t>Proiectul Tehnic a fost finalizat și declarat conform. A fost încheiat Contractul principal de execuție lucrări de reabilitare și modernizare a grădiniței Prejmer. Au fost executate până în prezent următoarele categorii de lucrări:OB 01 Clădire Grădiniță: arhitectură interioară-25%; arhitectură exterioară-95%; structură-100%; instalații termice-20%; instalații sanitare-20%; instalații electrice-30%; demontări și demolări-100%;OB 02 Amenajări conexe investiției de bază: sistematizare pe vertical.20%;Organizare de șantier-100%. În prezent, contractul de execuție al lucrărilor de specialitate este suspendat, în condițiile în care executantul și-a manifestat intenția de a renunța la continuarea acestora. Comisia de receptie a Beneficiarului este in faza de inventariere a lucrarilor executate pana in prezent, care a inceput la data de 06.05.2022.Se află în curs de derulare procedurile necesare pentru preluarea lucrărilor rămase de executat, de către terțul susținător. În acest sens, s-a semnat contractul nr. 24177 / 1764 / 30.08.2022 pentru realizarea unei expertize tehnice privind lucrările executate, în concordantă cu Proiectul Tehnic și avizele aferente Autorizatiei de Construire.</t>
  </si>
  <si>
    <t>CREȘA ”SPIRIDUȘII VESELI”  (schimbare destinație din școală în creșă, modernizare, extindere și dotare)</t>
  </si>
  <si>
    <t>Este in desfasurare procedura de atribuire a contractului de servicii de proiectare, asistenta tehnica proiectant  si executie lucrari. Fata de calendarul activitatilor se înregistrează intarzieri in atribuirea contractulu de elaborare PT, Elaborare PT si inceperea executieui. Procedura de atribuire a contractului de elaborare PT + executie lucrari a fost anulata si reluata de 3 ori, momentan procedura fiind in faza evaluarii propunerii tehnice. (Ultimul anunt -SCN 1073873/24.08.2020). Procedura este in faza verificarii documentelor suport DUAE ale ofertantului clasat pe locul I. S-a incheiat contractul de Elaborare PT, Asistenta tehnica + Executie lucrari, nr. 1/06.01.2021, cu AGAMAT HOME 21 SRL. Fata de calendarul activitatilor atribuirea contractului de elaborare Proiect tehnic+executie lucrari s-a facut cu intarziere, in 06.01.2021.  Astfel se inregistreaza intarzieri in elaborarea PT cat si  in inceperea executiei. PTh este  inaintat la OI pt. avizare.  PTh a fost avizat de OI.În urma finalizării proiectului tehnic de execuție și având în vedere creșterile de prețuri de pe piața materialelor de construcții din perioada 2018-2021, valorile aferente lucrărilor de construcții din devizul general au înregistrat modificări. Totodată, datorită creșterilor de prețuri, constructorul selectat a solicitat rezilierea contractului pe motiv că sumele estimate inițial nu permit realizarea obiectivului de investiție. Astfel, pe liniile bugetare din Devizul general actualizat la faza Proiect tehnic, au fost cuprinse valorile din listele cu cantități de lucrări elaborate de proiectantul de specialitate, valori mai mari față de cele estimate în anul 2018 când a fost realizată documentația tehnică. S-a crescut prin notificare, valoarea neeligibila a proiectului.
Serviciile de asistență tehnică pe perioada de execuție a lucrărilor se vor asigura de proiectantul lucrării, în cadrul unui contract nou, încheiat între UAT Municipiul Reghin și SC STRUCTURALIA STUDIO SRL. S-a demarat achizitia unui nou contract de executie lucrari, anunt SCN1101601/22.02.2022. S-a atribuit contr. de serv. dirigentie de santier si contr. de serv AT Proiectant. S-a atribuit contr de executie lucrari nr.57/19.04.2022 incheiat cu SC AGAMAT HOME 21 SRL.S-a emis ordinul de incepere a lucrărilor cu data de 23.05.2022.  Lucrarile au fost intrerupte  in perioada decemrie 2022 -martie 2023. Lucrarile s-au reluat. Gradul de executie este de cca 35%.Gradul fizic de realizare a activitatilor este de cca. 40%.Conform ultimelor discutii si analize, Beneficiarul mentioneaza ca proiectul se va finaliza pana la 31.12.2023.</t>
  </si>
  <si>
    <t>CONSTRUIRE GRĂDINIȚĂ CU PROGRAM PRELUNGIT ÎN LOCALITATEA LEORDENI, JUDEȚUL MUREȘ</t>
  </si>
  <si>
    <t>COMUNA GHEORGHE DOJA</t>
  </si>
  <si>
    <t>Achiziția serviciilor de elaborare documentație tehnică – faza PT+DTAC, inclusiv asistență tehnică pe perioada execuției lucrărilor a fost încheiată prin semnarea contractului nr. 2057/26.06.2020 cu SC STIGMA BUILDING MANAGEMENT S.B.M. SRL. Ordinul de începere a prestării serviciilor de proiectare si asistență tehnică a fost emis de Comuna Gheorghe Doja în data de 03.07.2020. 
Prestatorul a predat documentația tehnică – faza PT+DTAC revizuită Comunei Gheorghe Doja în data de 13.10.2020, acesta fiind transmisă spre verificare în data de 14.10.2020.Proiectul tehnic a fost depus la ADR Centru iar in urma verificarii documentatia este declarata ca fiind conforma.
- Achiziția contractului de execuție a lucrărilor a fost întârziată, dat fiind faptul că demararea achiziției a depins de avizarea PT. Achiziția a fost lansată în data 18.02.2021 prin publicarea anunțului de participare în SEAP, termenul de depunere a ofertelor a fiind 05.03.2021. A fost depusă 1 ofertă. Luând în considerare faptul că nu a fost depusă nici o ofertă/solicitare de participare admisibilă, în data de 17.03.2021 Comisia de evaluare a hotărât anularea procedurii de atribuire a contractului pentru execuție lucrări. Procedura de achiziție a fost reluată în data de 22.03.2021. Luând în considerare complexitatea evaluării ofertei tehnice , UAT Comuna Gheorghe Doja a înaintat în data de 06.05.2021 o comunicare de prelungire a perioadei de evaluare până în data de 26.08.2021. Conform ofertelor fiind 29.12.2021.Achiziția contractului de execuția lucrărilor, Contract nr. 2566/05.08.2022 Bau Dom Invest SRL; Stadiul lucrarilor este de 50%</t>
  </si>
  <si>
    <t>INFIINTARE CRESA DE COPII  IN COMUNA IGHIU, JUDETUL ALBA</t>
  </si>
  <si>
    <t>COMUNA IGHIU</t>
  </si>
  <si>
    <t>REABILITAREA, MODERNIZAREA, DOTAREA ȘI EXTINDEREA GRĂDINIȚEI DIN LOCALITATEA GHEORGHE DOJA, JUDEȚUL MUREȘ</t>
  </si>
  <si>
    <t>Documentația tehnică – faza PT+DTAC a fost încărcată în sistemul electronic MySmis, modul comunicare, spre avizare în data de 05.11.2020. Ca urmare a analizei documentației, conform notificării 47385/28.12.2020 Proiectul Tehnic a fost considerat conform. În data de 11.01.2021, UAT Comuna Gheorghe Doja a înaintat o notificare privind încărcarea Proiectului tehnic, a clarificărilor și a răspunsurilor la acestea în sistemul electronic MySmis.
Documentația de atribuire a contractului pentru execuția lucrărilor pentru obiectivul de investiții este în curs de elaborare. achiziția contractului de execuția lucrărilor, contract nr. 3333 (250) / 05.11.2021, incheiat cu MOBCOMAND SRL.Execuția lucrărilor a fost finalizată. În cadrul vizitei tehnice înainte de recepția lucrărilor, proiectantul și dirigintele de șantier au constat anumite neconcordanțe în cadrul execuției lucrărilor. Problemele identificate în cadrul vizitei tehnice sunt în curs de remediere</t>
  </si>
  <si>
    <t>Reabilitarea, modernizarea și echiparea clădirilor aparținând Grădiniței Floarea de Colț, din orașul Bălan, județul Harghita</t>
  </si>
  <si>
    <t> S-a încheiat contractul privind serviciile de proiectare si asitenta tehnica nr. 5856/04.11.2020 cu SC Proiect AIC SRL. 
 S-a încheiat contractul privind serviciile de verificare tehnică a proiectării cu SC Neo-Cons SRL. 
 PT a fots avizat de ADR CENTRU  -la data de 27.08.2021 a fost publicat din nou în SEAP anunțul de participare simplificat pentru achiziționarea lucrărilor aferente obiectivului.Aiutoritateacontractanta a semnat contractul de achizitie lucrari nr. 5841 / 18.11.2021 cu SC FORTAT HAUSE SRL. S-a semnat contractul Servicii de
dirigentie de santier cu nr. 1013 /28.02.2022, SC CURSOR HAFE SRL</t>
  </si>
  <si>
    <t>CONSTRUIRE GRADINITA SAES</t>
  </si>
  <si>
    <t>COMUNA APOLD</t>
  </si>
  <si>
    <t>Cerere suspendare verificare 16470/29.04.2021. Ctr lucrari semnat 13,01,2022</t>
  </si>
  <si>
    <t>CONSTRUIRE GRĂDINIȚĂ CU PROGRAM PRELUNGIT ÎN LOCALITATEA SATU NOU, JUDEȚUL MUREȘ</t>
  </si>
  <si>
    <t>Achiziția serviciilor de elaborare documentație tehnică – faza PT+DTAC, inclusiv asistență tehnică pe perioada execuției lucrărilor a fost încheiată prin semnarea contractului nr.2058/26.06.2020 cu SC FORUM 105 ARHITECTURA SRL. Ordinul de începere a prestării serviciilor de proiectare si asistență tehnică a fost emis de Comuna Gheorghe Doja în data de 03.07.2020.
Documentația tehnica – faza PT + DTAC final, verificat de un verificator atestat,a fost transmisa spre avizare către ADR Centru în data de 04.02.021. Ca urmare a analizei documentației privind Proiectul Tehnic, depus in modulul comunicare in data de 04.02.2021, conform notificării 9479/15.03.2021, Proiectul Tehnic a fost considerat conform. Notificarea nr. 3 în vederea incarcarii Proiectului tehnic (parte scrisa) in MySMIS a fost înaintată către ADR Centru în data de 16.03.2021. A fost reziliat contractul de lucrari pentru neprezentare din partea antreprenorului , - Contract reziliat conform Proces verbal nr. 1825/24.05.2022</t>
  </si>
  <si>
    <t>Modernizare scoala gimnaziala in satul Stremt, comuna Stremt, judetul Alba</t>
  </si>
  <si>
    <t>Comuna Stremț</t>
  </si>
  <si>
    <t>Proiect finalizat la data de 31.05.2023. Raportul de progres final inregistrat la ADR Centru cu nr. 26103/2.08.2023.</t>
  </si>
  <si>
    <t>Modernizare scoala gimnaziala "Vasile Bologa" in satul Geoagiu de Sus, comuna Stremt, judetul Alba</t>
  </si>
  <si>
    <t>Pana in prezent s-a finalizat contractul servicii de proiectare, asistenta tehnica din partea proiectantului si executie lucrari de modernizare scoala Geoagiu de Sus, organizare de santier si furnizare utilaje si echipamente cu montaj, ctr. Nr.6031/02.12.2019, cu SC VLAD FOR WOOD SRL. Contractul de executie lucrari este in derulare, fiind emis ordinul de incepere nr.612/03.02.2020. Au fost încheiate contracte pentru servicii  de dirigentie de santier, cu DANA CONSULT SRL si PFA OLTEAN STOICA DAN TRAIAN.
Realizarea lucrarilor de modernizare a celor doua corpuri de cladire ale scolii gimnaziale cu clasele I-VIII este raportată ca fiind realizată in proportie de 92%</t>
  </si>
  <si>
    <t>MODERNIZAREA, EXTINDEREA ȘI DOTAREA ȘCOLII GIMNAZIALE „KÁLNOKY LUDMILLA” SAT VALEA CRIȘULUI</t>
  </si>
  <si>
    <t>COMUNA VALEA CRISULUI</t>
  </si>
  <si>
    <t>Proiect tehnic finalizat cu mari intarzieri,din cauza avizelor necesare obtinerii autorizatiei de construire. Având în vedere că clădirea obiect al cereri de finantate  se află în zona de protecție a unui monument istoric , a fost nevoie de avizul Ministerului Culturii - Direcția Jud. pentru cultura Covasna. S-a emis avizul nr.37/Z/10.06.20201 pentru demolare anexe si avizul nr. 44/Z/29.06.2021 pentru contructii.
S-a emis autorizatia de construire nr.117/27.06.2022.
Urmare a finalizării Grilei de verificare a conformității Proiectului Tehnic, înregistrată la ADR Centru cu nr.33188/19.09.2022, proiectul tehnic de executie este considerat conform.
Executantul prin adresa inregistrata la beneficiar cu nr.4586/21.07.2022 a solicitat rezilierea prin comun acord a contractului. Prin HCL nr.71/23.11.2022 s-a hotarat rezilierea contractului nr.255/12.01.2021.
Avand in vedere ca termenul de executie a lucrarilor ar fi fost de 16 luni (de la emiterea Ordinului de incepere) se constata ca proiectul nu se va putea finaliza nici pana la 31.12.2023 , astfel beneficiarul a precizat ca va solicita rezilierea contractului de finantare.</t>
  </si>
  <si>
    <t>REABILITAREA, DOTAREA SĂLII DE SPORT ȘI ETAJAREA, EXTINDEREA ANEXEI SĂLII DE SPORT LA ȘCOALA GIMNAZIALĂ ”BETHLEN GÁBOR” DIN ODORHEIU SECUIESC</t>
  </si>
  <si>
    <t xml:space="preserve"> S-a încheiat contractul de servicii privind auditul financiar cu nr25118/15.05.2019 cu SC Consulta Carpatica SRL.
-au încheiat 4 contracte de prestări servicii pentru verificarea tehnica si de calitate a PT si a detaliilor de execuțiecu nr. 27690/29.05.2019 cu SC VV Proiect Consulting SRL, nr. 27964/19.05.2019 cu SC Proconfo RT SRL, nr. 27693/29.05.2019 cu SC Deprover Deak Proiect SRL, nr. 29666/11.06.2019 xu SC Valexim Mam SRL.
 S-a încheiat contractul de servicii privind auditul financiar cu nr25118/15.05.2019 cu SC Consulta Carpatica SRL.
 În data de 11.07.2019 s-a depus la ISU Harghita cererea de emitere a avizului de securitate la incendiu, iar avizul a fost emis în data de 26.06.2019 cu nr. 69/19/SU-HR. În data de 26.09.2019 a fost emis Avizul de securitate la incendiu nr. 69/19/SU-HR
  Firma de proiectare a finalizat elaborarea Proiectului Tehnic, fiind obținute de către beneficiar toate avizele solicitate prin Certificatul de urbanism. În conformitate cu prevederile art. 7 alin. (6), din Metodologia privind elaborarea devizului general pentru obiective de investiții şi lucrări de intervenții aprobată prin Hotărârea Guvernului nr. 907/2016 privind aprobarea conținutului-cadru al documentației tehnico-economice aferente investițiilor publice, precum şi a structurii şi metodologiei de elaborare a devizului general pentru obiective şi investiţii şi lucrări de intervenţii, Devizul general întocmit la faza de proiectare se actualizează în mod obligatoriu prin grija beneficiarului înaintea obținerii autorizației de construire.
 La ședința Consiliului Local din data de 31.10.2019 a fost aprobat Devizul general. În luna noiembrie a fost emisă Autorizația de construire nr. 214/11.11.2019. În data de 14.11.2019 a fost trimis la ADR Centru Proiectul Tehnic pentru verificare.În ianuarie 2020 Proiectul Tehnic a fost considerat conform în urma verificării realizat de ADR Centru.
 La ședința Consiliului Local din data de 20.02.2020 prin Hotărârea Consiliului Local nr. 46/2020 a fost aprobată actualizarea cheltuielilor legate de proiect.
În data de 11.07.2019 s-a depus la ISU Harghita cererea de emitere a avizului de securitate la incendiu, iar avizul a fost emis în data de 26.06.2019 cu nr. 69/19/SU-HR. În data de 26.09.2019 a fost emis Avizul de securitate la incendiu nr. 69/19/SU-HR
  Firma de proiectare a finalizat elaborarea Proiectului Tehnic, fiind obținute de către beneficiar toate avizele solicitate prin Certificatul de urbanism.
În data de 05.06.2020 a fost publicat anunțul de participare cu nr. SCN1069427 pe situl www.e-licitație.ro cu privire la Execuția lucrărilor de construcții. Data limită de depunerea ofertelor era 23.06.2020, au fost transmise prin SEAP două oferte, a fost încheiat contractul nr. 60949/23.12.2020 cu SC VIADUCT SRL. Lucrările sunt în curs de execuție. A fost semnat contractul nr. 34144/20.07.2020 pentru servicii de supraveghere a lucrărilor de construcții pe durata executării contractului de lucrări cu SC Baralconstr SRL.
</t>
  </si>
  <si>
    <t>REAMENAJARE ȘI EXTINDERE ȘCOALA GIMNAZIALĂ ”KÁJONI JÁNOS” CICEU</t>
  </si>
  <si>
    <t>COMUNA CICEU</t>
  </si>
  <si>
    <t xml:space="preserve"> Contractul de achiziție publică ”PROIECTARE ȘI EXECUȚIE REAMENAJARE ȘI EXTINDERE ȘCOALĂ GIMNAZIALĂ ”KÁJONI JÁNOS” CICEU”  S-a încheiat contractul de lucrări la data de 20.03.2020 cu nr. 707/20.03.2020 cu ASOCIEREA S.C. IMPEX AURORA S.R.L. – S.C. TUDOR ARHCONS S.R.L. - Implementarea este in curs</t>
  </si>
  <si>
    <t>REABILITAREA ȘI EXTINDEREA ȘCOLII GIMNAZIALE DIN LOCALITATEA CĂLIMĂNEȘTI, JUDEȚUL MUREȘ</t>
  </si>
  <si>
    <t>COMUNA FÂNTÂNELE</t>
  </si>
  <si>
    <t>Extinderea și modernizarea clădirii Școlii Gimnaziale Cristești</t>
  </si>
  <si>
    <t>COMUNA CRISTESTI</t>
  </si>
  <si>
    <t>Modernizarea unitatilor de invatamant din comuna Sinpaul</t>
  </si>
  <si>
    <t>COMUNA SÂNPAUL</t>
  </si>
  <si>
    <t>Proiectul tehnic este elaborat si a fost avizat de OI. S-a obtinut autorizatia de construire;
Fata de calendarul activitatilor (actualizat prin Notificarea nr. 1), s-au inregistrat intarzieri in atribuirea contractelor de executie lucrari si dirigentie de santier. Aceste intarzieri au fost determinate de unele probleme aparute in avizarea PTh. Ca urmare, executia lucrarilor s-a demarat cu o intarziere de cca. 7 luni. Se inregistreaza intarzieri si in achizitia serv. de audit financiar si in atribuirea contractului de funizare dotari. Este necesara prelungirea perioadei de implementare. S-a atribuit contr. de executie lucrari nr. 4211(42)/11.08.2020, incheiat cu LANDMANIA SRL. S-a atribuit contr. de serv. dirigentie santier.
Lucrarile s-au demarat. Gradul de realizare a lucrarilor este de 100%. Lucrarile sunt receptionate. Cu aplicarea Instr. 174/2020 s-a prelungit perioada de implementare pana la 31.10.2022. S-a incheiat AA1 privind modificarea bugetului si relocarea unui teren de sport. S-a lansat achizitia de dotari. S-au furnizat  dotarile</t>
  </si>
  <si>
    <t>Reabilitare și modernizare Scoala Gimnazială Lunca Bradului</t>
  </si>
  <si>
    <t>COMUNA LUNCA BRADULUI</t>
  </si>
  <si>
    <t xml:space="preserve">Procedura de achiziție servicii de  elaborare proiect tehnic  a fost anulată deoarece nu a putut fi selectată o ofertă conformă. A fost modificat planul de achiziții și se va atribui un singur contract de servicii de elaborare PT, asistență tehnică din partea proiectantului si execuție de lucrări investiția de bază. Aceasta procedura a fost lansata in 12.06.2019 dar nu s-a depus nicio oferta.
S-a incheiat actul aditional nr. 1/19.09.2019 privind prelungirea perioadei de implementare pana la 30.11.2021 si modificarea bugetului proiectului prin cresterea valorii totale a proiectului si prin transferul unor sume eligibile intre linii si capitole bugetare,
S-a relansat procedura de atribuire a contractului de Proiectare + executie lucrari. Contractul a fost atribuit catre Asocierea SC Mono Bau SRL (lider de asociere) – SC Impex Aurora SRL – SC Structuralia Studio SRL.
S-a atribuit contr. de serv dirigentie santier. PT a fost avizat de OI. S-a emis ordinul de incepere lucrari.Lucrarile au fost demarate. In perioada 24.12.2020 21.04.2021 lucrarile au fost intrerupte pe perioada de iarna. Gradul de executie lucrari este de cca. 90%. S-a lansat achizitia de dotari.  Procedurile au fost anulate de 2 ori deoarece nu s-au depus oferte. Benef a solicitat si s-a avizat prelungirea perioadei de implementare (in baza instructiunii AM POR nr. 194/23.05.2022) pana la data de 28.02.2023.Benef a solicitat si s-a avizat prelungirea perioadei de implementare (in baza instructiunii AM POR nr. 197/2022) pana la data de31.12.2023.
</t>
  </si>
  <si>
    <t>Reabilitare și extindere școală gimnazială Viișoara, județul Mureș</t>
  </si>
  <si>
    <t>COMUNA VIISOARA</t>
  </si>
  <si>
    <t>S-a atribuit contractul de elaborare PT. PT a fost elaborat si a fost avizat de OI. S-a atribuit contractul de dirigentie de santier . Au aparut intarzieri intarzierile datorita predarii cu intarziere a PT de catre Proiectant, cat si datorita perioadei necesare pt. avizarea PT. S-a incheiat actul aditional nr. 1 privind prelungirea perioadei de implementare a proiectului cu 17 luni, modificarea bugetului proiectului, modificarea/actualizarea listei de echipamente in urma elaborarii PT, modificarea componentei echipei de implementare si modificarea Anexei 4. În data de 19.05.2020, s-a demarat procedura de achiziții privind execuția lucrărilor pe SICAP, anunț de participare simplificat nr. CN1068416 /19.05.2020. În cadrul procedurii s-au depus 7 oferte de preț, iar în prezent aceasta este în etapa de evaluare financiară cu termen limită: 16.12.2020.S-a atribuit contr. de executie lucrari nr.1749 /12.10.2020, incheiat cu asoc. Mobcomand SRL- Bau Dom Invest SRL. S-a emis ordinul de incepere lucrari. Lucrarile sunt finalizate si sunt receptionate. S-a demarat achizitia de dotari pe 8 loturi.S-a atribuit un lot si s-a reluat procedura pt celelalte 7 loturi. Beneficiarul a solicitat si s a avizat prelungirea perioadei de impl pana la 28.02.2023. Beneficiarul a solicitat si s a avizat prelungirea perioadei de impl pana la 31.08.2023 (Instr. 197/2022)</t>
  </si>
  <si>
    <t>EXTINDEREA SI ECHIPAREA STRUCTURII EDUCATIONALE A SCOLII GIMNAZIALE IOAN VLADUTIU ORASUL LUDUS, JUDETUL MURES</t>
  </si>
  <si>
    <t>Contractul de finantare a fost semnat in 19.08.2019. Nu s-a transmis inca niciun raport.
S-a lansat procedura de atribuire a contr. de elaborare PT +executie lucrari. PT avizat in  06.07.2021
Ctr de lucrari s-a semnat in 24.06.2020</t>
  </si>
  <si>
    <t>MANSARDARE ȘI REABILITARE ȘCOALĂ GIMNAZIALĂ ZAU DE CÎMPIE, CLĂDIRE CU CLASELE I-IV COMUNA ZAU DE CÎMPIE, JUD. MUREȘ</t>
  </si>
  <si>
    <t>După semnarea contractului de finanțare,
-s-a elaborat PT si s-a obtinut Autorizatia de construire nr. 5/26.08.2019;
- Proiectul tehnic a fost transmis spre avizare la ADR Centru la data de 12.12.2019.  A fost obținut avizul de conformitate din partea ADR Centru Nr. 17630 din 22.05.2020 pentru Proiectul tehnic.
-s-a atribuit contractul de serv. de dirigentie de santier nr. 8452(88)/20.11.2019, incheiat cu SC Europroiect CVI SRL
- achiziía lucrărilor, contract nr. 5160 (87) din 18.05.2021, încheiat cu Asocierea S.C. ENERGO TERM INVEST S.R.L. - S.C. BUILDING INVEST S.R.L. În data de 17.06.2021 a fost predat amplasamentul către executant și a fost emis Ordinul de începere Nr. 5747/17.06.2021.Stadiul valoric al lucrarilor executate este de 61% conform RP13.</t>
  </si>
  <si>
    <t>Extindere corp scoala si construire sala de sport la Scoala Gimnaziala Nicolae Iorga Sibiu</t>
  </si>
  <si>
    <t>În data de 14.05.2020 a fost demarată execuția lucrărilor, în baza ordinului de începere a lucrărilor nr. 30409/07.05.2020. Durata de execuție a lucrărilor este de 15 luni de la emiterea ordinului de începere a lucrărilor i.e. 14.08.2021, la care se adaugă conform contractului de lucrări o perioadă de 60 de zile de la notificarea privind finalizarea lucrărilor pentru admiterea recepției la terminarea lucrărilor. Avand in vedere lipsurile și neconcordanțele semnalate (care privesc în principal soluțiile de proiectare a structurii de rezistență aferentă corpului A – Școală, s-a realizat un raport  de expertiză tehnică elaborat în luna Februarie 2021 care a a relevat atât deficiențe de conformare ale elementelor structurale cât și deficiențe de capacitate portantă ale elementelor structurale aferente corpului A – școală. În considerarea concluziilor din raportul de expertiză tehnică, Beneficiarul a dispus în data de 01.03.2021 sistarea lucrărilor de execuție asupra corpului A – școală din cadrul obiectivului de investiții menționat și a dispus în același timp continuarea lucrărilor de execuție pentru corpul B – sală de sport într-un ritm susținut care să permită încadrarea acestora în calendarul de execuție.   Beneficiarul a finalizat în luna iulie 2021 procedura de achiziție a serviciilor de reproiectare a soluțiilor de rezistență, necesară pentru continuarea lucrărilor la corpul A – școală. Documentația de reproiectare a fost livrată și transmisă ADR Centru pentru verificare conformitate în data de 19.11.2021.      Până în prezent la corpul A au fost executate fundațiile în întregime, s-a realizat planșeul de beton armat pe sol și au fost executați stâlpii și diafragmele structurale de la parter.  Beneficiarul a contractat în data de 12.07.2021 serviciile de elaborare a raportului de expertiză pentru corpul B – sală de sport. Conform raportului de expertiză livrat în luna iulie 2021, a concluzionat că sunt necesare măsuri de intervenție pentru sporirea gradului de asigurare la nivelul infrastructurii, fiind necesare măsuri de intervenție si consolidare.  Raportul de expertiză a fost comunicat proiectantului inițial care a confirmat inițial disponibilitatea de a completa/revizui documentația tehnico-economică pentru corpul B – sală de sport în acord cu concluziile raportului de expertiză tehnică. Documentația nu a fost însă livrată nici până în prezent, motiv pentru care pentru continuarea lucrărilor de execuție se impune contractarea serviciilor de reproiectare pentru corpul B.                                                                                                                                                                                                                    Contractul de executie a încetata la data de 12.11.2021. 
Autoritatea contractantă a inițiat procedura de achiziție pentru SERVICII DE REPROIECTARE ȘI EXECUTIE REST LUCRĂRI pentru obiectivul de investiții „Extindere corp școală și sală de sport la Școala Gimnazială Nicolae Iorga Sibiu. Perioada de implementare a fost prelungita pana la data de 31.12.2023.</t>
  </si>
  <si>
    <t>Extindere corp scoala la Scoala Gimnazială I.L. Caragiale Sibiu</t>
  </si>
  <si>
    <t xml:space="preserve">În data de 24.10.2022 executantul lucrărilor SC TOTAL NSA AG CONSTRUCT SRL a informat municipiul Sibiu că lucrările au fost finalizate, în prezent fiind în curs etapa de admitere a recepției la terminarea lucrărilor.
</t>
  </si>
  <si>
    <t>Modernizarea a doua unitati de invatamant de pe raza comunei Pasareni</t>
  </si>
  <si>
    <t>COMUNA PASARENI</t>
  </si>
  <si>
    <t>S-a lansat  procedura de atribuire a contractului de elaborare PT si asistenta tehnica din partea proiectantului cu termen de depunere a ofertelor in 24.02.2020. Procedura s-a finalizat doar in iulie 2020, prin semnarea contractului nr. 21/14.07.2020 cu SC Weeked Kid SRL.Fata de calendarul activitatilor contractul de elaborare PT si asistenta tehnica Proiectant a fost atribuit cu intarzierte. Intarzierea este justificata de Beneficiar prin faptul ca datorita numarului mare de clarificari primite, procedura a durat mai mult decat perioada estimata.  S-au inregistrat intarzieri in elaborarea si avizarea PT. Beneficiarul mentioneaza ca a inregistrat intarzieri in obtinerea avizelor de la Min. Culturii si de la ISU. S-au inregistrat intarzieri in  atribuirea contractelor de audit, Executie lucrari, Serv. dirigentie, Furnizare dotari. 
 PT-ul este elaborat si a fost avizat de OI. S-a lansat achizitia de lucrari in 23.05.2021. S-a atribuit contr. nr.58/09.11.2021 incheiat cu D&amp;D Instal SRL. S-au emis ordinele de incepere lucrari. Gradul de executie lucrari este de cca 95%</t>
  </si>
  <si>
    <t>REABILITARE SI MODERNIZARE LICEU TEHNOLOGIC „VASILE NETEA”</t>
  </si>
  <si>
    <t>COMUNA DEDA</t>
  </si>
  <si>
    <t>Reabilitare și modernizare clădire existentă (corp principal Școală Gimnazială ), desființare centrală termică, construire anexă și depozit de lemne, amenajare teren sport și incintă</t>
  </si>
  <si>
    <t>A fost semnat contractul de finantare nr.5998/31.08.2020. Procedura de achizitie a PT-ului este in curs. A fost depusa contestatie, la CNSC, care este in curs de solutionare.Pt depus la Oi spre avizare. Contract lucrari SC PROMOTOR CONSTRUCTOR SRL SEMNAT IN 27,01,2023</t>
  </si>
  <si>
    <t>Reabilitare și modernizare școală gimnazială din localitatea Saschiz</t>
  </si>
  <si>
    <t>Fata de calendarul activitatilor din cererea de finantare, se inregistreaza intarzieri in atribuirea contractelor de audit financiar si de serv consultanta in achizitie lucrari. Intarzierile sunt justificare de Beneficiar prin faptul ca activitatea Primariei a fost afectata de situatia pandemica generata de SARS COV 2. A fost elaborat PT si s-a obtinut AC. S-a lansat procedura de atribuire a contr. de lucrari. s-a atribuit contr. nr.4379/22.10.2021 incheiat cu BAU DOM INVEST SRL. S-a emis ordinul de incepere in 22.11.2021. Lucrarile au fost finalizate, s-a achitat taxa ISC si urmeaza sa faca receptia la terminarea lucrarilor.Beneficiarul a solicitat si s-a avizat prelungirea perioadei de implementare pana in 31.12.2023 (Instr. 197)</t>
  </si>
  <si>
    <t>Reabilitare şi modernizare Şcoală Gimnazială Adămuş, Comuna Adamuş, judeţ Mureş</t>
  </si>
  <si>
    <t>COMUNA ADĂMUŞ</t>
  </si>
  <si>
    <t>s-a lansat procedura de atribuire a contractului de executie lucrari in 22.12.2020-S-a atribuit contractul de executie lucrari nr. 5923/30.08.2021 , incheiat cu Asocierea Cat Engineering SRL, Socat SRL si Landamania SRL.-S-a atribuit contractul de serv. Dirigentie santier nr.5769/24.08.2021, incheiat cu Europreoiect CVI SRL. S-a emis ordinul de incepere lucrari. Gradul de executie este de cca.78%. Beneficiarul a solicitat si s-a avizat prelungirea perioadei de implementare pana in 31.12.2023, conf. Instructiunii 197/2022.</t>
  </si>
  <si>
    <t>Reabilitare, modernizare și extindere Școala Gimnazială ”Traian” Târnăveni</t>
  </si>
  <si>
    <t>MUNICIPIUL TARNAVENI</t>
  </si>
  <si>
    <t>PT depus spre avizare.PT avizat in 22,06,2021. Ctr lucrari semnat in 18,01,2022 CU SC NILTEN CONSTRUCTII SRL</t>
  </si>
  <si>
    <t>Reabilitare, consolidare și mansardare-Școala Gimnazială "Friedrich Schiller" din Municipiul Tîrgu Mureș</t>
  </si>
  <si>
    <t>Fata de calendarul activitatilor se-au inregistreaza intarzieri. Acest fapt este justificat de Beneficiar de necesitatea cuprinderii proiectului in Bugetul UAT Mun. Tg. Mures, lucru care s-a realizat prin HCL nr.219/03.12.2020, privind rectificarea bugetului UAT Mun. Tg. Mures. Procedura de achizitie Elaborare PT+executuie lucrari  s-a lansat cu intarziere,  in 30.12.2021. S-a atribuit contractul de Elaborare PTh, AT si executie lucrari nr. 61/08.06.2022 incheiat cu asocierea Conart Structuri SRL si Kes Business SRL. S-a dat ordinul de începere cu nr. 46625 din 20.06.2022, cu începerea execuției din 21.06.2022 și finalizare cu data de 21.09.2022 . Proiectul tehnic este in curs de receptie la Beneficiar. AC în curs de emitere. Avizele sunt obținute integral, necondiționate. In contractul de elaborare PT +executie lucrari este prevazuta o durata de 3 luni pt. elaborare PT si 15 luni pentru executie lucrari dar nu mai tarziu de perioada de implementare a proiectului prevazuta in contractul de finantare. Beneficiarul estimeaza ca  ordinul de incepere lucrari se va emite in ianuarie 2023 si avand in vedere natura si volumul lucrarilor, acestea se pot finaliza pana la 31.12.2023. Gradul fizic de realizare a activitatilor este de cca.25%. PT este finalizat si a fost avizat de OI in 27.02.2023. Lucrarile sunt demarate, grad de realizare cca. 20%. Beneficiarul a solicitat si s-a avizat prelungirea perioadei de implem pana la 31.12.2023(Instr. 197). Conform ultimul grafic de executie actualizat,  lucrarile se finalizeaza pana in noiembrie 2023</t>
  </si>
  <si>
    <t>Reabilitare şi modernizare Şcoală Gimnazială Dîmbău, Comuna Adamuş, judeţ Mureş</t>
  </si>
  <si>
    <t>S-a lansat procedura de atribuire a contractului de lucrari in dec.2020. S-a atribuit contractul de lucrari nr.829/10.08.2021 cu MGC Instal Construct SRL +BOL KRONE INVEST SRL. S-a atribuit contractul de serv. Dirigentie santier nr.5774/11.08.2021, incheiat cu Europreoiect CVI SRL. S-a emis ordinul de incepere lucrari in 30.08.2021. Lucrarile sunt finalizate si urmeaza sa fie receptionate. Beneficiarul a solicitat si s a avizat prelungirea perioadei de impl pana la 31.12.2023 (Instr. 197/2022). S-a demarat achizitia de dotari.</t>
  </si>
  <si>
    <t>Reabilitare, modernizare, echipare infrastructura educationala pentru invatamantul general obligatoriu la Scoala Gimnaziala nr. 3 Cugir</t>
  </si>
  <si>
    <t>A fost incheiat contractul de excutie de lucrari nr.80/14170/04.07.2022, cu SC EXEDRA CONSTRUCT SRL;  PT a fost receptionat, aviz ADR  C. nr. 45637/3.12.2021. Au fost demarate lucrarile de executie la corpurile de cladire de pe str. Constructorului - Cugir si de pe str. Merilor – Vinerea, gradul de realizare lucrari: aprox.  46%</t>
  </si>
  <si>
    <t>Extindere, reabilitare și dotare Școala Gimnazială Simion Bărnuțiu, structura I M Moldovan și structura P P Aaron</t>
  </si>
  <si>
    <t xml:space="preserve">A fost semnat Contractul pentru servicii de proiectare  PT + DDE , contract nr.22022/06.04.2020 incheiat cu SC 2GMG Construct SRL; Proiectul tehnic a fost realizat, receptionat  si depus spre avizare la ADR Centru . Urmare verificarii PT-ul  a fost considerat conform. Achizitia serviciilor de  dirigentie de santier a fost finalizata prin incheierea contractului, nr. 3900/ 11.02.2021,  cu SC Adams Construct SRL.
Procedura de Achizitie a lucrarilor de constructii, inclusiv echipamente cu montaj si montaj aferent, a fost lansata in data de 30.10.2020 cu anuntul de participare simplificat nr. SCN1078026/30.10.2020, dar a fost anulata automat deoarece pana la termenul limita de depunere, nu au fost depuse oferte.
Procedura a fost reluata in data de 04.02.2021 cu anuntul nr. SCN1081709/04.02.2021, termenul limita de depunere a ofertelor a fost 24.02.2021. Contract lucrari incheiat cu SC APIS COM SRL IN DATA DE 06,04,2021 PTR LOT 1. lOT 2 2.830.178,77 lei Ctr. 3096/ 01.02.2022, SC APIS COM SRL. Au fost demarate lucrarile de executie pentru lotul 1 (IM Moldovan) si realizate in totalitate pana la data de 25.03.2022.Au fost demarate lucrarile de executie pentru lotul 2 (PP Aron). In data de 23.02.2022 a fost emis ordinul de incepere nr. 5602 pentru inceperea executiei la data de 07.03.2022. S-au realizat lucrari in proportie de 100% din total de executat.Lucrarile pe ambele loturi sunt finalizate, mai jos fiind prezentate documentele suport privind acest aspect:
 Proces verbal de receptie la terminarea lucrarilor pentru "Structura I.M Moldovan" cu nr. 29543/ 31.05.2022;
 Proces verbal de receptie la terminarea lucrarilor pentru "Structura PP ARON" cu nr. 2833/ 30.01.2023.
</t>
  </si>
  <si>
    <t>Reabilitarea si modernizarea infrastructurii educationale a Scolii "Lucian Blaga" clasele 0-VIII din orasul Ocna Mures</t>
  </si>
  <si>
    <t xml:space="preserve">Prestatorul SC 2 GMG CONSTRUCT SRL, ctr. nr. 10631/09/07/2021 ,a demarat  servicii de proiectare faza PT+DTAC+caiet de sarcini, verificarea tehnica de calitate a PT si detaliilor de executie, inclusiv servicii de asistenta tehnica din partea proiectantului.PT avizat ADR. Achizitie lucrari termen depunere oferte 01,03,2022. S-a semnat Contractul de lucrări nr.7011/28.04.2022, cu  SC CONTACT IMPEX SRL si Contract dirigientie de santier nr.7012/28.04.2022, cu SC STENIN CONSULT SRL. A fost emis Ordinul de începere a lucrărilor nr. 9759/16.06.2022 cu începere din 20.06.2022. Stadiu lucrari 57.50%.
</t>
  </si>
  <si>
    <t>Reabilitare şi dotare şcoală primară Ungurei, str. Principală nr. 218, loc. Ungurei, jud. Alba</t>
  </si>
  <si>
    <t>Achizitia serviciilor de proiectare faza DTAC + PT- Contract nr. 643/26.03.2021 semnat cu  PLAN  MODEL SRL Contract lucrari semnat in 31,03,2022 cu PRESCONSTRUCT OAS SRL MDV CONSTRUCT COMPANY SRL. - S-a elaborat Proiectul Tehnic, iar in data de 05.10.2021 s-a depus spre avizare la ADR Centru, acesta fiind avizat conform Adresei nr. 43731/18.11.2021;
- In data de 03.01.2022 s-a publicat anunțul de atribuire pentru lucrările de construcții, iar in data de 31.03.2022 s-a semnat contractul de lucrări nr. 818/31.03.2022 cu PRESCONSTRUCT OAS SRL si MDV CONSTRUCT COMPANY SRL;
- In data de 07.04.2022 s-a emis Polița de garantare privind buna execuție a lucrărilor Seria GBEC, Nr. 0407616 din 07.04.2022, de către Compania de asigurări – Reasigurări Exim Romania S.A.
- In data de 13.04.2022 s-a semnat contractul de servicii de dirigenție de șantier Nr.966/13.04.2022 cu PFA DIMIAN CLAUDIU STEFAN „CONS”.
- In data de 04.05.2022 s-a emis Ordinul de începere a lucrărilor de construire, lucrările urmează a fi începute cu data de 04.05.2022, cu termen de execuție 12 luni.
- In data de 25.07.2022 s-a aprobat prelungirea perioadei de implementare a proiectului, prin Act adițional, pana in data de 30.09.2023. Lucrarile sunt in grafic in procent aproximativ de 60%.</t>
  </si>
  <si>
    <t>Extindere, modernizare Scoala Gimnaziala Speciala Sfantu Gheorghe si demolare garaj si magazie</t>
  </si>
  <si>
    <t>PT realizat, A fost depusă cererea pentru emiterea avizului de securitate la incendiu cu numărul de înregistrare la Consiliul Județean Covasna: 14201/23.12.2020. Cererea a fost respinsă și adresa de respingere a fost înregistrată la Consiliul Județean Covasna cu nr. 892/27.01.2021. Proiectul Tehnic a fost modificat conform cerințelor din adresa de respingere al ISU Covasna și cererea pentru eliberarea avizului de securitate la incendiu a fost redepusă în data de 19.04.2021.
A fost prelungită valabilitatea avizului de la Distrigaz Sud. Nr. aviz 2045/02.03.2021. În data de 09.02.2021 a fost prelungit termenul de valabilitate al certificatului de urbanism nr. 113/01.03.2019. Conform cerințelor ISU Covasna fost modificată partea de rețele exterioare și a fost redepusă cererea pentru avizul pentru alimentare cu apă. După depunerea unui draft al Proiectului tehnic s-a constatat o dublare a valorii investiției, astfel valoarea neeligibilă al proiectului s-a triplat.după obținerea avizul de securitate la incendiu de la ISU Covasna a fost modificat Proiectul tehnic . S-a constatat o dublare a valorii investiției, astfel valoarea neeligibilă al proiectului s-a triplat.În data de 14.12.2021 a fost recepționată Proiectul Tehnic.Noile indicatori economice ale investiției au fost aprobate de Consiliul Județean Covasna prin hotărârea nr. 203/2021.A fost obținută autorizația de construire nr. 208/08.12.2021Prin Hotărârea nr.230/2021 Consiliul Județean Covasna a probat finanțarea din surse proprii cheltuielile neeligibile mărite.
S-a demarat pocedura de achizitie pentru executie lucrari,. A fost semnat contractul de executie lucrari nr. 641/22.06.2022. Termen de executie este de 20 de luni de la emiterea Ordinului de incepere (13.07.2022).
În data de 26.05.2022 fost demarată achiziția publică pentru dirigenție de șantier. A fost semnat contractul nr. 644/24.06.2022.
Lucrarile sunt in curs de executie, grad de realizare aprox.16%.
Proiectul nu se va putea finaliza in termen.</t>
  </si>
  <si>
    <t>Reamenajarea, restaurarea imobilului educațional situat pe strada Gábor Áron nr.18</t>
  </si>
  <si>
    <t>REABILITARE ȘI EXTINDERE ȘCOALA GIMNAZIALĂ PERIȘ</t>
  </si>
  <si>
    <t>COMUNA GORNESTI</t>
  </si>
  <si>
    <t>S-a elaborat si s-a verificat Proiectul tehnic. PT a fost receptionat, este conform si este avizat de OI . S-a lansat achizitia de lucrari in 06.07.2021. S-a atribuit contractul de ex. lucrari nr.4221/12.10.2021 incheiat cu Asocierea SC Niliten Constructii SRL si RPM Constructii Drumuri SRL.. S-a emis ordinul de incepere lucrari in 15.12.2021.Lucrarile au fost sistate din 23.12.2022, pe perioada de timp friguros, fiind reluate in luna martie.Gradul de realizare este de cca. 10%. Nu s-a respectat graficul de executie, dar in ultimul trimestru se constata o reluare a executiei, in cadrul contractului de lucrari fiind inclus si un subcontractant. Gradul fizic de realizare a activitatilor este de cca. 20%. Beneficiarul a solicitat si s-a avizat prelungirea perioadei de implementare pana la 31.12.2023 in baza Instructiunii AM POR NR. 197/2022. Conform discutiilor purtate,  Beneficiarul estimeaza ca proiectul se va finaliza pana la 31.12.2023. Se constata un ritm foarte lent in executia lucrarilor . RISC : nefinalizarea lucrarilor pana la 31.12.2023.</t>
  </si>
  <si>
    <t>Reabilitare și modernizare Școală Gimnazială Avram Iancu, oraș Zlatna</t>
  </si>
  <si>
    <t>Prin adresa ADR Centru nr. 11399 / 26.03.2021 s-a comunicat recomandari urmare a finalizării Grilei de analiză a conformității Proiectului Tehnic, înregistrate la ADR Centru cu nr. 9361/15.03.2021, iar prin adresa ADR Centru nr. 12642 / 05.04.2021 s-a confirmat indeplinirea recomandărilor din Grila de analiză a conformității Proiectului Tehnic, iar Documentația tehnică aferentă PT-ului este considerată conformă. A fost finalizata achizitia lucrărilor de construcții, fiind incheiat contractul nr. 58/206/30.12.2021 cu SC COMPACT CONSTRUCT SRL. A fost finalizata achiziția serviciilor de dirigenție de șantier, fiind incheiat contractul nr. 58/137/05.08.2021 cu CONS IB CONSULTING SRL. Beneficiarul mentioneaza  ca stadiul fizic al lucrarilor de constructii este de aproximativ 19,34% conform RP7.</t>
  </si>
  <si>
    <t>REABILITARE ȘCOALĂ GIMNAZIALĂ ZAU DE CÎMPIE, CLĂDIRE CU CLASELE V-VIII COMUNA ZAU DE CÎMPIE, JUD. MUREȘ</t>
  </si>
  <si>
    <t>Achizitia serviciilor de proiectare faza DTAC + PT- Contract nr. 4763 (8) din 30.07.2018 semnat cu S.C. FUV Arhitects S.R.L. Achizitie pentru execuția lucrărilor, contract nr. 6498 (693) din 27.07.2021, încheiat cu  S.C. KRONOS LIFE CONSTRUCT S.R.L. În data de 03.08.2021 a fost predat amplasamentul prin Proces verbal de predare amplasament Nr. 6619/03.08.2021 și a fost emis Ordinul de începere a lucrărilor Nr. 6620/03.08.2021.Stadiul fizic al lucrarilor executate este de 60% conform RP7.</t>
  </si>
  <si>
    <t>EXTINDERE ŞI REABILITARE ȘCOALĂ GIMNAZIALĂ ÎN LOCALITATEA GĂNEŞTI, COMUNA GĂNEŞTI, JUDEŢUL MUREŞ</t>
  </si>
  <si>
    <t>COMUNA GANESTI</t>
  </si>
  <si>
    <t xml:space="preserve">S-a atribuit contractul de serv. de elaborare PTh, nr.106/16.02.2021, incheiat cu Structuralia Studio SRL. PTh este in curs de elaborare. PTh a fost avizat de OI. S-a lansat achizitia de lucrari. S-a atribuit contractul de executie lucrari nr.13/ 10.01.2022 – incheiat cu Asocierea MGC INSTAL CONSTRUCT SRL – NE’EMERAH GROUP SRL, prin leader MGC INSTAL CONSTRUCT SRL. Gradul de executie al lucrarilor este de cca. 50%. Beneficiarul a initiat si s-a avizat prelungirea perioadei de implementare a proiectului pana in 31.12.2023_Instr. 197/2022. </t>
  </si>
  <si>
    <t>REABILITARE SCOALA GIMNAZIALA "NAGY MOZES" ESTELNIC</t>
  </si>
  <si>
    <t>COMUNA ESTELNIC/Primar</t>
  </si>
  <si>
    <t xml:space="preserve">S-a încheiat Contractul privind serviciile de proiectare și servicii de asistență tehnică
din partea proiectantului, intre beneficiar și SUMMASUMARUM SRL, conform Contractului
nr. 615/01.03.2021. Proiectul tehnic de execuție este realizat. A fost semnat contractul de executie lucrari cu SC BICON SRL in valoare de 1831766,61 lei +tva. In data de 16.09.2022 s-a emis Ordinul de incepere a lucrarilor (adresa nr.2867/16.09.2022) si s-a predat amplasamentul (PV nr.2868/16.09.2022). Lucrarile sunt in curs de executie, grad de realizare aprox.80%.
</t>
  </si>
  <si>
    <t>Lucrări de Intervenție la Centrul Școlar pentru Educație Incluzivă Ocland</t>
  </si>
  <si>
    <t>contract PT semnat.PT nereceptionat de beneficiar</t>
  </si>
  <si>
    <t>Extinderea și modernizarea Scolii Primare Soard din comuna Vînători, județul Mureș</t>
  </si>
  <si>
    <t>COMUNA VÂNĂTORI</t>
  </si>
  <si>
    <t>S-a elaborat si s-a verificat Proiectul tehnic. S-a obtinut Autorizatia de construire. S-a lansat procedura de atribuire a contr. de lucrari in 10.03.2021- procedura in evaluare. S-a atribuit contr. de ex. Lucrari nr.4829/15.11.2021 incheiat cu MRG AG SRL. S-a atribuit contr de dirigentie in 23.12.2021. Gradul de executie a lucrarilor este de cca. 40%.  Avand in vedere volumul lucrarilor acestea se pot finaliza in pana la 31.12.2023. Gradul fizic de realizare a activitatilor este de cca. 45%</t>
  </si>
  <si>
    <t>Modernizare Scoala generala cu clasele I - VIII, Localitatea Loman, Comuna Sasciori, judetul Alba</t>
  </si>
  <si>
    <t>Contract PT +EXECUTIE nr.12730 din 29.12.2022 Antreprenor: Asocierea PROMOTOR CONSTRUCTOR 2006 SRL (lider) – 2 GMG CONSTRUCT SRL (asociat) Pt a fost depus la OI, cu nr notei de comunicare 21041/ 21.06.2023, cu respectarea urmatoarelor recomandari:1. Lista de utilaje/echipamente ce nu necesita montaj, necuprinse in DALI necesare autorizarii DSP si PSI , Formular F4;
2. Fisele tehnice, Formularele F5, pentru fiecare utilaj/echipament din F4 mentionata anterior.fost revizuit devizul general și s-a solicitat prelungirea perioadei de implementare și modificarea bugetului prin act adițional.
Documentația de atribuire pentru contractul de achiziție de PT + AT + lucrări a fost revizuită și publicată în SEAP ca anexă a anunțului de participare simplificat SCN 111172/01.08.2022. Procesul de evaluare s-a finalizat la 18.10.2022 cu raportul procedurii nr.9843/18.10.2022. Față de rezultatul procedurii a fost înregistrată o contestație care a fost soluționată prin Decizia CNSC nr.2614 din 12.12.2022.
Nu a fost posibilă încheierea contractului înainte de comunicarea deciziei CNSC și scurgerea timpului de așteptare conform prevederilor Legii nr.101/2016 cu modificările și completările ulterioare.
Achiziția serviciilor de dirigenție de șantier va fi demarată în perioada imediat următoare astfel încât serviciile să fie disponibile la momentul finalizării proiectării tehnice și începerii execuției lucrărilor.</t>
  </si>
  <si>
    <t>REABILITARE ȘI MODERNIZARE ȘCOALA GIMNAZIALĂ FÎNTÎNELE, JUDEȚUL MUREȘ</t>
  </si>
  <si>
    <t>Cererea de finatare a fost depusa si evaluata la faza DALI. PT a fost elaborat dupa depunerea si evaluarea cererii de finantare, fiind necesara o actualizare a PT in corelare cu DALI care a fost modificat. Beneficiarul mentioneaza ca inca nu a primit PT actualizat.PT depus OI in  03.06.2021 si a fost avizat. S-a lansat achizitia de lucrari in 29.07.2021. S-a atribuit contr. de ex. lucrari nr.65/14.10.2021 incheiat cu VERDI INDUSTRIAL CONSTRUCT SRL. S-a emis ordinul de incepere lucrari in 02.11.2021, gradul de executie lucrari fiind de cca.. Beneficiarul o solicitat si s-a avizat prelungirea perioadei de implementare pana in 31.12.2023 (Instr. 197/2022)</t>
  </si>
  <si>
    <t>REABILITARE ȘI EXTINDERE LICEU TEHNOLOGIC CORUND, CLADIREA CU CLASELE I-VIII</t>
  </si>
  <si>
    <t>Comuna Corund</t>
  </si>
  <si>
    <t>Gradul de realizare a acitivătiților este de 51,33%.
Gradul de realizare a Execuției lucrărilor de construcții este de cca. 71%
▪ S-a încheiat contractul de servicii de asistență tehnică din partea unui diriginte de șantier cu nr. 15/16.03.2021 cu SC BROS BAU SRL.  
PT-ul a fost fost depus spre avizare la ADR Centru și a fost obținut avizul de conformitate Nr. 43602/18.11.2021. Activitatea aferentă achiziției contractului de execuția lucrărilor va fi demarată în luna ianuarie 2022, deorece prin Notificare Nr. 3 a fost solicitată creșterea valorii estimate a contractului de execuție lucrări de construcții având în vedere creșterea prețurilor materialelor de construcții.  S-a încheiat contractul de execuție lucrări cu nr. 21/10.05.2022 cu SC KORONDI ARCSO SRL. În data de 13.05.2022 executantusl a depus 0.5% din valoarea contractului fără TVA în contul deschis pentru garanța de bună execuție, alegând metoda reținerii succesive. În data de 31.05.2022 a fost emis ordinul de începere a lucrărilor Nr. 4421/31.05.2022.  În 01.09.2022 a fost depusă prima situație de lucrări din partea executantului. Stadiul fizic al lucrarilor este aprox 55%</t>
  </si>
  <si>
    <t>Modernizare şi dotare şcoală gimnazială Roşia de Secaş, corp A şi corp B, str. Principală nr. 282, loc. Roşia de Secaş, jud. Alba</t>
  </si>
  <si>
    <t>- In data 26.03.2021 s-a semnat Contractul de servicii de proiectare pentru DTAC+PT si asistenta tehnica Nr. 642/10/26.03.2021 cu PLAN MODEL SRL, DA27599723/18.03.2021.
-- In data de 22.09.2021 s-a semnat Procesul-Verbal de Predare-Primire, Nr. 2158/110, pentru predarea Proiectului Tehnic.
- In data de 14.10.2021 s-a semnat contractul de servicii pentru verificarea proiectului tehnic cu RADECO PROIECT SRL, iar in data de 02.11.2021 s-a semnat procesul verbal de predare-primire a serviciilor de verificare tehnica.
- In data de 29.12.2021 a fost publicat Anuntul de participare simplificat cu nr. SCN1099294, in vederea semnarii contractului de Lucrari/Executarea lucrarilor, insa nu s-au prezentat ofertanti.
- In data de 18.02.2022 s-a obtinut Autorizatia de construire nr. 9/18.02.2022 pentru executarea lucrarilor de construire pentru obiectivul Modernizare şi dotare şcoală gimnazială Roşia de Secaş, corp A şi corp B, str. Principală nr. 282, loc. Roşia de Secaş, jud. Alba.
- In data de 24.02.2022 s-a transmis Adresa nr. 6651/24.02.2022 din partea ADR Centru cu privire la conformitatea Proiectului Tehnic, conform Grilei de analiza a conformitatii, înregistrată la ADR Centru cu nr. 6474/23.02.2022.
contract lucrari Nr. 4169 din 07.12.2022 cu APIS COM SRl. progres fizic AG429 la suta.</t>
  </si>
  <si>
    <t>Extindere corp scoala si sala de sport la Scoala Gimnaziala Regele Ferdinand</t>
  </si>
  <si>
    <t xml:space="preserve">Ordinul de începere a lucrărilor a fost emis la data de 7 octombrie 2021. Termenul pentru realizarea lucrărilor este de 12 luni de la ordinul de începere.
La data de 04.10.2021 a fost semnat actul adițional nr. 1 la contractul de lucrări nr. 53/13.04.2021 pentru ajustarea prețurilor la materiale conform OUG 15.La data de 22.12.2021 a fost semnat actul adițional nr. 2 la contractul de lucrări nr. 53/13.04.2021 pentru majorarea valorii contractului cu contravaloarea lucrărilor de canalizare menajeră și pluvială și a lucrărilor de conformare la cerințele ISU neprevăzute la faza SF și survenite la faza de proiectare tehnică. Lucrari finalizate si receptionate
</t>
  </si>
  <si>
    <t>Modernizare si extindere Scoala generala cu clasele I - VIII, Localitatea Sasciori, Comuna Sasciori, judetul Alba</t>
  </si>
  <si>
    <t>Contract Pt+executie  Finalizată.
Contract nr.1415 din 15.02.2023. Antreprenor: Asocierea MIVO EXPERT CONSTRUCT SRL – BIROUL DE PROIECTARE BUDRALĂ SRL – AGC INSTALAȚII SPECIALE SRL PT nedepus la OI</t>
  </si>
  <si>
    <t>Reabilitare Scoala Gimnaziala Hoghilag, comuna Hoghilag, judet Sibiu</t>
  </si>
  <si>
    <t>S-a finalizat procedura de achizitie servicii de managementul proiectului
S-a finalizat procedura de achizitie servicii de proiectare - faza PT + asistenta tehnica
S-a finalizat procedura de achizitie servicii de verificare PT
S-a finalizat procedura de achizitie servicii de asistenta juridica în achiziții publice
S-a finalizat procedura de achizitie servicii de asistenta din partea dirigientelui de santier
S-a finalizat procedura de achizitie servicii de audit financiar 
S-a finalizat procedura de achizitie  a lucrarilor 
Contractul de executie a lucrarilor a fost semnat la data de 20.10.2022
Ordinul de incepere a lucrarilor a fost emis in data de 03.11.2022
Perioada de executie a lucrarilor este de 8 luni de la emiterea ordinului de incepere a lucrarilor
Gradul de realizare a lucrarilor este de aprox.5.44%</t>
  </si>
  <si>
    <t>Reabilitare si dotare scoala primara Serbeni</t>
  </si>
  <si>
    <t xml:space="preserve">S-au inregistreat intarzieri in lansarea achizitiei de Serv de elaborare PT. Beneficiarul a demarat achizitia de Elaborare PT + Executie lucrari in 2021 dar procedura s-a anulat intrucat nu s-au depus oferte. Avand in vedere cresterea preturilor la materiale Beneficiarul a decis achizitia separata a serv. de Elaborare PT. S-a atribuit contractul de Elaborare PT nr.43/25.11.2021 incheiat cu Procons 2010 SRL. PT a fost elaborat cu intarziere datorita obtinerii cu intarziere a unor avize. Beneficiarul mentioneaza aparitia unui eveniment neprevazut, respectiv decesul unui verificator tehnic, dosarele in original trimise spre verificare au fost indisponibile aproape 2 luni, pana la recuperarea lor. Din acest motiv, s-a inregistrat o intarziere substantiala, fiind nevoie de reluarea procesului. PTh a fost receptionat si este conform fiind avizat de OI . S-a lansat achizitia de lucrari, documentatia a fost incarcata in SEAP in 17.11.2022 dar a fost respinsa de ANAP in 06.12.2022. S-a relansat achizitia de lucrari, documentatia a fost incarcata in SEAP.Procedura a intrat in evaluare ex ante ANAP. Anunt SCN1120519/15.02.2023.S-a atribuit contractul de lucrari 29/16.05.2023, incheiat cu asocierea PROMPT VSP – PARC CONSTRUCT SRL, valoare  1.811.424,93 LEI (TVA inclus). gGadul de executie este de cca. 15% Avand in vedere volumul redus al lucrarilor , proiectul se poate finaliza pana la 31.12.2023. Gradul fizic de realizare a activitatilor este de cca. 12 %. RISC : nefinalizarea lucrarilor pana la 31.12.2023.  </t>
  </si>
  <si>
    <t>Reabilitare, modernizare și dotare a Centrului Școlar pentru Educație Incluzivă Mediaș (CSEI Mediaș)</t>
  </si>
  <si>
    <t>Beneficiarul nu semnaleaza probleme majore in implementarea proiectului
• Contractul de realizare a PT si executie a lucrarilor a fost semnt in data de 04.04.2022
• Ordinul de incepere a serviciilor de proiectare a fost emis la data de 03.05.2022
• Documentatia tehnica a fost receptionata la data de 06.03.2023
• Ordinul de incepere a lucrarilor a fost emis la data de 16.02.2023
• Perioada de executie a lucrarilor este de 12 luni de la emiterea ordinului de incepere a lucrarilor
Avand in vedere ca perioada de executie a lucrarilor este de 12 luni de la emiterea ordinului de incepere a lucrarilor iar ordinul de incepere a lucrarilor a fost emis in data de 13.02.2023 cu inceperea lucrarilor cu data 16.02.2023, exista riscul ca daca lucrarile nu vor fi finalizate in avans proiectul sa nu poata fi finalizat pana la 31.12.2023
Gradul de realizare a lucrarilor raportat este de aprox.10%
Stadiul de realizare a proiectului din pct de vedere a platilor realizate este de aprox 1.37%</t>
  </si>
  <si>
    <t>MANSARDARE (EXTINDERE PE VERTICALA) SCOALA GIMNAZIALA NR.2</t>
  </si>
  <si>
    <t xml:space="preserve">Stadiul fizic al implementării circa 80%. Finalizată procedura de atribuire a contractului de prestare servicii realizare PT și asistență tehnică din partea proiectantului în 16.06.2021. Ordin începere PT emis la 02.07.2021 cu termen finalizare PT 120 zile. PT finalizat și avizat de către OI. Finalizată procedura de atribuire a contractului de execuție lucrări în data de 27.06.2022. Stadiu fizic execuție lucrări circa 80%. </t>
  </si>
  <si>
    <t>Refuncționalizarea clădirii C2-sala de sport și finalizarea construcției anexate sălii de sport</t>
  </si>
  <si>
    <t>În data de 17.12.2020 a fost lansată achiziția lucrărilor, iar în data de 26.04.2021 a fost semnat contractul de execuție lucrări nr. contract 27830/26.04.2021, executant SC Baumeister SRL (in valoare de 3.300.110,19 lei).În data de 29.04.2021 a fost semnat contractul de prestări servicii dirigenție de șantier. (Balas Anna PFA)A fost emis Ordinul de începere a lucrărilor cu data de începere 05.05.2021.Grad de realizare 61.24%. Având în vedere că au apărut probleme în execuția lucrărilor, acestea sunt sistate conform Act adițional nr.6/13.05.2022 până la emiterea unui Ordin de reîncepere.
Lucrările sunt în continuare sistate până la rezolvarea problemelor semnalate de executant..</t>
  </si>
  <si>
    <t>Construirea unei clădiri multifuncționale în scop educațional și sportiv în comuna Pănet, județul Mureș</t>
  </si>
  <si>
    <t>Modernizare, extindere si dotare Scoala gimnaziala localitatea Boiu, comuna Albesti, jud Mures  -structura clasele I-VIII</t>
  </si>
  <si>
    <t>Servicii de proiectare - contract nr. 3711/13.04.2021, incheiat cu cu SC AT DESIGN SRL; Sunt intarzieri in ce priveste achizitia de Executie lucrari, inclusiv livrarea si montajul echipamentelor tehnologice, conform RP6. Contract lucrari semnat</t>
  </si>
  <si>
    <t>Reparatii capitale la Scoala Gimnaziala din localitatea Telna, comuna Ighiu, judetul Alba</t>
  </si>
  <si>
    <t>ctr lucrari semnat in 08,12,2021. Progres fizic aprox 60%</t>
  </si>
  <si>
    <t>EXTINDEREA ŞI REABILITAREA ȘCOLII GIMNAZIALE "RÁKOSI LAJOS", COMUNA  GHEORGHE DOJA, JUDEŢUL MUREȘ</t>
  </si>
  <si>
    <t xml:space="preserve">Achiziție servicii de elaborare documentație tehnica - faza PT+DTAC - Contract nr. 3172(10)/03.09.2018
În data de 14.06.2021 s-a publicat anunțul în SEAP pentru achiziția contractului de execuție lucrări, termenul limită pentru primirea ofertelor sau a cererilor de participare fiind în data de 28.06.2021, ora 15. În baza notei justificative nr. 2004/24.06.2021, perioada de depunere a ofertelor s-a prelungit până la data 05.07.2021. Luând în considerare faptul că nu s-a depus oferta, procedura de achiziție a fost anulată. În data de 16.07.2021 s-a reluat achiziția,
termenul de depunere a ofertelor sau cererilor de participare fiind 03.08.2021. Procedura de achiziție s-a încheiat prin semnarea contractului de lucrări nr. 725/ 07.03.2022, cu societatea MOBCOMAND SRL. S-a efectuat vizita de monitorizare nr.1 , in data de 27.08.2022. Lucrarile sunt in derulare si se afla la un procent aproximativ de 60%.
</t>
  </si>
  <si>
    <t>Modernizarea și dotarea Liceului tehnologic Petru Maior (învățământ primar și gimnazial) din municipiul Reghin, județul Mureș</t>
  </si>
  <si>
    <t>Beneficiarul precizeaza ca va lansa procedura de atribuie a contractului de proiectare dupa ce va transmite o solicitare de modificare a bugetului. S-a transmis o notificare privind modificarea bugetului.Se inregistreaza intarzieri in realizarea achizitiilor.S-a atribuit contractul de Elaborare PT+AT nr. 1-2036/14.01.2021, incheiat cu SC Huzzo Studio SRL. PTh este elaborat, receptionat si avizat de OI-. A fost aprobat Devizul actualizat al investiției prin H.C.L. nr. 158 / 18.08.2022. A fost publicat anunțul de participare simplificat SCN1114296 / 19.09.2022 pt achizitie lucrari. S-a atribuit contractul de lucrari in 09.12.2022 cu o durata de executie de 11 luni. Ordinul de incepere s-a emis in ianuarie 2023. Gradul de realizare a lucrarilor este de cca. 35 %. Gradul fizic de realizare a activitatilor este de cca. 30%</t>
  </si>
  <si>
    <t>Modernizare, extindere si dotare Scoala gimnaziala localitatea Albesti, comuna Albesti, judetul Mures (structura clasele V-VIII Corp A si structura clasele I-IV corp B)</t>
  </si>
  <si>
    <t>Servicii proiectare (PT+DTAC si asistenta tehnica din partea proiectantului) - Contract nr.  17/22.10.2018, cu SC AT DESIGN SRL; Sunt intarzieri in ce priveste achizitia pentru Executie lucrari conform RP6.</t>
  </si>
  <si>
    <t>Reabilitarea corpurilor Scolii Generale apartinand Liceu Teoretic I.C.Drăgușanu Victoria</t>
  </si>
  <si>
    <t>Achiziția serviciilor de consultanță, pt. managemet de proiect si în realizarea procedurilor de achiziții a fost finalizată și semnate contractele. Procedura de achiziție Servicii de proiectare și inginerie este în curs de desfășurare.Ctr PT semnat martie 2022.PT depus la OI spre avizare 10,02,2023</t>
  </si>
  <si>
    <t>MANSARDARE ȘI REABILITARE ȘCOALĂ GIMNAZIALĂ DR. NYULAS FERENC EREMITU</t>
  </si>
  <si>
    <t>COMUNA EREMITU</t>
  </si>
  <si>
    <t>PT DEPUS SPRE AVIZARE LA OI IN 23.06.2021. Proiectul tehnic este avizat de OI. S-a lansat achizitia de lucrari in 19.08.2021. S-a atribuit contr. de ex. Lucrari nr.315/05.11.2021 incheiat cu A&amp;G BING DECOR SRL. S-a emis ordinul de incepere lucrari .  Datorita nerespectarii de catre Constructor a prevederilor contractuale , Contractul de executie a fost reziliat cu Notificarea Nr. 3067/25.07.2022. In urma emiterii a DS1 si DS2, ce duc la modificarea PT, s-a modificat bugetul si s-a demarat o noua procedura de achizitie lucrari. S-a lansat o noua procedura de achizitie lucrari in 11.11.2022 . In data de 30.01.2023 a fost semnat Contractul privind execuția lucrărilor Nr. 386/003 din 30.01.2023 între UAT Comuna Eremitu și S.C. Prestonstar S.R.L. In data de 01.02.2023 au fost demarate lucrările de construcții potrivit Ordinului de începere a lucrărilor nr. 1 (nr. înregistrare 417/30.01.2023). Gradul de executie este de cca. 35 %. Durata de executie prevazuta este de max. 12 luni. Gradul fizic de realizare a activitatilor este de cca. 40 %. Beneficiarul a initiat si s-a avizat prelungirea perioadei de implementare a proiectului pana in 31.12.2023_Instr. 197/2022. 
RISC : nefinalizarea lucrarilor pana la 31.12.2023.</t>
  </si>
  <si>
    <t>Reabilitarea, modernizarea,dotarea cladirii si amenajarea curtii la Scola Gimnaziala Kiss Ferenc clasele V-VIII</t>
  </si>
  <si>
    <t>COMUNA MADARAS</t>
  </si>
  <si>
    <t>▪ S-a încheiat contractul de servicii privind verificare proiectului tehnic cu nr. 8/22.09.2021 cu SC Autogaz SRL; cu nr. 61/19.10.2021 cu SC Nivo Prod Com SRL respectiv cu nr. 96/08.11.2021 cu SC Optenerg SRL. 
Urmare a finalizării Grilei de verificare a conformității Proiectului Tehnic, înregistrat la ADR Centru cu nr. 20901/17.06.2020, Proiectul tehnic a fost considerat conform. A fost semnat contractul executie de lucrări si implementarea este in curs de desfasurare</t>
  </si>
  <si>
    <t>Reabilitarea, modernizarea și extinderea Școlii nr. 22 în vederea relocării Centrului Școlar pentru Educație Incluzivă nr. 1 Sibiu</t>
  </si>
  <si>
    <t>prestatorul a predat conform contractului documentația tehnică PAC și POE , care a fost recepționată de comisia de recepție a Consiliului Județean Sibiu prin procesul verbal de recepție nr.363/09.01.2023. La data de 10.01.2023 a fost emisă de autorizația de construire nr.6. Pt depus la ADR spre avizare. Ca urmare a emiterii ordinului de incepere al lucrărilor, antreprenorul a demarat execuția lucrărilor și a transmis către beneficiar în vederea plății 3 situații de lucrări.</t>
  </si>
  <si>
    <t>Reabilitare, extindere si dotare infrastructura educationala pentru invatamantul general obligatoriu in comuna Zagar</t>
  </si>
  <si>
    <t>COMUNA ZAGAR</t>
  </si>
  <si>
    <t>servicii de proiectare (PT+DTAC si asistenta tehnica din partea proiectantului) – contract nr. contract 28/07.10.2021, incheiat cu ARHITAB SRL. Sunt intarzieri in ce priveste achizitia pentru Lucrari de constructii si instalatii, achizitionare echipamente tehnologice cu montaj inclusiv montajul acestora, conform RP6. Contract lucrari semnat. Stadiu fizic 10%</t>
  </si>
  <si>
    <t>REABILITARE ȘI EXTINDERE ȘCOALĂ GIMNAZIALĂ VALEA LUI PAVEL, JUDEȚUL HARGHITA</t>
  </si>
  <si>
    <t xml:space="preserve">
Gradul de realizare a Execuției lucrărilor de construcții este de cca.52,26%
▪ S-a încheiat contractul de servicii de consultanță în managementul imlementării proiectului cu nr.  30/13.05.2021 cu SC Pro Regio Consulting SRL
▪ S-a încheiat contractul de prestări servicii de consultanță în organizarea procedurii de achiziție publică Nr. 31/13.05.2021 cu S.C. Pro Regio Consulting S.R.L.
▪ S-a încheiat contractul de servicii de verificare Proiect tehnic cu nr. 40/29.10.2020 cu SC KAIZEN STUDIO SRL.
▪ S-a încheiat contractul de servicii de audit financiar cu nr. 32821/21.05.2021 cu SC Martin Expert SRL
▪  S-a încheiat contractul de servicii  de informare și publicitate (anunț de început și finalizare) cu nr. 29/13.05.2021 cu Fundația Adevărul Harghitei - Redacția Adevărul Harghitei. A fost transmis către ADR Centru solicitare Aviz material
informare și publicitate nr. 2159/16.03.2021. A fost obținut Avizul favorabil Nr. 1862 din 13.05.2021 cu privire la materiale de informare și publicitate (comunicat de presă început de proiect). În perioada 18.05.2021-20.05.2021 a fost publicat anunțul pe site-ul informatiahr.ro.
▪ S-a încheiat contractul de servicii de verificare Proiect tehnic cu nr. 40/29.10.2020 cu SC KAIZEN STUDIO SRL.  S-a încheiat contractul de servicii de asistență tehnică din partea unui diriginte de șantier cu nr. 32/13.05.2021 cu SC BROS BRAU SRL. 
PT-ul a fost depus spre avizare și a fost obținut avizul.  Prin Notificare Nr. 3 a fost solicitată creșterea valorii estimate a contractului de execuție lucrări de construcții având în vedere creșterea prețurilor materialelor de construcții.
S-a încheiat contractul de execuție lcurări cu nr. 18(2833)/06.04.2022 cu SC KORONDI ARCSO SRL. S-a constituit garanția de bună execuție.  În data de 16 05 2022 a fost comunicată începerea lucrărilor către IJC Harghita. În data de 16.05.2022 a fost emis ordinul de începere a lucrărilor Nr. 44159/16.05.2022.  Gradul de realizare a lucrărilor este de 65%.  </t>
  </si>
  <si>
    <t>REABILITARE, DOTARE ȘI ÎMPREJMUIRE ȘCOALĂ GIMNAZIALĂ DAIA ROMÂNĂ, JUDEȚUL ALBA</t>
  </si>
  <si>
    <t>COMUNA DAIA ROMANA</t>
  </si>
  <si>
    <t>PT depus spre avizare la OI in 28.12.2021. Proiectul tehnic este finalizat si avizat si este considerat conform de catre ADR Centru, in baza notificarii nr. 7978 / 07.03.2022.
In data de 12.09.2022, Autoritatea contractanta a reluat procedura de achiziti a lucrariilor de  constructii si instalatii, prin publicarea in SICAP a anuntului nr. SCN1113946/12.09.2022, procedura de  achizitie care s-a finalizat prin semnarea contractului de lucrari nr. 4718/232/10.11.2022, cu SC MIVO  EXPERT CONSTRUCT SRL si prin publicarea in SICAP a anuntului de atribuire nr.  SCNA1079304/16.11.2022.
Beneficiarul estimeaza inceperea lucrarilor dupa emiterea ordinului de incepere al lucrarilor si predarea amplasamentului liber de sarcini, respectiv cu luna decembrie 2022. Stadiu fizic 40%</t>
  </si>
  <si>
    <t>“Reabilitare,extindere si dotare infrastructura educationala pentru invatamant obligatoriu – unitate situată in satul Coroisînmartin si satul Odrihei, comuna COROISÎNMARTIN”</t>
  </si>
  <si>
    <t>COMUNA COROISINMARTIN</t>
  </si>
  <si>
    <t>A fost încheiat contractul, pentru „Servicii de proiectare, asistenta tehnica din partea proiectantului pe perioada de executie, intocmire documentatii pentru avize, acorduri si autorizatii”, ctr. nr. 1291/23.08.2021, cu AT DESIGN SRL. Sunt intarzieri in ce priveste achizitia pentru Lucrari de constructii si instalatii, achizitionare echipamente tehnologice cu montaj, conform RP5. Contract nr 469/27.02.2023 Asocierea : MGC INSTAL CONSTRUCT (Leader),BOL KRONE INVEST SRL</t>
  </si>
  <si>
    <t>Reabilitarea si echiparea infrastructurii educationale a Scolii Generale Frater Gyorgy din comuna Remetea, judetul Harghita</t>
  </si>
  <si>
    <t>COMUNA REMETEA</t>
  </si>
  <si>
    <t>Construire clădire Liceu Tehnologic Sebeș</t>
  </si>
  <si>
    <t>A fost încheiat contractul, pentru servicii de proiectare (PT+DE+ DTAC) si asistenta tehnica, contract nr. 42161/49/22.04. 2019, SC Green Business SRL. A fost semnat Actul aditional nr. 1 / 28.11.2019, privind modificarea duratei contractului, respectiv a perioadei de implementare a proiectului, alineatul 2 al art. 2 din contractul de finantare si anume: „Perioada de implementare a proiectului este de 56 luni, respectiv intre data 01.08.2017 si data 31.03.2022.
 A fost semnat Actul aditional nr.2 in 15.03.2021, privind privind prelungirea perioadei de implementare a proiectului cu 21 luni (de la 56 luni la 77 de luni) respectiv de la data de 31.03.2022  pâna la data de 31.12.2023, modificarea art. 3 Valoarea Contractului , de la valoarea de 35.855.583,39 lei la valoarea de 53.333.560,13 lei.
Proiectul tehnic a fost realizat, receptionat si depus spre avizare la ADR Centru . Urmare verificarii PT-ul  a fost considerat conform.
Procedura de achizitie a lucrarilor de construcții a fost publicată în SEAP cu anunțul de participare nr.CN 1028629/23.02.2021. Data limită pentru depunerea ofertelor este 12.04.2021.Procedura aflata in evaluare .Beneficiarul declară faptul că data estimată pentru finalizarea procedurii de achizitie a lucrărilor este 26.10.2021 iar pentru semnarea contractului de lucrări data de 30.11.2021. Achizitia serviciilor de dirigentie de santier beneficiarul declară că o va realiza pâna la data semnării contractului de lucrări. Contract lucrari semnat cu SC LINCOLN PLUS SRL. Ordinul de incepere a lucrarilor (nr. 1 si nr. 2) a fost emis la data de 29.03.2022, in prezent lucrarile fiind in derulare.</t>
  </si>
  <si>
    <t>Reabilitare, modernizare, echipare infrastructura educationala Colegiul Tehnic I.D. Lazarescu Cugir</t>
  </si>
  <si>
    <t>Contractul de proiectare si executie lucrari ctr.nr.68/12890/16/07/2021, încheiat cu SC Prin Company Sib SRL. Progres fizic peste 50%. Au fost emise 6 situatii de lucrari. Achizitia de dotari inca nu a fost demarata.</t>
  </si>
  <si>
    <t>Reabilitare și dotari Colegiul Tehnic Aiud</t>
  </si>
  <si>
    <t>Achizitia serviciilor de proiectare faza PT+DTAC+caiet de sarcini, verificarea tehnică de calitate a PT și detaliilor de execuție, inclusiv servicii de asistență tehnică din partea proiectantului :ctr semnat 04,11,2021.PT DEPUS LA OI SPRE AVIZARE. Contract lucrari semnat aprilie 2023, termen executie 14 luni.</t>
  </si>
  <si>
    <t>Reabilitare si modernizare Colegiu Tehnic Tarnaveni</t>
  </si>
  <si>
    <t>A fost semnat contractul de proiectare si asistenta tehnica nr. 15/16.03.2021 pt AVIZAT. Ctr lucrari semnat nr. 73/29.12.2022, SC Rout Stone SRL. Progres fizic aprox 40%</t>
  </si>
  <si>
    <t>Reabilitarea, extinderea și dotarea Liceului Tehnologic Apor Peter din Municipiul Târgu Secuiesc</t>
  </si>
  <si>
    <t>S-a depus o notificare cu privire la modificarea planului de achizitii (cumularea a doua achizitii PT si executie lucrari), a calendarului de activitati si a graficului de rambursare.S-a lansat achiziția de proiectare + lucrări cu publicarea Anunțului de participare simplificat nr. SCN 1085550 / 07.05.2021. S-a semnat contractul de proiectare + execuție nr. 15224/ 28.10.2021 cu SC VIADUCT SRL. 
Este in curs de realizare PT, s-a obținut avizul de amplasament favorabil nr. 7060220203898/ 15.02.2022 din partea Distribuție Energie Electrică România, s-a obținut avizul favorabil nr. 1552/ 317251808/ 04.02.2022 din partea Distrigaz Sud Rețele SRL.Proiectul Tehnic este încă în elaborare, nefiind finalizat. Proiectantul nu a respectat termenul de predare a documentației tehnice stipulată în contract.Toate avizele solicitate prin certificatul de urbanism, sunt obținute, exceptând avizul PSI și cel de monumente istorice.Scenariul de rezistență la foc a fost depus la ISU Covasna, dar a fost respins.Ansamblul de clădiri fiind vechi de peste 100 de ani, este dificil să îndeplinească toate cerințele ISU.ISU a solicitat niște intervenții cu care agenția de monumente istorice nu va fi de acord, clădirile fiind amplasate în zona de protecție a monumentelor.Pentru aplanarea situației prezente și în vederea accelerării implementării proiectului, UAT Tg. Secuiesc a solicitat executarea unei expertize în domeniul Cc. (ISU).Pe baza acestei expertize a fost completat/actualizat scenariul de rezistență la incendiu șia fost redepus la ISU Sf. Gheorghe.Cădirile liceului nu respectă distanța de siguranță față de clădirile învecinate, (toate clădirilefiind construite cu zeci de ani în urmă), în unele situații aceasta fiind de numai 30 cm. Astfel,este dificilă găsirea unor soluții tehnice care să corespundă normativelor în vigoare. Agenția de monumente nu a avizat soluția propusă de proiectant cu scara de incendiu în interiorul amplasamentului, la o clădire.ISU nu emite aviz favorabil fără scara de incendiu. Ultima variantă a Scenariului este în curs de verificare la ISU. Toate aceste aspecte au determinat întârzieri în realizarea achizițiilor.</t>
  </si>
  <si>
    <t>Reabilitarea terenului de sport și a internatului liceului tehnologic „Fogarassy Mihály”, din municipiul Gheorgheni</t>
  </si>
  <si>
    <t>▪  Contractul de finanțare cu nr. 6391 a fost semnat la data de 18.12.2020.Ctr PT semnat sept 2021. PT  avizat de ADR Centru</t>
  </si>
  <si>
    <t>"Reabilitarea, modernizarea, extinderea și dotarea Liceului Tehnologic Zeyk Domokos din Orașul Cristuru Secuiesc"</t>
  </si>
  <si>
    <t>ORASUL CRISTURU SECUIESC</t>
  </si>
  <si>
    <t>▪ S-a încheiat contractul de servicii de proiectare - PT cu nr. 2420/02.03.2021 cu SC ARHING SRL. Proiectul tehnic a fost elaborat și a fost avizatî de ADR Centru. Dosarul Achiziției pentru elaborarea Proiectului Tehnic a fost transmis pentru avizare la ADR Centru.
▪  S-a încheiat contractul de servicii de diriginte de șantier cu nr. 2938/11.03.2021 cu BROS - BAU SRL. Pt depus spre avizare la OI
▪  A fost elaborată și publicată dosarul achiziției pentru achiziționarea lucrărilor incluse în cererea de finanțare. Au fost depuse 3 oferte de preț, la data de 12.10.2022 a expirt perioada de contestație. A fost contestat rezultatul achiziției. Au fost reevaluate ofertele de preț, a fost publicat firma câștigătoare, a fost semnat contractul de execuție în luna decembrie.A fost emis ordinul de începere. Stadiul financiar este 25%</t>
  </si>
  <si>
    <t>Reabilitarea colegiului tehnic „Batthyány Ignác", din municipiul Gheorgheni</t>
  </si>
  <si>
    <t xml:space="preserve">PT ul a fost avizat de către ADR Centru.Contractul de execuție lucrări nu a fost achiziționat. </t>
  </si>
  <si>
    <t>REABILITARE LICEU TEHNOLOGIC JIDVEI</t>
  </si>
  <si>
    <t>COMUNA JIDVEI</t>
  </si>
  <si>
    <t>A fost incheiat contractul pentru achiziție servicii de proiectare nr. 2501/08/29.11.2017, cu SC PLAN MODEL SRL.PT depus Oi si avizat in data de   26.04.2023. A fost semnat contractul de reabilitare a liceului tehnologic Jidvei, cu SC RUCAS CONSTRUCT SRL,7002/10.07.2023, in valoare de 5.877.979.04 lei cu tva.</t>
  </si>
  <si>
    <t>Reabilitarea, modernizarea, extinderea si dotarea cladirilor C2 si C3 in cadrul Colegiului National "Mihai Eminescu" din municipiul Toplita, judetul Harghita</t>
  </si>
  <si>
    <t>▪S-a încheiat contractul de servicii de achiziție proiectare, asistență tehnică și verificarea tehnică a proiectului tehic cu nr. 32650/29.09.2022 cu SC CONSTAN CONSTRUCT SRL Proiectul tehnic a fost finalizat și va fi depusă spre avizare la ADR Centru în cel mai scurt timp posibil. 
A fost obținută autorizația de construire și a fost lansată procedura de achiziție pentru lucrări.
▪S-a încheiat contractul de servicii de proiectare în vederea depunerii cererii de finanțare cu nr. 16189/24.11.2017 cu SC CONSTANT CONSTRUCT PROIECT SRL</t>
  </si>
  <si>
    <t>ÎMBUNĂTĂȚIREA INFRASTRUCTURII EDUCAȚIONALE LA COLEGIUL TEHNIC „BANYAI JANOS”</t>
  </si>
  <si>
    <t xml:space="preserve"> Contractul de finanțare cu nr. 3854 a fost semnat  la data de 27.02.2019.
A fost predat de către proiectant documentați Proiect Tehnic referitor la obiectivul de investiție ÎMBUNATĂȚIREA INFRASTRUCTURII EDUCAȚIONALE LA COLEGIUL TEHNIC „BANYAI JANOS”. 
A fost înaintat Formularul 4.5.1.1 cu nr. de întreg 20368/27.04.2020, referitor la Elaborarea documentației de avizare a lucrărilor de intervenții (DALI), documentație pentru autorizarea executării lucrărilor, proiect tehnic, detalii de execuție, caiete de sarcini și asistență din parte proiectantului pentru obiectivul „Îmbunătăţirea infrastructurii educaţionale la Colegiul Tehnic Bányai János”, Nr. şi data contractului de achiziție: 12353/14.03.2017 
In data de 7 august 2020 a fost emis aviz de securitate la incendiu nr. 38/20/SU-HR. Ca urmare Autorizație de construire cu nr. de inreg. 137 a fost eliberat la data de 13.10.2020. 
In data de 16.12.2020 cu adresa nr. inreg 45941 ADR Centru Proiectul tehnic a fost considerat conform. 
Ctr lucrari incheiat cu SC NILTEN SRL IN APRILIE 2022
</t>
  </si>
  <si>
    <t>Imbunatatirea infrastructurii educationale din cadrul corpului D si a corpului H a Universitatii 1 Decembrie 1918 din  Alba Iulia</t>
  </si>
  <si>
    <t>UNIVERSITATEA 1 DECEMBRIE 1918 ALBA IULIA</t>
  </si>
  <si>
    <t xml:space="preserve">Contractul de proiectare tehnică şi execuție lucrări nr. 188/25.03.2020 cu asocierea IMSAT ALBA SRL și ALFA CONSTRUCT SRL s-a reziliat prin actul adițional nr.1/29.05.2020. S-a reluat procedura de achizitie, semnandu-se ctr. 383/14.09.2020, cu IMSAT ALBA SA. s-a finalizat achiziția pt. Dirigenție de șantier fiind semnat contractul 282/27.05.2021 cu SC BARELI SRL.
- Activitatea prestare servicii PROIECTARE este finalizata iar PT-ul este avizat de ADR Centru, Beneficiarul fiind notificat in acest sens prin adresa Nr. 5614 / 17.02.2021. S-a obținut autorizația de construcție cu nr. 280/17.05.2021. S-a dat ordinul de începere pentru lucrările de construcții în data de 16.06.2021 cu nr. 10458. Amplasamentul a fost predat în baza procesului verbal de predare primire amplasament nr. 0443/16.06.2021. Gradul de realizare al lucrarilor este 100% conform PV de receptie la terminarea lucrarilor cu nr. 1/06.06.2022.  Gradul de realizare al activităților estimat de beneficiar este de aprox. 72% ( fizic) si 67% (valoric).
</t>
  </si>
  <si>
    <t>Dezvoltarea infrastructurii de educatie si formare la extensia din Alba Iulia, a Universitatii  Tehnice din Cluj-Napoca, in vederea promovarii invatamantului tertiar universitar</t>
  </si>
  <si>
    <t>În data de 13.10.2020 a fost semnat contractul de proiectare nr. 26337 cu societatea SC GENERAL PROEX SRL. Conform contractului prestatorul se obligă să livreze PT-ul în termen de 3 luni de la primirea ordinului de începere a serviciilor de proiectare. Dintr-o eroare materială, în cadrul contractului durata de prestare a serviciilor a fost trecută ca fiind de 3 luni în loc de 6 luni așa cum s-a specificat în oferta tehnică. Prin Actul Adițional nr. 1 din 10.02.2021 a fost corectată eroarea materială existentă în contract, astfel încât prestatorul are termen de predare a PT-ului de 6 luni de la primirea ordinului de începere a serviciilor de proiectare. Ordinul de începere a fost emis în data de 20.10.2020 prin adresa nr. 27286/20.10.2020. Conform acestuia prestarea serviciilor de proiectare a început la data de 21.10.2020.
Prin Actul Adițional nr. 2 perioada de predare a fost prelungită la 7 luni de la primirea ordinului de începere. contract lucrari semnat cu SC TOBIMAR CONSTRUCT SRL in data de 05,09,2022</t>
  </si>
  <si>
    <t>„LUCRARI DE REABILITARE, MODERNIZARE, EXTINDERE SI ECHIPARE INFRASTRUCTURA EDUCATIONALA A FERMEI DIDACTICE DIN LOCALITATEA RUSCIORI, COMUNA SURA MICA, JUDETUL SIBIU”</t>
  </si>
  <si>
    <t>UNIVERSITATEA ,, LUCIAN BLAGA '' DIN SIBIU</t>
  </si>
  <si>
    <t xml:space="preserve">Beneficiarul nu semnaleaza probleme majore in implementarea proiectului
S-a finalizat procedura de achizitie servicii de informare si Publicitate.
S-a finalizat procedura de achizitie servicii de proiectare si asistenta tehnica pe perioada executiei lucrarilor. 
S-a finalizat procedura de achizitie a serviciilor de audit.
Contractul de executie a lucrarilor a fost semnat la data de 05.10.2022
Ordinul de incepere a lucrarilor a fost emis in data de 13.10.2022
Perioada de executie a lucrarilor este de 12 luni
Gradul de realizare a lucrarilor este de aprox.50%
Stadiul de realizare a proiectului din pct de vedere a platilor realizate este de aprox 29,60%
</t>
  </si>
  <si>
    <t>Reabilitare, consolidare, extindere și dotare a infrastructurii educaționale destinată Facultății de Litere și Arte din cadrul Universitatii Lucian Blaga din Sibiu</t>
  </si>
  <si>
    <t>In cadrul procedurii simplificate de atribuire a contractului de achiziție publică pentru servicii de achiziție proiectare-faza PT și DDE, inclusiv achiziție lucrări de execuție, s-a depus la CNSC contestație, urmare căreia CNCS a dispuns anularea în pare a Raportului procedurii, obligand ILBS la continuarea procedurii de atribuire cu reevaluarea ofertei Geiger Proiect cu solicitare de clarificări.Finalizat(nr..625/18.08.2021 -Geiger Proiecte Constructii SRL)</t>
  </si>
  <si>
    <t>REABILITAREA, MODERNIZAREA SI ECHIPAREA INFRASTRUCTURII EDUCATIONALE A CLADIRII PRINCIPALE C3 – UNIVERSITATEA DE MEDICINA SI FARMACIE DIN TG-MURES</t>
  </si>
  <si>
    <t>UNIVERSITATEA DE MEDICINA, FARMACIE, STIINTE SI TEHNOLOGIE ”GEORGE EMIL PALADE” DIN TARGU MURES</t>
  </si>
  <si>
    <t>S-a incheiat Actul aditional nr. 1/30.05.2019 privind prelungirea perioadei de implementare pana la 31.03.2022. S-au inregistrat intarzieri in lansarea procedurii de atribuire a contractului de elaborare PT + executie lucrari. Prodedura a fost lansata, momentan fiind  in faza de evaluare a ofertei depuse.S-a lansat procedura de atribuire a contractului de dirigentie de santier.s-a atribuit contractul de elaborare PT si executie lucrari (cntr. 88/08.05.2020 incheiat cu Asocierea Contranscom Constructii Benta SRL  - Concelex SRL - Arhigraf SRL) . S-a constituit garantia de buna executie;
S-a atribuit contractul de servicii de dirigentie de santier. 
S-a emis ordinul de incepere a elaborarii PT in 29.05.2020.Proiectul tehnic a fost elaborat, momentan este in defasurare etapa de receptionare a acestuia. S-a obtinut Autorizatia de construire . 
Fata de calendarul activitatilor actualizat prin  Notificarea 4, contr. de elaborare PT si executie lucrari cat si contr. de serv. de dirigentie au fost atribuite cu o intarziere de cca 2 luni. Ca urmare si elaborarea PT s-a demarat cu intarziere,  fiind inregistrate intarzieri in elaborarea/receptia PTh si in inceperea lucrarilor. S-a emis ordinul de incepere a lucrarilor in 18.12.2020. Lucrarile sunt finalizate, receptia este programata pt 27.06.2023. Au fost furnizate echipamentele.
-S-a incheiat AA2 privind modificarea bugetului si prelungirea perioadei de implementare. Beneficiarul a initiat si s-a avizat prelungirea perioadei de implementare a proiectului pana in 28.02.2023_Instr. 194/2022.Beneficiarul a initiat si s-a avizat prelungirea perioadei de implementare a proiectului pana in 30.09.2023_Instr. 197/2022.</t>
  </si>
  <si>
    <t>Regenerarea urbană socio-culturală a orașului Teiuș</t>
  </si>
  <si>
    <t>S-a   atribuit   contractul   de   achizitie  servicii de proiectare (PT+DE,AT) si executie lucrari – Str. Decebal nr. 16852/04.12.2019 cu SC Urs Construct SRL. Obiectivul de investiție str. Decebal: gradul de realizare execuție lucrări: 100% - cu PV de recepție la terminarea lucrărilor semnat în data de 24.03.2021.
Contractul de servicii de proiectare și execuție lucrări –Centru expozițional a fost semnat doar în data de 05.08.2021, nr. 13014, cu SC IERO ECO SRL. Centru de tineret:Grad realizare execuție lucrări: 28%;
Contract achiziție servicii de proiectare (PT+DE, AT din partea proiectantului, documentații pentru obținere de avize) și execuție de lucrări - Centru de tineret, nr. 17588/ 28.12.2020 Asocierea formată din SC Aria Construct SRL – lider; SC CAPITEL PROIECT SRL – asociat; SC CCS ENGINEERING – asociat. Centru Expozițional:- Stadiul realizării lucrărilor : 25%.</t>
  </si>
  <si>
    <t>Îmbunătățirea calității vieții populației în orașul Ocna Mureș</t>
  </si>
  <si>
    <t xml:space="preserve">Au fost semnata urmatoarele contracte:
- servicii pentru servicii de dirigenție de șantier pentru privind lucrarea de modernizare strazi precum si pentru amenajare pista de biciclete, fiind încheiat contractul, nr. 17496/29.10.2019, cu SC Q TEST SA.
- achizitia de lucrări privind modernizarea străzilor: Unirii, Simion Bărnuțiu, Stăvilarului, Abatorului (tronson 2), B.P. Hașdeu (tronson 2), Nicolae Bălcescu, Tiner- etului, Narciselor, Crizantemei, Liliacului, Dâmbului precum și pentru amenajare pistă de biciclete pe străzile Andrei Mureșanu, Avram Iancu, Stefan cel Mare, Mihai Viteazu, Stăvilarului, Simion Bărnutiu, Unirii si Colonia Monchim, contract nr.15923/07.10.2019, încheiat cu  SC DRUMURI ȘI PODURI LOCALE SA
- servicii de proiectare faza PT+DTAC+caiet de sarcini, inclusiv servicii de asistenta tehnica din partea proiectantului pentru constructie blocuri sociale pe str. G. Baritiu si Stefan cel Mare, ctr. nr.16416/15.10.2019, încheiat cu SC CORAMS GRUP SRL
- servicii de asistenta tehnica din partea proiectantului, inclusiv verificarea tehnica de calitate a proiectului tehnic si a detaliilor de execuție privind lucrarea de modernizare străzi precum si pentru amenajare pista de biciclete, ctr. nr. 11171/31.07.2020, încheiat cu SC GG TEHNIC PROIECT SRL
- servicii de dirigenție de șantier pentru constructie blocuri sociale pe str. G. Baritiu si Stefan cel Mare, ctr. nr. 14516/30.09.2020, încheiat cu SC TECHNIQUE STAINLESS SRL și ctr. nr. 14533/30.09 .2020, încheiat cu SC TECHNIQUE STAINLESS SRL
- Achizitie lucrari privind constructia de blocuri sociale pe str. G. Baritiu si Stefan cel Mare, contract nr.6162/15.04.2021/SC AWE INFRA SRL – lider, împreună cu subcontractanții STAR CAD SRL, VIMED COM SRL, WALHALLA INVEST, PRODCOMIMPEX SRL, STINGFOCSERVICE SRL; Contract de lucrări nr. 6163/15.04.2021/SC AWE INFRA SRL – lider, împreună cu subcontractanții STAR CAD SRL, VIMED COM SRL, WALHALLA INVEST PRODCOMIMPEX SRL, STINGFOCSERVICE SRL; Stadiu fizic la Execuția lucrărilor de investiții pentru componenta A – construire 2 blocuri sociale - 16,30%, iar la Execuția lucrărilor de investiții pentru componenta B – modernizare străzi - 63,75%, conform RP13.                    </t>
  </si>
  <si>
    <t>Modernizarea Școlii Gimnaziale nr.7 și a Rețelei de străzi urbane, în vederea creșterii calității vieții în municipiul Făgăraș</t>
  </si>
  <si>
    <t xml:space="preserve">Au fost finalizate procedurile de achiziție pentru proectare si executie lucrari pt. componenta A și componenta B. A fost recepționat și transmis spre verificare la ADR Centru, PT-ul pt. Componenta B și A, acestea fiind avizate favorabil.
Au fost executate lucrări de terasamente, structură rutieră, trotuare, reprezentând cca 55% din valoarea totală de executat.A fost emis ordinul de incepere a lucrarilor pentru „Modernizare si extindere Scoala Gimnaziala Nr.7, Municipiul Fagaras” incepând cu 01.03.2022. </t>
  </si>
  <si>
    <t>Dezvoltarea integrată a Cetății Székely Támadt din Municipiul Odorheiu Secuiesc prin: Ob.1 Realizarea centrului cultural recreativ; Ob. 2 Reabilitarea infrastructurii stradale aferente</t>
  </si>
  <si>
    <t> Contractul de finanțare cu nr. 4114 a fost semnat  la data de 08.04.2019.
Față de calendarul activităților inițial, nu se înregistrează întârzieri. În cea ce privește achiziția serviciilor de elaborare Proiect Tehnic documentația de atribuire/ anunț de participare simplificat a fost publicat cu nr. DF1064675/02.10.2019. S-a depus ofertă pentru Ob.1 Realizarea centrului cultural recreativ, ofertă care este în curs de evaluare și urmează contractarea. Nu s-a depus nici o ofertă pentru  Ob.2 Reabilitarea infrastructurii stradale aferente pentru care se va lansa o nouă ofertă. Aceste întârzieri determină și întârzierea achizițiilor privind execuția de lucrări. PT ob. 1 depus spre avizare OI. Ctr lucrari OB 1 semnat 21,02,2023</t>
  </si>
  <si>
    <t>Îmbunătățirea calității vieții populației din orașul Sarmasu prin construirea si dotarea cresei nr.1 Sarmasu su modernizarea spatiului public urban adiacent</t>
  </si>
  <si>
    <t>S-a finalizat procedura pt. atribuirea contractelor de serv. elaborare PT si asistenta tehnica din partea Proiectantului:    
    Obiectiv A – “Construirea si dotarea cresei nr.1 Sarmasu”. 
   Obiectiv B –modernizarea spatiului urban adiacent.  
S-au atribuit contractele  de serv. elaborare PT si asistenta tehnica din partea Proiectantului pentreu ambele obiective. Lucrari de constructii si instalatii – obiectiv B -(Ctr nr 8/10.02.2021/Geiger Transilvania SRL);Servicii de lucrari de constructie si instalatii aferente obiectivului A-Ctr 34/23.07.2021/ Lucicor Prod SRL</t>
  </si>
  <si>
    <t>Imbunatatirea calitatii vietii populatiei din orasul Sarmasu prin construirea si dotarea Centrului Recreativ Sarmasu si modernizarea spatiului public urban adiacent</t>
  </si>
  <si>
    <t>S-a finalizat procedura pt. atribuirea contractelor de serv. elaborare PT si asistenta tehnica din partea Proiectantului:    
   Obiectiv B – modernizarea spatiului urban adiacent. Procedura a fost finalizata.
S-au atribuit contractele  de serv. elaborare PT si asistenta tehnica din partea Proiectantului pentreu ambele obiective. 
ctr lucrari 11/24.02.2021/Geiger Transilvania SRL obiectiv B
AA prelungire ctr finantare solicitat in 06,02,2023</t>
  </si>
  <si>
    <t>Imbunatatirea calitatii vietii populatiei din Municipiul Targu Secuiesc</t>
  </si>
  <si>
    <t>S-a incheiat contractul pentru Servicii de proiectare Componenta B (parc) - Contract de servicii nr. 14069/12.10.2020 SC Tehno Consulting Solutions SRL. S-a constiuit Garantia de Buna executie si s-a emis Ordinul de incepere a serviciilor nr. 17284/19.10.2020. Serviciile sunt in curs de prestare.S-a semnat AA 1/2021 pentru prelungirea termenului de predare a documentatiei tehnice.A fost semnat contractul pentru prestari servicii de proiectare si executie executie lucrari pentru componenta centru cultural (contr. nr.14277/08/08.01.2021, Asociatia SC Constructii Conico SRL (Lider) – SC Baumeister SRL), in valoare de 18,962,048.89 lei. S-a emis ordinul de incepere nr. 1355/19.01.2021.S-a incheiat AA la Contractul Servicii de proiectare si executie lucrari - CENTRU CULTURAL - Asociatia SC Constructii Conico SRL (Lider) – SC Baumeister SRL – in vederea punerii in aplicare a prevederilor OG 15/2021Au fost predate Proietele tehnice de executie catre Beneficiar. Au fost incheiate contracte pentru serviciile de verificare PT si urmeaza ca PT-urile sa fie predate spre verificare tehnica.S-a incheiat Contractul nr. 15366/25.11.2021 cu PFA Fotache Adrian pentru Servicii Dirigentie de santier pentru obiectivul Centru Cultural.S-a dat ordinul de începere a lucrărilor nr. 4252/08.02.2022, cu începere din 10.02.2022 pentru Componenta A obiectivul Centru Cultural.
In data de 10.02.2022 s-a predat amplasamentul, lucrările fiind în curs de execuție, gradul de realizare este aprox.50%.
La Obiectivul Parc s-a semnat contractul de executie lucrari nr.16855/15.11.2022 cu Asocierea MIDAS ANTREPRIZA DE CONSTRUCTII SRL - DFS CENTER GRUP SRLin valoare de 6668646.83 lei (fara TVA). Termen de executie 16 luni de la emiterea Ordinului de incepere. S-a emis Ordinul de incepere a lucrarilor incepand cu data de 21.12.2022. Problemele aparute , diferente intre suprafata amplasamentului prezentata in documentatia proiectului fata de cea reala  masurata , fac imposibila continuarea lucrarilor (conform documentelor preluate cu ocazia vizitei). 
Prin adresa beneficiarului nr.12485/14.06.2023 beneficiarul a emis Ordinul de reincepere a lucrarilor.</t>
  </si>
  <si>
    <t>Îmbunătățirea calității vieții populației în Municipiul Blaj</t>
  </si>
  <si>
    <t>PT comp A-Biblioteca -Nota conformitate 7031/26.02.2021, CTR LUCRARI NESEMNAT
PT comp B-Strazi-Nota conformitate 46071/16.12.2020 CTR LUCRARI SEMNAT IN DATA DE 19,02,2021 CU SC PRENIS SRL-SC INSTALATORUL SRL VALOARE 6396611,09 LEI
PT comp B-Lac-Nota conformitate  45279/12.12.2020 CTR LUCRARI SEMNAT IN DATA DE 03,02,2021 CU SC PRENIS SRL-SC INSTALATORUL SRL VALOARE 5898345,90 LEI</t>
  </si>
  <si>
    <t>Imbunatatirea calitatii vietii populatiei din orasul Sarmasu prin reabilitarea, modernizarea, dotarea si extinderea Casei de Cultura a Orasului Sarmasu si modernizarea spatiului public urban adiacent</t>
  </si>
  <si>
    <t>PT finalizat comp B. Ctr lucrari semnat comp B SC FAR FOUNDATION SRL. Ctr PT comp A semnat in 03,02,2022. PT comp A depus la oi SPRE AVIZARE 30,09,2022. PT AVIZAT 19,10,2022. Achizitie lucrari comp A in derulare.</t>
  </si>
  <si>
    <t>Îmbunătăţirea calităţii vieţii populaţiei în satele aparținătoare Oraşului Săliște prin proiecte integrate</t>
  </si>
  <si>
    <t>Procedura de achizitie proiectare si executie a fost demarata in data de 15.06.2021 cu termen limita de depunere a ofertelor data de 12.07.2021
Pana la termenul limita nu au fost depuse oferte procedura fiind anulata
A fost suplimentata valoarea de achizitie pentru executia lucrarilor iar procedura a fost redemarata in cursul lunii decembrie 2021
A fost semnat contractul pentru servicii de proiectare si executie a lucrarilor in data de 06.04.2022
In data de 12.04.2022 a fost emis ordinul de incepere a serviciilor de proiectare cu incepere a prestarii serviciilor in data de 14.04.2022
Perioada necesara realizarii proeictului tehnic a fost prelungita cu 4 luni
Perioada de executie a lucrarilor a fost initial de 15 luni de la data emiterii ordinului de incepere a lucrarilor insa dupa prelungirea termenului dde realizare a proiectului tehnic aceasta a fost redusa la 11 luni
A fost emis ordinul de incepere a lucrarilor
Gradul de realizare a lucrarilor: 
- Componenta A (școală Săcel)-25%
- Componenta B (loc de joacă Mag):Lucrarile nu au fost demarate
Perioada de implementare se finalizeaza la 31.08.2023
Beneficiarul va solicita prelungirea perioadei de implementare pana la 31.12.2023
Stadiul de realizare financiara a proiectului este de aprox.24.52%</t>
  </si>
  <si>
    <t>Revitalizarea si imbunatatirea calitatii vietii din zona urbana arondata scolii Iosif Pervain</t>
  </si>
  <si>
    <t>Contract lucrari obiectiv A (6,393,900 lei) nr. 77/14503/13.08.2021 SC PRIN COMPANY SIB SRL. Obiectiv B: Contrac nr. 71/13490/29.07.2021 SC FLOREA GRUP SRL. - Execuție de lucrări categoria A – școli se află în curs de realizare - stadiu 21,46%
Amplasamentul a fost predat conform procesului verbal de predare-primire amplasament nr. 19753 / 12.10.2022.
1. A fost emisa factura nr. 234 din 18.11.2022 de către SC Prin Company Sib SRL în valoare de 95.200,00 lei pentru Situatia de lucrari nr. 1 - aferentă elaborarii PT-ului, componenta scoli pentru proiectul ”Revitalizarea și îmbunătățirea calității vieții din zona urbană arondată școlii Iosif Pervain”
2. A fost emisa factura nr. 242 din 13.01.2023 de către SC Prin Company Sib SRL în valoare de 138.730,18 lei pentru Situatia de lucrari nr. 2 - lucrari aferente lunii decembrie 2022, componenta scoli pentru proiectul ”Revitalizarea și îmbunătățirea calității vieții din zona urbană arondată școlii Iosif Pervain”
- Execuție de lucrări pentru categoria B – strazi se află în curs de realizare - stadiu 9,41%
Amplasamentul a fost predat conform proceselor verbal de predare-primire amplasament din data de 07.03.2022.</t>
  </si>
  <si>
    <t>Revitalizarea si imbunatatirea calitatii vietii din zona urbana arondata scolii Singidava</t>
  </si>
  <si>
    <t xml:space="preserve">a fost demarata achizitia serviciilor de proiectare tehnica categoria A (scoli); a fost incheiat contractul pentru servicii de proiectare si asistenta tehnica – Categoria A (cladiri) nr.15413/01.09.2021 cu SC TOBIMAR CONSTRUCT SRL; a fost incheiat contractul pentru executie lucrari constructie – categoria A (cladiri) nr.15413/01.09.2021 cu SC TOBIMAR CONSTRUCT SRL; A fost incheiat contractul pentru executie lucrari constructii – categoria B (strazi) nr.87/18197/18.10.2021 cu SC ELIS PAVAJE SRL. A fost emis ordinul de incepere a lucrarilor pentru categoria A (Scoli) incepand cu data de 23.09.2021. A fost emis ordinul de incepere a lucrarilor pentru categoria B (Strazi) incepand cu data de 24.11.2021.     
</t>
  </si>
  <si>
    <t>Îmbunătățirea calității vieții populației din localitatea Mârșa, orașul Avrig</t>
  </si>
  <si>
    <t>Beneficiarul nu semnaleaza probleme majore in implementarea proiectuluiPentru obiectivul “Construire pistă de biciclete si a rigolelor betonate pe DJ105 G Avrig – MârșaLucrarile au fost finalizate sia fost semnat procesul-verbal de recepție la terminarea lucrărilor nr. 3875/ 17.02.2023.Pentru obiectivul -Reabilitarea, modernizarea şi dotarea grădiniței, școlii generale și a sălii de sport din localitatea Mârșa- In data de 20.09.2021 a fost emis ordinul de incepere a serviciilor de proiectare- Termenul de realizare a proeictului tehnic este de 5 luni- Termenul de executie a lucrarilor este de 7 luni- Ordinul de incepere a lucrarilor a fost emis in data de 26.07.2022 și prevede faptul că lucrările vor fi demarate începând cu data de 05.08.2022Perioada de executie a fost prelungita cu 5 luni, respectiv de la 7 luni la 12 luni de la emiterea ordinului de incepere a lucrarilorGradul de realizare a investitiei raportat este de aprox.55%</t>
  </si>
  <si>
    <t>Imbunatatirea calitatii vietii si a mediului urban in municipiul Medias - II</t>
  </si>
  <si>
    <t>S-a finalizat procedura de achizitie a serviciilor de audit
S-a finalizat procedura de achizitie a serviciilor de consultanta in managementul proiectului
S-a finalizat procedura de achizitie a serviciilor de verificare a pt componenta A
S-a finalizat procedura de achizitie a serviciilor de dirigentie de santier–componenta A
S-a finalizat procedura de achizitie servicii de proiectare si executie lucrari pt Scoala Gimnaziala nr.4 –componenta A (Lot 2)
A fost demarata procedura de achizitie a serviciilor de proeictare si executie a lucrarilor de reabilitarea/ modernizarea strazii Centru Istoric –componenta B (lot 1)
Procedura se afla in faza de evaluare DUAE</t>
  </si>
  <si>
    <t>AMENAJARE CENTRU CULTURAL SI ZONA PIETONALA CENTRALA IN ORASUL SOVATA</t>
  </si>
  <si>
    <t>S-a lansat procedura de atribuire a contr. de Elaborare PT + Executie lucrari, in 20.05.2021. S-a atribuit contractul de elaborare PT+executie lucrari nr.15715/27306/15.11.2021, incheiat cu Asocierea Moldocor SRL si THE FHM DESIGN OFFICE SRL.A fost demarata activitatea de elaborare a documentatiilor tehnice faza PT.S-a atribuit contractul de serv. Dirigentie santier. S-a obtinut AC. S-au inregistrat intarzieri in elaborarea Proiectului tehnic fata de perioada contractata. Beneficiarul a atentionat Antreprenorul Moldocor SA pentru recuperarea intarzierilor. PTh este elaborat, receptionat si este conform, fiind avizat de OI. S-a emis ordinul de incepere lucrari cu data de 10.11.2022. Gradul de executie este de cca.5%. Lucrarile au fost sistate datorita timpului nefavorabil incepand cu data de 30.01.2023. Conform ultimelor informatii furnizate de Beneficiar. Lucrarile s-au reluat si au atins un grad de executie de cca. 10%. Gradul fizic de realizare a activitatilor este de cca. 30%. Beneficiarul a solicitat si s-a avizat prelungirea perioadei de implementare pana in 31.12.2023 (Instr. 197). Avand in vedere volumul lucrarilor, acestea se pot finaliza pana la 31.12.2023. Exista un RISC in nefinalizarea lucrarilor pana in 31.12.2023.</t>
  </si>
  <si>
    <t>Îmbunătățirea calității vieții în orașul Zlatna</t>
  </si>
  <si>
    <t>Achiziția serviciilor de proiectare-faza PT, verificare tehnica, lucrări de construcții, componenta B, este finalizata prin contract de lucrări nr. 2742/204 din 02.08.2021, încheiat cu S.C. EUROPEXPRES S.R.L. și S.C. EXPERT PROIECT S.R.L. PT comp B depus spre avizare la OI. A fost finalizată achiziția de proiectare, verificare tehnică, asistență tehnică din partea proiectantului pentru Componenta A, “Centrul Cultural Multifuncțional, Oraș Zlatna, Județul Alba”, prin contract prestări servicii nr. 2742/ 348 din data de 08.02.2022 cu SC Confort Design SRL. Achizitia serviciilor de dirigenție de șantier aferent celor două componente finalizate, contract nr. 2742/265 și 2474/264 din 07.10.2021, încheiat cu S.C. FRANGOMY SOLUTIONS S.R.L. S-au început lucrările aferente obiectivului „Reabilitare strada Valea Morilor, oraș Zlatna, jud. Alba” (ordin de incepere al lucrărilor - 29.10.2021), momentan estimându-se un procent de 30% din totalul de executat pentru această componentă, conform RP6. Pt comp A nu exista Pt depus si ctr de lucrari</t>
  </si>
  <si>
    <t>Imbunătățirea calității vieții populației în orașul Iernut și satele aparținătoare</t>
  </si>
  <si>
    <t>PT AVIZAT COMP B. PT comp A depus la OI spre aviz
Ctr PT+executie semnat ptr comp. B sc CITADIN PREST SRL 1,082,921 lei
ctr Pt+executie blocuri sociale comp A SC KRONOS LIFE CONSTRUCT 10,400, 259 LEI
CTR EXECUTIE REZILIAT CAMIN CULTURAL IN 14,07,2022 VALOARE 2,349,056 LEI. contract nr.505/16.12.2022, ASOCIEREA DEIANA BEST IMOBIL SRL- AGAMAT HOME 21 SRL</t>
  </si>
  <si>
    <t>Reabilitare și modernizare centru orasului Dumbraveni și infiintare centru de zi, reabilitare si modernizare cladire existenta</t>
  </si>
  <si>
    <t>ORASUL DUMBRAVENI</t>
  </si>
  <si>
    <t xml:space="preserve">Pentru componenta B a fost obținută Autorizația de construire nr. 4/27.04.2022
A fost emis ordinul de începere a lucrărilor și semnat procesul verbal privind predarea primirea
amplasamentului. Până la momentul de față a fost întocmită o situație de lucrări, în valoare de
857.340,01 lei fără TVA, certificând un stadiu valoric de execuție a lucrărilor de 13,10% la data
raportării. Stadiul fizic de execuție a lucrărilor este estimat la aproximativ 20%. Lucrările
executate până în prezent au constat în lucrări de demolări, spargeri și desfaceri trotuare, alei și
accese, lucrări de amenajare trotuare, alei și accese, și lucrări de organizare de șantier.
Pentru componenta A a fost emis ordinul de începere a lucrărilor și semnat procesul verbal
privind predarea primirea amplasamentului. Până la momentul de față au fost întocmite două
situații de lucrări, prima în valoare de 1.028.663,35 lei fără TVA, iar cea de-a doua în valoare de
463.659,80 lei, fără TVA, certificând un stadiu valoric de execuție a lucrărilor de 18,13% la data
raportării. Stadiul fizic de execuție a lucrărilor este estimat la aproximativ 25%. Lucrările
executate până în prezent au constat în lucrări de construcții și instalații pentru edificarea
corpului C1 și în lucrări de construcții și instalații la pod-șarpantă-învelitoare pentru corpul C2
administrativ.
</t>
  </si>
  <si>
    <t>Investitii pentru imbunatatirea calitatii vietii in Municipiul Sebes</t>
  </si>
  <si>
    <t>A fost finalizata achizitia de Execuție lucrări Extindere și modernizare Grădiniță cu program prelungit Petrești, fiind incheiat contractul nr. 20/28.02.2022, incheiat cu Ben Oni Loghin S.R.L. cu subcontractanti – Electrotimeia S.R.L. si Diafan S.R.L.; A fost finalizata achizitia de  Execuție lucrări Reabilitare și modernizare clădiri existente Colegiul Național Lucian Blaga, fiind incheiat contractul nr. 15/15.02.2022, incheiat cu Constructus S.R.L.; A fost finalizata achizitia de Execuție lucrări și proiectare și asistență tehnică Transformare imobil fosta centrală termică Aleea Parc, Municipiul Sebeș, în creșă, fiind incheiat contractul nr. 40/25.03.2022 incheiat cu asocierea Arhitect Construct SRL și Secret Art SRL.Contracte lucrari semnate pentru 3 componente, conform RP6.</t>
  </si>
  <si>
    <t>Îmbunătățirea calității vieții locuitorilor din municipiul Toplița, județul Harghita</t>
  </si>
  <si>
    <t xml:space="preserve">▪ S-a încheiat contractul de proiectare și execuție lucrări  pentru Lotul 1 cu nr. 13968/26.04.2022 cu SC DURDEA CONSTRUCȚII și SC TOTAL PROJECT GROUP SRL. A fost constituită GBE aferentă Lot 1 prin polița BPE 00014399/02.05.2022 emisă de Asito Kapital S.A.A fost emis Ordinul de începere a serviciilor de proiectare pentru lot 1 la data de 19.05.2022 cu termen de execuție de 3 luni de la data emiterii ordinului.A fost emis Ordinul de începere a lucrărilor cu nr. 40320/25.11.2022. Conform referatului dirigintelui de șantier cu nr. 56/21.04.2023 au fost executate următoarele lucrări: Infrastructură: - fundații izolate 100%, grinzi fundare 100%, fundații continue vestiare 100%, umplutură vestiare 100%, Suprastructură: structură metalică – 80%, zidărie vestiare 85%, samburi din beton 100%. 
▪ S-a încheiat contractul de proiectare și execuție lucrări  pentru Lotul 2 cu nr. 13973/26.04.2022 cu SC DURDEA CONSTRUCȚII SRL și SC TOTAL PROJECT GROUP SRL. Au fost constituite GBE pentru cele două loturi – rețineri succesive - prin OP nr. 86/04.05.2022 și polițele de asigurare seria BPe nr. 00014399 și seria BMe nr. 00014400 emise SC ASITO CAPITAL SA. A fost emis Ordinul de începere a serviciilor de proiectare pentru lot 2 la data de 19.05.2022 cu termen de execuție de 3 luni de la data emiterii ordinului. A fost emis Ordinul de începere a lucrărilor cu nr. 38611/11.11.2022. Conform referatului dirigintelui de șantier cu nr. 56/21.04.2023 au fost executate următoarele lucrări: Infrastructură: - fundații izolate 100%, grinzi fundare 100%, fundații continue vestiare 100%, Suprastructură: zidărie vestiare 100%, samburi din beton 100%.
▪Au fost derulate procedurile de achiziție pentru Lot 3. S-a încheiat contractul de proiectare și execuție lucrări cu nr. 151996/11.04.2023  cu SC DURDEA CONSTRUCȚII ȘI CONSTAN CONSTRUCT PROIECT SRL. 
▪A fost predată documentația tehnico economică faza PT aferentă obiectivului de investiție școala Sfântu Ilie conform PV PP nr. 27723/17.08.2022
▪A fost predată documentația tehnico economică faza PT aferentă obiectivului de investiție școala Andrei Șaguna conform PV PP nr. 27284/10.08.2022
▪A fost emisă Autorizația de construire nr. 51/23.11.2022 aferentă obiectivului de investiție școala Sfântu Ilie.
▪A fost emisă Autorizația de construire nr. 47/31.10.2022 aferentă obiectivului de investiție școala Andrei Șaguna. PT depus la OI spre avizare ptr sf Ilie si Andrei Saguna
</t>
  </si>
  <si>
    <t>Reabilitare, modernizare, extindere si dotare Casa de Cultura din orasul Ludus, judetul Mures</t>
  </si>
  <si>
    <t>S-a încheiat contractul de proiectare și execuție lucrări nr. 2/09.02.2022 cu Asocierea SC Rout Stone SRL&amp;Centrul de Proiectare Județean Satu Mare SRL&amp;SC Confort Design SRL. S-a emis Ordinul de începere a serviciilor de proiectare nr.18757/17.02.2022 cu data de începere 21.02.2022. S-a încheiat contractul aferent serviciilor de verificare tehnică, nr.65/22.06.2022 cu S.C.Bettinoli Systems SRL. Este intarziata achizitia pentru Servicii de dirigentie de șantier conform RP6. PT nedepus spre avizare</t>
  </si>
  <si>
    <t>Îmbunătățirea calității vieții locuitorilor din orașul Bălan, județul Harghita</t>
  </si>
  <si>
    <t>A fost inițiată achiziția serviciilor de proiectare - faza PT, asistenţă tehnică din partea proiectantului şi execuţia lucrărilor de construire (anunțul de partificare simplificat SCN1099728 a fost publicat pe data de 11.01.2022), iar momentan s-au atribuit 3 din cele 4 loturi. Pentru lotul 1 a fost selectată societatea MARCMIR INVEST HOUSE SRL, fiind încheiat contractul nr. 2640/14.06.2022 în valoare de 2.861.638,95 lei(cu TVA). Pentru lotul 3 a fost selectată societatea ING Service SRL, fiind încheiat contractul nr. 2632/14.06.2022 în valoare de 684.741,46 lei(cu TVA). Pentru lotul 4 a fost selectată MARCMIR INVEST HOUSE SR</t>
  </si>
  <si>
    <t>Imbunatatirea calitatii vietii si a mediului urban in municipiul Medias - I</t>
  </si>
  <si>
    <t>Achizitia serviciilor de proiectare si executie lucrari pentru componenta  A,  a fost atribuita prin  contract nr 139/16.06.2022 incheiat cu SC Construct Mapcom SRL. 
Pentru Componenta B a fost semnat contractul de proiectare și execuție nr. 163/08.07.2022 cu S.C. STRABAG S.R.L</t>
  </si>
  <si>
    <t>Proiect integrat pentru îmbunătățirea calității vieții în orașul Borsec</t>
  </si>
  <si>
    <t xml:space="preserve">▪1. S-a încheiat contractul de lucrări de execuție Liceu Zimmethausen cu nr. 42/01.04.2022 cu Asocierea SC TITAN ART SERV SRL, BCC CONSTRUCTII DEZVOLTARE IMOBILIARE ȘI ALEXANDER BUSINESS SRL. S-a constituit garanția de bună execuție.  În  data de 02.05.2022 a fost emis ordinul de începere cu nr. 8820/02.05.2022 și a fost semnat procesul verbal de predare-primire a amplasamentului și a bornelor de repere cu nr. 1/16.05.2022.
Conform raportului dirigintelui de șantier ”Lucrări executate până la data prezentei: demolări 100%, schimbarea tâmplăriei exterioară 100%, schimbarea învelitorilor 100%, termoizolație exterioară 100%, executarea extindere mansardă 100%, vopsitorii – zugrăveli 100%, montare tâmplărie interioare 100%, executarea șapa și șapa autoinvelanta 100%, montare gresie și faianța în băi 100%, canalizare exterioară 100%.”  Stadiul lucrărilor la liceu este 40%. 
▪ S-a încheiat contractul de servicii privind supravegherea execuției prin diriginte de șantier cu nr. 45/05.04.2022 cu SC CURSOR HAFE SRL.  
▪ 2. Prin anunțul de participare simplificat SCN 1090005/27.07.2021 a fost demarată achiziția pentru Servicii de întocmire proiect tehnic, caiete de sarcini, detalii de execuție, documentații pentru obținerea de acorduri actualizate și autorizație de construire, proiectul de organizare a execuției lucrărilor, asistență tehnică pe perioada implementării proiectului și execuția lucrărilor de construcție și de amenajare a zonei verzi, pentru obiectivul de investiție „REABILITARE SI CONSTRUIRE DRUMURI DE ACCES, REAMENAJARE TERENURI SI ZONE VERZI IN ORASUL BORSEC. La această procedură au fost depuse 4 oferte. A fost semnat Contractul de lucrări nr. 164/10.12.2021 cu Asocierea S.C. WINFOR BUILDING S.R.L., Antrepriză de Construcții Drumuri și Autostrăzi și SC Proiect Consulting SRL. A fost reziliat contractul de lucrări. Prin anunțul de participare nr. CN1052352/23.02.2023 a fost reluată procedura de achiziție pentru a încheia contractul de execuție lucrări aferent acestei componente. În urma procedurii a fost semnat contractul de lucrări nr. 62/08.05.2023 cu SC Hamerlemn 2004 SRL, a fost emis ordinul de începere cu data de 17.05.2023. Lucrările sunt în curs de execuție, conform Raportul dirigintelui de șantier au fost efectuate următoarele lucrări: Strada Minei – terasamente 75%, balast 75%, piatra spartă 75%, mixtura asfaltică 75%. Loturi pentru pensiuni - terasamente 90%, balast 80%, piatra spartă 50%, Loturi pentru tinerete – terasamente 70%, Str. Uzinei – terasamente 100%, balast 100%, piatra spartă 100%, piatra cubică 100%, Str. Mezei – terasamente 100%, balast 100%, piatră spartă 60%, Ax 1 Nadasa – terasamente 100%, zid sprijin 60%, Ax2 Nadașa – terasamente 100%, balast 100$, Amenajare teren lângă teren de sport Kerek – terasamente 100%, balast 70%, piatra spartă 40%, Amenajare teren în spatele bisericii ortodoxe – terasamente 60%, Instalații electrice 30%.
▪3. S-a încheiat contractul de servicii privind elaborare proiect tehnic, Caiet de sarcini, Detalii de execuție și aisitență tehnică pentru Lucințe sociale și a lucrărilor de exeuție locuințe sociale  cu nr. 142/07.10.2022 cu SC TITAN ART SERV SRL. Proiectul tehnic este finalizat, PT-ul a fost finalizat și verificat. Cu data de 02.05.2023 a fost emis ordinul de începere pentru execuția lucrărilor. Lucrările sunt în curs de execuție, conform Raportul dirigintelui de șantier au fost efectuate următoarele lucrări: Demolări clădiri existente 85%.  
▪4. Prin anunțul de participare nr. CN1043526/22.06.2022 a fost demarată procedura de achiziție prin licitație deschisă pentru Elaborare Proiect tehnic, Caiete de sarcini, Detalii de executie si Asistenta tehnica Centru cultural si lucrări de execuţie Centru cultural. Termenul de depunere al ofertelor este 27.07.2022. La această procedură au fost depuse două oferte de către ASOCIEREA SC METALTECH SERV SRL și ALEXANDER BUSINESS &amp; SERVICES SRL – 44351810 și ASOCIEREA SC TERMOLANG SRL și SC ARHING SRL – 12915163. A fost semnat contractul cu nr. 145/17.10.2022 cu asocierea SC METALTECH SERV SRL ȘI ALEXANDER BUSINESS&amp;SERVICES SRL. A fost emis ordinul de începere nr. 9277/20.10.2022 cu data de începere 24.10.2022 a serviciilor de proiectare. PT a fost finalizat și transmis pentru avizare la ADR Centru. A fost emis ordinul de începere a lucrărilor de execuție nr. 8592/09.03.2023 cu data de începere 13.03.2023. Lucrările sunt în curs de execuție, conform Raportul dirigintelui de șantier au fost efectuate următoarele lucrări: Demolări desfaceri 95%, șapa de egalizare 90%, remedieri structura de acoperiș 100%, schimbare invelitoare din tablă 100%. 
Prin anunțul de participare nr. CN1056156 /14.062023 a fost lansată procedura pentru achiziția Dotărilor Liceului Tehnologic Zimmethausen, data limită de depunere a ofertelor fiind 18.07.2023. Au fost depuse mai multe oferte. </t>
  </si>
  <si>
    <t>Sala Mihai Eminescu Sighisoara (restaurare, consolidare, punere in valoare) - componenta A si Reabilitarea strazii Nicolae Balcescu din Municipiul Sighisoara - componenta B</t>
  </si>
  <si>
    <t xml:space="preserve">Stadiu fizic implementare circa 20%. Ctr lucrari comp B semnat cu SC ASTOR COM . Contract lucrări și PT pentru Comp A. PT nerecepționat de către beneficiar din cauză deficiențe. Lucrări componenta B finalizate. </t>
  </si>
  <si>
    <t>Îmbunătățirea calității vieții populației din orașul Cîmpeni</t>
  </si>
  <si>
    <t>ORAŞ CIMPENI</t>
  </si>
  <si>
    <t>Componenta B - „Modernizare Strada Horea - Drum Mihoiești”:procentul de realizare este de 40%. 
Înaintarea solicitării de reziliere nr. 17511/22.12.2022 a contractului de PT + Execuție
nr. 7992/15.06.2022 – Școală și necesitatea de a relua procedura achiziției.
● Înaintarea solicitării de reziliere nr. 17510/22.12.2022 a contractului de PT + Execuție
nr. 9451/20.07.2022 – Muzeu și necesitatea de a relua procedura achiziției. 
Datorită neprezentării ofertanților pentru Școală, valorile estimative fiind considerate sub nivelul actual al pieței, a fost realizată ajustarea valorilor din devizul general raportat la OUG 64.</t>
  </si>
  <si>
    <t>Extinderea, reabilitarea și dotarea Școlii Gimnaziale Florea Bogdan și modernizarea străzii Apalinei din Municipiul Reghin, județul Mureș</t>
  </si>
  <si>
    <t>Sunt intarzieri in demararea achizitiilor. Beneficiarul a notificat modificarea bugetului. S-a lansat procedura de atribuire a contractului de elaborare PT Sc Florea Bogdan - anunt SCN10999904/ 17.01.2022. S-a atribuit contractul de elaborare PTh nr. 34660/51/506 / 13.04.2022 incheiat cu SC Confort Design S.R.L. S-a lansat procedura de atribuire a contractului de elaborare PT str. Apalinei - anunt SCN10999979/18.01.2022 . S-a atribuit contractul de elaborare PTh nr. 32215/32/126 / 28.03.2022 incheiat cu S.C. Construct CDP S.R.L. PT este finalizat pt componenta B strazi si este avizat de OI. Pentru Modernizarea străzii Apalinei s-a derulat procedura de achiziții de lucrări ,Raportul procedurii de achiziție publică lucrări pentru pentru „Modernizarea străzii Apalinei din Municipiul Reghin, județul Mureș” a fost contestat în primă etapă la CNSC și în urma Deciziei CNSC (favorabile Municipiului Reghin) și la Curtea de Apel; sentința Curții de Apel este favorabilă Municipiului Reghin, urmând să fie transmisă și motivarea sentinței. Durata contractului de lucrari este de 13 luni. Pentru Reabilitarea scolii Florea Bogdan este finalizat proiectul tehnic de execuție. Gradul fizic de realizare a activitatilor este de cca. 12%.
RISC MAJOR:  nefinalizarea lucrarilor pana la 31.12.2023</t>
  </si>
  <si>
    <t>Zona recreaţională Maial</t>
  </si>
  <si>
    <t xml:space="preserve">Stadiul fizic al iplementării circa 30%. Finalizată procedura de atribuire a contractului principal execuție lucrări și prestare servicii realizare PT și asistență tehnică. Stadiul fizic al lucrărilor circa 35%. </t>
  </si>
  <si>
    <t>Cresterea calitatii vietii in orasul Copsa Mica prin proiecte integrate</t>
  </si>
  <si>
    <t>ORASUL COPSA MICA</t>
  </si>
  <si>
    <t>Achizițiile serviciilor de verificare de proiect și de proiectare și execuție sunt întârizate întrucât nu s-a reușit atribuirea contractului de proiectare și execuție la prima publicare a anunțului de participare. Astfel, în luna noiembrie 2021 a fost actualizat bugetul proiectului prin trecerea pe neeligibil a valorilor suplimentare necesare (suplimentare cu 2.141.844,78 lei inclusiv TVA) și s-a republicat anunțul de participare simplificat SCN1097991/29.11.2021. Termenul de depunere a ofertelor este 17.12.2021. În 10.02.2022, s-a atribuit contractul de proiectare și execuție nr. 847 către Asocierea SC Standard SRL – SC Prenis SRL – SC Hendor SRL.PT. Componenta B (drum și rețele): stadiu valoric 27%;
Componenta A (școală): stadiu valoric 43%.</t>
  </si>
  <si>
    <t>Imbunatatirea calitatii vietii populatiei in Municipiul Gheorgheni  - Etapa II</t>
  </si>
  <si>
    <t xml:space="preserve">Se află în curs de realizare documentațiile de achiziții pentru servicii de proiectare și execuție Parc Central și Servicii de proiectare și execuție Centru Comunitar. </t>
  </si>
  <si>
    <t>Îmbunătăţirea calităţii vieţii populaţiei în Oraşul Săliște prin proiecte integrate</t>
  </si>
  <si>
    <t>La data întocmirii prezentului raport, documentația tehnică (DTAC și PT) se află în faza de verificare tehnică, urmând a fi recepționată după primirea acesteia fără observații de la verificatorii de proiect. PT depus la OI spre avizare pentru ambele com[ponente.</t>
  </si>
  <si>
    <t>DEZVOLTAREA INTEGRATA A ORASULUI ABRUD  PRIN REALIZAREA UNUI CENTRU RECREATIV IN CLADIREA FOSTEI BISERICI UNITARIENE SI REABILITAREA INFRASTRUCTURII URBANE AFERENTE  DIN PIATA EROILOR, PIATA CUZA VODA SI STR. ION BUTEANU</t>
  </si>
  <si>
    <t>Ctr. de proiectare si executie nr. 11635/324/24.05.2022, contract incheiat cu Asocierea SC EURAS SRL - SC AVRIL SRL - SC K&amp;K STUDIO DE PROIECTARE SRL.
Documentația tehnică aferentă Proiectul tehnic este considerată conformă pentru Componenta A : Realizarea unui Centru Recreativ in cladirea fostei Biserici Unitariene si Componenta B: Reabilitarea infrastructurii urbane aferen-te din Piata Eroilor, Piata Cuza Voda si str. Ion Buteanu aferente proiectului cu titlul „Dezvoltarea integrata a orasului Abrud prin realizarea unui Centru Recreativ in cladirea fostei Biserici Unitariene si reabilitarea infrastructurii urbane aferente din Piata Eroilor , Piata Cuza Voda si str. Ion Buteanu” cf. adrs. ADR C. nr. 45911/ 20.12.2022.
Ordinul de incepere al lucrariilor a fost dat cu data de 30.12.2022, prin adresa nr. 18398/21.12.2022.
Lucrariile se vor executa in baza autorizatiei de construire nr. 15/19.10.2022.
Stadiul lucrariilor executate este de aprox. 21%.</t>
  </si>
  <si>
    <t>Integrare sociala prin dezvoltarea activitatilor cultural-educative si recreative in Municipiul Fagaras</t>
  </si>
  <si>
    <t xml:space="preserve">Stadiul fizic al implementării este de circa 15%. Finalizată procedura de atribuire a contractelor principale (aferente celor două obiective). PT finalizat componeneta Parc. Emis Ordin începere lucrări componenta Parc. </t>
  </si>
  <si>
    <t>Imbunatatirea calitatii vietii populatiei din Municipiul Reghin</t>
  </si>
  <si>
    <t>Sunt intarzieri in demararea achizitiilor. S-a lansat procedura de atribuire a contractului de serv de proiectare, executie lucrari si furnizare dotari (anunt DF 1135531/14.01.2022).Procedura a fost anulata. S-a transmis o notificare privind separarea achizitiei de dotari intr-o achizitie distincta. In data de 30.05.2022 procedura de atribuire a contractului de serv de proiectare, executie lucrari a fost republicată cu nr. SCN1107908, însă deși au fost 6 posibili ofertanți înscriși, nu s-a depus nici o ofertă în temenul stabilit, în consecință procedura a fost anulată automat. Având în vedere situația generată, Beneficiarul a decis actualizarea devizului general al investiției ținând cont de situația economică actuală și reluarea procedurii cu noile valori rezultate și aprobate de Consiliul Local.După actualizarea devizului general conform OG64/2022, procedura a fost republicată la data de 08.09.2022 cu nr. SCN1113785, având termen de depunere a ofertelor până la data de 17.10.2022. Procedura se afla in etapa de  evaluare tehnica, 4 ofertanti cu un total de 29 operatori economici.  Termene prevazute: Proiectare – 3 luni, Executie lucrari 14 luni de la data emiterii ordinului de incepere.
Beneficiarul a initiat un act aditional de modificare Buget conf. OUG 64/2022. S-a atribuit contractul de elaborare PT+executie catre  Asocierea PROBICONS / RO 14471008, MANSART CORPORATE / 17465205. Valoarea atribuită a contractului este de 21.180.048,90 lei fără TVA. S-a emis ordin incepere roiectare.Gradul fizic de realizare a activitatilor este de cca. 10%.  RISC MAJOR: nefinalizarea lucrarilor pana la 31.12.2023.</t>
  </si>
  <si>
    <t>Îmbunătățirea calității vieții populației din Municipiul Odorheiu Secuiesc</t>
  </si>
  <si>
    <t xml:space="preserve"> Contractul de finanțare cu nr. 7070 a fost semnat la data de 17.08.2021.
▪ S-a încheiat contractul de servicii de consultanță în managementul investiției cu nr. H21387/30.09.2021 cu SC GOODWILL CONSULTING GWC SRL
▪ S-a încheiat contractul de servicii de informare și publicitate cu nr. 60276/08.11.2021 cu SC DTP Studiu SRL. A fost realizat anunțul în presă privind începerea proiectului și de asemenea și pe site-ul primăriei (https://www.udvarhely.ro/ro/proiecte/)       
▪ S-a încheiat contractul de servicii de audit cu rn. 58333/17.05.2022 cu SC CONSULTA CARPATICA SRL.
▪ S-a încheiat contractul de servicii  de realizare documentație tehnică faza PT (obiectiv 2 - Parc) cu nr. 61563/03.06.2022 cu SC EG TRANSYL-VAN LANDSCAPE SRL. La data de 16.06.2022 s-a dat ordinul de incepere elaborare PT parc nr. 63946, incepand cu data de 22.06.2022. Documentatia a fost predata, urmand sa se initieze achizitia de verificare PT. PT a fost avizat de ADR Centru  A fost început achiziția lucrărilor.  
▪La data de 26.05.2022 s-a semnat contractul nr. 60240 cu SC GRT ROM SRL de organizare procedura de achizitie de servicii de elaborare documentatie PT obiectiv 1 scoala. </t>
  </si>
  <si>
    <t>Crearea infrastructurii recreative și edilitare aferente în orașul Săliște</t>
  </si>
  <si>
    <t>A fost publicat în 17.02.2022 anunțul de participare simplificat pentru atribuirea contractului de proiectare si executie, însă procedura a fost anulată</t>
  </si>
  <si>
    <t>EXTINDERE, REABILITARE, DOTARE CENTRU CULTURAL SI IMBUNATATIREA SPATIILOR PUBLICE URBANE</t>
  </si>
  <si>
    <t>Stadiul realizarii executiei lucrarilor
• In data de 30.03.2021 a fost atribuit contractul de executie a lucrarilor
• In data de 07.04.2021 a fost emis ordinul de incepere a lucrarilor cu incepere a lucrarilor in data de 09.04.2021
• Perioada de executie a lucrarilor este de 36 luni
• Pe perioada anotimpului rece lucrarile de executie au fost suspendate si trebuiau reluate incepand cu data de 15.03.2022
Pt componenta A -Centru Cultural,  contractul de lucrari initial a fost reziliat
Pana la reziliereacontractului initial s-au realizat urmatoarele categorii de lucrari
Componenta A-Centru cultural
- realizare sapaturi fundatii
- confectionare cofraje, armaturi pt fundatii si elevatii
- turnare beton in fundatii si elevatii-partial
- montare structura metalica-partial
Lucrarile de reabilitare a centrului cultural au fost sistate si in consecinta contractul de executie a fost reziliat
Contractul pentru restul lucrarilor de executat la componenta A (Centru cultural) a fost semnat in data de 07.06.2023 iar ordinul de incepere a lucrarilor se va emite in data de 12.06.2023
Perioada de executie a lucrarilor este de 12 luni 
Componenta B-Reabilitare strazi
- Lucrarile de reabilitare au fost finalizate si receptionate
Stadiul de realizare a proiectului din pct de vedere a platilor realizate este de aprox 17.17%</t>
  </si>
  <si>
    <t>Dezvoltare antreprenoriala prin infiintare incubator de afaceri Fagaras</t>
  </si>
  <si>
    <t>Amenajare Incubator pentru afaceri in Municipiul Targu Secuiesc</t>
  </si>
  <si>
    <t>Construire cladire cu functie de servicii de incubator de afaceri in Municipiul Sfantu Gheorghe</t>
  </si>
  <si>
    <t>Înființarea unui Incubator de Afaceri Sectorial în Municipiul Odorheiu Secuiesc</t>
  </si>
  <si>
    <t>Înființarea unui Incubator de afaceri sectorial în Orașul Cristuru Secuiesc</t>
  </si>
  <si>
    <t>Înființarea unui Incubator de afaceri sectorial în Orașul Bălan</t>
  </si>
  <si>
    <t>„Crearea Incubatorului de Afaceri Sectorial și Dezvoltarea Serviciilor prestate în cadrul Incubatorului în orașul Miercurea Nirajului, județul Mureș”</t>
  </si>
  <si>
    <t>ORAS MIERCUREA NIRAJULUI</t>
  </si>
  <si>
    <t>Bucuresti</t>
  </si>
  <si>
    <t>Creșterea eficienței energetice prin reabilitare, construcții și instalații la Spitalul Clinic de Urgență Sfântul Ioan București pentru corpurile de clădire C1 și C2</t>
  </si>
  <si>
    <t>SPITALUL CLINIC DE URGENTA "SF.IOAN"</t>
  </si>
  <si>
    <t>REABILITARE SI MODERNIZARE IMOBIL DIN PIATA REVOLUTIEI NR. 1A BUCURESTI PRIN  P.O.R.- 2014-2020</t>
  </si>
  <si>
    <t>MINISTERUL AFACERILOR INTERNE/DGCTI</t>
  </si>
  <si>
    <t xml:space="preserve">Nici o achizitie finnalizata. A 4 incercare de atribuire contract proiectare si lucrari a fost anulata in 2 august 2022.                                                                                                                                                                                                                                                                                                         Conform planificarii activitatilor  executia lucrarilor  e prevazuta sa dureze 21 de luni.  ceea ce depaseste cu mult data de 31 decembrie 2023. Prin planul de masuri privind remedierea intarzierilor Beneficiarul programeaza  proiectarea pana in decembrie 2023 urmand ca restul activitatilor sa se realizeze  din cheltuieli proprii pana in 2026- ca si proiect nefunctional /fazat          De asemenea se ia in considerare optiunea incetarii contractului de finantare urmand sa fie redepusa cererea de finantare in cadrul PR 2021/2027       </t>
  </si>
  <si>
    <t>REZILIAT/REDEPUNE</t>
  </si>
  <si>
    <t>Achiziție mijloace de transport public – tramvaie 18 m, Brăila</t>
  </si>
  <si>
    <t>MINISTERUL DEZVOLTĂRII, LUCRĂRILOR PUBLICE ȘI ADMINISTRAȚIEI/Direcția Generală Dezvoltare Regională și Infrastructură</t>
  </si>
  <si>
    <t>Desi achizitia de echipamente a fost finalizata Beneficiarul a  refuzat semnarea contractului de furnizare intrucat perioada de livrare a echipamentelor depaseste 31.12.2023 si nu isi poate asuma cheltuielile neeligibile</t>
  </si>
  <si>
    <t>REABILITAREA, CONSOLIDAREA, MODERNIZAREA SI ECHIPAREA INFRASTRUCTURII EDUCATIONALE UNIVERSITARE IN CADRUL UNIVERSITATII TEHNICE DE CONSTRUCTII BUCURESTI- FACULTATEA DE CAI FERATE, DRUMURI, PODURI SI FACULTATEA DE GOEDEZIE -CORP C22-TRONSON D+P+5E</t>
  </si>
  <si>
    <t>UNIVERSITATEA TEHNICA DE CONSTRUCTII BUCURESTI</t>
  </si>
  <si>
    <t xml:space="preserve">
- Beneficiarul considera ca complexitatea lucrărilor este una ridicată, fiind deja identificatelucrări suplimentare încă din fazele incipiente de execuție lucrari ce nu puteau fi anticipate de către o autoritate contractantă diligentă nefiiind posibila finalizarea proiectului pana la 31.12.2023. Se solicita etapizarea Termenul estimat de finalizare a etapei a II-a este 31.12.2025</t>
  </si>
  <si>
    <t>Reabilitarea si modernizarea imobilului - Gradinita Luminita</t>
  </si>
  <si>
    <t>DIRECTIA GENERALA PENTRU ADMINISTRAREA PATRIMONIULUI IMOBILIAR SECTOR 2/dgapi</t>
  </si>
  <si>
    <t>Termenul estimat de finalizare a etapei a II-a este 31.12.2024</t>
  </si>
  <si>
    <t>Regenerare ZUM - Reabilitare si modernizare Gradiniță situată în Bulevardul Metalurgiei nr. 89</t>
  </si>
  <si>
    <t>SECTORUL 4 AL MUNICIPIULUI BUCURESTI</t>
  </si>
  <si>
    <t>01.06.2020</t>
  </si>
  <si>
    <t>Conform Raportului de Proges nr.2, lucrăririle de construcție au fost finalizate si receptia lucrarilor a fost facuta conform P.V. receptie lucrari numarul 1079/22.09.2023</t>
  </si>
  <si>
    <t>Regenerare ZUM - Reabilitarea blocurilor de locuinte sociale din Sectorul 4</t>
  </si>
  <si>
    <t>01.06.2019</t>
  </si>
  <si>
    <t>04/31/2024</t>
  </si>
  <si>
    <t>Conform Raportului de Progres nr.2, lucrările pentru 2 dintre cele 3 blocuri sociale pentru care s-a obținut finanțare sunt finalizate, lucrarile pentru blocul B2 fiind in proces de derulare, proiectul fiind finalizat in procent de 78%.</t>
  </si>
  <si>
    <t>Regenerare ZUM - Construirea unei cladiri cu functiunea Centru de zi</t>
  </si>
  <si>
    <t>01.05.2020</t>
  </si>
  <si>
    <t>Conform Raportului de Progres nr. 2, Sectorul 4 al Municipiului Bucuresti  s-a semnat un contract subsecvent de lucrari, iar lucrarile pentru centrul de zi sunt in curs de desfasurare, proiectul fiind finalizat in proportie de 72%</t>
  </si>
  <si>
    <t>Reabilitare si modernizare sediul I.J.J. ILFOV, Pavilion Administrativ nr. 45-286-01-POR</t>
  </si>
  <si>
    <t>UNITATEA MILITARA 0596 BUCURESTI</t>
  </si>
  <si>
    <t>contract incadrat ca NEFINALIZAT, termen final de implementare 31.12.2024</t>
  </si>
  <si>
    <t>MODERNIZAREA, EXTINDEREA SI EFICIENTIZAREA ENERGETICO - FUNCTIONALA A SISTEMULUI DE ILUMINAT STRADAL AL ORASULUI BUFTEA (SISOB), JUDETUL ILFOV</t>
  </si>
  <si>
    <t>UNITATEA ADMINISTRATIV TERITORIALA ORAS BUFTEA</t>
  </si>
  <si>
    <t>ctr.principal de proiectare si executie nu a fost incheiat din cauza numeroaselor contestatii in cadrul procedurii de achizitie si autoritatea contractanta a anulat procedura de achizitie, deoarece nu a fost depusa nicio oferta admisibila.Proiectul nu se poate redepune pe PR 2021-2027 deoarece acesta nu contine axa pentru iluminat.Beneficiarul nu doreste finantarea din surse proprii, deci singura solutie este rezilierea.</t>
  </si>
  <si>
    <t>SE VA REZILIA</t>
  </si>
  <si>
    <t>Achiziție mijloace de transport public – tramvaie 18 m, Galați</t>
  </si>
  <si>
    <t>Beneficiarul raporteaza finalizarea evaluarii ofertelor in cadrul procedurii de achizitie tramvaie, intocmirea raportului procedurii in 01.09.2021, comunicarea rezultatului catre ofertanti in 08.09.2021 , rezultatul procedurii a fost contestat.  În data de 22.06.2022 Curtea de Apel București s-a pronunțat în dosarul nr. 1325/2/2022, respingând contestația formulată de contestatoarea BOZANKAYA OTOMOTIV MAKINA IMALAT ITHALAT VE IHRACAT A.Ş. în contradictoriu cu intimata autoritatea contractantă MINISTERUL DEZVOLTĂRII, LUCRĂRILOR PUBLICE ŞI ADMINISTRAŢIEI, ca neîntemeiată.
Având în vedere că ca durata contractelor de furnizare tramvaie ar urma sa fie de 24 luni, livrarea si receptionarea tramvaielor ar urma sa se faca dupa 31.12.2023.
În acest sens,s-a solicita MIPE, în calitate de coordonator național al PNRR, un punct de vedere privind posibilitatea finanțării integrale a proiectului în cadrul Componentei 10 – Fondul local din PNRR, respectiv indicarea procedurii ce trebuie urmată de MDLPA în calitate de Coordonator de reformă/investiții. În răspunsul sau, MIPE apreciază ca oportună organizarea unui nou apel pentru îndeplinirea țintei aferente Investiției 1.1 – Înnoirea parcului de vehicule destinate transportului public (achiziția de vehicule nepoluante) care ar putea include și o secțiune dedicate proiectelor mature prin Componenta 10 - Fondul local.
In trim 14 de implementare, oferta tehnica a castigatorului procedurii de achizitie a expirat si acesta nu a mai prelungit-o; intre timp, partenerul UAT Galati a obtinut finantare prin PNRR pentru achizitia de tramvaie, urmand ca acest proiect sa fie incheiat prin revocarea ordinului de finantare.</t>
  </si>
  <si>
    <t>REABILITARE, PROTECTIE LA INCENDIU A PALATULUI FACULTATII DE DREPT-CORP C 14 IMOBIL DIN B-DUL MIHAIL KOGALNICEANU, NR. 36-46, SECTOR 5</t>
  </si>
  <si>
    <t>UNIVERSITATEA DIN BUCURESTI</t>
  </si>
  <si>
    <t>Proiect incadrat ca NEFINALIZAT, termen final de implementare 30.06.2023</t>
  </si>
  <si>
    <t>Achiziție mijloace de transport public – tramvaie 18 m, Botoșani</t>
  </si>
  <si>
    <t>A fost finalizata evaluarea ofertelor pentru procedura de achizitie principala, raportul procedurii fiind intocmit in 01.09.2021.si au existat conteastatii. Pana in prezent, una din contestatii a fost respinsa in 25.05.2022, iar, pentru a doua, se asteapta termenul de judecata stabilit pt 22.06.2022.
Beneficiarul metioneaza ca UAT Botoșani  nu are timpul necesar pentru a relua și finaliza procedura de achizitie lucrari pentru proiectele complementare astfel incat acestea sa se implementeze până la 31 decembrie 2023, fapt ce duce la imposibilitatea municipiului de a asigura măsurile minime și obligatorii pentru proiectul  ”Achiziție mijloace de transport public – tramvaie 18 m, Botoșani ” SMIS 128115.
Totodata, beneficiarul mentioneaza ca a comunicat conducerii MDLPA necesitatea analizării situației privind ieșirea proiectului din perioada de eligibilitate a fondurilor nerambursabile, având în vedere că derularea cu întârziere a achiziției ar face ca durata de derulare a contractului de achiziție să depașsească 31.12.2023.
In 09.01.2023 perioada de valabilitate a ofertei firmei castigatoare a expirat si aceasta a anuntat ca nu o mai prelungeste, astfel comisia de evaluare anuland procedura de achizitie. Totodata, beneficiarul a mentionat si faptul ca partenerul UAT Botosani a renuntat, printr-o HCL la proiect, astfel ca se va trece la revocarea ordinului de finantare.</t>
  </si>
  <si>
    <t>REABILITARE SI EFICIENTIZARE SISTEM DE ILUMINAT PUBLIC IN ORASUL MAGURELE</t>
  </si>
  <si>
    <t>ORASUL MAGURELE</t>
  </si>
  <si>
    <t>Pana la termenul final de implementare nu au fost demarate lucrarile de executie si nu a fost incheiat contractul de delegare servicii de iluminat public.</t>
  </si>
  <si>
    <t>Modernizarea si dezvoltarea infrastructurii sistemului de iluminat in Orasul Chitila</t>
  </si>
  <si>
    <t>ORAS CHITILA</t>
  </si>
  <si>
    <t xml:space="preserve">Achizitia principala, respectiv executia de lucrari sistem iluminat public, lucrari de realizare sistem de telegestiune, achizitie software pentru sistem de telegestiune, echipamente IT pentru sistem de telegestiune, achizitie containere pentru spatiu centru control si monitorizare SIP, achizitie servicii de proiectare SIP si asistenta tehnica din partea proiectantului a fost finalizata (contract nr. 324/25.11.2021) .   A fost receptionat proiectul tehnic. A fost dat ordin de incepere a lucrarilor in decembrie 2022. Progresul lucrarilor: 75%.  </t>
  </si>
  <si>
    <t>Reabilitarea, modernizarea și anveloparea termică a infrastructurii - sistem modern de reducere eficientă a consumului energetic în Academia de Poliție ,,Alexandru Ioan Cuza”</t>
  </si>
  <si>
    <t>ACADEMIA DE POLITIE "ALEXANDRU IOAN CUZA"/SECSAMP</t>
  </si>
  <si>
    <t>PT declarat conform. Contract de lucrari semnat in 02.05.2022. Inceperea PT declarat conform. Contract de lucrari semnat in 02.05.2022. Ordinul de incepere a lucrarilor a fost emis in 10.08.2022. Durata de executie a lucrarilor este de 12 luni. Conform adresa nr OIBI 2916/04.05.2023: pentru ajustarea preturilor aferente materialelor, majorarile costurilor cu manopera si includerea unor categorii de materiale neprevazute in proiect: a fost solicitata majorarea bugetului de cheltuieli neeligibile cu suma de 5.77.588,81 lei. Sumele neeligibile sunt suportate integral de la bugetul de stat. Aceasta suma a fost aprobata cf Aviz CTE nr 78/2023 si Ordin MAI nr 27/20.04.2023 de aprobare a principalilor indicatori tehnico-economici</t>
  </si>
  <si>
    <t>Innoirea transportului public in Orasul Chitila</t>
  </si>
  <si>
    <t>proiect incadrat conform prevederilor OG 36/2023 ca proiect nefinalizat (termen de finalizare 31.12.2024). In cadrul contractului de furnizare mijloace de transport au fost livrate 9 autobuze electrice (5 capacitate medie, 4 capacitate mica) si statii de incarcare (9 statii de incarcare lenta si 2 statii de incarcare rapida). Autobuzele urmeaza sa fie operationale pe cele doua trasee de transport public R37, R29, dupa finalizarea autobazei, care constituie masura complementara in cadrul proiectului (stadiu PT – obtinere avize finale).</t>
  </si>
  <si>
    <t>Achiziție mijloace de transport public – tramvaie 18 m, Ploiești</t>
  </si>
  <si>
    <t>Beneficiarul raporteaza ca in 01.09.2021 s-a intocmit raportul procedurii pentru achizitia principala, rezultatul procedurii fiind ulterior trimis ofertantilor, dar acesta a fost contestat la CNSC. Decizia CNSC a fost contestata, la randul ei, la Curtea de Apel Bucuresti, care, in data de 13.12.2021, a respins plangerile (ca fiind nefondate). Astfel, beneficiarul a inceput implementarea deciziei CNSC, reluand procedura de atribuire. Procesul-verbal de reevaluare privind evaluarea conformității propunerilor tehnice cu prevederile caietului de sarcini și, după caz, cu factorii de evaluare, a fost contestat la CNSC de către doi dintre ofertanți. Decizia CNSC cu nr. 2409/C2/2477 privind procedura de atribuire a fost contestată la Curtea de Apel a Municipiului București. Ambele dosare aflate pe rolul Secției a IX-a contencios administrativ și fiscal au fost judecate, fiind respinse în baza unor excepții. Deciziile CNSC cu nr. 293/C2/109, 110/09.02.2022 au fost contestate la Curtea de Apel a Municipiului București. contestația atribuirii Deciziei cu nr. 2732/13.12.2021 a fost judecată la Curtea de Apel a Municipiului București în ședința din data de 26.05.2022, fiind emisă Hotărârea definitivă cu nr. 1547/26.05.2022 prin care a fost respinsă cererea de revizuire, ca inadmisibilă. De asemenea, în ședința CAB din data de 22 iunie 2022 s-a finalizat judecarea litigiului, urmând a fi publicată Hotărârea definitivă.
MDLPA, ca lider de parteneriat, raporteaza ca a transmis partenerului UAT Ploiesti dosarul achizitiei in vederea semnarii contractului cu ofertantul declarat castigator, dar acesta inca nu a semnat, ridicand problema neeligibilitatii fondurilor dupa data 31.12.2023. Ca urmare, beneficiarul mentioneaza ca in data 07.09.2022 a avut loc o intalnire intre lider si partener avand ca tema identificarea de surse de finantare dupa 31.12.2023.
In 09.01.2023 perioada de valabilitate a ofertei firmei castigatoare a expirat si aceasta a anuntat ca nu o mai prelungeste, astfel comisia de evaluare anuland procedura de achizitie. Acest proiect urma sa fie incheiat prin revocarea ordinului de finantare, dar transferul AMPOR de la MDLPA la MIPE a facut necesara modificarea ordinului de finantare, acest fapt inatrziind procedura revocarii</t>
  </si>
  <si>
    <t>REINNOIREA PARCULUI DE MIJLOACE DE TRANSPORT PUBLIC CU AUTOBUZE ELECTRICE,IN VEDEREA REDUCERII EMISIILOR DE CARBON IN ORASUL VOLUNTARI</t>
  </si>
  <si>
    <t>ORAS VOLUNTARI</t>
  </si>
  <si>
    <t xml:space="preserve">Achizitia de mijloace de transport si dotari nu a fost finalizata pana la termenul maxim de implementare. Proiectul va fi reziliat si redepus . </t>
  </si>
  <si>
    <t>SE VA REZILIA SI REDEPUNE</t>
  </si>
  <si>
    <t>Reducerea emisiilor de carbon in Orasul Voluntari prin achizitia de autobuze electrice</t>
  </si>
  <si>
    <t>Parc integrat pentru recreere, sport si agrement, strada Stirbei Voda, Orasul Buftea</t>
  </si>
  <si>
    <t>Procedura de achizitie lucrari nu a fost finalizata pana la termenul maxim de implementare. Proiectul va fi reziliat si redepus pe perioada de programare 2021-2027.</t>
  </si>
  <si>
    <t>MODERNIZAREA UNITATII DE INVATAMANT " SCOALA GIMNAZIALA SPECIALA CONSTANTIN PAUNESCU"</t>
  </si>
  <si>
    <t>SECTORUL 6 AL MUNICIPIULUI BUCUREŞTI</t>
  </si>
  <si>
    <t>52,25</t>
  </si>
  <si>
    <t>Activitatea de elaborare documentatie tehnica faza PT a fost finalizata cu intarzieri fata de planificarea initiala, ceea ce a dus la intarzieri si in activitatea de executie lucrari.  A fost dispusa inceperea lucrarilor in data de  09.06.2022. Lucrarile sunt finalizate la doua dintre cele trei corpuri obiecte ale investitiei, C2 si C3. La corpul C1 lucrarile sunt executate in proportie de 5,8%. Progres fizic al lucrarilor executate 85%.                                                                  Proiectul este incadrat in categoria proiectelor etapizate conform prevederilor OUG nr. 36/2023.</t>
  </si>
  <si>
    <t>8.PRBI</t>
  </si>
  <si>
    <t>MODERNIZAREA UNITATII DE INVATAMANT "SCOALA PROFESIONALA SPECIALA PENTRU DEFICIENTI DE AUZ - SFANTA MARIA"</t>
  </si>
  <si>
    <t>Activitatea de elaborare documentatie tehnica faza PT a fost finalizata cu intarzieri fata de planificarea initiala, ceea ce a dus la intarzieri si in activitatea de executie lucrari.  A fost dispusa inceperea lucrarilor in data de  09.06.2022. . Progresul fizic al lucrarilor executate este 92.74%.                                                                                                       Proiectul este incadrat in categoria proiectelor nefinalizate conform prevederilor OUG nr. 36/2023.</t>
  </si>
  <si>
    <t>Consolidare, reabilitare, modernizare, modificări interioare şi renovare clădire Corp B - Facultatea de Horticultura din cadrul U.S.A.M.V.</t>
  </si>
  <si>
    <t>UNIVERSITATEA DE STIINTE AGRONOMICE SI MEDICINA VETERINARA DIN BUCURESTI</t>
  </si>
  <si>
    <t>Lucrari in executie (stadiu fizic 60,65%) dar intarziate fata de grafic. Termenul de executie a lucrarilor  este 30.09.2023. Avand in vedere ca progresul valoric este de 30,08% si constructorul a solicitat o noua prelungire a duratei de executie a contractului de lucrari dincolo de 31.12.2023, se preconizeaza ca activitatile proiectului nu vor fi finalizate pana la termenul antementionat. Proiectul este incadrat in categoria proiectelor etapoizate conform OG 36/2023.</t>
  </si>
  <si>
    <t>Consolidarea, reabilitarea şi modernizarea Corpului C2 (B), S+P+3E, săli de curs</t>
  </si>
  <si>
    <t>ACADEMIA DE STUDII ECONOMICE DIN BUCURESTI</t>
  </si>
  <si>
    <t>48,83</t>
  </si>
  <si>
    <t>Lucrari in executie (7,43% progres valoric).  A fost realizata achizitia de echipamente IT pe doua loturi (contracte semnate) si a fost transmis la OIBI, in vederea verificarii, dosarul de achizitie aferent. Proiectul este incadrat in categoria proiectelor etapizate conform OG 36/2023.</t>
  </si>
  <si>
    <t>5988/20.10.2020</t>
  </si>
  <si>
    <t>Infiintare infrastructura prescolara in comuna Corbeanca, judetul Ilfov</t>
  </si>
  <si>
    <t>COMUNA CORBEANCA</t>
  </si>
  <si>
    <t xml:space="preserve">Beneficiarul raporteaza un stadiu al executiei lucrarilor de 42%, constand in:
 - organizare de santier realizata in totalitate;
- infrastructura realizata;
- instalatiile inglobate in infrastructura (canalizare menajera si pluviala) realizate;
- la partea de suprastructura s-a realizat: turnare stalpi parter tronson 1, cofraje grinzi si placa peste parter partial, confectionare armaturi;
- Infrastructura platforme exterioare (alei si parcaje) realizata.
</t>
  </si>
  <si>
    <t>Dezvoltarea si modernizarea infrastructurii educationale din Academia de Politie ,,Alexandru Ioan Cuza” - conditie esentiala  in specializarea academica a viitorilor politisti</t>
  </si>
  <si>
    <t>A fost actualizata si avizata documentatia tehnica la faza PT. Conform PT:  durata de executie a lucrarilor este de 18 luni. O prima actualizare a devizului general a fost efectuat in 2022 si deoarece valoarea investitiei rezultata din devizul valoric aferent PT depasea suma de 40 mil lei (implicit pragul de avizare in consiliul tehnico economic interministerial), in data de 19.12.2022 a fost emisa HOTĂRÂREA DE GUVERN privind reaprobarea indicatorilor tehnico-economici ai obiectivului de investiţii. In conditiile actuale de piata, o noua actualizare a valorii investitiei a fost supusa spre aprobare catre CTE al MAI (71.650.489,57 lei din care C+M de 24.909.548,99 lei). Aceasta noua valoare nu a fost aprobata. Astfel, conform Adresa 4789513/06.06.2023 inregistrata la OIBI cu nr 3817/12.06.2023 beneficiarul a comunicat intentia de incetare/reziliere cu redepunere pe programul 2021-2027. Pana la 16.08.2023 nu a fost initiatata achizitia contractului de lucrari.</t>
  </si>
  <si>
    <t>Infiintare infrastructura scolara in comuna Corbeanca, judetul Ilfov</t>
  </si>
  <si>
    <t>contract incadrat ca ETAPIZAT, preluat de PR BI 2021-2027, termen final de implementare 31.12.2025</t>
  </si>
  <si>
    <t>6435/29.12.2020</t>
  </si>
  <si>
    <t>CONSOLIDARE, MODERNIZARE, REABILITARE ȘI EXTINDERE CLĂDIRE CU DESTINAȚIA UNITATE DE ÎNVĂȚĂMÂNT (ȘCOALA NR. 3), DEMOLARE PARȚIALĂ A CORPULUI DE CLĂDIRE EXISTENT CU DESTINAȚIA UNITATE DE ÎNVĂȚĂMÂNT (SCOALA3); CONSTRUIRE SALĂ DE SPORT; PANOURI FOTOVOLTAICE ȘI SOLARE; AMENAJĂRI EXTERIOARE, ÎMPREJMUIRE TEREN</t>
  </si>
  <si>
    <t>Beneficiarul raporteaza ca, dupa ca nu s-a depus nici o oferta pentru procedura lansata cu termen de depunere 22.09.2021, s-a lansat o noua procedura care a avut ca termen de depunere a ofertelor 18.11.2021. Aceasta procedura a fost anulata in 19.06.2022 din cauza ca unul din 2 ofertanti nu a indeplinit cerinta de calificare legata de cifra de afaceri minima in ultimii 3 ani, iar celalalt nu si-a mentinut oferta si garantia de participare depuse.
A avut loc revizuirea devizului general care a fost aprobat prin HCL in 08.09.2022 si s-a initiat o noua procedura de achizitie in 23.12.2022, finalizată în iunie cu respingerea tuturor ofertanților. A fost reluată procedura cu termen de depunere 24 iulie 2023.</t>
  </si>
  <si>
    <t>Imbunatatirea infrastructurii educationale prin realizare si echipare gradinita, in Comuna Cernica sat Caldararu, Judetul Ilfov</t>
  </si>
  <si>
    <t>COMUNA CERNICA</t>
  </si>
  <si>
    <t>PT-ul este finalizat, analiza conformitatii PT realizata. S-a constatat o diferență majoră între suma estimată la faza DALI și cea la faza PT (977.835,59 lei fara tva). Beneficiarul afirma ca procedura de achizitie a contractului de lucrari  a fost initiata in septembrie 2023</t>
  </si>
  <si>
    <t>Reabilitarea si modernizarea imobilului - Gradinita nr. 280</t>
  </si>
  <si>
    <t>PT finalizat si conform. Contract lucrari semnat in 05.12.2022, Ordin de incepere emis in 14.12.2022. Doarece la decopertare a fost identificata necesitatea completării măsurilor de consolidare, S-a întocmit Notă de constatare, S-a completat expertiza tehnică și a fost revizuit proiectul tehnic pentru a cuprinde măsurile suplimentare de consolidare. Astfel, lucrarile au fost sistate in perioada 02.03.2023 – 09.05.2023. Intarzierile au fost cauzate de: intarzierile in realizarea PT,  lucrari neprevazute căror executare nu a fost prevăzută în proiectul tehnic inițial, fapt care a determinat prelungirea duratei de execuție, lipsei spațiului pentru relocarea activității și pentru depozitarea bunurilor materiale/ dotarilor</t>
  </si>
  <si>
    <t>Reabilitarea si modernizarea imobilului - Gradinita Albinuta</t>
  </si>
  <si>
    <t>PT finalizat si conform. Contract lucrari semnat in 08.12.2022, Ordin de incepere emis in 14.12.2022.  Doarece la decopertare a fost identificata necesitatea completării măsurilor de consolidare, S-a întocmit Notă de constatare, S-a completat expertiza tehnică și a fost revizuit proiectul tehnic pentru a cuprinde măsurile suplimentare de consolidare. Astfel, lucrarile au fost sistate in perioada 15.03.2023 – 09.05.2023,   inttarzierile au fost cauzate de intarzierile in realizarea PT,  lucrari neprevazute căror executare nu a fost prevăzută în proiectul tehnic inițial, fapt care a determinat prelungirea duratei de execuție, lipsei spațiului pentru relocarea activității și pentru depozitarea bunurilor materiale/ dotarilor</t>
  </si>
  <si>
    <t>Reabilitarea termica a cladirilor C1 (Pavilion 41-38-01) si C2 (Pavilion 41-38-02) in vederea cresterii performantei energetice</t>
  </si>
  <si>
    <t>INSPECTORATUL PENTRU SITUATII DE URGENTA "DEALUL SPIRII" BUCURESTI-ILFOV</t>
  </si>
  <si>
    <t xml:space="preserve"> Risc major
S-au inregistrat intarzieri datorate achizitiei serviciilor de realizare Proiect tehnic- mai multe proceduri anulate
A fost lansată achiziția de lucrări, iar în data de 19 mai 2023 se va emite raportul procedurii de achiziție. Perioada pentru formularea contestațiilor se va încheia în data de 29 mai 2023. Nu au fost înregistrate contestații, urmează semnarea contractului de execuție lucrări.
Ca urmare a atribuirii contractului de execuție lucrări, Antreprenorul declară că nu poate semna contractul deoarece nu poate finaliza lucrările până în data de 31 decembrie 2023.</t>
  </si>
  <si>
    <t>Eficientizare energetica prin reabilitare/modernizare a Scolii nr. 64 ¨Ferdinand I¨</t>
  </si>
  <si>
    <t>SECTORUL 2 AL MUNICIPIULUI BUCURESTI</t>
  </si>
  <si>
    <t xml:space="preserve">Contractul de proiectare si executie lucrari de eficientizare energetica a fost semnat cu mare intarziere fata de planificarea initiala (management defectuos). Documentația tehnică necesară obținerii AC pentru lucrări de eficientizare a fost înregistrată la PMB cu nr.119940/23.08.2022 si completata cu avizul obținut de la Ministerul Culturii, înregistrat la PMB cu nr. 173001/16.11.2022. In urma expertizei tehnice s-a constat necesitatea realizării unor lucrări de consolidare astfel ca a fost incheiat contractul de proiectare și execuție lucrări de consolidare nr. 32/08.04.2022. Documentația tehnică necesară obținerii AC pentru lucrări de consolidare a fost înregistrată la PMB cu nr. 172374/15.11.2022. Au fost facute demersuri in scopul urgentarii emiterii autorizatiilor de construire pentru lucrarile de consolidare, respectiv eficientizare energetica.  A fost emisa AC nr 312/173001/21.12.2022 pentru executia lucrarilor de eficientizare energetica, respectiv AC nr 3/172374/09.01.2023 pentru executia lucrarilor de consolidare.
Ordinul de incepere lucrari eficientizare energetica a fost emis cu data de 27.01.2023 iar ordinul de incepere lucrari de consolidare a fost emis cu cu data de 13.02.2023. Beneficiarul precizeaza ca executia lucrarilor de consolidare nu va impacta executia lucrarilor de eficientizare. Astfel a fost intocmit un grafic comun de executie a lucrarilor de eficientizare energetica si consolidare. In data de 14.03.2023 PT a fost declarat conform.
Perioada de implementare a proiectului a fost prelungita pana la 31.12.20223, in conformitate cu instr 197/06.12.2022.       
Lucrările de eficiență energetică au fost finalizate in data de 02.10.2023 și sunt in faza de prerecepție, din punct de vedere al situațiilor de lucrări înaintate și realizarea de actualizări acolo unde este cazul. In următoarea perioadă va fi organizata sedința de recepție a lucrărilor de eficiență energetică.
Beneficiarul mentioneaza faptul că AC pentru execuţia lucrărilor de eficientizare a fost emisă de către PMB. Luand in considerrare experienţa proiectului cod SMIS 120943 “Reabilitarea termică a sediului Direcției Publice de Evidență Persoane și Stare Civilă Sector 2 București, strada Olari, nr. 19“ implementat de Primăria Sectorului 2, beneficiarul subliniaza că durata finalizării recepţiei poate fi mai mare decât se anticipeaza la acest moment, iar în acest sens se doresre asigurarea unui termen suficient ca lucrările sa fie receptionate, dar și pentru finalizarea integrală a activităților proiectului.
Prin urmare proiectul a fost prelungit ca nefinalizat pana la 30.12.2024 in baza instructiunii 207/31.10.2023.             </t>
  </si>
  <si>
    <t>Reabilitarea si modernizarea imobilului - Gradinita 233</t>
  </si>
  <si>
    <t>Reabilitarea si modernizarea imobilului - Gradinita Steluta</t>
  </si>
  <si>
    <t xml:space="preserve">
Activitatile si achizitiile din cadrul proiectului s-au derulat cu mare intarziere fata de planificarea initiala (management defectuos). 
PT a fost declarat conform la OIADRBI in data de 21.12.2021. 
In data de 15.02.2022 a fost fot publicata in SEAP documentatia de achizitie lucrari iar in data de 16.08.2022 s-a semnat Contractul de executie lucrari. In 21.09.2022 a fost emis Ordinul de incepere lucrari. Stadiul lucrărilor de execuție este de 90%. In data de 08.12.2023 a fost semnat contractul de furnizare dotari avand termen de livrare 31.12.12023. Prin urmare proiectul a fost prelungit ca nefinalizat pana la 30.06.2024 in baza instructiunii 207/31.10.2023. </t>
  </si>
  <si>
    <t>3631/27.12.2018</t>
  </si>
  <si>
    <t>Lucrări de intervenţie la faţada Cercului Militar Naţional – cazarma 954 Bucureşti</t>
  </si>
  <si>
    <t xml:space="preserve">Contract de finantare s-a semnat in data de 27.12.2018.
Contractul de excutie lucrari fusese semnat in 30.06.2016 cu durata pana in martie 2021. 
Din cauza multiplelor modificări (determinate în marea majoritate de situații concrete, punctuale, specifice unui proiect de reabilitare a unui monument istoric) precum și din necesitatea efectuării unor lucrări suplimentare care exced atât contractului de execuție lucrări cât și proiectului pentru care a fost solicitată finanțarea (obiecte ornamentale de mari dimensiuni – restaurarea a 6 acvile și a parapeților terasei existente) și pentru atingerea scopului proiectului a fost necesară  inițierea unei noi proceduri de achiziție publică pentru realizarea lucrărilor rămase neexecutate și a lucrărilor suplimentare.
In 09.08.2022 s-a semnat un nou contract de proiectare si executie pentru lucrarile ramase de executat din contractul initial, precum si pentru o serie de lucrari noi.
Au fost receptionate documentatiile tehnice si s-a dat ordinul de incepere a lucrarilor
Stadiul lucrarilor este de cca 83%.
S-au observat degradări la structura de rezistență din subsolul terasei Cercului Militar Național si s-a efectuat expertiza tehnică care a propus lucrări de consolidare la subsolul terasei obiectivului. Astfel, s-a prelungit termenul de finalizare a proiectării și execuției lucrărilor până la data de 31.05.2024.
</t>
  </si>
  <si>
    <t>Creșterea inovării în compania Anotech prin ridicarea unui concept de elemente structurale compuse, din oțel, cu pereți subțiri, formate la rece și asamblate cu tehnologii de sudare cu productivitate ridicată de la nivelul de maturitate tehnologică TRL 3 la nivelul de maturitate tehnologică TRL 4</t>
  </si>
  <si>
    <t>ANOTECH STEELWORKS S.R.L.</t>
  </si>
  <si>
    <t>Nu au fost demarate achizitiile, dar beneficiarul declara ca au fost incepute demersurile pentru a stabili programul experimental</t>
  </si>
  <si>
    <t>Modernizarea si dotarea liniei de tramvai nr. 40</t>
  </si>
  <si>
    <t>MUNICIPIUL BUCUREŞTI/Primar General</t>
  </si>
  <si>
    <t xml:space="preserve">Risc major
Achizitie mijloace de transport încheiată, contract 66 din 11.05.2021 încheiat cu Asocierea ASTRA VAGOANE CĂLĂTORI S.A. (Lider) – CRRC QINGDAO SIFANG CO LTD (Asociat), valoare 840.882.207,00 lei. S-a constituit Garanția de Bună Execuție și s-a achitat avansul către Furnizor.
Au fost furnizate 43 tramvaie din lotul de 100 și au fost recepționate 43. În prezent sunt în circulație pe linia 41, 10 și 25.
Realizarea proiectelor complementare implică o durată de timp care depășește perioada de implementare și poate conduce la nerealizarea acestora. </t>
  </si>
  <si>
    <t>Modernizarea si dotarea liniei de tramvai nr. 55</t>
  </si>
  <si>
    <t>Modernizarea si dotarea liniei de tramvai nr. 32</t>
  </si>
  <si>
    <t>Achizitie mijloace de transport încheiată, contract 66 din 11.05.2021 încheiat cu Asocierea ASTRA VAGOANE CĂLĂTORI S.A. (Lider) – CRRC QINGDAO SIFANG CO LTD (Asociat), valoare 840.882.207,00 lei. S-a constituit Garanția de Bună Execuție și s-a achitat avansul către Furnizor.
O parte din tramvaiele acestei linii nu vor fi furnizate până la 31 decembrie 2023.</t>
  </si>
  <si>
    <t>Modernizarea si dotarea liniei de tramvai nr. 21</t>
  </si>
  <si>
    <t>Achizitie mijloace de transport încheiată, contract 66 din 11.05.2021 încheiat cu Asocierea ASTRA VAGOANE CĂLĂTORI S.A. (Lider) – CRRC QINGDAO SIFANG CO LTD (Asociat), valoare 840.882.207,00 lei. S-a constituit Garanția de Bună Execuție și s-a achitat avansul către Furnizor.
Au fost furnizate și sunt în circulație toate tramvaiele aferente proiectului.</t>
  </si>
  <si>
    <t>Achiziționare autobuze electrice necesare îmbunătățirii transportului public de călători pe traseele 173, 311, 336, 381 și 601</t>
  </si>
  <si>
    <t>Achizitie mijloace de transport a fost încheiată, contract nr. 552/23.06.2023, valoare 290.000.000,00 lei fără TVA. Au fost recepționate toate autobuzele.
Implementarea proiectelor complementare, respectiv realizarea stațiilor de încărcare lentă și rapidă trenează. Nu s-au efectuat demersurile necesare de către direcția din PMB care le are în gestiune.</t>
  </si>
  <si>
    <t>Achiziționare autobuze electrice necesare îmbunătățirii transportului public de călători pe traseele 300, 330 și 335</t>
  </si>
  <si>
    <t>Achiziționare autobuze electrice necesare îmbunătățirii transportului public de călători pe traseele 312, 313, 368 si 385</t>
  </si>
  <si>
    <t>Achiziționare autobuze electrice necesare îmbunătățirii transportului public de călători pe traseele 137 si 138</t>
  </si>
  <si>
    <t>Solutie de securitate cibernetica bazata pe tehnici de invatare automatizata de ultima generatie (machine learning)</t>
  </si>
  <si>
    <t>CYBERWALL S.R.L.</t>
  </si>
  <si>
    <t>S- a realizat recuperarea perioadelor de timp prin realizarea de achizitii necesare atingerii obiectivelor proiectului</t>
  </si>
  <si>
    <t>Restaurarea sediului central monument istoric al Arhivelor Naționale</t>
  </si>
  <si>
    <t>ARHIVELE NATIONALE</t>
  </si>
  <si>
    <t>Execuția lucrărilor este în curs, s-a solicitat și s-a semnat un Act Adițional la Contractul de Finanțare, în baza OG 15. Nu se semnalează probleme în derularea execuției lucrărilor. Există o foarte mică posibilitate ca implementarea proiectului să depășească 31 dec 2023, cu cheltuieli strict neeligibile. S-a solicitat un nou Act Adițional în baza OG 15, procesarea acestuia fiind în curs.</t>
  </si>
  <si>
    <t>Imbunatatirea infrastructurii educationale prin realizare si echipare gradinita in Comuna Cernica Sat Posta, Judetul Ilfov</t>
  </si>
  <si>
    <t xml:space="preserve">A fost semnat contractul de proiectare, a fost realizat PT rezultat  și a fost avizat la ADR BI. Se va relansa procedura de achiziție pentru realizarea lucrărilor.
S-a constatat o diferență majoră între suma estimată la faza DALI și cea la faza PT. Beneficiarul a solicitat încadrarea proiectului în categoria 6.1. </t>
  </si>
  <si>
    <t>CONSTRUIRE GRADINITA CU PROGRAM PRELUNGIT</t>
  </si>
  <si>
    <t>Proiectul tehnic a fost realizat și a fost avizat la OI. Se va lansa procedura de achiziție pentru execuția lucrărilor.
Având în vedere diferența dintre suma estimată la faza DALI și cea la faza PT Beneficiarul înclină să depună proiectul pe PR 2021-2027.</t>
  </si>
  <si>
    <t>AudioStressNotifier</t>
  </si>
  <si>
    <t>CTC-MED SRL</t>
  </si>
  <si>
    <t>Proiect in al doilea trimestru de implementare</t>
  </si>
  <si>
    <t>HERMIX - Model conceptual inovativ pentru marketingul strategic B2G</t>
  </si>
  <si>
    <t>ALSTORIA GLOBAL TECH S.R.L.</t>
  </si>
  <si>
    <t>Modul de prezentare a datelor in format grafic, visual, web este planificat sa fie livrat pana pe data de 31. 08.2023</t>
  </si>
  <si>
    <t>CONCEPT INOVATIV CU COMPONENTE NATURALE PENTRU TRATAMENTUL HIDROACTIV AL RANILOR</t>
  </si>
  <si>
    <t>AGNES ITARA SRL</t>
  </si>
  <si>
    <t>Achizitia de servicii de testare farmacologica si analize fizico- chimice raportata ca fiind intarziata, dar fara risc de nerealizare</t>
  </si>
  <si>
    <t>CATUN</t>
  </si>
  <si>
    <t>HYPERPRAGMA S.R.L.</t>
  </si>
  <si>
    <t xml:space="preserve">S-a realizat testarea functionala a modelului ( montare, demontare a modulelor structurale pentru verificarea fiabilitatii designului), s-a realizat un studiu de variante de  materiale si trasee pentru instalatia de apa si canalizare. S-a realizat redactarea cererii de brevet pentru elementele cheie ale designului de solutie tehnica; </t>
  </si>
  <si>
    <t>fonduri-structurale.ro</t>
  </si>
  <si>
    <t>GRUPUL DE CONSULTANTA PENTRU DEZVOLTARE DCG SRL</t>
  </si>
  <si>
    <t xml:space="preserve">Exista intarzieri in finalizarea achizitiei de servicii IT aferente activitatii de dezvoltare si integrare a principalelor componente ale tehnologiei de inteligenta artificiala pe platforma proiectului fonduri-structurale.ro ( TRL4), fiind necesara prelungirea acestei activitati
</t>
  </si>
  <si>
    <t>Reabilitarea si modernizarea imobilului - Gradinita nr. 189</t>
  </si>
  <si>
    <t>PT finalizat si conform.Contract lucrari semnat in 13.01.2023, Ordinul de incepere emis in 20.01.2023, cu inceperea lucrarilor din 30.01.2023. Lucrarile sunt demarate. Au fost finalizate toate achizitiile proiectului cu exceptia achizitiei de audit si a dotarilor. Au fost inregistrate intarzieri cauzate de finalizarea cu intarziere a PT, fluctuatii de personal, obtinerea cu intarziere a avizului ISU, lipsa spatiu pentru relocarea activitatii si depozitarea bunurilor materiale/dotarilor, lucrari neprevazute</t>
  </si>
  <si>
    <t>Reabilitare, modernizare, consolidare cladire Scoala Veche - Liceul tehnologic Vintila Bratianu, Corp 15</t>
  </si>
  <si>
    <t>COMUNA DRAGOMIRESTI VALE/Primar</t>
  </si>
  <si>
    <t>Intarzierile au fost cauzate de: necesitatea reluarii procedurii de achizitie pentru lucrarile de executie, sistarea lucrarilor in vederea obtinerii avizului ISU, obtinerea cu intarziere a aavizului ISU, modificarile tehnice impuse de avizul ISU</t>
  </si>
  <si>
    <t>REVITALIZARE ORAS MAGURELE PRIN INFIINTARE PARC DUMITRANA</t>
  </si>
  <si>
    <t>Lucrarile sunt finalizate si urmeaza a se organiza receptia lucrarilor. Lucrarile sunt finalizate si urmeaza a se organiza receptia lucrarilor. Pentru evitarea riscurilor ce pot surveni ca urmare a intarzierii platilor la cererile de plata/rambursare transmise si  si ca masura de siguranta si evitare a unor posibile situatii de forta majora din partea beneficiarului, s-a prelungit durata de implementare cf Instr 207/31.10.2023 pana la data de 30.06.2024</t>
  </si>
  <si>
    <t>Eficientizarea energetica a blocurilor de locuinte colective din orasul Otopeni-Lot I</t>
  </si>
  <si>
    <t>ORAS OTOPENI</t>
  </si>
  <si>
    <t xml:space="preserve">Proiect in implementare. Lucrări 100%, recepție efectuată. </t>
  </si>
  <si>
    <t>Eficientizarea energetica a blocurilor de locuinte colective din orasul Otopeni-Lot II</t>
  </si>
  <si>
    <t>Consolidarea, reamenajarea și reabilitarea termică a clădirii corp C1 din administrarea Serviciului de Protecție și Pază</t>
  </si>
  <si>
    <t>SERVICIUL DE PROTECŢIE ŞI PAZĂ - U.M. 0149 BUCUREŞTI</t>
  </si>
  <si>
    <t>Proiect in implementare. Contractul de lucrări a expirat fără a fi prelungit. Lucrările aferente primului contract de lucrări încheiat au fost executate până la 45% din total lucrări de executat. Beneficiarul a pregătit o expertiză a lucrărilor efectuate, un PT pentru lucrările rămase de executat și a lansat o nouă achiziție de lucrări, iar contractul de execuție lucrări s-a semnat. Ordinul de începere a fost dat. S-a solicitat prin notificare creșterea valorii ne-eligibile a contractului de finanțare, în scopul acoperirii diferențelor apărute ca urmare a creșterii prețurilor la materiale de construcție.
Lucrările s-au încheiat.</t>
  </si>
  <si>
    <t>Modernizarea si dotarea liniei de tramvai nr.1</t>
  </si>
  <si>
    <t>Achizitie mijloace de transport încheiată, contract 66 din 11.05.2021 încheiat cu Asocierea ASTRA VAGOANE CĂLĂTORI S.A. (Lider) – CRRC QINGDAO SIFANG CO LTD (Asociat), valoare 840.882.207,00 lei. S-a constituit Garanția de Bună Execuție și s-a achitat avansul către Furnizor.
Au fost furnizate toate tramvaiele proiectului și sunt în circulație.</t>
  </si>
  <si>
    <t>Linie de transport public cu emisii zero pe ruta Straulesti – Mogosoaia – Buftea – proiect de baza</t>
  </si>
  <si>
    <t xml:space="preserve">S-a efectuat modificarea Studiului de Oportunitate și s-a lansat achiziția de mijloace de transport. S-a semnat contractul de furnizare în luna noiembrie 2022.
Au fost livrate și achitate toate autobuzele. Se va realiza autobaza necesară stațiilor de încărcare printr-un proiect separat. </t>
  </si>
  <si>
    <t>Linie de transport public cu emisii zero pe ruta Straulesti – Mogosoaia – Buftea – proiect complementar</t>
  </si>
  <si>
    <t>Modernizarea si dotarea liniei de tramvai nr. 41</t>
  </si>
  <si>
    <t>Linie de transport public cu emisii zero pe ruta Chitila – Mogosoaia – Baneasa</t>
  </si>
  <si>
    <t>Modernizarea si dotarea liniei de tramvai nr. 25</t>
  </si>
  <si>
    <t>Modernizarea si dotarea liniei de tramvai nr. 10</t>
  </si>
  <si>
    <t>Linie de transport public cu emisii zero pe ruta Chitila – Mogosoaia</t>
  </si>
  <si>
    <t>Constructie si Dotare Cresa Ingerasii</t>
  </si>
  <si>
    <t>DIRECTIA GENERALA DE ASISTENTA SOCIALA SI PROTECTIA COPILULUI  sector 6</t>
  </si>
  <si>
    <t>Contract de execuție lucrări din data de 17.09.2019 cu Asocierea RAL CONSTRCU DEVELOPME NT – DSE CONSULTING - YARDAMAN, valoare 8.746.731,40 lei. Ordinul de începere a lucrărilor a fost dat, lucrările sunt în curs, nu se semnalează probleme. S-a semnat un AA pentru armonizarea bugetului proiectului cu contractul de execuție lucrări. Beneficiarul a solicitat etapizarea roiectului in data de 29 decembrie 2029</t>
  </si>
  <si>
    <t>Constructii Gradinite Bucuresti Ilfov</t>
  </si>
  <si>
    <t xml:space="preserve">  În cadrul proiectului sunt incluse 6 obiective - construcții noi grădinițe. Situația obiectivelor este următoarea:
1. Pentru obiectivul Gradinita cu program normal Buftea, judet Ilfov (4 sali de grupa): Stadiul fizic al lucrărilor executate din fonduri ME-UMPMRSU este de 100%. Au fost finalizate lucrările finanțate din fonduri UAT, cu excepția branșamentului la gaze naturale. Recepția la terminarea lucrărilor executate din fonduri ME-UMPMRSU este condiționată de finalizarea tuturor lucrărilor cu finanțare UAT de către emitentul autorizației de construire și IJC București-Ilfov.
2. Pentru obiectivul Gradinita cu program normal Chitila, judet Ilfov (2 sali de grupa): lucrările de execuție din fonduri ME-UMPMRSU au fost finalizate. Sunt în execuție lucrările finanțate din fonduri UAT.
3. Pentru obiectivul Gradinita cu program normal Buda, Cornetu, judet Ilfov (3 sali de grupa) au fost finalizate lucrarile executate din fonduri ME-UMPMRSU și a fost realizată recepția la terminarea lucrărilor. Nu au fost finalizate lucrările din fonduri UAT.
4. Pentru obiectivul Gradinita cu program prelungit Peris, Peris, judet Ilfov (3 sali de grupa)  stadiul fizic al lucrarilor executate din fonduri ME-UMPMRSU este de 100%. De asemenea, sunt finalizate și lucrările finanțate de UAT. A fost convocată comisia de recepție la terminarea lucrărilor. Atașăm procesul verbal de suspendare a recepției la terminarea lucrărilor nr. 13525 din 21.12.2022.
5.  Pentru obiectivul Gradinita cu program normal Dimieni, Tunari, judet Ilfov (3 sali de grupa): lucrari de execuție din fonduri ME-UMPMRSU au fost finalizate. De asemenea, sunt finalizate și lucrările finanțate de UAT.
6. Obiectivul Grădiniţa cu program normal Bălăceanca, Cernica, județ Ilfov (2 săli de grupă) este finalizat.</t>
  </si>
  <si>
    <t>Construire corp nou Scoala Gimnaziala "Ioan Badescu", Orasul Popesti-Leordeni, judet Ilfov</t>
  </si>
  <si>
    <t>ORASUL POPESTI-LEORDENI</t>
  </si>
  <si>
    <t xml:space="preserve">Au fost încheiate toate contractele proiectului. Execuția lucrărilor: contract cu SER-CON SRL, nr 10/03.03.2020, valoare 20.494.394,20 lei fără TVA. Ordin de începere din data de 02.11.2020. Lucrari în curs, nu se semnalează probleme. A fost solicitat Act Adițional la contractul de finanțare în baza OG 15. </t>
  </si>
  <si>
    <t>Achizitie mijloace de transport publice - autobuze electrice 10 m, Lugoj</t>
  </si>
  <si>
    <t xml:space="preserve">In ianuarie 2022 a fost semnat contract de furnizare intre UAT Municipiul Lugoj si BMC Truck&amp;Bus
Pana in noiembrie 2023 au fost livrate si receptionate toate cele 9 autobuze electrice, 9 statii de incarcare lenta si 3 statii de incarcare rapida, conform contractului.
Partenerul UAT Municipiul Lugoj a identificat riscul ca până la data de 31.12.2023 să nu fie puse în funcțiune toate stațiile de încărcare.
</t>
  </si>
  <si>
    <t>Achizitie mijloace de transport public - autobuze electrice 12 m, Sighetu Marmatiei</t>
  </si>
  <si>
    <t>contract achizitie autobuze electrice semnat in 14.04.2021;
Pana in trimestrul 15 de implementare au fost livrate si receptionate toate cele 7 autobuze, 7 statii de incarcare lenta si 2 statii de incarcare rapida.</t>
  </si>
  <si>
    <t>Achizitie mijloace de transport public - autobuze electrice 10 m, Tulcea</t>
  </si>
  <si>
    <t>Semnarea contractului de achizitie echipamente si constituirea garantiei de buna executie au avut loc in trim 9 de implementare. In trim 14 au fost livrate statiile de incarcare, dar inca nu s-a facut receptia lor. In trim 15 a fost livrat si receptionat primul autobuz. In trim 16 au mai fost livrate si receptionate inca 4 autobuze.</t>
  </si>
  <si>
    <t>Achiziție mijloace de transport public - autobuze electrice 12 m șes, Alba Iulia, Buzău, Constanța, Ploiești</t>
  </si>
  <si>
    <t xml:space="preserve">In ianuarie-februarie 2021 au fost semnate contracte de furnizare de catre toti cei 4 parteneri din proiect.
Au fost livrate si receptionate toate echipamentele, astfel: 9 autobuze, 3 statii de incarcare rapida si 9 statii de incarcare lenta de catre partenerul UAT Buzau, 13 autobuze, 13 statii de incarcare lenta si 4 statii (duble) de incarcare rapida de catre partenerul UAT Alba Iulia, 3 statii de incarcare rapida, 9 statii de incarcare lenta si 9 autobuze de catre partenerul UAT Ploiesti si 20 autobuze, 5 statii de incarcare rapida si 20 statii de incarcare lenta de catre partenerul UAT Constanta.
Partenerul UAT Municipiul Ploiesti a identificat riscul ca până la data de 31.12.2023 să nu fie puse în funcțiune toate stațiile de încărcare.
</t>
  </si>
  <si>
    <t>Achiziție mijloace de transport public – troleibuze 12 m, Ploiești, Tg. Jiu</t>
  </si>
  <si>
    <t>S-au semnat 3 contracte de achizitie (1 - Mun. Ploiesti si 2 - Mun. Tg Jiu); pana in trim 14 de implementare, au fost deja livrate si receptionate toate cele 40 troleibuze contractate (20 - UAT Ploiesti si 20 - UAT Tg. Jiu)</t>
  </si>
  <si>
    <t>Achiziție mijloace de transport public - autobuze electrice 12 deal, Pitești, Tg. Mureș</t>
  </si>
  <si>
    <t xml:space="preserve">In mai 2021 au fost semnate contracte de furnizare de ambii parteneri din proiect : UAT Municipiul Pitesti si UAT Municipiul Tg. Mures.
Au fost livrate si receptionate toate echipamentele, si anume :
-	40 autobuze, 40 statii de incarcare lenta si 11 statii de incarcare rapida – UAT Municipiul Pitesti ;
-	32 autobuze, 32 statii de incarcare lenta si 10statii de incarcare rapida – UAT Municipiul Tg. Mures.
Partenerul UAT Municipiul Pitesti a identificat riscul ca până la data de 31.12.2023 să nu fie puse în funcțiune toate stațiile de încărcare.
</t>
  </si>
  <si>
    <t>Achiziție mijloace de transport public - autobuze electrice 12 m deal, Brașov, Iași, Sibiu, Slatina, Suceava</t>
  </si>
  <si>
    <t>Pana in al 15lea trimestru de implementare au fost semnate contracte de achizitie autobuze electrice de catre toti partenerii. Partenerul UAT Brasov a receptionat 8 autobuze electrice, 8 statii de incarcare lenta si 3 statii de incarcare rapida. Partenerul UAT Iasi a receptionat 20 autobuze electrice. Partenerul UAT Slatina a receptionat 8 autobuze, 8 statii de incarcare lenta si 3 statii de incarcare rapida. Partenerul UAT Sibiu a receptionat 9 autobuze, 9 statii de incarcare lenta si 3 statii de incarcare rapida. Partenerul UAT Suceava a receptionat 15 autobuze, 15 statii de incarcare lenta si 4 statii incarcare rapida.</t>
  </si>
  <si>
    <t>Achiziție mijloace de transport public – autobuze electrice 18 m, Brașov, Timișoara</t>
  </si>
  <si>
    <t>In august 2021 au fost semnate contracte de furnizare de catre ambii parteneri din proiect.
Au fost livrate si receptionate toate echipamentele, astfel: 12 autobuze, 4 statii de incarcare rapida si 12 statii de incarcare lenta de catre partenerul UAT Brasov, 44 autobuze, 44 statii de incarcare lenta si 15 statii de incarcare rapida de catre partenerul UAT Timisoara.
Partenerul UAT Municipiul Timisoara mai are nevoie de timp pentru lucrarile de energoalimentare pentru amplasarea statiilor de incarcare rapida si pentru amenajarea platformei necesare instalarii statiilor lente.</t>
  </si>
  <si>
    <t>Achiziție mijloace de transport public – tramvaie 18 m, bidirecționale, Reșița</t>
  </si>
  <si>
    <t xml:space="preserve">In iunie 2020 a fost semnat contract de furnizare intre UAT Municipiul Resita si DURMAZLAR MAKINA SANAYI TICARET
Pana in decembrie 2023 au fost livrate si receptionate toate cele 13 tramvaie, conform contractului.
Nefinalizarea la timp a unor activitati/proiecte complementare (ex : nefinalizarea caii de rulare, nefinalizarea sistemului de management al traficului, nefinalizarea sistemului de e-ticketing, etc) impune incadrarea in categoria proiectelor nefinalizate.
</t>
  </si>
  <si>
    <t>Achiziţie mijloace de transport public - autobuze electrice 10 m șes, Alexandria, Brăila, Constanța, Dr. Tr. Severin, Focșani, Slobozia</t>
  </si>
  <si>
    <t>In decembrie 2021 – ianuarie 2022 au fost semnate contracte de furnizare de catre toti cei 6 parteneri din proiect.
Au fost livrate si receptionate toate echipamentele, astfel: 10 autobuze, 10 statii de incarcare lenta si 3 statii de incarcare rapida de catre partenerul Municipiul Alexandria, 11 autobuze, 11 statii de incarcare lenta si 3 statii de incarcare rapida de catre partenerul Municipiul Braila, 21 autobuze, 5 statii de incarcare rapida si 21 statii de incarcare lenta de catre partenerul Municipiul Constanta, 3 autobuze, 3 statii de incarcare lenta si o statie de incarcare rapida de catre partenerul Municipiul Drobeta Turnu Severin, 20 autobuze, 20 statii de incarcare lenta si 5 statii de incarcare rapida la partenerul Municipiul Focsani si 7 autobuze, 7 statii de incarcare lenta si 2 statii de incarcare rapida de catre partenerul Municipiul Slobozia.
Pentru punerea in functiune a 2 din statiile de incarcare rapida, partenerul UAT Municipiul Braila mai are nevoie de timp pentru realizarea retelei de curent electric pana la amplasamentul statiilor si pentru realizarea unui post de transformare nou pentru realizarea bransamentului electric.</t>
  </si>
  <si>
    <t>Achiziție mijloace de transport public - tramvaie 25 m, Craiova</t>
  </si>
  <si>
    <t>Contract de achizitie semnat in 19.07.2021. Au fost livrate si receptionate toate cele 17 tramvaie.</t>
  </si>
  <si>
    <t>Infiintare infrastructura  prescolara in comuna Chiajna gradinita cu program prelungit brasamente utilitati, imprejmuire, amenajare incinta si organizare de santier</t>
  </si>
  <si>
    <t>COMUNA CHIAJNA</t>
  </si>
  <si>
    <t>proiect in implementare; fundatie, pereti, planseuri si acoperis - finalizate; finisaje interioare si exterioare - in curs de executie; PT evaluat</t>
  </si>
  <si>
    <t>Infiintare infrastructura scolara in comuna Chiajna scoala primara si gimnaziala cu 1000 elevi sala sport, amenajare incinta, imprejmuire, brasament utilitati si organizare santier</t>
  </si>
  <si>
    <t>Beneficiarul raporteaza un stadiu al lucrarilor de cca 78%, constand in:
- la cladirea scolii fundatie, pereti si planseuri finalizate si acoperis, tamplarie exterioara si finisaje interioare in curs de executie;
- la sala sport fundatia finalizata si inchideri exterioare, pereti, planseu, tamplarie, finisaje si acoperis in curs de executie</t>
  </si>
  <si>
    <t>Eficientizare energetica prin reabilitare/modernizare a Liceului Tehnologic "Ion I. C. Bratianu"</t>
  </si>
  <si>
    <t xml:space="preserve">A fost finalizata cu intarziere  procedura de achizitie servicii proiectare si executie lucrari. 
In 27.09.2022 a fost obtinuta Autorizația de Construire. PT a fost finalizat si si declarat conform.
In data de 18.10.2022 a fost emis Ordinul de începere a lucrărilor cu termen de executie 9 luni. A fost solicitata si avizata prelungirea perioadei de implementare pana la data de 31 decembrie 2023, in baza Instr AMPOR nr. 197/06.12.2022.
În data de 08.09.2023 constructorul a instiintat beneficiarul cu privire la finalizarea lucrarilor.
Receptia la terminarea lucrarilor a inceput la data de 11.12.2023, iar în cadrul ședinței de recepție au fost constatate unele probleme la documente din Cartea Tehnică și As-built, astfel ca recepția a fost amanata la o data ce va fi stabilita ulterior. 
Proiectul a fost prelungit ca nefinalizat pana la 30.06.2024 in baza instructiunii 207/31.10.2023.                                                                                                                                                                                                                                                                                                                   </t>
  </si>
  <si>
    <t>Reabilitarea termica a sediului Directiei Publice de Evidenta Persoane si Stare Civila Sector 2 Bucuresti, strada Olari nr. 19</t>
  </si>
  <si>
    <t>Prin adresa nr. 1538/15.12.2022, transmisă de către constructor, beneficiarul a fost înștiințat cu privire la finalizarea lucrărilor executate în baza contractului nr. 197601/16.12.2021.
După efectuarea tuturor demersurilor necesare, recepția a fost stabilită pentru data de 05.04.2023.
In conformitate cu Instructiunea AMPOR nr. 197/06.12.2022, a fost prelungita perioada de implementare a proiectului pana la 31.12.2023. 
Beneficiarul intampina dificultati in efectuarea recepției la terminarea lucrărilor (neconcordanțe între documentația tehnică faza DTAC și cea la faza PT, respectiv între situația existentă și situația propusă).  Prin adresa înregistrată la Primăria Sectorului 2 cu nr. 86733/11.05.2023, emitentul autorizației de construire a solicitat completări la documentația depusă în data de 21.04.2023 (de ex. releveu, planșe suprapuse), răspunsul fiind transmis prin adresa nr. 87881/12.05.2023.
Urmare corespondentei purtate intre beneficiar si PMB, s-a procedat la depunerea documentației pentru emiterea unui nou Certificat de urbanism, cu menținerea avizelor și acordurilor obținute în baza certificatului de urbanism anterior. Solicitarea unui nou Certificat de urbanism, înregistrată cu nr. 152543, a fost depusă la data de 12.09.2023, astfel încât la data de 05.10.2023, a fost emis Certificatul de urbanism nr. 949/152543.
In data de 10.10.2023 a fost depusă o cerere pentru obținerea unui nou aviz de la Direcția pentru Cultură a Municipiului București iar în data de 06.11.2023 a fost emis AVIZUL FAVORABIL cu nr. 1001/Z/06.11.2023. 
Conform Certificatului de urbanism cu nr. 949/152543, la data de 16.11.2023, a fost depusă documentația înregistrată cu nr. 193607, la Primăria Municipiului București, în vederea emiterii unei noi autorizații, fără însă a se primi vreun răspuns până la data prezentei solicitări.
Totodată, beneficiarul a transmis în data de 05.12.2023, adresa nr. 228306 privind solicitarea urgentării emiterii Autorizației de construire în baza Certificatului de Urbanism nr. 949/ 152543/ 05.10.2023, pentru realizarea demersurilor privind organizarea recepției la terminarea lucrărilor.
Astfel, la data prezentului raport, nu a fost stabilită o nouă dată pentru recepția la terminarea lucrărilor, fiind necesară avizarea documentației corectate, de către Primăria Municipiului București.  Proiectul a fost prelungit ca nefinalizat pana la 30.06.2024, in baza instructiunii 207/31.10.2023</t>
  </si>
  <si>
    <t>Conservarea, protejarea, promovarea si dezvoltarea patrimoniului cultural din Ansamblul de monumente istorice al Manastirii Caldarusani</t>
  </si>
  <si>
    <t>UNITATEA ADMINISTRATIV TERITORIALA - JUDETUL ILFOV</t>
  </si>
  <si>
    <t>Ordinul de începere execuție lucrări nr. 34/10.03.2021, A FOST EMIS începând cu data de 15.03.2021. 
Perioada de implementare a proiectului a fost prelungita pana la 31.12.2023 în conformitate cu Instrucțiunea AM POR nr. 197/06.12.2022.
Lucrarile au fost finalizate si a fost efectuata receptia la terminarea lucrarilor.</t>
  </si>
  <si>
    <t>Achiziție mijloace de transport public – autobuze electrice 10 m deal, Iași, CJ Neamț, Tg. Mureș</t>
  </si>
  <si>
    <t>Proiect finalizat la 31 decembrie 2023</t>
  </si>
  <si>
    <t>Conservarea, protejarea, promovarea si dezvoltarea patrimoniului cultural din Ansamblul de monumente istorice al Manastirii Balamuci,judetul Ilfov</t>
  </si>
  <si>
    <t>156.564.13</t>
  </si>
  <si>
    <t>proiect finalizat  la 31 dec 2023</t>
  </si>
  <si>
    <t>Reabilitarea și modernizarea Muzeului Național al Pompierilor “Foișorul de Foc” din București , Sector 2.</t>
  </si>
  <si>
    <t>Reabilitarea si modernizarea retelei de drumuri judetene din judetul Ilfov DJ 101, km 12+970 (Balotesti) - km 37+549 (Sitaru)</t>
  </si>
  <si>
    <t>Stadiul lucrărilor executate este de 91%</t>
  </si>
  <si>
    <t>Nefinalizat</t>
  </si>
  <si>
    <t>EXTINDERE CU SALI DE CLASA, ANEXE, SALA DE SPORT SI DOTAREA ACESTORA - SCOALA GIMNAZIALA NR 1, ORAS BUFTEA, JUDETUL ILFOV</t>
  </si>
  <si>
    <t>proiect finalizat la 31 decembrie 2023</t>
  </si>
  <si>
    <t>EFICIENTIZAREA ENERGETICĂ PRIN REABILITAREA CLĂDIRILOR REZIDENȚIALE DIN ORAȘUL MĂGURELE – Pachet I</t>
  </si>
  <si>
    <t>proiect  finalizat, se asteapta RP final</t>
  </si>
  <si>
    <t>EFICIENTIZAREA ENERGETICĂ PRIN REABILITAREA CLĂDIRILOR REZIDENȚIALE DIN ORAȘUL MĂGURELE - Pachet II</t>
  </si>
  <si>
    <t>EFICIENTIZAREA ENERGETICĂ PRIN REABILITAREA CLĂDIRILOR REZIDENȚIALE DIN ORAȘUL MĂGURELE - Pachet III</t>
  </si>
  <si>
    <t>EFICIENTIZAREA ENERGETICĂ PRIN REABILITAREA CLĂDIRILOR REZIDENȚIALE DIN ORAȘUL MĂGURELE - Pachet IV</t>
  </si>
  <si>
    <t>Reparatii exterioare, consolidare biserica, restaurare si conservare picturi interioare ale bisericii „Sfanta Treime” – Gherman</t>
  </si>
  <si>
    <t>PAROHIA GHERMAN</t>
  </si>
  <si>
    <t>proiect finalizat, se asteapta RP final</t>
  </si>
  <si>
    <t>MODERNIZAREA UNITATII DE INVATAMANT " SCOALA GIMNAZIALA NR. 164"</t>
  </si>
  <si>
    <t xml:space="preserve"> 12/31/2026</t>
  </si>
  <si>
    <t>contract incadrat ca NEFUNCTIONAL, termen de finalizare 31.12.2026</t>
  </si>
  <si>
    <t>Modernizarea unității de învățământ Colegiul Tehnic „Gheorghe Asachi”</t>
  </si>
  <si>
    <t>contract incadrat ca NEFUNCTIONAL, termen final de implementare 31.12.2026</t>
  </si>
  <si>
    <t>Modernizarea unității de învățământ Colegiul Economic „Costin C.Kiritescu”</t>
  </si>
  <si>
    <t>MODERNIZAREA UNITATII DE INVATAMANT "COLEGIUL TEHNIC PETRU MAIOR"</t>
  </si>
  <si>
    <t>Cresterea eficientei energetice pentru colegiul  silvic ”Theodor Pietraru”</t>
  </si>
  <si>
    <t>COMUNA BRANESTI</t>
  </si>
  <si>
    <t xml:space="preserve">Lucrarile sunt finalizate la toate corpurile obiecte ale investitiei (Corp C2 – Cantina, Corp C4 – Internat si Corp C3 – Liceu). </t>
  </si>
  <si>
    <t>Parc Valea Mangului</t>
  </si>
  <si>
    <t xml:space="preserve">Lucrarile de relocare LEA au fost finalizate. A fost finalizata procedura de achizitie lucrari executie parc si a fost semnat contractul de lucrari nr. 259/23.09.2020), cu mare intarziere fata de planificarea initiala (contestatii privind rezultatul procedurii). Ordinul de incepere a fost dat in data de 18.11.2020, cu incepere executie lucrari in data de 16.11.2020 (durata executie lucrari 23 luni). Stadiul fizic al lucrarilor de executie este 95%. </t>
  </si>
  <si>
    <t>CONSTRUIRE SCOALA PRIMARA SI GIMNAZIALA IN ORASUL CHITILA</t>
  </si>
  <si>
    <t>Toate achizitiile sunt finalizate. Lucrarile sunt finalizate si receptionate.</t>
  </si>
  <si>
    <t>Restaurarea, consolidarea, protecţia şi conservarea imobilului din Strada Plantelor, nr. 4, Bucuresti</t>
  </si>
  <si>
    <t>ASOCIATIA PENTRU PROTEJAREA PATRIMONIULUI ISTORIC SI CULTURAL APPIC</t>
  </si>
  <si>
    <t>Lucrarile sunt finalizate, cu demersurile legale privind receptia demarate. Intrucat este nevoie de aviz de la Directia de Cultura solicitat de Primaria Municipiului Bucuresti pentru a carui emitere nu exista un termen maxim legal, nu se poate estima data la care va avea loc receptia. Proiectul este incadrat in categoria proiectelor nefinalizate, conform prevederilor OUG 36/2023.</t>
  </si>
  <si>
    <t>Consolidare si modernizare corp C1 - corp din cadrul colegiului silvic "Theodor Pietraru"</t>
  </si>
  <si>
    <t>Lucrari finalizate si receptionate, cu mare intarziere fata de planificarea initiala. S-a solicitat si avizat prelungirea perioadei de implementare in baza Instr AMPOR nr. 174/2020 pentru finalizarea tuturor activitatilor proiectului.</t>
  </si>
  <si>
    <t>„Construirea unei infrastructuri noi pentru invatamantul prescolar – Cresa/Gradinita cu program prelungit si dotarea acestora, prin desfiintarea corpului vechi (C1) al Gradinitei Nr. 5, U.A.T. oras Buftea, Judetul Ilfov”</t>
  </si>
  <si>
    <t xml:space="preserve">Lucrarile sunt in executie (progres fizic 89%) dar intarziate major fata de planificarea initiala. </t>
  </si>
  <si>
    <t>“Construire gradinita cu grupe de anteprescolari, strada George Calinescu, oras Pantelimon, judet Ilfov”</t>
  </si>
  <si>
    <t>ORASUL PANTELIMON</t>
  </si>
  <si>
    <t xml:space="preserve">Lucrarile de executie sunt finalizate si receptionate.  A fost finalizata achizitia de dotari. </t>
  </si>
  <si>
    <t>Extindere iluminat public pe un numar de 21 strazi si modernizare iluminat public Parc Livezilor  in orasul Pantelimon, Judetul Ilfov</t>
  </si>
  <si>
    <t xml:space="preserve">A fost finalizata procedura de achizitie servicii de gestiune iluminat public in Orasul Pantelimon „Cod CPV 50232100 – 1 – Servicii de intretinere a iluminatului public”, in vederea implementarii recomandarii din etapa de evaluare referitoare la prezentarea licentei de operare a operatorului desemnat pentru delegarea gestiunii serviciului de iluminat public.                                                                                                                                              A fost finalizata si achizitia de servicii proiectare si executie lucrari dar cu mare intarziere fata de termenul initial din cauza contestarii rezultatului procedurii (contract nr. 95795/07.06.2021).    PT elaborat si declarat conform. Lucrarile sunt in executie (ordin de incepere cu demarare executie lucrari in data de 27.09.2021), dar intarziate in raport cu graficul de executie (progres fizic 98%, progres valoric 60,90%).    </t>
  </si>
  <si>
    <t>Atelier scoala, laborator didactic, parc dendrologic, colegiu silvic “Teodor Pietraru”</t>
  </si>
  <si>
    <t>Lucrari finalizate. Beneficiarul a intreprins demersurile necesare obtinerii extrasului de carte funciara pentru inscrierea definitiva a dreptului de proprietate, obligatie prevazuta in sectiunea II – Conditii specifice aplicabile obiectivului specific 10.2 din cadrul POR 2014-2020, pct.(3). La nivelul UAT Branesti este in curs de desfasurare proiectul privind Inregistrarea in Sistemul Integrat de Cadastru cu Carte Funciara a imobilelor.</t>
  </si>
  <si>
    <t>MODERNIZARE, DOTARE LABORATOARE DIDACTICE – ATELIERE SCOLARE SI CONSTRUIRE SERA DIDACTICA, LICEUL TEHNOLOGIC „CEZAR NICOLAU”, COMUNA BRANESTI, JUDETUL ILFOV</t>
  </si>
  <si>
    <t>Lucrarile de executie sunt finalizate. S-a solicitat si avizat prelungirea perioadei de implementare in baza Instr AMPOR nr. 174/2020 pentru finalizarea tuturor activitatilor proiectului.</t>
  </si>
  <si>
    <t>Amenajare Parc Aviatiei, oras Buftea, judetul Ilfov</t>
  </si>
  <si>
    <t xml:space="preserve">Lucrari in executie (progres fizic 99%), dar intarziate fata de planificarea initiala. </t>
  </si>
  <si>
    <t>Extindere cu sala de sport si anexe (prin desfiintare Corp C3), dotarea acestora si realizare imprejmuire- Scoala Gimnaziala Nr. 3, Oras Buftea, Judet Ilfov</t>
  </si>
  <si>
    <t>Achizitie proiectare cu executie lucrari finalizata (contract nr. 50/13.04.2020). PT declarat conform in urma analizei. In data de 07.04.2021 s-a dat ordin de incepere executie lucrari. Lucrarile sunt in executie (progresul lucrarilor 99%)</t>
  </si>
  <si>
    <t>INVESTITIE INITIALA A CONSULTPEDIA TEAM SRL IN DOMENIUL FABRICARII DE SURUBURI, BULOANE SI ALTE ARTICOLE FILETATE, NITURI SI SAIBE</t>
  </si>
  <si>
    <t>CONSULTPEDIA TEAM S.R.L.</t>
  </si>
  <si>
    <t>Proiect in derulare. Contractele pentru achizitiile principale de echipamente sut finalizate. Stadiul achizitiilor de echipamente = 70%
Au fost semnate contractele de achizitie:.
-Masina de alezat si frezat CNC (1 buc.).-nr. 41, incheiat cu operatorul economic ECO UTILAJE SERV S.R.L.
-Centru de prelucrare piese (2 buc.)-contractul de furnizare nr. 42, incheiat cu operatorul economic ECO UTILAJE SERV S.R.L.
-Masina de tratat si uscat componente metalice (1 buc.);-contractul de furnizare nr. 43, incheiat cu operatorul economic ECO UTILAJE SERV S.R.L.
-Masina de lustruit piese din materiale neferoase (1 buc.);-contractul de furnizare nr. 44, incheiat cu operatorul economic ECO UTILAJE SERV S.R.L.
-Masina de masurat 3D (1 buc.);-contractul de furnizare nr. 45, incheiat cu operatorul economic ECO UTILAJE SERV S.R.L.
-Masina de control vizual (1 buc.);-contractul de furnizare nr. 46, incheiat cu operatorul economic ECO UTILAJE SERV S.R.L.</t>
  </si>
  <si>
    <t>CONSTRUIRE HALA PRODUCTIE  - SPINEX FARM SRL</t>
  </si>
  <si>
    <t>SPINEX FARM SRL</t>
  </si>
  <si>
    <t>S-a contractat proiectarea+executia de lucrari, contract nr. 530/06/21/2022 semnat cu asociera SC Igna Construct SRL si SC Archibet SRL. Stadiul de executie lucrari =90%</t>
  </si>
  <si>
    <t>Lucrări de intervenție privind creșterea performanței energetice a blocului de locuințe S+P+4E, Str. Aleea Tineretului, nr. 7, Bl. A7-A8, Oraș Borșa, Jud. Maramureș; Str. Independenței, Bl. 4, Cart. Baia Borșa , Oraș Borșa, Jud. Maramureș</t>
  </si>
  <si>
    <t>Finalizat, avizat OI, incarcat in MySmis.</t>
  </si>
  <si>
    <t>„Creșterea eficienței energetice a trei clădiri rezidențiale colective, din orașul Târgu Lăpuș, județul Maramureș”</t>
  </si>
  <si>
    <t>Ordin de incepere 17845/07/16/2019, s-a semnat 3 add3. Proiect finalizat la 31,07,2020.</t>
  </si>
  <si>
    <t>Cresterea eficientei enertgetice a cladirilor reazidentiale in municipiul  Carei  – componenta blocuri turn</t>
  </si>
  <si>
    <t>PROIECT FINALIZAT in 2019</t>
  </si>
  <si>
    <t>Creşterea eficienţei energetice a blocului de locuinţe A96 din municipiul Zalăuu</t>
  </si>
  <si>
    <t>Proiect finalizat. A fost facuta receptia la finalizarea lucrarilor. a fost facuta vizita finala</t>
  </si>
  <si>
    <t>CREȘTEREA EFICIENȚEI ENERGETICE A BLOCURILOR DE LOCUINȚE A ȘI B, 2A, 2C ȘI B35 DIN MUNICIPIUL ZALĂU</t>
  </si>
  <si>
    <t>Proiect finalizat. A fost facuta receptia la finalizarea lucrarilor. a fost facuta vizita finala. Finalizare incarcata in mysmis</t>
  </si>
  <si>
    <t>Creșterea eficienței energetice a blocurilor de locuințe C2 și C3 din Municipiul Zalău</t>
  </si>
  <si>
    <t>CRESTEREA EFICIENTEI ENERGETICE A BLOCURILOR DE LOCUINTE GULLIVER SI L DIN MUNICIPIUL ZALAU</t>
  </si>
  <si>
    <t>ÎMBUNĂTĂŢIREA EFICIENŢEI ENERGETICE A BLOCURILOR DE LOCUINŢE – BISTRIŢA 7</t>
  </si>
  <si>
    <t>Proiect finalizat in 07/29/2019</t>
  </si>
  <si>
    <t>Imbunătățirea eficienței energetice a blocurilor de locuințe - Bistrița 8</t>
  </si>
  <si>
    <t>Creșterea eficienței energetice a blocurilor de locuințe D4, D30-32  din municipiul Zalău</t>
  </si>
  <si>
    <t>ÎMBUNĂTĂŢIREA EFICIENŢEI ENERGETICE A BLOCURILOR DE LOCUINŢE – BISTRIŢA 10</t>
  </si>
  <si>
    <t>Proiect finalizat in 08/31/2019</t>
  </si>
  <si>
    <t>IMBUNATATIREA EFICIENTEI ENERGETICE A BLOCURILOR DE LOCUINTE BISTRITA 12</t>
  </si>
  <si>
    <t>Proiect finalizat in 06/30/2019</t>
  </si>
  <si>
    <t>Imbunatatirea eficientei energetice a blocurilor de locuinte - Bistrita 6</t>
  </si>
  <si>
    <t>Proiect finalizat in 11/30/2019</t>
  </si>
  <si>
    <t>CRESTEREA EFICIENTEI ENERGETICE A CLADIRILOR REZIDENTIALE COLECTIVE DIN ORASUL SEINI, JUDETUL MARAMURES</t>
  </si>
  <si>
    <t>Lucrari finalizate. Proiect finalizat la 06,10,2019.</t>
  </si>
  <si>
    <t>ÎMBUNĂTĂŢIREA EFICIENŢEI ENERGETICE A BLOCURILOR DE LOCUINŢE – BISTRIŢA 16</t>
  </si>
  <si>
    <t>Proiect finalizat in 12/20/2019</t>
  </si>
  <si>
    <t>Imbunatatirea eficentei energetice a blocurilor de locuinte-Bistrita 13</t>
  </si>
  <si>
    <t>CRESTEREA EFICIENTEI ENERGETICE A BLOCURILOR DE LOCUINTE C, SB42 SI 1B DIN MUNICIPIUL ZALAU</t>
  </si>
  <si>
    <t>Contractul de finantare a fost semnat in 19.03.2019, data de finalizare perioada de im[plemetare 30.11.2022, achizitiile din proiect sunt finalizatei.  Stadiul de implementare al proiectului este de  100,00%. Stadiu contract principal, 100%. In data de 22.12.2022 se va efectua vizita de monitorizare finala.</t>
  </si>
  <si>
    <t>CREȘTEREA EFICIENȚEI ENERGETICE A BLOCURILOR DE LOCUINȚE DIN ORAȘUL ȘOMCUTA MARE</t>
  </si>
  <si>
    <t>Contract nr. 32 din 04/22/2020 încheiat cu asocierea S.C.BORCUT BARBOLOVCI SRL lider si AEDILIS PROIECT SRL.
.Receptia finala s-a facut, urmeaza nota de finalizare</t>
  </si>
  <si>
    <t>Creșterea eficienței energetice a blocurilor de locuințe G164 și bloc 80 (scara A) din Municipiul Zalău</t>
  </si>
  <si>
    <t>CREŞTEREA EFICIENŢEI ENERGETICE A BLOCURILOR DE LOCUINŢE A16, SCALA ŞI SB 15 DIN MUNICIPIUL ZALĂU</t>
  </si>
  <si>
    <t>Creșterea eficienței energetice a blocurilor de locuințe din municipiul Cluj-Napoca, Grup 5</t>
  </si>
  <si>
    <t>Ordine de incepere lucrari din 06/18/2019. Lucrari finalizate si receptionate pe toate cele 4 loturi. Perioada de implementare a fost prelungita de 5 ori, in total cu 27 luni, pana la 30.09.2022. 
Proiect finalizat. CR si RP finale depuse. Vizita finala efectuata. 
Raportul de progres final trebuie corectat.
Nota de finalizare in curs de redactare.</t>
  </si>
  <si>
    <t>Îmbunătățirea eficienței energetice a blocurilor de locuințe – Bistrița 11</t>
  </si>
  <si>
    <t>Achizitia de lucrari s-a derulat cu  intarziere deoarece beneficiarul a actualizat proiectul dupa OUG 114 si totodata prima procedura de achizitii s-a desfasurat in 2019, dep oferte in 27/02/2019, oferta depusa mai mare cu 15 %, procedura anulata. s-a republicat procedura in 09/18/2019, dep. oferte in 10/15/2019, nu s-a depus nici o oferta. Procedură republicată în data de 02/03/2020. S-a depus o oferta în data de 03/18/2020. Oferta a fost neconformă și s-a anulat procedura.  Procedura s-a finalizat odata cu semnarea contratul de execuție lucrări, cu numarul 113 în data de 10/01/2020 Predat amplasament in data 10/16/2020- pentru toate componentele Constructortul - SC Avril SRL prin adresa nr. 1376/11/05/2020 a cerut prelungirea termenului de executie cu 4 luni deoarece ritmul de lucru in perioada de iarna este mai scazut. Directia tehnica prin Nota justificativa nr. 81879/11/10/2020 prelungeste prin Act Aditional nr. 1 perioada de executie a lucrarilor.</t>
  </si>
  <si>
    <t>ÎMBUNĂTĂŢIREA EFICIENŢEI ENERGETICE A BLOCURILOR DE LOCUINŢE – BISTRIŢA 9</t>
  </si>
  <si>
    <t>finalizat DATA PLATII FINALE AMPOR 22.10.2021</t>
  </si>
  <si>
    <t>LUCRĂRI DE INTERVENȚIE PRIVIND CREȘTEREA PERFORMANȚELOR ENERGETICE ALE BLOCURILOR DE LOCUINȚE O1 ȘI O2</t>
  </si>
  <si>
    <t>Contractul de finantare a fost semnat in 03/08/2019, achizitiile privind lucrarile sunt finalizate, stadiul lucrarilor este de 100% , stadiul proiectului este de 93,355%. A fost prelungita perioada de implementare a proiectului cu 3 luni, pana la data de 03/31/2021. Nu au putut fi finalizate in intregime activiatile din proietc din cauza instituirii starii de urgenta la nivelul orasului Jibou.</t>
  </si>
  <si>
    <t>Creșterea eficienței energetice a blocurilor de locuințe S18, 18, P15, M6 și D22 din Municipiul Zalău</t>
  </si>
  <si>
    <t>Contractul de finantare a fost semnat in 02/25/2019, au fost finalizate toate achizitiile propuse in proiect, stadiul lucrarilor este de 100%, stadiul proiectului este de 100%. a fost facuta receptia la terminarea lucrarilor.</t>
  </si>
  <si>
    <t>CRESTEREA PERFORMANTEI ENERGETICE A BLOCURILOR DE LOCUINTE DIN ORASUL BECLEAN</t>
  </si>
  <si>
    <t>Creșterea eficienței energetice a blocurilor de locuințe din municipiul Cluj-Napoca, Grup 6</t>
  </si>
  <si>
    <t>Contract de lucrari in executie pt lot 1, 2, 3, 4 si 5.Valoare contractata: Lot 1:240702.17; Lot 2:430435.48; lot 3: 648672.75; lot 4: 1.122.949,38; lot 5: 748372.09; (val fara TVA). Prelungire perioada de implementare prin add 3 pana la 03/31/2022.</t>
  </si>
  <si>
    <t>Cresterea eficientei energetice a blocurilor de locuinte din Municipiul Turda, Piata Republicii nr. 43 si str. Libertatii nr. 2, bl. 53</t>
  </si>
  <si>
    <t>A fost incheiat actul aditional 2 (conf Instr AMPOR 174 pct I) pentru prelungirea perioadei de implementare cu 6 luni pana la 07/31/2021, a fost incheiat actul aditional 3 (conf inst AMPOR 174) cu 3 luni pana la 09/30/2021 activitatile din proiect sunt realizate 100%.</t>
  </si>
  <si>
    <t>Reabilitare termica Bloc de locuinte G6 in vederea Cresterii Eficientei Energetice in Municipiul Oradea</t>
  </si>
  <si>
    <t>Contract de lucrari  nr. 6801/ 01/14/2020. Perioada de implementare finalizata la 08/31/2021, conform notei OI de prelungire a perioadei de implementare nr.184764/06/29/2021. OIL/ 01/14/2020. PV receptie la terminarea lucrarilor nr.382132/08/30/2021.</t>
  </si>
  <si>
    <t>Îmbunătăţirea eficienţei energetice a blocurilor de locuinţe – Bistriţa 15</t>
  </si>
  <si>
    <t>Proiect finalizat dpv tehnic, conform RP 7.12/02/2020</t>
  </si>
  <si>
    <t>Creșterea eficienței energetice a blocurilor de locuințe din municipiul Cluj-Napoca, Grup 3</t>
  </si>
  <si>
    <t>Achizitii finalizate.Valoare contractata: lot 1: 1052794.80; Lot 2: 352584.31; Lot 3: 642887.16; Lot 4: 1769274.96; Lot 5: 1039907.04; (val fara TVA) Lucrari in executie. A fost incheiat actul aditional 1 (conf Instr AMPOR 174 pct I) pentru prelungirea perioadei de implementare cu 9 luni pana la 31.10.2021. Incheiat actul aditional 2( conf. Instr. AMPOR 174 pct I)  cu 5 luni pana la data de 31.03.2022. Incheiat actul aditional 3(conf.Instr. AMPOR 174) cu 4 luni pana la data de 31.07.2022. Incheiat Nota OI conform I194 pana la data de 30.09.2022. Prelungire perioada de implementare cu 1 luna conform I194 pana la data de 31.10.2022. Proiectul a fost finalizat urmeaza vizita finală.</t>
  </si>
  <si>
    <t>Îmbunătățirea eficienței energetice a blocurilor de locuințe – Bistrița 14</t>
  </si>
  <si>
    <t>Finalizat DATA PLATII FINALE AMPOR 21.04.2022</t>
  </si>
  <si>
    <t>Îmbunătățirea parametrilor tehnici si funcționali ai secției exterioare de Pneumologie - TBC, în vederea creșterii eficienței energetice a Spitalului Orășenesc Aleșd</t>
  </si>
  <si>
    <t>. Conform Contractului de lucrari nr. 1500/05/15/2020, durata de executie a lucrarilor este de 18 luni de la data de incepere a lucrarilor (06/12/2020). Data de finalizare a perioadei de implementare a proiectului este 09/30/2021. Este necesara o solicitare de prelungire a perioadei de implementare in vederea finalizarii tuturor activitatilor previzionate ale proiectului. PT receptionat si verificat de ADR NV. Au fost semnate: contract de lucrari si contract de servicii dirigentie de santier. S-a emis Ordinul de incepere al lucrarilor cu data 06/12/2020. Prin AA1 la contractul de finantare s-a modificat bugetul ca urmare a actualizării acestuia în corelare cu proiectul tehnic aprobat si oferta aferentă contractului de lucrări, precum si transferul unor sume in cadrul aceleiasi categorii/subcategorii de cheltuieli. Lucrari de constructii si instalatii - au fost realizate in proportie 27% conform Situaliilor de Plata Nr.1/10/15/2020. Informare si publicitate - a fost publicat comunicatul de presa privind inceperea proiectului si a fost montat panoul temporar la locul de implementare. S-a incheiat NOTA OI PRIVIND PRELUNGIREA PERIOADEI DE IMPLEMENTARE A PROIECTULUI Conform prevederilor Instructiunii AM POR nr.174 din 10/16/2020 cu nr. ADR N-V 189425/08/06/2021 cu 6 luni pana in 03/31/2022.</t>
  </si>
  <si>
    <t>Creşterea eficienţei energetice a Secțiilor externe ale Spitalului Județean de Urgență Bistrița, situate pe str. Ghinzii, nr. 26, Bistrița, județul Bistrița-Năsăud</t>
  </si>
  <si>
    <t xml:space="preserve">Contract lucrari proiectare + executie semnat. Contracte in derulare. Perioada de implemenatre a proiectului a fost prelungita prin actul aditional 1 pana la 07/31/2021.Prin Nota OI nr. 20514/02/18/2022 _ I.174 prelungire termen de implementare pana in 11/30/2022 . Prelungit perioada de implemenatre pana in 30.04.2023. Beneficiarul nu raporteaza probleme,stadiu dupa contracte :99.8 %. actualizare buget pe OG 15. </t>
  </si>
  <si>
    <t>,,Creşterea eficienţei energetice a Secțiilor externe ale Spitalului Județean de Urgență Bistrița, situate pe str. Alba Iulia, nr.7, Bistrița, județul Bistrița-Năsăud”</t>
  </si>
  <si>
    <t>Proiect in grafic Contractor: Asociaerea INST NISTOR srl si KES Business SRL Servicii de asistență tehnică din partea dirintelui de șantier- contract nr: 17810/08/29/2019, CONCID EXPERT SRL Servicii de verificarea proiectelor pe specialitati: contract nr: 3262/02/13/2020, Exclusivio Global SRL Beneficiarul are act aditional nr.1/04/15/2020- termen finalizare 11/30/2021</t>
  </si>
  <si>
    <t>„Creșterea eficienței energetice a Scolii Gimnaziale DACIA din Municipiul Oradea”</t>
  </si>
  <si>
    <t>Beneficiarul a incheiat Act aditional pentru prelungirea duratei de implementare a proiectului cu 12 luni, respectiv până la data de 01/31/2022.</t>
  </si>
  <si>
    <t>"Creșterea eficientei energetice a Liceului Teoretic Negrești-Oaș - Corp A, din localitatea Negrești-Oaș"</t>
  </si>
  <si>
    <t>ORAS NEGRESTI-OAS/Directia Managementul Proiectelor, Achizitii Publice si Turism</t>
  </si>
  <si>
    <t>PT finalizat si avizat ADR NV. Contract de lucrari nr.10431/05/21/2020 Contract diriginte de santier nr 3431/02/12/2020  S-a emis ordinul de incepere al lucrarilor cu nr.11742/06/11/2020 S-a prelungit perioada de implementare a proiectului prin AA1 din 10/07/2019 pana la 03/31/2021 S-a prelungit perioada de implementare a proiectului prin Nota OI (ch I/174) din 03/12/2021 pana la 09/30/2021</t>
  </si>
  <si>
    <t>Cresterea performantei energetice a Spitalului Municipal Salonta</t>
  </si>
  <si>
    <t>SPITALUL MUNICIPAL SALONTA</t>
  </si>
  <si>
    <t>Proiect finalizat. In durabilitate</t>
  </si>
  <si>
    <t>LUCRĂRI DE INTERVENȚIE ÎN VEDEREA CREȘTERII PERFORMANȚEI ENERGETICE LA SPITALUL MUNICIPAL ‘’EPISCOP NICOLAE POPOVICI ‘’ CLĂDIRILE CU NR. CAD. 103486-C1 ȘI NR. CAD. 103486-C14</t>
  </si>
  <si>
    <t>Creșterea eficienței energetice a clădirii colegiului a clădirii nr 2 a Colegiului Național Simion Bărnuțiu, Șimleu Silvaniei</t>
  </si>
  <si>
    <t>Proict finalizat. Vizita de monitorizare finala efectuata in data de 11/26/2020. Finalizare incarcata in mysmis.</t>
  </si>
  <si>
    <t>Creșterea eficienței energetice a Liceului Ortodox ”Sf. Nicolae” din municipiul Zalău</t>
  </si>
  <si>
    <t>Proiect finalizat. Vizita de monitorizare finala realizata. Incarcat in mysmis</t>
  </si>
  <si>
    <t>Creșterea eficienței energetice a Liceului de Artă Ioan Sima din Municipiul Zalău</t>
  </si>
  <si>
    <t>Contractul de finantare a fost semnat in 08/09/2018, cu termen de finalizare 07/31/2021 (prelungire I 174), stadiu de realizare lucrari de constructii este de 100%, stadiul proiectului este de 100%. Activitatile din proiect sunt finalizate, a fost depus la OI RP final</t>
  </si>
  <si>
    <t>Creșterea eficienței energetice a Liceului Reformat Wesselenyi din municipiul Zalău</t>
  </si>
  <si>
    <t>Proiect finalizat. Vizita finala efectuata la data de 03/19/2021. Finalizare incarcata in mysmis</t>
  </si>
  <si>
    <t>Creșterea eficienței energetice a Liceului cu Program Sportiv ”Avram Iancu” din municipiul Zalău</t>
  </si>
  <si>
    <t>Proiect finalizat, vizita finala la data de 10/10/2022. Finalizare incarcata in mysmis</t>
  </si>
  <si>
    <t>Cresterea eficientei energetice a cladirii spitalului orasenesc "Prof. Dr. Ioan Puscas"</t>
  </si>
  <si>
    <t>Contractul de finantare a fost semnat in 20.03.2019, cu termen de finalizare a perioadei de implementare 31.05.2022. Perioada de implementare a proiectului a fost extinsa pana la data de 31.08.2023. Conform RP15 lucrarile de constructii sunt realizate in procent de 62,5%, stadiul proiectului este de 13% (Conform celor precizite de catre beneficiar in RP15). S-a demarat procedura de achiziție prin licitație deschisă pentru atribuirea contractului de lucrări suplimentare neeligibile (Contract 2). Procedura a fost publicată în SEAP în 13.07.2021. Termenul de depunere al ofertelor a fost în 19.08.2021. S-a atribuit contractul asocierii formate din SC Verosix SRL (lider asociere), SC Proivest Gaz SRl, SC Orizont Electric SRL, contract nr. 62/07.10.2021. S-a semnat Actul adițional nr. 2 la contractul de finanțare în data de 26.07.2021. În ceea ce privește derularea contractelor de lucrări, la ambele s-au încheiat acte adiționale, astfel:
Contract nr. 33/07.04.2020
- AA 1 / 05.08.2020 – durata execuție 32 de luni din care 5 luni proiectare și 27 de luni execuție
- AA2 / 04.09.2020 – durata execuție 34 de luni din care 7 luni proiectare și 27 de luni execuție
- AA3/ 05.07.2021 – durata execuție 39 de luni din care 7 luni proiectare, 27 de luni execuție și 5 luni obținerea autorizației de construire
- AA4/ 14.09.2021 – înlocuire membru asociat SC IANUS SRL cu SC ORIZONT ELECTRIC SRL, majorarea prețului contractului la 19.555.732,27 lei fără TVA
- AA5/ 24.09.2021 – introducerea clauzei de ajustare a prețului contractului în conformitate cu prevederile OG nr. 15/2021 și ale Ordinului nr. 1336/2021 MDLPA (în vigoare la momentul respectiv)
- AA6 / 01.11.2021 – majorarea prețului contractului la 19.847.791,74 lei fără TVA
Contract nr. 62/07.10.2021
- AA1/26.11.2021 – majorarea prețului contractului la 11.163.876,50 lei fără TVA. Avand in vedere solicitarea unui acord prealabil de reziliere cu acordul partilor a contractului de finantare nr. 202904 din 11.01.2022, pe durata de valabilitate a contractului mai sus mentionat, beneficiarul va respecta prevederile contractuale, asa cum acestea au fost asumate odata cu semnarea acestuia. De asemenea, in conformitate cu prevederile Art.7 lit. A(22) din contractul de finatare, Conditii generale: „Beneficiarul este obligat să informeze AM/Ol despre orice situaţie care poate determina încetarea sau întârzierea executării Contractului de Finanţare, în termen de maximum 5 (cinci) zile lucrătoare de la data luării la cunoştinţă despre o astfel de situaţie, urmând ca AM sa decidă cu privire la masurile corespunzătoare conform Condiţiilor Specifice”. Pana la data depunerii RP16, nu au fost finalizate demersurile de transferarea acestui proiect la CNI.</t>
  </si>
  <si>
    <t>Cresterea eficientei energetice a Palatului Administrativ Zalău</t>
  </si>
  <si>
    <t>INSTITUTIA PREFECTULUI -JUDEȚUL SĂLAJ</t>
  </si>
  <si>
    <t>Activitatile din proiect sunt finalizate, nu a fost transmis RP final. Stadiul proiectului este de 100% chiar daca in ultimul RP, care nu este cel final, stadiu proiect este de 99,94%.</t>
  </si>
  <si>
    <t>CRESTEREA EFICIENTEI ENERGETICE A GRADINITEI CU PROGRAM PRELUNGIT NR.20 – MUNICIPIUL ORADEA</t>
  </si>
  <si>
    <t>Perioada de implementare a expirat la 01/31/2022. PT receptionat si verificat de ADR NV. Contract de lucrari nr. 446239/11/27/2019 Ordin de incepere lucrari din data 12/13/2019 Prin AA1 a fost prelungita perioada de implementare a proiectului pana la data 01/31/2022. Proiect finalizat.</t>
  </si>
  <si>
    <t>"Creșterea eficientei energetice a Liceului Tehnologic Ionita G. Andron, din localitatea Negrești-Oaș"</t>
  </si>
  <si>
    <t>Proiect finalizat in 30.04.2022</t>
  </si>
  <si>
    <t>Creșterea eficienței energetice a clădirilor cantină și internat din cadrul Liceului Tehnologic Special SAMUS</t>
  </si>
  <si>
    <t>Proiect finalizat, avizat OI, incarcat in MySMIS</t>
  </si>
  <si>
    <t>Creșterea eficienței energetice la sediul Primariei Corp A și Corp B , din localitatea Negrești-Oaș</t>
  </si>
  <si>
    <t>Proiect finalizat. CR si RP finale depuse in termen. Vizita de monitorizare finala efectuata. Nota finalizare in curs de realizare. Au existat unele probleme privind respectarea conditiei de eligibilitate referitoare la atingerea unui nivel de minim 10% din consumul total de energie primară care este realizat din surse regenerabile de energie.</t>
  </si>
  <si>
    <t>EFICIENTIZAREA ENERGETICĂ A SPITALULUI ORĂȘENESC "DR. GEORGE TRIFON" DIN ORAȘUL NĂSĂUD, JUD. BISTRIȚA-NĂSĂUD</t>
  </si>
  <si>
    <t>"Creșterea eficienței energetice a Grădiniței cu Program Prelungit nr. 7, din localitatea Negrești-Oaș"</t>
  </si>
  <si>
    <t>Contract de lucrari semnat in 05/29/2020. Lucrari demarate in 06/19/2020.  Perioada de implementare a fost prelungita de 4 ori, in total cu 21 luni, pana in 30.06.2022. Proiect finalizat.CR si RP finale depuse in termen in 30.08.2022. Vizita finala efectuata in 09.12.2022. Nota de finalizare in curs de realizare.</t>
  </si>
  <si>
    <t>"Creșterea eficienței energetice a Școlii Gimnaziale Nr. 3 - Sala de Sport, din localitatea Negrești-Oaș"</t>
  </si>
  <si>
    <t>PT receptionat ,Avizat de ADRNV Lucrari-Contract nr.9127/05/04/2020 Contract diriginte de santier nr 8656/04/24/2020 S-a emis ordinul de incepere al lucrarilor cu nr.9950/05/14/2020 S-a prelungit perioada de implementare a proiectului prin AA1 din 07/30/2020 pana la 07/31/2021S-a prelungit perioada de implementare a proiectului prin AA1 din 07/31/2021 pana la 11/30/2021</t>
  </si>
  <si>
    <t>CRESTEREA EFICIENTEI ENERGETICE A CLADIRII PUBLICE CU DESTINATIA SCOALA, SITUATA IN STR. MIXANDRELOR, NR. 2A, DEJ, JUD CLUJ</t>
  </si>
  <si>
    <t>ordin de incepere 20203/08/14/2019 - NOTA OI PRIVIND PRELUNGIREA PERIOADEI DE IMPLEMENTARE A PROIECTULUI Conform prevederilor Instructiunii AM POR nr.174 din 10/16/2020 prelungire cu 5 luni pana in 04/30/2021 deoarece nu s-a facut Receptia la Terminarea lucrarilor -a doua NOTA OI PRIVIND PRELUNGIREA PERIOADEI DE IMPLEMENTARE A PROIECTULUI Conform prevederilor Instructiunii AM POR nr.174 din 10/16/2020 prelungire cu 4 luni pana in 08/31/2021 deoarece nu s-a facut Receptia la Terminarea lucrarilor</t>
  </si>
  <si>
    <t>Creşterea eficienţei energetice a clădirii publice Şcoala Gimnazială Mihai Eminescu Dej, strada Avram Iancu, nr. 2-4</t>
  </si>
  <si>
    <t>Ordin de incepere 17845/07/16/2019 - ADD2 din 05/27/2021 prelungire perioadei de implementare pana in 10/31/2021</t>
  </si>
  <si>
    <t>Cresterea eficientei energetice a cladirii publice"Scoala Gimnaziala Avram Iancu" Dej, situata in strada Aurora nr. 5</t>
  </si>
  <si>
    <t>PROIECT IN GRAFIC. S-a emis ordinul de incepere a lucrarilor la 08/21/2019. Lucrarile de executie au un grad de realizare de 100%. S-a efectuat receptia la terminarea lucrarilor.</t>
  </si>
  <si>
    <t>Reabilitare termica blocuri de locuinta PC129 PB130 PB132 PB133 PB134</t>
  </si>
  <si>
    <t>Finalizat.FARA NOTA DE FINALIZARE DATORITA NECESITATII INTRARII IN LEGALITATE CU SARPANTELE (ARE ACORD AMPOR Nr. 91521 / 04.08.2022  PTR INTRARE IN LEGALITATE)
Cu nota de finalizare nr. 247346/21.06.2023</t>
  </si>
  <si>
    <t>MODERNIZARE ILUMINAT PUBLIC IN MUNICIPIUL MARGHITA, JUD.BIHOR</t>
  </si>
  <si>
    <t>Contract proiectare nr.3720/31.05.2018 General Meel Electric SRL ; Perioada de implementare a fost prelungita conform Instr.174/16.10.2020 pana la data 30.09.2022. Prelungire perioada de implementare conform I194 pana la data de 31.12.2022. Proiectul a fost finalizat urmează depunerea cererii de rambursare si a raportului de progres final.</t>
  </si>
  <si>
    <t>Modernizarea, reabilitarea și extinderea sistemului de iluminat public în Municipiul Bistrița și localitățile componente</t>
  </si>
  <si>
    <t>Contract lucrari: Asocierea Telekom Romania Communications S.A. in calitate de Lider si Electro-Ursa Servcom S.R.L. in calitate de Membru Asociat, Contract de achizitie publica de lucrari mr.16/L/03/03/2020 Proiect tehnic: ELECTRO-URSA SERVCOM, CTR. 40/05/02/2018, val contract: 199.000,00 lei Dirigentie santier: Energogan S.R.L., Contract de achizitie publica de servicii nr.18/L/03/17/2020, val contractata:136.000,00 lei Ordin incepere lucrari: 03/26/2020. Prin add 1- beneficiarul a prelungit perioada de implementare pana in 06/30/2021Solicitat add 2_I.174- prelungire 4 luni pana in 10/31/2021- aprobata de OI NV. Contract de audit final.  Proiectul nu este inhis, clarificari indicatori.</t>
  </si>
  <si>
    <t>Eficientizarea, modernizarea si extinderea sistemului de iluminat public in orasul Negresti-Oas</t>
  </si>
  <si>
    <t>In implementare</t>
  </si>
  <si>
    <t>Modernizarea și extinderea sistemului de iluminat public din municipiul Zalău. Etapa I</t>
  </si>
  <si>
    <t xml:space="preserve">Contractul de finantare a fost semnat in 01.10.2018, conform RP18, lucrarile de constructii sunt realizate in procent de 100%, stadiul proiectului este de 99,15% (Conform celor precizite de catre beneficiar in RP18). In perioada de raportare s-au realizat urmatoarele activitati: - În data de 11.01.2023 s-a semnat actul adițional 3 înițiat în 24.11.2022, prin care s-au efectuat modificări în cadrul secțiunilor: Buget, Grafic de rambursare, Rezultate așteptate și Descrierea Investiției;
S-au realizat modificări în cererea de finanțare, în cadrul secțiunii buget, prin Notificarea nr. 8 din data de 13.01.2023; S-a prelungit periioada de implementare a proiectului prin Instrucțiunea 197 până în 30.06.2023;  În data de 15.02.2023 s-a depus Cererea de Plată nr. 3 în valoare de 3.506.275,89 lei; S-a semnat actul adițional nr. 12 în 13.02.2023 la contractul de lucrări, prin care s-a stabilit valoarea finală a lucrărilor.  </t>
  </si>
  <si>
    <t>Reabilitare si extindere Camin cultural, localitatea componenta Slatinita</t>
  </si>
  <si>
    <t>Proiect finalizat, avizat de OI si incarcat in mysmis.</t>
  </si>
  <si>
    <t>Amenajarea zonei centrale, inclusiv teren de sport in localitatea componenta Slatinita</t>
  </si>
  <si>
    <t>Proiect in grafic Contractor: SC FLAELY GROUP SRL Dirigentie santier - ctr.nr.4/L/02/05/2020 cu SC ENERGOGAN SRL Stadiu lucrari - Realizarea lucrărilor de constructie - 90,51%</t>
  </si>
  <si>
    <t>Realizarea infrastructurii adecvate pentru locuire sociala in zona "Pintea Viteazu", municipiul Baia Mare</t>
  </si>
  <si>
    <t>Proiect intarziat. Contract semnat la 31.12.2020.  Procedura de proiectare si executie lucrari a fost lansata de 2 ori fara a primii oferte. A fost actualizata valoarea estimata a achizitie.A fost reinitiata procedura de achizitie proiectare si executie lucrari. Termen de depunere oferte 31.10.2022. Nu a fost primita nici o oferta. Beneficiarul analizeaza posibilitatea de a rezilia contractul de finantare. Procedurile de achizitie servicii de management de proiect si dirigentie de santier intarziate.  Progresul proiectului este de 0,01%. Proiect cu risc major de nefinalizare la 31.12.2023.</t>
  </si>
  <si>
    <t>Amenajare Centru de zi pentru copii în municipiul Zalău prin schimbarea destinației punctului termic P.T.17</t>
  </si>
  <si>
    <t>Construirea Cresei si Gradinitei din Parcul Industrial 1, cu echiparea infrastructurii educaționale pentru educatia timpurie anteprescolara si prescolara in Municipiul Oradea</t>
  </si>
  <si>
    <t>Proiect  finalizat la 08/31/2021, lucrarile sunt executate 100%.  Data de 06/03/2019 este data de incepere a lucrarilor conform Ordinului de inceperea al acestora. PVR  la terminarea lucrarilor nr. 304109 / 06/18/2021.</t>
  </si>
  <si>
    <t>Extinderea Creșei și Grădiniței nr. 28, cu echiparea infrastructurii educaționale pentru educația timpurie antepreșcolară și preșcolară în Municipiul Oradea</t>
  </si>
  <si>
    <t>Executia lucrarilor de reabilitare si amenajare si Receptia la terminarea lucrarilor – activitati finalizate, s-a intocmit Procesul Verbal de receptie la finalizarea lucrarilor Nr.395655/10/06/2020. Prin Nota OI a fost prelungita cf.Instr. AM nr.149.pct.I perioada de implementare a proiectului pana la data 01/03/2021. Prin Nota OI Nr. 166402/12/17/2020 a fost prelungita cf.Instr. AM nr.174.pct.I perioada de implementare a proiectului pana la data 02/28/2021. Prin Nota OI Nr. 170375/02/03/2021 a fost prelungita cf.Instr. AM nr.174.pct.I perioada de implementare a proiectului pana la data 04/30/2021. Prin Nota OI Nr. 177521/04/13/2021 a fost prelungita cf.Instr. AM nr.174.pct.I perioada de implementare a proiectului pana la data 06/30/2021.Prin AA1 la contractul de finantare s-a modificat bugetul proiectului ca urmare a masurilorprevazute de OUG 114/2018, prin relocarea unor cheltuieli peste10% intre capitolele bugetare, cu respectarea conditiilor deincadrare in limitele maxime prevazute in ghidul solicitantului si s-a marit valoarea neeligibila. A fost publicat anuntul de incepere al proiectului si s-a montat panoul temporar la locul de implementare.Proiectul a fost finalizat. Vizita de monitorizare la finalul perioadei de implementare se va desfasura in data de 09/07/2021</t>
  </si>
  <si>
    <t>Construire Imobil nou pentru Gradinita nr. 2, str. Nicolae Balcescu, nr. 38A, Municipiul Bistrita</t>
  </si>
  <si>
    <t>FINALIZAT PVRTL nr.22640/03/27/2020 Proiect finalizat</t>
  </si>
  <si>
    <t>Dezvoltarea infastructurii de educatie timpurie prin realizarea "Cresei Stelutelor" in cartierul Vasile Alecsandri din Baia Mare</t>
  </si>
  <si>
    <t>Grădiniță cu program prelungit și creșă, cartier Meseș, str. Alexandru Lăpușneanu din municipiul Zalău - etapa I creșa</t>
  </si>
  <si>
    <t>Proiect finalizat. vizita de monitorizare finala efectuata la data de 03.02.2022. Incarcat in mysmis</t>
  </si>
  <si>
    <t>Extinderea Creșei și Grădiniței nr.53, cu echiparea infrastructurii educaționale pentru educația timpurie antepreșcolară și preșcolară  în Municipiul Oradea</t>
  </si>
  <si>
    <t>Lucrarile sunt finalizate, urmeaza ca beneficiarul sa depuna cererea si raportul fina. Ordin de Incepere 282856/08/01/2019. Prin AA1 la contractul de finantare a fost prelungita perioada de implementare pana la data 31.12.2020. prin Nota OI Nr. 166279/12/16/2020 s-a prelungit perioada de implementare pana la data 02/28/2021, cf. Instr.AM 174.pct.I.prin Nota OI Nr. 170600/02/05/2021 s-a prelungit perioada de implementare pana la data 04/30/2021, cf. Instr.AM 174.pct.I.prin Nota OI Nr. 177672/04/14/2021 s-a prelungit perioada de implementare pana la data 06/30/2021, cf. Instr.AM 174.pct.I.prin AA 1 la contractul de finantare s-a modificat bugetul proiectului ca urmare a masurilorprevazute de OUG 114/2018, prin relocarea unor cheltuieli peste10% intre capitolele bugetare, cu respectarea conditiilor deincadrare in limitele maxime prevazute in ghidul solicitantului si cresterea valorii neeligibile a proiectului.</t>
  </si>
  <si>
    <t>Modernizare infrastructura educationala Gradinita nr. 29 si Cresa Punguta cu 2 bani</t>
  </si>
  <si>
    <t>Reabilitarea si echiparea infrastructurii educationale pentru invatamantul profesional si tehnic si invatarea pe tot parcursul vietii in cadrul Colegiului Tehnic Mihai Viteazul din Oradea.</t>
  </si>
  <si>
    <t>Proiect receptionat dar cu greutati in obtinerea aut de funct de la ISU Bihor Conf. Instructiunii AM POR nr. 194 din 05/23/2022 cu nr. 214608/06/03/2022 durata contractului de finantare se prelungeste pana la data de09/30/2022</t>
  </si>
  <si>
    <t>Reabilitarea, modernizarea, dezvoltarea și echiparea unității de învățământ Liceul Tehnologic Mihai Viteazul din municipiul Zalău - etapa I Internat</t>
  </si>
  <si>
    <t>Proict finalizat. Vizita de monitorizare finala efectuata in data de 16.08.2022. Finalizare incarcata in mysmis.</t>
  </si>
  <si>
    <t>Reabilitarea și echiparea infrastructurii educationale pentru învatamantul profesional şi tehnic și învatarea pe tot parcursul vietii in cadrul Colegiului Tehnic Traian Vuia din Oradea</t>
  </si>
  <si>
    <t>Proiectul este finalizat. S-a efectuat vizita de monitorizare finala si Nota OI. Prin Nota OI Nr.140248/03/27/2020 de prelungire a perioadei de implementare cf. Instr142.pct.I a fost prelungita perioada de implementare a proiectului pana la data 05/31/2021.Lucrarile de constructii au fost finalizate si a fost facuta receptia la terminarea lucrarilor. Furnizarea dotarilor (componenta a contractului de lucrari) este activitate finalizata.Prin AA1 la contractul de finantare s-a modificat bugetul proiectului ca urmare a masurilorprevazute de OUG 114/2018, prin relocarea unor cheltuieli peste10% intre capitolele bugetare, cu respectarea conditiilor deincadrare in limitele maxime prevazute in ghidul solicitantului.</t>
  </si>
  <si>
    <t>Modernizarea și creșterea eficienței energetice în clădirile publice – Colegiul Tehnic Ana Aslan</t>
  </si>
  <si>
    <t>Contract de lucrari semnat in 29.01.2020, anterior semnarii contractului de finantare. Lucrari demarate in 02.04.2020 si finalizate. Valoare contract de lucrari actualizata de mai multe ori, ultima oara conform OG15/2021.S-a actualizat si contractul de finantare prin act aditional in conformitate cu OG 15/2021- AA nr.1/ 28.12.2022.
Proiect finalizat. CR si RP finale depuse. Vizita finala efectuata. Nota de finalizare in curs de redactare.</t>
  </si>
  <si>
    <t>RECONVERSIA SI REFUNCTIONALIZAREA TERENURILOR SI SUPRAFETELOR DEGRADATE NEUTILIZATE DIN STRADA FRAGILOR NR.8, MUNICIPIUL DEJ</t>
  </si>
  <si>
    <t>CREȘTEREA CALITĂȚII VIEȚII URBANE – AMENAJARE  PARC ARENA SPORTIVĂ</t>
  </si>
  <si>
    <t>Amenajare parc în oraşul Baia Sprie</t>
  </si>
  <si>
    <t>Proiectul este finalizat. Achiziția la pachet a serviciilor de realizare a PT+asistență tehincă proiectant+lucrări. În data de 10/09/2019 s-a dat ordinul de începere a lucrărilor de execuție a spațiului verde, Termen realizare iunie 2022 Receptia la terminarea lucrarilor s-a finalizat,  Nota OI de finalizare transmisa la AM.</t>
  </si>
  <si>
    <t>Asigurarea accesului la servicii de sanatate in regim ambulatoriu pentru populatia judetului Maramures</t>
  </si>
  <si>
    <t>Beneficiarul a depus raportul de progres pentru toate locatiile. S-au efectuat vizitele de monitorizare la toate locatiile,  Nota OI finalizata inreg cu nr. 192991/23.09.2021.</t>
  </si>
  <si>
    <t>Asigurarea accesului la servicii de sanatate in regim ambulatoriu pentru populatia Municipiului Cluj Napoca</t>
  </si>
  <si>
    <t>Asigurarea accesului la servicii de sanatate in regim ambulatoriu pentru populatia judetului Cluj</t>
  </si>
  <si>
    <t>Activitatile proiectului finalizate la 08/31/2019</t>
  </si>
  <si>
    <t>Asigurarea accesului la servicii de sanatate in regim ambulatoriu pentru populatia judetului Bihor</t>
  </si>
  <si>
    <t>Activitatile proiectului finalizate. Au fost facute vizitele de monitorizare finale si incheiate rapoartele de progres finale pentru toti partenerii. S-a  elabora si incarcat in SMIS Nota OI de finalizare PROIECT.</t>
  </si>
  <si>
    <t>Asigurarea accesului la servicii de sanatate in regim ambulatoriu pentru populatia judetelor Bistrita Nasaud si Satu Mare</t>
  </si>
  <si>
    <t>Proiect finalizat dpdv tehnic si financiar, depus raport final si cerere de rambursare/plata finala Beneficiarul raporteaza ca 2 bucati echipamente - detectoare de vene cu infrarosu, au fost contractate si livrate dar nu fost receptionate deoarece nu erau conforme cu specificatiile tehnice ofertate , nu sunt trecute spre decontare si vor fi cumparate de beneficiar din surse proprii, in afara proiectului Beneficiarul arata in raport ca va achizitiona cele 2 echipamente din surse proprii pentru ca proiectul sa fie functional si in uz.</t>
  </si>
  <si>
    <t>BN, SM</t>
  </si>
  <si>
    <t>Asigurarea accesului la servicii de sanatate in regim ambulatoriu pentru populatia judetului Salaj</t>
  </si>
  <si>
    <t>Proict finalizat. Vizita de monitorizare finala efectuata in perioada 05-06.11.2019. Finalizare incarcata in mysmis.</t>
  </si>
  <si>
    <t>Cresterea accesibilitatii si imbunatatirea calitatii serviciilor de sanatate in municipiul Carei</t>
  </si>
  <si>
    <t>Proiect aflat in durabilitate</t>
  </si>
  <si>
    <t>Extinderea si dotarea ambulatoriului integrat al Spitalului de Pneumoftiziologie Dr.Nicolae Rusdea Baia Mare</t>
  </si>
  <si>
    <t xml:space="preserve">Contractul de executie inca nu e semnat - valoare contract 25 mil lei, eligibil ctr fin 10 mil. S-a analizat scenariul etapizarii, dar beneficiarul nu isi poate asuma diferenta neeligibila, ca atare se prefera varianta identificarii unei alternative pt finantare. Se va transmite solicitare de reziliere in cursul saptamanii curente. </t>
  </si>
  <si>
    <t>Dotarea cu echipamente medicale a Ambulatoriului din cadrul spitalului orășenesc “Prof. Dr. Ioan Pușcaș”</t>
  </si>
  <si>
    <t>Proict finalizat. Vizita de monitorizare finala efectuata in data de 25.05.2022. Finalizare incarcata in mysmis. A fost depusa CR finala.</t>
  </si>
  <si>
    <t>Reabilitarea, modernizarea si dotarea Ambulatoriului integrat din cadrul Spitalului Orasenesc Beclean</t>
  </si>
  <si>
    <t>Investitia de baza Contractor:AMICII BUILDING SRL, contract de lucrari in desfasurare Procedura de achizitii pentru proiectare si executie a fost intarziata de necesitatea modificarii/reacutalizarii DG. DG s-a reactualizat si noile valori s-au aprobat prin HCL. Aceasta modifcare a dus la intarzieri in graficul de implementare pentru toate achzitiile. Solicitat add 1 de prelungire termen implementare cu 7 luni in data de 10/06/2020, procesat add 1, incarcat pentru AM in platforma Regio in data de 10/26/2020. s-a renuntat si s-a refacut add 1 in baza Instr.174- act aprobat de OI, prelungit termen pana in 07/31/2021 Recalculat procent realizare functie noile perioade de timp , apare diferenta de stadiu respectiv fata de rap de progres 5, s-a redus de la 31,2 % la 27,62 % Beneficiarul are add 1_Instr.174 - prelungire termen pana in 07/31/2021, aprobat de OI NV prin nota cu nr. 166094/12/14/2020 Beneficiarul are add 2_Instr.174 - prelungire termen pana in 04/30/2022, aprobat de OI NV prin nota cu nr. 183623  /06/17/2021Contract semnat   achizitie hardware si sofware. Se va initia Act aditional de buget.</t>
  </si>
  <si>
    <t>Extinderea si dotarea cu echipamente medicale a ambulatoriului integrat al spitalului orășenesc Vișeu de Sus</t>
  </si>
  <si>
    <t>Proiect finalizat la 31.03.2023</t>
  </si>
  <si>
    <t>Dotarea Ambulatoriului Spitalului Municipal "Dr. Pop Mircea" Marghita</t>
  </si>
  <si>
    <t>Proiect finalizat. CR si RP finale depuse in termen, Vizita de monitorizare finala efectuata. Indicator "Beneficiari de infrastructura medicala dotata" nerealizat conform coumentelor depuse la finlaizare. In decembrie 2022 beneficiarul a recalculat valoarea realizata a indicatorului valoarea tinta fiind astfel atinsa. S-a solicitat o nota justificativa privind modul de calcul si valorile diferite obtinute si s-a propus reefectuarea vizitei de monitorizare finale, Vizita finala reluata in 08.02.2023. S-au solutionat recomandarile din raportul de vizita finala.Nota finalizare transmisa la AM POR.</t>
  </si>
  <si>
    <t>Modernizare si dotare Centru comunitar integrat in comuna Sacuieu, judetul Cluj</t>
  </si>
  <si>
    <t>Centru Comunitar Integrat in Sanmihaiu Almasului</t>
  </si>
  <si>
    <t>COMUNA SANMIHAIU ALMASULUI</t>
  </si>
  <si>
    <t>U.P.U.-S.M.U.R.D. - Spitalul Judetean de Urgenta Bistrita - reabilitare, modernizare, extindere si dotare</t>
  </si>
  <si>
    <t>Inceput implementarea Prin Notificarea 2- beneficiarul a defalcat achizitiile, decuplandu-le de achizitia de bunuri medicale, cumuland proiectarea cu exceutia de lucrari,  Achizitia de lucrari- contract nr.3264/02/13/2020 - asocierea DEPISTO STAR SRL si GB INDCO SRL Servicii de asistenta tehnica din partea dirigintelui de santier: nr contract 15228 din 07/26/2019, PRO INSPECTIN SRL Solicitat prelungire 8 luni in baza I 174, solicitare respinsa , nu se incadreaza in prevederi, va reveni cu add normal sau I 174 in cazul ca se prelungeste starea de alerta Solicitat add prelungire I.174, solicitare avizata de OI NV in data de 02/23/2021, tremen finalizare: 11/30/2021 Beneficiarul nu raporteaza probleme in implementare. se pregateste finalizarea contractului de finantare. Lucrari receptionate in 05/26/2022.</t>
  </si>
  <si>
    <t>Imbunatatirea accesului populatiei din judetul Cluj la servicii medicale de urgenta</t>
  </si>
  <si>
    <t>Imbunatatirea accesului populatiei din judetele Bistrita Nasaud si Satu Mare la servicii medicale de urgenta</t>
  </si>
  <si>
    <t>Imbunatatirea accesului populatiei din Municipiul Cluj-Napoca la servicii medicale de urgenta</t>
  </si>
  <si>
    <t>Activitatile proiectului finalizate.Plata finala a fost  autorizata de AMPOR LA 18.05.2020</t>
  </si>
  <si>
    <t>Imbunatatirea accesului populatiei din judetele Salaj si Maramures la servicii medicale de urgenta</t>
  </si>
  <si>
    <t>Activitatile proiectului finalizate la 08/31/2019. Au fost depuse CR finala de partenerii din Sj si nu au fost depuse CR finale de catre partenerii din MM. Proiect finalizat</t>
  </si>
  <si>
    <t>MM, SJ</t>
  </si>
  <si>
    <t>Reabilitare și dotare clădire existentă pentru proiectul „Centru de zi pentru persoane vârstnice și unitate de îngrijire la domiciliu, Oraș Năsăud, Județul Bistrița-Năsăud”</t>
  </si>
  <si>
    <t>Centru de zi pentru persoane varstnice – Reabilitare si modernizare imobil din strada Octavian Goga</t>
  </si>
  <si>
    <t>Ordin de Incepere a lucrarilor nr.39041/05/21/2019 - a fost prelungita perioada de implementare cu 10 luni in data de 11/10/2020 prin NOTA OI PRIVIND PRELUNGIREA PERIOADEI DE IMPLEMENTARE A PROIECTULUI Conform prevederilor Instructiunii AM POR nr.174 din 10/16/2020 NR. ADR NV:162043/11/10/2020 - a fost prelungita perioada de implementare cu 3 luni in data de 08/17/2021 prin NOTA OI PRIVIND PRELUNGIREA PERIOADEI DE IMPLEMENTARE A PROIECTULUI Conform prevederilor Instructiunii AM POR nr.174 din 10/16/2020 NR. ADR NV:189533/08/17/2021</t>
  </si>
  <si>
    <t>Extindere cladire existenta P, infiintare centru social de zi pentru persoane varstnice, si cantina sociala</t>
  </si>
  <si>
    <t>Lucrarile de constructii au fost finalizate si receptionate. S-a finalizat si activitatea de achizitie pentru mijlocul de transport. Dotarile centrului sunt intarziate, pentru ele s-au derulat 2 proceduri de achizitie. S-a solicitat punct de vedere OI cu privire la procedura de achizitie dotări, s-a emis punct de vedere OI cu nr. 188332/03.08.2021, beneficiarul a revizuit PT cf Instrucțiunii 82 AMPOR, demarand achizițiile de dotări, cu parametrii tehnici detaliați. S-a prelungit proiectul pana la data de 31.03.2023 prin Nota OI, cf. I197, nr.  232009/21.12.2022.</t>
  </si>
  <si>
    <t>“Construirea şi dotarea a 4 case de tip familial şi reabilitarea unui imobil în vederea înfiinţării unui centru de zi în oraşul Beclean, judeţul Bistriţa-Năsăud"</t>
  </si>
  <si>
    <t>DIRECTIA GENERALA DE ASISTENTA SOCIALA SI PROTECTIA COPILULUI - BISTRITA-NASAUD</t>
  </si>
  <si>
    <t>"Construirea şi dotarea  a 3 case de tip familial şi unui centru de zi în Cartierul Podirei, Oraş Beclean"</t>
  </si>
  <si>
    <t>(Multiple Items)</t>
  </si>
  <si>
    <t>Row Labels</t>
  </si>
  <si>
    <t>Count of Cod SMIS</t>
  </si>
  <si>
    <t>Sum of Valoare totala eligibila, LEI</t>
  </si>
  <si>
    <t>Sum of FEDR  LEI</t>
  </si>
  <si>
    <t>Sum of Necesar de finantare lei - valoare eligibila cf. art 6. lit b) - OUG 36/2023</t>
  </si>
  <si>
    <t>Sum of Necesar de finantare euro - valoare eligibila cf. art 6. lit b) - OUG 36/2023</t>
  </si>
  <si>
    <t>Probleme cu obtinerea finantarii de la Ministerul Sanatatii.Termenul estimat de finalizare a etapei a II-a este 30.06.2025</t>
  </si>
  <si>
    <t xml:space="preserve">stadiu progres implementare (%) </t>
  </si>
  <si>
    <t xml:space="preserve">
Pentru finalizarea lucrarilor si livrarea toate echipamentele si dotarile, proiectul a fost etapizat.Termenul estimat de incheiere etapa a Iia fiind  30,06,2024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</si>
</sst>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1">
    <font>
      <sz val="11"/>
      <color theme="1"/>
      <name val="Calibri"/>
      <family val="2"/>
      <scheme val="minor"/>
    </font>
    <font>
      <sz val="11"/>
      <color theme="1"/>
      <name val="Trebuchet MS"/>
      <family val="2"/>
    </font>
    <font>
      <b/>
      <sz val="11"/>
      <name val="Trebuchet MS"/>
      <family val="2"/>
    </font>
    <font>
      <sz val="11"/>
      <color theme="1"/>
      <name val="Trebuchet MS"/>
      <family val="2"/>
      <charset val="238"/>
    </font>
    <font>
      <sz val="11"/>
      <color rgb="FF000000"/>
      <name val="Calibri"/>
      <family val="2"/>
      <scheme val="minor"/>
    </font>
    <font>
      <b/>
      <sz val="11"/>
      <color theme="1"/>
      <name val="Calibri"/>
      <family val="2"/>
      <scheme val="minor"/>
    </font>
    <font>
      <b/>
      <sz val="14"/>
      <color theme="1"/>
      <name val="Calibri"/>
      <family val="2"/>
      <scheme val="minor"/>
    </font>
    <font>
      <b/>
      <sz val="11"/>
      <color rgb="FFFF0000"/>
      <name val="Trebuchet MS"/>
      <family val="2"/>
    </font>
    <font>
      <sz val="11"/>
      <color rgb="FFFF0000"/>
      <name val="Calibri"/>
      <family val="2"/>
      <scheme val="minor"/>
    </font>
    <font>
      <b/>
      <sz val="11"/>
      <color rgb="FF000000"/>
      <name val="Trebuchet MS"/>
      <family val="2"/>
    </font>
    <font>
      <sz val="11"/>
      <color rgb="FF242424"/>
      <name val="Aptos Narrow"/>
      <charset val="1"/>
    </font>
  </fonts>
  <fills count="13">
    <fill>
      <patternFill patternType="none"/>
    </fill>
    <fill>
      <patternFill patternType="gray125"/>
    </fill>
    <fill>
      <patternFill patternType="solid">
        <fgColor rgb="FF92D050"/>
        <bgColor theme="4"/>
      </patternFill>
    </fill>
    <fill>
      <patternFill patternType="solid">
        <fgColor rgb="FFFFFF00"/>
        <bgColor theme="4"/>
      </patternFill>
    </fill>
    <fill>
      <patternFill patternType="solid">
        <fgColor rgb="FFFFC000"/>
        <bgColor theme="4"/>
      </patternFill>
    </fill>
    <fill>
      <patternFill patternType="solid">
        <fgColor theme="8" tint="0.39997558519241921"/>
        <bgColor theme="4"/>
      </patternFill>
    </fill>
    <fill>
      <patternFill patternType="solid">
        <fgColor rgb="FF92D050"/>
        <bgColor indexed="64"/>
      </patternFill>
    </fill>
    <fill>
      <patternFill patternType="solid">
        <fgColor theme="8" tint="0.39997558519241921"/>
        <bgColor indexed="64"/>
      </patternFill>
    </fill>
    <fill>
      <patternFill patternType="solid">
        <fgColor theme="8" tint="0.59999389629810485"/>
        <bgColor indexed="64"/>
      </patternFill>
    </fill>
    <fill>
      <patternFill patternType="solid">
        <fgColor rgb="FF7030A0"/>
        <bgColor theme="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59999389629810485"/>
        <bgColor indexed="64"/>
      </patternFill>
    </fill>
  </fills>
  <borders count="35">
    <border>
      <left/>
      <right/>
      <top/>
      <bottom/>
      <diagonal/>
    </border>
    <border>
      <left style="medium">
        <color indexed="64"/>
      </left>
      <right style="thin">
        <color rgb="FF000000"/>
      </right>
      <top style="medium">
        <color rgb="FF000000"/>
      </top>
      <bottom style="medium">
        <color indexed="64"/>
      </bottom>
      <diagonal/>
    </border>
    <border>
      <left style="thin">
        <color rgb="FF000000"/>
      </left>
      <right style="thin">
        <color rgb="FF000000"/>
      </right>
      <top style="medium">
        <color rgb="FF000000"/>
      </top>
      <bottom style="medium">
        <color indexed="64"/>
      </bottom>
      <diagonal/>
    </border>
    <border>
      <left style="thin">
        <color rgb="FF000000"/>
      </left>
      <right style="thin">
        <color rgb="FF000000"/>
      </right>
      <top style="thin">
        <color theme="9"/>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theme="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rgb="FF000000"/>
      </left>
      <right/>
      <top/>
      <bottom style="medium">
        <color indexed="64"/>
      </bottom>
      <diagonal/>
    </border>
  </borders>
  <cellStyleXfs count="4">
    <xf numFmtId="0" fontId="0" fillId="0" borderId="0"/>
    <xf numFmtId="0" fontId="1" fillId="0" borderId="0"/>
    <xf numFmtId="9" fontId="1" fillId="0" borderId="0" applyFont="0" applyFill="0" applyBorder="0" applyAlignment="0" applyProtection="0"/>
    <xf numFmtId="0" fontId="3" fillId="0" borderId="0"/>
  </cellStyleXfs>
  <cellXfs count="91">
    <xf numFmtId="0" fontId="0" fillId="0" borderId="0" xfId="0"/>
    <xf numFmtId="1" fontId="2" fillId="2" borderId="1" xfId="1" applyNumberFormat="1" applyFont="1" applyFill="1" applyBorder="1" applyAlignment="1">
      <alignment horizontal="center" vertical="center" wrapText="1"/>
    </xf>
    <xf numFmtId="1" fontId="2" fillId="2" borderId="2" xfId="1"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3" fontId="2" fillId="2" borderId="2" xfId="1" applyNumberFormat="1" applyFont="1" applyFill="1" applyBorder="1" applyAlignment="1">
      <alignment horizontal="center" vertical="center" wrapText="1"/>
    </xf>
    <xf numFmtId="14" fontId="2" fillId="2" borderId="2" xfId="1" applyNumberFormat="1" applyFont="1" applyFill="1" applyBorder="1" applyAlignment="1">
      <alignment horizontal="center" vertical="center" wrapText="1"/>
    </xf>
    <xf numFmtId="14" fontId="2" fillId="3" borderId="2" xfId="1" applyNumberFormat="1" applyFont="1" applyFill="1" applyBorder="1" applyAlignment="1">
      <alignment horizontal="center" vertical="center" wrapText="1"/>
    </xf>
    <xf numFmtId="4" fontId="2" fillId="3" borderId="2" xfId="1" applyNumberFormat="1" applyFont="1" applyFill="1" applyBorder="1" applyAlignment="1">
      <alignment horizontal="right" vertical="center" wrapText="1"/>
    </xf>
    <xf numFmtId="4" fontId="2" fillId="4" borderId="2" xfId="1" applyNumberFormat="1" applyFont="1" applyFill="1" applyBorder="1" applyAlignment="1">
      <alignment horizontal="right" vertical="center" wrapText="1"/>
    </xf>
    <xf numFmtId="4" fontId="2" fillId="2" borderId="2" xfId="1" applyNumberFormat="1" applyFont="1" applyFill="1" applyBorder="1" applyAlignment="1">
      <alignment horizontal="right" vertical="center" wrapText="1"/>
    </xf>
    <xf numFmtId="14" fontId="0" fillId="0" borderId="0" xfId="0" applyNumberFormat="1"/>
    <xf numFmtId="4" fontId="0" fillId="0" borderId="0" xfId="0" applyNumberFormat="1" applyAlignment="1">
      <alignment horizontal="right"/>
    </xf>
    <xf numFmtId="164" fontId="0" fillId="0" borderId="0" xfId="0" applyNumberFormat="1" applyAlignment="1">
      <alignment horizontal="right"/>
    </xf>
    <xf numFmtId="4" fontId="0" fillId="0" borderId="0" xfId="0" applyNumberFormat="1"/>
    <xf numFmtId="0" fontId="0" fillId="0" borderId="0" xfId="0" applyAlignment="1">
      <alignment horizontal="left"/>
    </xf>
    <xf numFmtId="4" fontId="2" fillId="5" borderId="3" xfId="1" applyNumberFormat="1" applyFont="1" applyFill="1" applyBorder="1" applyAlignment="1">
      <alignment horizontal="center" vertical="center" wrapText="1"/>
    </xf>
    <xf numFmtId="165" fontId="0" fillId="0" borderId="0" xfId="0" applyNumberFormat="1"/>
    <xf numFmtId="4" fontId="4" fillId="0" borderId="0" xfId="0" applyNumberFormat="1" applyFont="1" applyAlignment="1">
      <alignment horizontal="right"/>
    </xf>
    <xf numFmtId="0" fontId="0" fillId="0" borderId="0" xfId="0" pivotButton="1"/>
    <xf numFmtId="0" fontId="5" fillId="0" borderId="4" xfId="0" applyFont="1" applyBorder="1" applyAlignment="1">
      <alignment horizontal="center" vertical="center" wrapText="1"/>
    </xf>
    <xf numFmtId="0" fontId="5" fillId="0" borderId="4" xfId="0" applyFont="1" applyBorder="1"/>
    <xf numFmtId="4" fontId="5" fillId="0" borderId="5" xfId="0" applyNumberFormat="1" applyFont="1" applyBorder="1"/>
    <xf numFmtId="4" fontId="5" fillId="0" borderId="7" xfId="0" applyNumberFormat="1" applyFont="1" applyBorder="1"/>
    <xf numFmtId="0" fontId="5" fillId="0" borderId="10" xfId="0" applyFont="1" applyBorder="1"/>
    <xf numFmtId="0" fontId="5" fillId="0" borderId="11" xfId="0" applyFont="1" applyBorder="1"/>
    <xf numFmtId="0" fontId="5" fillId="0" borderId="12" xfId="0" applyFont="1" applyBorder="1"/>
    <xf numFmtId="0" fontId="5" fillId="0" borderId="13" xfId="0" applyFont="1" applyBorder="1"/>
    <xf numFmtId="4" fontId="5" fillId="0" borderId="16" xfId="0" applyNumberFormat="1" applyFont="1" applyBorder="1"/>
    <xf numFmtId="4" fontId="5" fillId="0" borderId="17" xfId="0" applyNumberFormat="1" applyFont="1" applyBorder="1"/>
    <xf numFmtId="4" fontId="0" fillId="0" borderId="8" xfId="0" applyNumberFormat="1" applyBorder="1"/>
    <xf numFmtId="0" fontId="0" fillId="0" borderId="18" xfId="0" applyBorder="1"/>
    <xf numFmtId="4" fontId="0" fillId="0" borderId="19" xfId="0" applyNumberFormat="1" applyBorder="1"/>
    <xf numFmtId="4" fontId="0" fillId="0" borderId="20" xfId="0" applyNumberFormat="1" applyBorder="1"/>
    <xf numFmtId="0" fontId="0" fillId="0" borderId="21" xfId="0" applyBorder="1"/>
    <xf numFmtId="4" fontId="0" fillId="0" borderId="22" xfId="0" applyNumberFormat="1" applyBorder="1"/>
    <xf numFmtId="0" fontId="0" fillId="0" borderId="23" xfId="0" applyBorder="1"/>
    <xf numFmtId="4" fontId="0" fillId="0" borderId="24" xfId="0" applyNumberFormat="1" applyBorder="1"/>
    <xf numFmtId="4" fontId="0" fillId="0" borderId="25" xfId="0" applyNumberFormat="1" applyBorder="1"/>
    <xf numFmtId="0" fontId="5" fillId="8" borderId="11" xfId="0" applyFont="1" applyFill="1" applyBorder="1" applyAlignment="1">
      <alignment horizontal="center" vertical="center" wrapText="1"/>
    </xf>
    <xf numFmtId="4" fontId="5" fillId="8" borderId="14" xfId="0" applyNumberFormat="1" applyFont="1" applyFill="1" applyBorder="1" applyAlignment="1">
      <alignment horizontal="center" vertical="center" wrapText="1"/>
    </xf>
    <xf numFmtId="4" fontId="5" fillId="8" borderId="15" xfId="0" applyNumberFormat="1" applyFont="1" applyFill="1" applyBorder="1" applyAlignment="1">
      <alignment horizontal="center" vertical="center" wrapText="1"/>
    </xf>
    <xf numFmtId="0" fontId="0" fillId="0" borderId="0" xfId="0" applyAlignment="1">
      <alignment horizontal="center"/>
    </xf>
    <xf numFmtId="0" fontId="0" fillId="0" borderId="26" xfId="0" applyBorder="1" applyAlignment="1">
      <alignment horizontal="center"/>
    </xf>
    <xf numFmtId="0" fontId="0" fillId="0" borderId="27" xfId="0" applyBorder="1" applyAlignment="1">
      <alignment horizontal="center"/>
    </xf>
    <xf numFmtId="0" fontId="5" fillId="0" borderId="4" xfId="0" applyFont="1" applyBorder="1" applyAlignment="1">
      <alignment horizontal="center"/>
    </xf>
    <xf numFmtId="0" fontId="0" fillId="0" borderId="28" xfId="0" applyBorder="1" applyAlignment="1">
      <alignment horizontal="center"/>
    </xf>
    <xf numFmtId="4" fontId="0" fillId="0" borderId="29" xfId="0" applyNumberFormat="1" applyBorder="1"/>
    <xf numFmtId="4" fontId="0" fillId="0" borderId="30" xfId="0" applyNumberFormat="1" applyBorder="1"/>
    <xf numFmtId="0" fontId="5" fillId="8" borderId="31" xfId="0" applyFont="1" applyFill="1" applyBorder="1" applyAlignment="1">
      <alignment horizontal="center" vertical="center" wrapText="1"/>
    </xf>
    <xf numFmtId="4" fontId="5" fillId="8" borderId="32" xfId="0" applyNumberFormat="1" applyFont="1" applyFill="1" applyBorder="1" applyAlignment="1">
      <alignment horizontal="center" vertical="center" wrapText="1"/>
    </xf>
    <xf numFmtId="4" fontId="5" fillId="8" borderId="33" xfId="0" applyNumberFormat="1" applyFont="1" applyFill="1" applyBorder="1" applyAlignment="1">
      <alignment horizontal="center" vertical="center" wrapText="1"/>
    </xf>
    <xf numFmtId="0" fontId="5" fillId="0" borderId="9" xfId="0" applyFont="1" applyBorder="1"/>
    <xf numFmtId="165" fontId="2" fillId="9" borderId="6" xfId="1" applyNumberFormat="1" applyFont="1" applyFill="1" applyBorder="1" applyAlignment="1">
      <alignment horizontal="center" vertical="center" wrapText="1"/>
    </xf>
    <xf numFmtId="4" fontId="2" fillId="7" borderId="31" xfId="3" applyNumberFormat="1" applyFont="1" applyFill="1" applyBorder="1" applyAlignment="1">
      <alignment horizontal="center" vertical="center" wrapText="1"/>
    </xf>
    <xf numFmtId="0" fontId="2" fillId="7" borderId="32" xfId="3" applyFont="1" applyFill="1" applyBorder="1" applyAlignment="1">
      <alignment horizontal="center" vertical="center" wrapText="1"/>
    </xf>
    <xf numFmtId="4" fontId="0" fillId="0" borderId="8" xfId="0" applyNumberFormat="1" applyBorder="1" applyAlignment="1">
      <alignment horizontal="center"/>
    </xf>
    <xf numFmtId="4" fontId="0" fillId="0" borderId="22" xfId="0" applyNumberFormat="1" applyBorder="1" applyAlignment="1">
      <alignment horizontal="center"/>
    </xf>
    <xf numFmtId="4" fontId="0" fillId="0" borderId="24" xfId="0" applyNumberFormat="1" applyBorder="1" applyAlignment="1">
      <alignment horizontal="center"/>
    </xf>
    <xf numFmtId="4" fontId="0" fillId="0" borderId="25" xfId="0" applyNumberFormat="1" applyBorder="1" applyAlignment="1">
      <alignment horizontal="center"/>
    </xf>
    <xf numFmtId="164" fontId="9" fillId="5" borderId="3" xfId="1" applyNumberFormat="1" applyFont="1" applyFill="1" applyBorder="1" applyAlignment="1">
      <alignment horizontal="center" vertical="center" wrapText="1"/>
    </xf>
    <xf numFmtId="4" fontId="9" fillId="2" borderId="34" xfId="1" applyNumberFormat="1" applyFont="1" applyFill="1" applyBorder="1" applyAlignment="1">
      <alignment horizontal="right" vertical="center" wrapText="1"/>
    </xf>
    <xf numFmtId="0" fontId="0" fillId="0" borderId="0" xfId="0" applyAlignment="1">
      <alignment vertical="center" wrapText="1"/>
    </xf>
    <xf numFmtId="4" fontId="0" fillId="0" borderId="0" xfId="0" applyNumberFormat="1" applyAlignment="1">
      <alignment vertical="center" wrapText="1"/>
    </xf>
    <xf numFmtId="4" fontId="0" fillId="6" borderId="0" xfId="0" applyNumberFormat="1" applyFill="1" applyAlignment="1">
      <alignment vertical="center" wrapText="1"/>
    </xf>
    <xf numFmtId="0" fontId="0" fillId="6" borderId="0" xfId="0" applyFill="1" applyAlignment="1">
      <alignment vertical="center" wrapText="1"/>
    </xf>
    <xf numFmtId="0" fontId="0" fillId="0" borderId="0" xfId="0" applyAlignment="1">
      <alignment horizontal="center" vertical="center" wrapText="1"/>
    </xf>
    <xf numFmtId="14" fontId="0" fillId="0" borderId="0" xfId="0" applyNumberFormat="1" applyAlignment="1">
      <alignment vertical="center" wrapText="1"/>
    </xf>
    <xf numFmtId="4" fontId="0" fillId="0" borderId="0" xfId="0" applyNumberFormat="1" applyAlignment="1">
      <alignment horizontal="right" vertical="center" wrapText="1"/>
    </xf>
    <xf numFmtId="164" fontId="4" fillId="0" borderId="0" xfId="0" applyNumberFormat="1" applyFont="1" applyAlignment="1">
      <alignment horizontal="right" vertical="center" wrapText="1"/>
    </xf>
    <xf numFmtId="4" fontId="4" fillId="0" borderId="0" xfId="0" applyNumberFormat="1" applyFont="1" applyAlignment="1">
      <alignment horizontal="right" vertical="center" wrapText="1"/>
    </xf>
    <xf numFmtId="165" fontId="0" fillId="0" borderId="0" xfId="0" applyNumberFormat="1" applyAlignment="1">
      <alignment vertical="center" wrapText="1"/>
    </xf>
    <xf numFmtId="165" fontId="8" fillId="0" borderId="0" xfId="0" applyNumberFormat="1" applyFont="1" applyAlignment="1">
      <alignment vertical="center" wrapText="1"/>
    </xf>
    <xf numFmtId="0" fontId="4" fillId="0" borderId="0" xfId="0" applyFont="1" applyAlignment="1">
      <alignment vertical="center" wrapText="1"/>
    </xf>
    <xf numFmtId="4" fontId="7" fillId="5" borderId="3" xfId="1" applyNumberFormat="1" applyFont="1" applyFill="1" applyBorder="1" applyAlignment="1">
      <alignment horizontal="center" vertical="center" wrapText="1"/>
    </xf>
    <xf numFmtId="4" fontId="8" fillId="0" borderId="0" xfId="0" applyNumberFormat="1" applyFont="1" applyAlignment="1">
      <alignment horizontal="right" vertical="center" wrapText="1"/>
    </xf>
    <xf numFmtId="4" fontId="0" fillId="0" borderId="0" xfId="0" applyNumberFormat="1" applyAlignment="1">
      <alignment horizontal="center" vertical="top" wrapText="1"/>
    </xf>
    <xf numFmtId="14" fontId="10" fillId="0" borderId="0" xfId="0" applyNumberFormat="1" applyFont="1" applyAlignment="1">
      <alignment horizontal="center" vertical="center"/>
    </xf>
    <xf numFmtId="1" fontId="0" fillId="0" borderId="0" xfId="0" applyNumberFormat="1" applyAlignment="1">
      <alignment horizontal="center" vertical="center" wrapText="1"/>
    </xf>
    <xf numFmtId="165" fontId="4" fillId="0" borderId="0" xfId="0" applyNumberFormat="1" applyFont="1" applyAlignment="1">
      <alignment vertical="center" wrapText="1"/>
    </xf>
    <xf numFmtId="165" fontId="9" fillId="5" borderId="33" xfId="1" applyNumberFormat="1" applyFont="1" applyFill="1" applyBorder="1" applyAlignment="1">
      <alignment horizontal="center" vertical="center" wrapText="1"/>
    </xf>
    <xf numFmtId="0" fontId="0" fillId="0" borderId="16" xfId="0" applyBorder="1" applyAlignment="1">
      <alignment horizontal="center"/>
    </xf>
    <xf numFmtId="0" fontId="5" fillId="11" borderId="4" xfId="0" applyFont="1" applyFill="1" applyBorder="1" applyAlignment="1">
      <alignment horizontal="center"/>
    </xf>
    <xf numFmtId="0" fontId="5" fillId="11" borderId="5" xfId="0" applyFont="1" applyFill="1" applyBorder="1" applyAlignment="1">
      <alignment horizontal="center"/>
    </xf>
    <xf numFmtId="0" fontId="5" fillId="11" borderId="7" xfId="0" applyFont="1" applyFill="1" applyBorder="1" applyAlignment="1">
      <alignment horizontal="center"/>
    </xf>
    <xf numFmtId="0" fontId="5" fillId="10" borderId="4" xfId="0" applyFont="1" applyFill="1" applyBorder="1" applyAlignment="1">
      <alignment horizontal="center"/>
    </xf>
    <xf numFmtId="0" fontId="5" fillId="10" borderId="5" xfId="0" applyFont="1" applyFill="1" applyBorder="1" applyAlignment="1">
      <alignment horizontal="center"/>
    </xf>
    <xf numFmtId="0" fontId="5" fillId="10" borderId="7" xfId="0" applyFont="1" applyFill="1" applyBorder="1" applyAlignment="1">
      <alignment horizontal="center"/>
    </xf>
    <xf numFmtId="0" fontId="5" fillId="12" borderId="4" xfId="0" applyFont="1" applyFill="1" applyBorder="1" applyAlignment="1">
      <alignment horizontal="center"/>
    </xf>
    <xf numFmtId="0" fontId="5" fillId="12" borderId="5" xfId="0" applyFont="1" applyFill="1" applyBorder="1" applyAlignment="1">
      <alignment horizontal="center"/>
    </xf>
    <xf numFmtId="0" fontId="5" fillId="12" borderId="7" xfId="0" applyFont="1" applyFill="1" applyBorder="1" applyAlignment="1">
      <alignment horizontal="center"/>
    </xf>
    <xf numFmtId="0" fontId="6" fillId="0" borderId="16" xfId="0" applyFont="1" applyBorder="1" applyAlignment="1">
      <alignment horizontal="center"/>
    </xf>
  </cellXfs>
  <cellStyles count="4">
    <cellStyle name="Normal" xfId="0" builtinId="0"/>
    <cellStyle name="Normal 2" xfId="1" xr:uid="{1D5E94D4-CA97-4ECC-82CE-9BF3CC4EC8A3}"/>
    <cellStyle name="Normal 2 2" xfId="3" xr:uid="{5D5E1802-D6CB-463D-8403-FCBB6500CFB6}"/>
    <cellStyle name="Percent 2" xfId="2" xr:uid="{C4E9EB3A-C221-4BD7-A323-F211CFF3BFD8}"/>
  </cellStyles>
  <dxfs count="44">
    <dxf>
      <alignment horizontal="general" vertical="center" textRotation="0" wrapText="1" indent="0" justifyLastLine="0" shrinkToFit="0" readingOrder="0"/>
    </dxf>
    <dxf>
      <font>
        <b val="0"/>
        <i val="0"/>
        <strike val="0"/>
        <condense val="0"/>
        <extend val="0"/>
        <outline val="0"/>
        <shadow val="0"/>
        <u val="none"/>
        <vertAlign val="baseline"/>
        <sz val="11"/>
        <color rgb="FFFF0000"/>
        <name val="Calibri"/>
        <family val="2"/>
        <scheme val="minor"/>
      </font>
      <numFmt numFmtId="165" formatCode="#,##0.0"/>
      <alignment horizontal="general" vertical="center" textRotation="0" wrapText="1" indent="0" justifyLastLine="0" shrinkToFit="0" readingOrder="0"/>
    </dxf>
    <dxf>
      <numFmt numFmtId="4" formatCode="#,##0.00"/>
      <alignment horizontal="general" vertical="center" textRotation="0" wrapText="1" indent="0" justifyLastLine="0" shrinkToFit="0" readingOrder="0"/>
    </dxf>
    <dxf>
      <numFmt numFmtId="4" formatCode="#,##0.00"/>
      <alignment horizontal="general" vertical="center"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font>
        <b val="0"/>
        <i val="0"/>
        <strike val="0"/>
        <condense val="0"/>
        <extend val="0"/>
        <outline val="0"/>
        <shadow val="0"/>
        <u val="none"/>
        <vertAlign val="baseline"/>
        <sz val="11"/>
        <color rgb="FFFF0000"/>
        <name val="Calibri"/>
        <family val="2"/>
        <scheme val="minor"/>
      </font>
      <numFmt numFmtId="4" formatCode="#,##0.00"/>
      <alignment horizontal="right" vertical="center"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164" formatCode="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4" formatCode="#,##0.00"/>
      <alignment horizontal="right" vertical="center" textRotation="0" wrapText="1" indent="0" justifyLastLine="0" shrinkToFit="0" readingOrder="0"/>
    </dxf>
    <dxf>
      <numFmt numFmtId="19" formatCode="dd/mm/yyyy"/>
      <alignment horizontal="general" vertical="center" textRotation="0" wrapText="1" indent="0" justifyLastLine="0" shrinkToFit="0" readingOrder="0"/>
    </dxf>
    <dxf>
      <numFmt numFmtId="19" formatCode="dd/mm/yyyy"/>
      <alignment horizontal="general" vertical="center" textRotation="0" wrapText="1" indent="0" justifyLastLine="0" shrinkToFit="0" readingOrder="0"/>
    </dxf>
    <dxf>
      <numFmt numFmtId="19" formatCode="dd/mm/yyyy"/>
      <alignment horizontal="general" vertical="center" textRotation="0" wrapText="1" indent="0" justifyLastLine="0" shrinkToFit="0" readingOrder="0"/>
    </dxf>
    <dxf>
      <alignment horizontal="center"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numFmt numFmtId="165" formatCode="#,##0.0"/>
    </dxf>
    <dxf>
      <numFmt numFmtId="4" formatCode="#,##0.00"/>
    </dxf>
    <dxf>
      <numFmt numFmtId="4" formatCode="#,##0.00"/>
    </dxf>
    <dxf>
      <numFmt numFmtId="4" formatCode="#,##0.00"/>
      <alignment horizontal="right" vertical="bottom" textRotation="0" wrapText="0" indent="0" justifyLastLine="0" shrinkToFit="0" readingOrder="0"/>
    </dxf>
    <dxf>
      <numFmt numFmtId="4" formatCode="#,##0.00"/>
      <alignment horizontal="right" vertical="bottom" textRotation="0" wrapText="0" indent="0" justifyLastLine="0" shrinkToFit="0" readingOrder="0"/>
    </dxf>
    <dxf>
      <numFmt numFmtId="4" formatCode="#,##0.00"/>
      <alignment horizontal="right" vertical="bottom" textRotation="0" wrapText="0" indent="0" justifyLastLine="0" shrinkToFit="0" readingOrder="0"/>
    </dxf>
    <dxf>
      <numFmt numFmtId="164" formatCode="0.0%"/>
      <alignment horizontal="right" vertical="bottom" textRotation="0" wrapText="0" indent="0" justifyLastLine="0" shrinkToFit="0" readingOrder="0"/>
    </dxf>
    <dxf>
      <numFmt numFmtId="4" formatCode="#,##0.00"/>
      <alignment horizontal="right" textRotation="0" indent="0" justifyLastLine="0" shrinkToFit="0" readingOrder="0"/>
    </dxf>
    <dxf>
      <numFmt numFmtId="4" formatCode="#,##0.00"/>
      <alignment horizontal="right" textRotation="0" indent="0" justifyLastLine="0" shrinkToFit="0" readingOrder="0"/>
    </dxf>
    <dxf>
      <numFmt numFmtId="4" formatCode="#,##0.00"/>
      <alignment horizontal="right" textRotation="0" indent="0" justifyLastLine="0" shrinkToFit="0" readingOrder="0"/>
    </dxf>
    <dxf>
      <numFmt numFmtId="4" formatCode="#,##0.00"/>
      <alignment horizontal="right" textRotation="0" indent="0" justifyLastLine="0" shrinkToFit="0" readingOrder="0"/>
    </dxf>
    <dxf>
      <numFmt numFmtId="4" formatCode="#,##0.00"/>
      <alignment horizontal="right" textRotation="0" indent="0" justifyLastLine="0" shrinkToFit="0" readingOrder="0"/>
    </dxf>
    <dxf>
      <numFmt numFmtId="4" formatCode="#,##0.00"/>
      <alignment horizontal="right" textRotation="0" indent="0" justifyLastLine="0" shrinkToFit="0" readingOrder="0"/>
    </dxf>
    <dxf>
      <numFmt numFmtId="19" formatCode="dd/mm/yyyy"/>
    </dxf>
    <dxf>
      <numFmt numFmtId="19" formatCode="dd/mm/yyyy"/>
    </dxf>
    <dxf>
      <numFmt numFmtId="19" formatCode="dd/mm/yyyy"/>
    </dxf>
    <dxf>
      <numFmt numFmtId="0" formatCode="General"/>
    </dxf>
    <dxf>
      <alignment vertical="center" wrapText="1"/>
    </dxf>
    <dxf>
      <fill>
        <patternFill>
          <bgColor rgb="FF92D050"/>
        </patternFill>
      </fill>
      <alignment vertical="center"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on Tesileanu" refreshedDate="45268.574301388886" createdVersion="6" refreshedVersion="6" minRefreshableVersion="3" recordCount="4183" xr:uid="{ED3A8064-2D71-4A78-9E62-CECE1B0570D8}">
  <cacheSource type="worksheet">
    <worksheetSource name="Table7"/>
  </cacheSource>
  <cacheFields count="30">
    <cacheField name="Nr crt" numFmtId="0">
      <sharedItems containsSemiMixedTypes="0" containsString="0" containsNumber="1" containsInteger="1" minValue="1" maxValue="4183"/>
    </cacheField>
    <cacheField name="Cod SMIS" numFmtId="0">
      <sharedItems containsSemiMixedTypes="0" containsString="0" containsNumber="1" containsInteger="1" minValue="102181" maxValue="156815"/>
    </cacheField>
    <cacheField name="Nr. contr." numFmtId="0">
      <sharedItems containsBlank="1" containsMixedTypes="1" containsNumber="1" containsInteger="1" minValue="1" maxValue="8822"/>
    </cacheField>
    <cacheField name="AP" numFmtId="0">
      <sharedItems containsSemiMixedTypes="0" containsString="0" containsNumber="1" containsInteger="1" minValue="1" maxValue="14"/>
    </cacheField>
    <cacheField name="PI" numFmtId="0">
      <sharedItems containsMixedTypes="1" containsNumber="1" minValue="3.2" maxValue="14.1"/>
    </cacheField>
    <cacheField name="Regiune" numFmtId="0">
      <sharedItems count="8">
        <s v="1.Nord-Est"/>
        <s v="2.Sud-Est"/>
        <s v="3.Sud - Muntenia"/>
        <s v="4.Sud-Vest Oltenia"/>
        <s v="5.Vest"/>
        <s v="6.Nord-Vest"/>
        <s v="7.Centru"/>
        <s v="8.Bucureşti - Ilfov"/>
      </sharedItems>
    </cacheField>
    <cacheField name="Judet" numFmtId="0">
      <sharedItems containsBlank="1"/>
    </cacheField>
    <cacheField name="Titlul proiect" numFmtId="0">
      <sharedItems longText="1"/>
    </cacheField>
    <cacheField name="Beneficiar" numFmtId="0">
      <sharedItems/>
    </cacheField>
    <cacheField name="Durata, luni" numFmtId="0">
      <sharedItems containsBlank="1" containsMixedTypes="1" containsNumber="1" minValue="5" maxValue="123"/>
    </cacheField>
    <cacheField name="Data începerii implementării" numFmtId="14">
      <sharedItems containsDate="1" containsBlank="1" containsMixedTypes="1" minDate="1918-12-03T00:00:00" maxDate="2029-08-02T00:00:00"/>
    </cacheField>
    <cacheField name="Data intrarii in vigoare a contractului" numFmtId="14">
      <sharedItems containsSemiMixedTypes="0" containsNonDate="0" containsDate="1" containsString="0" minDate="2017-01-01T00:00:00" maxDate="2023-06-20T00:00:00"/>
    </cacheField>
    <cacheField name="Data finalizarii contractului" numFmtId="14">
      <sharedItems containsSemiMixedTypes="0" containsNonDate="0" containsDate="1" containsString="0" minDate="2018-02-28T00:00:00" maxDate="2027-03-02T00:00:00"/>
    </cacheField>
    <cacheField name="Valoare totala, LEI" numFmtId="4">
      <sharedItems containsSemiMixedTypes="0" containsString="0" containsNumber="1" minValue="146135.57" maxValue="2847124805.3699999"/>
    </cacheField>
    <cacheField name="Valoare totala eligibila, LEI" numFmtId="4">
      <sharedItems containsSemiMixedTypes="0" containsString="0" containsNumber="1" minValue="119764" maxValue="1439393179.98"/>
    </cacheField>
    <cacheField name="FEDR  LEI" numFmtId="4">
      <sharedItems containsSemiMixedTypes="0" containsString="0" containsNumber="1" minValue="91619.46" maxValue="1223484202.98"/>
    </cacheField>
    <cacheField name="Buget de Stat, LEI" numFmtId="4">
      <sharedItems containsSemiMixedTypes="0" containsString="0" containsNumber="1" minValue="-5416307.0800000001" maxValue="61149170.310000002"/>
    </cacheField>
    <cacheField name="Contributie beneficiar, LEI" numFmtId="4">
      <sharedItems containsSemiMixedTypes="0" containsString="0" containsNumber="1" minValue="0" maxValue="517581422.37"/>
    </cacheField>
    <cacheField name="Cheltuieli neeligibile, LEI (inclusiv TVA neeligibil)" numFmtId="4">
      <sharedItems containsSemiMixedTypes="0" containsString="0" containsNumber="1" minValue="0" maxValue="2106222883.01"/>
    </cacheField>
    <cacheField name="Progres financiar cf. art. 3 lit.d) -OUG 36/2023" numFmtId="164">
      <sharedItems containsSemiMixedTypes="0" containsString="0" containsNumber="1" minValue="0" maxValue="1"/>
    </cacheField>
    <cacheField name="Necesar de finantare lei - valoare eligibila cf. art 6. lit b) - OUG 36/2023" numFmtId="4">
      <sharedItems containsSemiMixedTypes="0" containsString="0" containsNumber="1" minValue="0" maxValue="1013842332.75"/>
    </cacheField>
    <cacheField name="Necesar de finantare euro - valoare eligibila cf. art 6. lit b) - OUG 36/2023" numFmtId="4">
      <sharedItems containsSemiMixedTypes="0" containsString="0" containsNumber="1" minValue="0" maxValue="203885760.51763666"/>
    </cacheField>
    <cacheField name="Solicitat beneficiar" numFmtId="4">
      <sharedItems containsSemiMixedTypes="0" containsString="0" containsNumber="1" minValue="0" maxValue="425550847.22999996"/>
    </cacheField>
    <cacheField name="stadiu progres implementare (%) nov. 2023" numFmtId="4">
      <sharedItems containsMixedTypes="1" containsNumber="1" minValue="0" maxValue="9823"/>
    </cacheField>
    <cacheField name="Observatii nov.2023" numFmtId="4">
      <sharedItems containsMixedTypes="1" containsNumber="1" containsInteger="1" minValue="0" maxValue="0" longText="1"/>
    </cacheField>
    <cacheField name="Categorii de proiecte pentru inchidere OI" numFmtId="165">
      <sharedItems containsSemiMixedTypes="0" containsString="0" containsNumber="1" minValue="0" maxValue="6.2"/>
    </cacheField>
    <cacheField name="Categorii de proiecte pentru inchidere AM POR" numFmtId="0">
      <sharedItems count="17">
        <s v="SE VA FINALIZA LA 31.12.2023"/>
        <s v="IN CURS DE INCETARE/REZILIERE"/>
        <s v="NEFINALIZAT"/>
        <s v="FINALIZAT "/>
        <s v="1. PRNE"/>
        <s v="NEFUNCTIONAL"/>
        <s v="SE VA INCETA/REZILIA/REDEPUNE"/>
        <s v="POIDS - pending"/>
        <s v="POS"/>
        <s v="2. PRSE"/>
        <s v="3. PRSM"/>
        <s v="POCIDIF"/>
        <s v="4. PRSVO"/>
        <s v="5. PRV"/>
        <s v="6. PRNV"/>
        <s v="7. PRC"/>
        <s v="8. PRBI"/>
      </sharedItems>
    </cacheField>
    <cacheField name="peste 1 mil euro" numFmtId="0">
      <sharedItems containsBlank="1" containsMixedTypes="1" containsNumber="1" containsInteger="1" minValue="1" maxValue="1"/>
    </cacheField>
    <cacheField name="Proiecte contractate inainte de 29.06.2022" numFmtId="0">
      <sharedItems containsBlank="1" containsMixedTypes="1" containsNumber="1" containsInteger="1" minValue="1" maxValue="1"/>
    </cacheField>
    <cacheField name="4.9726" numFmtId="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183">
  <r>
    <n v="1"/>
    <n v="128789"/>
    <n v="5597"/>
    <n v="1"/>
    <s v="1.1A - Transfer tehnologic"/>
    <x v="0"/>
    <s v="IS"/>
    <s v="Centru de Inovare si Transfer Tehnologic MAVIS"/>
    <s v="UNIVERSITATEA DE MEDICINA SI FARMACIE &quot;GRIGORE T. POPA&quot; DIN IASI"/>
    <n v="42"/>
    <d v="2020-06-01T00:00:00"/>
    <d v="2020-06-26T00:00:00"/>
    <d v="2023-12-31T00:00:00"/>
    <n v="6432815.1500000004"/>
    <n v="6228097.54"/>
    <n v="2905282.98"/>
    <n v="512696.95"/>
    <n v="2810117.61"/>
    <n v="204717.61"/>
    <n v="0.91904775306393161"/>
    <n v="504178.49000000022"/>
    <n v="101391.32244700966"/>
    <n v="5723919.0499999998"/>
    <n v="100"/>
    <s v="Proiect in derulare"/>
    <n v="2"/>
    <x v="0"/>
    <n v="1"/>
    <n v="1"/>
    <m/>
  </r>
  <r>
    <n v="2"/>
    <n v="140823"/>
    <n v="7368"/>
    <n v="1"/>
    <s v="1.1A - Transfer tehnologic"/>
    <x v="0"/>
    <s v="IS"/>
    <s v="ÎNFIINȚARE CENTRU DE TRANSFER TEHNOLOGIC AUTOMATIC INDUSTRY"/>
    <s v="AUTOMATIC INVEST SRL"/>
    <n v="24"/>
    <d v="2020-07-01T00:00:00"/>
    <d v="2021-12-23T00:00:00"/>
    <d v="2023-12-31T00:00:00"/>
    <n v="20702770.559999999"/>
    <n v="16827558.989999998"/>
    <n v="10128836.970000001"/>
    <n v="1787441.82"/>
    <n v="4911280.2"/>
    <n v="3875211.57"/>
    <n v="5.4939922691663083E-2"/>
    <n v="15903054.199999999"/>
    <n v="3198136.6287254151"/>
    <n v="924504.79"/>
    <n v="45"/>
    <s v="Proiect in derulare"/>
    <n v="2"/>
    <x v="0"/>
    <n v="1"/>
    <n v="1"/>
    <m/>
  </r>
  <r>
    <n v="3"/>
    <n v="143528"/>
    <n v="7502"/>
    <n v="1"/>
    <s v="1.1A - Transfer tehnologic"/>
    <x v="0"/>
    <s v="B "/>
    <s v="INFIINȚARE CENTRU DE TRANSFER TEHNOLOGIC SMARTFARM"/>
    <s v="AGRIGODA SRL"/>
    <n v="24"/>
    <d v="2020-09-01T00:00:00"/>
    <d v="2021-12-29T00:00:00"/>
    <d v="2023-12-31T00:00:00"/>
    <n v="22725301.73"/>
    <n v="17965783.039999999"/>
    <n v="10813497.390000001"/>
    <n v="1908264.23"/>
    <n v="5244021.42"/>
    <n v="4759518.6900000004"/>
    <n v="0"/>
    <n v="17965783.039999999"/>
    <n v="3612955.6047138316"/>
    <n v="0"/>
    <n v="0"/>
    <s v="---REZILIAT---"/>
    <n v="0"/>
    <x v="1"/>
    <n v="1"/>
    <n v="1"/>
    <m/>
  </r>
  <r>
    <n v="4"/>
    <n v="128730"/>
    <n v="6592"/>
    <n v="1"/>
    <s v="1.1B - Parcuri stiintifice"/>
    <x v="0"/>
    <s v="SV"/>
    <s v="Infiintarea parcului stiintific si tehnologic EAST EUROPEAN BORDER Siret"/>
    <s v="UAT Orasul Siret"/>
    <n v="36"/>
    <d v="2018-01-22T00:00:00"/>
    <d v="2020-12-24T00:00:00"/>
    <d v="2023-12-31T00:00:00"/>
    <n v="18841424.309999999"/>
    <n v="17399087.289999999"/>
    <n v="7746431.29"/>
    <n v="1367017.28"/>
    <n v="8285638.7199999997"/>
    <n v="1442337.02"/>
    <n v="0.24917892632746255"/>
    <n v="13063601.399999999"/>
    <n v="2627116.8805051679"/>
    <n v="4335485.8899999997"/>
    <n v="54"/>
    <s v="Proiect in derulare"/>
    <n v="2"/>
    <x v="0"/>
    <n v="1"/>
    <n v="1"/>
    <m/>
  </r>
  <r>
    <n v="5"/>
    <n v="150626"/>
    <n v="7713"/>
    <n v="1"/>
    <s v="1.1C - IMM parteneriat cu ITT"/>
    <x v="0"/>
    <s v="CJ"/>
    <s v="LANSAREA IN PRODUCTIE A UNEI GAME DE DISPOZITIVE  TIP SENZOR, CONTROLLER, GATEWAY DESTINATE VÂNZĂRII CĂTRE INTEGRATORI SI UTILIZATORI FINALI"/>
    <s v="TEDELCO S.R.L."/>
    <n v="20"/>
    <d v="2020-07-01T00:00:00"/>
    <d v="2022-05-10T00:00:00"/>
    <d v="2023-12-31T00:00:00"/>
    <n v="1319325.28"/>
    <n v="1087142.9099999999"/>
    <n v="812628.43"/>
    <n v="143405"/>
    <n v="131109.48000000001"/>
    <n v="232182.37"/>
    <n v="0.19442985651260883"/>
    <n v="875769.86999999988"/>
    <n v="176119.10670474198"/>
    <n v="211373.04"/>
    <n v="0"/>
    <s v="Proiect in derulare"/>
    <n v="2"/>
    <x v="0"/>
    <m/>
    <n v="1"/>
    <m/>
  </r>
  <r>
    <n v="6"/>
    <n v="151185"/>
    <n v="7892"/>
    <n v="1"/>
    <s v="1.1C - IMM parteneriat cu ITT"/>
    <x v="0"/>
    <s v="NT"/>
    <s v="Tehnologie  traditie - mobilier inovativ pentru dezvoltarea durabila a producþiei de mobila la NordArin Prod Com SRL"/>
    <s v="NORDARIN PROD COM SRL"/>
    <n v="15"/>
    <d v="2022-04-01T00:00:00"/>
    <d v="2022-09-26T00:00:00"/>
    <d v="2023-12-31T00:00:00"/>
    <n v="974038.56"/>
    <n v="818519.8"/>
    <n v="577450.05000000005"/>
    <n v="101902.95"/>
    <n v="139166.79999999999"/>
    <n v="155518.76"/>
    <n v="0"/>
    <n v="818519.8"/>
    <n v="164606.000884849"/>
    <n v="0"/>
    <n v="0"/>
    <s v="---REZILIAT---"/>
    <n v="0"/>
    <x v="1"/>
    <m/>
    <m/>
    <m/>
  </r>
  <r>
    <n v="7"/>
    <n v="151863"/>
    <n v="7899"/>
    <n v="1"/>
    <s v="1.1C - IMM parteneriat cu ITT"/>
    <x v="0"/>
    <s v="IS"/>
    <s v="Construire centru de productie pentru dispozitive inteligente de detectie in vederea cresterii inovarii in cadrul Medaventis S.R.L., prin transfer tehnologic"/>
    <s v="MEDAVENTIS S.R.L."/>
    <n v="16"/>
    <d v="2021-02-01T00:00:00"/>
    <d v="2022-08-29T00:00:00"/>
    <d v="2023-12-31T00:00:00"/>
    <n v="1444956.07"/>
    <n v="1310010.07"/>
    <n v="779456"/>
    <n v="137551.04999999999"/>
    <n v="393003.02"/>
    <n v="134946"/>
    <n v="0"/>
    <n v="1310010.07"/>
    <n v="263445.69641636166"/>
    <n v="0"/>
    <n v="13"/>
    <s v="Proiect in derulare. Beneficiarul a incadrat proiectul in categoria 4-Proiecte NEFINALIZATE."/>
    <n v="4"/>
    <x v="2"/>
    <m/>
    <m/>
    <m/>
  </r>
  <r>
    <n v="8"/>
    <n v="151200"/>
    <n v="8075"/>
    <n v="1"/>
    <s v="1.1C - IMM parteneriat cu ITT"/>
    <x v="0"/>
    <s v="IS"/>
    <s v="BRAIN-IN - Platformă online de management energetic al cladirilor"/>
    <s v="BUILDING TECHNOLOGY GROUP R SRL"/>
    <n v="11"/>
    <d v="2022-06-01T00:00:00"/>
    <d v="2023-01-31T00:00:00"/>
    <d v="2023-12-31T00:00:00"/>
    <n v="1365168"/>
    <n v="1078500"/>
    <n v="779124.64"/>
    <n v="137492.51"/>
    <n v="161882.85"/>
    <n v="286668"/>
    <n v="6.0268891979601301E-2"/>
    <n v="1013500"/>
    <n v="203816.91670353539"/>
    <n v="65000"/>
    <n v="0"/>
    <s v="Proiect in derulare"/>
    <n v="2"/>
    <x v="0"/>
    <m/>
    <m/>
    <m/>
  </r>
  <r>
    <n v="9"/>
    <n v="137414"/>
    <n v="7227"/>
    <n v="1"/>
    <s v="1.2 - Proof of concept"/>
    <x v="0"/>
    <s v="IS"/>
    <s v="Sistem de avertizare seismica cu deblocarea automata a ușilor de intrare prevazute cu interfon"/>
    <s v="ELECTRA S.R.L."/>
    <n v="25"/>
    <d v="2020-02-01T00:00:00"/>
    <d v="2021-11-19T00:00:00"/>
    <d v="2023-12-31T00:00:00"/>
    <n v="14029517.34"/>
    <n v="13246838.710000001"/>
    <n v="7574158.2300000004"/>
    <n v="1336616.1000000001"/>
    <n v="4336064.38"/>
    <n v="782678.63"/>
    <n v="0.62007660316715663"/>
    <n v="5032783.9600000009"/>
    <n v="1012103.1170816075"/>
    <n v="8214054.75"/>
    <n v="0"/>
    <s v="Proiect in derulare. Beneficiarul a incadrat proiectul in categoria 4-Proiecte NEFINALIZATE."/>
    <n v="4"/>
    <x v="2"/>
    <n v="1"/>
    <n v="1"/>
    <m/>
  </r>
  <r>
    <n v="10"/>
    <n v="136527"/>
    <n v="7288"/>
    <n v="1"/>
    <s v="1.2 - Proof of concept"/>
    <x v="0"/>
    <s v="NT"/>
    <s v="Solutii integrate pentru managementul deseurilor provenite din industria avicola - Chicken Waste"/>
    <s v="GRADINARU RARES S.R.L."/>
    <n v="25"/>
    <d v="2018-04-01T00:00:00"/>
    <d v="2021-12-09T00:00:00"/>
    <d v="2023-12-31T00:00:00"/>
    <n v="16811461.260000002"/>
    <n v="14202848.83"/>
    <n v="8542184.1500000004"/>
    <n v="1507444.27"/>
    <n v="4153220.41"/>
    <n v="2608612.4300000002"/>
    <n v="0.40098073690473829"/>
    <n v="8507780.0399999991"/>
    <n v="1710931.9148936169"/>
    <n v="5695068.79"/>
    <n v="0"/>
    <s v="Proiect in derulare"/>
    <n v="2"/>
    <x v="0"/>
    <n v="1"/>
    <n v="1"/>
    <m/>
  </r>
  <r>
    <n v="11"/>
    <n v="137825"/>
    <n v="7386"/>
    <n v="1"/>
    <s v="1.2 - Proof of concept"/>
    <x v="0"/>
    <s v="IS"/>
    <s v="Sistem video de evaluare a tipodimensiunilor clienților magazinelor online de haine"/>
    <s v="ROMUS TRADING  DEVELOPMENT SRL"/>
    <n v="24"/>
    <d v="2020-05-01T00:00:00"/>
    <d v="2021-12-27T00:00:00"/>
    <d v="2023-12-31T00:00:00"/>
    <n v="6103723.75"/>
    <n v="5953534.8499999996"/>
    <n v="3762483.48"/>
    <n v="663967.67000000004"/>
    <n v="1527083.7"/>
    <n v="150188.9"/>
    <n v="0.63854713137355701"/>
    <n v="2151922.2499999995"/>
    <n v="432755.95262035949"/>
    <n v="3801612.6"/>
    <n v="0"/>
    <s v="Proiect in derulare"/>
    <n v="2"/>
    <x v="0"/>
    <n v="1"/>
    <n v="1"/>
    <m/>
  </r>
  <r>
    <n v="12"/>
    <n v="156644"/>
    <n v="8091"/>
    <n v="1"/>
    <s v="1.2 - Proof of concept"/>
    <x v="0"/>
    <s v="IS"/>
    <s v="Generator electric cu eficiență ridicată în construcție modulară realizat  prin procedee tehnologice avansate – GEPTA"/>
    <s v="GEDEREX ENGINEERING S.R.L."/>
    <n v="6"/>
    <d v="2022-06-01T00:00:00"/>
    <d v="2023-06-16T00:00:00"/>
    <d v="2023-12-31T00:00:00"/>
    <n v="1197411.6399999999"/>
    <n v="1038056"/>
    <n v="789701.14"/>
    <n v="139359"/>
    <n v="108995.86"/>
    <n v="159355.64000000001"/>
    <n v="0.61092233944989482"/>
    <n v="403884.4"/>
    <n v="81221.976430841009"/>
    <n v="634171.6"/>
    <n v="0"/>
    <s v="Proiect in derulare"/>
    <n v="2"/>
    <x v="0"/>
    <m/>
    <m/>
    <m/>
  </r>
  <r>
    <n v="13"/>
    <n v="105034"/>
    <m/>
    <n v="2"/>
    <s v="2.1A"/>
    <x v="0"/>
    <s v="IS"/>
    <s v="Imbunatatirea Competitivitatii sc Weissign srl"/>
    <s v="WEISSIGN SRL"/>
    <n v="73"/>
    <d v="2016-06-01T00:00:00"/>
    <d v="2017-11-27T00:00:00"/>
    <d v="2023-12-31T00:00:00"/>
    <n v="1119742.3999999999"/>
    <n v="940580"/>
    <n v="639594.4"/>
    <n v="112869.6"/>
    <n v="188116"/>
    <n v="179162.4"/>
    <n v="0.8602243296689277"/>
    <n v="131470.19999999995"/>
    <n v="26438.925310702642"/>
    <n v="809109.8"/>
    <n v="86"/>
    <s v="Proiect in derulare. Beneficiarul a incadrat proiectul in categoria 4-Proiecte NEFINALIZATE."/>
    <n v="4"/>
    <x v="2"/>
    <m/>
    <n v="1"/>
    <m/>
  </r>
  <r>
    <n v="14"/>
    <n v="108999"/>
    <n v="1222"/>
    <n v="2"/>
    <s v="2.1A"/>
    <x v="0"/>
    <s v="SV"/>
    <s v="CONSTRUIRE PENSIUNE TURISTICA S+P+E"/>
    <s v="FLORI-GEORGIS CONSULTING SRL"/>
    <n v="67"/>
    <d v="2016-10-03T00:00:00"/>
    <d v="2018-03-09T00:00:00"/>
    <d v="2023-09-30T00:00:00"/>
    <n v="1086544.71"/>
    <n v="832527"/>
    <n v="611549.36"/>
    <n v="107920.47"/>
    <n v="113057.17"/>
    <n v="254017.71"/>
    <n v="0.69141967768012336"/>
    <n v="256901.44999999995"/>
    <n v="51663.405461931376"/>
    <n v="575625.55000000005"/>
    <n v="99"/>
    <s v="Proiect in derulare"/>
    <n v="2"/>
    <x v="0"/>
    <m/>
    <n v="1"/>
    <m/>
  </r>
  <r>
    <n v="15"/>
    <n v="113020"/>
    <n v="6793"/>
    <n v="2"/>
    <s v="2.1A"/>
    <x v="0"/>
    <s v="NT"/>
    <s v="Consolidarea pozitiei pe piata IMM-urilor pentru SC SRC GRUP SRL prin extindere, supraetajare, modernizare si achizitie de echipamente"/>
    <s v="SRC GRUP S.R.L."/>
    <n v="33"/>
    <d v="2017-03-01T00:00:00"/>
    <d v="2021-03-22T00:00:00"/>
    <d v="2023-12-31T00:00:00"/>
    <n v="1038191.95"/>
    <n v="849622.34"/>
    <n v="613852.15"/>
    <n v="108326.85"/>
    <n v="127443.34"/>
    <n v="188569.61"/>
    <n v="0.66496982647607872"/>
    <n v="284649.12"/>
    <n v="57243.518481277402"/>
    <n v="564973.22"/>
    <n v="70"/>
    <s v="Proiect in derulare"/>
    <n v="2"/>
    <x v="0"/>
    <m/>
    <n v="1"/>
    <m/>
  </r>
  <r>
    <n v="16"/>
    <n v="132365"/>
    <n v="5897"/>
    <n v="2"/>
    <s v="2.1A"/>
    <x v="0"/>
    <s v="SV"/>
    <s v="Cresterea competitivitătii firmei ADDICTAD, prin infiintarea unei unitati de finisare a materialelor textile"/>
    <s v="ADDICTAD S.R.L."/>
    <n v="39"/>
    <d v="2019-07-01T00:00:00"/>
    <d v="2020-09-23T00:00:00"/>
    <d v="2023-12-31T00:00:00"/>
    <n v="1427316.44"/>
    <n v="1187896.33"/>
    <n v="807769.48"/>
    <n v="142547.51999999999"/>
    <n v="237579.33"/>
    <n v="239420.11"/>
    <n v="0.41594784622324743"/>
    <n v="693793.41000000015"/>
    <n v="139523.26951695295"/>
    <n v="494102.92"/>
    <n v="37"/>
    <s v="Proiect in derulare"/>
    <n v="2"/>
    <x v="0"/>
    <m/>
    <n v="1"/>
    <m/>
  </r>
  <r>
    <n v="17"/>
    <n v="131089"/>
    <n v="5975"/>
    <n v="2"/>
    <s v="2.1A"/>
    <x v="0"/>
    <s v="IS"/>
    <s v="Investiții privind inovarea activității MEGA RESIDENCE SRL"/>
    <s v="MEGA RESIDENCE SRL"/>
    <n v="40"/>
    <d v="2019-04-01T00:00:00"/>
    <d v="2020-09-07T00:00:00"/>
    <d v="2023-12-31T00:00:00"/>
    <n v="1573836.81"/>
    <n v="1012492"/>
    <n v="688494.56"/>
    <n v="121499.03"/>
    <n v="202498.41"/>
    <n v="561344.81000000006"/>
    <n v="0.50935001955571013"/>
    <n v="496779.18"/>
    <n v="99903.306117524029"/>
    <n v="515712.82"/>
    <n v="48"/>
    <s v="Proiect in derulare. Beneficiarul a incadrat proiectul in categoria 4-Proiecte NEFINALIZATE."/>
    <n v="4"/>
    <x v="2"/>
    <m/>
    <n v="1"/>
    <m/>
  </r>
  <r>
    <n v="18"/>
    <n v="132458"/>
    <n v="5997"/>
    <n v="2"/>
    <s v="2.1A"/>
    <x v="0"/>
    <s v="CJ"/>
    <s v="Diversificarea activitatii prin achizitionarea de utilaje tehnologice in cadrul CIRCUIT DOCTOR S.R.L."/>
    <s v="CIRCUIT DOCTOR S.R.L."/>
    <n v="40"/>
    <d v="2019-07-01T00:00:00"/>
    <d v="2020-09-14T00:00:00"/>
    <d v="2023-12-31T00:00:00"/>
    <n v="1411155.08"/>
    <n v="1182904.6000000001"/>
    <n v="804375.13"/>
    <n v="141948.54999999999"/>
    <n v="236580.92"/>
    <n v="228250.48"/>
    <n v="0.79296335477941327"/>
    <n v="244904.60000000009"/>
    <n v="49250.814463258677"/>
    <n v="938000"/>
    <n v="5"/>
    <s v="Proiect in derulare"/>
    <n v="2"/>
    <x v="0"/>
    <m/>
    <n v="1"/>
    <m/>
  </r>
  <r>
    <n v="19"/>
    <n v="132562"/>
    <n v="6015"/>
    <n v="2"/>
    <s v="2.1A"/>
    <x v="0"/>
    <s v="IS"/>
    <s v="Investiții privind inovarea activității SAFE WHEELS INVEST S.R.L."/>
    <s v="SAFE WHEELS INVEST SRL"/>
    <n v="35"/>
    <d v="2019-05-01T00:00:00"/>
    <d v="2020-09-25T00:00:00"/>
    <d v="2023-08-31T00:00:00"/>
    <n v="1350168.36"/>
    <n v="1131174.8500000001"/>
    <n v="769198.88"/>
    <n v="135740.98000000001"/>
    <n v="226234.99"/>
    <n v="218993.51"/>
    <n v="0.98268974951131549"/>
    <n v="19580.920000000158"/>
    <n v="3937.7629409162528"/>
    <n v="1111593.93"/>
    <n v="32"/>
    <s v="Proiect in derulare"/>
    <n v="2"/>
    <x v="0"/>
    <m/>
    <n v="1"/>
    <m/>
  </r>
  <r>
    <n v="20"/>
    <n v="132380"/>
    <n v="6325"/>
    <n v="2"/>
    <s v="2.1A"/>
    <x v="0"/>
    <s v="B "/>
    <s v="DEZVOLTARE  PLATFORMA WEB  ACQUA SUPORT SRL"/>
    <s v="ACQUA SUPORT SRL"/>
    <n v="37"/>
    <d v="2019-07-02T00:00:00"/>
    <d v="2020-11-27T00:00:00"/>
    <d v="2023-12-31T00:00:00"/>
    <n v="670117.66"/>
    <n v="557453.1"/>
    <n v="379068.11"/>
    <n v="66894.37"/>
    <n v="111490.62"/>
    <n v="112664.56"/>
    <n v="0.82009335314486553"/>
    <n v="100289.51799999998"/>
    <n v="20168.426577645496"/>
    <n v="457163.58199999999"/>
    <n v="58"/>
    <s v="Proiect in derulare"/>
    <n v="2"/>
    <x v="0"/>
    <m/>
    <n v="1"/>
    <m/>
  </r>
  <r>
    <n v="21"/>
    <n v="130976"/>
    <n v="6515"/>
    <n v="2"/>
    <s v="2.1A"/>
    <x v="0"/>
    <s v="SV"/>
    <s v="Modernizarea hotelului Adristel"/>
    <s v="STELADRA TURISM SRL"/>
    <n v="36"/>
    <d v="2019-08-01T00:00:00"/>
    <d v="2020-12-23T00:00:00"/>
    <d v="2023-12-31T00:00:00"/>
    <n v="1334580.42"/>
    <n v="1121496.1399999999"/>
    <n v="762426.73"/>
    <n v="134545.89000000001"/>
    <n v="224523.51999999999"/>
    <n v="213084.28"/>
    <n v="0.85715333804002214"/>
    <n v="160201.97999999998"/>
    <n v="32216.944857820854"/>
    <n v="961294.15999999992"/>
    <n v="89"/>
    <s v="Proiect in derulare"/>
    <n v="2"/>
    <x v="0"/>
    <m/>
    <n v="1"/>
    <m/>
  </r>
  <r>
    <n v="22"/>
    <n v="131431"/>
    <n v="6542"/>
    <n v="2"/>
    <s v="2.1A"/>
    <x v="0"/>
    <s v="IS"/>
    <s v="„MODERNIZAREA ȘI DEZVOLTAREA SOCIETĂȚII S.C. ADAMANT CONSTRUCT  S.R.L. PRIN ACHIZIȚIA DE NOI TEHNOLOGII DE LUCRU PENTRU DOMENIUL LUCRĂRILOR DE CONSTRUCȚII”"/>
    <s v="ADAMANT CONSTRUCT SRL"/>
    <n v="33"/>
    <d v="2021-01-01T00:00:00"/>
    <d v="2021-04-01T00:00:00"/>
    <d v="2023-12-31T00:00:00"/>
    <n v="1270325"/>
    <n v="1067500"/>
    <n v="725900"/>
    <n v="128100"/>
    <n v="213500"/>
    <n v="202825"/>
    <n v="0.41699648711943793"/>
    <n v="622356.25"/>
    <n v="125157.11096810522"/>
    <n v="445143.75"/>
    <n v="42"/>
    <s v="Proiect in derulare"/>
    <n v="2"/>
    <x v="0"/>
    <m/>
    <n v="1"/>
    <m/>
  </r>
  <r>
    <n v="23"/>
    <n v="132547"/>
    <n v="6595"/>
    <n v="2"/>
    <s v="2.1A"/>
    <x v="0"/>
    <s v="CJ"/>
    <s v="Diversificarea activitatii prin achizitionarea de utilaje tehnologice in cadrul S.C. ATELIER VISION S.R.L."/>
    <s v="ATELIER VISION SRL"/>
    <n v="36"/>
    <d v="2019-07-01T00:00:00"/>
    <d v="2020-12-31T00:00:00"/>
    <d v="2023-12-31T00:00:00"/>
    <n v="1410684.01"/>
    <n v="1183528.75"/>
    <n v="804799.55"/>
    <n v="142023.45000000001"/>
    <n v="236705.75"/>
    <n v="227155.26"/>
    <n v="0.96529087273967784"/>
    <n v="41079.25"/>
    <n v="8261.1209427663598"/>
    <n v="1142449.5"/>
    <n v="100"/>
    <s v="Proiect in derulare"/>
    <n v="2"/>
    <x v="0"/>
    <m/>
    <n v="1"/>
    <m/>
  </r>
  <r>
    <n v="24"/>
    <n v="132798"/>
    <n v="6597"/>
    <n v="2"/>
    <s v="2.1A"/>
    <x v="0"/>
    <s v="CJ"/>
    <s v="Consolidarea pozitiei pe piata si cresterea competitivitatii societatii  FIRMA AMENAJARE TEREN SRL prin achizitia de utilaje performante"/>
    <s v="FIRMA AMENAJARE TEREN SRL"/>
    <n v="36"/>
    <d v="2019-07-01T00:00:00"/>
    <d v="2020-12-31T00:00:00"/>
    <d v="2023-12-31T00:00:00"/>
    <n v="1084435.1000000001"/>
    <n v="909370"/>
    <n v="618371.6"/>
    <n v="109124.4"/>
    <n v="181874"/>
    <n v="175065.1"/>
    <n v="0.96527804963876096"/>
    <n v="31575.099999999977"/>
    <n v="6349.8169971443467"/>
    <n v="877794.9"/>
    <n v="100"/>
    <s v="Proiect in derulare"/>
    <n v="2"/>
    <x v="0"/>
    <m/>
    <n v="1"/>
    <m/>
  </r>
  <r>
    <n v="25"/>
    <n v="132553"/>
    <n v="6601"/>
    <n v="2"/>
    <s v="2.1A"/>
    <x v="0"/>
    <s v="CS"/>
    <s v="Diversificarea activitatii prin achizitionarea de utilaje tehnologice in cadrul S.C. ECU-NATUR SRL"/>
    <s v="ECU - NATUR SRL"/>
    <n v="36"/>
    <d v="2019-08-01T00:00:00"/>
    <d v="2020-12-31T00:00:00"/>
    <d v="2023-12-31T00:00:00"/>
    <n v="1412469.01"/>
    <n v="1184928.75"/>
    <n v="805751.54"/>
    <n v="142191.46"/>
    <n v="236985.75"/>
    <n v="227540.26"/>
    <n v="0.95739131150290679"/>
    <n v="50488.260000000009"/>
    <n v="10153.292040381291"/>
    <n v="1134440.49"/>
    <n v="81"/>
    <s v="Proiect in derulare"/>
    <n v="2"/>
    <x v="0"/>
    <m/>
    <n v="1"/>
    <m/>
  </r>
  <r>
    <n v="26"/>
    <n v="132463"/>
    <n v="6698"/>
    <n v="2"/>
    <s v="2.1A"/>
    <x v="0"/>
    <s v="CJ"/>
    <s v="Diversificarea activitatii prin achizitionarea de utilaje tehnologice in cadrul  OLY TRANS SRL"/>
    <s v="OLY TRANS SRL"/>
    <n v="34"/>
    <d v="2019-07-01T00:00:00"/>
    <d v="2021-03-11T00:00:00"/>
    <d v="2023-12-31T00:00:00"/>
    <n v="1412469.01"/>
    <n v="1184928.75"/>
    <n v="805751.55"/>
    <n v="142191.45000000001"/>
    <n v="236985.75"/>
    <n v="227540.26"/>
    <n v="0.88576470948147734"/>
    <n v="135360.67999999993"/>
    <n v="27221.308772070937"/>
    <n v="1049568.07"/>
    <n v="5"/>
    <s v="Proiect in derulare"/>
    <n v="2"/>
    <x v="0"/>
    <m/>
    <n v="1"/>
    <m/>
  </r>
  <r>
    <n v="27"/>
    <n v="131138"/>
    <n v="6707"/>
    <n v="2"/>
    <s v="2.1A"/>
    <x v="0"/>
    <s v="IS"/>
    <s v="CONSOLIDAREA POZITIEI PE PIATA A S.C. PRO TOBY S.R.L. PRIN EFECTUAREA DE INVESTITII INOVATIVE"/>
    <s v="PRO TOBY SRL"/>
    <n v="31"/>
    <d v="2019-06-19T00:00:00"/>
    <d v="2021-03-08T00:00:00"/>
    <d v="2023-09-30T00:00:00"/>
    <n v="771893.36"/>
    <n v="579565"/>
    <n v="394104.2"/>
    <n v="69547.8"/>
    <n v="115913"/>
    <n v="192328.36"/>
    <n v="0.14939402827983056"/>
    <n v="492981.45"/>
    <n v="99139.574870289187"/>
    <n v="86583.55"/>
    <n v="26"/>
    <s v="Proiect in derulare"/>
    <n v="2"/>
    <x v="0"/>
    <m/>
    <n v="1"/>
    <m/>
  </r>
  <r>
    <n v="28"/>
    <n v="131675"/>
    <n v="6760"/>
    <n v="2"/>
    <s v="2.1A"/>
    <x v="0"/>
    <s v="SV"/>
    <s v="ARGENCO - ATELIER PRODUCTIE MOBILIER"/>
    <s v="ARGENCO SRL"/>
    <n v="34"/>
    <d v="2019-07-01T00:00:00"/>
    <d v="2021-03-08T00:00:00"/>
    <d v="2023-12-31T00:00:00"/>
    <n v="1548011.73"/>
    <n v="1156229"/>
    <n v="786235.72"/>
    <n v="138747.48000000001"/>
    <n v="231245.8"/>
    <n v="391782.73"/>
    <n v="8.6917064007216563E-2"/>
    <n v="1055732.97"/>
    <n v="212310.05309093834"/>
    <n v="100496.03"/>
    <n v="4"/>
    <s v="Proiect in derulare. Beneficiarul a incadrat proiectul in categoria 4-Proiecte NEFINALIZATE."/>
    <n v="4"/>
    <x v="2"/>
    <m/>
    <n v="1"/>
    <m/>
  </r>
  <r>
    <n v="29"/>
    <n v="132076"/>
    <n v="6763"/>
    <n v="2"/>
    <s v="2.1A"/>
    <x v="0"/>
    <s v="SV"/>
    <s v="Infiintare si dotare pensiune turistica P+1E+M, amenajare teren in incinta, racord energie electrica, echipare put de apa existent, bazin ecologic vidanjabil, organizarea executiei"/>
    <s v="HELLOBUCOVINA  TRAVEL  TOURS SRL"/>
    <n v="34"/>
    <d v="2019-07-01T00:00:00"/>
    <d v="2021-03-08T00:00:00"/>
    <d v="2023-12-31T00:00:00"/>
    <n v="1548805.28"/>
    <n v="1173496.1100000001"/>
    <n v="797877.61"/>
    <n v="140801.92000000001"/>
    <n v="234816.58"/>
    <n v="375309.17"/>
    <n v="2.821628441529303E-2"/>
    <n v="1140384.4100000001"/>
    <n v="229333.63029401121"/>
    <n v="33111.699999999997"/>
    <n v="3"/>
    <s v="---REZILIAT---"/>
    <n v="0"/>
    <x v="1"/>
    <m/>
    <n v="1"/>
    <m/>
  </r>
  <r>
    <n v="30"/>
    <n v="132505"/>
    <n v="6804"/>
    <n v="2"/>
    <s v="2.1A"/>
    <x v="0"/>
    <s v="SJ"/>
    <s v="Consolidarea pozitiei pe piata si cresterea competitivitatii societatii CONDO AEDO SRL prin achizitia de utilaje performante"/>
    <s v="CONDO AEDO SRL"/>
    <n v="33"/>
    <d v="2019-07-01T00:00:00"/>
    <d v="2021-04-01T00:00:00"/>
    <d v="2023-12-31T00:00:00"/>
    <n v="1412469.02"/>
    <n v="1184928.75"/>
    <n v="805751.56"/>
    <n v="142191.44"/>
    <n v="236985.75"/>
    <n v="227540.27"/>
    <n v="0.98101151651523355"/>
    <n v="22500"/>
    <n v="4524.7958814302374"/>
    <n v="1162428.75"/>
    <n v="100"/>
    <s v="Proiect in derulare"/>
    <n v="2"/>
    <x v="0"/>
    <m/>
    <n v="1"/>
    <m/>
  </r>
  <r>
    <n v="31"/>
    <n v="131301"/>
    <n v="6815"/>
    <n v="2"/>
    <s v="2.1A"/>
    <x v="0"/>
    <s v="BC"/>
    <s v="Cresterea competitivitatii S.C. Livirom S.R.L. prin diversificarea, cresterea calitatii si marirea productivitatii activitatii fabricarea articolelor de papetarie."/>
    <s v="LIVIROM S.R.L."/>
    <n v="31"/>
    <d v="2019-05-01T00:00:00"/>
    <d v="2021-04-02T00:00:00"/>
    <d v="2023-10-31T00:00:00"/>
    <n v="1235885.21"/>
    <n v="1037306"/>
    <n v="709247.59"/>
    <n v="125161.33"/>
    <n v="202897.08"/>
    <n v="198579.21"/>
    <n v="0.84805843213092369"/>
    <n v="157609.90000000002"/>
    <n v="31695.672284116965"/>
    <n v="879696.1"/>
    <n v="93"/>
    <s v="Proiect in derulare"/>
    <n v="2"/>
    <x v="0"/>
    <m/>
    <n v="1"/>
    <m/>
  </r>
  <r>
    <n v="32"/>
    <n v="134000"/>
    <n v="6851"/>
    <n v="2"/>
    <s v="2.1A"/>
    <x v="0"/>
    <s v="SV"/>
    <s v="EXTINDEREA CAPACITATII DE PRODUCTIE LA S.C. DEMIRUB S.R.L."/>
    <s v="DEMIRUB SRL"/>
    <n v="32"/>
    <d v="2019-08-01T00:00:00"/>
    <d v="2021-04-16T00:00:00"/>
    <d v="2023-12-31T00:00:00"/>
    <n v="1321511.74"/>
    <n v="1095636.8500000001"/>
    <n v="800910.54"/>
    <n v="141337.15"/>
    <n v="153389.16"/>
    <n v="225874.89"/>
    <n v="0.47452706597080957"/>
    <n v="575727.51020000014"/>
    <n v="115779.97631017982"/>
    <n v="519909.33980000002"/>
    <n v="70"/>
    <s v="Proiect in derulare"/>
    <n v="2"/>
    <x v="0"/>
    <m/>
    <n v="1"/>
    <m/>
  </r>
  <r>
    <n v="33"/>
    <n v="131377"/>
    <n v="6882"/>
    <n v="2"/>
    <s v="2.1A"/>
    <x v="0"/>
    <s v="NT"/>
    <s v="Înființarea unei capacități de arhivare documente în cadrul SC FIDES CONSULT SRL, prin construire spațiu și achiziție de echipamente și dotări"/>
    <s v="FIDES CONSULT SRL"/>
    <n v="30"/>
    <d v="2019-11-01T00:00:00"/>
    <d v="2021-05-07T00:00:00"/>
    <d v="2023-10-31T00:00:00"/>
    <n v="1378400.37"/>
    <n v="1132645"/>
    <n v="793304.57"/>
    <n v="139994.91"/>
    <n v="199345.52"/>
    <n v="245755.37"/>
    <n v="0.61927962424237071"/>
    <n v="431221.03"/>
    <n v="86719.428468004669"/>
    <n v="701423.97"/>
    <n v="74"/>
    <s v="Proiect in derulare. Beneficiarul a incadrat proiectul in categoria 4-Proiecte NEFINALIZATE."/>
    <n v="4"/>
    <x v="2"/>
    <m/>
    <n v="1"/>
    <m/>
  </r>
  <r>
    <n v="34"/>
    <n v="133905"/>
    <n v="6892"/>
    <n v="2"/>
    <s v="2.1A"/>
    <x v="0"/>
    <s v="SJ"/>
    <s v="Crearea capacitatii de fabricare beton la SC BAV ALX BETON SRL"/>
    <s v="BAV ALX BETON S.R.L."/>
    <n v="28"/>
    <d v="2019-08-01T00:00:00"/>
    <d v="2021-05-31T00:00:00"/>
    <d v="2023-09-30T00:00:00"/>
    <n v="567394.18999999994"/>
    <n v="476631.26"/>
    <n v="316006.53000000003"/>
    <n v="55765.85"/>
    <n v="104858.88"/>
    <n v="90762.93"/>
    <n v="1"/>
    <n v="0"/>
    <n v="0"/>
    <n v="476631.26"/>
    <n v="0"/>
    <s v="Proiect in derulare"/>
    <n v="2"/>
    <x v="0"/>
    <m/>
    <n v="1"/>
    <m/>
  </r>
  <r>
    <n v="35"/>
    <n v="130774"/>
    <n v="6901"/>
    <n v="2"/>
    <s v="2.1A"/>
    <x v="0"/>
    <s v="BC"/>
    <s v="Imbunatatirea competitivitatii societatii  BIANCRE ADVERTISING S.R.L. prin achizitionarea unor echipamente inovatoare"/>
    <s v="BIANCRE ADVERTISING S.R.L."/>
    <n v="31"/>
    <d v="2019-11-01T00:00:00"/>
    <d v="2021-06-08T00:00:00"/>
    <d v="2023-12-31T00:00:00"/>
    <n v="1404055.04"/>
    <n v="1177517.03"/>
    <n v="800711.59"/>
    <n v="141302.04999999999"/>
    <n v="235503.39"/>
    <n v="226538.01"/>
    <n v="0.17138490982164392"/>
    <n v="975708.38"/>
    <n v="196216.94485782087"/>
    <n v="201808.65"/>
    <n v="18"/>
    <s v="Proiect in derulare"/>
    <n v="2"/>
    <x v="0"/>
    <m/>
    <n v="1"/>
    <m/>
  </r>
  <r>
    <n v="36"/>
    <n v="134576"/>
    <n v="6904"/>
    <n v="2"/>
    <s v="2.1A"/>
    <x v="0"/>
    <s v="VS"/>
    <s v="ACHIZITIE DE UTILAJE PERFORMANTE PENTRU DEZVOLTAREA SI CONSOLIDAREA ACTIVITATII"/>
    <s v="BLUHAF S.R.L."/>
    <n v="31"/>
    <d v="2019-05-01T00:00:00"/>
    <d v="2021-06-03T00:00:00"/>
    <d v="2023-12-31T00:00:00"/>
    <n v="1166724.76"/>
    <n v="982285"/>
    <n v="667953.80000000005"/>
    <n v="117874.2"/>
    <n v="196457"/>
    <n v="184439.76"/>
    <n v="0.79980698066243505"/>
    <n v="196646.59999999998"/>
    <n v="39546.032256767081"/>
    <n v="785638.40000000002"/>
    <n v="23"/>
    <s v="Proiect in derulare"/>
    <n v="2"/>
    <x v="0"/>
    <m/>
    <n v="1"/>
    <m/>
  </r>
  <r>
    <n v="37"/>
    <n v="134532"/>
    <n v="7017"/>
    <n v="2"/>
    <s v="2.1A"/>
    <x v="0"/>
    <s v="NT"/>
    <s v="DEZVOLTAREA MICROINTREPRINDERII EXCELL IMPEX SRL PRIN CONSTRUIREA UNEI HALE SI ACHIZITIA DE ECHIPAMENTE TEHNOLOGICE PENTRU EXECUTIE LUCRARI DE INSTALATII ELECTRICE, RACORDURI LA UTILITATI, CONSTRUIRE FOSA SEPTICA ECOLOGICA VIDANJABILA SI ORGANIZAREA EXECUTIEI LUCRARILOR"/>
    <s v="EXCELL IMPEX SRL"/>
    <n v="29"/>
    <d v="2019-09-11T00:00:00"/>
    <d v="2021-07-22T00:00:00"/>
    <d v="2023-12-31T00:00:00"/>
    <n v="1494713.52"/>
    <n v="1110065.82"/>
    <n v="802022.52"/>
    <n v="141533.38"/>
    <n v="166509.92000000001"/>
    <n v="384647.7"/>
    <n v="0.70857885706272805"/>
    <n v="323496.65000000002"/>
    <n v="65055.835981176853"/>
    <n v="786569.17"/>
    <n v="70"/>
    <s v="Proiect in derulare"/>
    <n v="2"/>
    <x v="0"/>
    <m/>
    <n v="1"/>
    <m/>
  </r>
  <r>
    <n v="38"/>
    <n v="131092"/>
    <n v="7019"/>
    <n v="2"/>
    <s v="2.1A"/>
    <x v="0"/>
    <s v="B"/>
    <s v="CRESTEREA COMPETITIVITATII INTREPRINDERII SC TRAFFIC AUDIT CONSULTING SRL PRIN ACHIZITIA DE ACTIVE CORPORALE SI NECORPORALE"/>
    <s v="TRAFFIC AUDIT CONSULTING SRL"/>
    <n v="29"/>
    <d v="2019-07-01T00:00:00"/>
    <d v="2021-08-02T00:00:00"/>
    <d v="2023-12-31T00:00:00"/>
    <n v="415004.15"/>
    <n v="348742.98"/>
    <n v="237145.21"/>
    <n v="41849.15"/>
    <n v="69748.62"/>
    <n v="66261.17"/>
    <n v="0.51451937469823761"/>
    <n v="169307.96"/>
    <n v="34048.176004504683"/>
    <n v="179435.02"/>
    <n v="55"/>
    <s v="Proiect in derulare"/>
    <n v="2"/>
    <x v="0"/>
    <m/>
    <n v="1"/>
    <m/>
  </r>
  <r>
    <n v="39"/>
    <n v="132963"/>
    <n v="7165"/>
    <n v="2"/>
    <s v="2.1A"/>
    <x v="0"/>
    <s v="IS"/>
    <s v="EXTINDEREA ACTIVITATII CDC SERVICE SRL PRIN ACHIZITIA DE ECHIPAMENTE TEHNOLOGICE PERFORMANTE, IN VEDEREA CRESTERII COMPETITIVITATII INTREPRINDERII"/>
    <s v="CDC SERVICE SRL"/>
    <n v="27"/>
    <d v="2019-10-01T00:00:00"/>
    <d v="2021-10-11T00:00:00"/>
    <d v="2023-12-31T00:00:00"/>
    <n v="895563.84"/>
    <n v="887082.06"/>
    <n v="603215.80000000005"/>
    <n v="106449.85"/>
    <n v="177416.41"/>
    <n v="8481.7800000000007"/>
    <n v="0"/>
    <n v="887082.06"/>
    <n v="178394.01118127338"/>
    <n v="0"/>
    <n v="3"/>
    <s v="Proiect in derulare"/>
    <n v="2"/>
    <x v="0"/>
    <m/>
    <n v="1"/>
    <m/>
  </r>
  <r>
    <n v="40"/>
    <n v="134849"/>
    <n v="7183"/>
    <n v="2"/>
    <s v="2.1A"/>
    <x v="0"/>
    <s v="CJ"/>
    <s v="Diversificarea activitatii prin achizitionarea de utilaje tehnologice in cadrul EGO IMOBILIARE SRL"/>
    <s v="EGO IMOBILIARE SRL"/>
    <n v="26"/>
    <d v="2019-07-01T00:00:00"/>
    <d v="2021-10-20T00:00:00"/>
    <d v="2023-12-31T00:00:00"/>
    <n v="968903.16"/>
    <n v="594401"/>
    <n v="404192.68"/>
    <n v="71328.12"/>
    <n v="118880.2"/>
    <n v="374502.16"/>
    <n v="0.98095292571849646"/>
    <n v="11321.599999999977"/>
    <n v="2276.7968467200212"/>
    <n v="583079.4"/>
    <n v="100"/>
    <s v="Proiect in derulare"/>
    <n v="2"/>
    <x v="0"/>
    <m/>
    <n v="1"/>
    <m/>
  </r>
  <r>
    <n v="41"/>
    <n v="134853"/>
    <n v="7245"/>
    <n v="2"/>
    <s v="2.1A"/>
    <x v="0"/>
    <s v="VN"/>
    <s v="Achizitia de utilaje de constructii la ALCOFERUSA S.R.L."/>
    <s v="ALCOFERUSA SRL"/>
    <n v="23"/>
    <d v="2019-09-01T00:00:00"/>
    <d v="2021-11-11T00:00:00"/>
    <d v="2023-09-30T00:00:00"/>
    <n v="815163.33"/>
    <n v="685011.2"/>
    <n v="465807.62"/>
    <n v="82201.34"/>
    <n v="137002.23999999999"/>
    <n v="130152.13"/>
    <n v="0.99270084927078561"/>
    <n v="5000"/>
    <n v="1005.5101958733861"/>
    <n v="680011.2"/>
    <n v="0"/>
    <s v="Proiect in derulare"/>
    <n v="2"/>
    <x v="0"/>
    <m/>
    <n v="1"/>
    <m/>
  </r>
  <r>
    <n v="42"/>
    <n v="131765"/>
    <n v="7250"/>
    <n v="2"/>
    <s v="2.1A"/>
    <x v="0"/>
    <s v="B "/>
    <s v="Infiintarea unei unitati de productie Bijuterii"/>
    <s v="CLEAR-VIEW DESIGN S.R.L."/>
    <n v="25"/>
    <d v="2019-06-01T00:00:00"/>
    <d v="2021-11-22T00:00:00"/>
    <d v="2023-12-31T00:00:00"/>
    <n v="245238"/>
    <n v="241073"/>
    <n v="163929.64000000001"/>
    <n v="28928.76"/>
    <n v="48214.6"/>
    <n v="4165"/>
    <n v="0.99792593944572805"/>
    <n v="500"/>
    <n v="100.55101958733862"/>
    <n v="240573"/>
    <n v="1"/>
    <s v="Proiect in derulare"/>
    <n v="2"/>
    <x v="0"/>
    <m/>
    <n v="1"/>
    <m/>
  </r>
  <r>
    <n v="43"/>
    <n v="133362"/>
    <n v="7283"/>
    <n v="2"/>
    <s v="2.1A"/>
    <x v="0"/>
    <s v="BT"/>
    <s v="Consolidarea pozitiei in piata a societatii BELLISIMA FASHION SRL prin realizarea de investitii in echipamente in scopul dotarii unei sali de fitness"/>
    <s v="BELLISIMA FASHION SRL"/>
    <n v="22"/>
    <d v="2019-09-01T00:00:00"/>
    <d v="2021-12-22T00:00:00"/>
    <d v="2023-10-30T00:00:00"/>
    <n v="1157789.73"/>
    <n v="968496.06"/>
    <n v="658577.31000000006"/>
    <n v="116219.53"/>
    <n v="193699.22"/>
    <n v="189293.67"/>
    <n v="0.96218904854192178"/>
    <n v="36619.75751200004"/>
    <n v="7364.3079097454129"/>
    <n v="931876.30248800002"/>
    <n v="97"/>
    <s v="Proiect in derulare"/>
    <n v="2"/>
    <x v="0"/>
    <m/>
    <n v="1"/>
    <m/>
  </r>
  <r>
    <n v="44"/>
    <n v="133350"/>
    <n v="7343"/>
    <n v="2"/>
    <s v="2.1A"/>
    <x v="0"/>
    <s v="IS"/>
    <s v="CRESTEREA COMPETITIVITATII ECONOMICE A SC FANI-LIS SRL, PRIN ACHIZITIONAREA DE UTILAJE EVOLUATE TEHNOLOGIC"/>
    <s v="FANI-LIS SRL"/>
    <n v="22"/>
    <d v="2019-07-23T00:00:00"/>
    <d v="2021-12-17T00:00:00"/>
    <d v="2023-10-31T00:00:00"/>
    <n v="1129077.97"/>
    <n v="946783.58"/>
    <n v="643812.82999999996"/>
    <n v="113614.03"/>
    <n v="189356.72"/>
    <n v="182294.39"/>
    <n v="0.91647159744785611"/>
    <n v="79083.319999999949"/>
    <n v="15903.816916703525"/>
    <n v="867700.26"/>
    <n v="100"/>
    <s v="Proiect in derulare"/>
    <n v="2"/>
    <x v="0"/>
    <m/>
    <n v="1"/>
    <m/>
  </r>
  <r>
    <n v="45"/>
    <n v="132433"/>
    <n v="7360"/>
    <n v="2"/>
    <s v="2.1A"/>
    <x v="0"/>
    <s v="IS"/>
    <s v="Achizitia de utilaje tehnologice in cadrul SC RENT UTILAJE S.R.L. in vederea consolidarii pozitiei pe piata serviciilor specifice lucrarilor de constructii"/>
    <s v="RENT UTILAJE SRL"/>
    <n v="24"/>
    <d v="2019-07-01T00:00:00"/>
    <d v="2021-12-17T00:00:00"/>
    <d v="2023-12-31T00:00:00"/>
    <n v="1616711.98"/>
    <n v="1178669.8999999999"/>
    <n v="801495.54"/>
    <n v="141440.38"/>
    <n v="235733.98"/>
    <n v="438042.08"/>
    <n v="0.95141243532222219"/>
    <n v="57268.699999999953"/>
    <n v="11516.852350882829"/>
    <n v="1121401.2"/>
    <n v="99"/>
    <s v="Proiect in derulare"/>
    <n v="2"/>
    <x v="0"/>
    <m/>
    <n v="1"/>
    <m/>
  </r>
  <r>
    <n v="46"/>
    <n v="133776"/>
    <n v="7580"/>
    <n v="2"/>
    <s v="2.1A"/>
    <x v="0"/>
    <s v="NT"/>
    <s v="“ACHIZITIA DE ECHIPAMENTE NOI SI PERFORMANTE PENTRU DIVERSIFICAREA ACTIVITATII  S.C. MADEMAR NEAMT S.R.L.”"/>
    <s v="MADEMAR NEAMŢ SRL"/>
    <n v="23"/>
    <d v="2019-07-08T00:00:00"/>
    <d v="2022-02-11T00:00:00"/>
    <d v="2023-12-31T00:00:00"/>
    <n v="1413346.79"/>
    <n v="1187686.3700000001"/>
    <n v="807626.72"/>
    <n v="142522.35"/>
    <n v="237537.3"/>
    <n v="225660.42"/>
    <n v="0.99338920593994862"/>
    <n v="7851.5500000000466"/>
    <n v="1578.9627156819465"/>
    <n v="1179834.82"/>
    <n v="2"/>
    <s v="Proiect in derulare"/>
    <n v="2"/>
    <x v="0"/>
    <m/>
    <n v="1"/>
    <m/>
  </r>
  <r>
    <n v="47"/>
    <n v="133032"/>
    <n v="7593"/>
    <n v="2"/>
    <s v="2.1A"/>
    <x v="0"/>
    <s v="IS"/>
    <s v="Performanta in prestarea serviciilor"/>
    <s v="TRUMAN CONSULTANTS SRL"/>
    <n v="19"/>
    <d v="2019-08-01T00:00:00"/>
    <d v="2022-02-24T00:00:00"/>
    <d v="2023-09-30T00:00:00"/>
    <n v="369138"/>
    <n v="310200"/>
    <n v="210936"/>
    <n v="37224"/>
    <n v="62040"/>
    <n v="58938"/>
    <n v="0.46405544809800131"/>
    <n v="166250"/>
    <n v="33433.214012790093"/>
    <n v="143950"/>
    <n v="0"/>
    <s v="Proiect in derulare"/>
    <n v="2"/>
    <x v="0"/>
    <m/>
    <n v="1"/>
    <m/>
  </r>
  <r>
    <n v="48"/>
    <n v="133571"/>
    <n v="7597"/>
    <n v="2"/>
    <s v="2.1A"/>
    <x v="0"/>
    <s v="SV"/>
    <s v="DEZVOLTAREA ACTIVITATII SC ARTRA STEEL SRL"/>
    <s v="ARTRA STEEL S.R.L."/>
    <n v="22"/>
    <d v="2019-09-01T00:00:00"/>
    <d v="2022-02-28T00:00:00"/>
    <d v="2023-12-31T00:00:00"/>
    <n v="1291774.1000000001"/>
    <n v="1078424.45"/>
    <n v="806661.48"/>
    <n v="142352.03"/>
    <n v="129410.94"/>
    <n v="213349.65"/>
    <n v="0.52862880658909395"/>
    <n v="508338.22"/>
    <n v="102227.85263242568"/>
    <n v="570086.23"/>
    <n v="57"/>
    <s v="Proiect in derulare"/>
    <n v="2"/>
    <x v="0"/>
    <m/>
    <n v="1"/>
    <m/>
  </r>
  <r>
    <n v="49"/>
    <n v="132082"/>
    <n v="7672"/>
    <n v="2"/>
    <s v="2.1A"/>
    <x v="0"/>
    <s v="CJ"/>
    <s v="Diversificarea activitatii prin achizitionarea de utilaje tehnologice in cadrul S.C. SAMBYTENET SRL-D"/>
    <s v="SAMBYTENET S.R.L."/>
    <n v="21"/>
    <d v="2019-07-01T00:00:00"/>
    <d v="2022-04-04T00:00:00"/>
    <d v="2023-12-31T00:00:00"/>
    <n v="1084439.27"/>
    <n v="909373.5"/>
    <n v="618373.98"/>
    <n v="109124.82"/>
    <n v="181874.7"/>
    <n v="175065.77"/>
    <n v="0.98095238095238091"/>
    <n v="17321.400000000023"/>
    <n v="3483.368861360259"/>
    <n v="892052.1"/>
    <n v="3"/>
    <s v="Proiect in derulare"/>
    <n v="2"/>
    <x v="0"/>
    <m/>
    <n v="1"/>
    <m/>
  </r>
  <r>
    <n v="50"/>
    <n v="132718"/>
    <n v="7686"/>
    <n v="2"/>
    <s v="2.1A"/>
    <x v="0"/>
    <s v="SV"/>
    <s v="Inovarea și diversificarea activitătii societătii COMUNITATEA PRESTARI SERVICII SRL prin achizitionarea de echipamente de ultimă generație."/>
    <s v="COMUNITATEA PRESTARI SERVICII SRL"/>
    <n v="20"/>
    <d v="2019-07-01T00:00:00"/>
    <d v="2022-04-18T00:00:00"/>
    <d v="2023-12-31T00:00:00"/>
    <n v="550241.26"/>
    <n v="460887.61"/>
    <n v="340826.41"/>
    <n v="60145.81"/>
    <n v="59915.39"/>
    <n v="89353.65"/>
    <n v="0.38552355529800425"/>
    <n v="283204.57999999996"/>
    <n v="56953.018541608006"/>
    <n v="177683.03"/>
    <n v="39"/>
    <s v="Proiect in derulare"/>
    <n v="2"/>
    <x v="0"/>
    <m/>
    <n v="1"/>
    <m/>
  </r>
  <r>
    <n v="51"/>
    <n v="131827"/>
    <n v="7723"/>
    <n v="2"/>
    <s v="2.1A"/>
    <x v="0"/>
    <s v="IS"/>
    <s v="Dezvoltarea firmei S.C. ROMCOMIMPEX S.R.L."/>
    <s v="ROMCOMIMPEX SRL"/>
    <n v="20"/>
    <d v="2019-07-01T00:00:00"/>
    <d v="2022-05-11T00:00:00"/>
    <d v="2023-12-31T00:00:00"/>
    <n v="1342759.11"/>
    <n v="1077307"/>
    <n v="732568.76"/>
    <n v="129276.84"/>
    <n v="215461.4"/>
    <n v="265452.11"/>
    <n v="2.3698908481983316E-2"/>
    <n v="1051776"/>
    <n v="211514.29835498534"/>
    <n v="25531"/>
    <n v="0"/>
    <s v="Proiect in derulare"/>
    <n v="2"/>
    <x v="0"/>
    <m/>
    <n v="1"/>
    <m/>
  </r>
  <r>
    <n v="52"/>
    <n v="133005"/>
    <n v="7741"/>
    <n v="2"/>
    <s v="2.1A"/>
    <x v="0"/>
    <s v="SV"/>
    <s v="CONSTRUIRE CLADIRE CU DESTINATIA DE ACTIVITATI FOTOGRAFICE, IMPREJMUIRE, RACORDURI/BRANSAMENTE LA RETELELE DE UTILITATI TEHNICO EDILITARE"/>
    <s v="ACT FORENSIA SRL"/>
    <n v="19"/>
    <d v="2019-08-01T00:00:00"/>
    <d v="2022-05-18T00:00:00"/>
    <d v="2023-12-31T00:00:00"/>
    <n v="1131694.68"/>
    <n v="926476.4"/>
    <n v="630003.94999999995"/>
    <n v="111177.17"/>
    <n v="185295.28"/>
    <n v="205218.28"/>
    <n v="0.67015009772510126"/>
    <n v="305598.15000000002"/>
    <n v="61456.411133008893"/>
    <n v="620878.25"/>
    <n v="51"/>
    <s v="Proiect in derulare"/>
    <n v="2"/>
    <x v="0"/>
    <m/>
    <n v="1"/>
    <m/>
  </r>
  <r>
    <n v="53"/>
    <n v="134894"/>
    <n v="7747"/>
    <n v="2"/>
    <s v="2.1A"/>
    <x v="0"/>
    <s v="BC"/>
    <s v="DIVERSIFICAREA ACTIVITĂȚII LA SC AEM CONSULTING SRL PRIN ACHIZITIE UTILAJE PERFORMANTE"/>
    <s v="AEM CONSULTING  SRL"/>
    <n v="19"/>
    <d v="2019-10-01T00:00:00"/>
    <d v="2022-05-25T00:00:00"/>
    <d v="2023-12-31T00:00:00"/>
    <n v="963043.77"/>
    <n v="809280.48"/>
    <n v="543431.82999999996"/>
    <n v="95899.74"/>
    <n v="169948.91"/>
    <n v="153763.29"/>
    <n v="0.49073250846233185"/>
    <n v="412140.24"/>
    <n v="82882.242689940875"/>
    <n v="397140.24"/>
    <n v="0"/>
    <s v="Proiect in derulare"/>
    <n v="2"/>
    <x v="0"/>
    <m/>
    <n v="1"/>
    <m/>
  </r>
  <r>
    <n v="54"/>
    <n v="132217"/>
    <n v="7751"/>
    <n v="2"/>
    <s v="2.1A"/>
    <x v="0"/>
    <s v="BC"/>
    <s v="Îmbunătățirea competivității SC SEGINA COMPANY SRL în sectorul construcțiilor"/>
    <s v="SEGINA COMPANY SRL"/>
    <n v="17"/>
    <d v="2022-05-01T00:00:00"/>
    <d v="2022-05-18T00:00:00"/>
    <d v="2023-10-31T00:00:00"/>
    <n v="1409557.44"/>
    <n v="1193123.8999999999"/>
    <n v="802399.27"/>
    <n v="141599.85"/>
    <n v="249124.78"/>
    <n v="216433.54"/>
    <n v="0.9774314553584923"/>
    <n v="26927.069999999832"/>
    <n v="5415.0886859992424"/>
    <n v="1166196.83"/>
    <n v="98"/>
    <s v="Proiect in derulare"/>
    <n v="2"/>
    <x v="0"/>
    <m/>
    <n v="1"/>
    <m/>
  </r>
  <r>
    <n v="55"/>
    <n v="133958"/>
    <n v="7752"/>
    <n v="2"/>
    <s v="2.1A"/>
    <x v="0"/>
    <s v="SV"/>
    <s v="Achizitionare utilaj performant pentru activitati de santier"/>
    <s v="JESSICA ŞI DENIS SRL"/>
    <n v="16"/>
    <d v="2019-08-15T00:00:00"/>
    <d v="2022-06-06T00:00:00"/>
    <d v="2023-09-30T00:00:00"/>
    <n v="406774.86"/>
    <n v="336079.94"/>
    <n v="227277.88"/>
    <n v="40107.86"/>
    <n v="68694.2"/>
    <n v="70694.92"/>
    <n v="0.95011395205557336"/>
    <n v="16765.700000000012"/>
    <n v="3371.6164581908884"/>
    <n v="319314.24"/>
    <n v="3"/>
    <s v="Proiect in derulare"/>
    <n v="2"/>
    <x v="0"/>
    <m/>
    <n v="1"/>
    <m/>
  </r>
  <r>
    <n v="56"/>
    <n v="132773"/>
    <n v="7760"/>
    <n v="2"/>
    <s v="2.1A"/>
    <x v="0"/>
    <s v="CT"/>
    <s v="DIVERSIFICAREA ACTIVITATII LA PUNCTUL DE LUCRU DIN VATRA DORNEI, IN CADRUL  SC EXPERT BUSINESS CONSULTING SRL ,PRIN ACHIZITIONAREA DE ECHIPAMENTE SI DOTARI"/>
    <s v="EXPERT BUSINESS CONSULTING SRL"/>
    <n v="19"/>
    <d v="2019-07-08T00:00:00"/>
    <d v="2022-06-09T00:00:00"/>
    <d v="2023-12-31T00:00:00"/>
    <n v="274395.73"/>
    <n v="230584.64"/>
    <n v="156797.56"/>
    <n v="27670.15"/>
    <n v="46116.93"/>
    <n v="43811.09"/>
    <n v="0.98717330000818782"/>
    <n v="2957.640000000014"/>
    <n v="594.78743514459518"/>
    <n v="227627"/>
    <n v="50"/>
    <s v="Proiect in derulare"/>
    <n v="2"/>
    <x v="0"/>
    <m/>
    <n v="1"/>
    <m/>
  </r>
  <r>
    <n v="57"/>
    <n v="132915"/>
    <n v="7763"/>
    <n v="2"/>
    <s v="2.1A"/>
    <x v="0"/>
    <s v="CJ"/>
    <s v="Achizitie de utilaje in vederea modernizarii CUNDA CONSTRUCT SRL"/>
    <s v="CUNDA CONSTRUCT SRL"/>
    <n v="16"/>
    <d v="2019-06-01T00:00:00"/>
    <d v="2022-06-03T00:00:00"/>
    <d v="2023-09-30T00:00:00"/>
    <n v="585453.23"/>
    <n v="530415.13"/>
    <n v="360682.28"/>
    <n v="63649.82"/>
    <n v="106083.03"/>
    <n v="55038.1"/>
    <n v="0.64069586401126988"/>
    <n v="190580.34999999998"/>
    <n v="38326.097011623693"/>
    <n v="339834.78"/>
    <n v="5"/>
    <s v="Proiect in derulare"/>
    <n v="2"/>
    <x v="0"/>
    <m/>
    <n v="1"/>
    <m/>
  </r>
  <r>
    <n v="58"/>
    <n v="134335"/>
    <n v="7771"/>
    <n v="2"/>
    <s v="2.1A"/>
    <x v="0"/>
    <s v="IS"/>
    <s v="ACHIZIȚIA DE UTILAJE PENTRU  PRELUCRAREA METALULUI IN CADRUL SAFARI CLUB SRL"/>
    <s v="SAFARI-CLUB SRL"/>
    <n v="19"/>
    <d v="2019-08-01T00:00:00"/>
    <d v="2022-05-26T00:00:00"/>
    <d v="2023-12-31T00:00:00"/>
    <n v="1422123.72"/>
    <n v="1182251.92"/>
    <n v="803931.3"/>
    <n v="141870.24"/>
    <n v="236450.38"/>
    <n v="239871.8"/>
    <n v="0.11689397806179923"/>
    <n v="1044053.7899999999"/>
    <n v="209961.34617705023"/>
    <n v="138198.13"/>
    <n v="2"/>
    <s v="Proiect in derulare"/>
    <n v="2"/>
    <x v="0"/>
    <m/>
    <n v="1"/>
    <m/>
  </r>
  <r>
    <n v="59"/>
    <n v="132445"/>
    <n v="7784"/>
    <n v="2"/>
    <s v="2.1A"/>
    <x v="0"/>
    <s v="IS"/>
    <s v="Imbunatatirea  competitivitatii companiei SC  TOTAL TECH  SRL  prin crearea centrului recreativ si educativ bazat pe realitate virtuala"/>
    <s v="TOTAL TECH SRL"/>
    <n v="19"/>
    <d v="2019-08-01T00:00:00"/>
    <d v="2022-06-14T00:00:00"/>
    <d v="2023-12-31T00:00:00"/>
    <n v="1238598.3"/>
    <n v="1011657.54"/>
    <n v="687927.12"/>
    <n v="121398.91"/>
    <n v="202331.51"/>
    <n v="226940.76"/>
    <n v="0.78836858172381141"/>
    <n v="214098.52000000002"/>
    <n v="43055.64895628042"/>
    <n v="797559.02"/>
    <n v="6"/>
    <s v="Proiect in derulare"/>
    <n v="2"/>
    <x v="0"/>
    <m/>
    <n v="1"/>
    <m/>
  </r>
  <r>
    <n v="60"/>
    <n v="131640"/>
    <n v="7785"/>
    <n v="2"/>
    <s v="2.1A"/>
    <x v="0"/>
    <s v="SV"/>
    <s v="EXTINDEREA ACTIVITATII DENTAL PLUS SRL"/>
    <s v="DENTAL PLUS S.R.L."/>
    <n v="15"/>
    <d v="2019-08-01T00:00:00"/>
    <d v="2022-06-07T00:00:00"/>
    <d v="2023-08-31T00:00:00"/>
    <n v="710302.92"/>
    <n v="701939.15"/>
    <n v="525050.48"/>
    <n v="92655.97"/>
    <n v="84232.7"/>
    <n v="8363.77"/>
    <n v="0.99241801800056317"/>
    <n v="5322.0899999999674"/>
    <n v="1070.2831516711515"/>
    <n v="696617.06"/>
    <n v="100"/>
    <s v="Proiect in derulare"/>
    <n v="2"/>
    <x v="0"/>
    <m/>
    <n v="1"/>
    <m/>
  </r>
  <r>
    <n v="61"/>
    <n v="131861"/>
    <n v="7786"/>
    <n v="2"/>
    <s v="2.1A"/>
    <x v="0"/>
    <s v="TL"/>
    <s v="Dezvoltarea sectorului de prestari servicii lucrari speciale de constructii al ESPRIT S.R.L."/>
    <s v="ESPRIT SRL"/>
    <n v="19"/>
    <d v="2019-06-01T00:00:00"/>
    <d v="2022-06-09T00:00:00"/>
    <d v="2023-12-31T00:00:00"/>
    <n v="1501571.58"/>
    <n v="1261824.8500000001"/>
    <n v="807738.26"/>
    <n v="142542.03"/>
    <n v="311544.56"/>
    <n v="239746.73"/>
    <n v="0.5436480903034997"/>
    <n v="575836.18000000005"/>
    <n v="115801.83002855651"/>
    <n v="685988.67"/>
    <n v="57"/>
    <s v="Proiect in derulare"/>
    <n v="2"/>
    <x v="0"/>
    <m/>
    <n v="1"/>
    <m/>
  </r>
  <r>
    <n v="62"/>
    <n v="132351"/>
    <n v="7787"/>
    <n v="2"/>
    <s v="2.1A"/>
    <x v="0"/>
    <s v="BC"/>
    <s v="Dotarea cu active performante a ANIELO  MARIO CO SRL in vederea imbunatatirii competitivitatii microintreprinderii"/>
    <s v="ANIELO  MARIO CO SRL"/>
    <n v="19"/>
    <d v="2019-08-01T00:00:00"/>
    <d v="2022-06-10T00:00:00"/>
    <d v="2023-12-31T00:00:00"/>
    <n v="1318822.51"/>
    <n v="1089162.76"/>
    <n v="806089"/>
    <n v="142251"/>
    <n v="140822.76"/>
    <n v="229659.75"/>
    <n v="0.18156147755180319"/>
    <n v="891412.76"/>
    <n v="179264.92378232715"/>
    <n v="197750"/>
    <n v="5"/>
    <s v="Proiect in derulare"/>
    <n v="2"/>
    <x v="0"/>
    <m/>
    <n v="1"/>
    <m/>
  </r>
  <r>
    <n v="63"/>
    <n v="132654"/>
    <n v="7788"/>
    <n v="2"/>
    <s v="2.1A"/>
    <x v="0"/>
    <s v="IS"/>
    <s v="CREAREA UNEI NOI UNITATI DE PRODUCTIE &quot;GRANULE DIN PLASTIC&quot; IN CADRUL SC A.C. TERMOPLASTICE SRL PRIN ACHIZITIA UNUI ECHIPAMENT TEHNOLOGIC PERFORMANT, IN VEDEREA CRESTERII COMPETITIVITATII INTREPRINDERII"/>
    <s v="A.C. TERMOPLASTICE SRL"/>
    <n v="16"/>
    <d v="2019-07-11T00:00:00"/>
    <d v="2022-06-27T00:00:00"/>
    <d v="2023-10-31T00:00:00"/>
    <n v="1567631.33"/>
    <n v="1324841.45"/>
    <n v="807788.99"/>
    <n v="142551.01"/>
    <n v="374501.45"/>
    <n v="242789.88"/>
    <n v="0.33638742205718281"/>
    <n v="879181.45"/>
    <n v="176805.18239954952"/>
    <n v="445660"/>
    <n v="2"/>
    <s v="Proiect in derulare"/>
    <n v="2"/>
    <x v="0"/>
    <m/>
    <n v="1"/>
    <m/>
  </r>
  <r>
    <n v="64"/>
    <n v="133435"/>
    <n v="7791"/>
    <n v="2"/>
    <s v="2.1A"/>
    <x v="0"/>
    <s v="VS"/>
    <s v="Creșterea competitivității firmei TRAZACON SRL prin modernizarea fluxului tehnologic de productie a mobilierului"/>
    <s v="TRAZACON SRL"/>
    <n v="18"/>
    <d v="2019-08-01T00:00:00"/>
    <d v="2022-06-27T00:00:00"/>
    <d v="2023-12-31T00:00:00"/>
    <n v="1173032.3700000001"/>
    <n v="985741.49"/>
    <n v="754092.24"/>
    <n v="133075.1"/>
    <n v="98574.15"/>
    <n v="187290.88"/>
    <n v="0.88177300927041224"/>
    <n v="116541.25"/>
    <n v="23436.683022965852"/>
    <n v="869200.24"/>
    <n v="100"/>
    <s v="Proiect in derulare"/>
    <n v="2"/>
    <x v="0"/>
    <m/>
    <n v="1"/>
    <m/>
  </r>
  <r>
    <n v="65"/>
    <n v="132210"/>
    <n v="7793"/>
    <n v="2"/>
    <s v="2.1A"/>
    <x v="0"/>
    <s v="IS"/>
    <s v="EXTINDEREA ACTIVITATII FIRMEI PRIN INVESTITII IN UTILAJE"/>
    <s v="EDIL SIM PROJECT SRL"/>
    <n v="17"/>
    <d v="2019-07-01T00:00:00"/>
    <d v="2022-06-29T00:00:00"/>
    <d v="2023-11-30T00:00:00"/>
    <n v="1391913.25"/>
    <n v="1169675"/>
    <n v="795379"/>
    <n v="140361"/>
    <n v="233935"/>
    <n v="222238.25"/>
    <n v="0.98446577040630945"/>
    <n v="18170"/>
    <n v="3654.0240518038854"/>
    <n v="1151505"/>
    <n v="2"/>
    <s v="Proiect in derulare"/>
    <n v="2"/>
    <x v="0"/>
    <m/>
    <n v="1"/>
    <m/>
  </r>
  <r>
    <n v="66"/>
    <n v="134131"/>
    <n v="7796"/>
    <n v="2"/>
    <s v="2.1A"/>
    <x v="0"/>
    <s v="SV"/>
    <s v="Dezvoltarea firmei SC Eurocars SRL prin achizitia de noi echipamente"/>
    <s v="EUROCARS SRL"/>
    <n v="15"/>
    <d v="2019-09-27T00:00:00"/>
    <d v="2022-06-30T00:00:00"/>
    <d v="2023-09-30T00:00:00"/>
    <n v="1068829.6200000001"/>
    <n v="884982.74"/>
    <n v="601788.27"/>
    <n v="106197.93"/>
    <n v="176996.54"/>
    <n v="183846.88"/>
    <n v="0.52434581944502101"/>
    <n v="420945.74"/>
    <n v="84653.046695893499"/>
    <n v="464037"/>
    <n v="54"/>
    <s v="Proiect in derulare"/>
    <n v="2"/>
    <x v="0"/>
    <m/>
    <m/>
    <m/>
  </r>
  <r>
    <n v="67"/>
    <n v="134438"/>
    <n v="7797"/>
    <n v="2"/>
    <s v="2.1A"/>
    <x v="0"/>
    <s v="BC"/>
    <s v="DOTAREA FIRMEI ALTFEL DENT SOLUTIONS SRL CU ECHIPAMENTE PERFORMANTE"/>
    <s v="ALTFEL DENT SOLUTIONS SRL"/>
    <n v="14"/>
    <d v="2019-09-01T00:00:00"/>
    <d v="2022-06-27T00:00:00"/>
    <d v="2023-08-31T00:00:00"/>
    <n v="417609.23"/>
    <n v="415095.09"/>
    <n v="299906.21000000002"/>
    <n v="52924.62"/>
    <n v="62264.26"/>
    <n v="2514.14"/>
    <n v="1"/>
    <n v="0"/>
    <n v="0"/>
    <n v="415095.09"/>
    <n v="95"/>
    <s v="Proiect in derulare"/>
    <n v="2"/>
    <x v="0"/>
    <m/>
    <n v="1"/>
    <m/>
  </r>
  <r>
    <n v="68"/>
    <n v="131174"/>
    <n v="7799"/>
    <n v="2"/>
    <s v="2.1A"/>
    <x v="0"/>
    <s v="SV"/>
    <s v="CRESTEREA COMPETITIVITATII ECONOMICE A VAN CRIS SRL PRIN ACHIZITIA DE ECHIPAMENTE TEHNOLOGICE"/>
    <s v="VAN CRIS S.R.L."/>
    <n v="17"/>
    <d v="2019-06-01T00:00:00"/>
    <d v="2022-06-29T00:00:00"/>
    <d v="2023-11-30T00:00:00"/>
    <n v="1314263.33"/>
    <n v="1102422.97"/>
    <n v="749647.61"/>
    <n v="132290.76"/>
    <n v="220484.6"/>
    <n v="211840.36"/>
    <n v="0.99399235122976437"/>
    <n v="6622.9699999999721"/>
    <n v="1331.8927723927065"/>
    <n v="1095800"/>
    <n v="80"/>
    <s v="Proiect in derulare"/>
    <n v="2"/>
    <x v="0"/>
    <m/>
    <n v="1"/>
    <m/>
  </r>
  <r>
    <n v="69"/>
    <n v="134156"/>
    <n v="7801"/>
    <n v="2"/>
    <s v="2.1A"/>
    <x v="0"/>
    <s v="SV"/>
    <s v="Cresterea competitivitatii prin achizitia de utilaje la Ionut Foraje SRL"/>
    <s v="IONUŢ FORAJE S.R.L."/>
    <n v="18"/>
    <d v="2019-06-25T00:00:00"/>
    <d v="2022-06-30T00:00:00"/>
    <d v="2023-12-31T00:00:00"/>
    <n v="1308726.81"/>
    <n v="1099060.42"/>
    <n v="719335.06"/>
    <n v="126941.47"/>
    <n v="252783.89"/>
    <n v="209666.39"/>
    <n v="0.93874422299731264"/>
    <n v="67323.79999999993"/>
    <n v="13538.953464988121"/>
    <n v="1031736.62"/>
    <n v="11"/>
    <s v="Proiect in derulare"/>
    <n v="2"/>
    <x v="0"/>
    <m/>
    <m/>
    <m/>
  </r>
  <r>
    <n v="70"/>
    <n v="134385"/>
    <n v="7809"/>
    <n v="2"/>
    <s v="2.1A"/>
    <x v="0"/>
    <s v="SV"/>
    <s v="DEZVOLTAREA FIRMEI GENERAL DYNAMICS SRL PRIN ACHIZITIA DE NOI UTILAJE"/>
    <s v="GENERAL DYNAMICS SRL"/>
    <n v="17"/>
    <d v="2019-09-01T00:00:00"/>
    <d v="2022-06-30T00:00:00"/>
    <d v="2023-11-30T00:00:00"/>
    <n v="785809.97"/>
    <n v="660344.51"/>
    <n v="449034.27"/>
    <n v="79241.34"/>
    <n v="132068.9"/>
    <n v="125465.46"/>
    <n v="0.95729804734804258"/>
    <n v="28198"/>
    <n v="5670.6753006475483"/>
    <n v="632146.51"/>
    <n v="96"/>
    <s v="Proiect in derulare"/>
    <n v="2"/>
    <x v="0"/>
    <m/>
    <m/>
    <m/>
  </r>
  <r>
    <n v="71"/>
    <n v="132751"/>
    <n v="7811"/>
    <n v="2"/>
    <s v="2.1A"/>
    <x v="0"/>
    <s v="NT"/>
    <s v="CREAREA UNOR FACILITATI DE CAZARE PENTRU PERIOADE DE SCURTA DURATA"/>
    <s v="TRUST PARTENER SRL"/>
    <n v="18"/>
    <d v="2019-06-03T00:00:00"/>
    <d v="2022-07-06T00:00:00"/>
    <d v="2023-12-31T00:00:00"/>
    <n v="1412373.55"/>
    <n v="1187922.81"/>
    <n v="807787.52000000002"/>
    <n v="142550.73000000001"/>
    <n v="237584.56"/>
    <n v="224450.74"/>
    <n v="0.63400757495346016"/>
    <n v="434770.75"/>
    <n v="87433.284398503805"/>
    <n v="753152.06"/>
    <n v="1"/>
    <s v="Proiect in derulare. Beneficiarul a incadrat proiectul in categoria 4-Proiecte NEFINALIZATE."/>
    <n v="4"/>
    <x v="2"/>
    <m/>
    <m/>
    <m/>
  </r>
  <r>
    <n v="72"/>
    <n v="134502"/>
    <n v="7823"/>
    <n v="2"/>
    <s v="2.1A"/>
    <x v="0"/>
    <s v="SV"/>
    <s v="MODERNIZARE SI EXTINDEREA CAPACITATII DE CAZARE LA PENSIUNEA  PERLA BUCOVINEI"/>
    <s v="PERLA BUCOVINEI S.R.L."/>
    <n v="17"/>
    <d v="2019-07-04T00:00:00"/>
    <d v="2022-07-26T00:00:00"/>
    <d v="2023-12-31T00:00:00"/>
    <n v="1378308.41"/>
    <n v="1145641.99"/>
    <n v="779036.23"/>
    <n v="137476.98000000001"/>
    <n v="229128.78"/>
    <n v="232666.42"/>
    <n v="6.8669811936624289E-2"/>
    <n v="1066970.97"/>
    <n v="214570.03780718337"/>
    <n v="78671.02"/>
    <n v="1"/>
    <s v="Proiect in derulare. Beneficiarul a incadrat proiectul in categoria 4-Proiecte NEFINALIZATE."/>
    <n v="4"/>
    <x v="2"/>
    <m/>
    <m/>
    <m/>
  </r>
  <r>
    <n v="73"/>
    <n v="131014"/>
    <n v="7832"/>
    <n v="2"/>
    <s v="2.1A"/>
    <x v="0"/>
    <s v="SV"/>
    <s v="Modernizarea activitatii SC DAVCOM PROIECT SRL"/>
    <s v="DAVCOM PROIECT SRL"/>
    <n v="18"/>
    <d v="2019-06-01T00:00:00"/>
    <d v="2022-07-14T00:00:00"/>
    <d v="2023-12-31T00:00:00"/>
    <n v="538237.59"/>
    <n v="529788.59"/>
    <n v="387275.47"/>
    <n v="68342.720000000001"/>
    <n v="74170.399999999994"/>
    <n v="8449"/>
    <n v="0.96732970409951646"/>
    <n v="17308.349999999977"/>
    <n v="3480.7444797490202"/>
    <n v="512480.24"/>
    <n v="60"/>
    <s v="Proiect in derulare"/>
    <n v="2"/>
    <x v="0"/>
    <m/>
    <m/>
    <m/>
  </r>
  <r>
    <n v="74"/>
    <n v="131432"/>
    <n v="7845"/>
    <n v="2"/>
    <s v="2.1A"/>
    <x v="0"/>
    <s v="SV"/>
    <s v="Dezvoltarea activitatii SC MAROTIS GARDEN SRL"/>
    <s v="MAROTIS GARDEN S.R.L."/>
    <n v="18"/>
    <d v="2019-08-01T00:00:00"/>
    <d v="2022-07-13T00:00:00"/>
    <d v="2023-12-31T00:00:00"/>
    <n v="1404198.76"/>
    <n v="1172793.95"/>
    <n v="797499.89"/>
    <n v="140735.26999999999"/>
    <n v="234558.79"/>
    <n v="231404.81"/>
    <n v="0.99368507144839902"/>
    <n v="7406.1099999998696"/>
    <n v="1489.3838233519425"/>
    <n v="1165387.8400000001"/>
    <n v="64"/>
    <s v="Proiect in derulare"/>
    <n v="2"/>
    <x v="0"/>
    <m/>
    <m/>
    <m/>
  </r>
  <r>
    <n v="75"/>
    <n v="134719"/>
    <n v="7846"/>
    <n v="2"/>
    <s v="2.1A"/>
    <x v="0"/>
    <s v="NT"/>
    <s v="Imbunatatirea competitivitatii intreprinderii prin achizitie de utilaje in cadrul KINGMAN CONSTRUCT SRL"/>
    <s v="KINGMAN CONSTRUCT SRL"/>
    <n v="17"/>
    <d v="2019-10-01T00:00:00"/>
    <d v="2022-07-18T00:00:00"/>
    <d v="2023-12-31T00:00:00"/>
    <n v="1433564.4"/>
    <n v="1189689.42"/>
    <n v="802790.99"/>
    <n v="141669"/>
    <n v="245229.43"/>
    <n v="243874.98"/>
    <n v="0.99411611141334688"/>
    <n v="7000"/>
    <n v="1407.7142742227406"/>
    <n v="1182689.42"/>
    <n v="100"/>
    <s v="Proiect in derulare"/>
    <n v="2"/>
    <x v="0"/>
    <m/>
    <m/>
    <m/>
  </r>
  <r>
    <n v="76"/>
    <n v="133355"/>
    <n v="7848"/>
    <n v="2"/>
    <s v="2.1A"/>
    <x v="0"/>
    <s v="IS"/>
    <s v="Diversificarea serviciilor prestate de către SC Sepro Complete Building Services SRL prin dotarea cu echipamente noi și performante"/>
    <s v="SEPRO COMPLETE BUILDING SERVICES SRL"/>
    <n v="14"/>
    <d v="2019-07-15T00:00:00"/>
    <d v="2022-07-14T00:00:00"/>
    <d v="2023-08-31T00:00:00"/>
    <n v="850769.85"/>
    <n v="712794.9"/>
    <n v="484700.53"/>
    <n v="85535.39"/>
    <n v="142558.98000000001"/>
    <n v="137974.95000000001"/>
    <n v="0.99511658963889893"/>
    <n v="3480.8699999999953"/>
    <n v="700.01005510195785"/>
    <n v="709314.03"/>
    <n v="97"/>
    <s v="Proiect in derulare"/>
    <n v="2"/>
    <x v="0"/>
    <m/>
    <m/>
    <m/>
  </r>
  <r>
    <n v="77"/>
    <n v="133591"/>
    <n v="7856"/>
    <n v="2"/>
    <s v="2.1A"/>
    <x v="0"/>
    <s v="IS"/>
    <s v="CREAREA UNEI UNITATI DE PRODUCTIE IN CADRUL SC AVANTI AER SRL, PRIN ACHIZITIA DE ECHIPAMENTE MODERNE SI PERFORMANTE, IN VEDEREA CRESTERII COMPETITIVITATII INTREPRINDERII"/>
    <s v="AVANTI AER SRL"/>
    <n v="17"/>
    <d v="2019-10-01T00:00:00"/>
    <d v="2022-07-26T00:00:00"/>
    <d v="2023-12-31T00:00:00"/>
    <n v="1413084.3"/>
    <n v="1185777.23"/>
    <n v="806328.52"/>
    <n v="142293.26999999999"/>
    <n v="237155.44"/>
    <n v="227307.07"/>
    <n v="0.77865112994284769"/>
    <n v="262470.44999999995"/>
    <n v="52783.342718095155"/>
    <n v="923306.78"/>
    <n v="0"/>
    <s v="Proiect in derulare"/>
    <n v="2"/>
    <x v="0"/>
    <m/>
    <m/>
    <m/>
  </r>
  <r>
    <n v="78"/>
    <n v="133146"/>
    <n v="7862"/>
    <n v="2"/>
    <s v="2.1A"/>
    <x v="0"/>
    <s v="NT"/>
    <s v="CONSOLIDAREA POZITIEI DE PIATA SI DEZVOLTAREA SOCIETATII SC MASERCOM NEAMT SRL PRIN ACHIZITII DE ECHIPAMENTE TEHNOLOGICE PERFORMANTE"/>
    <s v="MASERCOM NEAMT SRL"/>
    <n v="13"/>
    <d v="2019-06-01T00:00:00"/>
    <d v="2022-07-28T00:00:00"/>
    <d v="2023-08-31T00:00:00"/>
    <n v="603601.4"/>
    <n v="511060"/>
    <n v="369240.85"/>
    <n v="65160.15"/>
    <n v="76659"/>
    <n v="92541.4"/>
    <n v="1"/>
    <n v="0"/>
    <n v="0"/>
    <n v="511060"/>
    <n v="100"/>
    <s v="Proiect in derulare"/>
    <n v="2"/>
    <x v="0"/>
    <m/>
    <m/>
    <m/>
  </r>
  <r>
    <n v="79"/>
    <n v="132292"/>
    <n v="7863"/>
    <n v="2"/>
    <s v="2.1A"/>
    <x v="0"/>
    <s v="IS"/>
    <s v="Înființare capacitate de producție etichete la S.C. DIGIARHIV NORD-EST SRL"/>
    <s v="DIGIEMVET SRL"/>
    <n v="17"/>
    <d v="2019-07-12T00:00:00"/>
    <d v="2022-08-04T00:00:00"/>
    <d v="2023-12-31T00:00:00"/>
    <n v="1405492.02"/>
    <n v="1164051.25"/>
    <n v="800784.94"/>
    <n v="141314.97"/>
    <n v="221951.34"/>
    <n v="241440.77"/>
    <n v="2.2293932505119511E-2"/>
    <n v="1138099.97"/>
    <n v="228874.22475163898"/>
    <n v="25951.279999999999"/>
    <n v="0"/>
    <s v="Proiect in derulare"/>
    <n v="0"/>
    <x v="1"/>
    <m/>
    <m/>
    <m/>
  </r>
  <r>
    <n v="80"/>
    <n v="133780"/>
    <n v="7864"/>
    <n v="2"/>
    <s v="2.1A"/>
    <x v="0"/>
    <s v="IS"/>
    <s v="Achizitionarea de echipamente noi, specifice lucrarilor de constructii a proiectelor utilitare a fluidelor in cadrul SC MIRCONS GRUP 17 SRL"/>
    <s v="MIRCONS GRUP 17 SRL"/>
    <n v="17"/>
    <d v="2019-09-01T00:00:00"/>
    <d v="2022-07-28T00:00:00"/>
    <d v="2023-12-31T00:00:00"/>
    <n v="1348252.28"/>
    <n v="1138668.1000000001"/>
    <n v="774294.31"/>
    <n v="136640.17000000001"/>
    <n v="227733.62"/>
    <n v="209584.18"/>
    <n v="0.95009582687000715"/>
    <n v="56824.290000000037"/>
    <n v="11427.480593653227"/>
    <n v="1081843.81"/>
    <n v="95"/>
    <s v="Proiect in derulare"/>
    <n v="2"/>
    <x v="0"/>
    <m/>
    <m/>
    <m/>
  </r>
  <r>
    <n v="81"/>
    <n v="132860"/>
    <n v="7865"/>
    <n v="2"/>
    <s v="2.1A"/>
    <x v="0"/>
    <s v="BC"/>
    <s v="Diversificarea activității CONSELT INVEST S.R.L. prin achiziția de utilaje performante necesare lucrarilor de pregatire a terenului"/>
    <s v="CONSELT INVEST SRL"/>
    <n v="14"/>
    <d v="2019-06-01T00:00:00"/>
    <d v="2022-08-03T00:00:00"/>
    <d v="2023-09-30T00:00:00"/>
    <n v="1282539.81"/>
    <n v="1071634.1399999999"/>
    <n v="728711.21"/>
    <n v="128596.1"/>
    <n v="214326.83"/>
    <n v="210905.67"/>
    <n v="0.96100254887362968"/>
    <n v="41790.999999999884"/>
    <n v="8404.2553191489133"/>
    <n v="1029843.14"/>
    <n v="99"/>
    <s v="Proiect in derulare"/>
    <n v="2"/>
    <x v="0"/>
    <m/>
    <m/>
    <m/>
  </r>
  <r>
    <n v="82"/>
    <n v="133787"/>
    <n v="7867"/>
    <n v="2"/>
    <s v="2.1A"/>
    <x v="0"/>
    <s v="VS"/>
    <s v="Achizitie echipamente tehnologice din domeniul lucrarilor de constructii pentru AGROFARM COMPLEX SRL"/>
    <s v="AGROFARM COMPLEX SRL"/>
    <n v="15"/>
    <d v="2019-09-01T00:00:00"/>
    <d v="2022-08-10T00:00:00"/>
    <d v="2023-10-31T00:00:00"/>
    <n v="1360684.68"/>
    <n v="1141432.5"/>
    <n v="776174.1"/>
    <n v="136971.9"/>
    <n v="228286.5"/>
    <n v="219252.18"/>
    <n v="0.98151133772693522"/>
    <n v="21103.560000000056"/>
    <n v="4243.9689498451626"/>
    <n v="1120328.94"/>
    <n v="99"/>
    <s v="Proiect in derulare"/>
    <n v="2"/>
    <x v="0"/>
    <m/>
    <m/>
    <m/>
  </r>
  <r>
    <n v="83"/>
    <n v="133269"/>
    <n v="7873"/>
    <n v="2"/>
    <s v="2.1A"/>
    <x v="0"/>
    <s v="BN"/>
    <s v="ACHIZITIE DE UTILAJE LA MIRIAM EMA CONSTRUCT SRL"/>
    <s v="MIRIAM EMA CONSTRUCT S.R.L."/>
    <n v="14"/>
    <d v="2019-08-01T00:00:00"/>
    <d v="2022-08-01T00:00:00"/>
    <d v="2023-09-30T00:00:00"/>
    <n v="1441835.71"/>
    <n v="1192937.47"/>
    <n v="807789"/>
    <n v="142551"/>
    <n v="242597.47"/>
    <n v="248898.24"/>
    <n v="0.9960981861019087"/>
    <n v="4654.6199999998789"/>
    <n v="936.0535735832118"/>
    <n v="1188282.8500000001"/>
    <n v="98"/>
    <s v="Proiect in derulare"/>
    <n v="2"/>
    <x v="0"/>
    <m/>
    <m/>
    <m/>
  </r>
  <r>
    <n v="84"/>
    <n v="132810"/>
    <n v="7875"/>
    <n v="2"/>
    <s v="2.1A"/>
    <x v="0"/>
    <s v="BN"/>
    <s v="Dezvoltarea activitatii NICK’S DISTRIBUTORS S.R.L prin achizitia de echipamente performante"/>
    <s v="NICK'S DISTRIBUTORS SRL"/>
    <n v="14"/>
    <d v="2019-08-01T00:00:00"/>
    <d v="2022-08-03T00:00:00"/>
    <d v="2023-09-30T00:00:00"/>
    <n v="1480700.21"/>
    <n v="1243322.8799999999"/>
    <n v="807789"/>
    <n v="142551"/>
    <n v="292982.88"/>
    <n v="237377.33"/>
    <n v="0.97084528035066808"/>
    <n v="36248.729999999981"/>
    <n v="7289.6935204922938"/>
    <n v="1207074.1499999999"/>
    <n v="100"/>
    <s v="Proiect in derulare"/>
    <n v="2"/>
    <x v="0"/>
    <m/>
    <m/>
    <m/>
  </r>
  <r>
    <n v="85"/>
    <n v="133590"/>
    <n v="7876"/>
    <n v="2"/>
    <s v="2.1A"/>
    <x v="0"/>
    <s v="IS"/>
    <s v="CREAREA UNEI UNITATI DE PRODUCTIE IN CADRUL SC TREI3 SRL, PRIN ACHIZITIA DE ECHIPAMENTE PERFORMANTE, IN VEDEREA CRESTERII COMPETITIVITATII SOCIETATII"/>
    <s v="TREI3 SRL"/>
    <n v="17"/>
    <d v="2019-10-01T00:00:00"/>
    <d v="2022-08-09T00:00:00"/>
    <d v="2023-12-31T00:00:00"/>
    <n v="1413084.3"/>
    <n v="1185777.23"/>
    <n v="806328.52"/>
    <n v="142293.26999999999"/>
    <n v="237155.44"/>
    <n v="227307.07"/>
    <n v="0.77732528225390196"/>
    <n v="264042.61"/>
    <n v="53099.507300004021"/>
    <n v="921734.62"/>
    <n v="2"/>
    <s v="Proiect in derulare"/>
    <n v="2"/>
    <x v="0"/>
    <m/>
    <m/>
    <m/>
  </r>
  <r>
    <n v="86"/>
    <n v="134647"/>
    <n v="7878"/>
    <n v="2"/>
    <s v="2.1A"/>
    <x v="0"/>
    <s v="BC"/>
    <s v="Achizitie de echipamente in cadrul Fluxinvest SRL"/>
    <s v="FLUXINVEST SRL"/>
    <n v="15"/>
    <d v="2019-09-01T00:00:00"/>
    <d v="2022-08-03T00:00:00"/>
    <d v="2023-10-31T00:00:00"/>
    <n v="568207.86"/>
    <n v="457560.09"/>
    <n v="311140.86"/>
    <n v="54907.21"/>
    <n v="91512.02"/>
    <n v="110647.77"/>
    <n v="0.88775356259764693"/>
    <n v="51359.490000000049"/>
    <n v="10328.498169971454"/>
    <n v="406200.6"/>
    <n v="0"/>
    <s v="Proiect in derulare"/>
    <n v="2"/>
    <x v="0"/>
    <m/>
    <m/>
    <m/>
  </r>
  <r>
    <n v="87"/>
    <n v="134152"/>
    <n v="7891"/>
    <n v="2"/>
    <s v="2.1A"/>
    <x v="0"/>
    <s v="TR"/>
    <s v="Dezvoltarea de noi capacitati de productie a microintreprinderii OPTIM CONSULT SRL pentru executia produselor de uz gospodaresc"/>
    <s v="OPTIM CONSULT  SRL"/>
    <n v="17"/>
    <d v="2019-09-01T00:00:00"/>
    <d v="2022-08-10T00:00:00"/>
    <d v="2023-12-31T00:00:00"/>
    <n v="930966.75"/>
    <n v="778325"/>
    <n v="529261"/>
    <n v="93399"/>
    <n v="155665"/>
    <n v="152641.75"/>
    <n v="0.47110782770693477"/>
    <n v="411650"/>
    <n v="82783.654426255889"/>
    <n v="366675"/>
    <n v="3"/>
    <s v="Proiect in derulare"/>
    <n v="2"/>
    <x v="0"/>
    <m/>
    <m/>
    <m/>
  </r>
  <r>
    <n v="88"/>
    <n v="132776"/>
    <n v="7909"/>
    <n v="2"/>
    <s v="2.1A"/>
    <x v="0"/>
    <s v="TM"/>
    <s v="Îmbunătățirea competitivității întreprinderii VERONA INGEGNERIA  GEOLOGIA S.R.L., prin achiziția de utilaje"/>
    <s v="VERONA INGEGNERIA  GEOLOGIA  SRL"/>
    <n v="16"/>
    <d v="2019-08-01T00:00:00"/>
    <d v="2022-09-05T00:00:00"/>
    <d v="2023-12-31T00:00:00"/>
    <n v="1351355.88"/>
    <n v="1135593.18"/>
    <n v="772203.36"/>
    <n v="136271.18"/>
    <n v="227118.64"/>
    <n v="215762.7"/>
    <n v="0.9283723419332266"/>
    <n v="81339.879999999888"/>
    <n v="16357.615734223524"/>
    <n v="1054253.3"/>
    <n v="2"/>
    <s v="Proiect in derulare"/>
    <n v="2"/>
    <x v="0"/>
    <m/>
    <m/>
    <m/>
  </r>
  <r>
    <n v="89"/>
    <n v="131681"/>
    <n v="7910"/>
    <n v="2"/>
    <s v="2.1A"/>
    <x v="0"/>
    <s v="SV"/>
    <s v="CRESTEREA EFICIENTEI PE PIATA PRIN ACHIZITIONAREA DE UTILAJE    PERFORMANTE"/>
    <s v="NOVEMART SRL"/>
    <n v="16"/>
    <d v="2019-06-01T00:00:00"/>
    <d v="2022-09-13T00:00:00"/>
    <d v="2023-12-31T00:00:00"/>
    <n v="1413630.75"/>
    <n v="1187925"/>
    <n v="807789"/>
    <n v="142551"/>
    <n v="237585"/>
    <n v="225705.75"/>
    <n v="0"/>
    <n v="1187925"/>
    <n v="238894.13988657846"/>
    <n v="0"/>
    <n v="3"/>
    <s v="Proiect in derulare"/>
    <n v="2"/>
    <x v="0"/>
    <m/>
    <m/>
    <m/>
  </r>
  <r>
    <n v="90"/>
    <n v="134703"/>
    <n v="7913"/>
    <n v="2"/>
    <s v="2.1A"/>
    <x v="0"/>
    <s v="CT"/>
    <s v="Diversificarea activitatii S.C. Zinos Investment S.R.L."/>
    <s v="ZINOS INVESTMENT SRL"/>
    <n v="16"/>
    <d v="2019-08-01T00:00:00"/>
    <d v="2022-09-05T00:00:00"/>
    <d v="2023-12-31T00:00:00"/>
    <n v="1355470.69"/>
    <n v="1139051"/>
    <n v="774554.68"/>
    <n v="136686.12"/>
    <n v="227810.2"/>
    <n v="216419.69"/>
    <n v="0"/>
    <n v="1139051"/>
    <n v="229065.47882395529"/>
    <n v="0"/>
    <n v="0"/>
    <s v="---REZILIAT---"/>
    <n v="0"/>
    <x v="1"/>
    <m/>
    <m/>
    <m/>
  </r>
  <r>
    <n v="91"/>
    <n v="133516"/>
    <n v="7914"/>
    <n v="2"/>
    <s v="2.1A"/>
    <x v="0"/>
    <s v="BN"/>
    <s v="ACHIZITIE DE UTILAJE LA ALFA TALUZ SRL"/>
    <s v="ALFA TALUZ S.R.L."/>
    <n v="13"/>
    <d v="2019-09-15T00:00:00"/>
    <d v="2022-09-01T00:00:00"/>
    <d v="2023-09-30T00:00:00"/>
    <n v="1444848.82"/>
    <n v="1187925"/>
    <n v="807789"/>
    <n v="142551"/>
    <n v="237585"/>
    <n v="256923.82"/>
    <n v="1"/>
    <n v="0"/>
    <n v="0"/>
    <n v="1187925"/>
    <n v="100"/>
    <s v="Proiect in derulare"/>
    <n v="2"/>
    <x v="0"/>
    <m/>
    <m/>
    <m/>
  </r>
  <r>
    <n v="92"/>
    <n v="134790"/>
    <n v="7921"/>
    <n v="2"/>
    <s v="2.1A"/>
    <x v="0"/>
    <s v="BC"/>
    <s v="Dezvoltarea societatii S.C. METALBRAND S.R.L"/>
    <s v="METALBRAND S.R.L."/>
    <n v="16"/>
    <d v="2019-10-01T00:00:00"/>
    <d v="2022-09-05T00:00:00"/>
    <d v="2023-12-31T00:00:00"/>
    <n v="1261470.21"/>
    <n v="1030750"/>
    <n v="788523.76"/>
    <n v="139151.24"/>
    <n v="103075"/>
    <n v="230720.21"/>
    <n v="0.98036399708949784"/>
    <n v="20239.810000000056"/>
    <n v="4070.2670635080353"/>
    <n v="1010510.19"/>
    <n v="97"/>
    <s v="Proiect in derulare"/>
    <n v="2"/>
    <x v="0"/>
    <m/>
    <m/>
    <m/>
  </r>
  <r>
    <n v="93"/>
    <n v="134126"/>
    <n v="7938"/>
    <n v="2"/>
    <s v="2.1A"/>
    <x v="0"/>
    <s v="VL"/>
    <s v="Dezvoltarea societatii FOREST FILM SRL prin achizitionarea de echipamente performante si prin cresterea numarului de angajati"/>
    <s v="FOREST FILM S.R.L."/>
    <n v="13"/>
    <d v="2019-07-01T00:00:00"/>
    <d v="2022-09-26T00:00:00"/>
    <d v="2023-10-31T00:00:00"/>
    <n v="1172614.3999999999"/>
    <n v="1172614.3999999999"/>
    <n v="797377.79"/>
    <n v="140713.73000000001"/>
    <n v="234522.88"/>
    <n v="0"/>
    <n v="0.99845315732094042"/>
    <n v="1813.8499999998603"/>
    <n v="364.76893375696022"/>
    <n v="1170800.55"/>
    <n v="100"/>
    <s v="Proiect in derulare"/>
    <n v="2"/>
    <x v="0"/>
    <m/>
    <m/>
    <m/>
  </r>
  <r>
    <n v="94"/>
    <n v="134685"/>
    <n v="7939"/>
    <n v="2"/>
    <s v="2.1A"/>
    <x v="0"/>
    <s v="IS"/>
    <s v="MODERNIZAREA SI DIVERSIFICAREA ACTIVITATII S.C. AXXA  LOGISTIC S.R.L.  PENTRU DEZVOLTARE DURABILA IN REGIUNEA DE NORD-EST"/>
    <s v="AXXA LOGISTIC SRL"/>
    <n v="12"/>
    <d v="2022-10-01T00:00:00"/>
    <d v="2022-09-29T00:00:00"/>
    <d v="2023-09-30T00:00:00"/>
    <n v="1106275"/>
    <n v="1106275"/>
    <n v="752267"/>
    <n v="132753"/>
    <n v="221255"/>
    <n v="0"/>
    <n v="0.94973970305755806"/>
    <n v="55601.709999999963"/>
    <n v="11181.617262599035"/>
    <n v="1050673.29"/>
    <n v="97"/>
    <s v="Proiect in derulare"/>
    <n v="2"/>
    <x v="0"/>
    <m/>
    <m/>
    <m/>
  </r>
  <r>
    <n v="95"/>
    <n v="134089"/>
    <n v="7941"/>
    <n v="2"/>
    <s v="2.1A"/>
    <x v="0"/>
    <s v="B "/>
    <s v="DIVERSIFICAREA ACTIVITATII ULTIMULL DATANET"/>
    <s v="ULTIMULL DATANET SRL"/>
    <n v="14"/>
    <d v="2019-10-01T00:00:00"/>
    <d v="2022-09-23T00:00:00"/>
    <d v="2023-11-30T00:00:00"/>
    <n v="1122179.33"/>
    <n v="938104.48"/>
    <n v="531501.65"/>
    <n v="93794.4"/>
    <n v="312808.43"/>
    <n v="184074.85"/>
    <n v="0.28630265149144152"/>
    <n v="669522.67999999993"/>
    <n v="134642.37622169487"/>
    <n v="268581.8"/>
    <n v="38"/>
    <s v="Proiect in derulare"/>
    <n v="2"/>
    <x v="0"/>
    <m/>
    <m/>
    <m/>
  </r>
  <r>
    <n v="96"/>
    <n v="133111"/>
    <n v="7942"/>
    <n v="2"/>
    <s v="2.1A"/>
    <x v="0"/>
    <s v="NT"/>
    <s v="ACHIZITIE DE UTILAJE LA BAULEITUNG AC CONSTRUCT SRL"/>
    <s v="BAULEITUNG AC CONSTRUCT SRL"/>
    <n v="12"/>
    <d v="2019-08-01T00:00:00"/>
    <d v="2022-09-26T00:00:00"/>
    <d v="2023-09-30T00:00:00"/>
    <n v="1445976"/>
    <n v="1202416.7"/>
    <n v="807789"/>
    <n v="142551"/>
    <n v="252076.7"/>
    <n v="243559.3"/>
    <n v="1"/>
    <n v="0"/>
    <n v="0"/>
    <n v="1202416.7"/>
    <n v="100"/>
    <s v="Proiect in derulare"/>
    <n v="2"/>
    <x v="0"/>
    <m/>
    <m/>
    <m/>
  </r>
  <r>
    <n v="97"/>
    <n v="130863"/>
    <n v="7945"/>
    <n v="2"/>
    <s v="2.1A"/>
    <x v="0"/>
    <s v="NT"/>
    <s v="Modernizarea activității IULION INSTALELECTRIC SRL prin achiziționarea de utilaje performante"/>
    <s v="IULION INSTALELECTRIC SRL"/>
    <n v="12"/>
    <d v="2019-07-01T00:00:00"/>
    <d v="2022-09-26T00:00:00"/>
    <d v="2023-09-30T00:00:00"/>
    <n v="931855.72"/>
    <n v="783072.03"/>
    <n v="599050.11"/>
    <n v="105714.71"/>
    <n v="78307.210000000006"/>
    <n v="148783.69"/>
    <n v="0"/>
    <n v="783072.03"/>
    <n v="157477.38205365403"/>
    <n v="0"/>
    <n v="0"/>
    <s v="---REZILIAT---"/>
    <n v="0"/>
    <x v="1"/>
    <m/>
    <m/>
    <m/>
  </r>
  <r>
    <n v="98"/>
    <n v="132480"/>
    <n v="7952"/>
    <n v="2"/>
    <s v="2.1A"/>
    <x v="0"/>
    <s v="BN"/>
    <s v="ACHIZITIE DE UTILAJE LA SIGMA ALFA CONSTRUCT SRL"/>
    <s v="SIGMA ALFA CONSTRUCT S.R.L."/>
    <n v="13"/>
    <d v="2019-07-25T00:00:00"/>
    <d v="2022-09-23T00:00:00"/>
    <d v="2023-10-31T00:00:00"/>
    <n v="1478872.63"/>
    <n v="1182032.8899999999"/>
    <n v="803782.36"/>
    <n v="141843.95000000001"/>
    <n v="236406.58"/>
    <n v="296839.74"/>
    <n v="0"/>
    <n v="1182032.8899999999"/>
    <n v="237709.22455053692"/>
    <n v="0"/>
    <n v="93"/>
    <s v="Proiect in derulare"/>
    <n v="2"/>
    <x v="0"/>
    <m/>
    <m/>
    <m/>
  </r>
  <r>
    <n v="99"/>
    <n v="134051"/>
    <n v="7969"/>
    <n v="2"/>
    <s v="2.1A"/>
    <x v="0"/>
    <s v="SV"/>
    <s v="ACHIZITII UTILAJE CONSTRUCTII"/>
    <s v="TUTTO TRANS INTERNATIONAL SRL"/>
    <n v="13"/>
    <d v="2019-09-01T00:00:00"/>
    <d v="2022-10-12T00:00:00"/>
    <d v="2023-10-31T00:00:00"/>
    <n v="589838.72"/>
    <n v="455604.28"/>
    <n v="309640.90999999997"/>
    <n v="54642.51"/>
    <n v="91320.86"/>
    <n v="134234.44"/>
    <n v="5.1360360354823706E-2"/>
    <n v="432204.28"/>
    <n v="86917.16204802318"/>
    <n v="23400"/>
    <n v="26"/>
    <s v="Proiect in derulare"/>
    <n v="2"/>
    <x v="0"/>
    <m/>
    <m/>
    <m/>
  </r>
  <r>
    <n v="100"/>
    <n v="131409"/>
    <n v="7970"/>
    <n v="2"/>
    <s v="2.1A"/>
    <x v="0"/>
    <s v="SV"/>
    <s v="Creșterea capacității firmei DAS LABOR S.R.L. prin achiziția de aparatură modernă"/>
    <s v="DAS LABOR SRL"/>
    <n v="15"/>
    <d v="2019-07-01T00:00:00"/>
    <d v="2022-10-13T00:00:00"/>
    <d v="2023-12-31T00:00:00"/>
    <n v="538162.12"/>
    <n v="526798.27"/>
    <n v="271819.65000000002"/>
    <n v="47968.15"/>
    <n v="207010.47"/>
    <n v="11363.85"/>
    <n v="0.82931715018730034"/>
    <n v="89915.43"/>
    <n v="18082.176326267949"/>
    <n v="436882.84"/>
    <n v="96"/>
    <s v="Proiect in derulare"/>
    <n v="2"/>
    <x v="0"/>
    <m/>
    <m/>
    <m/>
  </r>
  <r>
    <n v="101"/>
    <n v="132787"/>
    <n v="7973"/>
    <n v="2"/>
    <s v="2.1A"/>
    <x v="0"/>
    <s v="B "/>
    <s v="Consolidarea pozitiei pe piata a companiei SC VALDO EQUIPMENT SRL prin infiintarea unei noi activitati in domeniul portalurilor web"/>
    <s v="VALDO EQUIPMENT S.R.L."/>
    <n v="11"/>
    <d v="2019-07-01T00:00:00"/>
    <d v="2022-10-18T00:00:00"/>
    <d v="2023-09-30T00:00:00"/>
    <n v="365508.5"/>
    <n v="307150"/>
    <n v="208862"/>
    <n v="36858"/>
    <n v="61430"/>
    <n v="58358.5"/>
    <n v="1"/>
    <n v="0"/>
    <n v="0"/>
    <n v="307150"/>
    <n v="99"/>
    <s v="Proiect in derulare"/>
    <n v="2"/>
    <x v="0"/>
    <m/>
    <m/>
    <m/>
  </r>
  <r>
    <n v="102"/>
    <n v="131291"/>
    <n v="7980"/>
    <n v="2"/>
    <s v="2.1A"/>
    <x v="0"/>
    <s v="MM"/>
    <s v="DIVERSIFICAREA ACTIVITĂȚII ELLETI TRANZIT SRL ÎN VEDEREA CONSOLIDĂRII PE PIAȚĂ"/>
    <s v="ELLETI TRANZIT SRL"/>
    <n v="11"/>
    <d v="2019-07-02T00:00:00"/>
    <d v="2022-10-20T00:00:00"/>
    <d v="2023-09-30T00:00:00"/>
    <n v="1404696.16"/>
    <n v="1154537.7"/>
    <n v="785085.64"/>
    <n v="138544.51999999999"/>
    <n v="230907.54"/>
    <n v="250158.46"/>
    <n v="0.49498236393666495"/>
    <n v="583061.89999999991"/>
    <n v="117254.93705506172"/>
    <n v="571475.80000000005"/>
    <n v="48"/>
    <s v="Proiect in derulare"/>
    <n v="2"/>
    <x v="0"/>
    <m/>
    <m/>
    <m/>
  </r>
  <r>
    <n v="103"/>
    <n v="131844"/>
    <n v="7987"/>
    <n v="2"/>
    <s v="2.1A"/>
    <x v="0"/>
    <s v="VS"/>
    <s v="Diversificarea lucrarilor oferite de catre S.C. TOTAL FORAJE S.R.L. prin implementarea unor metode noi de lucru"/>
    <s v="TOTAL FORAJE SRL"/>
    <n v="14"/>
    <d v="2019-06-03T00:00:00"/>
    <d v="2022-10-20T00:00:00"/>
    <d v="2023-12-31T00:00:00"/>
    <n v="1372868.88"/>
    <n v="1147535.55"/>
    <n v="678784.49"/>
    <n v="119785.5"/>
    <n v="348965.56"/>
    <n v="225333.33"/>
    <n v="0.3377722807803209"/>
    <n v="759929.85000000009"/>
    <n v="152823.4424647066"/>
    <n v="387605.7"/>
    <n v="3"/>
    <s v="Proiect in derulare"/>
    <n v="2"/>
    <x v="0"/>
    <m/>
    <m/>
    <m/>
  </r>
  <r>
    <n v="104"/>
    <n v="133756"/>
    <n v="8010"/>
    <n v="2"/>
    <s v="2.1A"/>
    <x v="0"/>
    <s v="B "/>
    <s v="DIVERSIFICAREA PORTOFOLIULUI DE SERVICII PENTRU BALABAN INVEST SRL PRIN ACHIZITIA DE ECHIPAMENTE TEHNOLOGICE"/>
    <s v="BALABAN INVEST SRL"/>
    <n v="12"/>
    <d v="2019-09-01T00:00:00"/>
    <d v="2022-11-17T00:00:00"/>
    <d v="2023-11-30T00:00:00"/>
    <n v="1197251.6200000001"/>
    <n v="1187731.6200000001"/>
    <n v="807657.51"/>
    <n v="142527.79"/>
    <n v="237546.32"/>
    <n v="9520"/>
    <n v="0.49694984966384914"/>
    <n v="597488.57000000007"/>
    <n v="120156.1698105619"/>
    <n v="590243.05000000005"/>
    <n v="50"/>
    <s v="Proiect in derulare"/>
    <n v="2"/>
    <x v="0"/>
    <m/>
    <m/>
    <m/>
  </r>
  <r>
    <n v="105"/>
    <n v="133423"/>
    <n v="8011"/>
    <n v="2"/>
    <s v="2.1A"/>
    <x v="0"/>
    <s v="IS"/>
    <s v="CRESTEREA COMPETITIVITATII ECONOMICE A SC TUCHE SERV SRL, PRIN ACHIZITIONAREA DE ECHIPAMENTE EVOLUATE TEHNOLOGIC"/>
    <s v="TUCHE SERV SRL"/>
    <n v="11"/>
    <d v="2019-07-14T00:00:00"/>
    <d v="2022-11-14T00:00:00"/>
    <d v="2023-09-30T00:00:00"/>
    <n v="1172230.19"/>
    <n v="992571.59"/>
    <n v="717133.01"/>
    <n v="126552.84"/>
    <n v="148885.74"/>
    <n v="179658.6"/>
    <n v="0.81909138664748604"/>
    <n v="179564.75"/>
    <n v="36110.837388891123"/>
    <n v="813006.84"/>
    <n v="2"/>
    <s v="Proiect in derulare"/>
    <n v="2"/>
    <x v="0"/>
    <m/>
    <m/>
    <m/>
  </r>
  <r>
    <n v="106"/>
    <n v="131816"/>
    <n v="8025"/>
    <n v="2"/>
    <s v="2.1A"/>
    <x v="0"/>
    <s v="BN"/>
    <s v="DEZVOLTAREA ACTIVITATII LA S.C. LUXCONSTRUCT S.R.L., PRIN ACHIZITIE DE UTILAJE"/>
    <s v="ALPHA GRAND PROJECT SRL"/>
    <n v="12"/>
    <d v="2019-06-01T00:00:00"/>
    <d v="2022-11-21T00:00:00"/>
    <d v="2023-11-30T00:00:00"/>
    <n v="1184239.8899999999"/>
    <n v="995159.57"/>
    <n v="676708.5"/>
    <n v="119419.15"/>
    <n v="199031.92"/>
    <n v="189080.32000000001"/>
    <n v="0.97492050445739076"/>
    <n v="24958.099999999977"/>
    <n v="5019.124803925507"/>
    <n v="970201.47"/>
    <n v="100"/>
    <s v="Proiect in derulare"/>
    <n v="2"/>
    <x v="0"/>
    <m/>
    <m/>
    <m/>
  </r>
  <r>
    <n v="107"/>
    <n v="134677"/>
    <n v="8029"/>
    <n v="2"/>
    <s v="2.1A"/>
    <x v="0"/>
    <s v="B "/>
    <s v="CREȘTEREA COMPETITIVITĂȚII SOCIETĂȚII  ERIN SMART MANAGEMENT SRL PRIN INOVARE ȘI DIVERSIFICAREA ACTIVITĂȚII"/>
    <s v="ERIN SMART MANAGEMENT SRL"/>
    <n v="12"/>
    <d v="2019-10-01T00:00:00"/>
    <d v="2022-11-24T00:00:00"/>
    <d v="2023-11-30T00:00:00"/>
    <n v="1352916.98"/>
    <n v="1132500"/>
    <n v="770100"/>
    <n v="135900"/>
    <n v="226500"/>
    <n v="220416.98"/>
    <n v="0.99535829580573953"/>
    <n v="5256.7299999999814"/>
    <n v="1057.1391223906974"/>
    <n v="1127243.27"/>
    <n v="99"/>
    <s v="Proiect in derulare"/>
    <n v="2"/>
    <x v="0"/>
    <m/>
    <m/>
    <m/>
  </r>
  <r>
    <n v="108"/>
    <n v="133075"/>
    <n v="8032"/>
    <n v="2"/>
    <s v="2.1A"/>
    <x v="0"/>
    <s v="B "/>
    <s v="Cresterea competitivitatii intreprinderii  S.C. GEOCON GLOBAL CONSULTING S.R.L.  prin achizitia unui penetometru necesar realizarii studiilor geotehnice"/>
    <s v="GEOCON GLOBAL CONSULTING SRL"/>
    <n v="12"/>
    <d v="2019-07-01T00:00:00"/>
    <d v="2022-11-29T00:00:00"/>
    <d v="2023-11-30T00:00:00"/>
    <n v="658294.43000000005"/>
    <n v="553188.6"/>
    <n v="423189.28"/>
    <n v="74680.460000000006"/>
    <n v="55318.86"/>
    <n v="105105.83"/>
    <n v="0.99864422368790684"/>
    <n v="750"/>
    <n v="150.82652938100793"/>
    <n v="552438.6"/>
    <n v="99"/>
    <s v="Proiect in derulare"/>
    <n v="2"/>
    <x v="0"/>
    <m/>
    <m/>
    <m/>
  </r>
  <r>
    <n v="109"/>
    <n v="133931"/>
    <n v="8055"/>
    <n v="2"/>
    <s v="2.1A"/>
    <x v="0"/>
    <s v="IS"/>
    <s v="CRESTEREA COMPETITIVITATII ECONOMICE A SC LUKAMA CONSTRUCT SRL, PRIN ACHIZITIONAREA DE ECHIPAMENTE EVOLUATE TEHNOLOGIC"/>
    <s v="LUKAMA CONSTRUCT SRL"/>
    <n v="11"/>
    <d v="2019-10-01T00:00:00"/>
    <d v="2022-12-19T00:00:00"/>
    <d v="2023-11-30T00:00:00"/>
    <n v="1139190.6299999999"/>
    <n v="955245.25"/>
    <n v="730762.61"/>
    <n v="128958.11"/>
    <n v="95524.53"/>
    <n v="183945.38"/>
    <n v="0.50241416013322238"/>
    <n v="475316.51"/>
    <n v="95587.119414390865"/>
    <n v="479928.74"/>
    <n v="0"/>
    <s v="Proiect in derulare"/>
    <n v="2"/>
    <x v="0"/>
    <m/>
    <m/>
    <m/>
  </r>
  <r>
    <n v="110"/>
    <n v="121100"/>
    <n v="3318"/>
    <n v="2"/>
    <s v="2.1B"/>
    <x v="0"/>
    <s v="IS"/>
    <s v="Creative Industries HUB - Iasi"/>
    <s v="TOTAL PRIM EXPERT SRL"/>
    <n v="45"/>
    <d v="2015-01-01T00:00:00"/>
    <d v="2018-10-09T00:00:00"/>
    <d v="2022-06-30T00:00:00"/>
    <n v="3696565.36"/>
    <n v="3056766.8"/>
    <n v="1984707.94"/>
    <n v="350242.54"/>
    <n v="721816.32"/>
    <n v="639798.56000000006"/>
    <n v="0.99680517663303603"/>
    <n v="9765.8299999996088"/>
    <n v="1963.9283272331595"/>
    <n v="3047000.97"/>
    <n v="100"/>
    <s v="Proiect finalizat"/>
    <n v="1"/>
    <x v="3"/>
    <m/>
    <n v="1"/>
    <m/>
  </r>
  <r>
    <n v="111"/>
    <n v="122934"/>
    <n v="3433"/>
    <n v="2"/>
    <s v="2.1B"/>
    <x v="0"/>
    <s v="NT"/>
    <s v="&quot;Construire structură de promovare a antreprenoriatului (birouri), împrejmuire, racorduri la utilități&quot;"/>
    <s v="HIGH FEE CONNECTED SRL"/>
    <n v="62"/>
    <d v="2017-05-01T00:00:00"/>
    <d v="2018-10-29T00:00:00"/>
    <d v="2023-12-31T00:00:00"/>
    <n v="3679181.47"/>
    <n v="3051641"/>
    <n v="1968166.25"/>
    <n v="347323.45"/>
    <n v="736151.3"/>
    <n v="627540.47"/>
    <n v="0.75667570661162298"/>
    <n v="742538.39000000013"/>
    <n v="149325.98439448178"/>
    <n v="2309102.61"/>
    <n v="100"/>
    <s v="Proiect in derulare"/>
    <n v="2"/>
    <x v="0"/>
    <m/>
    <n v="1"/>
    <m/>
  </r>
  <r>
    <n v="112"/>
    <n v="123282"/>
    <n v="3746"/>
    <n v="2"/>
    <s v="2.1B"/>
    <x v="0"/>
    <s v="SV"/>
    <s v="EDIFICARE INCUBATOR DE AFACERI"/>
    <s v="FAST STREAM S.R.L."/>
    <n v="54"/>
    <d v="2018-04-01T00:00:00"/>
    <d v="2019-02-05T00:00:00"/>
    <d v="2023-07-31T00:00:00"/>
    <n v="25359606.43"/>
    <n v="18585767.800000001"/>
    <n v="11163416.92"/>
    <n v="1970014.74"/>
    <n v="5452336.1399999997"/>
    <n v="6773838.6299999999"/>
    <n v="0.59322366386176406"/>
    <n v="7560250.5300000012"/>
    <n v="1520381.7982544345"/>
    <n v="11025517.27"/>
    <n v="60"/>
    <s v="Proiect in derulare"/>
    <n v="2"/>
    <x v="0"/>
    <n v="1"/>
    <n v="1"/>
    <m/>
  </r>
  <r>
    <n v="113"/>
    <n v="124109"/>
    <n v="4294"/>
    <n v="2"/>
    <s v="2.1B"/>
    <x v="0"/>
    <s v="BC"/>
    <s v="Crearea unei infrastructuri suport de incubare a afacerilor Hub pentru Tineret - Cinema Orizont"/>
    <s v="UAT MUNICIPIUL BACĂU"/>
    <n v="55"/>
    <d v="2018-03-15T00:00:00"/>
    <d v="2019-05-29T00:00:00"/>
    <d v="2023-12-31T00:00:00"/>
    <n v="21847604.82"/>
    <n v="18516889.809999999"/>
    <n v="8063061.6699999999"/>
    <n v="1422893.23"/>
    <n v="9030934.9100000001"/>
    <n v="3330715.01"/>
    <n v="0.58380226328084417"/>
    <n v="7706687.629999999"/>
    <n v="1549830.5976752602"/>
    <n v="10810202.18"/>
    <n v="93"/>
    <s v="Proiect in derulare. Beneficiarul a incadrat proiectul in categoria 4-Proiecte NEFINALIZATE."/>
    <n v="4"/>
    <x v="2"/>
    <n v="1"/>
    <n v="1"/>
    <m/>
  </r>
  <r>
    <n v="114"/>
    <n v="123258"/>
    <n v="4486"/>
    <n v="2"/>
    <s v="2.1B"/>
    <x v="0"/>
    <s v="IS"/>
    <s v="CONSTRUIRE INCUBATOR AFACERI- PERSPECTIVES-"/>
    <s v="PERSPECTIVES CONSTRUCTIONS INVEST SRL"/>
    <n v="54"/>
    <d v="2018-04-01T00:00:00"/>
    <d v="2019-06-24T00:00:00"/>
    <d v="2023-12-31T00:00:00"/>
    <n v="55729066.409999996"/>
    <n v="40302674.719999999"/>
    <n v="24138235.670000002"/>
    <n v="4259688.63"/>
    <n v="11904750.42"/>
    <n v="15426391.689999999"/>
    <n v="9.7273210704661633E-2"/>
    <n v="36382304.149999999"/>
    <n v="7316555.5544383219"/>
    <n v="3920370.57"/>
    <n v="25"/>
    <s v="Proiect in derulare. Beneficiarul a solicitat etapizarea proiectului."/>
    <n v="6.1"/>
    <x v="4"/>
    <n v="1"/>
    <n v="1"/>
    <m/>
  </r>
  <r>
    <n v="115"/>
    <n v="111513"/>
    <n v="2567"/>
    <n v="2"/>
    <s v="2.2A"/>
    <x v="0"/>
    <s v="BT"/>
    <s v="Dezvoltarea activitatii SC Jade Fashion SRL prin achizitia de echipamente moderne"/>
    <s v="JADE FASHION SRL"/>
    <n v="66"/>
    <d v="2017-01-01T00:00:00"/>
    <d v="2018-07-09T00:00:00"/>
    <d v="2023-12-31T00:00:00"/>
    <n v="3078985.86"/>
    <n v="2384967.34"/>
    <n v="1250976.54"/>
    <n v="220760.57"/>
    <n v="913230.23"/>
    <n v="694018.52"/>
    <n v="0.87010957139564016"/>
    <n v="309784.42999999993"/>
    <n v="62298.280577565041"/>
    <n v="2075182.91"/>
    <n v="81"/>
    <s v="Proiect in derulare"/>
    <n v="2"/>
    <x v="0"/>
    <m/>
    <n v="1"/>
    <m/>
  </r>
  <r>
    <n v="116"/>
    <n v="111087"/>
    <n v="3126"/>
    <n v="2"/>
    <s v="2.2A"/>
    <x v="0"/>
    <s v="BT"/>
    <s v="BIJUTERII SABRINI - MOMENTE PRETIOASE"/>
    <s v="IRINIK SRL"/>
    <n v="64"/>
    <d v="2017-02-01T00:00:00"/>
    <d v="2018-09-14T00:00:00"/>
    <d v="2023-12-31T00:00:00"/>
    <n v="8110079.4400000004"/>
    <n v="7018886.5599999996"/>
    <n v="3809147.02"/>
    <n v="672202.42"/>
    <n v="2537537.12"/>
    <n v="1091192.8799999999"/>
    <n v="0.96005987023674033"/>
    <n v="280335.23999999929"/>
    <n v="56375.988416522399"/>
    <n v="6738551.3200000003"/>
    <n v="96"/>
    <s v="Proiect in derulare"/>
    <n v="2"/>
    <x v="0"/>
    <n v="1"/>
    <n v="1"/>
    <m/>
  </r>
  <r>
    <n v="117"/>
    <n v="112294"/>
    <n v="3224"/>
    <n v="2"/>
    <s v="2.2A"/>
    <x v="0"/>
    <s v="IS"/>
    <s v="AMENAJARE LABORATOR CENTRAL ANALIZE MEDICALE PRIN SCHIMBARE DE DESTINAȚIE DIN HALE PRODUCȚIE IMOBIL EXISTENT"/>
    <s v="INVESTIGATII MEDICALE PRAXIS SRL"/>
    <n v="60"/>
    <d v="2016-12-02T00:00:00"/>
    <d v="2018-10-02T00:00:00"/>
    <d v="2023-09-30T00:00:00"/>
    <n v="7134159.3600000003"/>
    <n v="6209498.7300000004"/>
    <n v="3830315.63"/>
    <n v="675938.03"/>
    <n v="1703245.07"/>
    <n v="924660.63"/>
    <n v="1"/>
    <n v="0"/>
    <n v="0"/>
    <n v="6209498.7300000004"/>
    <n v="100"/>
    <s v="Proiect in derulare"/>
    <n v="2"/>
    <x v="0"/>
    <n v="1"/>
    <n v="1"/>
    <m/>
  </r>
  <r>
    <n v="118"/>
    <n v="116050"/>
    <n v="3229"/>
    <n v="2"/>
    <s v="2.2A"/>
    <x v="0"/>
    <s v="SV"/>
    <s v="Cresterea volumului productiei de catre ICC PROD SRL prin achizitia de echipamente tehnologice performante"/>
    <s v="ICC PROD SRL"/>
    <n v="63"/>
    <d v="2017-07-01T00:00:00"/>
    <d v="2018-10-04T00:00:00"/>
    <d v="2023-12-31T00:00:00"/>
    <n v="1840985.67"/>
    <n v="1521906.79"/>
    <n v="802633.3"/>
    <n v="141641.16"/>
    <n v="577632.32999999996"/>
    <n v="319078.88"/>
    <n v="0.57156236223901724"/>
    <n v="652042.15"/>
    <n v="131127.00599284077"/>
    <n v="869864.64"/>
    <n v="67"/>
    <s v="Proiect in derulare. Beneficiarul a incadrat proiectul in categoria 4-Proiecte NEFINALIZATE."/>
    <n v="4"/>
    <x v="2"/>
    <m/>
    <n v="1"/>
    <m/>
  </r>
  <r>
    <n v="119"/>
    <n v="114887"/>
    <n v="3456"/>
    <n v="2"/>
    <s v="2.2A"/>
    <x v="0"/>
    <s v="SV"/>
    <s v="OBTINERE AUTORIZATIE DEMOLARE LOCUITA C1 SI OBTINERE AUTORIZATIE CONSTRUIRE PENTRU HOTEL APARTAMENT CU REGIM DE INALTIME P+2E"/>
    <s v="S.M. GLOBAL TRADE S.R.L."/>
    <n v="62"/>
    <d v="2017-05-01T00:00:00"/>
    <d v="2018-11-07T00:00:00"/>
    <d v="2023-12-31T00:00:00"/>
    <n v="8430583.6099999994"/>
    <n v="6365659"/>
    <n v="3265013.37"/>
    <n v="576178.82999999996"/>
    <n v="2524466.7999999998"/>
    <n v="2064924.61"/>
    <n v="0.680648760796015"/>
    <n v="2032881.0899999999"/>
    <n v="408816.53259864054"/>
    <n v="4332777.91"/>
    <n v="30"/>
    <s v="Proiect in derulare. Beneficiarul a incadrat proiectul in categoria 4-Proiecte NEFINALIZATE."/>
    <n v="4"/>
    <x v="2"/>
    <n v="1"/>
    <n v="1"/>
    <m/>
  </r>
  <r>
    <n v="120"/>
    <n v="117083"/>
    <n v="3458"/>
    <n v="2"/>
    <s v="2.2A"/>
    <x v="0"/>
    <s v="SV"/>
    <s v="&quot;CONSTRUIRE SPATIU DE PRODUCTIE SI ACHIZITIE UTILAJE PENTRU FABRICAREA SCARILOR&quot;"/>
    <s v="NORD SCALA SRL"/>
    <n v="62"/>
    <d v="2017-01-01T00:00:00"/>
    <d v="2018-11-09T00:00:00"/>
    <d v="2023-12-30T00:00:00"/>
    <n v="3574851.56"/>
    <n v="2883806.16"/>
    <n v="1553909.13"/>
    <n v="274219.26"/>
    <n v="1055677.77"/>
    <n v="691045.4"/>
    <n v="0.68219826189704791"/>
    <n v="916478.6100000001"/>
    <n v="184305.71733097377"/>
    <n v="1967327.55"/>
    <n v="73"/>
    <s v="Proiect in derulare"/>
    <n v="2"/>
    <x v="0"/>
    <m/>
    <n v="1"/>
    <m/>
  </r>
  <r>
    <n v="121"/>
    <n v="136620"/>
    <n v="6953"/>
    <n v="2"/>
    <s v="2.2A"/>
    <x v="0"/>
    <s v="IS"/>
    <s v="INFIINTARE SECTIE DE TRICOTAJE"/>
    <s v="PRIMECAP SRL"/>
    <n v="31"/>
    <d v="2020-01-01T00:00:00"/>
    <d v="2021-06-14T00:00:00"/>
    <d v="2023-12-31T00:00:00"/>
    <n v="6416579.4500000002"/>
    <n v="5353993.3600000003"/>
    <n v="3257275.34"/>
    <n v="574813.29"/>
    <n v="1521904.73"/>
    <n v="1062586.0900000001"/>
    <n v="0.89340806915008941"/>
    <n v="570692.49000000022"/>
    <n v="114767.42348067414"/>
    <n v="4783300.87"/>
    <n v="87"/>
    <s v="Proiect in derulare"/>
    <n v="2"/>
    <x v="0"/>
    <n v="1"/>
    <n v="1"/>
    <m/>
  </r>
  <r>
    <n v="122"/>
    <n v="135981"/>
    <n v="6960"/>
    <n v="2"/>
    <s v="2.2A"/>
    <x v="0"/>
    <s v="SB"/>
    <s v="Achizitia de echipamente performante pentru cresterea competitivitatii DMX CONSTRUCTION SRL"/>
    <s v="DMX CONSTRUCTION S.R.L."/>
    <n v="30"/>
    <d v="2020-01-01T00:00:00"/>
    <d v="2021-07-01T00:00:00"/>
    <d v="2023-12-31T00:00:00"/>
    <n v="7512425.4900000002"/>
    <n v="6276907.9299999997"/>
    <n v="3774760.52"/>
    <n v="666134.22"/>
    <n v="1836013.19"/>
    <n v="1235517.56"/>
    <n v="0.90626784452452536"/>
    <n v="588348.1099999994"/>
    <n v="118318.00466556719"/>
    <n v="5688559.8200000003"/>
    <n v="57"/>
    <s v="Proiect in derulare"/>
    <n v="2"/>
    <x v="0"/>
    <n v="1"/>
    <n v="1"/>
    <m/>
  </r>
  <r>
    <n v="123"/>
    <n v="136675"/>
    <n v="6965"/>
    <n v="2"/>
    <s v="2.2A"/>
    <x v="0"/>
    <s v="DB"/>
    <s v="Dezvoltarea activitatii Tehninvest SRL prin crearea unei unitati noi de productie mobilier"/>
    <s v="TEHNINVEST S.R.L."/>
    <n v="30"/>
    <d v="2020-01-13T00:00:00"/>
    <d v="2021-07-01T00:00:00"/>
    <d v="2023-12-31T00:00:00"/>
    <n v="7935747.6900000004"/>
    <n v="6667277.4000000004"/>
    <n v="4011431.81"/>
    <n v="707899.74"/>
    <n v="1947945.85"/>
    <n v="1268470.29"/>
    <n v="1.5038987278375429E-2"/>
    <n v="6567008.3000000007"/>
    <n v="1320638.7604070308"/>
    <n v="100269.1"/>
    <n v="2"/>
    <s v="PROIECT IN CURS DE REZILIERE"/>
    <n v="0"/>
    <x v="1"/>
    <n v="1"/>
    <n v="1"/>
    <m/>
  </r>
  <r>
    <n v="124"/>
    <n v="136627"/>
    <n v="6996"/>
    <n v="2"/>
    <s v="2.2A"/>
    <x v="0"/>
    <s v="SV"/>
    <s v="ACHIZITIE DE UTILAJE LA SC ORIENT MONTANA SRL"/>
    <s v="ORIENT MONTANA S.R.L."/>
    <n v="28"/>
    <d v="2019-12-01T00:00:00"/>
    <d v="2021-07-13T00:00:00"/>
    <d v="2023-10-31T00:00:00"/>
    <n v="2756075.7"/>
    <n v="2300283"/>
    <n v="1402513.53"/>
    <n v="247502.37"/>
    <n v="650267.1"/>
    <n v="455792.7"/>
    <n v="0.8614318455598724"/>
    <n v="318745.96999999997"/>
    <n v="64100.464545710493"/>
    <n v="1981537.03"/>
    <n v="88"/>
    <s v="Proiect in derulare"/>
    <n v="2"/>
    <x v="0"/>
    <m/>
    <n v="1"/>
    <m/>
  </r>
  <r>
    <n v="125"/>
    <n v="136644"/>
    <n v="7016"/>
    <n v="2"/>
    <s v="2.2A"/>
    <x v="0"/>
    <s v="IS"/>
    <s v="„Dezvoltarea capacității de producție la nivelul NX PRINT SRL”"/>
    <s v="NX PRINT S.R.L."/>
    <n v="29"/>
    <d v="2019-10-01T00:00:00"/>
    <d v="2021-07-27T00:00:00"/>
    <d v="2023-12-31T00:00:00"/>
    <n v="7853696.8200000003"/>
    <n v="6598986.4000000004"/>
    <n v="3988969.06"/>
    <n v="703935.71"/>
    <n v="1906081.63"/>
    <n v="1254710.42"/>
    <n v="0.95607465867788421"/>
    <n v="289862.73000000045"/>
    <n v="58291.986083738979"/>
    <n v="6309123.6699999999"/>
    <n v="95"/>
    <s v="Proiect in derulare"/>
    <n v="2"/>
    <x v="0"/>
    <n v="1"/>
    <n v="1"/>
    <m/>
  </r>
  <r>
    <n v="126"/>
    <n v="136589"/>
    <n v="7024"/>
    <n v="2"/>
    <s v="2.2A"/>
    <x v="0"/>
    <s v="SV"/>
    <s v="DIVERSIFICARE MOBILA IONATAN SRL PRIN REALIZAREA UNEI INVESTITII INITIALE CE PREVEDE ACHIZITIA DE ECHIPAMENTE INOVATIVE”"/>
    <s v="MOBILĂ IONATAN S.R.L."/>
    <n v="29"/>
    <d v="2020-02-01T00:00:00"/>
    <d v="2021-07-30T00:00:00"/>
    <d v="2023-12-31T00:00:00"/>
    <n v="5740876.79"/>
    <n v="4821507.38"/>
    <n v="2868058.81"/>
    <n v="506128.02"/>
    <n v="1447320.55"/>
    <n v="919369.41"/>
    <n v="0.97660765584060971"/>
    <n v="112786.36000000034"/>
    <n v="22681.566987089318"/>
    <n v="4708721.0199999996"/>
    <n v="18"/>
    <s v="Proiect in derulare"/>
    <n v="2"/>
    <x v="0"/>
    <n v="1"/>
    <n v="1"/>
    <m/>
  </r>
  <r>
    <n v="127"/>
    <n v="135661"/>
    <n v="7031"/>
    <n v="2"/>
    <s v="2.2A"/>
    <x v="0"/>
    <s v="CJ"/>
    <s v="Cresterea competitivitatii SC LD  LENA CAKES SRL prin achizitii de active corporale si necorporale in vederea diversificarii activitatii operationale"/>
    <s v="LD  LENA CAKES  SRL"/>
    <n v="29"/>
    <d v="2019-12-01T00:00:00"/>
    <d v="2021-07-29T00:00:00"/>
    <d v="2023-12-31T00:00:00"/>
    <n v="7804645.46"/>
    <n v="6514605.5899999999"/>
    <n v="3942728.99"/>
    <n v="695775.69"/>
    <n v="1876100.91"/>
    <n v="1290039.8700000001"/>
    <n v="0.81762810755209503"/>
    <n v="1188080.9500000002"/>
    <n v="238925.50174958777"/>
    <n v="5326524.6399999997"/>
    <n v="3"/>
    <s v="Proiect in derulare"/>
    <n v="2"/>
    <x v="0"/>
    <n v="1"/>
    <n v="1"/>
    <m/>
  </r>
  <r>
    <n v="128"/>
    <n v="135679"/>
    <n v="7072"/>
    <n v="2"/>
    <s v="2.2A"/>
    <x v="0"/>
    <s v="SV"/>
    <s v="Dotare cu echipamente performante de DULGHERIE, a firmei S.C. RESURSE ECO MOLDOVA S.R.L."/>
    <s v="RESURSE ECO MOLDOVA S.R.L."/>
    <n v="28"/>
    <d v="2019-10-01T00:00:00"/>
    <d v="2021-08-18T00:00:00"/>
    <d v="2023-12-31T00:00:00"/>
    <n v="8091324.1900000004"/>
    <n v="6735413.1699999999"/>
    <n v="4007570.84"/>
    <n v="707218.38"/>
    <n v="2020623.95"/>
    <n v="1355911.02"/>
    <n v="0.85528372567528776"/>
    <n v="974723.89999999944"/>
    <n v="196018.96392229406"/>
    <n v="5760689.2700000005"/>
    <n v="86"/>
    <s v="Proiect in derulare"/>
    <n v="2"/>
    <x v="0"/>
    <n v="1"/>
    <n v="1"/>
    <m/>
  </r>
  <r>
    <n v="129"/>
    <n v="136727"/>
    <n v="7094"/>
    <n v="2"/>
    <s v="2.2A"/>
    <x v="0"/>
    <s v="IF"/>
    <s v="Achizitia de echipamente in scopul îmbunătățirea competitivității BAF STIVUITOARE LOGISTIC SRL"/>
    <s v="BAF STIVUITOARE LOGISTIC SRL"/>
    <n v="25"/>
    <d v="2020-01-01T00:00:00"/>
    <d v="2021-09-28T00:00:00"/>
    <d v="2023-10-30T00:00:00"/>
    <n v="7727627.4000000004"/>
    <n v="6451797.8099999996"/>
    <n v="3973007.12"/>
    <n v="701118.9"/>
    <n v="1777671.79"/>
    <n v="1275829.5900000001"/>
    <n v="0.94622804058393151"/>
    <n v="346925.80999999959"/>
    <n v="69767.487833326551"/>
    <n v="6104872"/>
    <n v="94"/>
    <s v="Proiect in derulare"/>
    <n v="2"/>
    <x v="0"/>
    <n v="1"/>
    <n v="1"/>
    <m/>
  </r>
  <r>
    <n v="130"/>
    <n v="135581"/>
    <n v="7096"/>
    <n v="2"/>
    <s v="2.2A"/>
    <x v="0"/>
    <s v="IS"/>
    <s v="INOVATIE SI COMPETITIVITATE IN TERAPIA INFERTILITATII"/>
    <s v="FERTIGYN SRL"/>
    <n v="27"/>
    <d v="2019-11-01T00:00:00"/>
    <d v="2021-09-21T00:00:00"/>
    <d v="2023-12-31T00:00:00"/>
    <n v="6569069.4199999999"/>
    <n v="6557549.4199999999"/>
    <n v="3975521.45"/>
    <n v="701562.62"/>
    <n v="1880465.35"/>
    <n v="11520"/>
    <n v="0.94153351573216193"/>
    <n v="383396.86000000034"/>
    <n v="77101.890359168305"/>
    <n v="6174152.5599999996"/>
    <n v="97"/>
    <s v="Proiect in derulare"/>
    <n v="2"/>
    <x v="0"/>
    <n v="1"/>
    <n v="1"/>
    <m/>
  </r>
  <r>
    <n v="131"/>
    <n v="136389"/>
    <n v="7103"/>
    <n v="2"/>
    <s v="2.2A"/>
    <x v="0"/>
    <s v="SV"/>
    <s v="Extinderea capacitatii de productie la ADY STAR SHOES SRL"/>
    <s v="ADY STAR SHOES S.R.L."/>
    <n v="27"/>
    <d v="2020-01-01T00:00:00"/>
    <d v="2021-09-23T00:00:00"/>
    <d v="2023-12-31T00:00:00"/>
    <n v="7540194.0199999996"/>
    <n v="6289042.7699999996"/>
    <n v="3748409.29"/>
    <n v="661484"/>
    <n v="1879149.48"/>
    <n v="1251151.25"/>
    <n v="0.80973433736085088"/>
    <n v="1196588.8899999997"/>
    <n v="240636.46583276347"/>
    <n v="5092453.88"/>
    <n v="41"/>
    <s v="Proiect in derulare"/>
    <n v="2"/>
    <x v="0"/>
    <n v="1"/>
    <n v="1"/>
    <m/>
  </r>
  <r>
    <n v="132"/>
    <n v="136522"/>
    <n v="7108"/>
    <n v="2"/>
    <s v="2.2A"/>
    <x v="0"/>
    <s v="BC"/>
    <s v="Achizitie de utilaje la Wood Planet Company SRL"/>
    <s v="WOOD PLANET COMPANY SRL"/>
    <n v="26"/>
    <d v="2020-01-07T00:00:00"/>
    <d v="2021-09-06T00:00:00"/>
    <d v="2023-10-31T00:00:00"/>
    <n v="6255868.0800000001"/>
    <n v="5241286"/>
    <n v="2762466.26"/>
    <n v="487494.04"/>
    <n v="1991325.7"/>
    <n v="1014582.08"/>
    <n v="0.88078044205181694"/>
    <n v="624863.80000000075"/>
    <n v="125661.38438643783"/>
    <n v="4616422.1999999993"/>
    <n v="87"/>
    <s v="Proiect in derulare"/>
    <n v="2"/>
    <x v="0"/>
    <n v="1"/>
    <n v="1"/>
    <m/>
  </r>
  <r>
    <n v="133"/>
    <n v="135664"/>
    <n v="7117"/>
    <n v="2"/>
    <s v="2.2A"/>
    <x v="0"/>
    <s v="IS"/>
    <s v="Diversificarea producției din cadrul firmei DATACONSTRUCTIILEMN SRL prin achiziționarea de echipamente moderne și eco-eficiente"/>
    <s v="DATACONSTRUCTIILEMN SRL"/>
    <n v="27"/>
    <d v="2019-12-01T00:00:00"/>
    <d v="2021-09-28T00:00:00"/>
    <d v="2023-12-31T00:00:00"/>
    <n v="1690930.1"/>
    <n v="1413747.71"/>
    <n v="866295.92"/>
    <n v="152875.74"/>
    <n v="394576.05"/>
    <n v="277182.39"/>
    <n v="0.29302368242209215"/>
    <n v="999486.14999999991"/>
    <n v="200998.70289184732"/>
    <n v="414261.56"/>
    <n v="6"/>
    <s v="Proiect in derulare"/>
    <n v="2"/>
    <x v="0"/>
    <m/>
    <n v="1"/>
    <m/>
  </r>
  <r>
    <n v="134"/>
    <n v="136569"/>
    <n v="7126"/>
    <n v="2"/>
    <s v="2.2A"/>
    <x v="0"/>
    <s v="SM"/>
    <s v="Dezvoltarea activitatii S.C. DANTEX S.A."/>
    <s v="DANTEX S.A."/>
    <n v="27"/>
    <d v="2019-12-02T00:00:00"/>
    <d v="2021-09-21T00:00:00"/>
    <d v="2023-12-31T00:00:00"/>
    <n v="8930920.0999999996"/>
    <n v="7503921.9500000002"/>
    <n v="3953270.47"/>
    <n v="697635.95"/>
    <n v="2853015.53"/>
    <n v="1426998.15"/>
    <n v="0.69316200710216602"/>
    <n v="2302488.3500000006"/>
    <n v="463035.10236093804"/>
    <n v="5201433.5999999996"/>
    <n v="39"/>
    <s v="Proiect in derulare"/>
    <n v="2"/>
    <x v="0"/>
    <n v="1"/>
    <n v="1"/>
    <m/>
  </r>
  <r>
    <n v="135"/>
    <n v="136515"/>
    <n v="7130"/>
    <n v="2"/>
    <s v="2.2A"/>
    <x v="0"/>
    <s v="BT"/>
    <s v="Infiintare fabrica de sosete in Municipiul Iasi"/>
    <s v="IDCERI FISCAL AUDIT CONSULTING SRL"/>
    <n v="25"/>
    <d v="2020-01-10T00:00:00"/>
    <d v="2021-09-20T00:00:00"/>
    <d v="2023-10-31T00:00:00"/>
    <n v="6503367.8499999996"/>
    <n v="5461269.8200000003"/>
    <n v="3287686.61"/>
    <n v="580180"/>
    <n v="1593403.21"/>
    <n v="1042098.03"/>
    <n v="0.98281101774971447"/>
    <n v="93873.669999999925"/>
    <n v="18878.186461810707"/>
    <n v="5367396.1500000004"/>
    <n v="3"/>
    <s v="Proiect in derulare"/>
    <n v="2"/>
    <x v="0"/>
    <n v="1"/>
    <n v="1"/>
    <m/>
  </r>
  <r>
    <n v="136"/>
    <n v="135555"/>
    <n v="7136"/>
    <n v="2"/>
    <s v="2.2A"/>
    <x v="0"/>
    <s v="SV"/>
    <s v="Achiziţie de echipamente pentru dezvoltarea  activităţii de producţie a ALMA VIVA GROUP S.R.L."/>
    <s v="ALMA VIVA GROUP SRL"/>
    <n v="27"/>
    <d v="2019-12-05T00:00:00"/>
    <d v="2021-09-23T00:00:00"/>
    <d v="2023-12-31T00:00:00"/>
    <n v="9182188.9000000004"/>
    <n v="7712544.1200000001"/>
    <n v="4015701.89"/>
    <n v="708653.25"/>
    <n v="2988188.98"/>
    <n v="1469644.78"/>
    <n v="0.99454696798544862"/>
    <n v="42056.75"/>
    <n v="8457.6981860596061"/>
    <n v="7670487.3700000001"/>
    <n v="99"/>
    <s v="Proiect in derulare"/>
    <n v="2"/>
    <x v="0"/>
    <n v="1"/>
    <n v="1"/>
    <m/>
  </r>
  <r>
    <n v="137"/>
    <n v="136679"/>
    <n v="7145"/>
    <n v="2"/>
    <s v="2.2A"/>
    <x v="0"/>
    <s v="NT"/>
    <s v="“Extinderea capacitătii de productie a S.C. TERRA MACHINES S.R.L., prin cresterea volumului de elemente de dulgherie si tamplarie, pentru constructii, fabricate”"/>
    <s v="TERRA MACHINES SRL"/>
    <n v="27"/>
    <d v="2019-10-01T00:00:00"/>
    <d v="2021-10-11T00:00:00"/>
    <d v="2023-12-31T00:00:00"/>
    <n v="5574258.9299999997"/>
    <n v="4684251.21"/>
    <n v="2817812.75"/>
    <n v="497261.08"/>
    <n v="1369177.38"/>
    <n v="890007.72"/>
    <n v="0.99700880047379004"/>
    <n v="14011.530000000261"/>
    <n v="2817.7472549572176"/>
    <n v="4670239.68"/>
    <n v="1"/>
    <s v="Proiect in derulare"/>
    <n v="2"/>
    <x v="0"/>
    <n v="1"/>
    <n v="1"/>
    <m/>
  </r>
  <r>
    <n v="138"/>
    <n v="136705"/>
    <n v="7149"/>
    <n v="2"/>
    <s v="2.2A"/>
    <x v="0"/>
    <s v="CJ"/>
    <s v="Achizitie echipamente si software pentru dotare fabrica de confectii"/>
    <s v="MBM SERVICE SRL"/>
    <n v="25"/>
    <d v="2019-12-01T00:00:00"/>
    <d v="2021-10-11T00:00:00"/>
    <d v="2023-10-31T00:00:00"/>
    <n v="7903972.8600000003"/>
    <n v="6620252"/>
    <n v="3989578.26"/>
    <n v="704043.14"/>
    <n v="1926630.6"/>
    <n v="1283720.8600000001"/>
    <n v="0.94744424532480032"/>
    <n v="347932.33999999985"/>
    <n v="69969.90306881709"/>
    <n v="6272319.6600000001"/>
    <n v="97"/>
    <s v="Proiect in derulare"/>
    <n v="2"/>
    <x v="0"/>
    <n v="1"/>
    <n v="1"/>
    <m/>
  </r>
  <r>
    <n v="139"/>
    <n v="136550"/>
    <n v="7170"/>
    <n v="2"/>
    <s v="2.2A"/>
    <x v="0"/>
    <s v="IS"/>
    <s v="Creare centru de diagnostic imagistic la MEDIMAGIS SRL"/>
    <s v="MEDIMAGIS SRL"/>
    <n v="24"/>
    <d v="2019-10-01T00:00:00"/>
    <d v="2021-10-11T00:00:00"/>
    <d v="2023-09-30T00:00:00"/>
    <n v="6527559"/>
    <n v="6507924"/>
    <n v="3927087.4"/>
    <n v="693015.4"/>
    <n v="1887821.2"/>
    <n v="19635"/>
    <n v="0.98541562562808049"/>
    <n v="94914"/>
    <n v="19087.398946225316"/>
    <n v="6413010"/>
    <n v="99"/>
    <s v="Proiect in derulare"/>
    <n v="2"/>
    <x v="0"/>
    <n v="1"/>
    <n v="1"/>
    <m/>
  </r>
  <r>
    <n v="140"/>
    <n v="135597"/>
    <n v="7175"/>
    <n v="2"/>
    <s v="2.2A"/>
    <x v="0"/>
    <s v="BC"/>
    <s v="Cresterea competitivitatii Gelemax Com SRL prin achizitia de echipamente"/>
    <s v="GELEMAX COM SRL"/>
    <n v="25"/>
    <d v="2019-09-01T00:00:00"/>
    <d v="2021-10-11T00:00:00"/>
    <d v="2023-10-31T00:00:00"/>
    <n v="2424913.6"/>
    <n v="2012509.18"/>
    <n v="1064830.6299999999"/>
    <n v="187911.29"/>
    <n v="759767.26"/>
    <n v="412404.42"/>
    <n v="0.99897090655755427"/>
    <n v="2071.059999999823"/>
    <n v="416.49438925307146"/>
    <n v="2010438.12"/>
    <n v="100"/>
    <s v="Proiect in derulare"/>
    <n v="2"/>
    <x v="0"/>
    <m/>
    <n v="1"/>
    <m/>
  </r>
  <r>
    <n v="141"/>
    <n v="136596"/>
    <n v="7178"/>
    <n v="2"/>
    <s v="2.2A"/>
    <x v="0"/>
    <s v="SV"/>
    <s v="Cresterea competitivitatii SC AGREMIN SRL prin crearea unei unitati noi de recuperare a materialelor reciclabile"/>
    <s v="AGREMIN S.R.L."/>
    <n v="23"/>
    <d v="2020-01-01T00:00:00"/>
    <d v="2021-10-08T00:00:00"/>
    <d v="2023-08-31T00:00:00"/>
    <n v="6423276.0899999999"/>
    <n v="5388730"/>
    <n v="3265039.06"/>
    <n v="576183.34"/>
    <n v="1547507.6"/>
    <n v="1034546.09"/>
    <n v="0.99481658943758544"/>
    <n v="27932"/>
    <n v="5617.1821582270841"/>
    <n v="5360798"/>
    <n v="100"/>
    <s v="Proiect in derulare"/>
    <n v="2"/>
    <x v="0"/>
    <n v="1"/>
    <n v="1"/>
    <m/>
  </r>
  <r>
    <n v="142"/>
    <n v="136494"/>
    <n v="7182"/>
    <n v="2"/>
    <s v="2.2A"/>
    <x v="0"/>
    <s v="NT"/>
    <s v="OBTINEREA AUTORIZATIEI DE CONSTRUIRE PENTRU UNITATE DE PRELUCRARE A LEMNULUI"/>
    <s v="DUO VIO STEL SRL"/>
    <n v="26"/>
    <d v="2020-01-01T00:00:00"/>
    <d v="2021-11-01T00:00:00"/>
    <d v="2023-12-31T00:00:00"/>
    <n v="4396929.33"/>
    <n v="3398723.42"/>
    <n v="2077006.58"/>
    <n v="366530.58"/>
    <n v="955186.26"/>
    <n v="998205.91"/>
    <n v="0"/>
    <n v="3398723.42"/>
    <n v="683490.21035273292"/>
    <n v="0"/>
    <n v="0"/>
    <s v="---REZILIAT---"/>
    <n v="0"/>
    <x v="1"/>
    <m/>
    <n v="1"/>
    <m/>
  </r>
  <r>
    <n v="143"/>
    <n v="136229"/>
    <n v="7187"/>
    <n v="2"/>
    <s v="2.2A"/>
    <x v="0"/>
    <s v="B "/>
    <s v="Achizitie de echipamente de ultima generatie pentru oferirea serviciilor inovative de publicitate"/>
    <s v="SCV OUTDOOR SRL"/>
    <n v="24"/>
    <d v="2021-08-01T00:00:00"/>
    <d v="2021-10-21T00:00:00"/>
    <d v="2023-10-31T00:00:00"/>
    <n v="8192917.9500000002"/>
    <n v="6267571"/>
    <n v="3823883.88"/>
    <n v="674803.02"/>
    <n v="1768884.1"/>
    <n v="1925346.95"/>
    <n v="0.9297022722199717"/>
    <n v="440596"/>
    <n v="88604.754052206088"/>
    <n v="5826975"/>
    <n v="99"/>
    <s v="Proiect in derulare"/>
    <n v="2"/>
    <x v="0"/>
    <n v="1"/>
    <n v="1"/>
    <m/>
  </r>
  <r>
    <n v="144"/>
    <n v="135897"/>
    <n v="7194"/>
    <n v="2"/>
    <s v="2.2A"/>
    <x v="0"/>
    <s v="SV"/>
    <s v="CEITA - Centru de Excelenta in IT pentru Automotive"/>
    <s v="POWERTRACE SRL"/>
    <n v="26"/>
    <d v="2019-11-01T00:00:00"/>
    <d v="2021-10-20T00:00:00"/>
    <d v="2023-12-31T00:00:00"/>
    <n v="7680102.6699999999"/>
    <n v="5709122.9400000004"/>
    <n v="3490197.41"/>
    <n v="615917.18999999994"/>
    <n v="1603008.34"/>
    <n v="1970979.73"/>
    <n v="0.84135780757945977"/>
    <n v="905707.78000000026"/>
    <n v="182139.68145437"/>
    <n v="4803415.16"/>
    <n v="94"/>
    <s v="Proiect in derulare"/>
    <n v="2"/>
    <x v="0"/>
    <n v="1"/>
    <n v="1"/>
    <m/>
  </r>
  <r>
    <n v="145"/>
    <n v="135728"/>
    <n v="7199"/>
    <n v="2"/>
    <s v="2.2A"/>
    <x v="0"/>
    <s v="VS"/>
    <s v="Dezvoltarea activitatii S.C. SIGN  PRINT TOTAL S.R.L. in domeniul producerii plasei din fibra de sticla"/>
    <s v="SIGN  PRINT TOTAL SRL"/>
    <n v="26"/>
    <d v="2019-12-01T00:00:00"/>
    <d v="2021-11-02T00:00:00"/>
    <d v="2023-12-31T00:00:00"/>
    <n v="5105808.05"/>
    <n v="4289595"/>
    <n v="2628506.61"/>
    <n v="463854.09"/>
    <n v="1197234.3"/>
    <n v="816213.05"/>
    <n v="0.92267364401534413"/>
    <n v="331698.75"/>
    <n v="66705.295016691467"/>
    <n v="3957896.25"/>
    <n v="93"/>
    <s v="Proiect in derulare"/>
    <n v="2"/>
    <x v="0"/>
    <n v="1"/>
    <n v="1"/>
    <m/>
  </r>
  <r>
    <n v="146"/>
    <n v="135983"/>
    <n v="7201"/>
    <n v="2"/>
    <s v="2.2A"/>
    <x v="0"/>
    <s v="SB"/>
    <s v="Achizitia de echipamente performante pentru cresterea competitivitatii XUX INVESTMENT SRL"/>
    <s v="XUX INVESTMENT SRL"/>
    <n v="26"/>
    <d v="2020-01-01T00:00:00"/>
    <d v="2021-11-01T00:00:00"/>
    <d v="2023-12-31T00:00:00"/>
    <n v="8093800.1299999999"/>
    <n v="6539077.75"/>
    <n v="3835169.09"/>
    <n v="676794.55"/>
    <n v="2027114.11"/>
    <n v="1554722.38"/>
    <n v="2.8551426843028437E-3"/>
    <n v="6520407.75"/>
    <n v="1311267.2947753691"/>
    <n v="18670"/>
    <n v="1"/>
    <s v="Proiect in derulare"/>
    <n v="2"/>
    <x v="0"/>
    <n v="1"/>
    <n v="1"/>
    <m/>
  </r>
  <r>
    <n v="147"/>
    <n v="135569"/>
    <n v="7202"/>
    <n v="2"/>
    <s v="2.2A"/>
    <x v="0"/>
    <s v="SV"/>
    <s v="CONSTRUIRE CENTRU INDUSTRIAL PENTRU TESTARI SI ANALIZE TEHNICE"/>
    <s v="ANTRAMICONS S.R.L."/>
    <n v="26"/>
    <d v="2019-09-27T00:00:00"/>
    <d v="2021-11-05T00:00:00"/>
    <d v="2023-12-31T00:00:00"/>
    <n v="5448568.2599999998"/>
    <n v="4231617.8600000003"/>
    <n v="2586397.59"/>
    <n v="456423.09"/>
    <n v="1188797.18"/>
    <n v="1216950.3999999999"/>
    <n v="0"/>
    <n v="4231617.8600000003"/>
    <n v="850986.98065398389"/>
    <n v="0"/>
    <n v="0"/>
    <s v="---REZILIAT---"/>
    <n v="0"/>
    <x v="1"/>
    <n v="1"/>
    <n v="1"/>
    <m/>
  </r>
  <r>
    <n v="148"/>
    <n v="136248"/>
    <n v="7211"/>
    <n v="2"/>
    <s v="2.2A"/>
    <x v="0"/>
    <s v="CJ"/>
    <s v="Cresterea competitivitatii FIRMA CONSTRUCTII SI AMENAJARI SRL prin achizitii de active corporale si necorporale in vederea diversificarii activitatii operationale"/>
    <s v="FIRMA CONSTRUCȚII SI AMENAJĂRI SRL"/>
    <n v="26"/>
    <d v="2019-12-01T00:00:00"/>
    <d v="2021-11-10T00:00:00"/>
    <d v="2023-12-31T00:00:00"/>
    <n v="7338874.8399999999"/>
    <n v="6113747.5099999998"/>
    <n v="3637679.77"/>
    <n v="641943.48"/>
    <n v="1834124.26"/>
    <n v="1225127.33"/>
    <n v="0.85078042092713113"/>
    <n v="912290.83000000007"/>
    <n v="183463.54623335882"/>
    <n v="5201456.68"/>
    <n v="0"/>
    <s v="Proiect in derulare"/>
    <n v="2"/>
    <x v="0"/>
    <n v="1"/>
    <n v="1"/>
    <m/>
  </r>
  <r>
    <n v="149"/>
    <n v="136580"/>
    <n v="7219"/>
    <n v="2"/>
    <s v="2.2A"/>
    <x v="0"/>
    <s v="CJ"/>
    <s v="Inovație și inițiativă în tratamentul cancerului in regiunea NE"/>
    <s v="ONCOLOG UDREA SRL"/>
    <n v="26"/>
    <d v="2020-01-31T00:00:00"/>
    <d v="2021-11-12T00:00:00"/>
    <d v="2023-12-31T00:00:00"/>
    <n v="7715281.4199999999"/>
    <n v="7709301.7599999998"/>
    <n v="4012517.97"/>
    <n v="708091.38"/>
    <n v="2988692.41"/>
    <n v="5979.66"/>
    <n v="0.75454567496395419"/>
    <n v="1892281.46"/>
    <n v="380541.66029843542"/>
    <n v="5817020.2999999998"/>
    <n v="1"/>
    <s v="Proiect in derulare"/>
    <n v="2"/>
    <x v="0"/>
    <n v="1"/>
    <n v="1"/>
    <m/>
  </r>
  <r>
    <n v="150"/>
    <n v="135884"/>
    <n v="7226"/>
    <n v="2"/>
    <s v="2.2A"/>
    <x v="0"/>
    <s v="IS"/>
    <s v="Dezvoltarea capacităţii de producţie a Polirom Packaging SRL prin achiziţia de echipamente performante"/>
    <s v="POLIROM PACKAGING SRL"/>
    <n v="25"/>
    <d v="2019-09-01T00:00:00"/>
    <d v="2021-11-18T00:00:00"/>
    <d v="2023-12-31T00:00:00"/>
    <n v="12009679.359999999"/>
    <n v="9793872.3800000008"/>
    <n v="4007705.56"/>
    <n v="707242.16"/>
    <n v="5078924.66"/>
    <n v="2215806.98"/>
    <n v="0.95332827381604068"/>
    <n v="457096.93000000156"/>
    <n v="91923.124723485016"/>
    <n v="9336775.4499999993"/>
    <n v="93"/>
    <s v="Proiect in derulare"/>
    <n v="2"/>
    <x v="0"/>
    <n v="1"/>
    <n v="1"/>
    <m/>
  </r>
  <r>
    <n v="151"/>
    <n v="135566"/>
    <n v="7228"/>
    <n v="2"/>
    <s v="2.2A"/>
    <x v="0"/>
    <s v="NT"/>
    <s v="Construire hala producție pentru fabricarea de produse finite din metal"/>
    <s v="PIMTAB SRL"/>
    <n v="26"/>
    <d v="2018-11-01T00:00:00"/>
    <d v="2021-11-05T00:00:00"/>
    <d v="2023-12-31T00:00:00"/>
    <n v="8093753.5999999996"/>
    <n v="6661062.4699999997"/>
    <n v="4010851.22"/>
    <n v="707797.26"/>
    <n v="1942413.99"/>
    <n v="1432691.13"/>
    <n v="0.55221488262066998"/>
    <n v="2982724.6399999997"/>
    <n v="599832.00740055495"/>
    <n v="3678337.83"/>
    <n v="44"/>
    <s v="Proiect in derulare"/>
    <n v="2"/>
    <x v="0"/>
    <n v="1"/>
    <n v="1"/>
    <m/>
  </r>
  <r>
    <n v="152"/>
    <n v="136683"/>
    <n v="7230"/>
    <n v="2"/>
    <s v="2.2A"/>
    <x v="0"/>
    <s v="CT"/>
    <s v="ACHIZITIE ECHIPAMENTE SPECIALIZATE PENTRU PRODUCTIA DE MOBILIER"/>
    <s v="RYANDESIGN CONCEPT SRL"/>
    <n v="26"/>
    <d v="2019-10-01T00:00:00"/>
    <d v="2021-11-08T00:00:00"/>
    <d v="2023-12-31T00:00:00"/>
    <n v="4951342.17"/>
    <n v="4175518.36"/>
    <n v="2515251.75"/>
    <n v="443867.95"/>
    <n v="1216398.6599999999"/>
    <n v="775823.81"/>
    <n v="0.87999754837624522"/>
    <n v="501072.43999999994"/>
    <n v="100766.68945823109"/>
    <n v="3674445.92"/>
    <n v="15"/>
    <s v="Proiect in derulare"/>
    <n v="2"/>
    <x v="0"/>
    <n v="1"/>
    <n v="1"/>
    <m/>
  </r>
  <r>
    <n v="153"/>
    <n v="136747"/>
    <n v="7235"/>
    <n v="2"/>
    <s v="2.2A"/>
    <x v="0"/>
    <s v="B "/>
    <s v="Dezvoltarea activitatii Editurii Epsilon Ascendo srl  si in zona cartilor destinate persoanelor cu dizabilitati de vedere (totale sau partiale)"/>
    <s v="EDITURA EPSILON ASCENDO S.R.L."/>
    <n v="22"/>
    <d v="2019-11-01T00:00:00"/>
    <d v="2021-11-17T00:00:00"/>
    <d v="2023-09-30T00:00:00"/>
    <n v="8088370.5"/>
    <n v="6616950"/>
    <n v="4015098.26"/>
    <n v="708546.74"/>
    <n v="1893305"/>
    <n v="1471420.5"/>
    <n v="0.34772949772931638"/>
    <n v="4316041.3"/>
    <n v="867964.70659212477"/>
    <n v="2300908.7000000002"/>
    <n v="53"/>
    <s v="Proiect in derulare"/>
    <n v="2"/>
    <x v="0"/>
    <n v="1"/>
    <n v="1"/>
    <m/>
  </r>
  <r>
    <n v="154"/>
    <n v="136567"/>
    <n v="7246"/>
    <n v="2"/>
    <s v="2.2A"/>
    <x v="0"/>
    <s v="SV"/>
    <s v="&quot;CONSTRUIRE CENTRU DE STOCARE SI PRELUCRARE DATE INFORMATICE SI ACHIZITIE ECHIPAMENTE&quot;"/>
    <s v="ALGO MEDIASOFT SRL"/>
    <n v="22"/>
    <d v="2019-10-01T00:00:00"/>
    <d v="2021-11-16T00:00:00"/>
    <d v="2023-09-30T00:00:00"/>
    <n v="2895847.27"/>
    <n v="2402983.96"/>
    <n v="1488564.74"/>
    <n v="262687.89"/>
    <n v="651731.32999999996"/>
    <n v="492863.31"/>
    <n v="0.56062985539029564"/>
    <n v="1055799.4099999999"/>
    <n v="212323.4143104211"/>
    <n v="1347184.55"/>
    <n v="65"/>
    <s v="Proiect in derulare"/>
    <n v="2"/>
    <x v="0"/>
    <m/>
    <n v="1"/>
    <m/>
  </r>
  <r>
    <n v="155"/>
    <n v="135694"/>
    <n v="7251"/>
    <n v="2"/>
    <s v="2.2A"/>
    <x v="0"/>
    <s v="IS"/>
    <s v="Consolidarea poziției pe piață a DOMO FIX S.R.L. prin crearea și dotarea unui atelier de producție mobilier în Municipiul Iași"/>
    <s v="DOMO FIX SRL"/>
    <n v="25"/>
    <d v="2019-12-01T00:00:00"/>
    <d v="2021-11-16T00:00:00"/>
    <d v="2023-12-31T00:00:00"/>
    <n v="4793066.5"/>
    <n v="4055655.52"/>
    <n v="2446220.9900000002"/>
    <n v="431686.06"/>
    <n v="1177748.47"/>
    <n v="737410.98"/>
    <n v="0.96840078764874982"/>
    <n v="128155.52000000002"/>
    <n v="25772.336403491136"/>
    <n v="3927500"/>
    <n v="10"/>
    <s v="Proiect in derulare"/>
    <n v="2"/>
    <x v="0"/>
    <m/>
    <n v="1"/>
    <m/>
  </r>
  <r>
    <n v="156"/>
    <n v="136758"/>
    <n v="7254"/>
    <n v="2"/>
    <s v="2.2A"/>
    <x v="0"/>
    <s v="B "/>
    <s v="Achizitie de echipamente la Webzone Telecom S.R.L."/>
    <s v="WEBZONE TELECOM SRL"/>
    <n v="21"/>
    <d v="2020-02-01T00:00:00"/>
    <d v="2021-11-18T00:00:00"/>
    <d v="2023-08-31T00:00:00"/>
    <n v="5343210.67"/>
    <n v="4482985"/>
    <n v="2721078.24"/>
    <n v="480190.26"/>
    <n v="1281716.5"/>
    <n v="860225.67"/>
    <n v="0.17023340921283475"/>
    <n v="3719831.18"/>
    <n v="748065.63568354584"/>
    <n v="763153.82"/>
    <n v="55"/>
    <s v="Proiect in derulare"/>
    <n v="2"/>
    <x v="0"/>
    <n v="1"/>
    <n v="1"/>
    <m/>
  </r>
  <r>
    <n v="157"/>
    <n v="135669"/>
    <n v="7258"/>
    <n v="2"/>
    <s v="2.2A"/>
    <x v="0"/>
    <s v="NT"/>
    <s v="“Extinderea capacitătii de productie a S.C. PETROPLAST S.R.L., prin cresterea volumului de piese destinate echipamentelor de ridicare si manipulare, fabricate”"/>
    <s v="PETROPLAST SRL"/>
    <n v="25"/>
    <d v="2019-10-01T00:00:00"/>
    <d v="2021-11-19T00:00:00"/>
    <d v="2023-12-31T00:00:00"/>
    <n v="5204150.08"/>
    <n v="4373235.3600000003"/>
    <n v="2626376.4900000002"/>
    <n v="463478.2"/>
    <n v="1283380.67"/>
    <n v="830914.72"/>
    <n v="0.96191896081714667"/>
    <n v="166537.3470999999"/>
    <n v="33491.000100550998"/>
    <n v="4206698.0129000004"/>
    <n v="76"/>
    <s v="Proiect in derulare"/>
    <n v="2"/>
    <x v="0"/>
    <n v="1"/>
    <n v="1"/>
    <m/>
  </r>
  <r>
    <n v="158"/>
    <n v="136125"/>
    <n v="7259"/>
    <n v="2"/>
    <s v="2.2A"/>
    <x v="0"/>
    <s v="CJ"/>
    <s v="Cresterea competitivitatii SC FOOD FAMILY SERVICE SRL prin achizitii de active corporale si necorporale in vederea diversificarii activitatii operationale"/>
    <s v="MODULAR TRADING SRL"/>
    <n v="25"/>
    <d v="2019-12-01T00:00:00"/>
    <d v="2021-11-22T00:00:00"/>
    <d v="2023-12-31T00:00:00"/>
    <n v="7338874.8399999999"/>
    <n v="6113747.5099999998"/>
    <n v="3637679.75"/>
    <n v="641943.5"/>
    <n v="1834124.26"/>
    <n v="1225127.33"/>
    <n v="0.68412290876565818"/>
    <n v="1931192.7799999998"/>
    <n v="388366.80609741382"/>
    <n v="4182554.73"/>
    <n v="0"/>
    <s v="Proiect in derulare"/>
    <n v="2"/>
    <x v="0"/>
    <n v="1"/>
    <n v="1"/>
    <m/>
  </r>
  <r>
    <n v="159"/>
    <n v="136561"/>
    <n v="7260"/>
    <n v="2"/>
    <s v="2.2A"/>
    <x v="0"/>
    <s v="CJ"/>
    <s v="Cresterea competitivitatii SC MAT CONSULTANTA FONDURI EUROPENE SRL prin achizitii de active corporale si necorporale in vederea diversificarii activitatii operationale"/>
    <s v="MAT CONSULTANTA FONDURI EUROPENE S.R.L."/>
    <n v="22"/>
    <d v="2019-12-01T00:00:00"/>
    <d v="2021-11-22T00:00:00"/>
    <d v="2023-09-30T00:00:00"/>
    <n v="7804645.46"/>
    <n v="6514605.5899999999"/>
    <n v="3942728.99"/>
    <n v="695775.69"/>
    <n v="1876100.91"/>
    <n v="1290039.8700000001"/>
    <n v="0.76556471778669877"/>
    <n v="1527253.3999999994"/>
    <n v="307133.77307645889"/>
    <n v="4987352.1900000004"/>
    <n v="72"/>
    <s v="Proiect in derulare"/>
    <n v="2"/>
    <x v="0"/>
    <n v="1"/>
    <n v="1"/>
    <m/>
  </r>
  <r>
    <n v="160"/>
    <n v="136685"/>
    <n v="7261"/>
    <n v="2"/>
    <s v="2.2A"/>
    <x v="0"/>
    <s v="MM"/>
    <s v="Cresterea competitivitatii ROM LIANT CONSTRUCT SRL prin achizitii de active corporale si necorporale in vederea diversificarii activitatii operationale"/>
    <s v="ROM LIANT CONSTRUCT SRL"/>
    <n v="22"/>
    <d v="2019-12-01T00:00:00"/>
    <d v="2021-11-23T00:00:00"/>
    <d v="2023-09-30T00:00:00"/>
    <n v="7804645.46"/>
    <n v="6505151.3899999997"/>
    <n v="3937103.74"/>
    <n v="694783"/>
    <n v="1873264.65"/>
    <n v="1299494.07"/>
    <n v="0.50272646613993721"/>
    <n v="3234839.6199999996"/>
    <n v="650532.84398503799"/>
    <n v="3270311.77"/>
    <n v="50"/>
    <s v="Proiect in derulare"/>
    <n v="2"/>
    <x v="0"/>
    <n v="1"/>
    <n v="1"/>
    <m/>
  </r>
  <r>
    <n v="161"/>
    <n v="136649"/>
    <n v="7264"/>
    <n v="2"/>
    <s v="2.2A"/>
    <x v="0"/>
    <s v="SV"/>
    <s v="Diversificarea și extinderea capacității Service Motoare Nord SRL de producție a pieselor de schimb pentru autovehicule și motoare"/>
    <s v="SERVICE MOTOARE NORD SRL"/>
    <n v="21"/>
    <d v="2019-11-01T00:00:00"/>
    <d v="2021-11-17T00:00:00"/>
    <d v="2023-08-31T00:00:00"/>
    <n v="9234672.6199999992"/>
    <n v="7746407.75"/>
    <n v="4009043.05"/>
    <n v="707478.19"/>
    <n v="3029886.51"/>
    <n v="1488264.87"/>
    <n v="0.91363681830458776"/>
    <n v="669004.41999999993"/>
    <n v="134538.15307887222"/>
    <n v="7077403.3300000001"/>
    <n v="96"/>
    <s v="Proiect in derulare"/>
    <n v="2"/>
    <x v="0"/>
    <n v="1"/>
    <n v="1"/>
    <m/>
  </r>
  <r>
    <n v="162"/>
    <n v="135682"/>
    <n v="7267"/>
    <n v="2"/>
    <s v="2.2A"/>
    <x v="0"/>
    <s v="IS"/>
    <s v="Cresterea competitivitatii  SC MOROSERVICE CONSTRUCT SRL  prin achizitia de echipamente inovative"/>
    <s v="MOROSERVICE CONSTRUCT S.R.L."/>
    <n v="23"/>
    <d v="2019-09-01T00:00:00"/>
    <d v="2021-11-24T00:00:00"/>
    <d v="2023-10-31T00:00:00"/>
    <n v="1899662.13"/>
    <n v="1591179.73"/>
    <n v="975901.17"/>
    <n v="172217.83"/>
    <n v="443060.73"/>
    <n v="308482.40000000002"/>
    <n v="0.84781972429978092"/>
    <n v="242146.17000000016"/>
    <n v="48696.088565338083"/>
    <n v="1349033.5599999998"/>
    <n v="90"/>
    <s v="Proiect in derulare"/>
    <n v="2"/>
    <x v="0"/>
    <m/>
    <n v="1"/>
    <m/>
  </r>
  <r>
    <n v="163"/>
    <n v="135643"/>
    <n v="7279"/>
    <n v="2"/>
    <s v="2.2A"/>
    <x v="0"/>
    <s v="IS"/>
    <s v="Îmbunătăţirea competitivităţii S.C. BOGDY TRANS S.R.L."/>
    <s v="BOGDY TRANS S.R.L."/>
    <n v="21"/>
    <d v="2019-09-01T00:00:00"/>
    <d v="2021-12-08T00:00:00"/>
    <d v="2023-08-31T00:00:00"/>
    <n v="4894918.63"/>
    <n v="4104396"/>
    <n v="2159545.54"/>
    <n v="381096.26"/>
    <n v="1563754.2"/>
    <n v="790522.63"/>
    <n v="0.99997149397865115"/>
    <n v="117"/>
    <n v="23.528938583437238"/>
    <n v="4104279"/>
    <n v="86"/>
    <s v="Proiect in derulare"/>
    <n v="2"/>
    <x v="0"/>
    <m/>
    <n v="1"/>
    <m/>
  </r>
  <r>
    <n v="164"/>
    <n v="136394"/>
    <n v="7280"/>
    <n v="2"/>
    <s v="2.2A"/>
    <x v="0"/>
    <s v="MM"/>
    <s v="Crearea unei noi unităţi de producţie la CAUCIUCURI- AGRICOLE.RO SRL prin achiziţia de echipamente inovatoare"/>
    <s v="PAPER FOOD TECHNOLOGY SRL"/>
    <n v="21"/>
    <d v="2020-01-30T00:00:00"/>
    <d v="2021-11-26T00:00:00"/>
    <d v="2023-08-31T00:00:00"/>
    <n v="7912649.4699999997"/>
    <n v="6640784.2800000003"/>
    <n v="4017139.64"/>
    <n v="708906.96"/>
    <n v="1914737.68"/>
    <n v="1271865.19"/>
    <n v="0.52277329659020333"/>
    <n v="3169159.5900000003"/>
    <n v="637324.45601898408"/>
    <n v="3471624.69"/>
    <n v="31"/>
    <s v="Proiect in derulare"/>
    <n v="2"/>
    <x v="0"/>
    <n v="1"/>
    <n v="1"/>
    <m/>
  </r>
  <r>
    <n v="165"/>
    <n v="136645"/>
    <n v="7285"/>
    <n v="2"/>
    <s v="2.2A"/>
    <x v="0"/>
    <s v="SV"/>
    <s v="CREȘTEREA COMPETIVITĂȚII FIRMEI DENEROCON SRL PRIN DEZVOLTAREA UNEI NOI ACTIVITATI"/>
    <s v="DENEROCON SRL"/>
    <n v="25"/>
    <d v="2020-01-01T00:00:00"/>
    <d v="2021-12-06T00:00:00"/>
    <d v="2023-12-31T00:00:00"/>
    <n v="1992774.71"/>
    <n v="1986850.99"/>
    <n v="1213156.27"/>
    <n v="214086.38"/>
    <n v="559608.34"/>
    <n v="5923.72"/>
    <n v="0.53957604540841786"/>
    <n v="914793.79"/>
    <n v="183966.89659333148"/>
    <n v="1072057.2"/>
    <n v="52"/>
    <s v="Proiect in derulare"/>
    <n v="2"/>
    <x v="0"/>
    <m/>
    <n v="1"/>
    <m/>
  </r>
  <r>
    <n v="166"/>
    <n v="135757"/>
    <n v="7286"/>
    <n v="2"/>
    <s v="2.2A"/>
    <x v="0"/>
    <s v="SV"/>
    <s v="Dezvoltarea activitatii SC MER-DUM SRL"/>
    <s v="MER-DUM SRL"/>
    <n v="21"/>
    <d v="2019-11-01T00:00:00"/>
    <d v="2021-12-13T00:00:00"/>
    <d v="2023-08-31T00:00:00"/>
    <n v="7888376.7300000004"/>
    <n v="6628888.0099999998"/>
    <n v="3648482.88"/>
    <n v="643849.92000000004"/>
    <n v="2336555.21"/>
    <n v="1259488.72"/>
    <n v="0.99301180229170916"/>
    <n v="46323.979999998584"/>
    <n v="9315.8468406866796"/>
    <n v="6582564.0300000012"/>
    <n v="94"/>
    <s v="Proiect in derulare"/>
    <n v="2"/>
    <x v="0"/>
    <n v="1"/>
    <n v="1"/>
    <m/>
  </r>
  <r>
    <n v="167"/>
    <n v="135641"/>
    <n v="7297"/>
    <n v="2"/>
    <s v="2.2A"/>
    <x v="0"/>
    <s v="CJ"/>
    <s v="Cresterea competitivitatii SC DEPALI COM SRL prin achizitii de active corporale si necorporale in vederea diversificarii activitatii operationale"/>
    <s v="DEPALI COM SRL"/>
    <n v="25"/>
    <d v="2019-12-01T00:00:00"/>
    <d v="2021-12-09T00:00:00"/>
    <d v="2023-12-31T00:00:00"/>
    <n v="7338874.8399999999"/>
    <n v="6123201.71"/>
    <n v="3643305.02"/>
    <n v="642936.17000000004"/>
    <n v="1836960.52"/>
    <n v="1215673.1299999999"/>
    <n v="0.1903565299990746"/>
    <n v="4957610.28"/>
    <n v="996985.53674134263"/>
    <n v="1165591.43"/>
    <n v="0"/>
    <s v="Proiect in derulare"/>
    <n v="2"/>
    <x v="0"/>
    <n v="1"/>
    <n v="1"/>
    <m/>
  </r>
  <r>
    <n v="168"/>
    <n v="136457"/>
    <n v="7298"/>
    <n v="2"/>
    <s v="2.2A"/>
    <x v="0"/>
    <s v="IS"/>
    <s v="Expansiunea serviciilor prestate de EDENTA RADIOLOGIE DENTARĂ SRL"/>
    <s v="EDENTA RADIOLOGIE DENTARA SRL"/>
    <n v="21"/>
    <d v="2019-09-01T00:00:00"/>
    <d v="2021-12-10T00:00:00"/>
    <d v="2023-08-31T00:00:00"/>
    <n v="4306887.25"/>
    <n v="4306887.25"/>
    <n v="2630136.4300000002"/>
    <n v="464141.68"/>
    <n v="1212609.1399999999"/>
    <n v="0"/>
    <n v="0.98570869019150675"/>
    <n v="61551.05999999959"/>
    <n v="12378.043679362827"/>
    <n v="4245336.1900000004"/>
    <n v="97"/>
    <s v="Proiect in derulare"/>
    <n v="2"/>
    <x v="0"/>
    <m/>
    <n v="1"/>
    <m/>
  </r>
  <r>
    <n v="169"/>
    <n v="136390"/>
    <n v="7307"/>
    <n v="2"/>
    <s v="2.2A"/>
    <x v="0"/>
    <s v="PH"/>
    <s v="Dezvoltarea activitatii societatii Amel International Group SRL, prin infiintarea si dotarea unei noi sectii de productie"/>
    <s v="AMEL INTERNATIONAL GROUP SRL"/>
    <n v="25"/>
    <d v="2020-01-07T00:00:00"/>
    <d v="2021-12-06T00:00:00"/>
    <d v="2023-12-30T00:00:00"/>
    <n v="7482598.3899999997"/>
    <n v="6286799.7999999998"/>
    <n v="3809993.3"/>
    <n v="672351.75"/>
    <n v="1804454.75"/>
    <n v="1195798.5900000001"/>
    <n v="0.38176526950961598"/>
    <n v="3886717.98"/>
    <n v="781626.91147488239"/>
    <n v="2400081.8199999998"/>
    <n v="39"/>
    <s v="Proiect in derulare"/>
    <n v="2"/>
    <x v="0"/>
    <n v="1"/>
    <n v="1"/>
    <m/>
  </r>
  <r>
    <n v="170"/>
    <n v="136593"/>
    <n v="7310"/>
    <n v="2"/>
    <s v="2.2A"/>
    <x v="0"/>
    <s v="BV"/>
    <s v="Diversificarea activitatii ROSILO ENGINEERING SRL prin achizitia unor echipamente si utilaje necesare lucrarilor de demontare (dezasamblare) a masinilor si echipamentelor scoase din uz pentru recuperarea materialelor"/>
    <s v="ROSILO ENGINEERING S.R.L."/>
    <n v="25"/>
    <d v="2020-01-01T00:00:00"/>
    <d v="2021-12-08T00:00:00"/>
    <d v="2023-12-31T00:00:00"/>
    <n v="7914210.0199999996"/>
    <n v="6648808.4100000001"/>
    <n v="4017854.91"/>
    <n v="709033.21"/>
    <n v="1921920.29"/>
    <n v="1265401.6100000001"/>
    <n v="0"/>
    <n v="6648808.4100000001"/>
    <n v="1337088.9293327434"/>
    <n v="0"/>
    <n v="2"/>
    <s v="Proiect in derulare"/>
    <n v="2"/>
    <x v="0"/>
    <n v="1"/>
    <n v="1"/>
    <m/>
  </r>
  <r>
    <n v="171"/>
    <n v="135875"/>
    <n v="7334"/>
    <n v="2"/>
    <s v="2.2A"/>
    <x v="0"/>
    <s v="IS"/>
    <s v="Creșterea capacității de implementare soluții de management educațional"/>
    <s v="ADSERVIO SOCIAL INOVATION SRL"/>
    <n v="24"/>
    <d v="2019-11-01T00:00:00"/>
    <d v="2021-12-21T00:00:00"/>
    <d v="2023-12-31T00:00:00"/>
    <n v="7067165.3300000001"/>
    <n v="5937967.5099999998"/>
    <n v="3134001.22"/>
    <n v="553059.03"/>
    <n v="2250907.2599999998"/>
    <n v="1129197.82"/>
    <n v="0.97968538733213784"/>
    <n v="120627.50999999978"/>
    <n v="24258.438241563726"/>
    <n v="5817340"/>
    <n v="95"/>
    <s v="Proiect in derulare"/>
    <n v="2"/>
    <x v="0"/>
    <n v="1"/>
    <n v="1"/>
    <m/>
  </r>
  <r>
    <n v="172"/>
    <n v="136081"/>
    <n v="7341"/>
    <n v="2"/>
    <s v="2.2A"/>
    <x v="0"/>
    <s v="IS"/>
    <s v="Inovarea activității de proiectare derulată de SC PENCRAFT SRL prin integrarea de tehnologii și echipamente ITC de ultimă generație"/>
    <s v="PENCRAFT S.R.L."/>
    <n v="20"/>
    <d v="2019-09-01T00:00:00"/>
    <d v="2021-12-17T00:00:00"/>
    <d v="2023-08-31T00:00:00"/>
    <n v="1631062.58"/>
    <n v="1356237.27"/>
    <n v="812150.97"/>
    <n v="143320.76999999999"/>
    <n v="400765.53"/>
    <n v="274825.31"/>
    <n v="0.93009949505369371"/>
    <n v="94801.669999999925"/>
    <n v="19064.80915416481"/>
    <n v="1261435.6000000001"/>
    <n v="93"/>
    <s v="Proiect in derulare. Beneficiarul a incadrat proiectul in categoria 4-Proiecte NEFINALIZATE."/>
    <n v="4"/>
    <x v="2"/>
    <m/>
    <n v="1"/>
    <m/>
  </r>
  <r>
    <n v="173"/>
    <n v="135655"/>
    <n v="7342"/>
    <n v="2"/>
    <s v="2.2A"/>
    <x v="0"/>
    <s v="CJ"/>
    <s v="Cresterea competitivitatii SC FIRMA AMENAJARE TEREN SRL prin achizitii de active corporale si necorporale in vederea diversificarii activitatii operationale"/>
    <s v="FIRMA AMENAJARE TEREN SRL"/>
    <n v="24"/>
    <d v="2019-12-01T00:00:00"/>
    <d v="2021-12-28T00:00:00"/>
    <d v="2023-12-31T00:00:00"/>
    <n v="7338874.8399999999"/>
    <n v="6123201.71"/>
    <n v="3643305.02"/>
    <n v="642936.17000000004"/>
    <n v="1836960.52"/>
    <n v="1215673.1299999999"/>
    <n v="5.1412204743456015E-2"/>
    <n v="5808394.4100000001"/>
    <n v="1168079.9601817962"/>
    <n v="314807.3"/>
    <n v="0"/>
    <s v="Proiect in derulare"/>
    <n v="2"/>
    <x v="0"/>
    <n v="1"/>
    <n v="1"/>
    <m/>
  </r>
  <r>
    <n v="174"/>
    <n v="135600"/>
    <n v="7344"/>
    <n v="2"/>
    <s v="2.2A"/>
    <x v="0"/>
    <s v="IS"/>
    <s v="Cresterea competitivitatii pe piata a societatii GREEN EXPERT SRL prin extinderea gamei de servicii testare componente diesel"/>
    <s v="GREEN EXPERT SRL"/>
    <n v="20"/>
    <d v="2018-06-14T00:00:00"/>
    <d v="2021-12-20T00:00:00"/>
    <d v="2023-08-31T00:00:00"/>
    <n v="1879044.09"/>
    <n v="1579028.64"/>
    <n v="978796.97"/>
    <n v="172728.88"/>
    <n v="427502.79"/>
    <n v="300015.45"/>
    <n v="0.86822016097187449"/>
    <n v="208084.1399999999"/>
    <n v="41846.144873909005"/>
    <n v="1370944.5"/>
    <n v="99"/>
    <s v="Proiect in derulare"/>
    <n v="2"/>
    <x v="0"/>
    <m/>
    <n v="1"/>
    <m/>
  </r>
  <r>
    <n v="175"/>
    <n v="136507"/>
    <n v="7345"/>
    <n v="2"/>
    <s v="2.2A"/>
    <x v="0"/>
    <s v="IS"/>
    <s v="”Dezvoltarea activitatii S.C. Primernost S.R.L. in domeniul recuperarii materialelor reciclabile sortate”"/>
    <s v="PRIMERNOST S.R.L."/>
    <n v="21"/>
    <d v="2020-01-01T00:00:00"/>
    <d v="2021-12-15T00:00:00"/>
    <d v="2023-08-31T00:00:00"/>
    <n v="7979389.1100000003"/>
    <n v="6651243"/>
    <n v="4010573.63"/>
    <n v="707748.27"/>
    <n v="1932921.1"/>
    <n v="1328146.1100000001"/>
    <n v="0.95990020662303277"/>
    <n v="266713.46999999974"/>
    <n v="53636.622692354053"/>
    <n v="6384529.5300000003"/>
    <n v="97"/>
    <s v="Proiect in derulare"/>
    <n v="2"/>
    <x v="0"/>
    <n v="1"/>
    <n v="1"/>
    <m/>
  </r>
  <r>
    <n v="176"/>
    <n v="136535"/>
    <n v="7349"/>
    <n v="2"/>
    <s v="2.2A"/>
    <x v="0"/>
    <s v="IS"/>
    <s v="Construire și dotare unitate sportivă în municipiul Iași"/>
    <s v="BODY LINE S.R.L."/>
    <n v="24"/>
    <d v="2019-09-01T00:00:00"/>
    <d v="2021-12-21T00:00:00"/>
    <d v="2023-12-31T00:00:00"/>
    <n v="13687898.77"/>
    <n v="6753000"/>
    <n v="4018035"/>
    <n v="709065"/>
    <n v="2025900"/>
    <n v="6934898.7699999996"/>
    <n v="0.58903544794905971"/>
    <n v="2775243.62"/>
    <n v="558107.15118851303"/>
    <n v="3977756.38"/>
    <n v="35"/>
    <s v="Proiect in derulare. Beneficiarul a incadrat proiectul in categoria 4-Proiecte NEFINALIZATE."/>
    <n v="4"/>
    <x v="2"/>
    <n v="1"/>
    <n v="1"/>
    <m/>
  </r>
  <r>
    <n v="177"/>
    <n v="136791"/>
    <n v="7350"/>
    <n v="2"/>
    <s v="2.2A"/>
    <x v="0"/>
    <s v="B "/>
    <s v="DEZVOLTARE DURABILA PRIN DIVERSIFICAREA ACTIVITATII LA BLOCK PROCESS SOLUTIONS SRL"/>
    <s v="BLOCK PROCESS SOLUTIONS S.R.L."/>
    <n v="21"/>
    <d v="2020-01-01T00:00:00"/>
    <d v="2021-12-17T00:00:00"/>
    <d v="2023-09-30T00:00:00"/>
    <n v="7820450.7199999997"/>
    <n v="6564629.3399999999"/>
    <n v="3969253.06"/>
    <n v="700456.42"/>
    <n v="1894919.86"/>
    <n v="1255821.3799999999"/>
    <n v="0.94380230156300038"/>
    <n v="368917.05999999959"/>
    <n v="74189.973052326663"/>
    <n v="6195712.2800000003"/>
    <n v="79"/>
    <s v="Proiect in derulare"/>
    <n v="2"/>
    <x v="0"/>
    <n v="1"/>
    <n v="1"/>
    <m/>
  </r>
  <r>
    <n v="178"/>
    <n v="136756"/>
    <n v="7351"/>
    <n v="2"/>
    <s v="2.2A"/>
    <x v="0"/>
    <s v="SV"/>
    <s v="Construire hala de productie în scopul inovaţiei de produs şi proces în cadrul PROLUX SRL"/>
    <s v="PROLUX SRL"/>
    <n v="24"/>
    <d v="2020-01-01T00:00:00"/>
    <d v="2021-12-24T00:00:00"/>
    <d v="2023-12-31T00:00:00"/>
    <n v="1954190.68"/>
    <n v="1613241"/>
    <n v="991764.98"/>
    <n v="175017.32"/>
    <n v="446458.7"/>
    <n v="340949.68"/>
    <n v="0.69848389050365078"/>
    <n v="486418.14999999991"/>
    <n v="97819.68185657401"/>
    <n v="1126822.8500000001"/>
    <n v="50"/>
    <s v="Proiect in derulare"/>
    <n v="2"/>
    <x v="0"/>
    <m/>
    <n v="1"/>
    <m/>
  </r>
  <r>
    <n v="179"/>
    <n v="136504"/>
    <n v="7354"/>
    <n v="2"/>
    <s v="2.2A"/>
    <x v="0"/>
    <s v="NT"/>
    <s v="Construire si dotare Hotel Geneza S+P+2E+M"/>
    <s v="GENEZA COMIMPEX S.R.L."/>
    <n v="24"/>
    <d v="2019-10-01T00:00:00"/>
    <d v="2021-12-22T00:00:00"/>
    <d v="2023-12-31T00:00:00"/>
    <n v="13577128.640000001"/>
    <n v="8262864.2999999998"/>
    <n v="4017820.53"/>
    <n v="709027.15"/>
    <n v="3536016.62"/>
    <n v="5314264.34"/>
    <n v="0.32808027719879174"/>
    <n v="5551981.4900000002"/>
    <n v="1116514.799099063"/>
    <n v="2710882.81"/>
    <n v="17"/>
    <s v="Proiect in derulare. Beneficiarul a incadrat proiectul in categoria 4-Proiecte NEFINALIZATE."/>
    <n v="4"/>
    <x v="2"/>
    <n v="1"/>
    <n v="1"/>
    <m/>
  </r>
  <r>
    <n v="180"/>
    <n v="136509"/>
    <n v="7355"/>
    <n v="2"/>
    <s v="2.2A"/>
    <x v="0"/>
    <s v="BC"/>
    <s v="DESFIINTARE MAGAZIE, EXTINDERE, SUPRAETAJARE SI SCHIMBARE DE DESTINATIE LOCUINTA IN CABINETE MEDICALE, ORGANIZARE DE SANTIER"/>
    <s v="PHILOMED SRL"/>
    <n v="24"/>
    <d v="2020-01-01T00:00:00"/>
    <d v="2021-12-17T00:00:00"/>
    <d v="2023-12-31T00:00:00"/>
    <n v="2696809.91"/>
    <n v="2640977.91"/>
    <n v="1637050.04"/>
    <n v="288891.19"/>
    <n v="715036.68"/>
    <n v="55832"/>
    <n v="0.57356946238145545"/>
    <n v="1126193.6300000001"/>
    <n v="226479.83549853199"/>
    <n v="1514784.28"/>
    <n v="34"/>
    <s v="Proiect in derulare"/>
    <n v="2"/>
    <x v="0"/>
    <m/>
    <n v="1"/>
    <m/>
  </r>
  <r>
    <n v="181"/>
    <n v="135715"/>
    <n v="7364"/>
    <n v="2"/>
    <s v="2.2A"/>
    <x v="0"/>
    <s v="GR"/>
    <s v="Achizitie echipamente pentru cresterea competitivitatii ECOGREEN CONSTRUCT SRL PLAN DE AFACERI"/>
    <s v="ECOGREEN CONSTRUCT SRL"/>
    <n v="24"/>
    <d v="2019-10-01T00:00:00"/>
    <d v="2021-12-16T00:00:00"/>
    <d v="2023-12-31T00:00:00"/>
    <n v="9760788.1699999999"/>
    <n v="7870920"/>
    <n v="4014169.2"/>
    <n v="708382.8"/>
    <n v="3148368"/>
    <n v="1889868.17"/>
    <n v="0.71824071391908451"/>
    <n v="2217704.7999999998"/>
    <n v="445984.95756746968"/>
    <n v="5653215.2000000002"/>
    <n v="37"/>
    <s v="Proiect in derulare"/>
    <n v="2"/>
    <x v="0"/>
    <n v="1"/>
    <n v="1"/>
    <m/>
  </r>
  <r>
    <n v="182"/>
    <n v="136729"/>
    <n v="7365"/>
    <n v="2"/>
    <s v="2.2A"/>
    <x v="0"/>
    <s v="NT"/>
    <s v="„Îmbunătățirea competitivității  VAG SERVICE SRL prin investiții destinate dezvoltării activității”"/>
    <s v="VAG SERVICE SRL"/>
    <n v="24"/>
    <d v="2019-11-01T00:00:00"/>
    <d v="2021-12-21T00:00:00"/>
    <d v="2023-12-31T00:00:00"/>
    <n v="5030211.79"/>
    <n v="4227068.7300000004"/>
    <n v="2354843.14"/>
    <n v="415560.55"/>
    <n v="1456665.04"/>
    <n v="803143.06"/>
    <n v="0.43401580082659313"/>
    <n v="2392454.1100000003"/>
    <n v="481127.40015283762"/>
    <n v="1834614.62"/>
    <n v="2"/>
    <s v="Proiect in derulare. Beneficiarul a incadrat proiectul in categoria 4-Proiecte NEFINALIZATE."/>
    <n v="4"/>
    <x v="2"/>
    <n v="1"/>
    <n v="1"/>
    <m/>
  </r>
  <r>
    <n v="183"/>
    <n v="136738"/>
    <n v="7366"/>
    <n v="2"/>
    <s v="2.2A"/>
    <x v="0"/>
    <s v="BT"/>
    <s v="&quot;Dezvoltarea societatii Straight Project  More SRL&quot;"/>
    <s v="STRAIGHT PROJECT  MORE S.R.L."/>
    <n v="24"/>
    <d v="2019-06-01T00:00:00"/>
    <d v="2021-12-16T00:00:00"/>
    <d v="2023-12-31T00:00:00"/>
    <n v="2049020.85"/>
    <n v="1683866.26"/>
    <n v="918298.66"/>
    <n v="162052.71"/>
    <n v="603514.89"/>
    <n v="365154.59"/>
    <n v="0.21903315528158393"/>
    <n v="1315043.72"/>
    <n v="264457.97369585326"/>
    <n v="368822.54"/>
    <n v="53"/>
    <s v="Proiect in derulare"/>
    <n v="2"/>
    <x v="0"/>
    <m/>
    <n v="1"/>
    <m/>
  </r>
  <r>
    <n v="184"/>
    <n v="136749"/>
    <n v="7374"/>
    <n v="2"/>
    <s v="2.2A"/>
    <x v="0"/>
    <s v="B "/>
    <s v="Cresterea competitivitatii firmei  FA TRANSPORTURI AGREGATE SRL"/>
    <s v="F  A TRANSPORTURI AGREGATE S.R.L."/>
    <n v="21"/>
    <d v="2019-12-01T00:00:00"/>
    <d v="2021-12-23T00:00:00"/>
    <d v="2023-09-30T00:00:00"/>
    <n v="7931352.1399999997"/>
    <n v="6653163.7999999998"/>
    <n v="4014694.22"/>
    <n v="708475.44"/>
    <n v="1929994.14"/>
    <n v="1278188.3400000001"/>
    <n v="7.6355372462045795E-2"/>
    <n v="6145159"/>
    <n v="1235804.0059526204"/>
    <n v="508004.8"/>
    <n v="8"/>
    <s v="Proiect in derulare"/>
    <n v="2"/>
    <x v="0"/>
    <n v="1"/>
    <n v="1"/>
    <m/>
  </r>
  <r>
    <n v="185"/>
    <n v="136789"/>
    <n v="7377"/>
    <n v="2"/>
    <s v="2.2A"/>
    <x v="0"/>
    <s v="BT"/>
    <s v="&quot;DIVERSIFICAREA ACTIVITATII SOCIETATII ABC-CON-INTERNATIONAL SRL&quot;"/>
    <s v="ABC-CON-INTERNAŢIONAL SRL"/>
    <n v="21"/>
    <d v="2020-01-01T00:00:00"/>
    <d v="2021-12-21T00:00:00"/>
    <d v="2023-09-30T00:00:00"/>
    <n v="9804710.7400000002"/>
    <n v="7713149.9100000001"/>
    <n v="4015717.51"/>
    <n v="708656.03"/>
    <n v="2988776.37"/>
    <n v="2091560.83"/>
    <n v="0.72007399633180469"/>
    <n v="2159111.2300000004"/>
    <n v="434201.67115794565"/>
    <n v="5554038.6799999997"/>
    <n v="35"/>
    <s v="Proiect in derulare"/>
    <n v="2"/>
    <x v="0"/>
    <n v="1"/>
    <n v="1"/>
    <m/>
  </r>
  <r>
    <n v="186"/>
    <n v="135940"/>
    <n v="7380"/>
    <n v="2"/>
    <s v="2.2A"/>
    <x v="0"/>
    <s v="BC"/>
    <s v="Hotel Salina Garden  Spa"/>
    <s v="DINGOTRANS SRL"/>
    <n v="24"/>
    <d v="2019-10-28T00:00:00"/>
    <d v="2021-12-16T00:00:00"/>
    <d v="2023-12-31T00:00:00"/>
    <n v="11551828.869999999"/>
    <n v="6529584"/>
    <n v="4017991.43"/>
    <n v="709057.29"/>
    <n v="1802535.28"/>
    <n v="5022244.87"/>
    <n v="0.24239164087635601"/>
    <n v="4946867.42"/>
    <n v="994825.12568877451"/>
    <n v="1582716.58"/>
    <n v="14"/>
    <s v="Proiect in derulare. Beneficiarul a incadrat proiectul in categoria 5-Proiecte NEFUNCTIONALE."/>
    <n v="5"/>
    <x v="5"/>
    <n v="1"/>
    <n v="1"/>
    <m/>
  </r>
  <r>
    <n v="187"/>
    <n v="136379"/>
    <n v="7387"/>
    <n v="2"/>
    <s v="2.2A"/>
    <x v="0"/>
    <s v="B "/>
    <s v="Îmbunătățirea competitivității economice prin creșterea productivității muncii societății LFG GRUP SRL"/>
    <s v="LFG GRUP SRL"/>
    <n v="21"/>
    <d v="2019-12-01T00:00:00"/>
    <d v="2021-12-21T00:00:00"/>
    <d v="2023-09-30T00:00:00"/>
    <n v="7916914.1100000003"/>
    <n v="6650757"/>
    <n v="4014761.91"/>
    <n v="708487.39"/>
    <n v="1927507.7"/>
    <n v="1266157.1100000001"/>
    <n v="1.9749631508112535E-2"/>
    <n v="6519407"/>
    <n v="1311066.0419096651"/>
    <n v="131350"/>
    <n v="0"/>
    <s v="Proiect in derulare"/>
    <n v="2"/>
    <x v="0"/>
    <n v="1"/>
    <n v="1"/>
    <m/>
  </r>
  <r>
    <n v="188"/>
    <n v="136653"/>
    <n v="7411"/>
    <n v="2"/>
    <s v="2.2A"/>
    <x v="0"/>
    <s v="SV"/>
    <s v="Secție de producție dispozitive de conexiune pentru fire şi cabluri electrice"/>
    <s v="GP AUTOMOTIVE S.R.L."/>
    <n v="24"/>
    <d v="2020-01-23T00:00:00"/>
    <d v="2021-12-22T00:00:00"/>
    <d v="2023-12-31T00:00:00"/>
    <n v="9210681.4700000007"/>
    <n v="7740068.4500000002"/>
    <n v="4017891.18"/>
    <n v="709039.59"/>
    <n v="3013137.68"/>
    <n v="1470613.02"/>
    <n v="0.79433757204046429"/>
    <n v="1591841.2700000005"/>
    <n v="320122.52543940808"/>
    <n v="6148227.1799999997"/>
    <n v="82"/>
    <s v="Proiect in derulare. Beneficiarul a incadrat proiectul in categoria 4-Proiecte NEFINALIZATE."/>
    <n v="4"/>
    <x v="2"/>
    <n v="1"/>
    <n v="1"/>
    <m/>
  </r>
  <r>
    <n v="189"/>
    <n v="136551"/>
    <n v="7412"/>
    <n v="2"/>
    <s v="2.2A"/>
    <x v="0"/>
    <s v="B "/>
    <s v="CAR RENT INNOVATION SRL- Investiție inițiala"/>
    <s v="CAR RENT INNOVATION SRL"/>
    <n v="24"/>
    <d v="2019-12-01T00:00:00"/>
    <d v="2021-12-22T00:00:00"/>
    <d v="2023-12-31T00:00:00"/>
    <n v="7931676.9000000004"/>
    <n v="6650452.3799999999"/>
    <n v="4012419.9"/>
    <n v="708074.1"/>
    <n v="1929958.38"/>
    <n v="1281224.52"/>
    <n v="0.50013928977264543"/>
    <n v="3324299.85"/>
    <n v="668523.47866307362"/>
    <n v="3326152.53"/>
    <n v="54"/>
    <s v="Proiect in derulare"/>
    <n v="2"/>
    <x v="0"/>
    <n v="1"/>
    <n v="1"/>
    <m/>
  </r>
  <r>
    <n v="190"/>
    <n v="136666"/>
    <n v="7415"/>
    <n v="2"/>
    <s v="2.2A"/>
    <x v="0"/>
    <s v="CJ"/>
    <s v="Cresterea competitivitatii SC NAPOCA STEEL SRL prin achizitii de active corporale si necorporale in vederea diversificarii activitatii operationale"/>
    <s v="NAPOCA STEEL SRL"/>
    <n v="24"/>
    <d v="2019-12-01T00:00:00"/>
    <d v="2021-12-28T00:00:00"/>
    <d v="2023-12-31T00:00:00"/>
    <n v="7911862.71"/>
    <n v="6595249.9199999999"/>
    <n v="3990712.36"/>
    <n v="704243.35"/>
    <n v="1900294.21"/>
    <n v="1316612.79"/>
    <n v="0.90335514685090201"/>
    <n v="637396.96"/>
    <n v="128181.82841974017"/>
    <n v="5957852.96"/>
    <n v="93"/>
    <s v="Proiect in derulare"/>
    <n v="2"/>
    <x v="0"/>
    <n v="1"/>
    <n v="1"/>
    <m/>
  </r>
  <r>
    <n v="191"/>
    <n v="136541"/>
    <n v="7423"/>
    <n v="2"/>
    <s v="2.2A"/>
    <x v="0"/>
    <s v="BT"/>
    <s v="CREAREA UNEI UNITĂȚI DE PRESTARE A SERVICIILOR DE REALIZARE A SOFT-URILOR LA COMANDĂ IN CADRUL SOCIETĂȚII CA CONNECT SRL"/>
    <s v="CA CONNECT SRL"/>
    <n v="24"/>
    <d v="2019-11-01T00:00:00"/>
    <d v="2021-12-22T00:00:00"/>
    <d v="2023-12-31T00:00:00"/>
    <n v="7858250.8799999999"/>
    <n v="6590590.1699999999"/>
    <n v="4000780.02"/>
    <n v="706019.96"/>
    <n v="1883790.19"/>
    <n v="1267660.71"/>
    <n v="0.50592313950542611"/>
    <n v="3256258.1"/>
    <n v="654840.14398906007"/>
    <n v="3334332.07"/>
    <n v="40"/>
    <s v="Proiect in derulare"/>
    <n v="2"/>
    <x v="0"/>
    <n v="1"/>
    <n v="1"/>
    <m/>
  </r>
  <r>
    <n v="192"/>
    <n v="136469"/>
    <n v="7428"/>
    <n v="2"/>
    <s v="2.2A"/>
    <x v="0"/>
    <s v="BC"/>
    <s v="Achiziţie de bunuri pentru dezvoltarea activităţii de producţie a HECOMIN IMPEX S.R.L."/>
    <s v="HECOMIN IMPEX SRL"/>
    <n v="20"/>
    <d v="2020-02-07T00:00:00"/>
    <d v="2021-12-23T00:00:00"/>
    <d v="2023-08-31T00:00:00"/>
    <n v="2743918.36"/>
    <n v="2305813.73"/>
    <n v="1217125.49"/>
    <n v="214786.83"/>
    <n v="873901.41"/>
    <n v="438104.63"/>
    <n v="0.97331447930965354"/>
    <n v="61531.839999999851"/>
    <n v="12374.178498169942"/>
    <n v="2244281.89"/>
    <n v="96"/>
    <s v="Proiect in derulare"/>
    <n v="2"/>
    <x v="0"/>
    <m/>
    <n v="1"/>
    <m/>
  </r>
  <r>
    <n v="193"/>
    <n v="136087"/>
    <n v="7437"/>
    <n v="2"/>
    <s v="2.2A"/>
    <x v="0"/>
    <s v="BH"/>
    <s v="INVESTITII IN ECHIPAMENTE PERFORMANTE LA  COSTA V.O.C. IMPEX S.R.L."/>
    <s v="COSTA V.O.C. IMPEX SRL"/>
    <n v="23"/>
    <d v="2020-01-01T00:00:00"/>
    <d v="2021-12-23T00:00:00"/>
    <d v="2023-11-30T00:00:00"/>
    <n v="7894292.3600000003"/>
    <n v="6633859.1100000003"/>
    <n v="3457327.91"/>
    <n v="610116.68000000005"/>
    <n v="2566414.52"/>
    <n v="1260433.25"/>
    <n v="0.95919909128127379"/>
    <n v="270667.48000000045"/>
    <n v="54431.782166271259"/>
    <n v="6363191.6299999999"/>
    <n v="98"/>
    <s v="Proiect in derulare"/>
    <n v="2"/>
    <x v="0"/>
    <n v="1"/>
    <n v="1"/>
    <m/>
  </r>
  <r>
    <n v="194"/>
    <n v="136518"/>
    <n v="7457"/>
    <n v="2"/>
    <s v="2.2A"/>
    <x v="0"/>
    <s v="IS"/>
    <s v="DEZVOLTAREA SERVICIILOR MEDICALE IN CADRUL SC MEDIS TEST SRL"/>
    <s v="MEDIS TEST SRL"/>
    <n v="24"/>
    <d v="2019-11-01T00:00:00"/>
    <d v="2021-12-23T00:00:00"/>
    <d v="2023-12-31T00:00:00"/>
    <n v="2351883.2200000002"/>
    <n v="2351883.2200000002"/>
    <n v="1439199.45"/>
    <n v="253976.37"/>
    <n v="658707.4"/>
    <n v="0"/>
    <n v="0.83139137325024148"/>
    <n v="396547.80000000028"/>
    <n v="79746.571210232127"/>
    <n v="1955335.42"/>
    <n v="78"/>
    <s v="Proiect in derulare"/>
    <n v="2"/>
    <x v="0"/>
    <m/>
    <n v="1"/>
    <m/>
  </r>
  <r>
    <n v="195"/>
    <n v="136563"/>
    <n v="7463"/>
    <n v="2"/>
    <s v="2.2A"/>
    <x v="0"/>
    <s v="BR"/>
    <s v="CONSTRUIRE SPAȚIU PENTRU EVENIMENTE ÎN MUNICIPIUL PIATRA NEAMȚ, JUDEȚUL NEAMȚ"/>
    <s v="TRANSIOVIŢĂ SRL"/>
    <n v="24"/>
    <d v="2019-10-01T00:00:00"/>
    <d v="2021-12-28T00:00:00"/>
    <d v="2023-12-31T00:00:00"/>
    <n v="9510687.9100000001"/>
    <n v="6585752.6500000004"/>
    <n v="4018035"/>
    <n v="709065"/>
    <n v="1858652.65"/>
    <n v="2924935.26"/>
    <n v="0.93210385300456122"/>
    <n v="447147.23000000045"/>
    <n v="89922.219764308495"/>
    <n v="6138605.4199999999"/>
    <n v="53"/>
    <s v="Proiect in derulare. Beneficiarul a incadrat proiectul in categoria 4-Proiecte NEFINALIZATE."/>
    <n v="4"/>
    <x v="2"/>
    <n v="1"/>
    <n v="1"/>
    <m/>
  </r>
  <r>
    <n v="196"/>
    <n v="135652"/>
    <n v="7464"/>
    <n v="2"/>
    <s v="2.2A"/>
    <x v="0"/>
    <s v="VN"/>
    <s v="Competitivitate prin dezvoltarea activitatii"/>
    <s v="NDT TESTING SRL"/>
    <n v="24"/>
    <d v="2019-11-01T00:00:00"/>
    <d v="2021-12-27T00:00:00"/>
    <d v="2023-12-31T00:00:00"/>
    <n v="5067093.3"/>
    <n v="4255426"/>
    <n v="2587022.6"/>
    <n v="456533.4"/>
    <n v="1211870"/>
    <n v="811667.3"/>
    <n v="2.8551783064727245E-2"/>
    <n v="4133926"/>
    <n v="831340.94839721674"/>
    <n v="121500"/>
    <n v="0"/>
    <s v="Proiect in derulare"/>
    <n v="2"/>
    <x v="0"/>
    <n v="1"/>
    <n v="1"/>
    <m/>
  </r>
  <r>
    <n v="197"/>
    <n v="136118"/>
    <n v="7494"/>
    <n v="2"/>
    <s v="2.2A"/>
    <x v="0"/>
    <s v="IS"/>
    <s v="Inovare si competitivitate in servicii chirurgicale oftalmologice la Euro Medi Center SRL"/>
    <s v="EURO MEDI CENTER S.R.L."/>
    <n v="24"/>
    <d v="2019-11-01T00:00:00"/>
    <d v="2021-12-30T00:00:00"/>
    <d v="2023-12-31T00:00:00"/>
    <n v="3728675.43"/>
    <n v="3724105.43"/>
    <n v="2287618.85"/>
    <n v="403697.44"/>
    <n v="1032789.14"/>
    <n v="4570"/>
    <n v="0.51576923266643393"/>
    <n v="1803326.4300000002"/>
    <n v="362652.62237059086"/>
    <n v="1920779"/>
    <n v="50"/>
    <s v="Proiect in derulare"/>
    <n v="2"/>
    <x v="0"/>
    <m/>
    <n v="1"/>
    <m/>
  </r>
  <r>
    <n v="198"/>
    <n v="147184"/>
    <n v="7419"/>
    <n v="2"/>
    <s v="2.2A"/>
    <x v="0"/>
    <s v="SV"/>
    <s v="ACHIZIȚIE DE UTILAJE LA S.C. ORIENT MONTANA S.R.L."/>
    <s v="ORIENT MONTANA S.R.L."/>
    <n v="23"/>
    <d v="2020-11-01T00:00:00"/>
    <d v="2021-12-22T00:00:00"/>
    <d v="2023-11-30T00:00:00"/>
    <n v="13577778.619999999"/>
    <n v="11048768"/>
    <n v="6675268.54"/>
    <n v="1177988.56"/>
    <n v="3195510.9"/>
    <n v="2529010.62"/>
    <n v="0.89602634972514583"/>
    <n v="1148780.7400000002"/>
    <n v="231022.14937859474"/>
    <n v="9899987.2599999998"/>
    <n v="45"/>
    <s v="Proiect in derulare"/>
    <n v="2"/>
    <x v="0"/>
    <n v="1"/>
    <n v="1"/>
    <m/>
  </r>
  <r>
    <n v="199"/>
    <n v="147937"/>
    <n v="7445"/>
    <n v="2"/>
    <s v="2.2A"/>
    <x v="0"/>
    <s v="SV"/>
    <s v="Extinderea activitatii in cadrul societatii SC EUROCERT BUCOVINA SRL"/>
    <s v="CONSTRUCTII MONTAJ AG S.R.L."/>
    <n v="24"/>
    <d v="2020-10-01T00:00:00"/>
    <d v="2021-12-24T00:00:00"/>
    <d v="2023-12-31T00:00:00"/>
    <n v="14047218.68"/>
    <n v="11802960.43"/>
    <n v="6241006.5599999996"/>
    <n v="1101354.0900000001"/>
    <n v="4460599.78"/>
    <n v="2244258.25"/>
    <n v="1"/>
    <n v="0"/>
    <n v="0"/>
    <n v="11802960.43"/>
    <n v="94"/>
    <s v="Proiect in derulare"/>
    <n v="2"/>
    <x v="0"/>
    <n v="1"/>
    <n v="1"/>
    <m/>
  </r>
  <r>
    <n v="200"/>
    <n v="147905"/>
    <n v="7450"/>
    <n v="2"/>
    <s v="2.2A"/>
    <x v="0"/>
    <s v="IS"/>
    <s v="&quot;ACHIZITIE UTILAJE PENTRU SC DAROCONSTRUCT SRL IASI&quot;"/>
    <s v="DAROCONSTRUCT SRL"/>
    <n v="24"/>
    <d v="2019-01-01T00:00:00"/>
    <d v="2021-12-27T00:00:00"/>
    <d v="2023-12-31T00:00:00"/>
    <n v="29772668.25"/>
    <n v="24649006.420000002"/>
    <n v="12661064.039999999"/>
    <n v="2234305.41"/>
    <n v="9753636.9700000007"/>
    <n v="5123661.83"/>
    <n v="0.99928407337402114"/>
    <n v="17646.880000002682"/>
    <n v="3548.8235530713678"/>
    <n v="24631359.539999999"/>
    <n v="100"/>
    <s v="Proiect in derulare"/>
    <n v="2"/>
    <x v="0"/>
    <n v="1"/>
    <n v="1"/>
    <m/>
  </r>
  <r>
    <n v="201"/>
    <n v="147498"/>
    <n v="7460"/>
    <n v="2"/>
    <s v="2.2A"/>
    <x v="0"/>
    <s v="B "/>
    <s v="Dezvoltarea activitatii Mercuria Investments S.R.L."/>
    <s v="MERCURIA INVESTMENTS S.R.L."/>
    <n v="24"/>
    <d v="2020-09-01T00:00:00"/>
    <d v="2021-12-23T00:00:00"/>
    <d v="2023-12-31T00:00:00"/>
    <n v="44993417.590000004"/>
    <n v="37762388"/>
    <n v="22535558.370000001"/>
    <n v="3976863.23"/>
    <n v="11249966.4"/>
    <n v="7231029.5899999999"/>
    <n v="0.64743630328675195"/>
    <n v="13313647.109999999"/>
    <n v="2677401.5826730481"/>
    <n v="24448740.890000001"/>
    <n v="51"/>
    <s v="Proiect in derulare"/>
    <n v="2"/>
    <x v="0"/>
    <n v="1"/>
    <n v="1"/>
    <m/>
  </r>
  <r>
    <n v="202"/>
    <n v="147452"/>
    <n v="7471"/>
    <n v="2"/>
    <s v="2.2A"/>
    <x v="0"/>
    <s v="SV"/>
    <s v="CONSTRUIRE HALA DE FABRICARE A PRODUSELOR FARMACEUTICE, LABORATOR, SEDIU ADMINISTRATIV, IMPREJMUIRE, BRANSAMENTE SI RACORDURI"/>
    <s v="INVESTMENT ADH INT SRL"/>
    <n v="24"/>
    <d v="2020-10-01T00:00:00"/>
    <d v="2021-12-27T00:00:00"/>
    <d v="2023-12-31T00:00:00"/>
    <n v="43304314.689999998"/>
    <n v="34180295.229999997"/>
    <n v="17706140.52"/>
    <n v="3124613.02"/>
    <n v="13349541.689999999"/>
    <n v="9124019.4600000009"/>
    <n v="0.714424728800097"/>
    <n v="9761047.0799999982"/>
    <n v="1962966.4722680284"/>
    <n v="24419248.149999999"/>
    <n v="22"/>
    <s v="Proiect in derulare. Beneficiarul a incadrat proiectul in categoria 4-Proiecte NEFINALIZATE."/>
    <n v="4"/>
    <x v="2"/>
    <n v="1"/>
    <n v="1"/>
    <m/>
  </r>
  <r>
    <n v="203"/>
    <n v="146348"/>
    <n v="7475"/>
    <n v="2"/>
    <s v="2.2A"/>
    <x v="0"/>
    <s v="IS"/>
    <s v="Extinderea si modernizarea SIMMAR TRANS SRL prin realizarea unei investitii initiale ce prevede achizitionarea de utilaje si echipamente performante"/>
    <s v="SIMMAR TRANS SRL"/>
    <n v="24"/>
    <d v="2020-08-01T00:00:00"/>
    <d v="2021-12-28T00:00:00"/>
    <d v="2023-12-31T00:00:00"/>
    <n v="32297497.879999999"/>
    <n v="27128191.84"/>
    <n v="16140991.880000001"/>
    <n v="2848410.33"/>
    <n v="8138789.6299999999"/>
    <n v="5169306.04"/>
    <n v="0.68303204464511036"/>
    <n v="8598767.5"/>
    <n v="1729229.6786389414"/>
    <n v="18529424.34"/>
    <n v="80"/>
    <s v="Proiect in derulare"/>
    <n v="2"/>
    <x v="0"/>
    <n v="1"/>
    <n v="1"/>
    <m/>
  </r>
  <r>
    <n v="204"/>
    <n v="122424"/>
    <n v="545"/>
    <n v="3"/>
    <s v="3.1A"/>
    <x v="0"/>
    <s v="NT"/>
    <s v="CREȘTEREA EFICIENȚEI ENERGETICE ÎN CLĂDIRILE REZIDENȚIALE DIN MUNICIPIUL ROMAN"/>
    <s v="UAT Municipiul Roman"/>
    <n v="24"/>
    <d v="2015-05-27T00:00:00"/>
    <d v="2017-10-12T00:00:00"/>
    <d v="2019-10-11T00:00:00"/>
    <n v="924901.96"/>
    <n v="832967.92"/>
    <n v="424813.66"/>
    <n v="74967.09"/>
    <n v="333187.17"/>
    <n v="91934.04"/>
    <n v="0.99848049370256653"/>
    <n v="1265.7000000000698"/>
    <n v="254.53485098340303"/>
    <n v="831702.22"/>
    <n v="100"/>
    <s v="Proiect finalizat"/>
    <n v="1"/>
    <x v="3"/>
    <m/>
    <n v="1"/>
    <m/>
  </r>
  <r>
    <n v="205"/>
    <n v="117885"/>
    <n v="770"/>
    <n v="3"/>
    <s v="3.1A"/>
    <x v="0"/>
    <s v="BC"/>
    <s v="Cresterea Eficientei Energetice a blocurilor de locuinte din orasul Darmanesti"/>
    <s v="UAT ORAŞUL DĂRMĂNEŞTI"/>
    <n v="35"/>
    <d v="2016-08-05T00:00:00"/>
    <d v="2017-12-01T00:00:00"/>
    <d v="2020-10-30T00:00:00"/>
    <n v="1912652.66"/>
    <n v="1723158.51"/>
    <n v="878810.83"/>
    <n v="155084.28"/>
    <n v="689263.4"/>
    <n v="189494.15"/>
    <n v="0.89813608615727414"/>
    <n v="175527.66999999993"/>
    <n v="35298.972368579802"/>
    <n v="1547630.84"/>
    <n v="100"/>
    <s v="Proiect finalizat"/>
    <n v="1"/>
    <x v="3"/>
    <m/>
    <n v="1"/>
    <m/>
  </r>
  <r>
    <n v="206"/>
    <n v="119004"/>
    <n v="772"/>
    <n v="3"/>
    <s v="3.1A"/>
    <x v="0"/>
    <s v="BC"/>
    <s v="„Reabilitare termica cladire rezidentiala, bloc. 10, str. Tudor Vladimirescu, municipiul Moinesti, jud.Bacau„"/>
    <s v="U.A.T. MUNICIPIUL MOINEŞTI"/>
    <n v="36"/>
    <d v="2014-09-01T00:00:00"/>
    <d v="2017-12-15T00:00:00"/>
    <d v="2020-12-15T00:00:00"/>
    <n v="892793.83"/>
    <n v="454856.58"/>
    <n v="231976.87"/>
    <n v="40937.07"/>
    <n v="181942.64"/>
    <n v="437937.25"/>
    <n v="0.29306842169898917"/>
    <n v="321552.48"/>
    <n v="64664.859429674616"/>
    <n v="133304.1"/>
    <n v="0"/>
    <s v="---REZILIAT---"/>
    <n v="0"/>
    <x v="1"/>
    <m/>
    <n v="1"/>
    <m/>
  </r>
  <r>
    <n v="207"/>
    <n v="121742"/>
    <n v="2971"/>
    <n v="3"/>
    <s v="3.1A"/>
    <x v="0"/>
    <s v="NT"/>
    <s v="„Eficientizare energetică prin reabilitarea și consolidarea clădirilor rezidențiale din orașul Tîrgu Neamț”"/>
    <s v="UAT ORASUL TÂRGU - NEAMŢ"/>
    <n v="22"/>
    <d v="2016-02-01T00:00:00"/>
    <d v="2018-08-30T00:00:00"/>
    <d v="2020-06-30T00:00:00"/>
    <n v="615734.31999999995"/>
    <n v="457824.29"/>
    <n v="233490.39"/>
    <n v="41204.18"/>
    <n v="183129.72"/>
    <n v="157910.03"/>
    <n v="0.81106251483511282"/>
    <n v="86500.169999999984"/>
    <n v="17395.360575956238"/>
    <n v="371324.12"/>
    <n v="100"/>
    <s v="Proiect finalizat"/>
    <n v="1"/>
    <x v="3"/>
    <m/>
    <n v="1"/>
    <m/>
  </r>
  <r>
    <n v="208"/>
    <n v="119146"/>
    <n v="3428"/>
    <n v="3"/>
    <s v="3.1A"/>
    <x v="0"/>
    <s v="NT"/>
    <s v="CREȘTEREA EFICIENȚEI ENERGETICE ÎN SECTORUL LOCUINȚELOR DIN MUNICIPIUL ROMAN"/>
    <s v="UAT Municipiul Roman"/>
    <n v="60"/>
    <d v="2015-05-27T00:00:00"/>
    <d v="2018-10-29T00:00:00"/>
    <d v="2023-10-31T00:00:00"/>
    <n v="7722005.1399999997"/>
    <n v="6386645.25"/>
    <n v="3257189.07"/>
    <n v="574798.07999999996"/>
    <n v="2554658.1"/>
    <n v="1335359.8899999999"/>
    <n v="0.81662554374693042"/>
    <n v="1171147.5999999996"/>
    <n v="235520.17053452914"/>
    <n v="5215497.6500000004"/>
    <n v="100"/>
    <s v="Proiect in derulare"/>
    <n v="2"/>
    <x v="0"/>
    <n v="1"/>
    <n v="1"/>
    <m/>
  </r>
  <r>
    <n v="209"/>
    <n v="130552"/>
    <n v="4742"/>
    <n v="3"/>
    <s v="3.1A"/>
    <x v="0"/>
    <s v="B "/>
    <s v="POR/2019/3/3.1/A/Sisteme fotovoltaice/1/Regiunea Nord-Est"/>
    <s v="ADMINISTRAȚIA FONDULUI PENTRU MEDIU"/>
    <n v="52"/>
    <d v="2019-04-02T00:00:00"/>
    <d v="2019-08-28T00:00:00"/>
    <d v="2023-12-31T00:00:00"/>
    <n v="93915292.799999997"/>
    <n v="91179895.920000002"/>
    <n v="77502911.530000001"/>
    <n v="11853386.470000001"/>
    <n v="1823597.92"/>
    <n v="2735396.88"/>
    <n v="0.42915509066091068"/>
    <n v="52049579.420000002"/>
    <n v="10467276.559546314"/>
    <n v="39130316.5"/>
    <n v="0"/>
    <s v="Proiect in derulare"/>
    <n v="2"/>
    <x v="0"/>
    <n v="1"/>
    <n v="1"/>
    <m/>
  </r>
  <r>
    <n v="210"/>
    <n v="140492"/>
    <n v="7369"/>
    <n v="3"/>
    <s v="3.1A"/>
    <x v="0"/>
    <s v="NT"/>
    <s v="Interventii in vederea eficientizarii energetice – Bloc 1, Bloc 2, Bloc 3, Bloc C1, Bloc M4 - oraș Târgu Neamț"/>
    <s v="UAT ORASUL TÂRGU - NEAMŢ"/>
    <n v="24"/>
    <d v="2018-06-01T00:00:00"/>
    <d v="2021-12-21T00:00:00"/>
    <d v="2023-12-31T00:00:00"/>
    <n v="11222279.619999999"/>
    <n v="10102579.49"/>
    <n v="5152315.54"/>
    <n v="909232.15"/>
    <n v="4041031.8"/>
    <n v="1119700.1299999999"/>
    <n v="0.11898036547891593"/>
    <n v="8900570.8900000006"/>
    <n v="1789922.9557977719"/>
    <n v="1202008.6000000001"/>
    <n v="8"/>
    <s v="Proiect in derulare. Beneficiarul a incadrat proiectul in categoria 4-Proiecte NEFINALIZATE."/>
    <n v="4"/>
    <x v="2"/>
    <n v="1"/>
    <n v="1"/>
    <m/>
  </r>
  <r>
    <n v="211"/>
    <n v="114077"/>
    <n v="1579"/>
    <n v="3"/>
    <s v="3.1B"/>
    <x v="0"/>
    <s v="BC"/>
    <s v="REABILITAREA TERMICA A CLADIRILOR SPITALULUI ORASENESC BUHUSI"/>
    <s v="ORAŞUL BUHUŞI"/>
    <n v="34"/>
    <d v="2014-09-21T00:00:00"/>
    <d v="2018-03-29T00:00:00"/>
    <d v="2021-01-31T00:00:00"/>
    <n v="6723441.2400000002"/>
    <n v="6339519.7300000004"/>
    <n v="5388591.7699999996"/>
    <n v="824137.56"/>
    <n v="126790.39999999999"/>
    <n v="383921.51"/>
    <n v="0.99449436211471487"/>
    <n v="34903.100000000559"/>
    <n v="7019.0845835177897"/>
    <n v="6304616.6299999999"/>
    <n v="100"/>
    <s v="Proiect finalizat"/>
    <n v="1"/>
    <x v="3"/>
    <n v="1"/>
    <n v="1"/>
    <m/>
  </r>
  <r>
    <n v="212"/>
    <n v="117817"/>
    <n v="2030"/>
    <n v="3"/>
    <s v="3.1B"/>
    <x v="0"/>
    <s v="IS"/>
    <s v="Eficientizare Energetică Spital Clinic de Recuperare Iași"/>
    <s v="MUNICIPIUL IAŞI"/>
    <n v="67"/>
    <d v="2016-10-07T00:00:00"/>
    <d v="2018-05-22T00:00:00"/>
    <d v="2023-12-31T00:00:00"/>
    <n v="18973744.239999998"/>
    <n v="18699293.109999999"/>
    <n v="15894399.140000001"/>
    <n v="2430908.1"/>
    <n v="373985.87"/>
    <n v="274451.13"/>
    <n v="0.46301142182588095"/>
    <n v="10041306.82"/>
    <n v="2019327.2774805936"/>
    <n v="8657986.2899999991"/>
    <n v="32.67"/>
    <s v="Proiect in derulare. Beneficiarul a solicitat etapizarea proiectului."/>
    <n v="6.1"/>
    <x v="4"/>
    <n v="1"/>
    <n v="1"/>
    <m/>
  </r>
  <r>
    <n v="213"/>
    <n v="118519"/>
    <n v="2205"/>
    <n v="3"/>
    <s v="3.1B"/>
    <x v="0"/>
    <s v="BC"/>
    <s v="REABILITAREA TERMICĂ A CLADIRILOR PUBLICE DIN ORASUL BUHUSI – COLEGIUL TEHNIC ”ION BORCEA” SI SCOALA GIMNAZIALA ”MIHAI EMINESCU&quot;"/>
    <s v="ORAŞUL BUHUŞI"/>
    <n v="46"/>
    <d v="2014-09-21T00:00:00"/>
    <d v="2018-05-22T00:00:00"/>
    <d v="2022-03-31T00:00:00"/>
    <n v="9524755.7300000004"/>
    <n v="8441986.3100000005"/>
    <n v="7175688.3700000001"/>
    <n v="1097458.21"/>
    <n v="168839.73"/>
    <n v="1082769.42"/>
    <n v="0.99147036167131608"/>
    <n v="72007.090000000782"/>
    <n v="14480.772634034667"/>
    <n v="8369979.2199999997"/>
    <n v="100"/>
    <s v="Proiect finalizat"/>
    <n v="1"/>
    <x v="3"/>
    <n v="1"/>
    <n v="1"/>
    <m/>
  </r>
  <r>
    <n v="214"/>
    <n v="114044"/>
    <n v="2271"/>
    <n v="3"/>
    <s v="3.1B"/>
    <x v="0"/>
    <s v="NT"/>
    <s v="EFICIENTIZAREA ENERGETICA A CLADIRILOR SPITALULUI ORASENESC “SFANTUL IERARH NICOLAE”  BICAZ, JUDETUL NEAMT"/>
    <s v="ORASUL BICAZ"/>
    <n v="59"/>
    <d v="2016-05-12T00:00:00"/>
    <d v="2018-06-14T00:00:00"/>
    <d v="2023-04-30T00:00:00"/>
    <n v="17197424.59"/>
    <n v="12685557.310000001"/>
    <n v="10782723.73"/>
    <n v="1649122.43"/>
    <n v="253711.15"/>
    <n v="4511867.28"/>
    <n v="0.96780700602896885"/>
    <n v="408386.0700000003"/>
    <n v="82127.271447532534"/>
    <n v="12277171.24"/>
    <n v="100"/>
    <s v="Proiect finalizat"/>
    <n v="1"/>
    <x v="3"/>
    <n v="1"/>
    <n v="1"/>
    <m/>
  </r>
  <r>
    <n v="215"/>
    <n v="114145"/>
    <n v="2449"/>
    <n v="3"/>
    <s v="3.1B"/>
    <x v="0"/>
    <s v="SV"/>
    <s v="REABILITAREA SECTIEI DE OBSTRETICA GINECOLOGIE A SPITALULUI MUNICIPAL VATRA DORNEI"/>
    <s v="UAT MUNICIPIUL VATRA DORNEI"/>
    <n v="39"/>
    <d v="2017-05-01T00:00:00"/>
    <d v="2018-06-15T00:00:00"/>
    <d v="2021-09-30T00:00:00"/>
    <n v="2075049.83"/>
    <n v="1746013.68"/>
    <n v="1484111.64"/>
    <n v="141427.81"/>
    <n v="120474.23"/>
    <n v="329036.15000000002"/>
    <n v="0.99370080536826033"/>
    <n v="10998.479999999981"/>
    <n v="2211.8167558219002"/>
    <n v="1735015.2"/>
    <n v="100"/>
    <s v="Proiect finalizat"/>
    <n v="1"/>
    <x v="3"/>
    <m/>
    <n v="1"/>
    <m/>
  </r>
  <r>
    <n v="216"/>
    <n v="114697"/>
    <n v="2452"/>
    <n v="3"/>
    <s v="3.1B"/>
    <x v="0"/>
    <s v="VS"/>
    <s v="Creșterea eficientei energetice a clădirii Sectiei de Pediatrie din cadrul Spitalului Municipal Elena Beldiman Bârlad"/>
    <s v="UAT MUNICIPIUL BÂRLAD"/>
    <n v="66"/>
    <d v="2017-01-31T00:00:00"/>
    <d v="2018-06-29T00:00:00"/>
    <d v="2023-12-31T00:00:00"/>
    <n v="6817156.4800000004"/>
    <n v="4016778.89"/>
    <n v="3414262.07"/>
    <n v="520172.85"/>
    <n v="82343.97"/>
    <n v="2800377.59"/>
    <n v="0.84878435765728688"/>
    <n v="607399.80000000028"/>
    <n v="122149.33837429117"/>
    <n v="3409379.09"/>
    <n v="95"/>
    <s v="Proiect in derulare"/>
    <n v="2"/>
    <x v="0"/>
    <n v="1"/>
    <n v="1"/>
    <m/>
  </r>
  <r>
    <n v="217"/>
    <n v="114662"/>
    <n v="2494"/>
    <n v="3"/>
    <s v="3.1B"/>
    <x v="0"/>
    <s v="NT"/>
    <s v="REABILITARE TERMICĂ CLĂDIRE A SPITALULUI DE PSIHIATRIE SFÂNTUL NICOLAE DIN ROMAN"/>
    <s v="JUDETUL NEAMT"/>
    <n v="66"/>
    <d v="2016-10-01T00:00:00"/>
    <d v="2018-06-19T00:00:00"/>
    <d v="2023-12-31T00:00:00"/>
    <n v="9804451.0999999996"/>
    <n v="4560607.3"/>
    <n v="3876516.21"/>
    <n v="592878.91"/>
    <n v="91212.18"/>
    <n v="5243843.8"/>
    <n v="0.4038642265910507"/>
    <n v="2718741.16"/>
    <n v="546744.39126412745"/>
    <n v="1841866.14"/>
    <n v="30.38"/>
    <s v="Proiect in derulare. Beneficiarul a solicitat etapizarea proiectului."/>
    <n v="6.1"/>
    <x v="4"/>
    <n v="1"/>
    <n v="1"/>
    <m/>
  </r>
  <r>
    <n v="218"/>
    <n v="118042"/>
    <n v="2698"/>
    <n v="3"/>
    <s v="3.1B"/>
    <x v="0"/>
    <s v="SV"/>
    <s v="REABILITARE TERMICA SCOALA GIMNAZIALA &quot;IOAN CIUREA&quot;"/>
    <s v="MUNICIPIUL FĂLTICENI"/>
    <n v="65"/>
    <d v="2017-03-21T00:00:00"/>
    <d v="2018-07-23T00:00:00"/>
    <d v="2023-12-29T00:00:00"/>
    <n v="4226135.55"/>
    <n v="2835777.08"/>
    <n v="2410410.52"/>
    <n v="368651.01"/>
    <n v="56715.55"/>
    <n v="1390358.47"/>
    <n v="0.77772391051274037"/>
    <n v="630325.43999999994"/>
    <n v="126759.73132767565"/>
    <n v="2205451.64"/>
    <n v="80.489999999999995"/>
    <s v="Proiect in derulare. Beneficiarul a incadrat proiectul in categoria 4-Proiecte NEFINALIZATE."/>
    <n v="4"/>
    <x v="2"/>
    <m/>
    <n v="1"/>
    <m/>
  </r>
  <r>
    <n v="219"/>
    <n v="115186"/>
    <n v="2724"/>
    <n v="3"/>
    <s v="3.1B"/>
    <x v="0"/>
    <s v="VS"/>
    <s v="Cresterea eficientei energetice a imobilului &quot;CSEI Elisabeta Polihroniade&quot; Vaslui"/>
    <s v="JUDEŢUL VASLUI"/>
    <n v="65"/>
    <d v="2017-02-24T00:00:00"/>
    <d v="2018-07-23T00:00:00"/>
    <d v="2023-12-31T00:00:00"/>
    <n v="5186808.08"/>
    <n v="2284173.3199999998"/>
    <n v="1941547.33"/>
    <n v="296942.52"/>
    <n v="45683.47"/>
    <n v="2902634.76"/>
    <n v="0.62967921365967106"/>
    <n v="845876.85999999987"/>
    <n v="170107.56143667296"/>
    <n v="1438296.46"/>
    <n v="76.14"/>
    <s v="Proiect in derulare. Beneficiarul a incadrat proiectul in categoria 4-Proiecte NEFINALIZATE."/>
    <n v="4"/>
    <x v="2"/>
    <n v="1"/>
    <n v="1"/>
    <m/>
  </r>
  <r>
    <n v="220"/>
    <n v="116126"/>
    <n v="2728"/>
    <n v="3"/>
    <s v="3.1B"/>
    <x v="0"/>
    <s v="IS"/>
    <s v="Lucrări de reabilitare termică în vederea creșterii eficienței energetice la Spitalul Clinic Căi Ferate Iași, Corpurile de clădire A și D"/>
    <s v="SPITALUL CLINIC CĂI FERATE IAŞI"/>
    <n v="63"/>
    <d v="2017-06-01T00:00:00"/>
    <d v="2018-09-19T00:00:00"/>
    <d v="2023-12-31T00:00:00"/>
    <n v="9727169.1999999993"/>
    <n v="8736841.1999999993"/>
    <n v="7426315.0199999996"/>
    <n v="0"/>
    <n v="1310526.18"/>
    <n v="990328"/>
    <n v="0.14381658670870659"/>
    <n v="7480338.5199999996"/>
    <n v="1504311.3300888871"/>
    <n v="1256502.68"/>
    <n v="10"/>
    <s v="Proiect in derulare. Beneficiarul a solicitat etapizarea proiectului."/>
    <n v="6.1"/>
    <x v="4"/>
    <n v="1"/>
    <n v="1"/>
    <m/>
  </r>
  <r>
    <n v="221"/>
    <n v="118043"/>
    <n v="2730"/>
    <n v="3"/>
    <s v="3.1B"/>
    <x v="0"/>
    <s v="SV"/>
    <s v="REABILITARE TERMICA A INTERNATULUI (CAMIN C2)-COLEGIUL TEHNIC &quot;MIHAI BACESCU&quot;"/>
    <s v="MUNICIPIUL FĂLTICENI"/>
    <n v="29"/>
    <d v="2017-03-21T00:00:00"/>
    <d v="2018-07-23T00:00:00"/>
    <d v="2020-12-29T00:00:00"/>
    <n v="2558037.64"/>
    <n v="1641387.09"/>
    <n v="1395179.02"/>
    <n v="213380.32"/>
    <n v="32827.75"/>
    <n v="916650.55"/>
    <n v="0.90806849833332115"/>
    <n v="150895.18000000017"/>
    <n v="30345.328399630005"/>
    <n v="1490491.91"/>
    <n v="100"/>
    <s v="Proiect finalizat"/>
    <n v="1"/>
    <x v="3"/>
    <m/>
    <n v="1"/>
    <m/>
  </r>
  <r>
    <n v="222"/>
    <n v="118689"/>
    <n v="2731"/>
    <n v="3"/>
    <s v="3.1B"/>
    <x v="0"/>
    <s v="BC"/>
    <s v="“Eficientizarea energetica a cladirilor publice – Spitalul Orasenesc &quot;Ioan Lascar&quot; - Judetul Bacau, orasul COMANESTI, Strada Vasile Alecsandri, nr. 1”"/>
    <s v="ORAŞUL COMĂNEŞTI"/>
    <n v="65"/>
    <d v="2017-03-01T00:00:00"/>
    <d v="2018-07-25T00:00:00"/>
    <d v="2023-12-31T00:00:00"/>
    <n v="34964130.509999998"/>
    <n v="17823023.870000001"/>
    <n v="15149570.300000001"/>
    <n v="2316993.09"/>
    <n v="356460.48"/>
    <n v="17141106.640000001"/>
    <n v="0.79957032846637821"/>
    <n v="3572262.8200000003"/>
    <n v="718389.33756988298"/>
    <n v="14250761.050000001"/>
    <n v="86"/>
    <s v="Proiect in derulare. Beneficiarul a incadrat proiectul in categoria 4-Proiecte NEFINALIZATE."/>
    <n v="4"/>
    <x v="2"/>
    <n v="1"/>
    <n v="1"/>
    <m/>
  </r>
  <r>
    <n v="223"/>
    <n v="110916"/>
    <n v="2732"/>
    <n v="3"/>
    <s v="3.1B"/>
    <x v="0"/>
    <s v="BC"/>
    <s v="Reabilitare termica imobile Scoala „George Enescu”"/>
    <s v="U.A.T. MUNICIPIUL MOINEŞTI"/>
    <n v="35"/>
    <d v="2014-09-01T00:00:00"/>
    <d v="2018-07-23T00:00:00"/>
    <d v="2021-06-30T00:00:00"/>
    <n v="6579304.7199999997"/>
    <n v="3218602.57"/>
    <n v="2735812.19"/>
    <n v="418418.32"/>
    <n v="64372.06"/>
    <n v="3360702.15"/>
    <n v="0.93396980354738235"/>
    <n v="212524.95999999996"/>
    <n v="42739.202831516704"/>
    <n v="3006077.61"/>
    <n v="100"/>
    <s v="Proiect finalizat"/>
    <n v="1"/>
    <x v="3"/>
    <n v="1"/>
    <n v="1"/>
    <m/>
  </r>
  <r>
    <n v="224"/>
    <n v="118623"/>
    <n v="2758"/>
    <n v="3"/>
    <s v="3.1B"/>
    <x v="0"/>
    <s v="SV"/>
    <s v="„MODERNIZARE GRADINITA „MUGURI DE BRAD” SOLCA PENTRU CRESTEREA EFICIENTEI ENERGETICE IN ORASUL SOLCA, JUDETUL SUCEAVA”"/>
    <s v="UAT ORAŞUL SOLCA"/>
    <n v="37"/>
    <d v="2017-01-01T00:00:00"/>
    <d v="2018-08-10T00:00:00"/>
    <d v="2021-08-31T00:00:00"/>
    <n v="1157088.67"/>
    <n v="873796.81"/>
    <n v="742727.29"/>
    <n v="113593.58"/>
    <n v="17475.939999999999"/>
    <n v="283291.86"/>
    <n v="0.79753389120292151"/>
    <n v="176914.24000000011"/>
    <n v="35577.814423038275"/>
    <n v="696882.57"/>
    <n v="100"/>
    <s v="Proiect finalizat"/>
    <n v="1"/>
    <x v="3"/>
    <m/>
    <n v="1"/>
    <m/>
  </r>
  <r>
    <n v="225"/>
    <n v="114009"/>
    <n v="2826"/>
    <n v="3"/>
    <s v="3.1B"/>
    <x v="0"/>
    <s v="IS"/>
    <s v="Reabilitarea termică a Școlii Gimnaziale Grozești"/>
    <s v="COMUNA GROZEŞTI"/>
    <n v="56"/>
    <d v="2017-05-01T00:00:00"/>
    <d v="2018-08-06T00:00:00"/>
    <d v="2023-03-31T00:00:00"/>
    <n v="1240802.5900000001"/>
    <n v="1194992.04"/>
    <n v="1015743.24"/>
    <n v="155348.92000000001"/>
    <n v="23899.88"/>
    <n v="45810.55"/>
    <n v="0.83225615461003399"/>
    <n v="200452.56000000006"/>
    <n v="40311.418573784351"/>
    <n v="994539.48"/>
    <n v="100"/>
    <s v="Proiect in derulare"/>
    <n v="2"/>
    <x v="0"/>
    <m/>
    <n v="1"/>
    <m/>
  </r>
  <r>
    <n v="226"/>
    <n v="114248"/>
    <n v="2829"/>
    <n v="3"/>
    <s v="3.1B"/>
    <x v="0"/>
    <s v="SV"/>
    <s v="Cresterea eficientei energetice a cladirii Primariei Municipiului Suceava"/>
    <s v="UAT MUNICIPIUL SUCEAVA"/>
    <n v="40"/>
    <d v="2016-08-16T00:00:00"/>
    <d v="2018-07-30T00:00:00"/>
    <d v="2021-11-30T00:00:00"/>
    <n v="9134151.25"/>
    <n v="7513488.9299999997"/>
    <n v="6386465.5899999999"/>
    <n v="976753.56"/>
    <n v="150269.78"/>
    <n v="1620662.32"/>
    <n v="0.90603561054291737"/>
    <n v="706000.39999999944"/>
    <n v="141978.12009813768"/>
    <n v="6807488.5300000003"/>
    <n v="100"/>
    <s v="Proiect finalizat"/>
    <n v="1"/>
    <x v="3"/>
    <n v="1"/>
    <n v="1"/>
    <m/>
  </r>
  <r>
    <n v="227"/>
    <n v="111476"/>
    <n v="2830"/>
    <n v="3"/>
    <s v="3.1B"/>
    <x v="0"/>
    <s v="NT"/>
    <s v="CREȘTEREA EFICIENȚEI ENERGETICE A CLĂDIRII PUBLICE DIN MUNICIPIUL ROMAN, STR. SMIRODAVA NR. 28"/>
    <s v="UAT Municipiul Roman"/>
    <n v="41"/>
    <d v="2016-05-10T00:00:00"/>
    <d v="2018-07-30T00:00:00"/>
    <d v="2021-12-31T00:00:00"/>
    <n v="7922196.8799999999"/>
    <n v="3745270.1"/>
    <n v="3183479.59"/>
    <n v="486885.05"/>
    <n v="74905.460000000006"/>
    <n v="4176926.78"/>
    <n v="0.87446198606610503"/>
    <n v="470173.77"/>
    <n v="94552.903913445683"/>
    <n v="3275096.33"/>
    <n v="100"/>
    <s v="Proiect finalizat"/>
    <n v="1"/>
    <x v="3"/>
    <n v="1"/>
    <n v="1"/>
    <m/>
  </r>
  <r>
    <n v="228"/>
    <n v="116722"/>
    <n v="2862"/>
    <n v="3"/>
    <s v="3.1B"/>
    <x v="0"/>
    <s v="IS"/>
    <s v="REABILITARE SEDIU PRIMARIE PENTRU CRESTEREA EFICINTEI ENERGETICE, IN COMUNA ION NECULCE, JUD. IASI"/>
    <s v="UAT COMUNA ION NECULCE"/>
    <n v="32"/>
    <d v="2017-02-01T00:00:00"/>
    <d v="2018-08-10T00:00:00"/>
    <d v="2021-03-31T00:00:00"/>
    <n v="1480822.33"/>
    <n v="489445.9"/>
    <n v="416029.02"/>
    <n v="63627.94"/>
    <n v="9788.94"/>
    <n v="991376.43"/>
    <n v="1"/>
    <n v="0"/>
    <n v="0"/>
    <n v="489445.9"/>
    <n v="100"/>
    <s v="Proiect finalizat"/>
    <n v="1"/>
    <x v="3"/>
    <m/>
    <n v="1"/>
    <m/>
  </r>
  <r>
    <n v="229"/>
    <n v="114663"/>
    <n v="2864"/>
    <n v="3"/>
    <s v="3.1B"/>
    <x v="0"/>
    <s v="NT"/>
    <s v="REABILITARE TERMICĂ CLĂDIRI DIN CADRUL  SPITALULUI JUDEȚEAN DE URGENȚĂ PIATRA NEAMȚ"/>
    <s v="JUDETUL NEAMT"/>
    <n v="65"/>
    <d v="2016-10-09T00:00:00"/>
    <d v="2018-08-06T00:00:00"/>
    <d v="2023-12-31T00:00:00"/>
    <n v="12829541.35"/>
    <n v="10163240.380000001"/>
    <n v="8638754.3200000003"/>
    <n v="1321221.25"/>
    <n v="203264.81"/>
    <n v="2666300.9700000002"/>
    <n v="2.9562380576105197E-2"/>
    <n v="9862790.8000000007"/>
    <n v="1983427.3418332464"/>
    <n v="300449.58"/>
    <n v="0"/>
    <s v="---REZILIAT---"/>
    <n v="0"/>
    <x v="1"/>
    <n v="1"/>
    <n v="1"/>
    <m/>
  </r>
  <r>
    <n v="230"/>
    <n v="117602"/>
    <n v="2865"/>
    <n v="3"/>
    <s v="3.1B"/>
    <x v="0"/>
    <s v="NT"/>
    <s v="EFICIENTIZAREA ENERGETICĂ A CLADIRILOR LICEULUI CAROL I, BICAZ, JUDETUL NEAMT"/>
    <s v="ORASUL BICAZ"/>
    <n v="65"/>
    <d v="2016-05-12T00:00:00"/>
    <d v="2018-08-10T00:00:00"/>
    <d v="2023-12-31T00:00:00"/>
    <n v="9172750.2699999996"/>
    <n v="7903198.3399999999"/>
    <n v="6717718.5899999999"/>
    <n v="1027415.78"/>
    <n v="158063.97"/>
    <n v="1269551.93"/>
    <n v="0.65757491921934985"/>
    <n v="2706253.33"/>
    <n v="544233.06318626076"/>
    <n v="5196945.01"/>
    <n v="100"/>
    <s v="Proiect in derulare"/>
    <n v="2"/>
    <x v="0"/>
    <n v="1"/>
    <n v="1"/>
    <m/>
  </r>
  <r>
    <n v="231"/>
    <n v="118128"/>
    <n v="2920"/>
    <n v="3"/>
    <s v="3.1B"/>
    <x v="0"/>
    <s v="IS"/>
    <s v="Reabilitare termica a sediului U.M. 0807 Iași"/>
    <s v="UNITATEA MILITARA NR. 0807 IASI/Logistica"/>
    <n v="49"/>
    <d v="2015-05-01T00:00:00"/>
    <d v="2018-08-16T00:00:00"/>
    <d v="2022-09-30T00:00:00"/>
    <n v="10931831.4"/>
    <n v="8839921.6500000004"/>
    <n v="7513933.4199999999"/>
    <n v="0"/>
    <n v="1325988.23"/>
    <n v="2091909.75"/>
    <n v="0.99848241415126116"/>
    <n v="13415.339999999851"/>
    <n v="2697.8522302215847"/>
    <n v="8826506.3100000005"/>
    <n v="100"/>
    <s v="Proiect finalizat"/>
    <n v="1"/>
    <x v="3"/>
    <n v="1"/>
    <n v="1"/>
    <m/>
  </r>
  <r>
    <n v="232"/>
    <n v="117491"/>
    <n v="2925"/>
    <n v="3"/>
    <s v="3.1B"/>
    <x v="0"/>
    <s v="BT"/>
    <s v="Eficientizarea energetică a Primăriei Orașului Flămânzi, orașul Flămânzi, județul Botoșani"/>
    <s v="UAT ORASUL FLAMANZI"/>
    <n v="60"/>
    <d v="2017-02-10T00:00:00"/>
    <d v="2018-09-21T00:00:00"/>
    <d v="2023-09-30T00:00:00"/>
    <n v="5582050.6200000001"/>
    <n v="2206000.87"/>
    <n v="1875100.75"/>
    <n v="285677.09999999998"/>
    <n v="45223.02"/>
    <n v="3376049.75"/>
    <n v="0.94204517244818664"/>
    <n v="127848.40000000014"/>
    <n v="25710.573945219832"/>
    <n v="2078152.47"/>
    <n v="100"/>
    <s v="Proiect in derulare"/>
    <n v="2"/>
    <x v="0"/>
    <n v="1"/>
    <n v="1"/>
    <m/>
  </r>
  <r>
    <n v="233"/>
    <n v="118619"/>
    <n v="2926"/>
    <n v="3"/>
    <s v="3.1B"/>
    <x v="0"/>
    <s v="BC"/>
    <s v="Sistem de management energetic integrat pentru cladirea Scolii gimnaziale &quot;BARATI”, comuna Margineni, judetul Bacau"/>
    <s v="UAT COMUNA MĂRGINENI"/>
    <n v="62"/>
    <d v="2017-07-03T00:00:00"/>
    <d v="2018-08-21T00:00:00"/>
    <d v="2023-10-31T00:00:00"/>
    <n v="1970161.85"/>
    <n v="1256767.31"/>
    <n v="1068252.21"/>
    <n v="163379.76"/>
    <n v="25135.34"/>
    <n v="713394.54"/>
    <n v="0.72784934229392073"/>
    <n v="342030.05000000005"/>
    <n v="68782.940514016824"/>
    <n v="914737.26"/>
    <n v="99.92"/>
    <s v="Proiect in derulare. Beneficiarul a incadrat proiectul in categoria 4-Proiecte NEFINALIZATE."/>
    <n v="4"/>
    <x v="2"/>
    <m/>
    <n v="1"/>
    <m/>
  </r>
  <r>
    <n v="234"/>
    <n v="116435"/>
    <n v="2943"/>
    <n v="3"/>
    <s v="3.1B"/>
    <x v="0"/>
    <s v="BC"/>
    <s v="Cresterea eficientei energetice a obiectivului Scoala Lapos, din cartierul Lapos, orasul Darmanesti, judetul Bacau"/>
    <s v="UAT ORAŞUL DĂRMĂNEŞTI"/>
    <n v="29"/>
    <d v="2017-04-19T00:00:00"/>
    <d v="2018-09-11T00:00:00"/>
    <d v="2021-01-31T00:00:00"/>
    <n v="1357861.33"/>
    <n v="1086011.1599999999"/>
    <n v="923109.5"/>
    <n v="141181.43"/>
    <n v="21720.23"/>
    <n v="271850.17"/>
    <n v="0.87526976242122601"/>
    <n v="135458.42999999993"/>
    <n v="27240.966496400262"/>
    <n v="950552.73"/>
    <n v="100"/>
    <s v="Proiect finalizat"/>
    <n v="1"/>
    <x v="3"/>
    <m/>
    <n v="1"/>
    <m/>
  </r>
  <r>
    <n v="235"/>
    <n v="114486"/>
    <n v="2968"/>
    <n v="3"/>
    <s v="3.1B"/>
    <x v="0"/>
    <s v="NT"/>
    <s v="Reabilitarea termică si cresterea eficientei energetice a cladirii Scolii Gimnaziale nr. 1 din comuna Savinesti, jud. Neamt"/>
    <s v="UAT COMUNA SAVINESTI"/>
    <n v="45"/>
    <d v="2017-04-10T00:00:00"/>
    <d v="2018-09-27T00:00:00"/>
    <d v="2022-06-30T00:00:00"/>
    <n v="2730422.77"/>
    <n v="2333225.94"/>
    <n v="1983242.05"/>
    <n v="303319.37"/>
    <n v="46664.52"/>
    <n v="397196.83"/>
    <n v="0.96785748918940973"/>
    <n v="74995.739999999758"/>
    <n v="15081.796243413859"/>
    <n v="2258230.2000000002"/>
    <n v="100"/>
    <s v="Proiect finalizat"/>
    <n v="1"/>
    <x v="3"/>
    <m/>
    <n v="1"/>
    <m/>
  </r>
  <r>
    <n v="236"/>
    <n v="115406"/>
    <n v="3027"/>
    <n v="3"/>
    <s v="3.1B"/>
    <x v="0"/>
    <s v="SV"/>
    <s v="„MODERNIZARE SEDIU PRIMARIE PENTRU CRESTEREA EFICIENTEI ENERGETICE, IN ORASUL SOLCA, JUDETUL SUCEAVA”"/>
    <s v="UAT ORAŞUL SOLCA"/>
    <n v="37"/>
    <d v="2017-01-01T00:00:00"/>
    <d v="2018-09-06T00:00:00"/>
    <d v="2021-09-30T00:00:00"/>
    <n v="1369348.23"/>
    <n v="1088648.8899999999"/>
    <n v="925351.56"/>
    <n v="141524.35"/>
    <n v="21772.98"/>
    <n v="280699.34000000003"/>
    <n v="0.97373073149415512"/>
    <n v="28598.010000000009"/>
    <n v="5751.1181273378133"/>
    <n v="1060050.8799999999"/>
    <n v="100"/>
    <s v="Proiect finalizat"/>
    <n v="1"/>
    <x v="3"/>
    <m/>
    <n v="1"/>
    <m/>
  </r>
  <r>
    <n v="237"/>
    <n v="110279"/>
    <n v="3028"/>
    <n v="3"/>
    <s v="3.1B"/>
    <x v="0"/>
    <s v="SV"/>
    <s v="Creșterea eficienței energetice a clădirilor Școlii Gimnaziale Speciale &quot;Sf. Stelian&quot; Rădăuți"/>
    <s v="UAT JUDEŢUL SUCEAVA"/>
    <n v="64"/>
    <d v="2017-03-27T00:00:00"/>
    <d v="2018-09-06T00:00:00"/>
    <d v="2023-12-31T00:00:00"/>
    <n v="1688011.39"/>
    <n v="776520.41"/>
    <n v="660042.37"/>
    <n v="100947.63"/>
    <n v="15530.41"/>
    <n v="911490.98"/>
    <n v="7.287016448157492E-2"/>
    <n v="719935.24"/>
    <n v="144780.44483771065"/>
    <n v="56585.17"/>
    <n v="25"/>
    <s v="Proiect in derulare. Beneficiarul a incadrat proiectul in categoria 4-Proiecte NEFINALIZATE."/>
    <n v="4"/>
    <x v="2"/>
    <m/>
    <n v="1"/>
    <m/>
  </r>
  <r>
    <n v="238"/>
    <n v="118540"/>
    <n v="3074"/>
    <n v="3"/>
    <s v="3.1B"/>
    <x v="0"/>
    <s v="SV"/>
    <s v="CRESTEREA EFICIENTEI ENERGETICE LA SCOALA GIMNAZIALA MOARA NICA, COMUNA MOARA"/>
    <s v="UAT COMUNA MOARA"/>
    <n v="28"/>
    <d v="2017-09-18T00:00:00"/>
    <d v="2018-09-11T00:00:00"/>
    <d v="2020-12-31T00:00:00"/>
    <n v="1968989.13"/>
    <n v="1447944.02"/>
    <n v="1230752.43"/>
    <n v="188232.7"/>
    <n v="28958.89"/>
    <n v="521045.11"/>
    <n v="1"/>
    <n v="0"/>
    <n v="0"/>
    <n v="1447944.02"/>
    <n v="100"/>
    <s v="Proiect finalizat"/>
    <n v="1"/>
    <x v="3"/>
    <m/>
    <n v="1"/>
    <m/>
  </r>
  <r>
    <n v="239"/>
    <n v="118599"/>
    <n v="3081"/>
    <n v="3"/>
    <s v="3.1B"/>
    <x v="0"/>
    <s v="BT"/>
    <s v="Eficientizarea energetica a cladirilor Sectie Materno-Infantil si Bloc alimentar-spalatorie, din cadrul Spitalului Municipal Dorohoi"/>
    <s v="UAT MUNICIPIUL DOROHOI"/>
    <n v="64"/>
    <d v="2017-04-18T00:00:00"/>
    <d v="2018-09-07T00:00:00"/>
    <d v="2023-12-31T00:00:00"/>
    <n v="21675473.079999998"/>
    <n v="15785223.83"/>
    <n v="13417440.26"/>
    <n v="2052079.09"/>
    <n v="315704.48"/>
    <n v="5890249.25"/>
    <n v="0.59879025611510761"/>
    <n v="6333185.6099999994"/>
    <n v="1273616.540642722"/>
    <n v="9452038.2200000007"/>
    <n v="63"/>
    <s v="Proiect in derulare. Beneficiarul a solicitat etapizarea proiectului."/>
    <n v="6.1"/>
    <x v="4"/>
    <n v="1"/>
    <n v="1"/>
    <m/>
  </r>
  <r>
    <n v="240"/>
    <n v="110903"/>
    <n v="3084"/>
    <n v="3"/>
    <s v="3.1B"/>
    <x v="0"/>
    <s v="NT"/>
    <s v="REABILITARE TERMICĂ ÎN VEDEREA CREȘTERII EFICIENTEI ENERGETICE ȘI MODERNIZARE SPATII DE LUCRU LA IPJ NEAMȚ PENTRU CORPURILE DE CLĂDIRI C1, C2 ŞI C6 ŞI LA U.M. 0819 PENTRU CORPURILE C1 ŞI C2"/>
    <s v="INSPECTORATUL DE POLITIE AL JUDETULUI NEAMT"/>
    <n v="61"/>
    <d v="2016-04-14T00:00:00"/>
    <d v="2018-09-19T00:00:00"/>
    <d v="2023-10-31T00:00:00"/>
    <n v="35692100.280000001"/>
    <n v="18545221.710000001"/>
    <n v="15763438.470000001"/>
    <n v="0"/>
    <n v="2781783.24"/>
    <n v="17146878.57"/>
    <n v="0.77534117439246297"/>
    <n v="4166347.7300000004"/>
    <n v="837861.02441378764"/>
    <n v="14378873.98"/>
    <n v="98.03"/>
    <s v="Proiect in derulare"/>
    <n v="2"/>
    <x v="0"/>
    <n v="1"/>
    <n v="1"/>
    <m/>
  </r>
  <r>
    <n v="241"/>
    <n v="118435"/>
    <n v="3140"/>
    <n v="3"/>
    <s v="3.1B"/>
    <x v="0"/>
    <s v="BC"/>
    <s v="Reabilitare termica cladire str. V. Alecsandri nr. 52- Sediul Directiei de Asistenta Sociala din municipiul Moinesti (redepunere)"/>
    <s v="U.A.T. MUNICIPIUL MOINEŞTI"/>
    <n v="60"/>
    <d v="2014-09-01T00:00:00"/>
    <d v="2018-09-09T00:00:00"/>
    <d v="2023-12-31T00:00:00"/>
    <n v="14186928.74"/>
    <n v="11769026.130000001"/>
    <n v="10003672.23"/>
    <n v="1529973.39"/>
    <n v="235380.51"/>
    <n v="2417902.61"/>
    <n v="0.610784884883249"/>
    <n v="4580682.8600000013"/>
    <n v="921184.66395849281"/>
    <n v="7188343.2699999996"/>
    <n v="80"/>
    <s v="Proiect in derulare"/>
    <n v="2"/>
    <x v="0"/>
    <n v="1"/>
    <n v="1"/>
    <m/>
  </r>
  <r>
    <n v="242"/>
    <n v="118630"/>
    <n v="3237"/>
    <n v="3"/>
    <s v="3.1B"/>
    <x v="0"/>
    <s v="BC"/>
    <s v="Sistem de management energetic integrat pentru cladirea Scolii gimnaziale &quot;LUNCANI”, comuna Margineni, judetul Bacau"/>
    <s v="UAT COMUNA MĂRGINENI"/>
    <n v="46"/>
    <d v="2017-07-03T00:00:00"/>
    <d v="2018-09-27T00:00:00"/>
    <d v="2022-07-31T00:00:00"/>
    <n v="1037344.32"/>
    <n v="621812.99"/>
    <n v="528541.04"/>
    <n v="80835.67"/>
    <n v="12436.28"/>
    <n v="415531.33"/>
    <n v="1"/>
    <n v="0"/>
    <n v="0"/>
    <n v="621812.99"/>
    <n v="100"/>
    <s v="Proiect in derulare"/>
    <n v="2"/>
    <x v="0"/>
    <m/>
    <n v="1"/>
    <m/>
  </r>
  <r>
    <n v="243"/>
    <n v="118007"/>
    <n v="3248"/>
    <n v="3"/>
    <s v="3.1B"/>
    <x v="0"/>
    <s v="BC"/>
    <s v="Reparatii capitale, modernizare si eficientizare energetica - SPITAL MUNICIPAL Sf. Ierarh Dr. Luca ONESTI"/>
    <s v="SPITALUL MUNICIPAL &quot;SFANTUL IERARH DR.LUCA&quot; ONESTI"/>
    <n v="63"/>
    <d v="2017-03-01T00:00:00"/>
    <d v="2018-10-01T00:00:00"/>
    <d v="2023-12-31T00:00:00"/>
    <n v="31891980.649999999"/>
    <n v="27967821.98"/>
    <n v="23772648.699999999"/>
    <n v="3635816.84"/>
    <n v="559356.43999999994"/>
    <n v="3924158.67"/>
    <n v="0.62750214451987152"/>
    <n v="10417953.710000001"/>
    <n v="2095071.7351083942"/>
    <n v="17549868.27"/>
    <n v="59.32"/>
    <s v="Proiect in derulare. Beneficiarul a solicitat etapizarea proiectului."/>
    <n v="6.1"/>
    <x v="4"/>
    <n v="1"/>
    <n v="1"/>
    <m/>
  </r>
  <r>
    <n v="244"/>
    <n v="118670"/>
    <n v="3263"/>
    <n v="3"/>
    <s v="3.1B"/>
    <x v="0"/>
    <s v="BC"/>
    <s v="“Eficientizarea energetică a clădirilor publice – Școala nr. 6 Vermești, - Județul Bacău, Orașul COMĂNEȘTI, strada Cireșoaia nr. 66”"/>
    <s v="ORAŞUL COMĂNEŞTI"/>
    <n v="38"/>
    <d v="2017-03-01T00:00:00"/>
    <d v="2018-10-01T00:00:00"/>
    <d v="2021-11-30T00:00:00"/>
    <n v="3222124.28"/>
    <n v="1831651.18"/>
    <n v="1556903.51"/>
    <n v="238114.64"/>
    <n v="36633.03"/>
    <n v="1390473.1"/>
    <n v="0.6853829613998883"/>
    <n v="576268.67000000016"/>
    <n v="115888.80464947918"/>
    <n v="1255382.5099999998"/>
    <n v="100"/>
    <s v="Proiect finalizat"/>
    <n v="1"/>
    <x v="3"/>
    <m/>
    <n v="1"/>
    <m/>
  </r>
  <r>
    <n v="245"/>
    <n v="114506"/>
    <n v="3271"/>
    <n v="3"/>
    <s v="3.1B"/>
    <x v="0"/>
    <s v="BC"/>
    <s v="Reabilitare termica imobile colegiul tehnic „Grigore Cobalcescu”"/>
    <s v="U.A.T. MUNICIPIUL MOINEŞTI"/>
    <n v="63"/>
    <d v="2014-09-01T00:00:00"/>
    <d v="2018-10-04T00:00:00"/>
    <d v="2023-12-31T00:00:00"/>
    <n v="14744686.720000001"/>
    <n v="7084959.4299999997"/>
    <n v="6022215.54"/>
    <n v="921044.7"/>
    <n v="141699.19"/>
    <n v="7659727.29"/>
    <n v="0.93418110087893624"/>
    <n v="466324.22999999952"/>
    <n v="93778.7535695611"/>
    <n v="6618635.2000000002"/>
    <n v="100"/>
    <s v="Proiect in derulare"/>
    <n v="2"/>
    <x v="0"/>
    <n v="1"/>
    <n v="1"/>
    <m/>
  </r>
  <r>
    <n v="246"/>
    <n v="117872"/>
    <n v="3299"/>
    <n v="3"/>
    <s v="3.1B"/>
    <x v="0"/>
    <s v="VS"/>
    <s v="Reabilitarea termică/modernizare sediul Primariei municipiului Huşi"/>
    <s v="UNITATEA ADMINISTRATIV TERITORIALA  MUNICIPIUL HUŞI"/>
    <n v="63"/>
    <d v="2017-04-25T00:00:00"/>
    <d v="2018-10-08T00:00:00"/>
    <d v="2023-12-31T00:00:00"/>
    <n v="5492555.71"/>
    <n v="4543473.3499999996"/>
    <n v="3861952.35"/>
    <n v="590651.53"/>
    <n v="90869.47"/>
    <n v="949082.36"/>
    <n v="0.42254102359816859"/>
    <n v="2623669.4699999997"/>
    <n v="527625.28053734463"/>
    <n v="1919803.88"/>
    <n v="31.99"/>
    <s v="Proiect in derulare. Beneficiarul a solicitat etapizarea proiectului."/>
    <n v="6.1"/>
    <x v="4"/>
    <n v="1"/>
    <n v="1"/>
    <m/>
  </r>
  <r>
    <n v="247"/>
    <n v="117844"/>
    <n v="3328"/>
    <n v="3"/>
    <s v="3.1B"/>
    <x v="0"/>
    <s v="SV"/>
    <s v="REABILITARE TERMICA CANTINA „COLEGIUL NATIONAL NICU GANE”"/>
    <s v="MUNICIPIUL FĂLTICENI"/>
    <n v="26"/>
    <d v="2017-03-22T00:00:00"/>
    <d v="2018-10-17T00:00:00"/>
    <d v="2020-12-31T00:00:00"/>
    <n v="3363622.31"/>
    <n v="1956836.35"/>
    <n v="1663310.89"/>
    <n v="254388.73"/>
    <n v="39136.730000000003"/>
    <n v="1406785.96"/>
    <n v="0.96768997571002802"/>
    <n v="63225.430000000168"/>
    <n v="12714.762900695847"/>
    <n v="1893610.92"/>
    <n v="100"/>
    <s v="Proiect finalizat"/>
    <n v="1"/>
    <x v="3"/>
    <m/>
    <n v="1"/>
    <m/>
  </r>
  <r>
    <n v="248"/>
    <n v="115226"/>
    <n v="3444"/>
    <n v="3"/>
    <s v="3.1B"/>
    <x v="0"/>
    <s v="IS"/>
    <s v="CRESTEREA EFICIENTEI ENERGETICE – SCOALA GIMNAZIALA ,,IORDACHE CANTACUZINO” PASCANI, JUDETUL IASI"/>
    <s v="MUNICIPIUL PAŞCANI"/>
    <n v="55"/>
    <d v="2017-03-01T00:00:00"/>
    <d v="2018-10-30T00:00:00"/>
    <d v="2023-05-31T00:00:00"/>
    <n v="5981764.0700000003"/>
    <n v="3107271.49"/>
    <n v="2641180.7799999998"/>
    <n v="403945.28"/>
    <n v="62145.43"/>
    <n v="2874492.58"/>
    <n v="0.95450961383486954"/>
    <n v="141350.98000000045"/>
    <n v="28425.97031733911"/>
    <n v="2965920.51"/>
    <n v="100"/>
    <s v="Proiect finalizat"/>
    <n v="1"/>
    <x v="3"/>
    <n v="1"/>
    <n v="1"/>
    <m/>
  </r>
  <r>
    <n v="249"/>
    <n v="110280"/>
    <n v="645"/>
    <n v="3"/>
    <s v="3.1B"/>
    <x v="0"/>
    <s v="IS"/>
    <s v="Reabilitarea si modernizarea Spitalului Clinic de Urgență pentru Copii Sf. Maria Iași"/>
    <s v="JUDEŢUL IAŞI"/>
    <n v="74"/>
    <d v="2017-03-01T00:00:00"/>
    <d v="2017-10-25T00:00:00"/>
    <d v="2023-12-31T00:00:00"/>
    <n v="121476128.04000001"/>
    <n v="90025978.849999994"/>
    <n v="76522082.019999996"/>
    <n v="11703377.25"/>
    <n v="1800519.58"/>
    <n v="31450149.190000001"/>
    <n v="0.99513291101527424"/>
    <n v="438164.44999998808"/>
    <n v="88115.764388848504"/>
    <n v="89587814.400000006"/>
    <n v="100"/>
    <s v="Proiect in derulare"/>
    <n v="2"/>
    <x v="0"/>
    <n v="1"/>
    <n v="1"/>
    <m/>
  </r>
  <r>
    <n v="250"/>
    <n v="137523"/>
    <n v="7289"/>
    <n v="3"/>
    <s v="3.1B"/>
    <x v="0"/>
    <s v="SV"/>
    <s v="CRESTEREA EFICIENTEI ENERGETICE A SCOLII GIMNAZIALE BRAIESTI DIN COMUNA CORNU LUNCII, JUDETUL SUCEAVA"/>
    <s v="COMUNA CORNU LUNCII"/>
    <n v="25"/>
    <d v="2020-03-18T00:00:00"/>
    <d v="2021-12-02T00:00:00"/>
    <d v="2023-12-31T00:00:00"/>
    <n v="3625010.72"/>
    <n v="2835908.77"/>
    <n v="2410522.46"/>
    <n v="368668.13"/>
    <n v="56718.18"/>
    <n v="789101.95"/>
    <n v="0.19657164782490522"/>
    <n v="2278449.5099999998"/>
    <n v="458200.84261754411"/>
    <n v="557459.26000000013"/>
    <n v="62"/>
    <s v="Proiect in derulare"/>
    <n v="2"/>
    <x v="0"/>
    <m/>
    <n v="1"/>
    <m/>
  </r>
  <r>
    <n v="251"/>
    <n v="139551"/>
    <n v="7477"/>
    <n v="3"/>
    <s v="3.1B"/>
    <x v="0"/>
    <s v="SV"/>
    <s v="CRESTEREA EFICIENTEI ENERGETICE A SCOLII GIMNAZIALE BAISESTI DIN COMUNA CORNU LUNCII, JUDETUL SUCEAVA"/>
    <s v="COMUNA CORNU LUNCII"/>
    <n v="24"/>
    <d v="2020-05-29T00:00:00"/>
    <d v="2021-12-28T00:00:00"/>
    <d v="2023-12-31T00:00:00"/>
    <n v="3264841.97"/>
    <n v="2811889.49"/>
    <n v="2390106.06"/>
    <n v="365545.64"/>
    <n v="56237.79"/>
    <n v="452952.48"/>
    <n v="0.66728123799772798"/>
    <n v="935568.39000000013"/>
    <n v="188144.71101636972"/>
    <n v="1876321.1"/>
    <n v="80"/>
    <s v="Proiect in derulare"/>
    <n v="2"/>
    <x v="0"/>
    <m/>
    <n v="1"/>
    <m/>
  </r>
  <r>
    <n v="252"/>
    <n v="139978"/>
    <n v="7591"/>
    <n v="3"/>
    <s v="3.1B"/>
    <x v="0"/>
    <s v="NT"/>
    <s v="CRESTEREA EFICIENTEI ENERGETICE A CLADIRII LICEULUI TEHNOLOGIC NISIPORESTI, COMUNA BOTESTI, JUDETUL NEAMT"/>
    <s v="COMUNA BOTESTI"/>
    <n v="21"/>
    <d v="2020-06-24T00:00:00"/>
    <d v="2022-02-21T00:00:00"/>
    <d v="2023-11-30T00:00:00"/>
    <n v="11416855.02"/>
    <n v="9249088.4399999995"/>
    <n v="7861725.2000000002"/>
    <n v="1202381.47"/>
    <n v="184981.77"/>
    <n v="2167766.58"/>
    <n v="0.31739378740333463"/>
    <n v="6313485.2299999995"/>
    <n v="1269654.7540522059"/>
    <n v="2935603.21"/>
    <n v="28.27"/>
    <s v="Proiect in derulare. Beneficiarul a solicitat etapizarea proiectului."/>
    <n v="6.1"/>
    <x v="4"/>
    <n v="1"/>
    <n v="1"/>
    <m/>
  </r>
  <r>
    <n v="253"/>
    <n v="140062"/>
    <n v="7609"/>
    <n v="3"/>
    <s v="3.1B"/>
    <x v="0"/>
    <s v="SV"/>
    <s v="EFICIENTIZAREA ENERGETICA A CLADIRII - LICEUL TEORETIC ION LUCA DIN MUNICIPIUL VATRA DORNEI"/>
    <s v="UAT MUNICIPIUL VATRA DORNEI"/>
    <n v="22"/>
    <d v="2020-05-01T00:00:00"/>
    <d v="2022-03-04T00:00:00"/>
    <d v="2023-12-31T00:00:00"/>
    <n v="4787182.09"/>
    <n v="3916224.04"/>
    <n v="3328790.43"/>
    <n v="509109.12"/>
    <n v="78324.490000000005"/>
    <n v="870958.05"/>
    <n v="0.2384988091743597"/>
    <n v="2982209.27"/>
    <n v="599728.3654426256"/>
    <n v="934014.77"/>
    <n v="6"/>
    <s v="Proiect in derulare. Beneficiarul a incadrat proiectul in categoria 4-Proiecte NEFINALIZATE."/>
    <n v="4"/>
    <x v="2"/>
    <m/>
    <n v="1"/>
    <m/>
  </r>
  <r>
    <n v="254"/>
    <n v="137357"/>
    <n v="7620"/>
    <n v="3"/>
    <s v="3.1B"/>
    <x v="0"/>
    <s v="NT"/>
    <s v="Investiții pentru creșterea eficienței energetice a clădirilor publice utilizate de unitățile școlare de nivel liceal din Municipiul Piatra Neamț - Colegiul Național de Informatică"/>
    <s v="MUNICIPIUL PIATRA NEAMT"/>
    <n v="20"/>
    <d v="2017-09-25T00:00:00"/>
    <d v="2022-03-09T00:00:00"/>
    <d v="2023-10-31T00:00:00"/>
    <n v="6949988.7199999997"/>
    <n v="6051455.4500000002"/>
    <n v="5143737.13"/>
    <n v="786689.2"/>
    <n v="121029.12"/>
    <n v="898533.27"/>
    <n v="2.2833858919014266E-2"/>
    <n v="5913277.3700000001"/>
    <n v="1189172.1373124723"/>
    <n v="138178.07999999999"/>
    <n v="0"/>
    <s v="Proiect intarziat in raport cu Cererea de finantare initiala."/>
    <n v="3.2"/>
    <x v="6"/>
    <n v="1"/>
    <n v="1"/>
    <m/>
  </r>
  <r>
    <n v="255"/>
    <n v="137359"/>
    <n v="7624"/>
    <n v="3"/>
    <s v="3.1B"/>
    <x v="0"/>
    <s v="NT"/>
    <s v="Investiții pentru creșterea eficienței energetice a clădirilor publice din infrastructura educațională pentru învățământul tehnic și vocațional din Municipiul Piatra Neamț - Liceul de Arte Victor Brauner"/>
    <s v="MUNICIPIUL PIATRA NEAMT"/>
    <n v="22"/>
    <d v="2018-01-25T00:00:00"/>
    <d v="2022-03-09T00:00:00"/>
    <d v="2023-12-31T00:00:00"/>
    <n v="4492856.54"/>
    <n v="3277985.26"/>
    <n v="2786287.47"/>
    <n v="426138.06"/>
    <n v="65559.73"/>
    <n v="1214871.28"/>
    <n v="0.12514066033353671"/>
    <n v="2867776.0199999996"/>
    <n v="576715.6055182399"/>
    <n v="410209.24"/>
    <n v="15"/>
    <s v="proiect nefinalizat"/>
    <n v="4"/>
    <x v="2"/>
    <m/>
    <n v="1"/>
    <m/>
  </r>
  <r>
    <n v="256"/>
    <n v="137407"/>
    <n v="7639"/>
    <n v="3"/>
    <s v="3.1B"/>
    <x v="0"/>
    <s v="SV"/>
    <s v="CRESTEREA EFICIENTEI ENERGETICE, MODERNIZAREA SI REABILITAREA OBIECTIVULUI - ATENEU CULTURAL DIN LOCALITATEA DUMBRAVENI, JUD. SUCEAVA"/>
    <s v="UAT COMUNA DUMBRĂVENI"/>
    <n v="21"/>
    <d v="2020-04-09T00:00:00"/>
    <d v="2022-03-21T00:00:00"/>
    <d v="2023-12-31T00:00:00"/>
    <n v="3905714.49"/>
    <n v="3729327.44"/>
    <n v="3169928.34"/>
    <n v="484812.55"/>
    <n v="74586.55"/>
    <n v="176387.05"/>
    <n v="0.12766562005078322"/>
    <n v="3253220.54"/>
    <n v="654229.28447894461"/>
    <n v="476106.9"/>
    <n v="25"/>
    <s v="Proiect in derulare"/>
    <n v="2"/>
    <x v="0"/>
    <m/>
    <n v="1"/>
    <m/>
  </r>
  <r>
    <n v="257"/>
    <n v="137361"/>
    <n v="7729"/>
    <n v="3"/>
    <s v="3.1B"/>
    <x v="0"/>
    <s v="NT"/>
    <s v="Investiții pentru creșterea eficienței energetice a clădirilor publice din infrastructura educațională gimnazială din Municipiul Piatra Neamț - Școala Gimnazială Elena Cuza, corp C1"/>
    <s v="MUNICIPIUL PIATRA NEAMT"/>
    <n v="15"/>
    <d v="2017-09-01T00:00:00"/>
    <d v="2022-05-10T00:00:00"/>
    <d v="2023-07-31T00:00:00"/>
    <n v="2758727.15"/>
    <n v="2743804.55"/>
    <n v="2332233.9"/>
    <n v="356694.56"/>
    <n v="54876.09"/>
    <n v="14922.6"/>
    <n v="1.7833504212244274E-2"/>
    <n v="2694872.9"/>
    <n v="541944.43550657597"/>
    <n v="48931.65"/>
    <n v="0"/>
    <s v="se apreciază că nu se poate finaliza execuția până la aceasta dată, beneficiarul ia în calcul propunerea de încetare/reziliere a contractului"/>
    <n v="3.2"/>
    <x v="6"/>
    <m/>
    <n v="1"/>
    <m/>
  </r>
  <r>
    <n v="258"/>
    <n v="137511"/>
    <n v="7733"/>
    <n v="3"/>
    <s v="3.1B"/>
    <x v="0"/>
    <s v="SV"/>
    <s v="EFICIENTIZAREA ENERGETICA PENTRU SCOALA GIMNAZIALA DIN SAT STULPICANI, COMUNA STULPICANI, JUDETUL SUCEAVA"/>
    <s v="COMUNA STULPICANI"/>
    <n v="19"/>
    <d v="2020-03-01T00:00:00"/>
    <d v="2022-05-06T00:00:00"/>
    <d v="2023-11-30T00:00:00"/>
    <n v="1819192.5"/>
    <n v="1680787.31"/>
    <n v="1428669.21"/>
    <n v="218502.35"/>
    <n v="33615.75"/>
    <n v="138405.19"/>
    <n v="0.59501696261616821"/>
    <n v="680690.35000000009"/>
    <n v="136888.21743152477"/>
    <n v="1000096.96"/>
    <n v="64"/>
    <s v="Proiect in derulare"/>
    <n v="2"/>
    <x v="0"/>
    <m/>
    <n v="1"/>
    <m/>
  </r>
  <r>
    <n v="259"/>
    <n v="137725"/>
    <n v="7794"/>
    <n v="3"/>
    <s v="3.1B"/>
    <x v="0"/>
    <s v="SV"/>
    <s v="EFICIENTIZAREA  ENERGETICA A CAMINULUI CULTURAL SARU DORNEI, DIN COMUNA SARU DORNEI, JUDETUL SUCEAVA"/>
    <s v="UAT COMUNA ŞARU DORNEI"/>
    <n v="18"/>
    <d v="2020-03-01T00:00:00"/>
    <d v="2022-06-28T00:00:00"/>
    <d v="2023-12-31T00:00:00"/>
    <n v="1511020.78"/>
    <n v="1143250"/>
    <n v="971762.51"/>
    <n v="148622.49"/>
    <n v="22865"/>
    <n v="367770.78"/>
    <n v="0.10197121364530942"/>
    <n v="1026671.41"/>
    <n v="206465.71411334112"/>
    <n v="116578.59"/>
    <n v="35"/>
    <s v="Proiect in derulare. Beneficiarul a incadrat proiectul in categoria 4-Proiecte NEFINALIZATE."/>
    <n v="4"/>
    <x v="2"/>
    <m/>
    <n v="1"/>
    <m/>
  </r>
  <r>
    <n v="260"/>
    <n v="140068"/>
    <n v="7829"/>
    <n v="3"/>
    <s v="3.1B"/>
    <x v="0"/>
    <s v="SV"/>
    <s v="SPRIJINIREA EFICIENȚEI ENERGETICE SI A GESTIONĂRII INTELIGENTE A ENERGIEI IN CLADIREA PRIMARIEI ADANCATA"/>
    <s v="COMUNA ADÂNCATA"/>
    <n v="18"/>
    <d v="2020-06-25T00:00:00"/>
    <d v="2022-07-07T00:00:00"/>
    <d v="2023-12-31T00:00:00"/>
    <n v="1699247"/>
    <n v="1049192.92"/>
    <n v="891813.98"/>
    <n v="136395.07999999999"/>
    <n v="20983.86"/>
    <n v="650054.07999999996"/>
    <n v="0.58642383900188733"/>
    <n v="433921.17999999993"/>
    <n v="87262.434139082165"/>
    <n v="615271.74"/>
    <n v="43"/>
    <s v="Proiect in derulare. Beneficiarul a incadrat proiectul in categoria 4-Proiecte NEFINALIZATE."/>
    <n v="4"/>
    <x v="2"/>
    <m/>
    <m/>
    <m/>
  </r>
  <r>
    <n v="261"/>
    <n v="137510"/>
    <n v="7854"/>
    <n v="3"/>
    <s v="3.1B"/>
    <x v="0"/>
    <s v="SV"/>
    <s v="EFICIENTIZARE ENERGETICA A SEDIULUI PRIMARIEI COMUNA MOLDOVA SULITA, JUDETUL SUCEAVA"/>
    <s v="COMUNA MOLDOVA SULIŢA"/>
    <n v="17"/>
    <d v="2020-03-25T00:00:00"/>
    <d v="2022-07-13T00:00:00"/>
    <d v="2023-11-30T00:00:00"/>
    <n v="1691357.3"/>
    <n v="1560017"/>
    <n v="1326014.45"/>
    <n v="202802.21"/>
    <n v="31200.34"/>
    <n v="131340.29999999999"/>
    <n v="8.9293193599813331E-2"/>
    <n v="1420718.1"/>
    <n v="285709.30700237304"/>
    <n v="139298.9"/>
    <n v="40"/>
    <s v="Proiect in derulare"/>
    <n v="2"/>
    <x v="0"/>
    <m/>
    <m/>
    <m/>
  </r>
  <r>
    <n v="262"/>
    <n v="124829"/>
    <n v="4680"/>
    <n v="3"/>
    <s v="3.1C"/>
    <x v="0"/>
    <s v="NT"/>
    <s v="Extinderea si modernizarea sistemului de iluminat public in municipiul Piatra Neamt: Bulevadrul Decebal, Piata Mihail Kogalniceanu, Bulevardul Traian, Strada Fermelor, zona Pietricica"/>
    <s v="MUNICIPIUL PIATRA NEAMT"/>
    <n v="41"/>
    <d v="2017-10-18T00:00:00"/>
    <d v="2019-08-19T00:00:00"/>
    <d v="2023-01-31T00:00:00"/>
    <n v="4905441.72"/>
    <n v="4829146.1399999997"/>
    <n v="4104774.24"/>
    <n v="627788.97"/>
    <n v="96582.93"/>
    <n v="76295.58"/>
    <n v="0.67620853776854228"/>
    <n v="1563636.2899999996"/>
    <n v="314450.44644652691"/>
    <n v="3265509.85"/>
    <n v="100"/>
    <s v="Proiect finalizat"/>
    <n v="1"/>
    <x v="3"/>
    <m/>
    <n v="1"/>
    <m/>
  </r>
  <r>
    <n v="263"/>
    <n v="124828"/>
    <n v="4701"/>
    <n v="3"/>
    <s v="3.1C"/>
    <x v="0"/>
    <s v="NT"/>
    <s v="Extinderea si modernizarea sistemului de iluminat public in municipiul Piatra Neamt: Strada Cetatea Neamtului, Strada 1 Decembrie 1918, Strada Mihai Viteazu, Piata Stefan cel Mare, Bulevardul Republicii, Strada Mihai Eminescu, Strada Orhei, zona Valeni"/>
    <s v="MUNICIPIUL PIATRA NEAMT"/>
    <n v="45"/>
    <d v="2017-10-18T00:00:00"/>
    <d v="2019-08-29T00:00:00"/>
    <d v="2023-05-31T00:00:00"/>
    <n v="5184548.22"/>
    <n v="5017112.71"/>
    <n v="4264545.82"/>
    <n v="652224.63"/>
    <n v="100342.26"/>
    <n v="167435.51"/>
    <n v="0.6560062610193983"/>
    <n v="1725855.3599999994"/>
    <n v="347073.03221654659"/>
    <n v="3291257.3500000006"/>
    <n v="100"/>
    <s v="Proiect finalizat"/>
    <n v="1"/>
    <x v="3"/>
    <n v="1"/>
    <n v="1"/>
    <m/>
  </r>
  <r>
    <n v="264"/>
    <n v="125645"/>
    <n v="4822"/>
    <n v="3"/>
    <s v="3.1C"/>
    <x v="0"/>
    <s v="VS"/>
    <s v="Modernizarea sistemului de iluminat public"/>
    <s v="UAT MUNICIPIUL BÂRLAD"/>
    <n v="51"/>
    <d v="2017-06-01T00:00:00"/>
    <d v="2019-10-07T00:00:00"/>
    <d v="2023-12-31T00:00:00"/>
    <n v="10686204.49"/>
    <n v="10686204.49"/>
    <n v="9083273.8200000003"/>
    <n v="1389206.58"/>
    <n v="213724.09"/>
    <n v="0"/>
    <n v="0.49001193313305197"/>
    <n v="5449836.7700000005"/>
    <n v="1095973.2876161365"/>
    <n v="5236367.72"/>
    <n v="79.06"/>
    <s v="Proiect in derulare"/>
    <n v="2"/>
    <x v="0"/>
    <n v="1"/>
    <n v="1"/>
    <m/>
  </r>
  <r>
    <n v="265"/>
    <n v="124942"/>
    <n v="5011"/>
    <n v="3"/>
    <s v="3.1C"/>
    <x v="0"/>
    <s v="NT"/>
    <s v="Creșterea eficienței energetice și extinderea sistemului de iluminat public din Municipiul Roman"/>
    <s v="UAT Municipiul Roman"/>
    <n v="44"/>
    <d v="2018-02-26T00:00:00"/>
    <d v="2019-12-24T00:00:00"/>
    <d v="2023-08-31T00:00:00"/>
    <n v="18298770.129999999"/>
    <n v="17102059.239999998"/>
    <n v="14536750.35"/>
    <n v="2223267.7000000002"/>
    <n v="342041.19"/>
    <n v="1196710.8899999999"/>
    <n v="0.52025110953831555"/>
    <n v="8204693.9449999984"/>
    <n v="1649980.6831436269"/>
    <n v="8897365.2949999999"/>
    <n v="100"/>
    <s v="Proiect in derulare"/>
    <n v="2"/>
    <x v="0"/>
    <n v="1"/>
    <n v="1"/>
    <m/>
  </r>
  <r>
    <n v="266"/>
    <n v="125367"/>
    <n v="5202"/>
    <n v="3"/>
    <s v="3.1C"/>
    <x v="0"/>
    <s v="IS"/>
    <s v="Reabilitare / modernizare / extindere, eficientizare retea de iluminat public in Municipiul Iasi"/>
    <s v="MUNICIPIUL IAŞI"/>
    <n v="23"/>
    <d v="2018-07-17T00:00:00"/>
    <d v="2020-04-06T00:00:00"/>
    <d v="2022-02-28T00:00:00"/>
    <n v="21868648.100000001"/>
    <n v="21810968.030000001"/>
    <n v="18539322.84"/>
    <n v="2835425.82"/>
    <n v="436219.37"/>
    <n v="57680.07"/>
    <n v="0.33725695851198767"/>
    <n v="14455067.290000003"/>
    <n v="2906943.5084261759"/>
    <n v="7355900.7399999993"/>
    <n v="100"/>
    <s v="Proiect finalizat"/>
    <n v="1"/>
    <x v="3"/>
    <n v="1"/>
    <n v="1"/>
    <m/>
  </r>
  <r>
    <n v="267"/>
    <n v="126788"/>
    <n v="6322"/>
    <n v="3"/>
    <s v="3.1C"/>
    <x v="0"/>
    <s v="SV"/>
    <s v="REABILITARE, EXTINDERE SI MODERNIZARE SISTEM DE ILUMINAT PUBLIC DIN MUNICIPIUL FALTICENI"/>
    <s v="MUNICIPIUL FĂLTICENI"/>
    <n v="37"/>
    <d v="2018-07-24T00:00:00"/>
    <d v="2020-11-19T00:00:00"/>
    <d v="2023-12-31T00:00:00"/>
    <n v="15204740.050000001"/>
    <n v="15159540.85"/>
    <n v="12885609.73"/>
    <n v="1970740.3"/>
    <n v="303190.82"/>
    <n v="45199.199999999997"/>
    <n v="0.4181241900871952"/>
    <n v="8820970.1099999994"/>
    <n v="1773915.0766198768"/>
    <n v="6338570.7400000002"/>
    <n v="70"/>
    <s v="Proiect in derulare. Beneficiarul a incadrat proiectul in categoria 4-Proiecte NEFINALIZATE."/>
    <n v="4"/>
    <x v="2"/>
    <n v="1"/>
    <n v="1"/>
    <m/>
  </r>
  <r>
    <n v="268"/>
    <n v="126588"/>
    <n v="7007"/>
    <n v="3"/>
    <s v="3.1C"/>
    <x v="0"/>
    <s v="SV"/>
    <s v="REABILITAREA SISTEMULUI DE ILUMINAT PUBLIC IN MUNICIPIUL VATRA DORNEI"/>
    <s v="UAT MUNICIPIUL VATRA DORNEI"/>
    <n v="30"/>
    <d v="2016-03-04T00:00:00"/>
    <d v="2021-07-14T00:00:00"/>
    <d v="2023-12-31T00:00:00"/>
    <n v="23900615.699999999"/>
    <n v="21235833.350000001"/>
    <n v="18050458.359999999"/>
    <n v="2760658.31"/>
    <n v="424716.68"/>
    <n v="2664782.35"/>
    <n v="0.15998862225013646"/>
    <n v="17838341.630000003"/>
    <n v="3587326.8772875364"/>
    <n v="3397491.72"/>
    <n v="20"/>
    <s v="Proiect in derulare. Beneficiarul a solicitat etapizarea proiectului."/>
    <n v="6.1"/>
    <x v="4"/>
    <n v="1"/>
    <n v="1"/>
    <m/>
  </r>
  <r>
    <n v="269"/>
    <n v="125396"/>
    <n v="7225"/>
    <n v="3"/>
    <s v="3.1C"/>
    <x v="0"/>
    <s v="BC"/>
    <s v="EXTINDERE SI MODERNIZARE ILUMINAT PUBLIC STRADAL, MUNICIPIUL ONESTI"/>
    <s v="MUNICIPIUL ONEŞTI"/>
    <n v="26"/>
    <d v="2018-03-01T00:00:00"/>
    <d v="2021-11-09T00:00:00"/>
    <d v="2023-12-31T00:00:00"/>
    <n v="12361229.33"/>
    <n v="12293792.57"/>
    <n v="10449723.689999999"/>
    <n v="1597943.08"/>
    <n v="246125.8"/>
    <n v="67436.759999999995"/>
    <n v="8.5391967045365558E-2"/>
    <n v="11244001.440000001"/>
    <n v="2261191.6180670075"/>
    <n v="1049791.1299999999"/>
    <n v="15"/>
    <s v="Proiect in derulare. Beneficiarul a solicitat etapizarea proiectului."/>
    <n v="6.1"/>
    <x v="4"/>
    <n v="1"/>
    <n v="1"/>
    <m/>
  </r>
  <r>
    <n v="270"/>
    <n v="122080"/>
    <n v="4414"/>
    <n v="3"/>
    <n v="3.2"/>
    <x v="0"/>
    <s v="BC"/>
    <s v="Extindere retea de piste de biciclete si reamenajarea trotuarelor pe str. Mihai Eminescu, George Cosbuc si str. Capitan Zaganescu din Municipiul Moinesti"/>
    <s v="U.A.T. MUNICIPIUL MOINEŞTI"/>
    <n v="52"/>
    <d v="2014-09-01T00:00:00"/>
    <d v="2019-06-21T00:00:00"/>
    <d v="2023-10-31T00:00:00"/>
    <n v="24040692.879999999"/>
    <n v="21480536.41"/>
    <n v="18258455.98"/>
    <n v="2792469.68"/>
    <n v="429610.75"/>
    <n v="2560156.4700000002"/>
    <n v="0.59984697002266352"/>
    <n v="8595501.7299999986"/>
    <n v="1728572.9256324656"/>
    <n v="12885034.680000002"/>
    <n v="70"/>
    <s v="Proiect in derulare"/>
    <n v="2"/>
    <x v="0"/>
    <n v="1"/>
    <n v="1"/>
    <m/>
  </r>
  <r>
    <n v="271"/>
    <n v="122079"/>
    <n v="4415"/>
    <n v="3"/>
    <n v="3.2"/>
    <x v="0"/>
    <s v="BC"/>
    <s v="Modernizarea coridorului de mobilitate urbana integrata in zona centrala a Municipiului Moinesti"/>
    <s v="U.A.T. MUNICIPIUL MOINEŞTI"/>
    <n v="53"/>
    <d v="2014-09-01T00:00:00"/>
    <d v="2019-06-21T00:00:00"/>
    <d v="2023-11-30T00:00:00"/>
    <n v="48337340.460000001"/>
    <n v="45744000"/>
    <n v="38882400.039999999"/>
    <n v="5946719.96"/>
    <n v="914880"/>
    <n v="2593340.46"/>
    <n v="0.52481974466596715"/>
    <n v="21736645.599999998"/>
    <n v="4371283.7549772747"/>
    <n v="24007354.400000002"/>
    <n v="65"/>
    <s v="Proiect in derulare"/>
    <n v="2"/>
    <x v="0"/>
    <n v="1"/>
    <n v="1"/>
    <m/>
  </r>
  <r>
    <n v="272"/>
    <n v="122273"/>
    <n v="4437"/>
    <n v="3"/>
    <n v="3.2"/>
    <x v="0"/>
    <s v="BT"/>
    <s v="Măsuri integrate de investiții pentru o dezvoltare durabilă a mobilității urbane în cadrul orașului Flămânzi din județul Botoșani"/>
    <s v="UAT ORASUL FLAMANZI"/>
    <n v="54"/>
    <d v="2015-11-01T00:00:00"/>
    <d v="2019-06-18T00:00:00"/>
    <d v="2023-12-31T00:00:00"/>
    <n v="26317404.600000001"/>
    <n v="22871931.329999998"/>
    <n v="19441141.649999999"/>
    <n v="2961915.09"/>
    <n v="468874.59"/>
    <n v="3445473.27"/>
    <n v="0.7091357973222806"/>
    <n v="6652626.0699999984"/>
    <n v="1337856.6685436186"/>
    <n v="16219305.26"/>
    <n v="98.05"/>
    <s v="Proiect in derulare. Beneficiarul a solicitat etapizarea proiectului."/>
    <n v="6.1"/>
    <x v="4"/>
    <n v="1"/>
    <n v="1"/>
    <m/>
  </r>
  <r>
    <n v="273"/>
    <n v="123494"/>
    <n v="4601"/>
    <n v="3"/>
    <n v="3.2"/>
    <x v="0"/>
    <s v="SV"/>
    <s v="Creșterea mobilității urbane și reducerea emisiilor de GES în orașul Gura Humorului, prin introducerea transportului public local de călători și crearea infrastructurii necesare pentru operare, crearea infrastructurii velo și pietonale și modernizarea rețelei stradale deservite de transportul local în comun"/>
    <s v="ORAŞUL GURA HUMORULUI"/>
    <n v="53"/>
    <d v="2018-03-01T00:00:00"/>
    <d v="2019-07-22T00:00:00"/>
    <d v="2023-12-31T00:00:00"/>
    <n v="24355442.489999998"/>
    <n v="22682411.440000001"/>
    <n v="19280049.760000002"/>
    <n v="2948713.43"/>
    <n v="453648.25"/>
    <n v="1673031.05"/>
    <n v="0.82061624220321439"/>
    <n v="4068856.1999999993"/>
    <n v="818255.27892852819"/>
    <n v="18613555.240000002"/>
    <n v="95"/>
    <s v="Proiect in derulare"/>
    <n v="2"/>
    <x v="0"/>
    <n v="1"/>
    <n v="1"/>
    <m/>
  </r>
  <r>
    <n v="274"/>
    <n v="124106"/>
    <n v="4643"/>
    <n v="3"/>
    <n v="3.2"/>
    <x v="0"/>
    <s v="VS"/>
    <s v="Modernizarea infrastructurii de transport în scopul reducerii emisiilor de carbon în municipiul Bârlad"/>
    <s v="UAT MUNICIPIUL BÂRLAD"/>
    <n v="52"/>
    <d v="2017-07-01T00:00:00"/>
    <d v="2019-08-21T00:00:00"/>
    <d v="2023-12-31T00:00:00"/>
    <n v="73233202.069999993"/>
    <n v="45743999.289999999"/>
    <n v="38882399.420000002"/>
    <n v="5942145.4800000004"/>
    <n v="919454.39"/>
    <n v="27489202.780000001"/>
    <n v="0.21033310421774448"/>
    <n v="36122521.920000002"/>
    <n v="7264312.8182439776"/>
    <n v="9621477.3699999992"/>
    <n v="25.12"/>
    <s v="Proiect in derulare. Beneficiarul a incadrat proiectul in categoria 4-Proiecte NEFINALIZATE."/>
    <n v="4"/>
    <x v="2"/>
    <n v="1"/>
    <n v="1"/>
    <m/>
  </r>
  <r>
    <n v="275"/>
    <n v="124234"/>
    <n v="4654"/>
    <n v="3"/>
    <n v="3.2"/>
    <x v="0"/>
    <s v="VS"/>
    <s v="Dezvoltarea sistemului public de transport în comun în municipiul Bîrlad prin achiziția de autobuze electrice în scopul reducerii emisiilor de carbon"/>
    <s v="UAT MUNICIPIUL BÂRLAD"/>
    <n v="53"/>
    <d v="2017-07-07T00:00:00"/>
    <d v="2019-08-06T00:00:00"/>
    <d v="2023-12-31T00:00:00"/>
    <n v="21771111.16"/>
    <n v="18381480.760000002"/>
    <n v="15624258.65"/>
    <n v="2387754.34"/>
    <n v="369467.77"/>
    <n v="3389630.4"/>
    <n v="7.4579410543636736E-4"/>
    <n v="18367771.960000001"/>
    <n v="3693796.3962514582"/>
    <n v="13708.8"/>
    <n v="0"/>
    <s v="Proiect in derulare"/>
    <n v="2"/>
    <x v="0"/>
    <n v="1"/>
    <n v="1"/>
    <m/>
  </r>
  <r>
    <n v="276"/>
    <n v="120697"/>
    <n v="4657"/>
    <n v="3"/>
    <n v="3.2"/>
    <x v="0"/>
    <s v="SV"/>
    <s v="Creșterea mobilității urbane și reducerea emisiilor de CO2 în orașul  Siret - prin introducerea transportului public local și prin crearea și modernizarea infrastructurilor de transport, velo și pietonale"/>
    <s v="UAT Orasul Siret"/>
    <n v="53"/>
    <d v="2017-06-01T00:00:00"/>
    <d v="2019-07-26T00:00:00"/>
    <d v="2023-12-31T00:00:00"/>
    <n v="26934842.370000001"/>
    <n v="23431875.940000001"/>
    <n v="19917094.559999999"/>
    <n v="3046143.86"/>
    <n v="468637.52"/>
    <n v="3502966.43"/>
    <n v="0.44346468573868691"/>
    <n v="13040666.440000001"/>
    <n v="2622504.6132807792"/>
    <n v="10391209.5"/>
    <n v="68"/>
    <s v="Proiect in derulare. Beneficiarul a solicitat etapizarea proiectului."/>
    <n v="6.1"/>
    <x v="4"/>
    <n v="1"/>
    <n v="1"/>
    <m/>
  </r>
  <r>
    <n v="277"/>
    <n v="122258"/>
    <n v="4664"/>
    <n v="3"/>
    <n v="3.2"/>
    <x v="0"/>
    <s v="SV"/>
    <s v="MUNICIPIUL VERDE - MOBILITATE URBANA DURABILA IN VATRA DORNEI"/>
    <s v="UAT MUNICIPIUL VATRA DORNEI"/>
    <n v="53"/>
    <d v="2017-09-12T00:00:00"/>
    <d v="2019-07-31T00:00:00"/>
    <d v="2023-12-31T00:00:00"/>
    <n v="31667862.539999999"/>
    <n v="17840637.91"/>
    <n v="15164542.23"/>
    <n v="2319282.92"/>
    <n v="356812.76"/>
    <n v="13827224.630000001"/>
    <n v="0.63667047037781621"/>
    <n v="6482030.5800000001"/>
    <n v="1303549.5676306158"/>
    <n v="11358607.33"/>
    <n v="38"/>
    <s v="Proiect in derulare. Beneficiarul a solicitat etapizarea proiectului."/>
    <n v="6.1"/>
    <x v="4"/>
    <n v="1"/>
    <n v="1"/>
    <m/>
  </r>
  <r>
    <n v="278"/>
    <n v="123567"/>
    <n v="5397"/>
    <n v="3"/>
    <n v="3.2"/>
    <x v="0"/>
    <s v="VS"/>
    <s v="Reducerea emisiilor de carbon în municipiul Huşi bazată pe planul de mobilitate urbană durabilă"/>
    <s v="UNITATEA ADMINISTRATIV TERITORIALA  MUNICIPIUL HUŞI"/>
    <n v="44"/>
    <d v="2018-04-01T00:00:00"/>
    <d v="2020-05-04T00:00:00"/>
    <d v="2023-12-31T00:00:00"/>
    <n v="39323095.890000001"/>
    <n v="34946769.850000001"/>
    <n v="29704754.379999999"/>
    <n v="4543080.08"/>
    <n v="698935.39"/>
    <n v="4376326.04"/>
    <n v="0.15922657527101894"/>
    <n v="29382315.370000001"/>
    <n v="5908843.5365804611"/>
    <n v="5564454.4800000004"/>
    <n v="59.18"/>
    <s v="Proiect in derulare. Beneficiarul a solicitat etapizarea proiectului."/>
    <n v="6.1"/>
    <x v="4"/>
    <n v="1"/>
    <n v="1"/>
    <m/>
  </r>
  <r>
    <n v="279"/>
    <n v="123700"/>
    <n v="4409"/>
    <n v="4"/>
    <n v="4.0999999999999996"/>
    <x v="0"/>
    <s v="IS"/>
    <s v="Reabilitarea infrastructurii de tramvai în municipiul Iași - Reorganizarea circulației pe Bulevardul Tudor Vladimirescu"/>
    <s v="MUNICIPIUL IAŞI"/>
    <n v="55"/>
    <d v="2017-12-28T00:00:00"/>
    <d v="2019-06-14T00:00:00"/>
    <d v="2023-12-31T00:00:00"/>
    <n v="114197308.33"/>
    <n v="100904535.22"/>
    <n v="85768854.950000003"/>
    <n v="13117589.539999999"/>
    <n v="2018090.73"/>
    <n v="13292773.109999999"/>
    <n v="0.9588927558017446"/>
    <n v="4147907.3700000048"/>
    <n v="834152.63041467336"/>
    <n v="96756627.849999994"/>
    <n v="100"/>
    <s v="Proiect in derulare"/>
    <n v="2"/>
    <x v="0"/>
    <n v="1"/>
    <n v="1"/>
    <m/>
  </r>
  <r>
    <n v="280"/>
    <n v="127335"/>
    <n v="4623"/>
    <n v="4"/>
    <n v="4.0999999999999996"/>
    <x v="0"/>
    <s v="SV"/>
    <s v="Sistem integrat de transport public ecologic in Municipiul Suceava"/>
    <s v="UAT MUNICIPIUL SUCEAVA"/>
    <n v="53"/>
    <d v="2016-09-06T00:00:00"/>
    <d v="2019-07-22T00:00:00"/>
    <d v="2023-12-31T00:00:00"/>
    <n v="117590876.56999999"/>
    <n v="102995652.25"/>
    <n v="87546304.409999996"/>
    <n v="13389434.77"/>
    <n v="2059913.07"/>
    <n v="14595224.32"/>
    <n v="0.97752877680329475"/>
    <n v="2314438.2899999917"/>
    <n v="465438.25966295128"/>
    <n v="100681213.96000001"/>
    <n v="100"/>
    <s v="Proiect in derulare"/>
    <n v="2"/>
    <x v="0"/>
    <n v="1"/>
    <n v="1"/>
    <m/>
  </r>
  <r>
    <n v="281"/>
    <n v="123696"/>
    <n v="4659"/>
    <n v="4"/>
    <n v="4.0999999999999996"/>
    <x v="0"/>
    <s v="IS"/>
    <s v="Reabilitarea infrastructurii de tramvai în municipiul  Iași"/>
    <s v="MUNICIPIUL IAŞI"/>
    <n v="53"/>
    <d v="2017-12-28T00:00:00"/>
    <d v="2019-07-30T00:00:00"/>
    <d v="2023-12-31T00:00:00"/>
    <n v="114359729.95"/>
    <n v="105810441.7"/>
    <n v="89938875.459999993"/>
    <n v="13755357.4"/>
    <n v="2116208.84"/>
    <n v="8549288.25"/>
    <n v="0.79879849050852225"/>
    <n v="21289220.590000004"/>
    <n v="4281305.6730885264"/>
    <n v="84521221.109999999"/>
    <n v="100"/>
    <s v="Proiect in derulare"/>
    <n v="2"/>
    <x v="0"/>
    <n v="1"/>
    <n v="1"/>
    <m/>
  </r>
  <r>
    <n v="282"/>
    <n v="126605"/>
    <n v="4720"/>
    <n v="4"/>
    <n v="4.0999999999999996"/>
    <x v="0"/>
    <s v="NT"/>
    <s v="Implementare sistem bike-sharing în Municipiul Piatra Neamț"/>
    <s v="MUNICIPIUL PIATRA NEAMT"/>
    <n v="52"/>
    <d v="2018-02-01T00:00:00"/>
    <d v="2019-08-29T00:00:00"/>
    <d v="2023-12-31T00:00:00"/>
    <n v="12167886.9"/>
    <n v="12167886.9"/>
    <n v="10342703.880000001"/>
    <n v="1581825.16"/>
    <n v="243357.86"/>
    <n v="0"/>
    <n v="0.50057463223133669"/>
    <n v="6076951.3900000006"/>
    <n v="1222087.3164943894"/>
    <n v="6090935.5099999998"/>
    <n v="67.91"/>
    <s v="Proiect in derulare. Beneficiarul a incadrat proiectul in categoria 4-Proiecte NEFINALIZATE."/>
    <n v="4"/>
    <x v="2"/>
    <n v="1"/>
    <n v="1"/>
    <m/>
  </r>
  <r>
    <n v="283"/>
    <n v="126609"/>
    <n v="4721"/>
    <n v="4"/>
    <n v="4.0999999999999996"/>
    <x v="0"/>
    <s v="NT"/>
    <s v="Regenerare urbană a coridorului secundar de mobilitate pe axa est-vest - Etapa I (Bulevardul 9 Mai - Strada Dimitrie Leonida din Piatra Neamț)"/>
    <s v="MUNICIPIUL PIATRA NEAMT"/>
    <n v="52"/>
    <d v="2015-11-01T00:00:00"/>
    <d v="2019-08-29T00:00:00"/>
    <d v="2023-12-31T00:00:00"/>
    <n v="16343303.539999999"/>
    <n v="16340453.49"/>
    <n v="13889385.470000001"/>
    <n v="2124258.9500000002"/>
    <n v="326809.07"/>
    <n v="2850.05"/>
    <n v="0.53556610502613411"/>
    <n v="7589060.4600000009"/>
    <n v="1526175.5339259142"/>
    <n v="8751393.0299999993"/>
    <n v="98"/>
    <s v="Proiect in derulare. Beneficiarul a incadrat proiectul in categoria 4-Proiecte NEFINALIZATE."/>
    <n v="4"/>
    <x v="2"/>
    <n v="1"/>
    <n v="1"/>
    <m/>
  </r>
  <r>
    <n v="284"/>
    <n v="126607"/>
    <n v="4798"/>
    <n v="4"/>
    <n v="4.0999999999999996"/>
    <x v="0"/>
    <s v="NT"/>
    <s v="Modernizarea stațiilor de așteptare pentru transport public (TP)"/>
    <s v="MUNICIPIUL PIATRA NEAMT"/>
    <n v="50"/>
    <d v="2018-03-01T00:00:00"/>
    <d v="2019-10-01T00:00:00"/>
    <d v="2023-11-30T00:00:00"/>
    <n v="22884266.52"/>
    <n v="22881416.52"/>
    <n v="19449204.039999999"/>
    <n v="2974584.12"/>
    <n v="457628.36"/>
    <n v="2850"/>
    <n v="0.58568013777846306"/>
    <n v="9480225.3399999999"/>
    <n v="1906492.6477094479"/>
    <n v="13401191.18"/>
    <n v="90"/>
    <s v="Proiect in derulare. Beneficiarul a incadrat proiectul in categoria 4-Proiecte NEFINALIZATE."/>
    <n v="4"/>
    <x v="2"/>
    <n v="1"/>
    <n v="1"/>
    <m/>
  </r>
  <r>
    <n v="285"/>
    <n v="128418"/>
    <n v="4863"/>
    <n v="4"/>
    <n v="4.0999999999999996"/>
    <x v="0"/>
    <s v="BC"/>
    <s v="Traseu pentru deplasări nemotorizate Sud: Centru – Aeroport"/>
    <s v="UAT MUNICIPIUL BACĂU"/>
    <n v="50"/>
    <d v="2016-08-03T00:00:00"/>
    <d v="2019-10-23T00:00:00"/>
    <d v="2023-12-31T00:00:00"/>
    <n v="20858111.120000001"/>
    <n v="17703592.300000001"/>
    <n v="15048053.460000001"/>
    <n v="2301466.98"/>
    <n v="354071.86"/>
    <n v="3154518.82"/>
    <n v="0.2275591174792248"/>
    <n v="13674978.460000001"/>
    <n v="2750066.0539757875"/>
    <n v="4028613.84"/>
    <n v="19.27"/>
    <s v="Proiect in derulare. Beneficiarul a incadrat proiectul in categoria 4-Proiecte NEFINALIZATE."/>
    <n v="4"/>
    <x v="2"/>
    <n v="1"/>
    <n v="1"/>
    <m/>
  </r>
  <r>
    <n v="286"/>
    <n v="128426"/>
    <n v="4864"/>
    <n v="4"/>
    <n v="4.0999999999999996"/>
    <x v="0"/>
    <s v="BC"/>
    <s v="Modernizarea staţiilor de transport public"/>
    <s v="UAT MUNICIPIUL BACĂU"/>
    <n v="50"/>
    <d v="2016-08-03T00:00:00"/>
    <d v="2019-10-23T00:00:00"/>
    <d v="2023-12-31T00:00:00"/>
    <n v="12787700.380000001"/>
    <n v="12787700.380000001"/>
    <n v="10869545.310000001"/>
    <n v="1662401.06"/>
    <n v="255754.01"/>
    <n v="0"/>
    <n v="6.0670540984320426E-2"/>
    <n v="12011863.680000002"/>
    <n v="2415610.2803362431"/>
    <n v="775836.7"/>
    <n v="6.01"/>
    <s v="Proiect in derulare. Beneficiarul a incadrat proiectul in categoria 4-Proiecte NEFINALIZATE."/>
    <n v="4"/>
    <x v="2"/>
    <n v="1"/>
    <n v="1"/>
    <m/>
  </r>
  <r>
    <n v="287"/>
    <n v="128421"/>
    <n v="4865"/>
    <n v="4"/>
    <n v="4.0999999999999996"/>
    <x v="0"/>
    <s v="BC"/>
    <s v="Coridor pentru deplasări nemotorizate Parcul Cancicov - Stadion - Bazin de Înot - Universitatea „Vasile Alecsandri“ (Traseul tineretului şi sportului)"/>
    <s v="UAT MUNICIPIUL BACĂU"/>
    <n v="50"/>
    <d v="2018-06-17T00:00:00"/>
    <d v="2019-10-23T00:00:00"/>
    <d v="2023-12-31T00:00:00"/>
    <n v="30715064.359999999"/>
    <n v="30715064.359999999"/>
    <n v="26107804.719999999"/>
    <n v="3992958.34"/>
    <n v="614301.30000000005"/>
    <n v="0"/>
    <n v="7.6375291697419065E-2"/>
    <n v="28369192.359999999"/>
    <n v="5705102.4333346738"/>
    <n v="2345872"/>
    <n v="0"/>
    <s v="Proiect in derulare. Beneficiarul a solicitat etapizarea proiectului."/>
    <n v="6.1"/>
    <x v="4"/>
    <n v="1"/>
    <n v="1"/>
    <m/>
  </r>
  <r>
    <n v="288"/>
    <n v="127782"/>
    <n v="5039"/>
    <n v="4"/>
    <n v="4.0999999999999996"/>
    <x v="0"/>
    <s v="BT"/>
    <s v="Transport urban durabil in Municipiul Botosani prin  reabilitarea, modernizarea si extinderea transportului public local de calatori cu tramvaiul - Reabilitare cale rulare traseu 101"/>
    <s v="MUNICIPIUL BOTOSANI"/>
    <n v="48"/>
    <d v="2018-02-13T00:00:00"/>
    <d v="2019-12-24T00:00:00"/>
    <d v="2023-12-31T00:00:00"/>
    <n v="91470947.950000003"/>
    <n v="91360023.150000006"/>
    <n v="77656019.700000003"/>
    <n v="11876802.99"/>
    <n v="1827200.46"/>
    <n v="110924.8"/>
    <n v="2.5081057567573524E-4"/>
    <n v="91337109.090000004"/>
    <n v="18368078.890318949"/>
    <n v="22914.06"/>
    <n v="0"/>
    <s v="---REZILIAT---"/>
    <n v="0"/>
    <x v="1"/>
    <n v="1"/>
    <n v="1"/>
    <m/>
  </r>
  <r>
    <n v="289"/>
    <n v="126608"/>
    <n v="5053"/>
    <n v="4"/>
    <n v="4.0999999999999996"/>
    <x v="0"/>
    <s v="NT"/>
    <s v="Implementare sistem de management inteligent al traficului în Municipiul Piatra Neamț"/>
    <s v="MUNICIPIUL PIATRA NEAMT"/>
    <n v="47"/>
    <d v="2018-03-01T00:00:00"/>
    <d v="2020-01-28T00:00:00"/>
    <d v="2023-12-31T00:00:00"/>
    <n v="35218942.409999996"/>
    <n v="35218942.409999996"/>
    <n v="29936101.050000001"/>
    <n v="4578462.51"/>
    <n v="704378.85"/>
    <n v="0"/>
    <n v="0.51088276105903663"/>
    <n v="17226191.869999997"/>
    <n v="3464222.3122712458"/>
    <n v="17992750.539999999"/>
    <n v="71.349999999999994"/>
    <s v="Proiect in derulare. Beneficiarul a solicitat etapizarea proiectului."/>
    <n v="6.1"/>
    <x v="4"/>
    <n v="1"/>
    <n v="1"/>
    <m/>
  </r>
  <r>
    <n v="290"/>
    <n v="126606"/>
    <n v="5054"/>
    <n v="4"/>
    <n v="4.0999999999999996"/>
    <x v="0"/>
    <s v="NT"/>
    <s v="Modernizare coridor integrat de mobilitate est-vest - Strada Mihai Viteazu"/>
    <s v="MUNICIPIUL PIATRA NEAMT"/>
    <n v="47"/>
    <d v="2018-02-01T00:00:00"/>
    <d v="2020-01-28T00:00:00"/>
    <d v="2023-12-31T00:00:00"/>
    <n v="14549926.5"/>
    <n v="13492911.470000001"/>
    <n v="11468974.75"/>
    <n v="1754078.45"/>
    <n v="269858.27"/>
    <n v="1057015.03"/>
    <n v="0.71441101510465921"/>
    <n v="3853426.8900000006"/>
    <n v="774932.00538953475"/>
    <n v="9639484.5800000001"/>
    <n v="80"/>
    <s v="Proiect in derulare. Beneficiarul a incadrat proiectul in categoria 4-Proiecte NEFINALIZATE."/>
    <n v="4"/>
    <x v="2"/>
    <n v="1"/>
    <n v="1"/>
    <m/>
  </r>
  <r>
    <n v="291"/>
    <n v="126604"/>
    <n v="5067"/>
    <n v="4"/>
    <n v="4.0999999999999996"/>
    <x v="0"/>
    <s v="NT"/>
    <s v="Reorganizarea coridorului principal de mobilitate urbană pe axa est-vest (Bulevardul Decebal, Piața Mihail Kogălniceanu, Bulevardul Traian)"/>
    <s v="MUNICIPIUL PIATRA NEAMT"/>
    <n v="47"/>
    <d v="2018-04-01T00:00:00"/>
    <d v="2020-01-28T00:00:00"/>
    <d v="2023-12-31T00:00:00"/>
    <n v="26660435.739999998"/>
    <n v="25624388.420000002"/>
    <n v="21780730.16"/>
    <n v="3331170.45"/>
    <n v="512487.81"/>
    <n v="1036047.32"/>
    <n v="0.16008080047672021"/>
    <n v="21522415.810000002"/>
    <n v="4328201.7073563132"/>
    <n v="4101972.61"/>
    <n v="8.01"/>
    <s v="Proiect in derulare. Beneficiarul a solicitat etapizarea proiectului."/>
    <n v="6.1"/>
    <x v="4"/>
    <n v="1"/>
    <n v="1"/>
    <m/>
  </r>
  <r>
    <n v="292"/>
    <n v="128283"/>
    <n v="5071"/>
    <n v="4"/>
    <n v="4.0999999999999996"/>
    <x v="0"/>
    <s v="VS"/>
    <s v="Proiect de extindere a rutelor traseelor si statiilor pentru transportul public de calatori"/>
    <s v="MUNICIPIUL VASLUI"/>
    <n v="47"/>
    <d v="2016-10-16T00:00:00"/>
    <d v="2020-01-28T00:00:00"/>
    <d v="2023-12-31T00:00:00"/>
    <n v="108878193.56999999"/>
    <n v="102178034.56999999"/>
    <n v="86851329.420000002"/>
    <n v="13283144.43"/>
    <n v="2043560.72"/>
    <n v="6700159"/>
    <n v="0.29183732203785334"/>
    <n v="72358670.589999989"/>
    <n v="14551476.207617743"/>
    <n v="29819363.98"/>
    <n v="12.47"/>
    <s v="Proiect in derulare. Beneficiarul a solicitat etapizarea proiectului."/>
    <n v="6.1"/>
    <x v="4"/>
    <n v="1"/>
    <n v="1"/>
    <m/>
  </r>
  <r>
    <n v="293"/>
    <n v="128427"/>
    <n v="5199"/>
    <n v="4"/>
    <n v="4.0999999999999996"/>
    <x v="0"/>
    <s v="BC"/>
    <s v="Sistem de management al traficului pentru prioritizarea coridoarelor de transport public local şi a deplasărilor cu bicicleta"/>
    <s v="UAT MUNICIPIUL BACĂU"/>
    <n v="45"/>
    <d v="2018-06-17T00:00:00"/>
    <d v="2020-04-02T00:00:00"/>
    <d v="2023-12-31T00:00:00"/>
    <n v="91440394.359999999"/>
    <n v="90774822.859999999"/>
    <n v="77158599.439999998"/>
    <n v="11800726.960000001"/>
    <n v="1815496.46"/>
    <n v="665571.5"/>
    <n v="9.0766099458076094E-2"/>
    <n v="82535546.260000005"/>
    <n v="16598066.657281905"/>
    <n v="8239276.5999999996"/>
    <n v="24"/>
    <s v="Proiect in derulare. Beneficiarul a solicitat etapizarea proiectului."/>
    <n v="6.1"/>
    <x v="4"/>
    <n v="1"/>
    <n v="1"/>
    <m/>
  </r>
  <r>
    <n v="294"/>
    <n v="126907"/>
    <n v="5289"/>
    <n v="4"/>
    <n v="4.0999999999999996"/>
    <x v="0"/>
    <s v="VS"/>
    <s v="Proiect de realizare depou pentru transportul public"/>
    <s v="MUNICIPIUL VASLUI"/>
    <n v="45"/>
    <d v="2018-07-01T00:00:00"/>
    <d v="2020-04-06T00:00:00"/>
    <d v="2023-12-31T00:00:00"/>
    <n v="21163086.73"/>
    <n v="20190148.300000001"/>
    <n v="17161626.030000001"/>
    <n v="2624719.2999999998"/>
    <n v="403802.97"/>
    <n v="972938.43"/>
    <n v="0.17974104925222367"/>
    <n v="16561149.860000001"/>
    <n v="3330481.0079234205"/>
    <n v="3628998.44"/>
    <n v="8.2200000000000006"/>
    <s v="Proiect in derulare. Beneficiarul a solicitat etapizarea proiectului."/>
    <n v="6.1"/>
    <x v="4"/>
    <n v="1"/>
    <n v="1"/>
    <m/>
  </r>
  <r>
    <n v="295"/>
    <n v="127035"/>
    <n v="5371"/>
    <n v="4"/>
    <n v="4.0999999999999996"/>
    <x v="0"/>
    <s v="NT"/>
    <s v="Reabilitare și modernizare transport ecologic"/>
    <s v="JUDETUL NEAMT"/>
    <n v="44"/>
    <d v="2015-11-25T00:00:00"/>
    <d v="2020-05-06T00:00:00"/>
    <d v="2023-12-31T00:00:00"/>
    <n v="71482205.400000006"/>
    <n v="55716400.549999997"/>
    <n v="47358940.479999997"/>
    <n v="7243132.0599999996"/>
    <n v="1114328.01"/>
    <n v="15765804.85"/>
    <n v="8.9961989297960857E-2"/>
    <n v="50704042.319999993"/>
    <n v="10196686.304951131"/>
    <n v="5012358.2300000004"/>
    <n v="0"/>
    <s v="Proiect in derulare. Beneficiarul a solicitat etapizarea proiectului."/>
    <n v="6.1"/>
    <x v="4"/>
    <n v="1"/>
    <n v="1"/>
    <m/>
  </r>
  <r>
    <n v="296"/>
    <n v="128419"/>
    <n v="5375"/>
    <n v="4"/>
    <n v="4.0999999999999996"/>
    <x v="0"/>
    <s v="BC"/>
    <s v="Coridor pentru deplasări nemotorizate Centru - Gara Bacău - Cartier CFR - Sala Polivalentă - CAEX/ Parc Industrial (CFR)"/>
    <s v="UAT MUNICIPIUL BACĂU"/>
    <n v="44"/>
    <d v="2016-08-03T00:00:00"/>
    <d v="2020-05-12T00:00:00"/>
    <d v="2023-12-31T00:00:00"/>
    <n v="24749033.510000002"/>
    <n v="11465639.25"/>
    <n v="9745793.3599999994"/>
    <n v="1490533.09"/>
    <n v="229312.8"/>
    <n v="13283394.26"/>
    <n v="0.12756777429570706"/>
    <n v="10002993.17"/>
    <n v="2011622.3243373688"/>
    <n v="1462646.08"/>
    <n v="3.15"/>
    <s v="Proiect in derulare. Beneficiarul a incadrat proiectul in categoria 4-Proiecte NEFINALIZATE."/>
    <n v="4"/>
    <x v="2"/>
    <n v="1"/>
    <n v="1"/>
    <m/>
  </r>
  <r>
    <n v="297"/>
    <n v="122754"/>
    <n v="5533"/>
    <n v="4"/>
    <n v="4.0999999999999996"/>
    <x v="0"/>
    <s v="IS"/>
    <s v="Sistem alternativ de mobilitate urbană utilizand stații automate de închiriere a bicicletelor – Iași Velocity"/>
    <s v="MUNICIPIUL IAŞI"/>
    <n v="43"/>
    <d v="2017-02-06T00:00:00"/>
    <d v="2020-05-22T00:00:00"/>
    <d v="2023-12-31T00:00:00"/>
    <n v="22226523.640000001"/>
    <n v="22010166.879999999"/>
    <n v="18708641.850000001"/>
    <n v="2861321.68"/>
    <n v="440203.35"/>
    <n v="216356.76"/>
    <n v="9.9102837879073823E-3"/>
    <n v="21792039.879999999"/>
    <n v="4382423.6576438881"/>
    <n v="218127"/>
    <n v="0.45"/>
    <s v="Beneficiarul raporteaza ca va inceta/rezilia contractul si va redepune proiectul pe Prioritatea 4 PR 2021-2027"/>
    <n v="3.2"/>
    <x v="6"/>
    <n v="1"/>
    <n v="1"/>
    <m/>
  </r>
  <r>
    <n v="298"/>
    <n v="128205"/>
    <n v="5579"/>
    <n v="4"/>
    <n v="4.0999999999999996"/>
    <x v="0"/>
    <s v="IS"/>
    <s v="Sistem e-ticketing pentru îmbunătățirea mobilității în zona metropolitană Iași"/>
    <s v="MUNICIPIUL IAŞI"/>
    <n v="43"/>
    <d v="2018-09-01T00:00:00"/>
    <d v="2020-06-09T00:00:00"/>
    <d v="2023-12-31T00:00:00"/>
    <n v="12665672.279999999"/>
    <n v="12645900.880000001"/>
    <n v="10749015.75"/>
    <n v="1643967.1"/>
    <n v="252918.03"/>
    <n v="19771.400000000001"/>
    <n v="0.23588900136943031"/>
    <n v="9662871.9500000011"/>
    <n v="1943223.25342879"/>
    <n v="2983028.93"/>
    <n v="66.66"/>
    <s v="Proiect in derulare"/>
    <n v="2"/>
    <x v="0"/>
    <n v="1"/>
    <n v="1"/>
    <m/>
  </r>
  <r>
    <n v="299"/>
    <n v="127025"/>
    <n v="5620"/>
    <n v="4"/>
    <n v="4.0999999999999996"/>
    <x v="0"/>
    <s v="IS"/>
    <s v="Reabilitarea infrastructurii de tramvai Iași – Dancu"/>
    <s v="MUNICIPIUL IAŞI"/>
    <n v="42"/>
    <d v="2018-04-01T00:00:00"/>
    <d v="2020-07-02T00:00:00"/>
    <d v="2023-12-31T00:00:00"/>
    <n v="103393824.66"/>
    <n v="96699554.659999996"/>
    <n v="82194621.459999993"/>
    <n v="12570942.1"/>
    <n v="1933991.1"/>
    <n v="6694270"/>
    <n v="0.77436061567483561"/>
    <n v="21819227.977999985"/>
    <n v="4387891.2395929666"/>
    <n v="74880326.682000011"/>
    <n v="100"/>
    <s v="Proiect in derulare"/>
    <n v="2"/>
    <x v="0"/>
    <n v="1"/>
    <n v="1"/>
    <m/>
  </r>
  <r>
    <n v="300"/>
    <n v="127783"/>
    <n v="5718"/>
    <n v="4"/>
    <n v="4.0999999999999996"/>
    <x v="0"/>
    <s v="BT"/>
    <s v="Transport urban durabil in Municipiul Botosani prin reabilitarea, modernizarea si extinderea transportului public local de calatori cu tramvaiul - Reabilitare cale rulare traseu 102"/>
    <s v="MUNICIPIUL BOTOSANI"/>
    <n v="41"/>
    <d v="2018-02-13T00:00:00"/>
    <d v="2020-07-17T00:00:00"/>
    <d v="2023-12-31T00:00:00"/>
    <n v="91271617.5"/>
    <n v="91145331.840000004"/>
    <n v="77473532.090000004"/>
    <n v="11848893.109999999"/>
    <n v="1822906.64"/>
    <n v="126285.66"/>
    <n v="2.4040463244420174E-4"/>
    <n v="91123420.079999998"/>
    <n v="18325105.594658729"/>
    <n v="21911.759999999998"/>
    <n v="0"/>
    <s v="---REZILIAT---"/>
    <n v="0"/>
    <x v="1"/>
    <n v="1"/>
    <n v="1"/>
    <m/>
  </r>
  <r>
    <n v="301"/>
    <n v="128422"/>
    <n v="6271"/>
    <n v="4"/>
    <n v="4.0999999999999996"/>
    <x v="0"/>
    <s v="BC"/>
    <s v="Traseu pentru biciclete - semicircular - Mioriţei"/>
    <s v="UAT MUNICIPIUL BACĂU"/>
    <n v="37"/>
    <d v="2018-06-17T00:00:00"/>
    <d v="2020-12-07T00:00:00"/>
    <d v="2023-12-31T00:00:00"/>
    <n v="4925374.47"/>
    <n v="4925374.47"/>
    <n v="4186568.31"/>
    <n v="640298.67000000004"/>
    <n v="98507.49"/>
    <n v="0"/>
    <n v="0.17108155636336825"/>
    <n v="4082733.7399999998"/>
    <n v="821046.08052125643"/>
    <n v="842640.73"/>
    <n v="10"/>
    <s v="Proiect in derulare. Beneficiarul a incadrat proiectul in categoria 4-Proiecte NEFINALIZATE."/>
    <n v="4"/>
    <x v="2"/>
    <m/>
    <n v="1"/>
    <m/>
  </r>
  <r>
    <n v="302"/>
    <n v="128425"/>
    <n v="6553"/>
    <n v="4"/>
    <n v="4.0999999999999996"/>
    <x v="0"/>
    <s v="BC"/>
    <s v="Coridor pentru deplasări nemotorizate pentru agrement: Centru - Insula de Agrement"/>
    <s v="UAT MUNICIPIUL BACĂU"/>
    <n v="34"/>
    <d v="2018-06-17T00:00:00"/>
    <d v="2021-02-23T00:00:00"/>
    <d v="2023-12-31T00:00:00"/>
    <n v="4405092.55"/>
    <n v="4405092.55"/>
    <n v="3744328.67"/>
    <n v="572662.02"/>
    <n v="88101.86"/>
    <n v="0"/>
    <n v="0.10678742947182801"/>
    <n v="3934684.04"/>
    <n v="791272.98395205732"/>
    <n v="470408.51"/>
    <n v="20"/>
    <s v="Proiect in derulare. Beneficiarul a incadrat proiectul in categoria 4-Proiecte NEFINALIZATE."/>
    <n v="4"/>
    <x v="2"/>
    <m/>
    <n v="1"/>
    <m/>
  </r>
  <r>
    <n v="303"/>
    <n v="128423"/>
    <n v="6621"/>
    <n v="4"/>
    <n v="4.0999999999999996"/>
    <x v="0"/>
    <s v="BC"/>
    <s v="(Re)amenajarea străzii Prieteniei din cartierul Miorița pe modelul “zonă rezidențială” (“home-zone”)"/>
    <s v="UAT MUNICIPIUL BACĂU"/>
    <n v="34"/>
    <d v="2018-06-17T00:00:00"/>
    <d v="2021-02-23T00:00:00"/>
    <d v="2023-12-31T00:00:00"/>
    <n v="9548281.0600000005"/>
    <n v="9507724.4800000004"/>
    <n v="8081565.8200000003"/>
    <n v="1236004.1599999999"/>
    <n v="190154.5"/>
    <n v="40556.58"/>
    <n v="0.31837870316578631"/>
    <n v="6480667.4900000002"/>
    <n v="1303275.4474520371"/>
    <n v="3027056.99"/>
    <n v="32.479999999999997"/>
    <s v="Proiect in derulare. Beneficiarul a incadrat proiectul in categoria 4-Proiecte NEFINALIZATE."/>
    <n v="4"/>
    <x v="2"/>
    <n v="1"/>
    <n v="1"/>
    <m/>
  </r>
  <r>
    <n v="304"/>
    <n v="128424"/>
    <n v="6689"/>
    <n v="4"/>
    <n v="4.0999999999999996"/>
    <x v="0"/>
    <s v="BC"/>
    <s v="Coridor pentru deplasări nemotorizate: Centru - Șerbănești"/>
    <s v="UAT MUNICIPIUL BACĂU"/>
    <n v="34"/>
    <d v="2016-05-30T00:00:00"/>
    <d v="2021-03-01T00:00:00"/>
    <d v="2023-12-31T00:00:00"/>
    <n v="30431598.68"/>
    <n v="30431598.68"/>
    <n v="25866858.920000002"/>
    <n v="3956107.78"/>
    <n v="608631.98"/>
    <n v="0"/>
    <n v="7.0800458518664983E-2"/>
    <n v="28277027.539999999"/>
    <n v="5686567.9000925068"/>
    <n v="2154571.14"/>
    <n v="0"/>
    <s v="Proiect in derulare. Beneficiarul a solicitat etapizarea proiectului."/>
    <n v="6.1"/>
    <x v="4"/>
    <n v="1"/>
    <n v="1"/>
    <m/>
  </r>
  <r>
    <n v="305"/>
    <n v="127871"/>
    <n v="4592"/>
    <n v="4"/>
    <n v="4.2"/>
    <x v="0"/>
    <s v="NT"/>
    <s v="CREȘTEREA CALITĂȚII VIEȚII LOCUITORILOR DIN CARTIERUL SPERANȚA PRIN AMENAJAREA UNEI GRĂDINI PUBLICE"/>
    <s v="MUNICIPIUL PIATRA NEAMT"/>
    <n v="52"/>
    <d v="2018-09-06T00:00:00"/>
    <d v="2019-07-19T00:00:00"/>
    <d v="2023-11-30T00:00:00"/>
    <n v="1955009.09"/>
    <n v="1923764.2"/>
    <n v="1635199.57"/>
    <n v="250089.29"/>
    <n v="38475.339999999997"/>
    <n v="31244.89"/>
    <n v="0.47095140350361031"/>
    <n v="1017764.7499999999"/>
    <n v="204674.56662510557"/>
    <n v="905999.45000000007"/>
    <n v="80"/>
    <s v="Proiect in derulare. Beneficiarul a incadrat proiectul in categoria 4-Proiecte NEFINALIZATE."/>
    <n v="4"/>
    <x v="2"/>
    <m/>
    <n v="1"/>
    <m/>
  </r>
  <r>
    <n v="306"/>
    <n v="127872"/>
    <n v="4624"/>
    <n v="4"/>
    <n v="4.2"/>
    <x v="0"/>
    <s v="NT"/>
    <s v="AMENAJARE GRĂDINĂ PUBLICĂ ÎN ZONA URBANĂ MARGINALIZATĂ VĂLENI"/>
    <s v="MUNICIPIUL PIATRA NEAMT"/>
    <n v="52"/>
    <d v="2018-11-14T00:00:00"/>
    <d v="2019-07-19T00:00:00"/>
    <d v="2023-11-30T00:00:00"/>
    <n v="2662912.33"/>
    <n v="2596402.7999999998"/>
    <n v="2206942.38"/>
    <n v="337532.33"/>
    <n v="51928.09"/>
    <n v="66509.53"/>
    <n v="0.5624946791768981"/>
    <n v="1135940.04"/>
    <n v="228439.85842416444"/>
    <n v="1460462.7599999998"/>
    <n v="92"/>
    <s v="Proiect in derulare. Beneficiarul a incadrat proiectul in categoria 4-Proiecte NEFINALIZATE."/>
    <n v="4"/>
    <x v="2"/>
    <m/>
    <n v="1"/>
    <m/>
  </r>
  <r>
    <n v="307"/>
    <n v="127870"/>
    <n v="4693"/>
    <n v="4"/>
    <n v="4.2"/>
    <x v="0"/>
    <s v="NT"/>
    <s v="ÎMBUNĂTĂȚIREA MEDIULUI URBAN DIN MUNICIPIUL PIATRA NEAMȚ PRIN AMENAJAREA UNUI SCUAR ÎN CARTIERUL PIETRICICA"/>
    <s v="MUNICIPIUL PIATRA NEAMT"/>
    <n v="51"/>
    <d v="2018-09-06T00:00:00"/>
    <d v="2019-08-19T00:00:00"/>
    <d v="2023-11-30T00:00:00"/>
    <n v="3327007.75"/>
    <n v="3270935.44"/>
    <n v="2780295.15"/>
    <n v="425221.52"/>
    <n v="65418.77"/>
    <n v="56072.31"/>
    <n v="0.63041519706668381"/>
    <n v="1208888.03"/>
    <n v="243109.84796685839"/>
    <n v="2062047.41"/>
    <n v="95"/>
    <s v="Proiect in derulare. Beneficiarul a incadrat proiectul in categoria 4-Proiecte NEFINALIZATE."/>
    <n v="4"/>
    <x v="2"/>
    <m/>
    <n v="1"/>
    <m/>
  </r>
  <r>
    <n v="308"/>
    <n v="126442"/>
    <n v="4897"/>
    <n v="4"/>
    <n v="4.2"/>
    <x v="0"/>
    <s v="IS"/>
    <s v="Reabilitare si modernizare zona de agrement  C.A. ROSETTI"/>
    <s v="MUNICIPIUL IAŞI"/>
    <n v="50"/>
    <d v="2018-08-14T00:00:00"/>
    <d v="2019-11-14T00:00:00"/>
    <d v="2023-12-31T00:00:00"/>
    <n v="13928129.859999999"/>
    <n v="13630863.109999999"/>
    <n v="11586233.66"/>
    <n v="1772012.14"/>
    <n v="272617.31"/>
    <n v="297266.75"/>
    <n v="0.57302791077622373"/>
    <n v="5819998.0999999996"/>
    <n v="1170413.4859027469"/>
    <n v="7810865.0099999998"/>
    <n v="67"/>
    <s v="Proiect in derulare. Beneficiarul a solicitat etapizarea proiectului."/>
    <n v="6.1"/>
    <x v="4"/>
    <n v="1"/>
    <n v="1"/>
    <m/>
  </r>
  <r>
    <n v="309"/>
    <n v="129478"/>
    <n v="5025"/>
    <n v="4"/>
    <n v="4.2"/>
    <x v="0"/>
    <s v="SV"/>
    <s v="REVITALIZARE SPATIU PUBLIC URBAN DIN MUNICIPIUL SUCEAVA"/>
    <s v="UAT MUNICIPIUL SUCEAVA"/>
    <n v="26"/>
    <d v="2018-09-01T00:00:00"/>
    <d v="2019-12-11T00:00:00"/>
    <d v="2022-01-31T00:00:00"/>
    <n v="17382874.469999999"/>
    <n v="16004595.859999999"/>
    <n v="13603906.48"/>
    <n v="2080597.47"/>
    <n v="320091.90999999997"/>
    <n v="1378278.61"/>
    <n v="0.99661159266535837"/>
    <n v="54230.089999999851"/>
    <n v="10905.781683626243"/>
    <n v="15950365.77"/>
    <n v="100"/>
    <s v="Proiect finalizat"/>
    <n v="1"/>
    <x v="3"/>
    <n v="1"/>
    <n v="1"/>
    <m/>
  </r>
  <r>
    <n v="310"/>
    <n v="126441"/>
    <n v="5082"/>
    <n v="4"/>
    <n v="4.2"/>
    <x v="0"/>
    <s v="IS"/>
    <s v="Oază de verdeaţă din cartierul nostru - program comunitar de revitalizare a spaţiilor publice abandonate/ degradate de mici dimensiuni"/>
    <s v="MUNICIPIUL IAŞI"/>
    <n v="47"/>
    <d v="2018-07-01T00:00:00"/>
    <d v="2020-02-05T00:00:00"/>
    <d v="2023-12-30T00:00:00"/>
    <n v="8648541.3399999999"/>
    <n v="8646756.3399999999"/>
    <n v="7349742.9000000004"/>
    <n v="1124078.29"/>
    <n v="172935.15"/>
    <n v="1785"/>
    <n v="0.42294898412738208"/>
    <n v="4989619.5299999993"/>
    <n v="1003422.6621887945"/>
    <n v="3657136.81"/>
    <n v="57.76"/>
    <s v="Proiect in derulare. Beneficiarul a solicitat etapizarea proiectului."/>
    <n v="6.1"/>
    <x v="4"/>
    <n v="1"/>
    <n v="1"/>
    <m/>
  </r>
  <r>
    <n v="311"/>
    <n v="127784"/>
    <n v="5133"/>
    <n v="4"/>
    <n v="4.2"/>
    <x v="0"/>
    <s v="BT"/>
    <s v="Amenajare Versant „Pacea&quot;, str. Pacea, Municipiul Botosani"/>
    <s v="MUNICIPIUL BOTOSANI"/>
    <n v="46"/>
    <d v="2018-02-13T00:00:00"/>
    <d v="2020-03-03T00:00:00"/>
    <d v="2023-12-31T00:00:00"/>
    <n v="14054814.1"/>
    <n v="14024423.359999999"/>
    <n v="11920759.859999999"/>
    <n v="1823175.03"/>
    <n v="280488.46999999997"/>
    <n v="30390.74"/>
    <n v="0.20128294886271889"/>
    <n v="11201546.07"/>
    <n v="2252653.7565860921"/>
    <n v="2822877.29"/>
    <n v="55"/>
    <s v="Proiect in derulare. Beneficiarul a incadrat proiectul in categoria 4-Proiecte NEFINALIZATE."/>
    <n v="4"/>
    <x v="2"/>
    <n v="1"/>
    <n v="1"/>
    <m/>
  </r>
  <r>
    <n v="312"/>
    <n v="127785"/>
    <n v="5376"/>
    <n v="4"/>
    <n v="4.2"/>
    <x v="0"/>
    <s v="BT"/>
    <s v="Amenajarea zonei de recreere, str. Vârnav, nr. 17A, in Municipiul  Botosani"/>
    <s v="MUNICIPIUL BOTOSANI"/>
    <n v="41"/>
    <d v="2018-02-13T00:00:00"/>
    <d v="2020-05-05T00:00:00"/>
    <d v="2023-09-30T00:00:00"/>
    <n v="3372012.1"/>
    <n v="3362972.1"/>
    <n v="2858526.29"/>
    <n v="437186.36"/>
    <n v="67259.45"/>
    <n v="9040"/>
    <n v="0.23564431593113722"/>
    <n v="2570506.84"/>
    <n v="516934.16723645577"/>
    <n v="792465.26"/>
    <n v="80"/>
    <s v="Proiect in derulare"/>
    <n v="2"/>
    <x v="0"/>
    <m/>
    <n v="1"/>
    <m/>
  </r>
  <r>
    <n v="313"/>
    <n v="126908"/>
    <n v="5472"/>
    <n v="4"/>
    <n v="4.2"/>
    <x v="0"/>
    <s v="VS"/>
    <s v="Reconversia unui teren degradat din zona Copou în zonă verde și de agrement"/>
    <s v="MUNICIPIUL VASLUI"/>
    <n v="44"/>
    <d v="2018-07-01T00:00:00"/>
    <d v="2020-05-11T00:00:00"/>
    <d v="2023-12-31T00:00:00"/>
    <n v="14271546.310000001"/>
    <n v="14087014.439999999"/>
    <n v="11973962.279999999"/>
    <n v="1831311.87"/>
    <n v="281740.28999999998"/>
    <n v="184531.87"/>
    <n v="0.3950349311915663"/>
    <n v="8522151.6600000001"/>
    <n v="1713822.0769818607"/>
    <n v="5564862.7800000003"/>
    <n v="73.52"/>
    <s v="Proiect in derulare"/>
    <n v="2"/>
    <x v="0"/>
    <n v="1"/>
    <n v="1"/>
    <m/>
  </r>
  <r>
    <n v="314"/>
    <n v="120165"/>
    <n v="4244"/>
    <n v="4"/>
    <n v="4.3"/>
    <x v="0"/>
    <s v="SV"/>
    <s v="&quot;Centru Multifunctional &quot;Arta&quot; - Ițcani&quot;"/>
    <s v="UAT MUNICIPIUL SUCEAVA"/>
    <n v="42"/>
    <d v="2016-11-18T00:00:00"/>
    <d v="2019-05-17T00:00:00"/>
    <d v="2022-11-30T00:00:00"/>
    <n v="6425130.4900000002"/>
    <n v="6411848.4199999999"/>
    <n v="5450071.1500000004"/>
    <n v="833540.3"/>
    <n v="128236.97"/>
    <n v="13282.07"/>
    <n v="0.96629846717430667"/>
    <n v="216089.12000000011"/>
    <n v="43455.962675461553"/>
    <n v="6195759.2999999998"/>
    <n v="100"/>
    <s v="Proiect finalizat"/>
    <n v="1"/>
    <x v="3"/>
    <n v="1"/>
    <n v="1"/>
    <m/>
  </r>
  <r>
    <n v="315"/>
    <n v="127615"/>
    <n v="4744"/>
    <n v="4"/>
    <n v="4.3"/>
    <x v="0"/>
    <s v="VS"/>
    <s v="Imbunatatirea regenerarii fizice si socio – economice a comunitatii din zona marginalizata – Case Sociale str. Octav Bancila"/>
    <s v="MUNICIPIUL VASLUI"/>
    <n v="36"/>
    <d v="2018-07-01T00:00:00"/>
    <d v="2019-09-12T00:00:00"/>
    <d v="2022-08-31T00:00:00"/>
    <n v="3880561.46"/>
    <n v="3863475.4"/>
    <n v="3283954.1"/>
    <n v="502251.79"/>
    <n v="77269.509999999995"/>
    <n v="17086.060000000001"/>
    <n v="0.94706287504768383"/>
    <n v="204521.2799999998"/>
    <n v="41129.646462615092"/>
    <n v="3658954.12"/>
    <n v="100"/>
    <s v="Proiect finalizat"/>
    <n v="1"/>
    <x v="3"/>
    <m/>
    <n v="1"/>
    <m/>
  </r>
  <r>
    <n v="316"/>
    <n v="127786"/>
    <n v="5016"/>
    <n v="4"/>
    <n v="4.3"/>
    <x v="0"/>
    <s v="BT"/>
    <s v="Imbunatatirea regenerarii fizice, economice si sociale a comunitatilor marginalizate- amenajare zona recreere Str. Adrian Adamiu FN in municipiul Botosani"/>
    <s v="MUNICIPIUL BOTOSANI"/>
    <n v="44"/>
    <d v="2018-02-13T00:00:00"/>
    <d v="2019-12-24T00:00:00"/>
    <d v="2023-08-31T00:00:00"/>
    <n v="2701806.75"/>
    <n v="2331830.77"/>
    <n v="1982056.17"/>
    <n v="303137.98"/>
    <n v="46636.62"/>
    <n v="369975.98"/>
    <n v="0.97697351339093974"/>
    <n v="53693.869999999646"/>
    <n v="10797.946748179955"/>
    <n v="2278136.9000000004"/>
    <n v="100"/>
    <s v="Proiect in derulare"/>
    <n v="2"/>
    <x v="0"/>
    <m/>
    <n v="1"/>
    <m/>
  </r>
  <r>
    <n v="317"/>
    <n v="128040"/>
    <n v="5342"/>
    <n v="4"/>
    <n v="4.3"/>
    <x v="0"/>
    <s v="NT"/>
    <s v="Reabilitarea/ modernizarea unui centru multifuncțional în zona  Subdărmănești - Cinematograful Cozla"/>
    <s v="MUNICIPIUL PIATRA NEAMT"/>
    <n v="44"/>
    <d v="2017-11-01T00:00:00"/>
    <d v="2020-04-30T00:00:00"/>
    <d v="2023-12-31T00:00:00"/>
    <n v="10667932"/>
    <n v="7837613.6399999997"/>
    <n v="6661971.5899999999"/>
    <n v="1018889.77"/>
    <n v="156752.28"/>
    <n v="2830318.36"/>
    <n v="0.23079914079561595"/>
    <n v="6028699.1459999997"/>
    <n v="1212383.6918312351"/>
    <n v="1808914.4939999999"/>
    <n v="52"/>
    <s v="Proiect in derulare. Beneficiarul a solicitat etapizarea proiectului."/>
    <n v="6.1"/>
    <x v="7"/>
    <n v="1"/>
    <n v="1"/>
    <m/>
  </r>
  <r>
    <n v="318"/>
    <n v="127971"/>
    <n v="5453"/>
    <n v="4"/>
    <n v="4.3"/>
    <x v="0"/>
    <s v="IS"/>
    <s v="Proiect integrat de regenerare urbană şi socială în zona Cicoarei – Centrul multifuncțional ”Cicoarei”"/>
    <s v="MUNICIPIUL IAŞI"/>
    <n v="44"/>
    <d v="2018-11-01T00:00:00"/>
    <d v="2020-05-05T00:00:00"/>
    <d v="2023-12-31T00:00:00"/>
    <n v="17743874.789999999"/>
    <n v="15774742.710000001"/>
    <n v="13408531.32"/>
    <n v="2050716.51"/>
    <n v="315494.88"/>
    <n v="1969132.08"/>
    <n v="0.53823150754894311"/>
    <n v="7284279.1600000001"/>
    <n v="1464883.392993605"/>
    <n v="8490463.5500000007"/>
    <n v="60"/>
    <s v="Proiect in derulare. Beneficiarul a solicitat etapizarea proiectului."/>
    <n v="6.1"/>
    <x v="7"/>
    <n v="1"/>
    <n v="1"/>
    <m/>
  </r>
  <r>
    <n v="319"/>
    <n v="127787"/>
    <n v="6438"/>
    <n v="4"/>
    <n v="4.3"/>
    <x v="0"/>
    <s v="BT"/>
    <s v="Imbunatatirea regenerarii fizice, economice si sociale a comunitatilor marginalizate - amenajare zona de recreere Adrian Adamiu nr. 12B in Municipiul Botosani"/>
    <s v="MUNICIPIUL BOTOSANI"/>
    <n v="34"/>
    <d v="2018-02-13T00:00:00"/>
    <d v="2021-02-16T00:00:00"/>
    <d v="2023-12-31T00:00:00"/>
    <n v="1294619.28"/>
    <n v="1039132.79"/>
    <n v="883262.87"/>
    <n v="135087.26"/>
    <n v="20782.66"/>
    <n v="255486.49"/>
    <n v="0.43403440286010031"/>
    <n v="588113.41"/>
    <n v="118270.80601697302"/>
    <n v="451019.38"/>
    <n v="18"/>
    <s v="Proiect in derulare"/>
    <n v="2"/>
    <x v="0"/>
    <m/>
    <n v="1"/>
    <m/>
  </r>
  <r>
    <n v="320"/>
    <n v="127789"/>
    <n v="6737"/>
    <n v="4"/>
    <n v="4.3"/>
    <x v="0"/>
    <s v="BT"/>
    <s v="Imbunatatirea regenerarii fizice, economice si sociale a comunitatilor marginalizate -amenajare zona de recreere Aleea Nucului nr.  12 A in municipiul Botosani"/>
    <s v="MUNICIPIUL BOTOSANI"/>
    <n v="34"/>
    <d v="2018-02-13T00:00:00"/>
    <d v="2021-03-08T00:00:00"/>
    <d v="2023-12-31T00:00:00"/>
    <n v="1955279.31"/>
    <n v="1925904.39"/>
    <n v="1637018.76"/>
    <n v="250367.54"/>
    <n v="38518.089999999997"/>
    <n v="29374.92"/>
    <n v="0.27495910116285677"/>
    <n v="1396359.45"/>
    <n v="280810.73281583074"/>
    <n v="529544.93999999994"/>
    <n v="66"/>
    <s v="Proiect in derulare"/>
    <n v="2"/>
    <x v="0"/>
    <m/>
    <n v="1"/>
    <m/>
  </r>
  <r>
    <n v="321"/>
    <n v="120074"/>
    <n v="4496"/>
    <n v="4"/>
    <n v="4.4000000000000004"/>
    <x v="0"/>
    <s v="SV"/>
    <s v="Construire grădiniță în cartierul Burdujeni Sat din Municipiul Suceava"/>
    <s v="UAT MUNICIPIUL SUCEAVA"/>
    <n v="34"/>
    <d v="2017-03-17T00:00:00"/>
    <d v="2019-07-16T00:00:00"/>
    <d v="2022-05-31T00:00:00"/>
    <n v="3167502.02"/>
    <n v="2865935.18"/>
    <n v="2436044.91"/>
    <n v="372571.56"/>
    <n v="57318.71"/>
    <n v="301566.84000000003"/>
    <n v="0.94813125187290515"/>
    <n v="148652.4700000002"/>
    <n v="29894.314845352572"/>
    <n v="2717282.71"/>
    <n v="100"/>
    <s v="Proiect finalizat"/>
    <n v="1"/>
    <x v="3"/>
    <m/>
    <n v="1"/>
    <m/>
  </r>
  <r>
    <n v="322"/>
    <n v="126613"/>
    <n v="4644"/>
    <n v="4"/>
    <n v="4.4000000000000004"/>
    <x v="0"/>
    <s v="SV"/>
    <s v="Unitate de învățământ pentru preșcolari în zona centrală a municipiului Suceava"/>
    <s v="UAT MUNICIPIUL SUCEAVA"/>
    <n v="37"/>
    <d v="2018-05-01T00:00:00"/>
    <d v="2019-07-30T00:00:00"/>
    <d v="2022-08-31T00:00:00"/>
    <n v="4102728.29"/>
    <n v="2149732.2000000002"/>
    <n v="1827272.37"/>
    <n v="279465.18"/>
    <n v="42994.65"/>
    <n v="1952996.09"/>
    <n v="0.99734850694426014"/>
    <n v="5700.0000000004657"/>
    <n v="1146.2816232957539"/>
    <n v="2144032.1999999997"/>
    <n v="100"/>
    <s v="Proiect finalizat"/>
    <n v="1"/>
    <x v="3"/>
    <m/>
    <n v="1"/>
    <m/>
  </r>
  <r>
    <n v="323"/>
    <n v="126862"/>
    <n v="4648"/>
    <n v="4"/>
    <n v="4.4000000000000004"/>
    <x v="0"/>
    <s v="VS"/>
    <s v="Extinderea infrastructurii pentru educatie anteprescolara din municipiul VASLUI - constructia si dotarea unei crese noi in municipiul VASLUI"/>
    <s v="MUNICIPIUL VASLUI"/>
    <n v="46"/>
    <d v="2018-06-01T00:00:00"/>
    <d v="2019-07-30T00:00:00"/>
    <d v="2023-05-31T00:00:00"/>
    <n v="7156293.5"/>
    <n v="2579678.64"/>
    <n v="2192726.84"/>
    <n v="335358.21999999997"/>
    <n v="51593.58"/>
    <n v="4576614.8600000003"/>
    <n v="1"/>
    <n v="0"/>
    <n v="0"/>
    <n v="2579678.64"/>
    <n v="100"/>
    <s v="Proiect finalizat"/>
    <n v="1"/>
    <x v="3"/>
    <n v="1"/>
    <n v="1"/>
    <m/>
  </r>
  <r>
    <n v="324"/>
    <n v="126864"/>
    <n v="4656"/>
    <n v="4"/>
    <n v="4.4000000000000004"/>
    <x v="0"/>
    <s v="VS"/>
    <s v="Extinderea infrastructurii pentru educatie prescolara din municipiul VASLUI - constructia si dotarea unei gradinite pentru copii in municipiul VASLUI (str. Stefan cel Mare)"/>
    <s v="MUNICIPIUL VASLUI"/>
    <n v="38"/>
    <d v="2018-06-01T00:00:00"/>
    <d v="2019-07-30T00:00:00"/>
    <d v="2022-09-30T00:00:00"/>
    <n v="5294655.3899999997"/>
    <n v="2149732.2000000002"/>
    <n v="1827272.37"/>
    <n v="279465.18"/>
    <n v="42994.65"/>
    <n v="3144923.19"/>
    <n v="0.83411268854790399"/>
    <n v="356613.29499999969"/>
    <n v="71715.660821300669"/>
    <n v="1793118.9050000005"/>
    <n v="100"/>
    <s v="Proiect finalizat"/>
    <n v="1"/>
    <x v="3"/>
    <n v="1"/>
    <n v="1"/>
    <m/>
  </r>
  <r>
    <n v="325"/>
    <n v="126467"/>
    <n v="4784"/>
    <n v="4"/>
    <n v="4.4000000000000004"/>
    <x v="0"/>
    <s v="NT"/>
    <s v="REABILITARE, MODERNIZARE ȘI DOTARE CREȘA MĂRĂȚEI"/>
    <s v="MUNICIPIUL PIATRA NEAMT"/>
    <n v="50"/>
    <d v="2018-05-01T00:00:00"/>
    <d v="2019-09-23T00:00:00"/>
    <d v="2023-11-30T00:00:00"/>
    <n v="3302120.41"/>
    <n v="3296946.29"/>
    <n v="2802404.36"/>
    <n v="428603"/>
    <n v="65938.929999999993"/>
    <n v="5174.12"/>
    <n v="0.62969247521469329"/>
    <n v="1220884.02"/>
    <n v="245522.26601777744"/>
    <n v="2076062.27"/>
    <n v="100"/>
    <s v="Proiect in derulare. Beneficiarul a incadrat proiectul in categoria 4-Proiecte NEFINALIZATE."/>
    <n v="4"/>
    <x v="2"/>
    <m/>
    <n v="1"/>
    <m/>
  </r>
  <r>
    <n v="326"/>
    <n v="127790"/>
    <n v="4791"/>
    <n v="4"/>
    <n v="4.4000000000000004"/>
    <x v="0"/>
    <s v="BT"/>
    <s v="Reabilitare si modernizare Gradinita nr. 22"/>
    <s v="MUNICIPIUL BOTOSANI"/>
    <n v="51"/>
    <d v="2018-02-13T00:00:00"/>
    <d v="2019-09-24T00:00:00"/>
    <d v="2023-12-31T00:00:00"/>
    <n v="3115137.46"/>
    <n v="3112757.46"/>
    <n v="2645843.84"/>
    <n v="404658.47"/>
    <n v="62255.15"/>
    <n v="2380"/>
    <n v="0.26709218456101619"/>
    <n v="2281364.27"/>
    <n v="458787.00679724896"/>
    <n v="831393.19"/>
    <n v="64"/>
    <s v="Proiect in derulare"/>
    <n v="2"/>
    <x v="0"/>
    <m/>
    <n v="1"/>
    <m/>
  </r>
  <r>
    <n v="327"/>
    <n v="128049"/>
    <n v="4861"/>
    <n v="4"/>
    <n v="4.4000000000000004"/>
    <x v="0"/>
    <s v="BC"/>
    <s v="MODERNIZARE SI REABILITARE CRESA NR. 9"/>
    <s v="UAT MUNICIPIUL BACĂU"/>
    <n v="38"/>
    <d v="2018-04-11T00:00:00"/>
    <d v="2019-10-23T00:00:00"/>
    <d v="2022-12-31T00:00:00"/>
    <n v="2232552.5"/>
    <n v="1751932.71"/>
    <n v="1489142.8"/>
    <n v="227751.21"/>
    <n v="35038.699999999997"/>
    <n v="480619.79"/>
    <n v="0.98624942621226586"/>
    <n v="24090.080000000075"/>
    <n v="4844.5642118811238"/>
    <n v="1727842.63"/>
    <n v="100"/>
    <s v="Proiect in derulare"/>
    <n v="2"/>
    <x v="0"/>
    <m/>
    <n v="1"/>
    <m/>
  </r>
  <r>
    <n v="328"/>
    <n v="128048"/>
    <n v="4862"/>
    <n v="4"/>
    <n v="4.4000000000000004"/>
    <x v="0"/>
    <s v="BC"/>
    <s v="MODERNIZARE SI REABILITARE CRESA NR. 3"/>
    <s v="UAT MUNICIPIUL BACĂU"/>
    <n v="50"/>
    <d v="2018-04-11T00:00:00"/>
    <d v="2019-10-23T00:00:00"/>
    <d v="2023-12-31T00:00:00"/>
    <n v="2518159.02"/>
    <n v="2383011.1"/>
    <n v="2025559.45"/>
    <n v="309791.35999999999"/>
    <n v="47660.29"/>
    <n v="135147.92000000001"/>
    <n v="9.3018828154010691E-2"/>
    <n v="2161346.2000000002"/>
    <n v="434651.12818243983"/>
    <n v="221664.9"/>
    <n v="4"/>
    <s v="Proiect in derulare. Beneficiarul a incadrat proiectul in categoria 4-Proiecte NEFINALIZATE."/>
    <n v="4"/>
    <x v="2"/>
    <m/>
    <n v="1"/>
    <m/>
  </r>
  <r>
    <n v="329"/>
    <n v="128041"/>
    <n v="4978"/>
    <n v="4"/>
    <n v="4.4000000000000004"/>
    <x v="0"/>
    <s v="NT"/>
    <s v="Reabilitarea, modernizarea și dotarea Creșei Precista"/>
    <s v="MUNICIPIUL PIATRA NEAMT"/>
    <n v="49"/>
    <d v="2018-07-01T00:00:00"/>
    <d v="2019-12-11T00:00:00"/>
    <d v="2023-12-31T00:00:00"/>
    <n v="2062931.22"/>
    <n v="2062931.22"/>
    <n v="1753491.55"/>
    <n v="268181.03000000003"/>
    <n v="41258.639999999999"/>
    <n v="0"/>
    <n v="0.21071358355805969"/>
    <n v="1628243.5899999999"/>
    <n v="327443.10622209706"/>
    <n v="434687.63"/>
    <n v="44.54"/>
    <s v="Proiect in derulare. Beneficiarul a incadrat proiectul in categoria 4-Proiecte NEFINALIZATE."/>
    <n v="4"/>
    <x v="2"/>
    <m/>
    <n v="1"/>
    <m/>
  </r>
  <r>
    <n v="330"/>
    <n v="126438"/>
    <n v="5146"/>
    <n v="4"/>
    <n v="4.4000000000000004"/>
    <x v="0"/>
    <s v="IS"/>
    <s v="Construcţie de grădiniţă în zona Dacia"/>
    <s v="MUNICIPIUL IAŞI"/>
    <n v="46"/>
    <d v="2018-05-01T00:00:00"/>
    <d v="2020-02-27T00:00:00"/>
    <d v="2023-12-31T00:00:00"/>
    <n v="7952864.6100000003"/>
    <n v="7952864.6100000003"/>
    <n v="6759934.9199999999"/>
    <n v="1033872.4"/>
    <n v="159057.29"/>
    <n v="0"/>
    <n v="0.79145412862749587"/>
    <n v="1658537.08"/>
    <n v="333535.18883481482"/>
    <n v="6294327.5300000003"/>
    <n v="90.82"/>
    <s v="Proiect in derulare. Beneficiarul a incadrat proiectul in categoria 4-Proiecte NEFINALIZATE."/>
    <n v="4"/>
    <x v="2"/>
    <n v="1"/>
    <n v="1"/>
    <m/>
  </r>
  <r>
    <n v="331"/>
    <n v="127791"/>
    <n v="5239"/>
    <n v="4"/>
    <n v="4.4000000000000004"/>
    <x v="0"/>
    <s v="BT"/>
    <s v="Reabilitare si modernizare Gradinita Șotron"/>
    <s v="MUNICIPIUL BOTOSANI"/>
    <n v="45"/>
    <d v="2017-10-01T00:00:00"/>
    <d v="2020-04-06T00:00:00"/>
    <d v="2023-12-31T00:00:00"/>
    <n v="5878359.2699999996"/>
    <n v="4193220.93"/>
    <n v="3564237.81"/>
    <n v="545118.69999999995"/>
    <n v="83864.42"/>
    <n v="1685138.34"/>
    <n v="0.1056727674017405"/>
    <n v="3750111.67"/>
    <n v="754155.1039697543"/>
    <n v="443109.26"/>
    <n v="30"/>
    <s v="Proiect in derulare. Beneficiarul a solicitat etapizarea proiectului."/>
    <n v="6.1"/>
    <x v="4"/>
    <n v="1"/>
    <n v="1"/>
    <m/>
  </r>
  <r>
    <n v="332"/>
    <n v="126439"/>
    <n v="5327"/>
    <n v="4"/>
    <n v="4.4000000000000004"/>
    <x v="0"/>
    <s v="IS"/>
    <s v="Construcţie de grădiniţă in zona Bucium"/>
    <s v="MUNICIPIUL IAŞI"/>
    <n v="44"/>
    <d v="2018-07-01T00:00:00"/>
    <d v="2020-04-28T00:00:00"/>
    <d v="2023-12-31T00:00:00"/>
    <n v="5963205.9900000002"/>
    <n v="5963205.9900000002"/>
    <n v="5068725.0999999996"/>
    <n v="775216.77"/>
    <n v="119264.12"/>
    <n v="0"/>
    <n v="0.70041060915958731"/>
    <n v="1786513.25"/>
    <n v="359271.45758757996"/>
    <n v="4176692.74"/>
    <n v="92"/>
    <s v="Proiect in derulare. Beneficiarul a incadrat proiectul in categoria 4-Proiecte NEFINALIZATE."/>
    <n v="4"/>
    <x v="2"/>
    <n v="1"/>
    <n v="1"/>
    <m/>
  </r>
  <r>
    <n v="333"/>
    <n v="126424"/>
    <n v="5350"/>
    <n v="4"/>
    <n v="4.4000000000000004"/>
    <x v="0"/>
    <s v="NT"/>
    <s v="REABILITARE, MODERNIZARE ȘI DOTARE GRĂDINIȚA CU PROGRAM PRELUNGIT NR. 6"/>
    <s v="MUNICIPIUL PIATRA NEAMT"/>
    <n v="43"/>
    <d v="2018-04-01T00:00:00"/>
    <d v="2020-04-29T00:00:00"/>
    <d v="2023-11-30T00:00:00"/>
    <n v="2516285.37"/>
    <n v="2302945.54"/>
    <n v="1957503.72"/>
    <n v="299382.89"/>
    <n v="46058.93"/>
    <n v="213339.83"/>
    <n v="0.56071590820163286"/>
    <n v="1011647.3400000001"/>
    <n v="203444.34299963803"/>
    <n v="1291298.2"/>
    <n v="70"/>
    <s v="Proiect in derulare. Beneficiarul a incadrat proiectul in categoria 4-Proiecte NEFINALIZATE."/>
    <n v="4"/>
    <x v="2"/>
    <m/>
    <n v="1"/>
    <m/>
  </r>
  <r>
    <n v="334"/>
    <n v="128042"/>
    <n v="5420"/>
    <n v="4"/>
    <n v="4.4000000000000004"/>
    <x v="0"/>
    <s v="NT"/>
    <s v="Reabilitarea, modernizarea și dotarea Grădiniței cu program prelungit nr.2"/>
    <s v="MUNICIPIUL PIATRA NEAMT"/>
    <n v="44"/>
    <d v="2018-07-01T00:00:00"/>
    <d v="2020-05-06T00:00:00"/>
    <d v="2023-12-31T00:00:00"/>
    <n v="1794032.7"/>
    <n v="1794032.7"/>
    <n v="1524927.81"/>
    <n v="233224.22"/>
    <n v="35880.67"/>
    <n v="0"/>
    <n v="0.40957155909142573"/>
    <n v="1059247.93"/>
    <n v="213016.91871455577"/>
    <n v="734784.77"/>
    <n v="85"/>
    <s v="Proiect in derulare. Beneficiarul a incadrat proiectul in categoria 4-Proiecte NEFINALIZATE."/>
    <n v="4"/>
    <x v="2"/>
    <m/>
    <n v="1"/>
    <m/>
  </r>
  <r>
    <n v="335"/>
    <n v="127504"/>
    <n v="6308"/>
    <n v="4"/>
    <n v="4.4000000000000004"/>
    <x v="0"/>
    <s v="IS"/>
    <s v="Reabilitarea și modernizarea Grădiniței cu Program Prelungit nr.13 Iași"/>
    <s v="MUNICIPIUL IAŞI"/>
    <n v="37"/>
    <d v="2018-06-01T00:00:00"/>
    <d v="2020-11-18T00:00:00"/>
    <d v="2023-12-31T00:00:00"/>
    <n v="11027779.75"/>
    <n v="5830917.6900000004"/>
    <n v="4956280.05"/>
    <n v="758019.28"/>
    <n v="116618.36"/>
    <n v="5196862.0599999996"/>
    <n v="0.44142837488759001"/>
    <n v="3256985.17"/>
    <n v="654986.35924868274"/>
    <n v="2573932.5200000005"/>
    <n v="24.08"/>
    <s v="Proiect in derulare. Beneficiarul a solicitat etapizarea proiectului."/>
    <n v="6.1"/>
    <x v="4"/>
    <n v="1"/>
    <n v="1"/>
    <m/>
  </r>
  <r>
    <n v="336"/>
    <n v="127792"/>
    <n v="6475"/>
    <n v="4"/>
    <n v="4.4000000000000004"/>
    <x v="0"/>
    <s v="BT"/>
    <s v="Construire și echipare creșă pentru educația timpurie antepreșcolară cartier ANL Cișmea"/>
    <s v="MUNICIPIUL BOTOSANI"/>
    <n v="30"/>
    <d v="2018-02-13T00:00:00"/>
    <d v="2020-12-30T00:00:00"/>
    <d v="2023-06-30T00:00:00"/>
    <n v="3989818.68"/>
    <n v="1459550.4"/>
    <n v="1240617.8400000001"/>
    <n v="189741.55"/>
    <n v="29191.01"/>
    <n v="2530268.2799999998"/>
    <n v="1"/>
    <n v="0"/>
    <n v="0"/>
    <n v="1459550.4"/>
    <n v="100"/>
    <s v="Proiect in derulare"/>
    <n v="2"/>
    <x v="0"/>
    <m/>
    <n v="1"/>
    <m/>
  </r>
  <r>
    <n v="337"/>
    <n v="127862"/>
    <n v="5062"/>
    <n v="4"/>
    <n v="4.5"/>
    <x v="0"/>
    <s v="VS"/>
    <s v="Reabilitarea si modernizarea unitatilor de invatamant preuniversitar din municipiul Vaslui – Liceul Ion Mincu"/>
    <s v="MUNICIPIUL VASLUI"/>
    <n v="47"/>
    <d v="2018-07-01T00:00:00"/>
    <d v="2020-01-31T00:00:00"/>
    <d v="2023-12-31T00:00:00"/>
    <n v="2426579.19"/>
    <n v="2426579.19"/>
    <n v="2062592.31"/>
    <n v="315455.3"/>
    <n v="48531.58"/>
    <n v="0"/>
    <n v="0.85155787147420492"/>
    <n v="360206.57999999984"/>
    <n v="72438.27776213648"/>
    <n v="2066372.61"/>
    <n v="100"/>
    <s v="Proiect in derulare"/>
    <n v="2"/>
    <x v="0"/>
    <m/>
    <n v="1"/>
    <m/>
  </r>
  <r>
    <n v="338"/>
    <n v="127349"/>
    <n v="5226"/>
    <n v="4"/>
    <n v="4.5"/>
    <x v="0"/>
    <s v="NT"/>
    <s v="REABILITARE, MODERNIZARE ȘI DOTARE COLEGIUL TEHNIC DE TRANSPORTURI"/>
    <s v="MUNICIPIUL PIATRA NEAMT"/>
    <n v="45"/>
    <d v="2018-03-23T00:00:00"/>
    <d v="2020-03-24T00:00:00"/>
    <d v="2023-12-31T00:00:00"/>
    <n v="14005118.119999999"/>
    <n v="14005118.119999999"/>
    <n v="11904350.42"/>
    <n v="1820665.34"/>
    <n v="280102.36"/>
    <n v="0"/>
    <n v="0.50664566833371338"/>
    <n v="6909485.6899999995"/>
    <n v="1389511.6619072517"/>
    <n v="7095632.4299999997"/>
    <n v="82.66"/>
    <s v="Proiect in derulare. Beneficiarul a solicitat etapizarea proiectului."/>
    <n v="6.1"/>
    <x v="4"/>
    <n v="1"/>
    <n v="1"/>
    <m/>
  </r>
  <r>
    <n v="339"/>
    <n v="126402"/>
    <n v="5233"/>
    <n v="4"/>
    <n v="4.5"/>
    <x v="0"/>
    <s v="SV"/>
    <s v="Reabilitarea și echiparea infrastructurii educaționale a Colegiului Tehnic „Petru Mușat”"/>
    <s v="UAT MUNICIPIUL SUCEAVA"/>
    <n v="30"/>
    <d v="2018-05-09T00:00:00"/>
    <d v="2020-04-06T00:00:00"/>
    <d v="2022-09-30T00:00:00"/>
    <n v="5601078.04"/>
    <n v="5357438.0999999996"/>
    <n v="4553822.4000000004"/>
    <n v="696466.94"/>
    <n v="107148.76"/>
    <n v="243639.94"/>
    <n v="0.91380303022073184"/>
    <n v="461794.9299999997"/>
    <n v="92867.902103527274"/>
    <n v="4895643.17"/>
    <n v="100"/>
    <s v="Proiect finalizat"/>
    <n v="1"/>
    <x v="3"/>
    <n v="1"/>
    <n v="1"/>
    <m/>
  </r>
  <r>
    <n v="340"/>
    <n v="127793"/>
    <n v="5235"/>
    <n v="4"/>
    <n v="4.5"/>
    <x v="0"/>
    <s v="BT"/>
    <s v="Reabilitare si modernizare Grup Scolar „Petru Rares&quot;"/>
    <s v="MUNICIPIUL BOTOSANI"/>
    <n v="45"/>
    <d v="2018-02-13T00:00:00"/>
    <d v="2020-03-25T00:00:00"/>
    <d v="2023-12-31T00:00:00"/>
    <n v="5666319.71"/>
    <n v="4391867.79"/>
    <n v="3733087.64"/>
    <n v="570942.79"/>
    <n v="87837.36"/>
    <n v="1274451.92"/>
    <n v="3.5202516877221386E-3"/>
    <n v="4376407.3099999996"/>
    <n v="880104.43429996376"/>
    <n v="15460.48"/>
    <n v="0"/>
    <s v="Proiect in derulare. Beneficiarul a incadrat proiectul in categoria 5-Proiecte NEFUNCTIONALE."/>
    <n v="5"/>
    <x v="5"/>
    <n v="1"/>
    <n v="1"/>
    <m/>
  </r>
  <r>
    <n v="341"/>
    <n v="126440"/>
    <n v="5457"/>
    <n v="4"/>
    <n v="4.5"/>
    <x v="0"/>
    <s v="IS"/>
    <s v="Modernizare campus scolar tehnic in Municipiul Iasi - Colegiul Tehnic Gheorghe Asachi"/>
    <s v="MUNICIPIUL IAŞI"/>
    <n v="44"/>
    <d v="2018-08-01T00:00:00"/>
    <d v="2020-05-11T00:00:00"/>
    <d v="2023-12-31T00:00:00"/>
    <n v="12436364.09"/>
    <n v="7392942.9299999997"/>
    <n v="6284001.5099999998"/>
    <n v="961082.56"/>
    <n v="147858.85999999999"/>
    <n v="5043421.16"/>
    <n v="0.32064294049676911"/>
    <n v="5022447.97"/>
    <n v="1010024.5284157181"/>
    <n v="2370494.96"/>
    <n v="14.91"/>
    <s v="Proiect in derulare. Beneficiarul a solicitat etapizarea proiectului."/>
    <n v="6.1"/>
    <x v="4"/>
    <n v="1"/>
    <n v="1"/>
    <m/>
  </r>
  <r>
    <n v="342"/>
    <n v="129438"/>
    <n v="5461"/>
    <n v="4"/>
    <n v="4.5"/>
    <x v="0"/>
    <s v="BC"/>
    <s v="Modernizare și reabilitare Colegiul &quot;Grigore Antipa&quot;"/>
    <s v="UAT MUNICIPIUL BACĂU"/>
    <n v="44"/>
    <d v="2018-12-01T00:00:00"/>
    <d v="2020-05-13T00:00:00"/>
    <d v="2023-12-31T00:00:00"/>
    <n v="5837969.4699999997"/>
    <n v="5837969.4699999997"/>
    <n v="4962274.0599999996"/>
    <n v="758936.03"/>
    <n v="116759.38"/>
    <n v="0"/>
    <n v="0.20916207874584861"/>
    <n v="4616887.6399999997"/>
    <n v="928465.51904436306"/>
    <n v="1221081.83"/>
    <n v="12.99"/>
    <s v="Proiect in derulare. Beneficiarul a incadrat proiectul in categoria 4-Proiecte NEFINALIZATE."/>
    <n v="4"/>
    <x v="2"/>
    <n v="1"/>
    <n v="1"/>
    <m/>
  </r>
  <r>
    <n v="343"/>
    <n v="127992"/>
    <n v="6608"/>
    <n v="4"/>
    <n v="4.5"/>
    <x v="0"/>
    <s v="SV"/>
    <s v="Îmbunătățirea infrastructurii educaționale prin consolidarea, reabilitarea și modernizarea Colegiului Tehnic de Industrie Alimentară Suceava"/>
    <s v="UAT MUNICIPIUL SUCEAVA"/>
    <n v="35"/>
    <d v="2018-07-01T00:00:00"/>
    <d v="2021-02-09T00:00:00"/>
    <d v="2023-12-31T00:00:00"/>
    <n v="5269628.1100000003"/>
    <n v="5110756.3600000003"/>
    <n v="4344142.9000000004"/>
    <n v="664398.32999999996"/>
    <n v="102215.13"/>
    <n v="158871.75"/>
    <n v="0.93110832229145846"/>
    <n v="352088.57999999914"/>
    <n v="70805.731408116306"/>
    <n v="4758667.7800000012"/>
    <n v="100"/>
    <s v="Proiect in derulare"/>
    <n v="2"/>
    <x v="0"/>
    <n v="1"/>
    <n v="1"/>
    <m/>
  </r>
  <r>
    <n v="344"/>
    <n v="128351"/>
    <n v="6820"/>
    <n v="4"/>
    <n v="4.5"/>
    <x v="0"/>
    <s v="BC"/>
    <s v="Modernizare si reabilitare  COLEGIUL  TEHNIC  DE  COMUNICATII  «  N.V. KARPEN »"/>
    <s v="UAT MUNICIPIUL BACĂU"/>
    <n v="33"/>
    <d v="2018-07-26T00:00:00"/>
    <d v="2021-04-02T00:00:00"/>
    <d v="2023-12-31T00:00:00"/>
    <n v="8827136.0099999998"/>
    <n v="8226406.5599999996"/>
    <n v="6992445.5899999999"/>
    <n v="1069432.8500000001"/>
    <n v="164528.12"/>
    <n v="600729.44999999995"/>
    <n v="0.29122826868892315"/>
    <n v="5830644.4199999999"/>
    <n v="1172554.4825644533"/>
    <n v="2395762.14"/>
    <n v="58"/>
    <s v="Proiect in derulare. Beneficiarul a incadrat proiectul in categoria 4-Proiecte NEFINALIZATE."/>
    <n v="4"/>
    <x v="2"/>
    <n v="1"/>
    <n v="1"/>
    <m/>
  </r>
  <r>
    <n v="345"/>
    <n v="116528"/>
    <n v="1047"/>
    <n v="5"/>
    <n v="5.0999999999999996"/>
    <x v="0"/>
    <s v="NT"/>
    <s v="CONSERVAREA, PROTEJAREA ȘI PROMOVAREA MUZEULUI MEMORIAL &quot;CALISTRAT HOGAȘ&quot; PIATRA NEAMȚ"/>
    <s v="JUDETUL NEAMT"/>
    <n v="71"/>
    <d v="2016-04-11T00:00:00"/>
    <d v="2018-02-01T00:00:00"/>
    <d v="2023-12-31T00:00:00"/>
    <n v="2566734.37"/>
    <n v="1333093.28"/>
    <n v="1133129.29"/>
    <n v="173302.12"/>
    <n v="26661.87"/>
    <n v="1233641.0900000001"/>
    <n v="0.30795412906139624"/>
    <n v="922561.7"/>
    <n v="185529.03913445681"/>
    <n v="410531.58"/>
    <n v="38.35"/>
    <s v="Proiect in derulare. Beneficiarul a incadrat proiectul in categoria 4-Proiecte NEFINALIZATE."/>
    <n v="4"/>
    <x v="2"/>
    <m/>
    <n v="1"/>
    <m/>
  </r>
  <r>
    <n v="346"/>
    <n v="116760"/>
    <n v="1048"/>
    <n v="5"/>
    <n v="5.0999999999999996"/>
    <x v="0"/>
    <s v="NT"/>
    <s v="CONSOLIDAREA, RESTAURAREA ȘI VALORIFICAREA TURISTICĂ  A BISERICII ”SCHIMBAREA LA FAȚĂ” SAT VĂRATEC, COMUNA  AGAPIA, NT-II-m-a-10732.04"/>
    <s v="SFINTA MANASTIRE VARATEC"/>
    <n v="71"/>
    <d v="2015-12-01T00:00:00"/>
    <d v="2018-01-26T00:00:00"/>
    <d v="2023-12-31T00:00:00"/>
    <n v="5017492.8"/>
    <n v="4789530.96"/>
    <n v="3989679.29"/>
    <n v="704061.05"/>
    <n v="95790.62"/>
    <n v="227961.84"/>
    <n v="0.67404649368839242"/>
    <n v="1561164.4100000001"/>
    <n v="313953.34633793193"/>
    <n v="3228366.55"/>
    <n v="71.400000000000006"/>
    <s v="Proiect in derulare. Beneficiarul a incadrat proiectul in categoria 4-Proiecte NEFINALIZATE."/>
    <n v="4"/>
    <x v="2"/>
    <n v="1"/>
    <n v="1"/>
    <m/>
  </r>
  <r>
    <n v="347"/>
    <n v="117283"/>
    <n v="1141"/>
    <n v="5"/>
    <n v="5.0999999999999996"/>
    <x v="0"/>
    <s v="BT"/>
    <s v="Reabilitarea si Dezvoltarea Turistica a monumentului istoric Ansamblul Bisericii Sfantul Gheorghe"/>
    <s v="MUNICIPIUL BOTOSANI"/>
    <n v="60"/>
    <d v="2016-01-10T00:00:00"/>
    <d v="2018-02-12T00:00:00"/>
    <d v="2023-02-11T00:00:00"/>
    <n v="9809918.4499999993"/>
    <n v="7214179"/>
    <n v="6128297.5"/>
    <n v="941597.92"/>
    <n v="144283.57999999999"/>
    <n v="2595739.4500000002"/>
    <n v="0.9931427581710961"/>
    <n v="49469.370000000112"/>
    <n v="9948.3911836866246"/>
    <n v="7164709.6299999999"/>
    <n v="100"/>
    <s v="Proiect finalizat"/>
    <n v="1"/>
    <x v="3"/>
    <n v="1"/>
    <n v="1"/>
    <m/>
  </r>
  <r>
    <n v="348"/>
    <n v="117123"/>
    <n v="1186"/>
    <n v="5"/>
    <n v="5.0999999999999996"/>
    <x v="0"/>
    <s v="IS"/>
    <s v="CENTRUL INTERNAȚIONAL DE ARTĂ CONTEMPORANĂ: REABILITAREA, CONSOLIDAREA SI REFUNCTIONALIZAREA CLADIRII FOSTEI BAI COMUNALE (BAIA TURCEASCA)"/>
    <s v="MUNICIPIUL IAŞI"/>
    <n v="70"/>
    <d v="2016-07-26T00:00:00"/>
    <d v="2018-02-21T00:00:00"/>
    <d v="2023-12-31T00:00:00"/>
    <n v="21862177.670000002"/>
    <n v="21860214.170000002"/>
    <n v="18581182.050000001"/>
    <n v="2841827.84"/>
    <n v="437204.28"/>
    <n v="1963.5"/>
    <n v="0.74405883142360807"/>
    <n v="5594928.7600000016"/>
    <n v="1125151.5826730486"/>
    <n v="16265285.41"/>
    <n v="100"/>
    <s v="Proiect in derulare. Beneficiarul a incadrat proiectul in categoria 4-Proiecte NEFINALIZATE."/>
    <n v="4"/>
    <x v="2"/>
    <n v="1"/>
    <n v="1"/>
    <m/>
  </r>
  <r>
    <n v="349"/>
    <n v="116602"/>
    <n v="1575"/>
    <n v="5"/>
    <n v="5.0999999999999996"/>
    <x v="0"/>
    <s v="SV"/>
    <s v="REABILITARE, MODERNIZARE ȘI DOTARE MUZEUL ”ARTA LEMNULUI” DIN MUNICIPIUL CÂMPULUNG MOLDOVENESC, JUD. SUCEAVA, ÎN SCOPUL CONSERVĂRII, PROTEJĂRII ȘI PROMOVĂRII PATRIMONIULUI CULTURAL"/>
    <s v="UAT MUNICIPIUL CÂMPULUNG MOLDOVENESC"/>
    <n v="46"/>
    <d v="2015-11-05T00:00:00"/>
    <d v="2018-03-08T00:00:00"/>
    <d v="2021-12-31T00:00:00"/>
    <n v="11937095.720000001"/>
    <n v="11833466.82"/>
    <n v="10058446.810000001"/>
    <n v="1538350.67"/>
    <n v="236669.34"/>
    <n v="103628.9"/>
    <n v="0.88475737155107004"/>
    <n v="1363719.8200000003"/>
    <n v="274246.83666492387"/>
    <n v="10469747"/>
    <n v="100"/>
    <s v="Proiect finalizat"/>
    <n v="1"/>
    <x v="3"/>
    <n v="1"/>
    <n v="1"/>
    <m/>
  </r>
  <r>
    <n v="350"/>
    <n v="116355"/>
    <n v="205"/>
    <n v="5"/>
    <n v="5.0999999999999996"/>
    <x v="0"/>
    <s v="IS"/>
    <s v="RESTAURAREA ȘI VALORIFICAREA TURISTICĂ ȘI CULTURALĂ A ANSAMBLULUI MĂNĂSTIRII BÂRNOVA DIN COMUNA BÂRNOVA, JUD. IAȘI"/>
    <s v="MANASTIREA BARNOVA"/>
    <n v="77"/>
    <d v="2015-01-29T00:00:00"/>
    <d v="2017-07-21T00:00:00"/>
    <d v="2023-12-31T00:00:00"/>
    <n v="20867229.75"/>
    <n v="19478693.09"/>
    <n v="16225751.359999999"/>
    <n v="2863367.87"/>
    <n v="389573.86"/>
    <n v="1388536.66"/>
    <n v="0.94633763286015193"/>
    <n v="1045272.7800000012"/>
    <n v="210206.48755178403"/>
    <n v="18433420.309999999"/>
    <n v="95.93"/>
    <s v="Proiect in derulare"/>
    <n v="2"/>
    <x v="0"/>
    <n v="1"/>
    <n v="1"/>
    <m/>
  </r>
  <r>
    <n v="351"/>
    <n v="116504"/>
    <n v="207"/>
    <n v="5"/>
    <n v="5.0999999999999996"/>
    <x v="0"/>
    <s v="SV"/>
    <s v="RESTAURAREA CONSERVAREA PATRIMONIULUI CULTURAL LA MANASTIREA BOGDANA"/>
    <s v="MĂNĂSTIREA BOGDANA"/>
    <n v="48"/>
    <d v="2015-10-13T00:00:00"/>
    <d v="2017-07-20T00:00:00"/>
    <d v="2021-07-31T00:00:00"/>
    <n v="21286342.920000002"/>
    <n v="21277532.16"/>
    <n v="17724184.280000001"/>
    <n v="3127797.24"/>
    <n v="425550.65"/>
    <n v="8810.76"/>
    <n v="0.9833250314307127"/>
    <n v="354802.1799999997"/>
    <n v="71351.441901620827"/>
    <n v="20922729.98"/>
    <n v="100"/>
    <s v="Proiect finalizat"/>
    <n v="1"/>
    <x v="3"/>
    <n v="1"/>
    <n v="1"/>
    <m/>
  </r>
  <r>
    <n v="352"/>
    <n v="117354"/>
    <n v="3550"/>
    <n v="5"/>
    <n v="5.0999999999999996"/>
    <x v="0"/>
    <s v="VS"/>
    <s v="”VALORIFICAREA TURISTICA A ANSAMBLULUI BISERICII SF. GHEORGHE A BRESLEI ABAGERILOR , DIN MUNICIPIUL BARLAD „"/>
    <s v="PAROHIA SF.GHEORGHE"/>
    <n v="60"/>
    <d v="2015-12-14T00:00:00"/>
    <d v="2018-12-17T00:00:00"/>
    <d v="2023-12-31T00:00:00"/>
    <n v="8152648.8899999997"/>
    <n v="7257030.9000000004"/>
    <n v="6045106.7400000002"/>
    <n v="1066783.54"/>
    <n v="145140.62"/>
    <n v="895617.99"/>
    <n v="0.98832465078796894"/>
    <n v="84728.370000000112"/>
    <n v="17039.047982946569"/>
    <n v="7172302.5300000003"/>
    <n v="100"/>
    <s v="Proiect in derulare"/>
    <n v="2"/>
    <x v="0"/>
    <n v="1"/>
    <n v="1"/>
    <m/>
  </r>
  <r>
    <n v="353"/>
    <n v="116510"/>
    <n v="3650"/>
    <n v="5"/>
    <n v="5.0999999999999996"/>
    <x v="0"/>
    <s v="IS"/>
    <s v="RESTAURAREA MUZEULUI &quot;NICOLAE GANE&quot; IASI"/>
    <s v="JUDEŢUL IAŞI"/>
    <n v="60"/>
    <d v="2016-04-26T00:00:00"/>
    <d v="2018-12-28T00:00:00"/>
    <d v="2023-12-31T00:00:00"/>
    <n v="5752209.0499999998"/>
    <n v="5751138.0499999998"/>
    <n v="4888467.3499999996"/>
    <n v="747647.93"/>
    <n v="115022.77"/>
    <n v="1071"/>
    <n v="0.62981067894901255"/>
    <n v="2129009.8899999997"/>
    <n v="428148.23030205519"/>
    <n v="3622128.16"/>
    <n v="100"/>
    <s v="Proiect in derulare"/>
    <n v="2"/>
    <x v="0"/>
    <n v="1"/>
    <n v="1"/>
    <m/>
  </r>
  <r>
    <n v="354"/>
    <n v="117122"/>
    <n v="3897"/>
    <n v="5"/>
    <n v="5.0999999999999996"/>
    <x v="0"/>
    <s v="IS"/>
    <s v="CONSOLIDARE SI REABILITARE MUZEU DE ISTORIE NATURALA CORP A"/>
    <s v="MUNICIPIUL IAŞI"/>
    <n v="58"/>
    <d v="2016-01-01T00:00:00"/>
    <d v="2019-02-22T00:00:00"/>
    <d v="2023-12-31T00:00:00"/>
    <n v="13312194.470000001"/>
    <n v="13299753.02"/>
    <n v="11304790.07"/>
    <n v="1728967.89"/>
    <n v="265995.06"/>
    <n v="12441.45"/>
    <n v="0.77914929280393508"/>
    <n v="2937259.8599999994"/>
    <n v="590688.94743192685"/>
    <n v="10362493.16"/>
    <n v="100"/>
    <s v="Proiect in derulare. Beneficiarul a incadrat proiectul in categoria 4-Proiecte NEFINALIZATE."/>
    <n v="4"/>
    <x v="2"/>
    <n v="1"/>
    <n v="1"/>
    <m/>
  </r>
  <r>
    <n v="355"/>
    <n v="117155"/>
    <n v="3949"/>
    <n v="5"/>
    <n v="5.0999999999999996"/>
    <x v="0"/>
    <s v="IS"/>
    <s v="REABILITARE, CONSERVARE ȘI REVITALIZAREA PALATULUI CANTACUZINO-PAȘCANU ȘI A TERENULUI AFERENT."/>
    <s v="MUNICIPIUL PAŞCANI"/>
    <n v="58"/>
    <d v="2014-06-01T00:00:00"/>
    <d v="2019-03-05T00:00:00"/>
    <d v="2023-12-31T00:00:00"/>
    <n v="21778783.850000001"/>
    <n v="20768382.93"/>
    <n v="17653125.489999998"/>
    <n v="2699889.78"/>
    <n v="415367.66"/>
    <n v="1010400.92"/>
    <n v="0.33771665534289147"/>
    <n v="13754554.109999999"/>
    <n v="2766068.8794594374"/>
    <n v="7013828.8200000003"/>
    <n v="43.82"/>
    <s v="Proiect in derulare. Beneficiarul a solicitat etapizarea proiectului."/>
    <n v="6.1"/>
    <x v="4"/>
    <n v="1"/>
    <n v="1"/>
    <m/>
  </r>
  <r>
    <n v="356"/>
    <n v="116243"/>
    <n v="43"/>
    <n v="5"/>
    <n v="5.0999999999999996"/>
    <x v="0"/>
    <s v="NT"/>
    <s v="PUNEREA IN VALOARE A PATRIMONIULUI CULTURAL PRIN CONSOLIDAREA SI CONSERVAREA BISERICII &quot;SF.IOAN BOTEZATORUL&quot; DIN CADRUL ANSAMBLULUI MANASTIRII VARATIC"/>
    <s v="SFINTA MANASTIRE VARATEC"/>
    <n v="77"/>
    <d v="2015-11-01T00:00:00"/>
    <d v="2017-06-13T00:00:00"/>
    <d v="2023-10-31T00:00:00"/>
    <n v="6244451.2199999997"/>
    <n v="6101113.4400000004"/>
    <n v="5082227.49"/>
    <n v="896863.68"/>
    <n v="122022.27"/>
    <n v="143337.78"/>
    <n v="0.94293216092044996"/>
    <n v="348177.36000000034"/>
    <n v="70019.177090455763"/>
    <n v="5752936.0800000001"/>
    <n v="93.96"/>
    <s v="Proiect in derulare"/>
    <n v="2"/>
    <x v="0"/>
    <n v="1"/>
    <n v="1"/>
    <m/>
  </r>
  <r>
    <n v="357"/>
    <n v="118886"/>
    <n v="510"/>
    <n v="5"/>
    <n v="5.0999999999999996"/>
    <x v="0"/>
    <s v="IS"/>
    <s v="REABILITAREA ȘI VALORIFICAREA POTENȚIALULUI TURISTIC ȘI CULTURAL AL ANSAMBLULUI MĂNĂSTIRII FRUMOASA DIN MUNICIPIUL IAȘI"/>
    <s v="MUNICIPIUL IAŞI"/>
    <n v="54"/>
    <d v="2015-01-28T00:00:00"/>
    <d v="2017-09-23T00:00:00"/>
    <d v="2022-03-31T00:00:00"/>
    <n v="22453716.289999999"/>
    <n v="20948885.190000001"/>
    <n v="17806552.440000001"/>
    <n v="2723355.06"/>
    <n v="418977.7"/>
    <n v="1504831.1"/>
    <n v="0.99181819517146341"/>
    <n v="171399.69000000134"/>
    <n v="34468.827172907804"/>
    <n v="20777485.5"/>
    <n v="100"/>
    <s v="Proiect finalizat"/>
    <n v="1"/>
    <x v="3"/>
    <n v="1"/>
    <n v="1"/>
    <m/>
  </r>
  <r>
    <n v="358"/>
    <n v="116151"/>
    <n v="52"/>
    <n v="5"/>
    <n v="5.0999999999999996"/>
    <x v="0"/>
    <s v="SV"/>
    <s v="CONSOLIDAREA , RESTAURAREA  SI CONSERVAREA BISERICII DRAGOMIRNA MICA SI A FATADELOR EXTERIOARE ALE BISERICII POGORAREA SFANTULUI DUH- MANASTIREA DRAGOMIRNA, JUDETUL SUCEAVA- obiect 1- BISERICA POGORAREA SFANTULUI DUH"/>
    <s v="MĂNĂSTIREA DRAGOMIRNA"/>
    <n v="29"/>
    <d v="2016-04-14T00:00:00"/>
    <d v="2017-06-18T00:00:00"/>
    <d v="2019-11-17T00:00:00"/>
    <n v="14436210.039999999"/>
    <n v="14436210.039999999"/>
    <n v="12025362.98"/>
    <n v="2122122.86"/>
    <n v="288724.2"/>
    <n v="0"/>
    <n v="0.96144609018171368"/>
    <n v="556572.33999999985"/>
    <n v="111927.83252222175"/>
    <n v="13879637.699999999"/>
    <n v="100"/>
    <s v="Proiect finalizat"/>
    <n v="1"/>
    <x v="3"/>
    <n v="1"/>
    <n v="1"/>
    <m/>
  </r>
  <r>
    <n v="359"/>
    <n v="117875"/>
    <n v="582"/>
    <n v="5"/>
    <n v="5.0999999999999996"/>
    <x v="0"/>
    <s v="SV"/>
    <s v="RESTAURAREA PATRIMONIULUI CULTURAL LA MANASTIREA PROBOTA JUDETUL SUCEAVA"/>
    <s v="MANASTIREA PROBOTA"/>
    <n v="39"/>
    <d v="2016-01-05T00:00:00"/>
    <d v="2017-10-11T00:00:00"/>
    <d v="2020-12-31T00:00:00"/>
    <n v="22665387.059999999"/>
    <n v="22660627.059999999"/>
    <n v="18876302.329999998"/>
    <n v="3331112.18"/>
    <n v="453212.55"/>
    <n v="4760"/>
    <n v="0.98317272161134983"/>
    <n v="381316.6799999997"/>
    <n v="76683.561919317799"/>
    <n v="22279310.379999999"/>
    <n v="100"/>
    <s v="Proiect finalizat"/>
    <n v="1"/>
    <x v="3"/>
    <n v="1"/>
    <n v="1"/>
    <m/>
  </r>
  <r>
    <n v="360"/>
    <n v="116152"/>
    <n v="59"/>
    <n v="5"/>
    <n v="5.0999999999999996"/>
    <x v="0"/>
    <s v="SV"/>
    <s v="CONSOLIDAREA, RESTAURAREA SI CONSERVAREA BISERICII DRAGOMIRNA MICA SI A FATADELOR EXTERIOARE ALE BISERICII „POGORAREA SFANTULUI DUH” - MANASTIREA DRAGOMIRNA, JUDETUL SUCEAVA”- obiect 2 - Biserica Sfintii Enoh, Ilie si Ioan Teologul - Dragomirna Mica"/>
    <s v="MĂNĂSTIREA DRAGOMIRNA"/>
    <n v="29"/>
    <d v="2016-04-14T00:00:00"/>
    <d v="2017-06-18T00:00:00"/>
    <d v="2019-11-30T00:00:00"/>
    <n v="2945413.95"/>
    <n v="2945413.95"/>
    <n v="2453529.8199999998"/>
    <n v="432975.85"/>
    <n v="58908.28"/>
    <n v="0"/>
    <n v="0.88589332579211821"/>
    <n v="336091.39000000013"/>
    <n v="67588.663878051753"/>
    <n v="2609322.56"/>
    <n v="100"/>
    <s v="Proiect finalizat"/>
    <n v="1"/>
    <x v="3"/>
    <m/>
    <n v="1"/>
    <m/>
  </r>
  <r>
    <n v="361"/>
    <n v="118534"/>
    <n v="647"/>
    <n v="5"/>
    <n v="5.0999999999999996"/>
    <x v="0"/>
    <s v="NT"/>
    <s v="Restaurarea si Valorificarea Turistică si Culturală a Ansamblului Mănăstirii Tazlău, Judetul Neamt"/>
    <s v="MANASTIREA TAZLAU"/>
    <n v="74"/>
    <d v="2015-02-18T00:00:00"/>
    <d v="2017-11-07T00:00:00"/>
    <d v="2023-12-31T00:00:00"/>
    <n v="22428746.780000001"/>
    <n v="22365655.640000001"/>
    <n v="18630591.18"/>
    <n v="3287751.36"/>
    <n v="447313.1"/>
    <n v="63091.14"/>
    <n v="0.98168361676519122"/>
    <n v="409657.92000000179"/>
    <n v="82383.043076057147"/>
    <n v="21955997.719999999"/>
    <n v="97.87"/>
    <s v="Proiect in derulare"/>
    <n v="2"/>
    <x v="0"/>
    <n v="1"/>
    <n v="1"/>
    <m/>
  </r>
  <r>
    <n v="362"/>
    <n v="116570"/>
    <n v="704"/>
    <n v="5"/>
    <n v="5.0999999999999996"/>
    <x v="0"/>
    <s v="NT"/>
    <s v="CONSOLIDARE, RESTAURARE ȘI CONSERVARE COMPLEX MONAHAL - MĂNĂSTIREA SIHĂSTRIA, COMUNA VÂNĂTORI NEAMȚ, JUDEȚUL NEAMȚ"/>
    <s v="MANASTIREA SIHASTRIA"/>
    <n v="59"/>
    <d v="2016-01-01T00:00:00"/>
    <d v="2017-11-19T00:00:00"/>
    <d v="2022-10-31T00:00:00"/>
    <n v="13018343.640000001"/>
    <n v="12100560.65"/>
    <n v="10079767.01"/>
    <n v="1778782.42"/>
    <n v="242011.22"/>
    <n v="917782.99"/>
    <n v="0.99421150539830561"/>
    <n v="70044.030000001192"/>
    <n v="14085.997265012507"/>
    <n v="12030516.619999999"/>
    <n v="100"/>
    <s v="Proiect finalizat"/>
    <n v="1"/>
    <x v="3"/>
    <n v="1"/>
    <n v="1"/>
    <m/>
  </r>
  <r>
    <n v="363"/>
    <n v="116777"/>
    <n v="707"/>
    <n v="5"/>
    <n v="5.0999999999999996"/>
    <x v="0"/>
    <s v="IS"/>
    <s v="„RESTAURARE, CONSOLIDARE, AMENAJARE ȘI INTRODUCERE ÎN CIRCUITUL TURISTIC  A MONUMENTELOR ISTORICE DIN ANSAMBLUL BĂRBOI IAȘI, BISERICA CU HRAMUL SF. APOSTOLI PETRU ȘI PAVEL, TURNUL DE INTRARE, AMENAJAREA INCINTEI”"/>
    <s v="PAROHIA &quot;SFINTII APOSTOLI PETRU SI PAVEL&quot; - BARBOI"/>
    <n v="73"/>
    <d v="2016-04-01T00:00:00"/>
    <d v="2017-11-20T00:00:00"/>
    <d v="2023-12-31T00:00:00"/>
    <n v="15974681.5"/>
    <n v="15939819.26"/>
    <n v="13277869.439999999"/>
    <n v="2343153.4300000002"/>
    <n v="318796.39"/>
    <n v="34862.239999999998"/>
    <n v="0.79199787614153916"/>
    <n v="3315516.26"/>
    <n v="666757.08080279932"/>
    <n v="12624303"/>
    <n v="100"/>
    <s v="Proiect in derulare"/>
    <n v="2"/>
    <x v="0"/>
    <n v="1"/>
    <n v="1"/>
    <m/>
  </r>
  <r>
    <n v="364"/>
    <n v="116650"/>
    <n v="729"/>
    <n v="5"/>
    <n v="5.0999999999999996"/>
    <x v="0"/>
    <s v="NT"/>
    <s v="REABILITAREA SI INTEGRAREA TURISTICA A MONUMENTULUI ISTORIC: ”BISERICA SF. GHEORGHE”"/>
    <s v="PAROHIA SF. GHEORGHE"/>
    <n v="55"/>
    <d v="2014-09-01T00:00:00"/>
    <d v="2017-11-18T00:00:00"/>
    <d v="2022-06-30T00:00:00"/>
    <n v="5098252.2699999996"/>
    <n v="4556771.9000000004"/>
    <n v="3795791"/>
    <n v="669845.46"/>
    <n v="91135.44"/>
    <n v="541480.37"/>
    <n v="0.99358539978707294"/>
    <n v="29229.870000000112"/>
    <n v="5878.1864618107456"/>
    <n v="4527542.03"/>
    <n v="100"/>
    <s v="Proiect finalizat"/>
    <n v="1"/>
    <x v="3"/>
    <n v="1"/>
    <n v="1"/>
    <m/>
  </r>
  <r>
    <n v="365"/>
    <n v="116509"/>
    <n v="733"/>
    <n v="5"/>
    <n v="5.0999999999999996"/>
    <x v="0"/>
    <s v="IS"/>
    <s v="RESTAURAREA MUZEULUI &quot;SFANTUL IERARH DOSOFTEI MITROPOLITUL&quot; IASI"/>
    <s v="JUDEŢUL IAŞI"/>
    <n v="26"/>
    <d v="2016-04-26T00:00:00"/>
    <d v="2017-12-06T00:00:00"/>
    <d v="2020-02-06T00:00:00"/>
    <n v="3670826.46"/>
    <n v="3670469.46"/>
    <n v="3119899.04"/>
    <n v="477161.03"/>
    <n v="73409.39"/>
    <n v="357"/>
    <n v="0.77956949681308607"/>
    <n v="809083.43000000017"/>
    <n v="162708.32763544226"/>
    <n v="2861386.03"/>
    <n v="100"/>
    <s v="Proiect finalizat"/>
    <n v="1"/>
    <x v="3"/>
    <m/>
    <n v="1"/>
    <m/>
  </r>
  <r>
    <n v="366"/>
    <n v="117907"/>
    <n v="757"/>
    <n v="5"/>
    <n v="5.0999999999999996"/>
    <x v="0"/>
    <s v="IS"/>
    <s v="RESTAURARE SI CONSOLIDARE BISERICA VOVIDENIA, IAȘI"/>
    <s v="PAROHIA &quot;VOVIDENIA&quot; IAŞI"/>
    <n v="62"/>
    <d v="2014-02-15T00:00:00"/>
    <d v="2017-11-26T00:00:00"/>
    <d v="2023-01-31T00:00:00"/>
    <n v="5113254.2"/>
    <n v="4604344.8499999996"/>
    <n v="3835419.25"/>
    <n v="676838.7"/>
    <n v="92086.9"/>
    <n v="508909.35"/>
    <n v="0.99150385314861911"/>
    <n v="39119.189999999478"/>
    <n v="7866.9488798615366"/>
    <n v="4565225.66"/>
    <n v="100"/>
    <s v="Proiect finalizat"/>
    <n v="1"/>
    <x v="3"/>
    <n v="1"/>
    <n v="1"/>
    <m/>
  </r>
  <r>
    <n v="367"/>
    <n v="116527"/>
    <n v="767"/>
    <n v="5"/>
    <n v="5.0999999999999996"/>
    <x v="0"/>
    <s v="NT"/>
    <s v="CONSERVAREA, PROTEJAREA ŞI PROMOVAREA MUZEULUI DE ISTORIE ŞI ARHEOLOGIE PIATRA NEAMŢ"/>
    <s v="JUDETUL NEAMT"/>
    <n v="73"/>
    <d v="2016-04-11T00:00:00"/>
    <d v="2017-11-28T00:00:00"/>
    <d v="2023-12-31T00:00:00"/>
    <n v="20663049.710000001"/>
    <n v="20663049.710000001"/>
    <n v="17563592.260000002"/>
    <n v="2686196.45"/>
    <n v="413261"/>
    <n v="0"/>
    <n v="0.72246459257054163"/>
    <n v="5734727.9200000018"/>
    <n v="1153265.4788239556"/>
    <n v="14928321.789999999"/>
    <n v="93"/>
    <s v="Proiect in derulare. Beneficiarul a incadrat proiectul in categoria 4-Proiecte NEFINALIZATE."/>
    <n v="4"/>
    <x v="2"/>
    <n v="1"/>
    <n v="1"/>
    <m/>
  </r>
  <r>
    <n v="368"/>
    <n v="116511"/>
    <n v="768"/>
    <n v="5"/>
    <n v="5.0999999999999996"/>
    <x v="0"/>
    <s v="IS"/>
    <s v="RESTAURAREA MUZEULUI &quot;VASILE POGOR&quot; IASI"/>
    <s v="JUDEŢUL IAŞI"/>
    <n v="52"/>
    <d v="2016-04-26T00:00:00"/>
    <d v="2017-12-06T00:00:00"/>
    <d v="2022-03-31T00:00:00"/>
    <n v="6947006.9500000002"/>
    <n v="6524264.9900000002"/>
    <n v="5545625.2599999998"/>
    <n v="848154.42"/>
    <n v="130485.31"/>
    <n v="422741.96"/>
    <n v="1"/>
    <n v="0"/>
    <n v="0"/>
    <n v="6524264.9900000002"/>
    <n v="100"/>
    <s v="Proiect finalizat"/>
    <n v="1"/>
    <x v="3"/>
    <n v="1"/>
    <n v="1"/>
    <m/>
  </r>
  <r>
    <n v="369"/>
    <n v="116632"/>
    <n v="788"/>
    <n v="5"/>
    <n v="5.0999999999999996"/>
    <x v="0"/>
    <s v="SV"/>
    <s v="CONSOLIDAREA, RESTAURAREA ŞI CONSERVAREA ANSAMBLULUI BISERICII SF. ILIE (BISERICĂ, CLOPOTNIŢĂ, ZID DE INCINTĂ) DIN SATUL SF. ILIE, COM. ŞCHEIA, JUD. SUCEAVA"/>
    <s v="COMUNA ŞCHEIA"/>
    <n v="60"/>
    <d v="2016-03-01T00:00:00"/>
    <d v="2017-12-05T00:00:00"/>
    <d v="2022-11-30T00:00:00"/>
    <n v="20682283.5"/>
    <n v="20682283.5"/>
    <n v="17579940.98"/>
    <n v="2688696.85"/>
    <n v="413645.67"/>
    <n v="0"/>
    <n v="0.90779661443089676"/>
    <n v="1906976.5600000024"/>
    <n v="383496.87487431173"/>
    <n v="18775306.939999998"/>
    <n v="100"/>
    <s v="Proiect finalizat"/>
    <n v="1"/>
    <x v="3"/>
    <n v="1"/>
    <n v="1"/>
    <m/>
  </r>
  <r>
    <n v="370"/>
    <n v="120362"/>
    <n v="789"/>
    <n v="5"/>
    <n v="5.0999999999999996"/>
    <x v="0"/>
    <s v="SV"/>
    <s v="CONSOLIDAREA SI RESTAURAREA CLADIRII MONUMENT &quot; CAZINOUL BAILOR&quot; CU SCHIMBAREA DESTINATIEI IN CENTRUL MUZEAL &quot; CAZINOUL BAILOR&quot;"/>
    <s v="FUNDAŢIA &quot;FONDUL BISERICESC ORTODOX ROMÂN AL BUCOVINEI&quot;"/>
    <n v="73"/>
    <d v="2016-04-15T00:00:00"/>
    <d v="2017-12-05T00:00:00"/>
    <d v="2023-12-31T00:00:00"/>
    <n v="26935433.18"/>
    <n v="22986178.280000001"/>
    <n v="19147486.489999998"/>
    <n v="3378968.2"/>
    <n v="459723.59"/>
    <n v="3949254.9"/>
    <n v="0.95387301807701796"/>
    <n v="1060283.0300000012"/>
    <n v="213225.07943530573"/>
    <n v="21925895.25"/>
    <n v="96.27"/>
    <s v="Proiect in derulare"/>
    <n v="2"/>
    <x v="0"/>
    <n v="1"/>
    <n v="1"/>
    <m/>
  </r>
  <r>
    <n v="371"/>
    <n v="119431"/>
    <n v="800"/>
    <n v="5"/>
    <n v="5.0999999999999996"/>
    <x v="0"/>
    <s v="SV"/>
    <s v="RESTAURARE SI CONSERVARE A PATRIMONIULUI CULTURAL SI A INFRASTRUCTURII CONEXE, LA BISERICA MONUMENT ISTORIC CU HRAMUL „ SFANTUL DUMITRU”, PAROHIA ADANCATA II"/>
    <s v="PAROHIA  ADÂNCATA  II"/>
    <n v="24"/>
    <d v="2016-04-02T00:00:00"/>
    <d v="2017-12-15T00:00:00"/>
    <d v="2019-12-14T00:00:00"/>
    <n v="3889053.22"/>
    <n v="3889052.03"/>
    <n v="3239580.35"/>
    <n v="571690.63"/>
    <n v="77781.05"/>
    <n v="1.19"/>
    <n v="0.9752662270244814"/>
    <n v="96190.929999999702"/>
    <n v="19344.192173108575"/>
    <n v="3792861.1"/>
    <n v="100"/>
    <s v="Proiect finalizat"/>
    <n v="1"/>
    <x v="3"/>
    <m/>
    <n v="1"/>
    <m/>
  </r>
  <r>
    <n v="372"/>
    <n v="121091"/>
    <n v="801"/>
    <n v="5"/>
    <n v="5.0999999999999996"/>
    <x v="0"/>
    <s v="NT"/>
    <s v="RESTAURAREA PATRIMONIULUI CULTURAL AL MANASTIRII SECU, JUDETUL NEAMT"/>
    <s v="MANASTIREA SECU"/>
    <n v="58"/>
    <d v="2016-04-04T00:00:00"/>
    <d v="2017-12-12T00:00:00"/>
    <d v="2022-09-30T00:00:00"/>
    <n v="14322786.77"/>
    <n v="14322786.77"/>
    <n v="11930881.380000001"/>
    <n v="2105449.65"/>
    <n v="286455.74"/>
    <n v="0"/>
    <n v="0.97704366648195251"/>
    <n v="328798.66999999806"/>
    <n v="66122.083014921387"/>
    <n v="13993988.100000001"/>
    <n v="100"/>
    <s v="Proiect finalizat"/>
    <n v="1"/>
    <x v="3"/>
    <n v="1"/>
    <n v="1"/>
    <m/>
  </r>
  <r>
    <n v="373"/>
    <n v="116759"/>
    <n v="811"/>
    <n v="5"/>
    <n v="5.0999999999999996"/>
    <x v="0"/>
    <s v="IS"/>
    <s v="&quot;RESTAURARE, CONSOLIDARE SI INTEGRARE TURISTICA CATEDRALA VECHE ROMANO-CATOLICA ADORMIREA MAICII DOMNULUI - IASI&quot;"/>
    <s v="EPISCOPIA ROMANO-CATOLICA"/>
    <n v="46"/>
    <d v="2014-11-14T00:00:00"/>
    <d v="2017-12-14T00:00:00"/>
    <d v="2021-10-13T00:00:00"/>
    <n v="21327798.170000002"/>
    <n v="20853882.940000001"/>
    <n v="17371107.239999998"/>
    <n v="3065489.5"/>
    <n v="417286.2"/>
    <n v="473915.23"/>
    <n v="0.99108603224949321"/>
    <n v="185890.84000000358"/>
    <n v="37383.02698789438"/>
    <n v="20667992.099999998"/>
    <n v="100"/>
    <s v="Proiect finalizat"/>
    <n v="1"/>
    <x v="3"/>
    <n v="1"/>
    <n v="1"/>
    <m/>
  </r>
  <r>
    <n v="374"/>
    <n v="116524"/>
    <n v="867"/>
    <n v="5"/>
    <n v="5.0999999999999996"/>
    <x v="0"/>
    <s v="NT"/>
    <s v="CONSERVAREA, PROTEJAREA ȘI PROMOVAREA MUZEULUI MEMORIAL &quot;ION CREANGĂ&quot; HUMULEȘTI"/>
    <s v="JUDETUL NEAMT"/>
    <n v="72"/>
    <d v="2016-04-11T00:00:00"/>
    <d v="2017-12-19T00:00:00"/>
    <d v="2023-12-31T00:00:00"/>
    <n v="1824969.38"/>
    <n v="447255.47"/>
    <n v="380167.14"/>
    <n v="58143.22"/>
    <n v="8945.11"/>
    <n v="1377713.91"/>
    <n v="6.367197700231593E-2"/>
    <n v="418777.82999999996"/>
    <n v="84217.075574146322"/>
    <n v="28477.64"/>
    <n v="16.579999999999998"/>
    <s v="Proiect in derulare. Beneficiarul a incadrat proiectul in categoria 4-Proiecte NEFINALIZATE."/>
    <n v="4"/>
    <x v="2"/>
    <m/>
    <n v="1"/>
    <m/>
  </r>
  <r>
    <n v="375"/>
    <n v="123820"/>
    <n v="3323"/>
    <n v="5"/>
    <n v="5.0999999999999996"/>
    <x v="0"/>
    <s v="IS"/>
    <s v="Consolidare, refuncţionalizare şi mansardare clădire monument istoric - strada V. Alecsandri, nr. 6, Iaşi"/>
    <s v="JUDEŢUL IAŞI"/>
    <n v="33"/>
    <d v="2016-09-30T00:00:00"/>
    <d v="2018-10-16T00:00:00"/>
    <d v="2021-07-28T00:00:00"/>
    <n v="16587377.939999999"/>
    <n v="15393400.6"/>
    <n v="13084390.51"/>
    <n v="2001142.07"/>
    <n v="307868.02"/>
    <n v="1193977.3400000001"/>
    <n v="0.83995228318816062"/>
    <n v="2463678.6199999992"/>
    <n v="495450.7943530546"/>
    <n v="12929721.98"/>
    <n v="100"/>
    <s v="Proiect finalizat"/>
    <n v="1"/>
    <x v="3"/>
    <n v="1"/>
    <n v="1"/>
    <m/>
  </r>
  <r>
    <n v="376"/>
    <n v="125020"/>
    <n v="3347"/>
    <n v="5"/>
    <n v="5.0999999999999996"/>
    <x v="0"/>
    <s v="IS"/>
    <s v="Consolidare si refunctionalizare Palat Braunstein"/>
    <s v="MUNICIPIUL IAŞI"/>
    <n v="41"/>
    <d v="2016-05-09T00:00:00"/>
    <d v="2018-10-26T00:00:00"/>
    <d v="2022-03-31T00:00:00"/>
    <n v="19097184.260000002"/>
    <n v="19095652.73"/>
    <n v="16231304.82"/>
    <n v="2482434.85"/>
    <n v="381913.06"/>
    <n v="1531.53"/>
    <n v="0.98890656355165085"/>
    <n v="211836.41000000015"/>
    <n v="42600.734022443015"/>
    <n v="18883816.32"/>
    <n v="100"/>
    <s v="Proiect finalizat"/>
    <n v="1"/>
    <x v="3"/>
    <n v="1"/>
    <n v="1"/>
    <m/>
  </r>
  <r>
    <n v="377"/>
    <n v="125026"/>
    <n v="3348"/>
    <n v="5"/>
    <n v="5.0999999999999996"/>
    <x v="0"/>
    <s v="BT"/>
    <s v="Consolidarea si restaurarea Teatrului &quot;Mihai Eminescu&quot; Botosani"/>
    <s v="MUNICIPIUL BOTOSANI"/>
    <n v="62"/>
    <d v="2014-01-01T00:00:00"/>
    <d v="2018-10-25T00:00:00"/>
    <d v="2023-12-31T00:00:00"/>
    <n v="74024904.510000005"/>
    <n v="22832662.440000001"/>
    <n v="19407763.09"/>
    <n v="2968246.1"/>
    <n v="456653.25"/>
    <n v="51192242.07"/>
    <n v="0.62638920614638582"/>
    <n v="8530529.1400000006"/>
    <n v="1715506.8052930059"/>
    <n v="14302133.300000001"/>
    <n v="33.840000000000003"/>
    <s v="Proiect in derulare. Beneficiarul a incadrat proiectul in categoria 4-Proiecte NEFINALIZATE."/>
    <n v="4"/>
    <x v="2"/>
    <n v="1"/>
    <n v="1"/>
    <m/>
  </r>
  <r>
    <n v="378"/>
    <n v="119063"/>
    <n v="507"/>
    <n v="5"/>
    <n v="5.2"/>
    <x v="0"/>
    <s v="BC"/>
    <s v="IMBUNATATIREA MEDIULUI URBAN DIN ORASUL BUHUSI PENTRU ZONELE PIATA AGROALIMENTARA STR. PIONIERULUI, BLOC NATO, ZONA MARGINEA, ORAS BUHUSI, JUDETUL BACAU"/>
    <s v="ORAŞUL BUHUŞI"/>
    <n v="44"/>
    <d v="2016-03-28T00:00:00"/>
    <d v="2017-09-21T00:00:00"/>
    <d v="2021-05-31T00:00:00"/>
    <n v="3370086.96"/>
    <n v="3317568.28"/>
    <n v="2819933.04"/>
    <n v="431283.88"/>
    <n v="66351.37"/>
    <n v="52518.68"/>
    <n v="0.98623576482953368"/>
    <n v="45663.789999999572"/>
    <n v="9183.0812854441483"/>
    <n v="3271904.49"/>
    <n v="100"/>
    <s v="Proiect finalizat"/>
    <n v="1"/>
    <x v="3"/>
    <m/>
    <n v="1"/>
    <m/>
  </r>
  <r>
    <n v="379"/>
    <n v="117929"/>
    <n v="543"/>
    <n v="5"/>
    <n v="5.2"/>
    <x v="0"/>
    <s v="SV"/>
    <s v="REVITALIZAREA ZONEI DE AGREMENT URBANE DIN ZONA LACULUI DE ACUMULARE SIRET - ROGOJESTI"/>
    <s v="UAT Orasul Siret"/>
    <n v="40"/>
    <d v="2016-02-01T00:00:00"/>
    <d v="2017-10-09T00:00:00"/>
    <d v="2021-01-31T00:00:00"/>
    <n v="8958235.2200000007"/>
    <n v="8779719.0500000007"/>
    <n v="7462761.1900000004"/>
    <n v="1141363.48"/>
    <n v="175594.39"/>
    <n v="178516.17"/>
    <n v="0.9870214867524717"/>
    <n v="113947.70000000112"/>
    <n v="22915.114829264592"/>
    <n v="8665771.3499999996"/>
    <n v="100"/>
    <s v="Proiect finalizat"/>
    <n v="1"/>
    <x v="3"/>
    <n v="1"/>
    <n v="1"/>
    <m/>
  </r>
  <r>
    <n v="380"/>
    <n v="117930"/>
    <n v="544"/>
    <n v="5"/>
    <n v="5.2"/>
    <x v="0"/>
    <s v="SV"/>
    <s v="REVITALIZARE TEREN DEGRADAT DIN STRADA SUCEVEI, ORAS SIRET, JUDETUL SUCEAVA"/>
    <s v="UAT Orasul Siret"/>
    <n v="33"/>
    <d v="2016-11-01T00:00:00"/>
    <d v="2017-10-09T00:00:00"/>
    <d v="2020-06-30T00:00:00"/>
    <n v="589472.43999999994"/>
    <n v="564242.06000000006"/>
    <n v="479605.75"/>
    <n v="73351.460000000006"/>
    <n v="11284.85"/>
    <n v="25230.38"/>
    <n v="0.91017481043508153"/>
    <n v="50683.150000000081"/>
    <n v="10192.484816796059"/>
    <n v="513558.91"/>
    <n v="100"/>
    <s v="Proiect finalizat"/>
    <n v="1"/>
    <x v="3"/>
    <m/>
    <n v="1"/>
    <m/>
  </r>
  <r>
    <n v="381"/>
    <n v="122423"/>
    <n v="586"/>
    <n v="5"/>
    <n v="5.2"/>
    <x v="0"/>
    <s v="NT"/>
    <s v="ÎMBUNĂTĂȚIREA FACTORILOR DE MEDIU ȘI CONDIȚIILOR DE VIAȚĂ ÎN MUNICIPIUL ROMAN PRIN AMENAJAREA PARCULUI JORA"/>
    <s v="UAT Municipiul Roman"/>
    <n v="44"/>
    <d v="2015-01-21T00:00:00"/>
    <d v="2017-10-20T00:00:00"/>
    <d v="2021-06-30T00:00:00"/>
    <n v="1917815.18"/>
    <n v="1888718.73"/>
    <n v="1605410.93"/>
    <n v="245533.42"/>
    <n v="37774.379999999997"/>
    <n v="29096.45"/>
    <n v="0.85493954941612726"/>
    <n v="273978.3899999999"/>
    <n v="55097.612918794977"/>
    <n v="1614740.34"/>
    <n v="100"/>
    <s v="Proiect finalizat"/>
    <n v="1"/>
    <x v="3"/>
    <m/>
    <n v="1"/>
    <m/>
  </r>
  <r>
    <n v="382"/>
    <n v="119000"/>
    <n v="612"/>
    <n v="5"/>
    <n v="5.2"/>
    <x v="0"/>
    <s v="SV"/>
    <s v="O.A.Z.A. GURA HUMORULUI - ORAȘ ACTIV CU ZONE VERZI AMENAJATE"/>
    <s v="ORAŞUL GURA HUMORULUI"/>
    <n v="53"/>
    <d v="2016-03-01T00:00:00"/>
    <d v="2017-10-26T00:00:00"/>
    <d v="2022-03-31T00:00:00"/>
    <n v="22050463.280000001"/>
    <n v="21778986.57"/>
    <n v="18512138.579999998"/>
    <n v="2831268.25"/>
    <n v="435579.74"/>
    <n v="271476.71000000002"/>
    <n v="0.84351076350381349"/>
    <n v="3408176.9800000004"/>
    <n v="685391.34054619318"/>
    <n v="18370809.59"/>
    <n v="100"/>
    <s v="Proiect finalizat"/>
    <n v="1"/>
    <x v="3"/>
    <n v="1"/>
    <n v="1"/>
    <m/>
  </r>
  <r>
    <n v="383"/>
    <n v="117802"/>
    <n v="2204"/>
    <n v="5"/>
    <n v="5.2"/>
    <x v="0"/>
    <s v="BT"/>
    <s v="Revitalizarea spatiului urban din orasul Flamanzi prin reconversia și refunctionalizarea terenurilor si a spatiilor neutilizate si degradate"/>
    <s v="UAT ORASUL FLAMANZI"/>
    <n v="61"/>
    <d v="2016-06-13T00:00:00"/>
    <d v="2018-05-23T00:00:00"/>
    <d v="2023-06-30T00:00:00"/>
    <n v="5038185.24"/>
    <n v="4679901.7300000004"/>
    <n v="3977916.49"/>
    <n v="606047.25"/>
    <n v="95937.99"/>
    <n v="358283.51"/>
    <n v="0.99988874125354754"/>
    <n v="520.6800000006333"/>
    <n v="104.70980975759831"/>
    <n v="4679381.05"/>
    <n v="100"/>
    <s v="Proiect in derulare"/>
    <n v="2"/>
    <x v="0"/>
    <n v="1"/>
    <n v="1"/>
    <m/>
  </r>
  <r>
    <n v="384"/>
    <n v="118929"/>
    <n v="2502"/>
    <n v="5"/>
    <n v="5.2"/>
    <x v="0"/>
    <s v="SV"/>
    <s v="Extinderea suprafeței de spații verzi în orașul Vicovu de Sus prin reconversia funcțională a două terenuri neutilizate"/>
    <s v="ORAŞUL VICOVU DE SUS"/>
    <n v="60"/>
    <d v="2017-05-01T00:00:00"/>
    <d v="2018-06-19T00:00:00"/>
    <d v="2023-06-30T00:00:00"/>
    <n v="3452848.9"/>
    <n v="3372713.49"/>
    <n v="2866806.48"/>
    <n v="436766.39"/>
    <n v="69140.62"/>
    <n v="80135.41"/>
    <n v="0.88099437998808483"/>
    <n v="401371.86000000034"/>
    <n v="80716.699513333137"/>
    <n v="2971341.63"/>
    <n v="100"/>
    <s v="Proiect finalizat"/>
    <n v="1"/>
    <x v="3"/>
    <m/>
    <n v="1"/>
    <m/>
  </r>
  <r>
    <n v="385"/>
    <n v="118831"/>
    <n v="2548"/>
    <n v="5"/>
    <n v="5.2"/>
    <x v="0"/>
    <s v="BT"/>
    <s v="REALIZAREA UNEI ZONE DE AGREMENT IN MUNICIPIUL DOROHOI PRIN REUTILIZAREA TERENULUI DIN ZONA POLONIC"/>
    <s v="UAT MUNICIPIUL DOROHOI"/>
    <n v="65"/>
    <d v="2016-11-01T00:00:00"/>
    <d v="2018-07-25T00:00:00"/>
    <d v="2023-12-31T00:00:00"/>
    <n v="16564714.15"/>
    <n v="16409347.75"/>
    <n v="13947945.58"/>
    <n v="2133215.21"/>
    <n v="328186.96000000002"/>
    <n v="155366.39999999999"/>
    <n v="0.92302568089581749"/>
    <n v="1263098.3699999992"/>
    <n v="254011.65788521079"/>
    <n v="15146249.380000001"/>
    <n v="100"/>
    <s v="Proiect in derulare"/>
    <n v="2"/>
    <x v="0"/>
    <n v="1"/>
    <n v="1"/>
    <m/>
  </r>
  <r>
    <n v="386"/>
    <n v="118080"/>
    <n v="2939"/>
    <n v="5"/>
    <n v="5.2"/>
    <x v="0"/>
    <s v="NT"/>
    <s v="&quot;ÎMBUNĂTĂŢIREA CONDIŢIILOR DE MEDIU ŞI DE VIAŢĂ ÎN MUNICIPIUL ROMAN PRIN AMENAJAREA PARCULUI ZĂVOI&quot;"/>
    <s v="UAT Municipiul Roman"/>
    <n v="34"/>
    <d v="2016-01-01T00:00:00"/>
    <d v="2018-08-22T00:00:00"/>
    <d v="2021-06-30T00:00:00"/>
    <n v="5824831.8099999996"/>
    <n v="4187121.75"/>
    <n v="3559053.49"/>
    <n v="544325.81000000006"/>
    <n v="83742.45"/>
    <n v="1637710.06"/>
    <n v="0.99733201930419146"/>
    <n v="11171.160000000149"/>
    <n v="2246.5430559466172"/>
    <n v="4175950.59"/>
    <n v="100"/>
    <s v="Proiect finalizat"/>
    <n v="1"/>
    <x v="3"/>
    <n v="1"/>
    <n v="1"/>
    <m/>
  </r>
  <r>
    <n v="387"/>
    <n v="117757"/>
    <n v="3092"/>
    <n v="5"/>
    <n v="5.2"/>
    <x v="0"/>
    <s v="BT"/>
    <s v="Revitalizarea spațiului urban din orașul Darabani prin reconversia și refuncționalizarea unor terenuri și spații neutilizate și degradate"/>
    <s v="UAT ORASUL DARABANI"/>
    <n v="52"/>
    <d v="2017-05-23T00:00:00"/>
    <d v="2018-09-07T00:00:00"/>
    <d v="2022-12-31T00:00:00"/>
    <n v="5627323.79"/>
    <n v="4997687.2699999996"/>
    <n v="4248034.18"/>
    <n v="647200.5"/>
    <n v="102452.59"/>
    <n v="629636.52"/>
    <n v="0.99722714542720892"/>
    <n v="13857.859999999404"/>
    <n v="2786.8439045970727"/>
    <n v="4983829.41"/>
    <n v="100"/>
    <s v="Proiect finalizat"/>
    <n v="1"/>
    <x v="3"/>
    <n v="1"/>
    <n v="1"/>
    <m/>
  </r>
  <r>
    <n v="388"/>
    <n v="115431"/>
    <n v="4035"/>
    <n v="5"/>
    <n v="5.2"/>
    <x v="0"/>
    <s v="BC"/>
    <s v="AMENAJARE SPATIU VERDE, TIP SCUAR, ORAS DARMANESTI"/>
    <s v="UAT ORAŞUL DĂRMĂNEŞTI"/>
    <n v="29"/>
    <d v="2016-09-30T00:00:00"/>
    <d v="2019-03-13T00:00:00"/>
    <d v="2021-08-28T00:00:00"/>
    <n v="1321871.47"/>
    <n v="1280565.3799999999"/>
    <n v="1088480.57"/>
    <n v="166473.5"/>
    <n v="25611.31"/>
    <n v="41306.089999999997"/>
    <n v="0.81090349326795019"/>
    <n v="242150.43999999994"/>
    <n v="48696.947271045319"/>
    <n v="1038414.94"/>
    <n v="100"/>
    <s v="Proiect finalizat"/>
    <n v="1"/>
    <x v="3"/>
    <m/>
    <n v="1"/>
    <m/>
  </r>
  <r>
    <n v="389"/>
    <n v="110622"/>
    <n v="390"/>
    <n v="6"/>
    <n v="6.1"/>
    <x v="0"/>
    <s v="IS"/>
    <s v="REGIUNEA NORD-EST - AXA RUTIERĂ STRATEGICĂ 1: IAȘI-SUCEAVA"/>
    <s v="JUDEŢUL IAŞI"/>
    <n v="76"/>
    <d v="2014-01-01T00:00:00"/>
    <d v="2017-09-04T00:00:00"/>
    <d v="2023-12-31T00:00:00"/>
    <n v="327030642.42000002"/>
    <n v="305377895.05000001"/>
    <n v="259571210.80000001"/>
    <n v="39699126.340000004"/>
    <n v="6107557.9100000001"/>
    <n v="21652747.370000001"/>
    <n v="0.67241119890612722"/>
    <n v="100038378.52000001"/>
    <n v="20117921.91610023"/>
    <n v="205339516.53"/>
    <n v="66.3"/>
    <s v="Proiect in derulare. Beneficiarul a incadrat proiectul in categoria 5-Proiecte NEFUNCTIONALE."/>
    <n v="5"/>
    <x v="5"/>
    <n v="1"/>
    <n v="1"/>
    <m/>
  </r>
  <r>
    <n v="390"/>
    <n v="115474"/>
    <n v="705"/>
    <n v="6"/>
    <n v="6.1"/>
    <x v="0"/>
    <s v="NT"/>
    <s v="Regiunea Nord-Est-Axa Rutiera Strategica 3: Neamt-Bacau-Reabilitare si modernizare axa de transport Piatra Neamt-Margineni-Faurei-Horia-Ion Creanga-Icusesti-limita judetul Bacau"/>
    <s v="JUDETUL NEAMT"/>
    <n v="74"/>
    <d v="2016-05-19T00:00:00"/>
    <d v="2017-11-09T00:00:00"/>
    <d v="2023-12-31T00:00:00"/>
    <n v="148057253.94999999"/>
    <n v="133568282.98"/>
    <n v="113533040.54000001"/>
    <n v="17363876.780000001"/>
    <n v="2671365.66"/>
    <n v="14488970.970000001"/>
    <n v="0.78918066106894258"/>
    <n v="28158777.120000005"/>
    <n v="5662787.499497246"/>
    <n v="105409505.86"/>
    <n v="92.18"/>
    <s v="Proiect in derulare"/>
    <n v="2"/>
    <x v="0"/>
    <n v="1"/>
    <n v="1"/>
    <m/>
  </r>
  <r>
    <n v="391"/>
    <n v="112047"/>
    <n v="759"/>
    <n v="6"/>
    <n v="6.1"/>
    <x v="0"/>
    <s v="BC"/>
    <s v="REGIUNEA NORD – EST – AXA RUTIERĂ STRATEGICĂ 3: NEAMŢ-BACĂU, DJ 207D (limită judeţ Neamţ -Traian - DN2F, km 28+000 - 50+254), DJ 241 (limită judeţ Vrancea - Podu Turcului - Izvoru Berheciului, km 25+000 -83+368) şi DJ 241A (Izvoru Berheciului- Secuieni, km 64+250 - 78+114)"/>
    <s v="UAT JUDEŢUL BACĂU"/>
    <n v="72"/>
    <d v="2015-10-01T00:00:00"/>
    <d v="2017-11-23T00:00:00"/>
    <d v="2023-11-30T00:00:00"/>
    <n v="205810404.5"/>
    <n v="179188820.09999999"/>
    <n v="152310497.08000001"/>
    <n v="23294546.620000001"/>
    <n v="3583776.4"/>
    <n v="26621584.399999999"/>
    <n v="0.92673496486737572"/>
    <n v="13128275.199999988"/>
    <n v="2640122.9135663412"/>
    <n v="166060544.90000001"/>
    <n v="85.91"/>
    <s v="Proiect in derulare"/>
    <n v="2"/>
    <x v="0"/>
    <n v="1"/>
    <n v="1"/>
    <m/>
  </r>
  <r>
    <n v="392"/>
    <n v="112979"/>
    <n v="760"/>
    <n v="6"/>
    <n v="6.1"/>
    <x v="0"/>
    <s v="BT"/>
    <s v="Regiunea Nord - Est - Axa rutiera strategica 2: Botosani-Iasi"/>
    <s v="JUDETUL BOTOSANI"/>
    <n v="73"/>
    <d v="2017-03-28T00:00:00"/>
    <d v="2017-11-24T00:00:00"/>
    <d v="2023-12-31T00:00:00"/>
    <n v="538408192.62"/>
    <n v="313935153.70999998"/>
    <n v="266844880.66999999"/>
    <n v="40811569.789999999"/>
    <n v="6278703.25"/>
    <n v="224473038.91"/>
    <n v="0.92470333347301392"/>
    <n v="23638270.579999983"/>
    <n v="4753704.4162007766"/>
    <n v="290296883.13"/>
    <n v="85.81"/>
    <s v="Proiect in derulare"/>
    <n v="2"/>
    <x v="0"/>
    <n v="1"/>
    <n v="1"/>
    <m/>
  </r>
  <r>
    <n v="393"/>
    <n v="108704"/>
    <n v="951"/>
    <n v="6"/>
    <n v="6.1"/>
    <x v="0"/>
    <s v="VS"/>
    <s v="REGIUNEA NORD-EST-AXA RUTIERA STRATEGICA 4: VASLUI „REABILITARE SI MODERNIZARE DRUM STRATEGIC JUDETEAN BIRLAD – LAZA – CODAESTI (DJ 245, DJ 245M, DJ 247, DJ 246)”"/>
    <s v="JUDEŢUL VASLUI"/>
    <n v="72"/>
    <d v="2016-04-01T00:00:00"/>
    <d v="2017-12-29T00:00:00"/>
    <d v="2023-12-31T00:00:00"/>
    <n v="222060294.24000001"/>
    <n v="217422508.69999999"/>
    <n v="184809132.40000001"/>
    <n v="28264925.91"/>
    <n v="4348450.3899999997"/>
    <n v="4637785.54"/>
    <n v="0.43365947924967535"/>
    <n v="123135176.79999998"/>
    <n v="24762735.148614403"/>
    <n v="94287331.900000006"/>
    <n v="56.21"/>
    <s v="Proiect in derulare. Beneficiarul a incadrat proiectul in categoria 5-Proiecte NEFUNCTIONALE."/>
    <n v="5"/>
    <x v="5"/>
    <n v="1"/>
    <n v="1"/>
    <m/>
  </r>
  <r>
    <n v="394"/>
    <n v="126040"/>
    <n v="3491"/>
    <n v="6"/>
    <n v="6.1"/>
    <x v="0"/>
    <s v="VS"/>
    <s v="Reabilitare si modernizare drum judetean DJ244I: Murgeni (DN 24A) - Sarateni - Malusteni - DC 67, km 4+600-9+100 (L=4,500 km), judetul Vaslui"/>
    <s v="JUDEŢUL VASLUI"/>
    <n v="23"/>
    <d v="2015-12-01T00:00:00"/>
    <d v="2018-11-26T00:00:00"/>
    <d v="2020-10-31T00:00:00"/>
    <n v="9273439.8000000007"/>
    <n v="8407518.8900000006"/>
    <n v="7146391.0700000003"/>
    <n v="1092977.44"/>
    <n v="168150.38"/>
    <n v="865920.91"/>
    <n v="0.9689390433233982"/>
    <n v="261145.58000000101"/>
    <n v="52516.908659454013"/>
    <n v="8146373.3099999996"/>
    <n v="100"/>
    <s v="Proiect finalizat"/>
    <n v="1"/>
    <x v="3"/>
    <n v="1"/>
    <n v="1"/>
    <m/>
  </r>
  <r>
    <n v="395"/>
    <n v="126274"/>
    <n v="3496"/>
    <n v="6"/>
    <n v="6.1"/>
    <x v="0"/>
    <s v="VS"/>
    <s v="Reabilitare si modernizare drum judetean DJ 245E: DN 24(Bulboaca) - Zizinca - Deleni - Moreni - DJ 245L (Costesti)"/>
    <s v="JUDEŢUL VASLUI"/>
    <n v="38"/>
    <d v="2015-08-01T00:00:00"/>
    <d v="2018-11-26T00:00:00"/>
    <d v="2022-01-31T00:00:00"/>
    <n v="16550275.59"/>
    <n v="16185246.16"/>
    <n v="13757459.24"/>
    <n v="2104082"/>
    <n v="323704.92"/>
    <n v="365029.43"/>
    <n v="0.93855965734660163"/>
    <n v="994427.0700000003"/>
    <n v="199981.31158749957"/>
    <n v="15190819.09"/>
    <n v="100"/>
    <s v="Proiect finalizat"/>
    <n v="1"/>
    <x v="3"/>
    <n v="1"/>
    <n v="1"/>
    <m/>
  </r>
  <r>
    <n v="396"/>
    <n v="117890"/>
    <n v="332"/>
    <n v="7"/>
    <n v="7.1"/>
    <x v="0"/>
    <s v="SV"/>
    <s v="CREAREA UNUI SPATIU DE AGREMENT SI LOISIR IN STATIUNEA BALNEO-CLIMATERICA VATRA DORNEI"/>
    <s v="UAT MUNICIPIUL VATRA DORNEI"/>
    <n v="46"/>
    <d v="2016-04-19T00:00:00"/>
    <d v="2017-08-24T00:00:00"/>
    <d v="2021-06-30T00:00:00"/>
    <n v="3897063.4"/>
    <n v="2977271.83"/>
    <n v="2530681.06"/>
    <n v="387045.34"/>
    <n v="59545.440000000002"/>
    <n v="919791.57"/>
    <n v="0.99536098791489924"/>
    <n v="13811.600000000093"/>
    <n v="2777.5409242649907"/>
    <n v="2963460.23"/>
    <n v="100"/>
    <s v="Proiect finalizat"/>
    <n v="1"/>
    <x v="3"/>
    <m/>
    <n v="1"/>
    <m/>
  </r>
  <r>
    <n v="397"/>
    <n v="119557"/>
    <n v="649"/>
    <n v="7"/>
    <n v="7.1"/>
    <x v="0"/>
    <s v="SV"/>
    <s v="T.U.R.I.S.T. (TERITORIU URBAN REVITALIZAT CU INFRASTRUCTURĂ PENTRU SPRIJINIREA TURISMULUI)  GURA HUMORULUI"/>
    <s v="ORAŞUL GURA HUMORULUI"/>
    <n v="40"/>
    <d v="2016-04-01T00:00:00"/>
    <d v="2017-11-06T00:00:00"/>
    <d v="2021-02-28T00:00:00"/>
    <n v="11609595.140000001"/>
    <n v="11588309.67"/>
    <n v="9850063.2300000004"/>
    <n v="1506480.22"/>
    <n v="231766.22"/>
    <n v="21285.47"/>
    <n v="0.87723326261439127"/>
    <n v="1422658.9700000007"/>
    <n v="286099.6199171461"/>
    <n v="10165650.699999999"/>
    <n v="100"/>
    <s v="Proiect finalizat"/>
    <n v="1"/>
    <x v="3"/>
    <n v="1"/>
    <n v="1"/>
    <m/>
  </r>
  <r>
    <n v="398"/>
    <n v="120455"/>
    <n v="938"/>
    <n v="7"/>
    <n v="7.1"/>
    <x v="0"/>
    <s v="SV"/>
    <s v="REABILITARE  SI  MODERNIZARE INFRASTRUCTURA  RUTIERA  IN STATIUNEA  BALNEO-CLIMATERICA VATRA DORNEI"/>
    <s v="UAT MUNICIPIUL VATRA DORNEI"/>
    <n v="43"/>
    <d v="2014-12-09T00:00:00"/>
    <d v="2017-12-22T00:00:00"/>
    <d v="2021-07-31T00:00:00"/>
    <n v="14823842.949999999"/>
    <n v="14823842.949999999"/>
    <n v="12600266.51"/>
    <n v="1927099.58"/>
    <n v="296476.86"/>
    <n v="0"/>
    <n v="0.96748458941276094"/>
    <n v="482003.33999999985"/>
    <n v="96931.854563005239"/>
    <n v="14341839.609999999"/>
    <n v="100"/>
    <s v="Proiect finalizat"/>
    <n v="1"/>
    <x v="3"/>
    <n v="1"/>
    <n v="1"/>
    <m/>
  </r>
  <r>
    <n v="399"/>
    <n v="115717"/>
    <n v="1570"/>
    <n v="7"/>
    <n v="7.1"/>
    <x v="0"/>
    <s v="BC"/>
    <s v="VALORIFICARE TURISTICA SI MODERNIZARE INFRASTRUCTURA SPECIFICA IN STATIUNEA BALNEOCLIMATICA TIRGU OCNA"/>
    <s v="UAT ORASUL TARGU OCNA"/>
    <n v="70"/>
    <d v="2016-05-16T00:00:00"/>
    <d v="2018-03-09T00:00:00"/>
    <d v="2023-12-31T00:00:00"/>
    <n v="26733393.329999998"/>
    <n v="21468011.399999999"/>
    <n v="18247809.690000001"/>
    <n v="2780107.48"/>
    <n v="440094.23"/>
    <n v="5265381.93"/>
    <n v="0.3888735004118733"/>
    <n v="13119670.659999998"/>
    <n v="2638392.5230261832"/>
    <n v="8348340.7400000002"/>
    <n v="22"/>
    <s v="Proiect in derulare. Beneficiarul a solicitat etapizarea proiectului."/>
    <n v="6.1"/>
    <x v="4"/>
    <n v="1"/>
    <n v="1"/>
    <m/>
  </r>
  <r>
    <n v="400"/>
    <n v="118996"/>
    <n v="2729"/>
    <n v="7"/>
    <n v="7.1"/>
    <x v="0"/>
    <s v="SV"/>
    <s v="MODERNIZARE STRAZI DE ACCES SI LOCURI DE RECREARE IN STATIUNEA BALNEO-CLIMATERICA VATRA DORNEI"/>
    <s v="UAT MUNICIPIUL VATRA DORNEI"/>
    <n v="35"/>
    <d v="2017-09-07T00:00:00"/>
    <d v="2018-07-23T00:00:00"/>
    <d v="2021-06-30T00:00:00"/>
    <n v="11795908.439999999"/>
    <n v="11659300.439999999"/>
    <n v="9910405.3900000006"/>
    <n v="1515709.05"/>
    <n v="233186"/>
    <n v="136608"/>
    <n v="0.98999251021959256"/>
    <n v="116680.33000000007"/>
    <n v="23464.652294574284"/>
    <n v="11542620.109999999"/>
    <n v="100"/>
    <s v="Proiect finalizat"/>
    <n v="1"/>
    <x v="3"/>
    <n v="1"/>
    <n v="1"/>
    <m/>
  </r>
  <r>
    <n v="401"/>
    <n v="118971"/>
    <n v="3087"/>
    <n v="7"/>
    <n v="7.1"/>
    <x v="0"/>
    <s v="NT"/>
    <s v="„CONSTRUIRE INFRASTRUCTURA DE AGREMENT”"/>
    <s v="UAT ORASUL TÂRGU - NEAMŢ"/>
    <n v="64"/>
    <d v="2016-08-12T00:00:00"/>
    <d v="2018-08-30T00:00:00"/>
    <d v="2023-12-31T00:00:00"/>
    <n v="17417763.890000001"/>
    <n v="15622338.16"/>
    <n v="13278987.439999999"/>
    <n v="2030903.95"/>
    <n v="312446.77"/>
    <n v="1795425.73"/>
    <n v="0.95192951321954999"/>
    <n v="750973.40000000037"/>
    <n v="151022.28210594063"/>
    <n v="14871364.76"/>
    <n v="100"/>
    <s v="Proiect finalizat"/>
    <n v="1"/>
    <x v="3"/>
    <n v="1"/>
    <n v="1"/>
    <m/>
  </r>
  <r>
    <n v="402"/>
    <n v="125143"/>
    <n v="4365"/>
    <n v="8"/>
    <s v="8.1A - Ambulatorii"/>
    <x v="0"/>
    <s v="BC"/>
    <s v="Dotarea Ambulatoriului Spitalului Municipal de Urgenta Moinesti"/>
    <s v="U.A.T. MUNICIPIUL MOINEŞTI"/>
    <n v="39"/>
    <d v="2014-09-01T00:00:00"/>
    <d v="2019-06-04T00:00:00"/>
    <d v="2022-08-31T00:00:00"/>
    <n v="8569690.3499999996"/>
    <n v="8569643.8699999992"/>
    <n v="5998750.71"/>
    <n v="2399500.2799999998"/>
    <n v="171392.88"/>
    <n v="46.48"/>
    <n v="0.99653580586890844"/>
    <n v="29686.909999998286"/>
    <n v="5970.0981377947728"/>
    <n v="8539956.9600000009"/>
    <n v="100"/>
    <s v="Proiect finalizat"/>
    <n v="1"/>
    <x v="3"/>
    <n v="1"/>
    <n v="1"/>
    <m/>
  </r>
  <r>
    <n v="403"/>
    <n v="126318"/>
    <n v="4462"/>
    <n v="8"/>
    <s v="8.1A - Ambulatorii"/>
    <x v="0"/>
    <s v="BT"/>
    <s v="Modernizarea și Dotarea Ambulatoriului din Cadrul Secției Exterioare Obstetrică-Ginecologie a Spitalului Județean de Urgență „Mavromati&quot; Botoșani"/>
    <s v="JUDETUL BOTOSANI"/>
    <n v="50"/>
    <d v="2018-08-23T00:00:00"/>
    <d v="2019-06-24T00:00:00"/>
    <d v="2023-08-31T00:00:00"/>
    <n v="3548146.46"/>
    <n v="3548146.46"/>
    <n v="2483702.52"/>
    <n v="993481.01"/>
    <n v="70962.929999999993"/>
    <n v="0"/>
    <n v="0.93471477781106027"/>
    <n v="231641.5299999998"/>
    <n v="46583.584040542133"/>
    <n v="3316504.93"/>
    <n v="100"/>
    <s v="Proiect in derulare"/>
    <n v="2"/>
    <x v="0"/>
    <m/>
    <n v="1"/>
    <m/>
  </r>
  <r>
    <n v="404"/>
    <n v="125305"/>
    <n v="4591"/>
    <n v="8"/>
    <s v="8.1A - Ambulatorii"/>
    <x v="0"/>
    <s v="VS"/>
    <s v="Dotarea Ambulatoriului Integrat al Spitalului Judetean de Urgenta Vaslui"/>
    <s v="JUDEŢUL VASLUI"/>
    <n v="40"/>
    <d v="2018-06-01T00:00:00"/>
    <d v="2019-07-19T00:00:00"/>
    <d v="2022-11-30T00:00:00"/>
    <n v="10360254.16"/>
    <n v="10360254.16"/>
    <n v="7252177.9100000001"/>
    <n v="2900871.16"/>
    <n v="207205.09"/>
    <n v="0"/>
    <n v="1"/>
    <n v="0"/>
    <n v="0"/>
    <n v="10360254.16"/>
    <n v="100"/>
    <s v="Proiect finalizat"/>
    <n v="1"/>
    <x v="3"/>
    <n v="1"/>
    <n v="1"/>
    <m/>
  </r>
  <r>
    <n v="405"/>
    <n v="124510"/>
    <n v="4663"/>
    <n v="8"/>
    <s v="8.1A - Ambulatorii"/>
    <x v="0"/>
    <s v="BC"/>
    <s v="Dotarea infrastructurii Ambulatoriului de Specialitate Adulți și Copii din cadrul Spitalului Județean de Urgență Bacău"/>
    <s v="UAT JUDEŢUL BACĂU"/>
    <n v="29"/>
    <d v="2018-06-01T00:00:00"/>
    <d v="2019-07-26T00:00:00"/>
    <d v="2021-12-30T00:00:00"/>
    <n v="8940557.6699999999"/>
    <n v="8892617.3300000001"/>
    <n v="6224832.1299999999"/>
    <n v="2489932.85"/>
    <n v="177852.35"/>
    <n v="47940.34"/>
    <n v="0.99956077048465541"/>
    <n v="3905.9000000003725"/>
    <n v="785.48445481244676"/>
    <n v="8888711.4299999997"/>
    <n v="100"/>
    <s v="Proiect finalizat"/>
    <n v="1"/>
    <x v="3"/>
    <n v="1"/>
    <n v="1"/>
    <m/>
  </r>
  <r>
    <n v="406"/>
    <n v="126378"/>
    <n v="4819"/>
    <n v="8"/>
    <s v="8.1A - Ambulatorii"/>
    <x v="0"/>
    <s v="BT"/>
    <s v="MODERNIZAREA AMBULATORIULUI DIN CADRUL SPITALULUI MUNICIPAL DOROHOI, JUDETUL BOTOSANI"/>
    <s v="UAT MUNICIPIUL DOROHOI"/>
    <n v="51"/>
    <d v="2018-06-01T00:00:00"/>
    <d v="2019-10-02T00:00:00"/>
    <d v="2023-12-31T00:00:00"/>
    <n v="11346581.93"/>
    <n v="11104405.699999999"/>
    <n v="7773084.0099999998"/>
    <n v="3109233.57"/>
    <n v="222088.12"/>
    <n v="242176.23"/>
    <n v="0.29956221160039209"/>
    <n v="7777945.3699999992"/>
    <n v="1564160.6744962393"/>
    <n v="3326460.33"/>
    <n v="97"/>
    <s v="Proiect in derulare"/>
    <n v="2"/>
    <x v="0"/>
    <n v="1"/>
    <n v="1"/>
    <m/>
  </r>
  <r>
    <n v="407"/>
    <n v="126319"/>
    <n v="4948"/>
    <n v="8"/>
    <s v="8.1A - Ambulatorii"/>
    <x v="0"/>
    <s v="BT"/>
    <s v="Dotarea Ambulatoriului din Cadrul Secției Exterioare Pediatrie a Spitalului Județean de Urgență „Mavromati” Botoșani"/>
    <s v="JUDETUL BOTOSANI"/>
    <n v="49"/>
    <d v="2018-08-23T00:00:00"/>
    <d v="2019-11-29T00:00:00"/>
    <d v="2023-12-30T00:00:00"/>
    <n v="2987439.38"/>
    <n v="2987439.38"/>
    <n v="2091207.57"/>
    <n v="836483.02"/>
    <n v="59748.79"/>
    <n v="0"/>
    <n v="0.92584537062639916"/>
    <n v="221532.45999999996"/>
    <n v="44550.629449382614"/>
    <n v="2765906.92"/>
    <n v="92"/>
    <s v="Proiect in derulare"/>
    <n v="2"/>
    <x v="0"/>
    <m/>
    <n v="1"/>
    <m/>
  </r>
  <r>
    <n v="408"/>
    <n v="125988"/>
    <n v="4984"/>
    <n v="8"/>
    <s v="8.1A - Ambulatorii"/>
    <x v="0"/>
    <s v="SV"/>
    <s v="Extindere si dotare Ambulatoriu Integrat din cadrul Spitalului de Boli Cronice Siret, jud. Suceava"/>
    <s v="UAT Orasul Siret"/>
    <n v="49"/>
    <d v="2018-07-24T00:00:00"/>
    <d v="2019-12-11T00:00:00"/>
    <d v="2023-12-31T00:00:00"/>
    <n v="13424851.439999999"/>
    <n v="11503770.960000001"/>
    <n v="8052639.6900000004"/>
    <n v="3219905.46"/>
    <n v="231225.81"/>
    <n v="1921080.48"/>
    <n v="0.68535969095824201"/>
    <n v="3619550.0500000007"/>
    <n v="727898.89594980504"/>
    <n v="7884220.9100000001"/>
    <n v="90"/>
    <s v="Proiect in derulare. Beneficiarul a solicitat etapizarea proiectului."/>
    <n v="6.1"/>
    <x v="8"/>
    <n v="1"/>
    <n v="1"/>
    <m/>
  </r>
  <r>
    <n v="409"/>
    <n v="124970"/>
    <n v="5045"/>
    <n v="8"/>
    <s v="8.1A - Ambulatorii"/>
    <x v="0"/>
    <s v="NT"/>
    <s v="Reabilitarea, modernizarea, extinderea și dotarea Ambulatoriului Spitalului Municipal de Urgență Roman"/>
    <s v="UAT Municipiul Roman"/>
    <n v="48"/>
    <d v="2018-06-13T00:00:00"/>
    <d v="2019-12-30T00:00:00"/>
    <d v="2023-12-31T00:00:00"/>
    <n v="16268206.24"/>
    <n v="10691742.050000001"/>
    <n v="7484219.4299999997"/>
    <n v="2993687.77"/>
    <n v="213834.85"/>
    <n v="5576464.1900000004"/>
    <n v="0.15862529436912481"/>
    <n v="8995761.3200000003"/>
    <n v="1809065.9453806863"/>
    <n v="1695980.73"/>
    <n v="30"/>
    <s v="Proiect in derulare. Beneficiarul a solicitat etapizarea proiectului."/>
    <n v="6.1"/>
    <x v="8"/>
    <n v="1"/>
    <n v="1"/>
    <m/>
  </r>
  <r>
    <n v="410"/>
    <n v="126737"/>
    <n v="5074"/>
    <n v="8"/>
    <s v="8.1A - Ambulatorii"/>
    <x v="0"/>
    <s v="VS"/>
    <s v="Modernizarea si dotarea Ambulatoriului Spitalului Municipal Dimitrie Castroian din Huși"/>
    <s v="UNITATEA ADMINISTRATIV TERITORIALA  MUNICIPIUL HUŞI"/>
    <n v="29"/>
    <d v="2018-09-01T00:00:00"/>
    <d v="2020-02-04T00:00:00"/>
    <d v="2022-06-30T00:00:00"/>
    <n v="5530843.2800000003"/>
    <n v="5530843.2800000003"/>
    <n v="3871590.3"/>
    <n v="1548635.66"/>
    <n v="110617.32"/>
    <n v="0"/>
    <n v="0.87704764254321799"/>
    <n v="680030.22000000067"/>
    <n v="136755.46394240452"/>
    <n v="4850813.0599999996"/>
    <n v="100"/>
    <s v="Proiect finalizat"/>
    <n v="1"/>
    <x v="3"/>
    <n v="1"/>
    <n v="1"/>
    <m/>
  </r>
  <r>
    <n v="411"/>
    <n v="125141"/>
    <n v="5127"/>
    <n v="8"/>
    <s v="8.1A - Ambulatorii"/>
    <x v="0"/>
    <s v="VS"/>
    <s v="Extinderea și dotarea Ambulatoriului de specialitate din cadrul Spitalului Municipal de Urgență Elena Beldiman Bârlad"/>
    <s v="UAT MUNICIPIUL BÂRLAD"/>
    <n v="46"/>
    <d v="2018-07-01T00:00:00"/>
    <d v="2020-02-17T00:00:00"/>
    <d v="2023-12-31T00:00:00"/>
    <n v="24429014.010000002"/>
    <n v="10685289.619999999"/>
    <n v="7479702.7400000002"/>
    <n v="2991881.08"/>
    <n v="213705.8"/>
    <n v="13743724.390000001"/>
    <n v="0.48597005646722002"/>
    <n v="5492558.8199999994"/>
    <n v="1104564.7789888589"/>
    <n v="5192730.8"/>
    <n v="55"/>
    <s v="Proiect in derulare. Beneficiarul a incadrat proiectul in categoria 4-Proiecte NEFINALIZATE."/>
    <n v="4"/>
    <x v="2"/>
    <n v="1"/>
    <n v="1"/>
    <m/>
  </r>
  <r>
    <n v="412"/>
    <n v="126977"/>
    <n v="5186"/>
    <n v="8"/>
    <s v="8.1A - Ambulatorii"/>
    <x v="0"/>
    <s v="NT"/>
    <s v="Dotarea Ambulatoriului de specialitate din cadrul Spitalului Sfântul Dimitrie Tîrgu Neamț"/>
    <s v="UAT ORASUL TÂRGU - NEAMŢ"/>
    <n v="34"/>
    <d v="2018-05-29T00:00:00"/>
    <d v="2020-03-10T00:00:00"/>
    <d v="2022-12-31T00:00:00"/>
    <n v="10711918.68"/>
    <n v="10700018.68"/>
    <n v="7490013.0899999999"/>
    <n v="2996005.21"/>
    <n v="214000.38"/>
    <n v="11900"/>
    <n v="0.9970401247935019"/>
    <n v="31670.719999998808"/>
    <n v="6369.0463741299936"/>
    <n v="10668347.960000001"/>
    <n v="100"/>
    <s v="Proiect finalizat"/>
    <n v="1"/>
    <x v="3"/>
    <n v="1"/>
    <n v="1"/>
    <m/>
  </r>
  <r>
    <n v="413"/>
    <n v="126958"/>
    <n v="5209"/>
    <n v="8"/>
    <s v="8.1A - Ambulatorii"/>
    <x v="0"/>
    <s v="BC"/>
    <s v="Dotare infrastructura ambulatoriu integrat din cadrul Spitalului Municipal „Sf. Ierarh Dr. Luca” Onesti"/>
    <s v="MUNICIPIUL ONEŞTI"/>
    <n v="45"/>
    <d v="2018-08-01T00:00:00"/>
    <d v="2020-03-24T00:00:00"/>
    <d v="2023-12-30T00:00:00"/>
    <n v="10641062.02"/>
    <n v="10641062.02"/>
    <n v="7448743.4199999999"/>
    <n v="2979497.36"/>
    <n v="212821.24"/>
    <n v="0"/>
    <n v="0.96772000676676817"/>
    <n v="343493.41000000015"/>
    <n v="69077.225194063503"/>
    <n v="10297568.609999999"/>
    <n v="98"/>
    <s v="Proiect in derulare"/>
    <n v="2"/>
    <x v="0"/>
    <n v="1"/>
    <n v="1"/>
    <m/>
  </r>
  <r>
    <n v="414"/>
    <n v="126637"/>
    <n v="5220"/>
    <n v="8"/>
    <s v="8.1A - Ambulatorii"/>
    <x v="0"/>
    <s v="SV"/>
    <s v="EXTINDERE, MODERNIZARE SI DOTARE CU ECHIPAMENTE SI APARATURA MEDICALA A AMBULATORIULUI SPITALULUI MUNICIPAL VATRA DORNEI"/>
    <s v="UAT MUNICIPIUL VATRA DORNEI"/>
    <n v="45"/>
    <d v="2018-05-15T00:00:00"/>
    <d v="2020-04-06T00:00:00"/>
    <d v="2023-12-31T00:00:00"/>
    <n v="13230307.859999999"/>
    <n v="10699384.91"/>
    <n v="7489569.4400000004"/>
    <n v="2995827.77"/>
    <n v="213987.7"/>
    <n v="2530922.9500000002"/>
    <n v="0.49843234866853664"/>
    <n v="5366465.3600000003"/>
    <n v="1079207.1270562685"/>
    <n v="5332919.55"/>
    <n v="86"/>
    <s v="Proiect in derulare. Beneficiarul a solicitat etapizarea proiectului."/>
    <n v="6.1"/>
    <x v="8"/>
    <n v="1"/>
    <n v="1"/>
    <m/>
  </r>
  <r>
    <n v="415"/>
    <n v="126795"/>
    <n v="5221"/>
    <n v="8"/>
    <s v="8.1A - Ambulatorii"/>
    <x v="0"/>
    <s v="BC"/>
    <s v="Modernizarea,  dotarea si extinderea corpurilor ambulatoriului Spitalului de Pneumoftiziologie Bacau"/>
    <s v="UAT MUNICIPIUL BACĂU"/>
    <n v="45"/>
    <d v="2018-08-01T00:00:00"/>
    <d v="2020-04-02T00:00:00"/>
    <d v="2023-12-31T00:00:00"/>
    <n v="18969136.559999999"/>
    <n v="10700465.41"/>
    <n v="7490325.79"/>
    <n v="2996130.31"/>
    <n v="214009.31"/>
    <n v="8268671.1500000004"/>
    <n v="0.1318086957864387"/>
    <n v="9290051.0199999996"/>
    <n v="1868248.2041587902"/>
    <n v="1410414.39"/>
    <n v="53"/>
    <s v="Proiect in derulare. Beneficiarul a incadrat proiectul in categoria 4-Proiecte NEFINALIZATE."/>
    <n v="4"/>
    <x v="2"/>
    <n v="1"/>
    <n v="1"/>
    <m/>
  </r>
  <r>
    <n v="416"/>
    <n v="126557"/>
    <n v="5257"/>
    <n v="8"/>
    <s v="8.1A - Ambulatorii"/>
    <x v="0"/>
    <s v="IS"/>
    <s v="EXTINDERE SI DOTARE AMBULATORIU INTEGRAT DE SPECIALITATE DIN CADRUL SPITALULUI MUNICIPAL DE URGENTE PASCANI"/>
    <s v="MUNICIPIUL PAŞCANI"/>
    <n v="45"/>
    <d v="2015-04-01T00:00:00"/>
    <d v="2020-04-07T00:00:00"/>
    <d v="2023-12-31T00:00:00"/>
    <n v="10331320.310000001"/>
    <n v="10331320.310000001"/>
    <n v="7231924.2300000004"/>
    <n v="2892769.65"/>
    <n v="206626.43"/>
    <n v="0"/>
    <n v="6.1043733141209706E-2"/>
    <n v="9700657.9500000011"/>
    <n v="1950822.0950810444"/>
    <n v="630662.36"/>
    <n v="3"/>
    <s v="Proiect in derulare. Beneficiarul a solicitat etapizarea proiectului."/>
    <n v="6.1"/>
    <x v="8"/>
    <n v="1"/>
    <n v="1"/>
    <m/>
  </r>
  <r>
    <n v="417"/>
    <n v="126344"/>
    <n v="5261"/>
    <n v="8"/>
    <s v="8.1A - Ambulatorii"/>
    <x v="0"/>
    <s v="BC"/>
    <s v="Reabilitarea, modernizarea si extinderea ambulatoriului Spitalului Orasenesc Buhusi"/>
    <s v="ORAŞUL BUHUŞI"/>
    <n v="45"/>
    <d v="2016-02-01T00:00:00"/>
    <d v="2020-04-06T00:00:00"/>
    <d v="2023-12-31T00:00:00"/>
    <n v="14651191.23"/>
    <n v="10698697.24"/>
    <n v="7489088.0700000003"/>
    <n v="2995635.22"/>
    <n v="213973.95"/>
    <n v="3952493.99"/>
    <n v="0.56870632877167016"/>
    <n v="4614280.41"/>
    <n v="927941.19977476576"/>
    <n v="6084416.8300000001"/>
    <n v="12"/>
    <s v="Proiect in derulare. Beneficiarul a solicitat etapizarea proiectului."/>
    <n v="6.1"/>
    <x v="8"/>
    <n v="1"/>
    <n v="1"/>
    <m/>
  </r>
  <r>
    <n v="418"/>
    <n v="126345"/>
    <n v="5290"/>
    <n v="8"/>
    <s v="8.1A - Ambulatorii"/>
    <x v="0"/>
    <s v="SV"/>
    <s v="Extinderea, reabilitarea si dotarea infrastructurii medicale existente in vederea relocarii ambulatoriului integrat al Spitalului Orasenesc Gura Humorului"/>
    <s v="ORAŞUL GURA HUMORULUI"/>
    <n v="45"/>
    <d v="2018-05-01T00:00:00"/>
    <d v="2020-04-07T00:00:00"/>
    <d v="2023-12-31T00:00:00"/>
    <n v="9438228.1600000001"/>
    <n v="8939539.1600000001"/>
    <n v="6257677.4400000004"/>
    <n v="2503070.9300000002"/>
    <n v="178790.79"/>
    <n v="498689"/>
    <n v="0.77628052641138601"/>
    <n v="1999948.9950000001"/>
    <n v="402193.8211398464"/>
    <n v="6939590.165"/>
    <n v="100"/>
    <s v="Proiect in derulare"/>
    <n v="2"/>
    <x v="0"/>
    <n v="1"/>
    <n v="1"/>
    <m/>
  </r>
  <r>
    <n v="419"/>
    <n v="126868"/>
    <n v="5523"/>
    <n v="8"/>
    <s v="8.1A - Ambulatorii"/>
    <x v="0"/>
    <s v="IS"/>
    <s v="Cresterea calitatii serviciilor medicale de specialitate prin extindere, modernizare si dotare ambulatoriu integrat in incinta I.R.O. Iasi"/>
    <s v="JUDEŢUL IAŞI"/>
    <n v="44"/>
    <d v="2018-09-01T00:00:00"/>
    <d v="2020-05-14T00:00:00"/>
    <d v="2023-12-31T00:00:00"/>
    <n v="9755855.5299999993"/>
    <n v="9755855.5299999993"/>
    <n v="6829098.8700000001"/>
    <n v="2731639.54"/>
    <n v="195117.12"/>
    <n v="0"/>
    <n v="0.6256266209796979"/>
    <n v="3652332.5999999996"/>
    <n v="734491.53360415064"/>
    <n v="6103522.9299999997"/>
    <n v="31"/>
    <s v="Proiect in derulare"/>
    <n v="2"/>
    <x v="0"/>
    <n v="1"/>
    <n v="1"/>
    <m/>
  </r>
  <r>
    <n v="420"/>
    <n v="125282"/>
    <n v="5666"/>
    <n v="8"/>
    <s v="8.1A - Ambulatorii"/>
    <x v="0"/>
    <s v="NT"/>
    <s v="Reabilitare și modernizare Ambulatoriu Integrat de Specialitate din cadrul Spitalului Județean de Urgență Piatra Neamț"/>
    <s v="JUDETUL NEAMT"/>
    <n v="42"/>
    <d v="2018-05-09T00:00:00"/>
    <d v="2020-07-13T00:00:00"/>
    <d v="2023-12-31T00:00:00"/>
    <n v="16358590.1"/>
    <n v="10665802.310000001"/>
    <n v="7466061.6200000001"/>
    <n v="2986424.65"/>
    <n v="213316.04"/>
    <n v="5692787.79"/>
    <n v="0.23386396892630948"/>
    <n v="8171455.4500000011"/>
    <n v="1643296.35402003"/>
    <n v="2494346.86"/>
    <n v="25"/>
    <s v="Proiect in derulare. Beneficiarul a solicitat etapizarea proiectului."/>
    <n v="6.1"/>
    <x v="8"/>
    <n v="1"/>
    <n v="1"/>
    <m/>
  </r>
  <r>
    <n v="421"/>
    <n v="125380"/>
    <n v="3499"/>
    <n v="8"/>
    <s v="8.1A - Ambulatorii"/>
    <x v="0"/>
    <s v="B "/>
    <s v="Asigurarea accesului la servicii de sanatate in regim ambulatoriu pentru populatia judetului Botosani"/>
    <s v="MINISTERUL SANATATII"/>
    <n v="11"/>
    <d v="2014-03-07T00:00:00"/>
    <d v="2018-11-29T00:00:00"/>
    <d v="2019-10-31T00:00:00"/>
    <n v="3239903.31"/>
    <n v="3239903.31"/>
    <n v="2267932.3199999998"/>
    <n v="907172.94"/>
    <n v="64798.05"/>
    <n v="0"/>
    <n v="0.95272740407799383"/>
    <n v="153158.64000000013"/>
    <n v="30800.514821220313"/>
    <n v="3086744.67"/>
    <n v="100"/>
    <s v="Proiect finalizat"/>
    <n v="1"/>
    <x v="3"/>
    <m/>
    <n v="1"/>
    <m/>
  </r>
  <r>
    <n v="422"/>
    <n v="125240"/>
    <n v="3576"/>
    <n v="8"/>
    <s v="8.1A - Ambulatorii"/>
    <x v="0"/>
    <s v="B "/>
    <s v="Asigurarea accesului la servicii de sanatate in regim ambulatoriu pentru populatia judetului Iasi"/>
    <s v="MINISTERUL SANATATII"/>
    <n v="17"/>
    <d v="2014-01-01T00:00:00"/>
    <d v="2018-12-14T00:00:00"/>
    <d v="2020-04-30T00:00:00"/>
    <n v="13568623.9"/>
    <n v="13568623.9"/>
    <n v="9498036.75"/>
    <n v="1237650.78"/>
    <n v="2832936.37"/>
    <n v="0"/>
    <n v="0.99017132164743693"/>
    <n v="133361.6400000006"/>
    <n v="26819.297751679322"/>
    <n v="13435262.26"/>
    <n v="100"/>
    <s v="Proiect finalizat"/>
    <n v="1"/>
    <x v="3"/>
    <n v="1"/>
    <n v="1"/>
    <m/>
  </r>
  <r>
    <n v="423"/>
    <n v="125233"/>
    <n v="3585"/>
    <n v="8"/>
    <s v="8.1A - Ambulatorii"/>
    <x v="0"/>
    <s v="B "/>
    <s v="Asigurarea accesului la servicii de sanatate in regim ambulatoriu pentru populatia din Regiunea Nord Est prin dotarea cu aparatura de inalta performanta"/>
    <s v="MINISTERUL SANATATII"/>
    <n v="60"/>
    <d v="2017-05-01T00:00:00"/>
    <d v="2018-12-10T00:00:00"/>
    <d v="2023-11-30T00:00:00"/>
    <n v="23857624.5"/>
    <n v="23857624.5"/>
    <n v="16700337.15"/>
    <n v="254422.24"/>
    <n v="6902865.1100000003"/>
    <n v="0"/>
    <n v="0.69914796839894933"/>
    <n v="7177614.8000000007"/>
    <n v="1443432.9726903432"/>
    <n v="16680009.699999999"/>
    <n v="71"/>
    <s v="Proiect in derulare. Beneficiarul a solicitat etapizarea proiectului."/>
    <n v="6.1"/>
    <x v="8"/>
    <n v="1"/>
    <n v="1"/>
    <m/>
  </r>
  <r>
    <n v="424"/>
    <n v="125390"/>
    <n v="3590"/>
    <n v="8"/>
    <s v="8.1A - Ambulatorii"/>
    <x v="0"/>
    <s v="B "/>
    <s v="Asigurarea accesului la servicii de sanatate in regim ambulatoriu pentru populatia judetelor Vaslui, Bacau si Neamt"/>
    <s v="MINISTERUL SANATATII"/>
    <n v="29"/>
    <d v="2014-03-01T00:00:00"/>
    <d v="2018-12-10T00:00:00"/>
    <d v="2021-04-30T00:00:00"/>
    <n v="25231582.27"/>
    <n v="25231582.27"/>
    <n v="17662107.640000001"/>
    <n v="7064842.96"/>
    <n v="504631.67"/>
    <n v="0"/>
    <n v="0.97475255839355657"/>
    <n v="637032.89999999851"/>
    <n v="128108.61521135794"/>
    <n v="24594549.370000001"/>
    <n v="100"/>
    <s v="Proiect finalizat"/>
    <n v="1"/>
    <x v="3"/>
    <n v="1"/>
    <n v="1"/>
    <m/>
  </r>
  <r>
    <n v="425"/>
    <n v="125387"/>
    <n v="3599"/>
    <n v="8"/>
    <s v="8.1A - Ambulatorii"/>
    <x v="0"/>
    <s v="B "/>
    <s v="Asigurarea accesului la servicii de sanatate in regim ambulatoriu pentru populatia judetului Suceava"/>
    <s v="MINISTERUL SANATATII"/>
    <n v="12"/>
    <d v="2014-03-17T00:00:00"/>
    <d v="2018-12-14T00:00:00"/>
    <d v="2019-11-30T00:00:00"/>
    <n v="30245164.370000001"/>
    <n v="30245164.370000001"/>
    <n v="21171615.07"/>
    <n v="8468645.9800000004"/>
    <n v="604903.31999999995"/>
    <n v="0"/>
    <n v="1"/>
    <n v="0"/>
    <n v="0"/>
    <n v="30245164.370000001"/>
    <n v="100"/>
    <s v="Proiect finalizat"/>
    <n v="1"/>
    <x v="3"/>
    <n v="1"/>
    <n v="1"/>
    <m/>
  </r>
  <r>
    <n v="426"/>
    <n v="137830"/>
    <n v="7628"/>
    <n v="8"/>
    <s v="8.1B - CCI"/>
    <x v="0"/>
    <s v="BC"/>
    <s v="“REABILITARE, MODERNIZARE SI EXTINDERE/MANSARDARE CENTRU INTEGRAT COMUNITAR  ÎN COMUNA PARAVA, JUDEŢUL BACĂU“"/>
    <s v="COMUNA PARAVA"/>
    <n v="22"/>
    <d v="2020-04-28T00:00:00"/>
    <d v="2022-03-15T00:00:00"/>
    <d v="2023-12-31T00:00:00"/>
    <n v="1901093.37"/>
    <n v="478498.04"/>
    <n v="334948.62"/>
    <n v="133979.44"/>
    <n v="9569.98"/>
    <n v="1422595.33"/>
    <n v="0.67300697825219935"/>
    <n v="156465.51999999996"/>
    <n v="31465.535132526238"/>
    <n v="322032.52"/>
    <n v="48.34"/>
    <s v="Proiect in derulare"/>
    <n v="2"/>
    <x v="0"/>
    <m/>
    <n v="1"/>
    <m/>
  </r>
  <r>
    <n v="427"/>
    <n v="137962"/>
    <n v="7637"/>
    <n v="8"/>
    <s v="8.1B - CCI"/>
    <x v="0"/>
    <s v="IS"/>
    <s v="Construire centru comunitar integrat in satul Stejarii, comuna Tiganasi, judetul Iasi"/>
    <s v="COMUNA ŢIGĂNAŞI"/>
    <n v="22"/>
    <d v="2020-03-01T00:00:00"/>
    <d v="2022-03-15T00:00:00"/>
    <d v="2023-12-31T00:00:00"/>
    <n v="1242825.4099999999"/>
    <n v="649129.5"/>
    <n v="454390.65"/>
    <n v="181756.26"/>
    <n v="12982.59"/>
    <n v="593695.91"/>
    <n v="0.68427193649341156"/>
    <n v="204948.40000000002"/>
    <n v="41215.541165587427"/>
    <n v="444181.1"/>
    <n v="85"/>
    <s v="Proiect in derulare"/>
    <n v="2"/>
    <x v="0"/>
    <m/>
    <n v="1"/>
    <m/>
  </r>
  <r>
    <n v="428"/>
    <n v="140343"/>
    <n v="7638"/>
    <n v="8"/>
    <s v="8.1B - CCI"/>
    <x v="0"/>
    <s v="VS"/>
    <s v="Construire centru comunitar integrat în comuna Solești, județul Vaslui"/>
    <s v="COMUNA SOLEŞTI"/>
    <n v="21"/>
    <d v="2020-01-01T00:00:00"/>
    <d v="2022-03-16T00:00:00"/>
    <d v="2023-12-31T00:00:00"/>
    <n v="774419.78"/>
    <n v="478450.23"/>
    <n v="334915.17"/>
    <n v="133966.04999999999"/>
    <n v="9569.01"/>
    <n v="295969.55"/>
    <n v="0.85649696521203467"/>
    <n v="68659.06"/>
    <n v="13807.476973816514"/>
    <n v="409791.17"/>
    <n v="79.75"/>
    <s v="Proiect in derulare. Beneficiarul a incadrat proiectul in categoria 4-Proiecte NEFINALIZATE."/>
    <n v="4"/>
    <x v="2"/>
    <m/>
    <n v="1"/>
    <m/>
  </r>
  <r>
    <n v="429"/>
    <n v="140500"/>
    <n v="7642"/>
    <n v="8"/>
    <s v="8.1B - CCI"/>
    <x v="0"/>
    <s v="VS"/>
    <s v="Construire centru comunitar integrat in localitatea Gherghesti, judetul Vaslui"/>
    <s v="COMUNA GHERGHEŞTI"/>
    <n v="21"/>
    <d v="2019-10-01T00:00:00"/>
    <d v="2022-03-28T00:00:00"/>
    <d v="2023-12-31T00:00:00"/>
    <n v="730736.09"/>
    <n v="478496.95"/>
    <n v="334947.87"/>
    <n v="133979.14000000001"/>
    <n v="9569.94"/>
    <n v="252239.14"/>
    <n v="0.51258799037277036"/>
    <n v="233225.16"/>
    <n v="46902.055262840368"/>
    <n v="245271.79"/>
    <n v="65.790000000000006"/>
    <s v="Proiect in derulare. Beneficiarul a incadrat proiectul in categoria 4-Proiecte NEFINALIZATE."/>
    <n v="4"/>
    <x v="2"/>
    <m/>
    <n v="1"/>
    <m/>
  </r>
  <r>
    <n v="430"/>
    <n v="142822"/>
    <n v="7657"/>
    <n v="8"/>
    <s v="8.1B - CCI"/>
    <x v="0"/>
    <s v="BC"/>
    <s v="REABILITARE SI SCHIMBARE DESTINATIE DIN SCOALA CORP B IN CENTRU COMUNITAR INTEGRAT SAT PANCESTI COMUNA PANCESTI JUDETUL BACAU"/>
    <s v="COMUNA PÂNCEŞTI"/>
    <n v="21"/>
    <d v="2020-03-01T00:00:00"/>
    <d v="2022-04-07T00:00:00"/>
    <d v="2023-12-31T00:00:00"/>
    <n v="919631.39"/>
    <n v="478500"/>
    <n v="334950"/>
    <n v="133980"/>
    <n v="9570"/>
    <n v="441131.39"/>
    <n v="0.81448798328108674"/>
    <n v="88767.5"/>
    <n v="17851.32526243816"/>
    <n v="389732.5"/>
    <n v="39"/>
    <s v="Proiect in derulare. Beneficiarul a incadrat proiectul in categoria 4-Proiecte NEFINALIZATE."/>
    <n v="4"/>
    <x v="2"/>
    <m/>
    <n v="1"/>
    <m/>
  </r>
  <r>
    <n v="431"/>
    <n v="151714"/>
    <n v="7663"/>
    <n v="8"/>
    <s v="8.1B - CCI"/>
    <x v="0"/>
    <s v="VS"/>
    <s v="Construire centru comunitar integrat in comuna Dumesti, judetul Vaslui"/>
    <s v="COMUNA DUMEŞTI"/>
    <n v="21"/>
    <d v="2021-03-01T00:00:00"/>
    <d v="2022-04-05T00:00:00"/>
    <d v="2023-12-31T00:00:00"/>
    <n v="761037.09"/>
    <n v="478367.86"/>
    <n v="334857.51"/>
    <n v="133942.99"/>
    <n v="9567.36"/>
    <n v="282669.23"/>
    <n v="0.84081660502860711"/>
    <n v="76148.219999999972"/>
    <n v="15313.562321521935"/>
    <n v="402219.64"/>
    <n v="70"/>
    <s v="Proiect in derulare. Beneficiarul a incadrat proiectul in categoria 4-Proiecte NEFINALIZATE."/>
    <n v="4"/>
    <x v="2"/>
    <m/>
    <n v="1"/>
    <m/>
  </r>
  <r>
    <n v="432"/>
    <n v="149442"/>
    <n v="7670"/>
    <n v="8"/>
    <s v="8.1B - CCI"/>
    <x v="0"/>
    <s v="IS"/>
    <s v="SCHIMBARE DESTINATIE DIN GRADINITA IN CENTRU COMUNITAR INTEGRAT SAT COVASNA COMUNA COSTULENI JUDETUL IASI"/>
    <s v="COMUNA COSTULENI"/>
    <n v="21"/>
    <d v="2020-12-01T00:00:00"/>
    <d v="2022-04-05T00:00:00"/>
    <d v="2023-12-31T00:00:00"/>
    <n v="624979.26"/>
    <n v="492855"/>
    <n v="344998.51"/>
    <n v="137999.38"/>
    <n v="9857.11"/>
    <n v="132124.26"/>
    <n v="3.1824512280488181E-2"/>
    <n v="477170.13"/>
    <n v="95959.886176245825"/>
    <n v="15684.87"/>
    <n v="60"/>
    <s v="Proiect in derulare. Beneficiarul a incadrat proiectul in categoria 4-Proiecte NEFINALIZATE."/>
    <n v="4"/>
    <x v="2"/>
    <m/>
    <n v="1"/>
    <m/>
  </r>
  <r>
    <n v="433"/>
    <n v="151294"/>
    <n v="7699"/>
    <n v="8"/>
    <s v="8.1B - CCI"/>
    <x v="0"/>
    <s v="BC"/>
    <s v="&quot;DOTARE , MOBILARE CENTRU INTEGRARE COMUNITAR IN COMUNA BUCIUMI, JUD BACAU&quot;"/>
    <s v="COMUNA BUCIUMI"/>
    <n v="19"/>
    <d v="2021-03-01T00:00:00"/>
    <d v="2022-04-14T00:00:00"/>
    <d v="2023-10-31T00:00:00"/>
    <n v="377317.19"/>
    <n v="364001.19"/>
    <n v="254800.83"/>
    <n v="101920.33"/>
    <n v="7280.03"/>
    <n v="13316"/>
    <n v="0.95444001158347858"/>
    <n v="16583.890000000014"/>
    <n v="3335.0540964485408"/>
    <n v="347417.3"/>
    <n v="100"/>
    <s v="Proiect in derulare"/>
    <n v="2"/>
    <x v="0"/>
    <m/>
    <n v="1"/>
    <m/>
  </r>
  <r>
    <n v="434"/>
    <n v="140619"/>
    <n v="7814"/>
    <n v="8"/>
    <s v="8.1B - CCI"/>
    <x v="0"/>
    <s v="VS"/>
    <s v="Desființare clădire existentă - corp C1 și construire centru comunitar integrat în comuna Ivănești, județul Vaslui"/>
    <s v="COMUNA IVĂNEŞTI"/>
    <n v="18"/>
    <d v="2019-10-01T00:00:00"/>
    <d v="2022-07-05T00:00:00"/>
    <d v="2023-12-31T00:00:00"/>
    <n v="765895.03"/>
    <n v="478499.87"/>
    <n v="334949.90999999997"/>
    <n v="133979.96"/>
    <n v="9570"/>
    <n v="287395.15999999997"/>
    <n v="0.42037637335199279"/>
    <n v="277349.82999999996"/>
    <n v="55775.616377750062"/>
    <n v="201150.04"/>
    <n v="53.85"/>
    <s v="Proiect in derulare. Beneficiarul a incadrat proiectul in categoria 4-Proiecte NEFINALIZATE."/>
    <n v="4"/>
    <x v="2"/>
    <m/>
    <m/>
    <m/>
  </r>
  <r>
    <n v="435"/>
    <n v="151740"/>
    <n v="7819"/>
    <n v="8"/>
    <s v="8.1B - CCI"/>
    <x v="0"/>
    <s v="BT"/>
    <s v="REABILITARE, MODERNIZARE SI DOTARE CENTRU INTEGRAT COMUNITAR  ÎN COMUNA MILEANCA, JUDEŢUL BOTOȘANI"/>
    <s v="COMUNA MILEANCA"/>
    <n v="9"/>
    <d v="2021-03-01T00:00:00"/>
    <d v="2022-07-05T00:00:00"/>
    <d v="2023-03-31T00:00:00"/>
    <n v="839330.53"/>
    <n v="478500"/>
    <n v="334950.01"/>
    <n v="133979.99"/>
    <n v="9570"/>
    <n v="360830.53"/>
    <n v="0"/>
    <n v="478500"/>
    <n v="96227.325745083057"/>
    <n v="0"/>
    <n v="0"/>
    <s v="---REZILIAT---"/>
    <n v="0"/>
    <x v="1"/>
    <m/>
    <m/>
    <m/>
  </r>
  <r>
    <n v="436"/>
    <n v="142663"/>
    <n v="7825"/>
    <n v="8"/>
    <s v="8.1B - CCI"/>
    <x v="0"/>
    <s v="BC"/>
    <s v="CONSTRUIRE CENTRU COMUNITAR INTEGRAT SAT PARINCEA, COMUNA PARINCEA, JUDETUL BACAU"/>
    <s v="Unitate Administrativ Teritorială Comuna Parincea"/>
    <n v="18"/>
    <d v="2020-08-01T00:00:00"/>
    <d v="2022-07-08T00:00:00"/>
    <d v="2023-12-31T00:00:00"/>
    <n v="1061130.24"/>
    <n v="478500"/>
    <n v="334950"/>
    <n v="133980"/>
    <n v="9570"/>
    <n v="582630.24"/>
    <n v="0.79500771159874606"/>
    <n v="98088.81"/>
    <n v="19725.859711217472"/>
    <n v="380411.19"/>
    <n v="36.520000000000003"/>
    <s v="Proiect in derulare. Beneficiarul a incadrat proiectul in categoria 4-Proiecte NEFINALIZATE."/>
    <n v="4"/>
    <x v="2"/>
    <m/>
    <m/>
    <m/>
  </r>
  <r>
    <n v="437"/>
    <n v="153282"/>
    <n v="7782"/>
    <n v="8"/>
    <s v="8.1B - CCI"/>
    <x v="0"/>
    <s v="BC"/>
    <s v="CONSTRUIRE CENTRU COMUNITAR INTEGRAT, SAT TATARASTI, COMUNA TATARASTI, JUDETUL BACAU"/>
    <s v="COMUNA TĂTĂRĂŞTI"/>
    <n v="19"/>
    <d v="2021-02-01T00:00:00"/>
    <d v="2022-06-14T00:00:00"/>
    <d v="2023-12-31T00:00:00"/>
    <n v="1062620.05"/>
    <n v="492270"/>
    <n v="344589"/>
    <n v="137835.6"/>
    <n v="9845.4"/>
    <n v="570350.05000000005"/>
    <n v="0.33035478497572468"/>
    <n v="329646.25"/>
    <n v="66292.533081285452"/>
    <n v="162623.75"/>
    <n v="13.33"/>
    <s v="Proiect in derulare. Beneficiarul a incadrat proiectul in categoria 4-Proiecte NEFINALIZATE."/>
    <n v="4"/>
    <x v="2"/>
    <m/>
    <n v="1"/>
    <m/>
  </r>
  <r>
    <n v="438"/>
    <n v="152673"/>
    <n v="7789"/>
    <n v="8"/>
    <s v="8.1B - CCI"/>
    <x v="0"/>
    <s v="BT"/>
    <s v="EXTINDERE SI REABILITARE DISPENSAR EXISTENT IN COMUNA RAUSENI"/>
    <s v="COMUNA RAUSENI"/>
    <n v="18"/>
    <d v="2020-08-01T00:00:00"/>
    <d v="2022-06-27T00:00:00"/>
    <d v="2023-12-31T00:00:00"/>
    <n v="1294022.98"/>
    <n v="492270"/>
    <n v="344589"/>
    <n v="137835.6"/>
    <n v="9845.4"/>
    <n v="801752.98"/>
    <n v="0"/>
    <n v="492270"/>
    <n v="98996.500824518356"/>
    <n v="0"/>
    <n v="52"/>
    <s v="Proiect in derulare"/>
    <n v="2"/>
    <x v="0"/>
    <m/>
    <n v="1"/>
    <m/>
  </r>
  <r>
    <n v="439"/>
    <n v="155655"/>
    <n v="8046"/>
    <n v="8"/>
    <s v="8.1B - CCI"/>
    <x v="0"/>
    <s v="BT"/>
    <s v="Centru Comunitar Integrat in Stefanesti"/>
    <s v="ORASUL STEFANESTI"/>
    <n v="13"/>
    <d v="2022-09-01T00:00:00"/>
    <d v="2022-12-09T00:00:00"/>
    <d v="2023-12-31T00:00:00"/>
    <n v="477640.19"/>
    <n v="469928.99"/>
    <n v="328950.28999999998"/>
    <n v="131580.07"/>
    <n v="9398.6299999999992"/>
    <n v="7711.2"/>
    <n v="5.9314067855230641E-2"/>
    <n v="442055.58999999997"/>
    <n v="88898.280577565049"/>
    <n v="27873.4"/>
    <n v="0"/>
    <s v="Proiect in derulare. Beneficiarul a incadrat proiectul in categoria 4-Proiecte NEFINALIZATE."/>
    <n v="4"/>
    <x v="2"/>
    <m/>
    <m/>
    <m/>
  </r>
  <r>
    <n v="440"/>
    <n v="155745"/>
    <n v="8053"/>
    <n v="8"/>
    <s v="8.1B - CCI"/>
    <x v="0"/>
    <s v="NT"/>
    <s v="Centru Comunitar Integrat in Candesti"/>
    <s v="COMUNA CÂNDEŞTI/Primar"/>
    <n v="13"/>
    <d v="2022-12-01T00:00:00"/>
    <d v="2022-12-12T00:00:00"/>
    <d v="2023-12-31T00:00:00"/>
    <n v="494523.94"/>
    <n v="486812.74"/>
    <n v="340768.94"/>
    <n v="136307.49"/>
    <n v="9736.31"/>
    <n v="7711.2"/>
    <n v="0"/>
    <n v="486812.74"/>
    <n v="97899.034710211956"/>
    <n v="0"/>
    <n v="0"/>
    <s v="---REZILIAT---"/>
    <n v="0"/>
    <x v="1"/>
    <m/>
    <m/>
    <m/>
  </r>
  <r>
    <n v="441"/>
    <n v="155758"/>
    <n v="8073"/>
    <n v="8"/>
    <s v="8.1B - CCI"/>
    <x v="0"/>
    <s v="NT"/>
    <s v="Centru Comunitar Integrat in Stanita"/>
    <s v="COMUNA STANITA/Primar"/>
    <n v="12"/>
    <d v="2022-12-01T00:00:00"/>
    <d v="2023-01-13T00:00:00"/>
    <d v="2023-12-31T00:00:00"/>
    <n v="494650.89"/>
    <n v="486939.69"/>
    <n v="340857.79"/>
    <n v="136343.03"/>
    <n v="9738.8700000000008"/>
    <n v="7711.2"/>
    <n v="0"/>
    <n v="486939.69"/>
    <n v="97924.56461408519"/>
    <n v="0"/>
    <n v="6"/>
    <s v="Proiect in derulare. Beneficiarul a incadrat proiectul in categoria 4-Proiecte NEFINALIZATE."/>
    <n v="4"/>
    <x v="2"/>
    <m/>
    <m/>
    <m/>
  </r>
  <r>
    <n v="442"/>
    <n v="155673"/>
    <n v="8094"/>
    <n v="8"/>
    <s v="8.1B - CCI"/>
    <x v="0"/>
    <s v="IS"/>
    <s v="Centru Comunitar Integrat in Siretel"/>
    <s v="COMUNA SIREŢEL"/>
    <n v="10"/>
    <d v="2023-04-01T00:00:00"/>
    <d v="2023-03-01T00:00:00"/>
    <d v="2023-12-31T00:00:00"/>
    <n v="477640.2"/>
    <n v="469929"/>
    <n v="328950.3"/>
    <n v="131580.07"/>
    <n v="9398.6299999999992"/>
    <n v="7711.2"/>
    <n v="0"/>
    <n v="469929"/>
    <n v="94503.680167316896"/>
    <n v="0"/>
    <n v="12"/>
    <s v="Proiect in derulare"/>
    <n v="2"/>
    <x v="0"/>
    <m/>
    <m/>
    <m/>
  </r>
  <r>
    <n v="443"/>
    <n v="125430"/>
    <n v="3451"/>
    <n v="8"/>
    <s v="8.2 - Ambulante"/>
    <x v="0"/>
    <m/>
    <s v="Îmbunătățirea capacității de intervenție la urgențele medicale - Regiunea Nord-Est"/>
    <s v="Inspectoratul General pentru Situații de Urgență"/>
    <n v="62"/>
    <d v="2018-10-01T00:00:00"/>
    <d v="2018-10-29T00:00:00"/>
    <d v="2023-12-31T00:00:00"/>
    <n v="85231406.219999999"/>
    <n v="84388340.409999996"/>
    <n v="59071838.270000003"/>
    <n v="0"/>
    <n v="25316502.140000001"/>
    <n v="843065.81"/>
    <n v="0.81907405400058397"/>
    <n v="15268040.319999993"/>
    <n v="3070434.0425531901"/>
    <n v="69120300.090000004"/>
    <n v="95.55"/>
    <s v="Proiect in derulare"/>
    <n v="2"/>
    <x v="0"/>
    <n v="1"/>
    <n v="1"/>
    <m/>
  </r>
  <r>
    <n v="444"/>
    <n v="121069"/>
    <n v="4028"/>
    <n v="8"/>
    <s v="8.2B - UPU"/>
    <x v="0"/>
    <s v="VS"/>
    <s v="Extindere UNITATE DE PRIMIRI URGENTE si REALIZARE HELIPORT"/>
    <s v="JUDEŢUL VASLUI"/>
    <n v="58"/>
    <d v="2017-03-01T00:00:00"/>
    <d v="2019-03-13T00:00:00"/>
    <d v="2023-12-31T00:00:00"/>
    <n v="21049597.800000001"/>
    <n v="6499163.2199999997"/>
    <n v="4549414.26"/>
    <n v="1819765.69"/>
    <n v="129983.27"/>
    <n v="14550434.58"/>
    <n v="0.55932920084441273"/>
    <n v="2863991.4499999997"/>
    <n v="575954.5207738406"/>
    <n v="3635171.77"/>
    <n v="34.04"/>
    <s v="Proiect in derulare. Beneficiarul a incadrat proiectul in categoria 4-Proiecte NEFINALIZATE."/>
    <n v="4"/>
    <x v="2"/>
    <n v="1"/>
    <n v="1"/>
    <m/>
  </r>
  <r>
    <n v="445"/>
    <n v="121408"/>
    <n v="4083"/>
    <n v="8"/>
    <s v="8.2B - UPU"/>
    <x v="0"/>
    <s v="NT"/>
    <s v="Reabilitare, modernizare, extindere și dotare Unitate Primiri Urgențe din cadrul Spitalului Județean de Urgență Piatra neamț"/>
    <s v="JUDETUL NEAMT"/>
    <n v="52"/>
    <d v="2017-06-09T00:00:00"/>
    <d v="2019-09-06T00:00:00"/>
    <d v="2023-12-31T00:00:00"/>
    <n v="7162478.3700000001"/>
    <n v="6769838.4100000001"/>
    <n v="4738886.8899999997"/>
    <n v="1895554.74"/>
    <n v="135396.78"/>
    <n v="392639.96"/>
    <n v="3.0173703954035735E-2"/>
    <n v="6565567.3100000005"/>
    <n v="1320348.9743796003"/>
    <n v="204271.1"/>
    <n v="0"/>
    <s v="---REZILIAT---"/>
    <n v="0"/>
    <x v="1"/>
    <n v="1"/>
    <n v="1"/>
    <m/>
  </r>
  <r>
    <n v="446"/>
    <n v="120780"/>
    <n v="4116"/>
    <n v="8"/>
    <s v="8.2B - UPU"/>
    <x v="0"/>
    <s v="BC"/>
    <s v="Lucrări de modernizare, extindere, dotare infrastructură Unitate de Primiri Urgențe, realizare heliport - Spitalul Județean de Urgență Bacău"/>
    <s v="UAT JUDEŢUL BACĂU"/>
    <n v="44"/>
    <d v="2017-12-20T00:00:00"/>
    <d v="2019-04-13T00:00:00"/>
    <d v="2022-12-28T00:00:00"/>
    <n v="17905439.77"/>
    <n v="6837000"/>
    <n v="4785900.01"/>
    <n v="1914359.99"/>
    <n v="136740"/>
    <n v="11068439.77"/>
    <n v="1"/>
    <n v="0"/>
    <n v="0"/>
    <n v="6837000"/>
    <n v="100"/>
    <s v="Proiect finalizat"/>
    <n v="1"/>
    <x v="3"/>
    <n v="1"/>
    <n v="1"/>
    <m/>
  </r>
  <r>
    <n v="447"/>
    <n v="121833"/>
    <n v="4202"/>
    <n v="8"/>
    <s v="8.2B - UPU"/>
    <x v="0"/>
    <s v="BT"/>
    <s v="Modernizare, extindere, dotare a Unității de Primiri Urgențe din strada Marchian nr. 11 Botoșani"/>
    <s v="JUDETUL BOTOSANI"/>
    <n v="54"/>
    <d v="2018-01-12T00:00:00"/>
    <d v="2019-05-03T00:00:00"/>
    <d v="2023-10-31T00:00:00"/>
    <n v="11049513.619999999"/>
    <n v="6775001"/>
    <n v="4742500.7"/>
    <n v="1897000.28"/>
    <n v="135500.01999999999"/>
    <n v="4274512.62"/>
    <n v="0.96994682510009966"/>
    <n v="203610.29000000004"/>
    <n v="40946.444515947398"/>
    <n v="6571390.71"/>
    <n v="100"/>
    <s v="Proiect in derulare"/>
    <n v="2"/>
    <x v="0"/>
    <n v="1"/>
    <n v="1"/>
    <m/>
  </r>
  <r>
    <n v="448"/>
    <n v="121187"/>
    <n v="5984"/>
    <n v="8"/>
    <s v="8.2B - UPU"/>
    <x v="0"/>
    <s v="IS"/>
    <s v="Extindere si dotare Unitate Functionala Regionala de Urgenta in cadrul Spitalului Clinic de Urgenta pentru Copii &quot;Sf. Maria&quot; Iasi"/>
    <s v="JUDEŢUL IAŞI"/>
    <n v="40"/>
    <d v="2017-12-21T00:00:00"/>
    <d v="2020-08-31T00:00:00"/>
    <d v="2023-12-31T00:00:00"/>
    <n v="12178373.73"/>
    <n v="6834719.9900000002"/>
    <n v="4784303.99"/>
    <n v="1913721.6"/>
    <n v="136694.39999999999"/>
    <n v="5343653.74"/>
    <n v="0.69776378797926442"/>
    <n v="2065699.88"/>
    <n v="415416.45819088601"/>
    <n v="4769020.1100000003"/>
    <n v="44.06"/>
    <s v="Proiect in derulare. Beneficiarul a solicitat etapizarea proiectului."/>
    <n v="6.1"/>
    <x v="8"/>
    <n v="1"/>
    <n v="1"/>
    <m/>
  </r>
  <r>
    <n v="449"/>
    <n v="125379"/>
    <n v="3490"/>
    <n v="8"/>
    <s v="8.2B - UPU"/>
    <x v="0"/>
    <s v="B "/>
    <s v="Imbunatatirea accesului populatiei din judetul Botosani la servicii medicale de urgenta"/>
    <s v="MINISTERUL SANATATII"/>
    <n v="11"/>
    <d v="2015-06-12T00:00:00"/>
    <d v="2018-11-28T00:00:00"/>
    <d v="2019-10-31T00:00:00"/>
    <n v="7757527.3499999996"/>
    <n v="7757527.3499999996"/>
    <n v="5430269.1399999997"/>
    <n v="2172107.71"/>
    <n v="155150.5"/>
    <n v="0"/>
    <n v="0.96306999678189986"/>
    <n v="286485.50999999978"/>
    <n v="57612.820254997343"/>
    <n v="7471041.8399999999"/>
    <n v="100"/>
    <s v="Proiect finalizat"/>
    <n v="1"/>
    <x v="3"/>
    <n v="1"/>
    <n v="1"/>
    <m/>
  </r>
  <r>
    <n v="450"/>
    <n v="125225"/>
    <n v="3584"/>
    <n v="8"/>
    <s v="8.2B - UPU"/>
    <x v="0"/>
    <s v="B "/>
    <s v="Imbunatatirea accesului populatiei din Regiunea Nord Est la servicii medicale de urgenta, prin dotarea cu aparatura de inalta performanta"/>
    <s v="MINISTERUL SANATATII"/>
    <n v="60"/>
    <d v="2015-12-01T00:00:00"/>
    <d v="2018-12-10T00:00:00"/>
    <d v="2023-11-30T00:00:00"/>
    <n v="40659307.57"/>
    <n v="40659307.57"/>
    <n v="28461515.289999999"/>
    <n v="324979.20000000001"/>
    <n v="11872813.08"/>
    <n v="0"/>
    <n v="0.64111264671987134"/>
    <n v="14592111.280000001"/>
    <n v="2934503.33427181"/>
    <n v="26067196.289999999"/>
    <n v="63"/>
    <s v="Proiect in derulare. Beneficiarul a solicitat etapizarea proiectului."/>
    <n v="6.1"/>
    <x v="8"/>
    <n v="1"/>
    <n v="1"/>
    <m/>
  </r>
  <r>
    <n v="451"/>
    <n v="125238"/>
    <n v="3592"/>
    <n v="8"/>
    <s v="8.2B - UPU"/>
    <x v="0"/>
    <s v="B "/>
    <s v="Imbunatatirea accesului populatiei din judetul Iasi la servicii medicale de urgenta"/>
    <s v="MINISTERUL SANATATII"/>
    <n v="17"/>
    <d v="2014-03-24T00:00:00"/>
    <d v="2018-12-10T00:00:00"/>
    <d v="2020-04-30T00:00:00"/>
    <n v="32812970.609999999"/>
    <n v="32687360.93"/>
    <n v="22881152.649999999"/>
    <n v="9150461.8599999994"/>
    <n v="655746.42000000004"/>
    <n v="125609.68"/>
    <n v="0.98908741391622645"/>
    <n v="356703.6400000006"/>
    <n v="71733.829385030083"/>
    <n v="32330657.289999999"/>
    <n v="100"/>
    <s v="Proiect finalizat"/>
    <n v="1"/>
    <x v="3"/>
    <n v="1"/>
    <n v="1"/>
    <m/>
  </r>
  <r>
    <n v="452"/>
    <n v="125386"/>
    <n v="3600"/>
    <n v="8"/>
    <s v="8.2B - UPU"/>
    <x v="0"/>
    <s v="B "/>
    <s v="Imbunatatirea accesului populatiei din judetul Suceava la servicii medicale de urgenta"/>
    <s v="MINISTERUL SANATATII"/>
    <n v="13"/>
    <d v="2014-01-01T00:00:00"/>
    <d v="2018-12-14T00:00:00"/>
    <d v="2019-12-31T00:00:00"/>
    <n v="49827935.240000002"/>
    <n v="49827935.240000002"/>
    <n v="34879554.75"/>
    <n v="13951821.02"/>
    <n v="996559.47"/>
    <n v="0"/>
    <n v="0.9994145005234617"/>
    <n v="29174.230000004172"/>
    <n v="5866.9971443518825"/>
    <n v="49798761.009999998"/>
    <n v="100"/>
    <s v="Proiect finalizat"/>
    <n v="1"/>
    <x v="3"/>
    <n v="1"/>
    <n v="1"/>
    <m/>
  </r>
  <r>
    <n v="453"/>
    <n v="125389"/>
    <n v="3609"/>
    <n v="8"/>
    <s v="8.2B - UPU"/>
    <x v="0"/>
    <s v="B "/>
    <s v="Imbunatatirea accesului populatiei din judetele Vaslui, Bacau si Neamt la servicii medicale de urgenta"/>
    <s v="MINISTERUL SANATATII"/>
    <n v="29"/>
    <d v="2014-01-01T00:00:00"/>
    <d v="2018-12-14T00:00:00"/>
    <d v="2021-04-30T00:00:00"/>
    <n v="26261728.18"/>
    <n v="26261728.18"/>
    <n v="18383209.859999999"/>
    <n v="7353283.7699999996"/>
    <n v="525234.55000000005"/>
    <n v="0"/>
    <n v="0.97890206249176093"/>
    <n v="554068.30000000075"/>
    <n v="111424.26497204696"/>
    <n v="25707659.879999999"/>
    <n v="100"/>
    <s v="Proiect finalizat"/>
    <n v="1"/>
    <x v="3"/>
    <n v="1"/>
    <n v="1"/>
    <m/>
  </r>
  <r>
    <n v="454"/>
    <n v="113806"/>
    <n v="1071"/>
    <n v="8"/>
    <s v="8.3A - Varstnici"/>
    <x v="0"/>
    <s v="BT"/>
    <s v="Infiintarea unui centru de zi pentru persoane varstnice, a unui centru de preparare si distribuire hrana si  a unei unitati de ingrijire la domiciliu in comuna Paltinis, judetul Botosani"/>
    <s v="UNITATE ADMINISTRATIV TERITORIALA - COMUNA PALTINIS"/>
    <n v="41"/>
    <d v="2017-03-01T00:00:00"/>
    <d v="2018-02-22T00:00:00"/>
    <d v="2021-07-31T00:00:00"/>
    <n v="4271627.78"/>
    <n v="3859236.2"/>
    <n v="3280350.76"/>
    <n v="501314.44"/>
    <n v="77571"/>
    <n v="412391.58"/>
    <n v="0.97766612212022685"/>
    <n v="86191.709999999963"/>
    <n v="17333.328640952412"/>
    <n v="3773044.49"/>
    <n v="100"/>
    <s v="Proiect finalizat"/>
    <n v="1"/>
    <x v="3"/>
    <m/>
    <n v="1"/>
    <m/>
  </r>
  <r>
    <n v="455"/>
    <n v="116495"/>
    <n v="2077"/>
    <n v="8"/>
    <s v="8.3A - Varstnici"/>
    <x v="0"/>
    <s v="IS"/>
    <s v="Înființare centru de zi pentru persoane vârstnice în com. Bălțătești, jud. Neamț"/>
    <s v="ARHIEPISCOPIA IASILOR"/>
    <n v="60"/>
    <d v="2017-07-10T00:00:00"/>
    <d v="2018-05-18T00:00:00"/>
    <d v="2023-05-31T00:00:00"/>
    <n v="3036493.27"/>
    <n v="2238080.41"/>
    <n v="1864320.98"/>
    <n v="328997.82"/>
    <n v="44761.61"/>
    <n v="798412.86"/>
    <n v="0.98944626837603189"/>
    <n v="23620.100000000559"/>
    <n v="4750.050275509906"/>
    <n v="2214460.3099999996"/>
    <n v="100"/>
    <s v="Proiect finalizat"/>
    <n v="1"/>
    <x v="3"/>
    <m/>
    <n v="1"/>
    <m/>
  </r>
  <r>
    <n v="456"/>
    <n v="116811"/>
    <n v="2202"/>
    <n v="8"/>
    <s v="8.3A - Varstnici"/>
    <x v="0"/>
    <s v="VS"/>
    <s v="Reabilitare, modernizare, extindere si dotare Centru Social pentru persoane varstnice sat Berezeni, Comuna Berezeni, judetul Vaslui"/>
    <s v="COMUNA BEREZENI"/>
    <n v="57"/>
    <d v="2017-04-01T00:00:00"/>
    <d v="2018-05-22T00:00:00"/>
    <d v="2023-02-28T00:00:00"/>
    <n v="4825663.29"/>
    <n v="4166339.53"/>
    <n v="3541388.62"/>
    <n v="541624.12"/>
    <n v="83326.789999999994"/>
    <n v="659323.76"/>
    <n v="0.98236460099544498"/>
    <n v="73475.060000000056"/>
    <n v="14775.984394481771"/>
    <n v="4092864.4699999997"/>
    <n v="100"/>
    <s v="Proiect finalizat"/>
    <n v="1"/>
    <x v="3"/>
    <m/>
    <n v="1"/>
    <m/>
  </r>
  <r>
    <n v="457"/>
    <n v="114302"/>
    <n v="2447"/>
    <n v="8"/>
    <s v="8.3A - Varstnici"/>
    <x v="0"/>
    <s v="BT"/>
    <s v="Infiintarea unui centru de zi pentru persoane varstnice in comuna Cosula, judetul Botosani"/>
    <s v="UAT COMUNA COSULA"/>
    <n v="42"/>
    <d v="2017-04-01T00:00:00"/>
    <d v="2018-06-16T00:00:00"/>
    <d v="2021-12-31T00:00:00"/>
    <n v="2722587.94"/>
    <n v="2222432.08"/>
    <n v="1889067.28"/>
    <n v="288915.96999999997"/>
    <n v="44448.83"/>
    <n v="500155.86"/>
    <n v="0.97326302993250524"/>
    <n v="59421.100000000093"/>
    <n v="11949.704380002433"/>
    <n v="2163010.98"/>
    <n v="100"/>
    <s v="Proiect finalizat"/>
    <n v="1"/>
    <x v="3"/>
    <m/>
    <n v="1"/>
    <m/>
  </r>
  <r>
    <n v="458"/>
    <n v="116130"/>
    <n v="2469"/>
    <n v="8"/>
    <s v="8.3A - Varstnici"/>
    <x v="0"/>
    <s v="BC"/>
    <s v="Reabilitare și extindere clădire privind înființare centru de zi pentru persoane vârstnice cu unitate de îngrijire la domiciliu"/>
    <s v="UAT COMUNA FILIPENI/Primar"/>
    <n v="30"/>
    <d v="2017-05-01T00:00:00"/>
    <d v="2018-06-18T00:00:00"/>
    <d v="2020-12-31T00:00:00"/>
    <n v="1510233.34"/>
    <n v="1389108.56"/>
    <n v="1180742.29"/>
    <n v="180584.06"/>
    <n v="27782.21"/>
    <n v="121124.78"/>
    <n v="0.95540293121510955"/>
    <n v="61950.170000000158"/>
    <n v="12458.305514217946"/>
    <n v="1327158.3899999999"/>
    <n v="100"/>
    <s v="Proiect finalizat"/>
    <n v="1"/>
    <x v="3"/>
    <m/>
    <n v="1"/>
    <m/>
  </r>
  <r>
    <n v="459"/>
    <n v="117397"/>
    <n v="3130"/>
    <n v="8"/>
    <s v="8.3A - Varstnici"/>
    <x v="0"/>
    <s v="VS"/>
    <s v="„Înfiinţare centre sociale pentru persoane vârstnice în comuna Fălciu, judeţul Vaslui”"/>
    <s v="UAT Comuna Fălciu"/>
    <n v="64"/>
    <d v="2017-04-05T00:00:00"/>
    <d v="2018-09-07T00:00:00"/>
    <d v="2023-12-31T00:00:00"/>
    <n v="5109948.7"/>
    <n v="3228945.72"/>
    <n v="2744603.86"/>
    <n v="418148.47"/>
    <n v="66193.39"/>
    <n v="1881002.98"/>
    <n v="0.72541794229975476"/>
    <n v="886610.56"/>
    <n v="178299.19156980253"/>
    <n v="2342335.16"/>
    <n v="87"/>
    <s v="Proiect in derulare. Beneficiarul a incadrat proiectul in categoria 4-Proiecte NEFINALIZATE."/>
    <n v="4"/>
    <x v="2"/>
    <n v="1"/>
    <n v="1"/>
    <m/>
  </r>
  <r>
    <n v="460"/>
    <n v="116915"/>
    <n v="3142"/>
    <n v="8"/>
    <s v="8.3A - Varstnici"/>
    <x v="0"/>
    <s v="IS"/>
    <s v="Înființare centru de zi și unitate de îngrijire la domiciliu pentru persoane vârstnice în comuna Aroneanu, județul Iași"/>
    <s v="U.A.T. ARONEANU"/>
    <n v="38"/>
    <d v="2017-02-15T00:00:00"/>
    <d v="2018-09-07T00:00:00"/>
    <d v="2021-10-31T00:00:00"/>
    <n v="2322698.59"/>
    <n v="2191955.48"/>
    <n v="1863162.18"/>
    <n v="284954.19"/>
    <n v="43839.11"/>
    <n v="130743.11"/>
    <n v="0.91805195331795697"/>
    <n v="179626.46999999997"/>
    <n v="36123.249406748982"/>
    <n v="2012329.01"/>
    <n v="100"/>
    <s v="Proiect finalizat"/>
    <n v="1"/>
    <x v="3"/>
    <m/>
    <n v="1"/>
    <m/>
  </r>
  <r>
    <n v="461"/>
    <n v="117327"/>
    <n v="3204"/>
    <n v="8"/>
    <s v="8.3A - Varstnici"/>
    <x v="0"/>
    <s v="VS"/>
    <s v="”Înființare centre sociale (centru de zi, cantină socială și unitate de îngrijire la domiciliu) în comuna Tutova, județul Vaslui”"/>
    <s v="UAT COMUNA TUTOVA"/>
    <n v="48"/>
    <d v="2017-01-01T00:00:00"/>
    <d v="2018-09-21T00:00:00"/>
    <d v="2022-09-30T00:00:00"/>
    <n v="4289554.12"/>
    <n v="4283694.12"/>
    <n v="3641140.02"/>
    <n v="554738.37"/>
    <n v="87815.73"/>
    <n v="5860"/>
    <n v="0.95190591246043488"/>
    <n v="206020.36000000034"/>
    <n v="41431.114507501174"/>
    <n v="4077673.76"/>
    <n v="100"/>
    <s v="Proiect finalizat"/>
    <n v="1"/>
    <x v="3"/>
    <m/>
    <n v="1"/>
    <m/>
  </r>
  <r>
    <n v="462"/>
    <n v="113931"/>
    <n v="3320"/>
    <n v="8"/>
    <s v="8.3A - Varstnici"/>
    <x v="0"/>
    <s v="NT"/>
    <s v="Înființare Centru de zi pentru persoane vârstnice în localitatea Săvinești, judetul Neamț"/>
    <s v="UAT COMUNA SAVINESTI"/>
    <n v="48"/>
    <d v="2017-04-01T00:00:00"/>
    <d v="2018-10-17T00:00:00"/>
    <d v="2022-10-20T00:00:00"/>
    <n v="3227219.07"/>
    <n v="2257053.44"/>
    <n v="1918495.43"/>
    <n v="293416.94"/>
    <n v="45141.07"/>
    <n v="970165.63"/>
    <n v="0.79076809984614282"/>
    <n v="472247.57999999984"/>
    <n v="94969.951333306482"/>
    <n v="1784805.86"/>
    <n v="100"/>
    <s v="Proiect finalizat"/>
    <n v="1"/>
    <x v="3"/>
    <m/>
    <n v="1"/>
    <m/>
  </r>
  <r>
    <n v="463"/>
    <n v="117460"/>
    <n v="3415"/>
    <n v="8"/>
    <s v="8.3A - Varstnici"/>
    <x v="0"/>
    <s v="IS"/>
    <s v="Înființare centru de zi pentru persoane vârstnice cu unitate de îngrijire la domiciliu în comuna Moșna, județul Iași"/>
    <s v="UAT COMUNA MOŞNA"/>
    <n v="28"/>
    <d v="2017-02-06T00:00:00"/>
    <d v="2018-10-29T00:00:00"/>
    <d v="2021-02-28T00:00:00"/>
    <n v="2600468.81"/>
    <n v="2600468.81"/>
    <n v="2210236.66"/>
    <n v="338222.77"/>
    <n v="52009.38"/>
    <n v="0"/>
    <n v="0.82778949769445609"/>
    <n v="447828.04000000004"/>
    <n v="90059.132043598933"/>
    <n v="2152640.77"/>
    <n v="100"/>
    <s v="Proiect finalizat"/>
    <n v="1"/>
    <x v="3"/>
    <m/>
    <n v="1"/>
    <m/>
  </r>
  <r>
    <n v="464"/>
    <n v="116454"/>
    <n v="3554"/>
    <n v="8"/>
    <s v="8.3A - Varstnici"/>
    <x v="0"/>
    <s v="BT"/>
    <s v="INFIINTAREA UNUI CENTRU DE ZI SI A UNEI UNITATI DE INGRIJIRE LA DOMICILIU PENTRU PERSOANE VARSTNICE IN ORASUL STEFANESTI, JUDETUL BOTOSANI"/>
    <s v="ORASUL STEFANESTI"/>
    <n v="29"/>
    <d v="2017-07-01T00:00:00"/>
    <d v="2018-12-11T00:00:00"/>
    <d v="2021-04-30T00:00:00"/>
    <n v="3593176.97"/>
    <n v="3102562.38"/>
    <n v="2637178.0299999998"/>
    <n v="403332.84"/>
    <n v="62051.51"/>
    <n v="490614.59"/>
    <n v="0.9920389352493858"/>
    <n v="24699.699999999721"/>
    <n v="4967.160037002719"/>
    <n v="3077862.68"/>
    <n v="100"/>
    <s v="Proiect finalizat"/>
    <n v="1"/>
    <x v="3"/>
    <m/>
    <n v="1"/>
    <m/>
  </r>
  <r>
    <n v="465"/>
    <n v="113800"/>
    <n v="3556"/>
    <n v="8"/>
    <s v="8.3A - Varstnici"/>
    <x v="0"/>
    <s v="BT"/>
    <s v="INFIINTAREA UNUI CENTRU DE ZI PENTRU PERSOANE VARSTNICE SI A UNEI UNITATI DE INGRIJIRE LA DOMICILIU, IN COMUNA MIHAILENI, JUDETUL BOTOSANI"/>
    <s v="UAT COMUNA MIHAILENI"/>
    <n v="36"/>
    <d v="2017-03-01T00:00:00"/>
    <d v="2018-12-17T00:00:00"/>
    <d v="2021-12-31T00:00:00"/>
    <n v="3844862.53"/>
    <n v="3161043.4"/>
    <n v="2686886.88"/>
    <n v="410935.41"/>
    <n v="63221.11"/>
    <n v="683819.13"/>
    <n v="0.97003806717743901"/>
    <n v="94710.969999999739"/>
    <n v="19046.569199211626"/>
    <n v="3066332.43"/>
    <n v="100"/>
    <s v="Proiect finalizat"/>
    <n v="1"/>
    <x v="3"/>
    <m/>
    <n v="1"/>
    <m/>
  </r>
  <r>
    <n v="466"/>
    <n v="114627"/>
    <n v="3825"/>
    <n v="8"/>
    <s v="8.3A - Varstnici"/>
    <x v="0"/>
    <s v="BC"/>
    <s v="Infiintare Centru de zi pentru persoane varstnice in orasul Darmanesti, judetul Bacau"/>
    <s v="UAT ORAŞUL DĂRMĂNEŞTI"/>
    <n v="46"/>
    <d v="2017-04-19T00:00:00"/>
    <d v="2019-02-19T00:00:00"/>
    <d v="2022-12-31T00:00:00"/>
    <n v="4216309.42"/>
    <n v="2258598.8199999998"/>
    <n v="1919809"/>
    <n v="293617.84000000003"/>
    <n v="45171.98"/>
    <n v="1957710.6"/>
    <n v="0.99290768689943798"/>
    <n v="16018.689999999944"/>
    <n v="3221.3912239069991"/>
    <n v="2242580.13"/>
    <n v="100"/>
    <s v="Proiect finalizat"/>
    <n v="1"/>
    <x v="3"/>
    <m/>
    <n v="1"/>
    <m/>
  </r>
  <r>
    <n v="467"/>
    <n v="114122"/>
    <n v="809"/>
    <n v="8"/>
    <s v="8.3A - Varstnici"/>
    <x v="0"/>
    <s v="IS"/>
    <s v="Înființare Centru de Zi pentru Persoane Vârstnice în sat Miorcani, jud. Botoșani"/>
    <s v="ARHIEPISCOPIA IASILOR"/>
    <n v="71"/>
    <d v="2017-03-01T00:00:00"/>
    <d v="2017-12-14T00:00:00"/>
    <d v="2023-10-31T00:00:00"/>
    <n v="2667908.54"/>
    <n v="2182638.31"/>
    <n v="1818137.71"/>
    <n v="320847.83"/>
    <n v="43652.77"/>
    <n v="485270.23"/>
    <n v="0.43585171012598967"/>
    <n v="1231331.67"/>
    <n v="247623.30973736072"/>
    <n v="951306.64"/>
    <n v="22.22"/>
    <s v="Proiect in derulare. Beneficiarul a incadrat proiectul in categoria 4-Proiecte NEFINALIZATE."/>
    <n v="4"/>
    <x v="2"/>
    <m/>
    <n v="1"/>
    <m/>
  </r>
  <r>
    <n v="468"/>
    <n v="119327"/>
    <n v="2844"/>
    <n v="8"/>
    <s v="8.3B - Dizabilitati"/>
    <x v="0"/>
    <s v="BC"/>
    <s v="Servicii comunitare pentru persoane adulte cu dizabilități"/>
    <s v="DIRECTIA GENERALA DE ASISTENTA SOCIALA SI PROTECTIA COPILULUI BACAU"/>
    <n v="47"/>
    <d v="2017-07-01T00:00:00"/>
    <d v="2018-08-10T00:00:00"/>
    <d v="2022-06-30T00:00:00"/>
    <n v="5739574.6399999997"/>
    <n v="4124725.27"/>
    <n v="3506016.52"/>
    <n v="536213.48"/>
    <n v="82495.28"/>
    <n v="1614849.37"/>
    <n v="1"/>
    <n v="0"/>
    <n v="0"/>
    <n v="4124725.27"/>
    <n v="100"/>
    <s v="Proiect finalizat"/>
    <n v="1"/>
    <x v="3"/>
    <n v="1"/>
    <n v="1"/>
    <m/>
  </r>
  <r>
    <n v="469"/>
    <n v="119324"/>
    <n v="2846"/>
    <n v="8"/>
    <s v="8.3B - Dizabilitati"/>
    <x v="0"/>
    <s v="BC"/>
    <s v="Servicii sociale alternative pentru persoane adulte cu dizabilități"/>
    <s v="DIRECTIA GENERALA DE ASISTENTA SOCIALA SI PROTECTIA COPILULUI BACAU"/>
    <n v="55"/>
    <d v="2017-07-01T00:00:00"/>
    <d v="2018-08-03T00:00:00"/>
    <d v="2023-02-28T00:00:00"/>
    <n v="6212717.2000000002"/>
    <n v="4126006.44"/>
    <n v="3507105.48"/>
    <n v="536380.81999999995"/>
    <n v="82520.149999999994"/>
    <n v="2086710.76"/>
    <n v="0.99783488462029646"/>
    <n v="8933.2799999997951"/>
    <n v="1796.5008245183194"/>
    <n v="4117073.16"/>
    <n v="100"/>
    <s v="Proiect finalizat"/>
    <n v="1"/>
    <x v="3"/>
    <n v="1"/>
    <n v="1"/>
    <m/>
  </r>
  <r>
    <n v="470"/>
    <n v="119325"/>
    <n v="2928"/>
    <n v="8"/>
    <s v="8.3B - Dizabilitati"/>
    <x v="0"/>
    <s v="BC"/>
    <s v="Investiții în servicii sociale comunitare pentru persoane adulte cu dizabilități în comuna Tamași, Judetul Bacau"/>
    <s v="DIRECTIA GENERALA DE ASISTENTA SOCIALA SI PROTECTIA COPILULUI BACAU"/>
    <n v="52"/>
    <d v="2017-07-01T00:00:00"/>
    <d v="2018-08-21T00:00:00"/>
    <d v="2022-12-31T00:00:00"/>
    <n v="6438774.8399999999"/>
    <n v="4142886.03"/>
    <n v="3521453.15"/>
    <n v="538575.16"/>
    <n v="82857.73"/>
    <n v="2295888.81"/>
    <n v="0.99999980448412196"/>
    <n v="0.80999999959021807"/>
    <n v="0.16289265164908057"/>
    <n v="4142885.22"/>
    <n v="100"/>
    <s v="Proiect finalizat"/>
    <n v="1"/>
    <x v="3"/>
    <n v="1"/>
    <n v="1"/>
    <m/>
  </r>
  <r>
    <n v="471"/>
    <n v="119326"/>
    <n v="2931"/>
    <n v="8"/>
    <s v="8.3B - Dizabilitati"/>
    <x v="0"/>
    <s v="BC"/>
    <s v="Infrastructură socială comunitară pentru persoane adulte cu dizabilități"/>
    <s v="DIRECTIA GENERALA DE ASISTENTA SOCIALA SI PROTECTIA COPILULUI BACAU"/>
    <n v="55"/>
    <d v="2017-07-01T00:00:00"/>
    <d v="2018-08-10T00:00:00"/>
    <d v="2023-02-28T00:00:00"/>
    <n v="5586959.9500000002"/>
    <n v="3480250"/>
    <n v="2958212.51"/>
    <n v="452432.45"/>
    <n v="69605.039999999994"/>
    <n v="2106709.9500000002"/>
    <n v="0.99729977444149132"/>
    <n v="9397.4599999999627"/>
    <n v="1889.8483690624548"/>
    <n v="3470852.54"/>
    <n v="100"/>
    <s v="Proiect finalizat"/>
    <n v="1"/>
    <x v="3"/>
    <n v="1"/>
    <n v="1"/>
    <m/>
  </r>
  <r>
    <n v="472"/>
    <n v="121848"/>
    <n v="3324"/>
    <n v="8"/>
    <s v="8.3B - Dizabilitati"/>
    <x v="0"/>
    <s v="VS"/>
    <s v="SERVICII SOCIALE INTEGRATE PENTRU PERSOANE ADULTE CU DIZABILITĂȚI"/>
    <s v="DIRECŢIA GENERALĂ DE ASISTENŢĂ SOCIALĂ ŞI PROTECŢIA COPILULUI A JUD. VASLUI"/>
    <n v="62"/>
    <d v="2018-03-09T00:00:00"/>
    <d v="2018-10-17T00:00:00"/>
    <d v="2023-12-31T00:00:00"/>
    <n v="4920533.41"/>
    <n v="3458833.08"/>
    <n v="2940008.12"/>
    <n v="449647.96"/>
    <n v="69177"/>
    <n v="1461700.33"/>
    <n v="0.73778111316085837"/>
    <n v="906971.35999999987"/>
    <n v="182393.78996903027"/>
    <n v="2551861.7200000002"/>
    <n v="100"/>
    <s v="Proiect in derulare. Beneficiarul a incadrat proiectul in categoria 4-Proiecte NEFINALIZATE."/>
    <n v="4"/>
    <x v="2"/>
    <m/>
    <n v="1"/>
    <m/>
  </r>
  <r>
    <n v="473"/>
    <n v="121847"/>
    <n v="3553"/>
    <n v="8"/>
    <s v="8.3B - Dizabilitati"/>
    <x v="0"/>
    <s v="VS"/>
    <s v="SERVICII SOCIALE DESTINATE PERSOANELOR ADULTE CU DIZABILITĂȚI"/>
    <s v="DIRECŢIA GENERALĂ DE ASISTENŢĂ SOCIALĂ ŞI PROTECŢIA COPILULUI A JUD. VASLUI"/>
    <n v="61"/>
    <d v="2018-03-09T00:00:00"/>
    <d v="2018-12-13T00:00:00"/>
    <d v="2023-12-31T00:00:00"/>
    <n v="4334749.68"/>
    <n v="3190872.28"/>
    <n v="2712241.43"/>
    <n v="414813.41"/>
    <n v="63817.440000000002"/>
    <n v="1143877.3999999999"/>
    <n v="0.72781788997208008"/>
    <n v="868498.34999999963"/>
    <n v="174656.78920484247"/>
    <n v="2322373.9300000002"/>
    <n v="100"/>
    <s v="Proiect in derulare. Beneficiarul a incadrat proiectul in categoria 4-Proiecte NEFINALIZATE."/>
    <n v="4"/>
    <x v="2"/>
    <m/>
    <n v="1"/>
    <m/>
  </r>
  <r>
    <n v="474"/>
    <n v="121042"/>
    <n v="3212"/>
    <n v="8"/>
    <s v="8.3C - Copii"/>
    <x v="0"/>
    <s v="IS"/>
    <s v="Inchiderea Centrului Rezidential &quot;Bogdana&quot; Bogdanesti, judetul Iasi"/>
    <s v="DIRECTIA GENERALA DE ASISTENTA SOCIALA SI PROTECTIE A COPILULUI IASI"/>
    <n v="61"/>
    <d v="2017-11-16T00:00:00"/>
    <d v="2018-09-27T00:00:00"/>
    <d v="2023-10-31T00:00:00"/>
    <n v="8846802.8599999994"/>
    <n v="4520687.75"/>
    <n v="3842584.61"/>
    <n v="587689.39"/>
    <n v="90413.75"/>
    <n v="4326115.1100000003"/>
    <n v="0.53345026096969428"/>
    <n v="2109125.69"/>
    <n v="424149.47713469813"/>
    <n v="2411562.06"/>
    <n v="100"/>
    <s v="Proiect in derulare"/>
    <n v="2"/>
    <x v="0"/>
    <n v="1"/>
    <n v="1"/>
    <m/>
  </r>
  <r>
    <n v="475"/>
    <n v="130248"/>
    <n v="5492"/>
    <n v="8"/>
    <s v="8.3C - Copii"/>
    <x v="0"/>
    <s v="IS"/>
    <s v="“Închiderea Centrului Rezidenţial ”Bucium” Iaşi, judeţul Iaşi - Componenta 1”"/>
    <s v="DIRECTIA GENERALA DE ASISTENTA SOCIALA SI PROTECTIE A COPILULUI IASI"/>
    <n v="44"/>
    <d v="2018-10-01T00:00:00"/>
    <d v="2020-05-12T00:00:00"/>
    <d v="2023-12-31T00:00:00"/>
    <n v="4662854.67"/>
    <n v="4662854.67"/>
    <n v="3263998.29"/>
    <n v="1305599.25"/>
    <n v="93257.13"/>
    <n v="0"/>
    <n v="0.17399216090086719"/>
    <n v="3851554.51"/>
    <n v="774555.46595342469"/>
    <n v="811300.16"/>
    <n v="30"/>
    <s v="Proiect in derulare. Beneficiarul a solicitat etapizarea proiectului."/>
    <n v="6.1"/>
    <x v="7"/>
    <n v="1"/>
    <n v="1"/>
    <m/>
  </r>
  <r>
    <n v="476"/>
    <n v="130247"/>
    <n v="5520"/>
    <n v="8"/>
    <s v="8.3C - Copii"/>
    <x v="0"/>
    <s v="IS"/>
    <s v="“Închiderea Centrului Rezidenţial ”C.A. Rosetti” Iaşi,  judeţul Iaşi- LOT 2”"/>
    <s v="DIRECTIA GENERALA DE ASISTENTA SOCIALA SI PROTECTIE A COPILULUI IASI"/>
    <n v="44"/>
    <d v="2018-09-11T00:00:00"/>
    <d v="2020-05-13T00:00:00"/>
    <d v="2023-12-31T00:00:00"/>
    <n v="9149682.9499999993"/>
    <n v="5477707.71"/>
    <n v="3834395.41"/>
    <n v="1533758.13"/>
    <n v="109554.17"/>
    <n v="3671975.24"/>
    <n v="0.30779576955558297"/>
    <n v="3791692.45"/>
    <n v="762517.08361822797"/>
    <n v="1686015.26"/>
    <n v="37.659999999999997"/>
    <s v="Proiect in derulare. Beneficiarul a solicitat etapizarea proiectului."/>
    <n v="6.1"/>
    <x v="7"/>
    <n v="1"/>
    <n v="1"/>
    <m/>
  </r>
  <r>
    <n v="477"/>
    <n v="130475"/>
    <n v="5521"/>
    <n v="8"/>
    <s v="8.3C - Copii"/>
    <x v="0"/>
    <s v="IS"/>
    <s v="“Închiderea Centrului Rezidenţial ”Bucium” Iaşi, judeţul Iaşi - Componenta 2”"/>
    <s v="DIRECTIA GENERALA DE ASISTENTA SOCIALA SI PROTECTIE A COPILULUI IASI"/>
    <n v="44"/>
    <d v="2018-09-17T00:00:00"/>
    <d v="2020-05-13T00:00:00"/>
    <d v="2023-12-31T00:00:00"/>
    <n v="4144673.69"/>
    <n v="2788690.62"/>
    <n v="1952083.44"/>
    <n v="780833.36"/>
    <n v="55773.82"/>
    <n v="1355983.07"/>
    <n v="0.31125481391693421"/>
    <n v="1920697.2400000002"/>
    <n v="386256.13160117448"/>
    <n v="867993.38"/>
    <n v="50"/>
    <s v="Proiect in derulare. Beneficiarul a incadrat proiectul in categoria 4-Proiecte NEFINALIZATE."/>
    <n v="4"/>
    <x v="2"/>
    <m/>
    <n v="1"/>
    <m/>
  </r>
  <r>
    <n v="478"/>
    <n v="129873"/>
    <n v="5578"/>
    <n v="8"/>
    <s v="8.3C - Copii"/>
    <x v="0"/>
    <s v="BT"/>
    <s v="Închiderea Centrului de plasament ”Sf. Nicolae” Trușești"/>
    <s v="DIRECTIA GENERALA DE ASISTENTA SOCIALA SI PROTECTIA COPILULUI BOTOSANI"/>
    <n v="43"/>
    <d v="2018-02-01T00:00:00"/>
    <d v="2020-06-11T00:00:00"/>
    <d v="2023-12-31T00:00:00"/>
    <n v="6426205.1799999997"/>
    <n v="3649698.6"/>
    <n v="2554789"/>
    <n v="1021550.66"/>
    <n v="73358.94"/>
    <n v="2776506.58"/>
    <n v="0.60056134224343893"/>
    <n v="1457830.71"/>
    <n v="293172.72855246754"/>
    <n v="2191867.89"/>
    <n v="73.930000000000007"/>
    <s v="Proiect in derulare"/>
    <n v="2"/>
    <x v="0"/>
    <n v="1"/>
    <n v="1"/>
    <m/>
  </r>
  <r>
    <n v="479"/>
    <n v="130246"/>
    <n v="5591"/>
    <n v="8"/>
    <s v="8.3C - Copii"/>
    <x v="0"/>
    <s v="IS"/>
    <s v="“Închiderea Centrului Rezidenţial ”C.A. Rosetti” Iaşi,  judeţul Iaşi- LOT 1”"/>
    <s v="DIRECTIA GENERALA DE ASISTENTA SOCIALA SI PROTECTIE A COPILULUI IASI"/>
    <n v="43"/>
    <d v="2018-09-14T00:00:00"/>
    <d v="2020-06-10T00:00:00"/>
    <d v="2023-12-31T00:00:00"/>
    <n v="9264206.0899999999"/>
    <n v="5376730.5800000001"/>
    <n v="3763711.42"/>
    <n v="1505484.55"/>
    <n v="107534.61"/>
    <n v="3887475.51"/>
    <n v="0.20806392162576981"/>
    <n v="4258026.93"/>
    <n v="856297.89848369057"/>
    <n v="1118703.6499999999"/>
    <n v="39.75"/>
    <s v="Proiect in derulare. Beneficiarul a solicitat etapizarea proiectului."/>
    <n v="6.1"/>
    <x v="7"/>
    <n v="1"/>
    <n v="1"/>
    <m/>
  </r>
  <r>
    <n v="480"/>
    <n v="130249"/>
    <n v="5641"/>
    <n v="8"/>
    <s v="8.3C - Copii"/>
    <x v="0"/>
    <s v="IS"/>
    <s v="“Închiderea Centrului Rezidenţial ”Sf. Stelian”, Paşcani,  judeţul Iaşi”"/>
    <s v="DIRECTIA GENERALA DE ASISTENTA SOCIALA SI PROTECTIE A COPILULUI IASI"/>
    <n v="42"/>
    <d v="2018-09-18T00:00:00"/>
    <d v="2020-07-03T00:00:00"/>
    <d v="2023-12-31T00:00:00"/>
    <n v="10184682.32"/>
    <n v="5687629.21"/>
    <n v="3981340.47"/>
    <n v="1592536.16"/>
    <n v="113752.58"/>
    <n v="4497053.1100000003"/>
    <n v="0.21400136947394291"/>
    <n v="4470468.7699999996"/>
    <n v="899020.38571371103"/>
    <n v="1217160.44"/>
    <n v="20"/>
    <s v="Proiect in derulare. Beneficiarul a solicitat etapizarea proiectului."/>
    <n v="6.1"/>
    <x v="7"/>
    <n v="1"/>
    <n v="1"/>
    <m/>
  </r>
  <r>
    <n v="481"/>
    <n v="130147"/>
    <n v="5959"/>
    <n v="8"/>
    <s v="8.3C - Copii"/>
    <x v="0"/>
    <s v="NT"/>
    <s v="CARE - Comunitate pentru Alternative familiale, Recuperare și Egalitate"/>
    <s v="DIRECTIA GENERALA DE ASISTENTA SOCIALA SI PROTECTIA COPILULUI NEAMT"/>
    <n v="40"/>
    <d v="2018-08-01T00:00:00"/>
    <d v="2020-09-15T00:00:00"/>
    <d v="2023-12-31T00:00:00"/>
    <n v="7303684.5899999999"/>
    <n v="4651916.22"/>
    <n v="3256341.36"/>
    <n v="1302536.53"/>
    <n v="93038.33"/>
    <n v="2651768.37"/>
    <n v="0.42293200843586992"/>
    <n v="2684471.9499999997"/>
    <n v="539852.78325222211"/>
    <n v="1967444.27"/>
    <n v="55.53"/>
    <s v="Proiect in derulare. Beneficiarul a solicitat etapizarea proiectului."/>
    <n v="6.1"/>
    <x v="7"/>
    <n v="1"/>
    <n v="1"/>
    <m/>
  </r>
  <r>
    <n v="482"/>
    <n v="130149"/>
    <n v="5960"/>
    <n v="8"/>
    <s v="8.3C - Copii"/>
    <x v="0"/>
    <s v="NT"/>
    <s v="Investim pentru calitate și diversitate"/>
    <s v="DIRECTIA GENERALA DE ASISTENTA SOCIALA SI PROTECTIA COPILULUI NEAMT"/>
    <n v="40"/>
    <d v="2019-06-01T00:00:00"/>
    <d v="2020-08-28T00:00:00"/>
    <d v="2023-12-31T00:00:00"/>
    <n v="6930911.0099999998"/>
    <n v="4659553.8600000003"/>
    <n v="3261687.72"/>
    <n v="1304675.06"/>
    <n v="93191.08"/>
    <n v="2271357.15"/>
    <n v="0.399457118840987"/>
    <n v="2798261.9000000004"/>
    <n v="562736.17423480679"/>
    <n v="1861291.96"/>
    <n v="63.33"/>
    <s v="Proiect in derulare. Beneficiarul a solicitat etapizarea proiectului."/>
    <n v="6.1"/>
    <x v="7"/>
    <n v="1"/>
    <n v="1"/>
    <m/>
  </r>
  <r>
    <n v="483"/>
    <n v="130272"/>
    <n v="5991"/>
    <n v="8"/>
    <s v="8.3C - Copii"/>
    <x v="0"/>
    <s v="NT"/>
    <s v="Șanse egale pentru toți copiii"/>
    <s v="DIRECTIA GENERALA DE ASISTENTA SOCIALA SI PROTECTIA COPILULUI NEAMT"/>
    <n v="40"/>
    <d v="2019-06-01T00:00:00"/>
    <d v="2020-08-28T00:00:00"/>
    <d v="2023-12-31T00:00:00"/>
    <n v="6930911.0099999998"/>
    <n v="4659553.88"/>
    <n v="3261687.74"/>
    <n v="1304675.06"/>
    <n v="93191.08"/>
    <n v="2271357.13"/>
    <n v="0.71356094502334633"/>
    <n v="1334678.21"/>
    <n v="268406.50967300805"/>
    <n v="3324875.67"/>
    <n v="64"/>
    <s v="Proiect in derulare. Beneficiarul a solicitat etapizarea proiectului."/>
    <n v="6.1"/>
    <x v="7"/>
    <n v="1"/>
    <n v="1"/>
    <m/>
  </r>
  <r>
    <n v="484"/>
    <n v="143639"/>
    <n v="7382"/>
    <n v="8"/>
    <s v="8.3C - Copii"/>
    <x v="0"/>
    <s v="IS"/>
    <s v="”Închiderea Centrului Rezidențial ”Sf.Andrei” din cadrul Centrului de Servicii Sociale ”Sf.Andrei”, Iași, județul Iași”"/>
    <s v="DIRECTIA GENERALA DE ASISTENTA SOCIALA SI PROTECTIE A COPILULUI IASI"/>
    <n v="24"/>
    <d v="2020-08-01T00:00:00"/>
    <d v="2021-12-20T00:00:00"/>
    <d v="2023-12-31T00:00:00"/>
    <n v="5649175.8099999996"/>
    <n v="4838500"/>
    <n v="3386950.01"/>
    <n v="1354779.99"/>
    <n v="96770"/>
    <n v="810675.81"/>
    <n v="0.33179325617443423"/>
    <n v="3233118.33"/>
    <n v="650186.6890560271"/>
    <n v="1605381.67"/>
    <n v="57.13"/>
    <s v="Proiect in derulare. Beneficiarul a solicitat etapizarea proiectului."/>
    <n v="6.1"/>
    <x v="7"/>
    <n v="1"/>
    <n v="1"/>
    <m/>
  </r>
  <r>
    <n v="485"/>
    <n v="151145"/>
    <n v="7826"/>
    <n v="8"/>
    <s v="8.3C - Copii"/>
    <x v="0"/>
    <s v="IS"/>
    <s v="”Închiderea Centrului Rezidențial ”Sf.Nicolae” Pașcani, județul Iași”"/>
    <s v="DIRECTIA GENERALA DE ASISTENTA SOCIALA SI PROTECTIE A COPILULUI IASI"/>
    <n v="18"/>
    <d v="2021-02-01T00:00:00"/>
    <d v="2022-07-15T00:00:00"/>
    <d v="2023-12-31T00:00:00"/>
    <n v="4840610.8899999997"/>
    <n v="4783490.8899999997"/>
    <n v="3348443.63"/>
    <n v="1339377.45"/>
    <n v="95669.81"/>
    <n v="57120"/>
    <n v="0.34820976527458175"/>
    <n v="3117832.6499999994"/>
    <n v="627002.50372038758"/>
    <n v="1665658.24"/>
    <n v="75"/>
    <s v="Proiect in derulare. Beneficiarul a incadrat proiectul in categoria 4-Proiecte NEFINALIZATE."/>
    <n v="4"/>
    <x v="2"/>
    <m/>
    <m/>
    <m/>
  </r>
  <r>
    <n v="486"/>
    <n v="151313"/>
    <n v="7904"/>
    <n v="8"/>
    <s v="8.3C - Copii"/>
    <x v="0"/>
    <s v="BT"/>
    <s v="&quot;Închiderea Centrului de Plasament Hand of Help Botoșani și crearea unor alternative de tip familial - Proiect 1&quot;"/>
    <s v="FUNDATIA &quot;HAND OF HELP&quot;"/>
    <n v="16"/>
    <d v="2020-10-01T00:00:00"/>
    <d v="2022-08-29T00:00:00"/>
    <d v="2023-12-31T00:00:00"/>
    <n v="4978455.12"/>
    <n v="4656083.55"/>
    <n v="3167999.24"/>
    <n v="1357713.95"/>
    <n v="130370.36"/>
    <n v="322371.57"/>
    <n v="6.45356675354333E-2"/>
    <n v="4355600.09"/>
    <n v="875920.05992840766"/>
    <n v="300483.46000000002"/>
    <n v="50.81"/>
    <s v="Proiect in derulare"/>
    <n v="2"/>
    <x v="0"/>
    <n v="1"/>
    <m/>
    <m/>
  </r>
  <r>
    <n v="487"/>
    <n v="147997"/>
    <n v="7948"/>
    <n v="8"/>
    <s v="8.3C - Copii"/>
    <x v="0"/>
    <s v="BT"/>
    <s v="&quot;Închiderea Centrului de Plasament Hand of Help Botoșani și crearea unor alternative de tip familial - Proiect 2&quot;"/>
    <s v="FUNDATIA &quot;HAND OF HELP&quot;"/>
    <n v="15"/>
    <d v="2020-10-01T00:00:00"/>
    <d v="2022-09-28T00:00:00"/>
    <d v="2023-12-31T00:00:00"/>
    <n v="4519489.49"/>
    <n v="4519489.49"/>
    <n v="3100369.33"/>
    <n v="1328729.7"/>
    <n v="90390.46"/>
    <n v="0"/>
    <n v="0.13534583526600921"/>
    <n v="3907795.41"/>
    <n v="785865.6256284439"/>
    <n v="611694.07999999996"/>
    <n v="54.73"/>
    <s v="Proiect in derulare"/>
    <n v="2"/>
    <x v="0"/>
    <m/>
    <m/>
    <m/>
  </r>
  <r>
    <n v="488"/>
    <n v="138579"/>
    <n v="7122"/>
    <n v="9"/>
    <n v="9.1"/>
    <x v="0"/>
    <s v="VS"/>
    <s v="Lucrări de infrastructură stradală Cartier Dric 2 și Dric 3 din municipiul Husi, jud. Vaslui"/>
    <s v="UNITATEA ADMINISTRATIV TERITORIALA  MUNICIPIUL HUŞI"/>
    <n v="23"/>
    <d v="2019-09-01T00:00:00"/>
    <d v="2021-09-29T00:00:00"/>
    <d v="2023-08-31T00:00:00"/>
    <n v="2633902.4900000002"/>
    <n v="2135830.7000000002"/>
    <n v="2029039.18"/>
    <n v="64074.9"/>
    <n v="42716.62"/>
    <n v="498071.79"/>
    <n v="0.87091267112135806"/>
    <n v="275708.68000000017"/>
    <n v="55445.577766158582"/>
    <n v="1860122.02"/>
    <n v="100"/>
    <s v="Proiect in derulare"/>
    <n v="2"/>
    <x v="0"/>
    <m/>
    <n v="1"/>
    <m/>
  </r>
  <r>
    <n v="489"/>
    <n v="142239"/>
    <n v="7272"/>
    <n v="9"/>
    <n v="9.1"/>
    <x v="0"/>
    <s v="VS"/>
    <s v="Reabilitare cladire - Casa Moruzi și înfiintare centru cultural-educational"/>
    <s v="UNITATEA ADMINISTRATIV TERITORIALA  MUNICIPIUL HUŞI"/>
    <n v="25"/>
    <d v="2019-10-01T00:00:00"/>
    <d v="2021-11-22T00:00:00"/>
    <d v="2023-12-31T00:00:00"/>
    <n v="2434828.4500000002"/>
    <n v="1900599.7"/>
    <n v="1805569.73"/>
    <n v="57017.97"/>
    <n v="38012"/>
    <n v="534228.75"/>
    <n v="0.5003639061923455"/>
    <n v="949608.21"/>
    <n v="190968.14744801511"/>
    <n v="950991.49"/>
    <n v="65"/>
    <s v="Proiect in derulare"/>
    <n v="2"/>
    <x v="0"/>
    <m/>
    <n v="1"/>
    <m/>
  </r>
  <r>
    <n v="490"/>
    <n v="138482"/>
    <n v="7282"/>
    <n v="9"/>
    <n v="9.1"/>
    <x v="0"/>
    <s v="VS"/>
    <s v="Construcţia unui centru multi-funcţional in ZUM 3 - Dric"/>
    <s v="UNITATEA ADMINISTRATIV TERITORIALA  MUNICIPIUL HUŞI"/>
    <n v="25"/>
    <d v="2019-10-01T00:00:00"/>
    <d v="2021-12-09T00:00:00"/>
    <d v="2023-12-31T00:00:00"/>
    <n v="2541016.67"/>
    <n v="2361705.63"/>
    <n v="2243620.36"/>
    <n v="70851.149999999994"/>
    <n v="47234.12"/>
    <n v="179311.04"/>
    <n v="0.1514598752089184"/>
    <n v="2004001.9899999998"/>
    <n v="403008.88669911108"/>
    <n v="357703.64"/>
    <n v="5"/>
    <s v="Proiect in derulare. Beneficiarul a incadrat proiectul in categoria 4-Proiecte NEFINALIZATE."/>
    <n v="4"/>
    <x v="2"/>
    <m/>
    <n v="1"/>
    <m/>
  </r>
  <r>
    <n v="491"/>
    <n v="142238"/>
    <n v="7319"/>
    <n v="9"/>
    <n v="9.1"/>
    <x v="0"/>
    <s v="VS"/>
    <s v="Reabilitarea dispensarului Casa Ralea și infiinţarea unui centru de recuperare medicală pentru adulţi si copii"/>
    <s v="UNITATEA ADMINISTRATIV TERITORIALA  MUNICIPIUL HUŞI"/>
    <n v="25"/>
    <d v="2019-10-01T00:00:00"/>
    <d v="2021-12-09T00:00:00"/>
    <d v="2023-12-31T00:00:00"/>
    <n v="1848873.94"/>
    <n v="1663023.82"/>
    <n v="1579872.64"/>
    <n v="49890.7"/>
    <n v="33260.480000000003"/>
    <n v="185850.12"/>
    <n v="0.13447372629936233"/>
    <n v="1439390.81"/>
    <n v="289464.42706029041"/>
    <n v="223633.01"/>
    <n v="5"/>
    <s v="Proiect in derulare. Beneficiarul a incadrat proiectul in categoria 4-Proiecte NEFINALIZATE."/>
    <n v="4"/>
    <x v="2"/>
    <m/>
    <n v="1"/>
    <m/>
  </r>
  <r>
    <n v="492"/>
    <n v="138389"/>
    <n v="7330"/>
    <n v="9"/>
    <n v="9.1"/>
    <x v="0"/>
    <s v="VS"/>
    <s v="Dezvoltarea serviciilor de ingrijire la domiciliu pentru vartsnici si persoane cu dizabilităţi - reabilitare Scoala Corni si infiinţarea unui Centru Multi-funcţional în ZUM 1"/>
    <s v="UNITATEA ADMINISTRATIV TERITORIALA  MUNICIPIUL HUŞI"/>
    <n v="24"/>
    <d v="2019-09-01T00:00:00"/>
    <d v="2021-12-21T00:00:00"/>
    <d v="2023-12-31T00:00:00"/>
    <n v="843334.62"/>
    <n v="749681.62"/>
    <n v="712197.55"/>
    <n v="22490.43"/>
    <n v="14993.64"/>
    <n v="93653"/>
    <n v="0.11831541234797782"/>
    <n v="660982.73"/>
    <n v="132924.97486224512"/>
    <n v="88698.890000000014"/>
    <n v="4"/>
    <s v="Proiect in derulare. Beneficiarul a incadrat proiectul in categoria 4-Proiecte NEFINALIZATE."/>
    <n v="2"/>
    <x v="0"/>
    <m/>
    <n v="1"/>
    <m/>
  </r>
  <r>
    <n v="493"/>
    <n v="142240"/>
    <n v="7476"/>
    <n v="9"/>
    <n v="9.1"/>
    <x v="0"/>
    <s v="VS"/>
    <s v="Reabilitare cladire ”Baia populară” și inființarea unui centru social de urgență in mun. Husi"/>
    <s v="UNITATEA ADMINISTRATIV TERITORIALA  MUNICIPIUL HUŞI"/>
    <n v="24"/>
    <d v="2019-09-01T00:00:00"/>
    <d v="2021-12-28T00:00:00"/>
    <d v="2023-12-31T00:00:00"/>
    <n v="2272701.59"/>
    <n v="1116601.58"/>
    <n v="1060771.52"/>
    <n v="33498.019999999997"/>
    <n v="22332.04"/>
    <n v="1156100.01"/>
    <n v="0.23960791816182098"/>
    <n v="849055"/>
    <n v="170746.69187145558"/>
    <n v="267546.58"/>
    <n v="4.7"/>
    <s v="Proiect in derulare. Beneficiarul a incadrat proiectul in categoria 4-Proiecte NEFINALIZATE."/>
    <n v="4"/>
    <x v="2"/>
    <m/>
    <n v="1"/>
    <m/>
  </r>
  <r>
    <n v="494"/>
    <n v="151282"/>
    <n v="7539"/>
    <n v="9"/>
    <n v="9.1"/>
    <x v="0"/>
    <s v="SV"/>
    <s v="Proiect cu mai multe acțiuni de investiții privind înființarea mai multor puncte publice cu toalete, dușuri și mașini de spălat în punctele termice 3, 4, 7 și 8"/>
    <s v="MUNICIPIUL RADAUTI"/>
    <n v="23"/>
    <d v="2020-10-01T00:00:00"/>
    <d v="2022-01-26T00:00:00"/>
    <d v="2023-12-31T00:00:00"/>
    <n v="1109260.17"/>
    <n v="807840.08"/>
    <n v="767448.07"/>
    <n v="24235.19"/>
    <n v="16156.82"/>
    <n v="301420.09000000003"/>
    <n v="0.47546472316649607"/>
    <n v="423740.61999999994"/>
    <n v="85215.102763142"/>
    <n v="384099.46"/>
    <n v="100"/>
    <s v="Proiect in derulare"/>
    <n v="2"/>
    <x v="0"/>
    <m/>
    <n v="1"/>
    <m/>
  </r>
  <r>
    <n v="495"/>
    <n v="150170"/>
    <n v="7543"/>
    <n v="9"/>
    <n v="9.1"/>
    <x v="0"/>
    <s v="BT"/>
    <s v="Amenajare spatiu de relaxare scuar Liceul Pedagogic"/>
    <s v="MUNICIPIUL BOTOSANI"/>
    <n v="23"/>
    <d v="2019-11-01T00:00:00"/>
    <d v="2022-01-26T00:00:00"/>
    <d v="2023-12-31T00:00:00"/>
    <n v="332539.03999999998"/>
    <n v="255308.04"/>
    <n v="242542.64"/>
    <n v="7659.24"/>
    <n v="5106.16"/>
    <n v="77231"/>
    <n v="0.53649317702646571"/>
    <n v="118337.01850000001"/>
    <n v="23797.815730201506"/>
    <n v="136971.0215"/>
    <n v="60"/>
    <s v="Proiect in derulare"/>
    <n v="2"/>
    <x v="0"/>
    <m/>
    <n v="1"/>
    <m/>
  </r>
  <r>
    <n v="496"/>
    <n v="151277"/>
    <n v="7555"/>
    <n v="9"/>
    <n v="9.1"/>
    <x v="0"/>
    <s v="SV"/>
    <s v="Demolare construcții existente C1, C2 (pavilion administrativ C1, Gheretă santinelă C5) și construire grădiniță cu program normal, branșare la utilități"/>
    <s v="MUNICIPIUL RADAUTI"/>
    <n v="23"/>
    <d v="2020-03-01T00:00:00"/>
    <d v="2022-01-31T00:00:00"/>
    <d v="2023-12-31T00:00:00"/>
    <n v="1925326.43"/>
    <n v="1275857.1000000001"/>
    <n v="1212064.24"/>
    <n v="38275.72"/>
    <n v="25517.14"/>
    <n v="649469.32999999996"/>
    <n v="0.31138763110696327"/>
    <n v="878570.9800000001"/>
    <n v="176682.41563769459"/>
    <n v="397286.12"/>
    <n v="24"/>
    <s v="Proiect in derulare. Beneficiarul a incadrat proiectul in categoria 4-Proiecte NEFINALIZATE."/>
    <n v="4"/>
    <x v="2"/>
    <m/>
    <n v="1"/>
    <m/>
  </r>
  <r>
    <n v="497"/>
    <n v="151278"/>
    <n v="7572"/>
    <n v="9"/>
    <n v="9.1"/>
    <x v="0"/>
    <s v="SV"/>
    <s v="Demolare construcție existentă C1 (depozit C3) și amplasare loc de joacă pentru copii"/>
    <s v="MUNICIPIUL RADAUTI"/>
    <n v="23"/>
    <d v="2020-03-01T00:00:00"/>
    <d v="2022-02-04T00:00:00"/>
    <d v="2023-12-31T00:00:00"/>
    <n v="516825.88"/>
    <n v="375000.06"/>
    <n v="356250.06"/>
    <n v="11249.94"/>
    <n v="7500.06"/>
    <n v="141825.82"/>
    <n v="0.43625889019857755"/>
    <n v="211402.95"/>
    <n v="42513.564332542337"/>
    <n v="163597.10999999999"/>
    <n v="20"/>
    <s v="Proiect in derulare"/>
    <n v="2"/>
    <x v="0"/>
    <m/>
    <n v="1"/>
    <m/>
  </r>
  <r>
    <n v="498"/>
    <n v="151275"/>
    <n v="7578"/>
    <n v="9"/>
    <n v="9.1"/>
    <x v="0"/>
    <s v="SV"/>
    <s v="Construire Centru Comunitar de Resurse"/>
    <s v="MUNICIPIUL RADAUTI"/>
    <n v="23"/>
    <d v="2020-03-01T00:00:00"/>
    <d v="2022-02-11T00:00:00"/>
    <d v="2023-12-31T00:00:00"/>
    <n v="3661003.29"/>
    <n v="2605160.5299999998"/>
    <n v="2474902.5099999998"/>
    <n v="78154.8"/>
    <n v="52103.22"/>
    <n v="1055842.76"/>
    <n v="0.1431495778112376"/>
    <n v="2232232.9"/>
    <n v="448906.58810280333"/>
    <n v="372927.63"/>
    <n v="17"/>
    <s v="Proiect in derulare. Beneficiarul a incadrat proiectul in categoria 4-Proiecte NEFINALIZATE."/>
    <n v="4"/>
    <x v="2"/>
    <m/>
    <n v="1"/>
    <m/>
  </r>
  <r>
    <n v="499"/>
    <n v="151281"/>
    <n v="7582"/>
    <n v="9"/>
    <n v="9.1"/>
    <x v="0"/>
    <s v="SV"/>
    <s v="Modernizare locuință socială prin schimbare destinație, termoizolație, reparare acoperiș, refacere instalații interioare sanitare"/>
    <s v="MUNICIPIUL RADAUTI"/>
    <n v="22"/>
    <d v="2020-03-01T00:00:00"/>
    <d v="2022-02-17T00:00:00"/>
    <d v="2023-12-31T00:00:00"/>
    <n v="855177.42"/>
    <n v="681264.49"/>
    <n v="647201.26"/>
    <n v="20437.919999999998"/>
    <n v="13625.31"/>
    <n v="173912.93"/>
    <n v="0.30067875693917351"/>
    <n v="476422.73"/>
    <n v="95809.582512166671"/>
    <n v="204841.76"/>
    <n v="80"/>
    <s v="Proiect in derulare. Beneficiarul a incadrat proiectul in categoria 4-Proiecte NEFINALIZATE."/>
    <n v="4"/>
    <x v="2"/>
    <m/>
    <n v="1"/>
    <m/>
  </r>
  <r>
    <n v="500"/>
    <n v="150539"/>
    <n v="7583"/>
    <n v="9"/>
    <n v="9.1"/>
    <x v="0"/>
    <s v="BT"/>
    <s v="ASFALTAREA STRAZILOR IZVOARELOR, VALCELEI SI ZIMBRULUI DIN SPATELE CARTIERULUI IMPARAT TRAIAN - MUNICIPIUL BOTOSANI"/>
    <s v="MUNICIPIUL BOTOSANI"/>
    <n v="22"/>
    <d v="2019-11-01T00:00:00"/>
    <d v="2022-02-17T00:00:00"/>
    <d v="2023-12-31T00:00:00"/>
    <n v="10088108.18"/>
    <n v="6590433"/>
    <n v="6260911.3499999996"/>
    <n v="197713.01"/>
    <n v="131808.64000000001"/>
    <n v="3497675.18"/>
    <n v="0.31752167877285153"/>
    <n v="4497827.6500000004"/>
    <n v="904522.31227124657"/>
    <n v="2092605.35"/>
    <n v="25.32"/>
    <s v="Proiect in derulare"/>
    <n v="2"/>
    <x v="0"/>
    <n v="1"/>
    <n v="1"/>
    <m/>
  </r>
  <r>
    <n v="501"/>
    <n v="151279"/>
    <n v="7695"/>
    <n v="9"/>
    <n v="9.1"/>
    <x v="0"/>
    <s v="SV"/>
    <s v="Construire locuințe sociale regim P+1E două ansambluri de clădire (16 apartamente) - CF 54324 (Corp 1 și Corp 2)"/>
    <s v="MUNICIPIUL RADAUTI"/>
    <n v="20"/>
    <d v="2020-03-01T00:00:00"/>
    <d v="2022-05-05T00:00:00"/>
    <d v="2023-12-31T00:00:00"/>
    <n v="5285649.3499999996"/>
    <n v="3527501.83"/>
    <n v="3351126.75"/>
    <n v="105825.04"/>
    <n v="70550.039999999994"/>
    <n v="1758147.52"/>
    <n v="0.32797492269479556"/>
    <n v="2370569.6900000004"/>
    <n v="476726.39866468258"/>
    <n v="1156932.1399999999"/>
    <n v="30"/>
    <s v="Proiect in derulare. Beneficiarul a solicitat etapizarea proiectului."/>
    <n v="6.1"/>
    <x v="7"/>
    <n v="1"/>
    <n v="1"/>
    <m/>
  </r>
  <r>
    <n v="502"/>
    <n v="151280"/>
    <n v="7718"/>
    <n v="9"/>
    <n v="9.1"/>
    <x v="0"/>
    <s v="SV"/>
    <s v="Construire locuințe sociale regim P+1E un ansamblu de clădire (8 apartamente) - CF 54318 (Corp 3)"/>
    <s v="MUNICIPIUL RADAUTI"/>
    <n v="20"/>
    <d v="2020-03-01T00:00:00"/>
    <d v="2022-05-10T00:00:00"/>
    <d v="2023-12-31T00:00:00"/>
    <n v="2688986.18"/>
    <n v="1768998.72"/>
    <n v="1680548.78"/>
    <n v="53069.96"/>
    <n v="35379.980000000003"/>
    <n v="919987.46"/>
    <n v="0.34772775301951603"/>
    <n v="1153868.77"/>
    <n v="232045.36258697664"/>
    <n v="615129.94999999995"/>
    <n v="27"/>
    <s v="Proiect in derulare. Beneficiarul a incadrat proiectul in categoria 4-Proiecte NEFINALIZATE."/>
    <n v="4"/>
    <x v="2"/>
    <m/>
    <n v="1"/>
    <m/>
  </r>
  <r>
    <n v="503"/>
    <n v="152087"/>
    <n v="7746"/>
    <n v="9"/>
    <n v="9.1"/>
    <x v="0"/>
    <s v="BT"/>
    <s v="„Creșterea gradului de siguranță al cetățenilor și îmbunătățirea aspectului peisagistic al  teritoriului SDL  prin reamenajarea spațiilor publice urbane (GAL axa 9.1) - Amenajare spații recreere in ZUM Centrul Vechi și ZUM Parcul Tineretului, Crearea/ reabilitarea/ modernizarea spațiilor publice urbane - modernizarea utilităților publice - modernizarea iluminatului public urban, Amplasarea de camere de supraveghere wireless pe teritoriul SDL”"/>
    <s v="MUNICIPIUL BOTOSANI"/>
    <n v="19"/>
    <d v="2020-11-01T00:00:00"/>
    <d v="2022-05-18T00:00:00"/>
    <d v="2023-12-31T00:00:00"/>
    <n v="1567995.01"/>
    <n v="1490645.01"/>
    <n v="1416112.77"/>
    <n v="44719.33"/>
    <n v="29812.91"/>
    <n v="77350"/>
    <n v="6.3678595080125744E-2"/>
    <n v="1395722.83"/>
    <n v="280682.70723565138"/>
    <n v="94922.18"/>
    <n v="0"/>
    <s v="Proiect in derulare. Beneficiarul a incadrat proiectul in categoria 4-Proiecte NEFINALIZATE."/>
    <n v="4"/>
    <x v="2"/>
    <m/>
    <n v="1"/>
    <m/>
  </r>
  <r>
    <n v="504"/>
    <n v="153168"/>
    <n v="7774"/>
    <n v="9"/>
    <n v="9.1"/>
    <x v="0"/>
    <s v="VS"/>
    <s v="Infiintarea Clubului Seniorilor din Husi"/>
    <s v="UNITATEA ADMINISTRATIV TERITORIALA  MUNICIPIUL HUŞI"/>
    <n v="19"/>
    <d v="2019-10-01T00:00:00"/>
    <d v="2022-06-09T00:00:00"/>
    <d v="2023-12-31T00:00:00"/>
    <n v="1062200"/>
    <n v="475150"/>
    <n v="451392.5"/>
    <n v="14254.5"/>
    <n v="9503"/>
    <n v="587050"/>
    <n v="0.30612278227928019"/>
    <n v="329695.76"/>
    <n v="66302.48964324499"/>
    <n v="145454.24"/>
    <n v="19.850000000000001"/>
    <s v="Proiect in derulare. Beneficiarul a incadrat proiectul in categoria 4-Proiecte NEFINALIZATE."/>
    <n v="2"/>
    <x v="0"/>
    <m/>
    <n v="1"/>
    <m/>
  </r>
  <r>
    <n v="505"/>
    <n v="153167"/>
    <n v="7775"/>
    <n v="9"/>
    <n v="9.1"/>
    <x v="0"/>
    <s v="VS"/>
    <s v="Construirea unui teatru de vară în Zona Recea"/>
    <s v="UNITATEA ADMINISTRATIV TERITORIALA  MUNICIPIUL HUŞI"/>
    <n v="19"/>
    <d v="2019-10-01T00:00:00"/>
    <d v="2022-05-27T00:00:00"/>
    <d v="2023-12-31T00:00:00"/>
    <n v="2605213.1800000002"/>
    <n v="1880025.97"/>
    <n v="1786024.68"/>
    <n v="56400.77"/>
    <n v="37600.519999999997"/>
    <n v="725187.21"/>
    <n v="0.22348065223801136"/>
    <n v="1459876.54"/>
    <n v="293584.14913727227"/>
    <n v="420149.43"/>
    <n v="13"/>
    <s v="Proiect in derulare. Beneficiarul a incadrat proiectul in categoria 4-Proiecte NEFINALIZATE."/>
    <n v="4"/>
    <x v="2"/>
    <m/>
    <n v="1"/>
    <m/>
  </r>
  <r>
    <n v="506"/>
    <n v="151368"/>
    <n v="7869"/>
    <n v="9"/>
    <n v="9.1"/>
    <x v="0"/>
    <s v="SV"/>
    <s v="Modernizare cu asfalt str. Pepenariei, str. Parcului, str. Fagilor, str. Papetariei, str. Merilor, str. Manastirii, str. C. Dobrogeanu, str. Recoltei, str. Plugarilor, municipiul Radauti, judet Suceava"/>
    <s v="MUNICIPIUL RADAUTI"/>
    <n v="5"/>
    <d v="2019-08-01T00:00:00"/>
    <d v="2022-07-29T00:00:00"/>
    <d v="2022-12-31T00:00:00"/>
    <n v="6214518.6799999997"/>
    <n v="427710.24"/>
    <n v="406324.73"/>
    <n v="12831.27"/>
    <n v="8554.24"/>
    <n v="5786808.4400000004"/>
    <n v="0.95238166381052747"/>
    <n v="20366.849999999977"/>
    <n v="4095.8150665647704"/>
    <n v="407343.39"/>
    <n v="100"/>
    <s v="Proiect finalizat"/>
    <n v="1"/>
    <x v="3"/>
    <n v="1"/>
    <m/>
    <m/>
  </r>
  <r>
    <n v="507"/>
    <n v="153384"/>
    <n v="7885"/>
    <n v="9"/>
    <n v="9.1"/>
    <x v="0"/>
    <s v="BC"/>
    <s v="&quot;Amenajare spatiu de joaca pentru copii in str. 1 Mai, mun. Moinesti&quot;"/>
    <s v="U.A.T. MUNICIPIUL MOINEŞTI"/>
    <n v="16"/>
    <d v="2019-11-01T00:00:00"/>
    <d v="2022-08-24T00:00:00"/>
    <d v="2023-12-31T00:00:00"/>
    <n v="234381.97"/>
    <n v="213817.5"/>
    <n v="203126.63"/>
    <n v="6414.51"/>
    <n v="4276.3599999999997"/>
    <n v="20564.47"/>
    <n v="5.008944543828265E-2"/>
    <n v="203107.5"/>
    <n v="40845.332421670755"/>
    <n v="10710"/>
    <n v="24"/>
    <s v="Proiect in derulare. Beneficiarul a incadrat proiectul in categoria 4-Proiecte NEFINALIZATE."/>
    <n v="4"/>
    <x v="2"/>
    <m/>
    <m/>
    <m/>
  </r>
  <r>
    <n v="508"/>
    <n v="153381"/>
    <n v="7893"/>
    <n v="9"/>
    <n v="9.1"/>
    <x v="0"/>
    <s v="BC"/>
    <s v="&quot;Amenajare spatiu de joaca pentru copii in strada Dezbenzinarii, Municipiul Moinesti&quot;"/>
    <s v="U.A.T. MUNICIPIUL MOINEŞTI"/>
    <n v="16"/>
    <d v="2019-11-01T00:00:00"/>
    <d v="2022-08-24T00:00:00"/>
    <d v="2023-12-31T00:00:00"/>
    <n v="189452.69"/>
    <n v="166302.5"/>
    <n v="157987.38"/>
    <n v="4989.05"/>
    <n v="3326.07"/>
    <n v="23150.19"/>
    <n v="5.2318335563205608E-2"/>
    <n v="157601.82999999999"/>
    <n v="31694.049390660821"/>
    <n v="8700.67"/>
    <n v="0"/>
    <s v="Proiect in derulare"/>
    <n v="3.1"/>
    <x v="6"/>
    <m/>
    <m/>
    <m/>
  </r>
  <r>
    <n v="509"/>
    <n v="153382"/>
    <n v="7894"/>
    <n v="9"/>
    <n v="9.1"/>
    <x v="0"/>
    <s v="BC"/>
    <s v="&quot;Amenajare spatiu de joaca pentru copii in Parcul Tei, mun. Moinesti&quot;"/>
    <s v="U.A.T. MUNICIPIUL MOINEŞTI"/>
    <n v="16"/>
    <d v="2019-11-01T00:00:00"/>
    <d v="2022-08-24T00:00:00"/>
    <d v="2023-12-31T00:00:00"/>
    <n v="453200.08"/>
    <n v="403877.5"/>
    <n v="383683.63"/>
    <n v="12116.32"/>
    <n v="8077.55"/>
    <n v="49322.58"/>
    <n v="6.1184517582682868E-2"/>
    <n v="379166.45"/>
    <n v="76251.146281623296"/>
    <n v="24711.05"/>
    <n v="0"/>
    <s v="Proiect in derulare. Beneficiarul a incadrat proiectul in categoria 4-Proiecte NEFINALIZATE."/>
    <n v="4"/>
    <x v="2"/>
    <m/>
    <m/>
    <m/>
  </r>
  <r>
    <n v="510"/>
    <n v="155363"/>
    <n v="7912"/>
    <n v="9"/>
    <n v="9.1"/>
    <x v="0"/>
    <s v="BT"/>
    <s v="Construire imobil de locuinte sociale pe teritoriul SDL"/>
    <s v="MUNICIPIUL BOTOSANI"/>
    <n v="16"/>
    <d v="2019-12-01T00:00:00"/>
    <d v="2022-09-07T00:00:00"/>
    <d v="2023-12-31T00:00:00"/>
    <n v="8077550"/>
    <n v="8072195"/>
    <n v="7668585.25"/>
    <n v="242165.85"/>
    <n v="161443.9"/>
    <n v="5355"/>
    <n v="8.2104425128481165E-2"/>
    <n v="7409432.0700000003"/>
    <n v="1490051.8984032499"/>
    <n v="662762.93000000005"/>
    <n v="3"/>
    <s v="Proiect in derulare. Beneficiarul a incadrat proiectul in categoria 4-Proiecte NEFINALIZATE."/>
    <n v="4"/>
    <x v="2"/>
    <n v="1"/>
    <s v="contractat dupa 29.06.2022"/>
    <m/>
  </r>
  <r>
    <n v="511"/>
    <n v="151369"/>
    <n v="7917"/>
    <n v="9"/>
    <n v="9.1"/>
    <x v="0"/>
    <s v="SV"/>
    <s v="Modernizare cu asfalt strazi municipiul Radauti, str. Hipodromului, str. Tirului, str. Caramidariei, str. Uzinei, str. Serpuita, str. Valea Seaca, str. Mihai Pitei, str. Cucului tronson"/>
    <s v="MUNICIPIUL RADAUTI"/>
    <n v="6"/>
    <d v="2018-02-01T00:00:00"/>
    <d v="2022-09-06T00:00:00"/>
    <d v="2023-02-28T00:00:00"/>
    <n v="2756459.61"/>
    <n v="2534444.3199999998"/>
    <n v="2407722.11"/>
    <n v="76033.289999999994"/>
    <n v="50688.92"/>
    <n v="222015.29"/>
    <n v="0.99999936080663254"/>
    <n v="1.6199999996460974"/>
    <n v="0.32578530339180661"/>
    <n v="2534442.7000000002"/>
    <n v="100"/>
    <s v="Proiect finalizat"/>
    <n v="1"/>
    <x v="3"/>
    <m/>
    <m/>
    <m/>
  </r>
  <r>
    <n v="512"/>
    <n v="153383"/>
    <n v="7919"/>
    <n v="9"/>
    <n v="9.1"/>
    <x v="0"/>
    <s v="BC"/>
    <s v="&quot;Amenajare spatiu de joaca pentru copii in str. Plopilor, Mun. Moinesti&quot;"/>
    <s v="U.A.T. MUNICIPIUL MOINEŞTI"/>
    <n v="16"/>
    <d v="2019-11-01T00:00:00"/>
    <d v="2022-09-05T00:00:00"/>
    <d v="2023-12-31T00:00:00"/>
    <n v="199932.16"/>
    <n v="166302.5"/>
    <n v="157987.37"/>
    <n v="4989.07"/>
    <n v="3326.06"/>
    <n v="33629.660000000003"/>
    <n v="6.7918221313570143E-2"/>
    <n v="155007.53"/>
    <n v="31172.330370429958"/>
    <n v="11294.97"/>
    <n v="0"/>
    <s v="Proiect in derulare. Beneficiarul a incadrat proiectul in categoria 4-Proiecte NEFINALIZATE."/>
    <n v="4"/>
    <x v="2"/>
    <m/>
    <m/>
    <m/>
  </r>
  <r>
    <n v="513"/>
    <n v="155509"/>
    <n v="7947"/>
    <n v="9"/>
    <n v="9.1"/>
    <x v="0"/>
    <s v="SV"/>
    <s v="Modernizare cu asfalt str. Granelor, str. Ciocarliei, str. Campului și str. C Brancoveanu in municipiul Radauti, jud. Suceava"/>
    <s v="MUNICIPIUL RADAUTI"/>
    <n v="15"/>
    <d v="2022-03-01T00:00:00"/>
    <d v="2022-09-27T00:00:00"/>
    <d v="2023-12-31T00:00:00"/>
    <n v="3000000"/>
    <n v="3000000"/>
    <n v="2850000"/>
    <n v="89999.93"/>
    <n v="60000.07"/>
    <n v="0"/>
    <n v="7.064925666666666E-2"/>
    <n v="2788052.23"/>
    <n v="560682.98877850617"/>
    <n v="211947.77"/>
    <n v="5"/>
    <s v="Proiect in derulare. Beneficiarul a incadrat proiectul in categoria 4-Proiecte NEFINALIZATE."/>
    <n v="4"/>
    <x v="2"/>
    <m/>
    <m/>
    <m/>
  </r>
  <r>
    <n v="514"/>
    <n v="155367"/>
    <n v="7968"/>
    <n v="9"/>
    <n v="9.1"/>
    <x v="0"/>
    <s v="BT"/>
    <s v="Infiintarea a minim 2 terenuri de joaca si a unui teren de sport, precum si reabilitarea a minim 2 terenuri de joaca existente pe teritoriul SDL, inclusiv achizitionare de mobilier urban specific"/>
    <s v="MUNICIPIUL BOTOSANI"/>
    <n v="15"/>
    <d v="2020-02-01T00:00:00"/>
    <d v="2022-10-11T00:00:00"/>
    <d v="2023-12-31T00:00:00"/>
    <n v="712725"/>
    <n v="559515.19999999995"/>
    <n v="531539.43999999994"/>
    <n v="16785.439999999999"/>
    <n v="11190.32"/>
    <n v="153209.79999999999"/>
    <n v="5.4563953758539535E-2"/>
    <n v="528985.83849999995"/>
    <n v="106380.13081687648"/>
    <n v="30529.361499999999"/>
    <n v="0"/>
    <s v="Proiect in derulare"/>
    <n v="2"/>
    <x v="0"/>
    <m/>
    <m/>
    <m/>
  </r>
  <r>
    <n v="515"/>
    <n v="155364"/>
    <n v="7989"/>
    <n v="9"/>
    <n v="9.1"/>
    <x v="0"/>
    <s v="BT"/>
    <s v="Reabilitare centru comunitar integrat, reabilitare și dotare sali pentru servicii educaționale pentru copii aflați în risc de abandon scolar/a doua șansă și reabilitare spatiu pentru servicii de ocupare și calificare"/>
    <s v="MUNICIPIUL BOTOSANI"/>
    <n v="14"/>
    <d v="2020-10-01T00:00:00"/>
    <d v="2022-10-17T00:00:00"/>
    <d v="2023-12-31T00:00:00"/>
    <n v="4014712.3"/>
    <n v="4012812.3"/>
    <n v="3812171.68"/>
    <n v="120384.37"/>
    <n v="80256.25"/>
    <n v="1900"/>
    <n v="0.14559664303261829"/>
    <n v="3428560.3"/>
    <n v="689490.46776334313"/>
    <n v="584252"/>
    <n v="0"/>
    <s v="Proiect in derulare. Beneficiarul a incadrat proiectul in categoria 4-Proiecte NEFINALIZATE."/>
    <n v="4"/>
    <x v="2"/>
    <m/>
    <m/>
    <m/>
  </r>
  <r>
    <n v="516"/>
    <n v="155366"/>
    <n v="7990"/>
    <n v="9"/>
    <n v="9.1"/>
    <x v="0"/>
    <s v="BT"/>
    <s v="Amenajare peisagistica a teritoriului SDL, inclusiv a sensurilor giratorii"/>
    <s v="MUNICIPIUL BOTOSANI"/>
    <n v="14"/>
    <d v="2020-12-01T00:00:00"/>
    <d v="2022-10-17T00:00:00"/>
    <d v="2023-12-31T00:00:00"/>
    <n v="926542.46"/>
    <n v="862740.61"/>
    <n v="819603.58"/>
    <n v="25882.19"/>
    <n v="17254.84"/>
    <n v="63801.85"/>
    <n v="0.29551805843473627"/>
    <n v="607785.17999999993"/>
    <n v="122226.83907814824"/>
    <n v="254955.43"/>
    <n v="0"/>
    <s v="Proiect in derulare"/>
    <n v="2"/>
    <x v="0"/>
    <m/>
    <m/>
    <m/>
  </r>
  <r>
    <n v="517"/>
    <n v="148775"/>
    <n v="8007"/>
    <n v="9"/>
    <n v="9.1"/>
    <x v="0"/>
    <s v="BC"/>
    <s v="Reabilitarea si dotarea unor spatii din cladirea situata in str. Vasile Alecsandri nr. 52, mun. Moinesti in vederea amenajarii unui Centru multifunctional pentru activitati sociale"/>
    <s v="U.A.T. MUNICIPIUL MOINEŞTI"/>
    <n v="14"/>
    <d v="2019-11-01T00:00:00"/>
    <d v="2022-11-10T00:00:00"/>
    <d v="2023-12-31T00:00:00"/>
    <n v="2757681.38"/>
    <n v="1889436.38"/>
    <n v="1794964.57"/>
    <n v="56683.06"/>
    <n v="37788.75"/>
    <n v="868245"/>
    <n v="9.197797387599789E-2"/>
    <n v="1715649.8499999999"/>
    <n v="345020.68334472907"/>
    <n v="173786.53"/>
    <n v="15"/>
    <s v="Proiect in derulare. Beneficiarul a incadrat proiectul in categoria 4-Proiecte NEFINALIZATE."/>
    <n v="4"/>
    <x v="2"/>
    <m/>
    <m/>
    <m/>
  </r>
  <r>
    <n v="518"/>
    <n v="155508"/>
    <n v="8050"/>
    <n v="9"/>
    <n v="9.1"/>
    <x v="0"/>
    <s v="SV"/>
    <s v="Achiziționare containere de locuit pentru locuințe sociale pe str. Ștefan cel Mare, nr. 53, mun. Rădăuți, jud. Suceava"/>
    <s v="MUNICIPIUL RADAUTI"/>
    <n v="13"/>
    <d v="2022-03-01T00:00:00"/>
    <d v="2022-12-15T00:00:00"/>
    <d v="2023-12-31T00:00:00"/>
    <n v="702209.21"/>
    <n v="702209.21"/>
    <n v="667098.76"/>
    <n v="21066.25"/>
    <n v="14044.2"/>
    <n v="0"/>
    <n v="0.13532465630862348"/>
    <n v="607182.99"/>
    <n v="122105.73744117765"/>
    <n v="95026.22"/>
    <n v="0"/>
    <s v="Proiect in derulare. Beneficiarul a incadrat proiectul in categoria 4-Proiecte NEFINALIZATE."/>
    <n v="4"/>
    <x v="2"/>
    <m/>
    <m/>
    <m/>
  </r>
  <r>
    <n v="519"/>
    <n v="140916"/>
    <n v="7184"/>
    <n v="9"/>
    <n v="9.1"/>
    <x v="0"/>
    <s v="SV"/>
    <s v="„Achiziție utilaje pentru constructii” pentru S.C. JO PROIECT LEAD S.R.L."/>
    <s v="JO PROIECT LEAD S.R.L."/>
    <n v="16"/>
    <d v="2020-05-01T00:00:00"/>
    <d v="2021-10-12T00:00:00"/>
    <d v="2023-01-31T00:00:00"/>
    <n v="1171804.8999999999"/>
    <n v="947194.6"/>
    <n v="899834.87"/>
    <n v="47359.73"/>
    <n v="0"/>
    <n v="224610.3"/>
    <n v="1"/>
    <n v="0"/>
    <n v="0"/>
    <n v="947194.6"/>
    <n v="100"/>
    <s v="Proiect finalizat"/>
    <n v="1"/>
    <x v="3"/>
    <m/>
    <n v="1"/>
    <m/>
  </r>
  <r>
    <n v="520"/>
    <n v="140779"/>
    <n v="7193"/>
    <n v="9"/>
    <n v="9.1"/>
    <x v="0"/>
    <s v="SV"/>
    <s v="Schimbare de destinație din locuință în cabinete prestări servicii (cosmetice) și modernizări interioare fără modificări structurale, placare fațadă elemente ornamentale și decorative"/>
    <s v="ALLURE SPA S.R.L."/>
    <n v="26"/>
    <d v="2020-06-01T00:00:00"/>
    <d v="2021-10-25T00:00:00"/>
    <d v="2023-12-31T00:00:00"/>
    <n v="972402.54"/>
    <n v="939137.24"/>
    <n v="892180.4"/>
    <n v="46956.84"/>
    <n v="0"/>
    <n v="33265.300000000003"/>
    <n v="0"/>
    <n v="939137.24"/>
    <n v="188862.41402887827"/>
    <n v="0"/>
    <n v="90"/>
    <s v="Proiect in derulare"/>
    <n v="2"/>
    <x v="0"/>
    <m/>
    <n v="1"/>
    <m/>
  </r>
  <r>
    <n v="521"/>
    <n v="140940"/>
    <n v="7207"/>
    <n v="9"/>
    <n v="9.1"/>
    <x v="0"/>
    <s v="SV"/>
    <s v="&quot;ACHIZITIE UTILAJE PENTRU LUCRARI DE PREGATIRE A TERENULUI&quot;"/>
    <s v="IUSTEO CONSTRUCT S.R.L."/>
    <n v="8"/>
    <d v="2021-06-01T00:00:00"/>
    <d v="2021-10-28T00:00:00"/>
    <d v="2022-06-30T00:00:00"/>
    <n v="1200370.77"/>
    <n v="946300"/>
    <n v="898985.01"/>
    <n v="47314.99"/>
    <n v="0"/>
    <n v="254070.77"/>
    <n v="0.99511550248335623"/>
    <n v="4622.1999999999534"/>
    <n v="929.53384547318376"/>
    <n v="941677.8"/>
    <n v="100"/>
    <s v="Proiect finalizat"/>
    <n v="1"/>
    <x v="3"/>
    <m/>
    <n v="1"/>
    <m/>
  </r>
  <r>
    <n v="522"/>
    <n v="140915"/>
    <n v="7213"/>
    <n v="9"/>
    <n v="9.1"/>
    <x v="0"/>
    <s v="SV"/>
    <s v="„Achiziție utilaje pentru prelucrarea pietrei” pentru S.C. FIEROPLAST COLECT S.R.L."/>
    <s v="FIEROPLAST COLECT S.R.L."/>
    <n v="21"/>
    <d v="2020-05-01T00:00:00"/>
    <d v="2021-11-02T00:00:00"/>
    <d v="2023-07-31T00:00:00"/>
    <n v="1234566.99"/>
    <n v="946462.25"/>
    <n v="899139.14"/>
    <n v="47323.11"/>
    <n v="0"/>
    <n v="288104.74"/>
    <n v="0.58988221664413976"/>
    <n v="388161"/>
    <n v="78059.968628081886"/>
    <n v="558301.25"/>
    <n v="100"/>
    <s v="Proiect finalizat"/>
    <n v="1"/>
    <x v="3"/>
    <m/>
    <n v="1"/>
    <m/>
  </r>
  <r>
    <n v="523"/>
    <n v="120303"/>
    <n v="3360"/>
    <n v="10"/>
    <s v="10.1A"/>
    <x v="0"/>
    <s v="SV"/>
    <s v="Reabilitarea, extinderea si dotarea Gradiniței cu program normal Luminita Oras Siret, jud Suceava"/>
    <s v="UAT Orasul Siret"/>
    <n v="43"/>
    <d v="2017-12-10T00:00:00"/>
    <d v="2018-10-29T00:00:00"/>
    <d v="2022-05-31T00:00:00"/>
    <n v="5807906.0199999996"/>
    <n v="5716608.9900000002"/>
    <n v="4859117.6500000004"/>
    <n v="743159.17"/>
    <n v="114332.18"/>
    <n v="91297.03"/>
    <n v="0.98719565390460617"/>
    <n v="73197.439999999478"/>
    <n v="14720.154446365981"/>
    <n v="5643411.5500000007"/>
    <n v="100"/>
    <s v="Proiect finalizat"/>
    <n v="1"/>
    <x v="3"/>
    <n v="1"/>
    <n v="1"/>
    <m/>
  </r>
  <r>
    <n v="524"/>
    <n v="122409"/>
    <n v="3839"/>
    <n v="10"/>
    <s v="10.1A"/>
    <x v="0"/>
    <s v="IS"/>
    <s v="„CONSTRUIRE ȘI DOTARE GRĂDINIȚĂ ÎN LOCALITATEA GOLĂIEŞTI COMUNA, GOLĂIEŞTI, JUDEȚUL IAŞI''"/>
    <s v="COMUNA GOLĂIEŞTI"/>
    <n v="56"/>
    <d v="2017-02-01T00:00:00"/>
    <d v="2019-04-01T00:00:00"/>
    <d v="2023-11-30T00:00:00"/>
    <n v="1903657.33"/>
    <n v="1903657.33"/>
    <n v="1618108.74"/>
    <n v="247475.43"/>
    <n v="38073.160000000003"/>
    <n v="0"/>
    <n v="0.63477359131645816"/>
    <n v="695265.93000000017"/>
    <n v="139819.39629167842"/>
    <n v="1208391.3999999999"/>
    <n v="95.14"/>
    <s v="Proiect in derulare. Beneficiarul a incadrat proiectul in categoria 4-Proiecte NEFINALIZATE."/>
    <n v="4"/>
    <x v="2"/>
    <m/>
    <n v="1"/>
    <m/>
  </r>
  <r>
    <n v="525"/>
    <n v="120635"/>
    <n v="3846"/>
    <n v="10"/>
    <s v="10.1A"/>
    <x v="0"/>
    <s v="BT"/>
    <s v="MODERNIZARE GRADINITA NR. 9, MUNICIPIUL DOROHOI, JUDETUL BOTOSANI"/>
    <s v="UAT MUNICIPIUL DOROHOI"/>
    <n v="39"/>
    <d v="2017-12-20T00:00:00"/>
    <d v="2019-02-22T00:00:00"/>
    <d v="2022-05-31T00:00:00"/>
    <n v="1845612.8"/>
    <n v="1530270.6"/>
    <n v="1300730"/>
    <n v="198935.18"/>
    <n v="30605.42"/>
    <n v="315342.2"/>
    <n v="0.97753007213234044"/>
    <n v="34385.070000000065"/>
    <n v="6914.9076941640324"/>
    <n v="1495885.53"/>
    <n v="100"/>
    <s v="Proiect finalizat"/>
    <n v="1"/>
    <x v="3"/>
    <m/>
    <n v="1"/>
    <m/>
  </r>
  <r>
    <n v="526"/>
    <n v="122262"/>
    <n v="3862"/>
    <n v="10"/>
    <s v="10.1A"/>
    <x v="0"/>
    <s v="IS"/>
    <s v="„CONSTRUIRE ȘI DOTARE GRĂDINIȚĂ ÎN COMUNA UNGHENI, JUDEȚUL IAȘI”"/>
    <s v="COMUNA UNGHENI"/>
    <n v="57"/>
    <d v="2017-02-01T00:00:00"/>
    <d v="2019-02-22T00:00:00"/>
    <d v="2023-11-30T00:00:00"/>
    <n v="2156994.5"/>
    <n v="1843044.16"/>
    <n v="1566587.54"/>
    <n v="239595.73"/>
    <n v="36860.89"/>
    <n v="313950.34000000003"/>
    <n v="0.65271538583210076"/>
    <n v="640060.87999999989"/>
    <n v="128717.54816393837"/>
    <n v="1202983.28"/>
    <n v="84.71"/>
    <s v="Proiect in derulare. Beneficiarul a incadrat proiectul in categoria 4-Proiecte NEFINALIZATE."/>
    <n v="4"/>
    <x v="2"/>
    <m/>
    <n v="1"/>
    <m/>
  </r>
  <r>
    <n v="527"/>
    <n v="120471"/>
    <n v="3936"/>
    <n v="10"/>
    <s v="10.1A"/>
    <x v="0"/>
    <s v="BT"/>
    <s v="CONSTRUIRE GRADINITA NR. 5, MUNICIPIUL DOROHOI, JUDETUL BOTOSANI"/>
    <s v="UAT MUNICIPIUL DOROHOI"/>
    <n v="46"/>
    <d v="2017-12-01T00:00:00"/>
    <d v="2019-03-04T00:00:00"/>
    <d v="2022-12-31T00:00:00"/>
    <n v="3530114.52"/>
    <n v="2843740.26"/>
    <n v="2417179.2200000002"/>
    <n v="369686.23"/>
    <n v="56874.81"/>
    <n v="686374.26"/>
    <n v="0.98583748643766789"/>
    <n v="40274.509999999776"/>
    <n v="8099.2860877608855"/>
    <n v="2803465.75"/>
    <n v="100"/>
    <s v="Proiect finalizat"/>
    <n v="1"/>
    <x v="3"/>
    <m/>
    <n v="1"/>
    <m/>
  </r>
  <r>
    <n v="528"/>
    <n v="120870"/>
    <n v="4055"/>
    <n v="10"/>
    <s v="10.1A"/>
    <x v="0"/>
    <s v="BT"/>
    <s v="EXTINDERE SI MODERNIZARE GRADINITA NR. 7, MUNICIPIUL DOROHOI, JUDETUL BOTOSANI"/>
    <s v="UAT MUNICIPIUL DOROHOI"/>
    <n v="45"/>
    <d v="2017-12-20T00:00:00"/>
    <d v="2019-04-02T00:00:00"/>
    <d v="2022-12-31T00:00:00"/>
    <n v="3959282"/>
    <n v="3344398.95"/>
    <n v="2842739.11"/>
    <n v="434771.86"/>
    <n v="66887.98"/>
    <n v="614883.05000000005"/>
    <n v="0.99562898738501271"/>
    <n v="14618.410000000149"/>
    <n v="2939.7920604915234"/>
    <n v="3329780.54"/>
    <n v="100"/>
    <s v="Proiect finalizat"/>
    <n v="1"/>
    <x v="3"/>
    <m/>
    <n v="1"/>
    <m/>
  </r>
  <r>
    <n v="529"/>
    <n v="120339"/>
    <n v="4337"/>
    <n v="10"/>
    <s v="10.1A"/>
    <x v="0"/>
    <s v="SV"/>
    <s v="Sanse egale pentru un viitor mai bun"/>
    <s v="UAT JUDEŢUL SUCEAVA"/>
    <n v="55"/>
    <d v="2018-01-01T00:00:00"/>
    <d v="2019-05-28T00:00:00"/>
    <d v="2023-12-31T00:00:00"/>
    <n v="3761493"/>
    <n v="3761493"/>
    <n v="3197269.04"/>
    <n v="488994.09"/>
    <n v="75229.87"/>
    <n v="0"/>
    <n v="0.47832919003172408"/>
    <n v="1962261.1"/>
    <n v="394614.70860314526"/>
    <n v="1799231.9"/>
    <n v="61"/>
    <s v="Proiect in derulare. Beneficiarul a incadrat proiectul in categoria 4-Proiecte NEFINALIZATE."/>
    <n v="4"/>
    <x v="2"/>
    <m/>
    <n v="1"/>
    <m/>
  </r>
  <r>
    <n v="530"/>
    <n v="123438"/>
    <n v="4374"/>
    <n v="10"/>
    <s v="10.1A"/>
    <x v="0"/>
    <s v="BC"/>
    <s v="CONSTRUIRE GRADINITA"/>
    <s v="COMUNA STĂNIŞEŞTI"/>
    <n v="38"/>
    <d v="2018-04-01T00:00:00"/>
    <d v="2019-06-12T00:00:00"/>
    <d v="2022-07-31T00:00:00"/>
    <n v="1982715.21"/>
    <n v="1727243.3"/>
    <n v="1468156.81"/>
    <n v="224541.61"/>
    <n v="34544.879999999997"/>
    <n v="255471.91"/>
    <n v="0.93569764028032409"/>
    <n v="111065.82000000007"/>
    <n v="22335.562884607665"/>
    <n v="1616177.48"/>
    <n v="100"/>
    <s v="Proiect finalizat"/>
    <n v="1"/>
    <x v="3"/>
    <m/>
    <n v="1"/>
    <m/>
  </r>
  <r>
    <n v="531"/>
    <n v="122982"/>
    <n v="4378"/>
    <n v="10"/>
    <s v="10.1A"/>
    <x v="0"/>
    <s v="BT"/>
    <s v="CONSTRUIRE SI DOTARE GRADINITA CU PROGRAM NORMAL - SCOALA GIMNAZIALA ALECU IVAN GHILIA - LOCALITATEA SENDRICENI, COMUNA SENDRICENI, JUDETUL BOTOSANI"/>
    <s v="COMUNA SENDRICENI"/>
    <n v="28"/>
    <d v="2018-04-01T00:00:00"/>
    <d v="2019-06-04T00:00:00"/>
    <d v="2021-09-30T00:00:00"/>
    <n v="921590.62"/>
    <n v="917603.12"/>
    <n v="779962.65"/>
    <n v="118296.74"/>
    <n v="19343.73"/>
    <n v="3987.5"/>
    <n v="0.89982708428454339"/>
    <n v="91918.979999999981"/>
    <n v="18485.094316856368"/>
    <n v="825684.14"/>
    <n v="100"/>
    <s v="Proiect finalizat"/>
    <n v="1"/>
    <x v="3"/>
    <m/>
    <n v="1"/>
    <m/>
  </r>
  <r>
    <n v="532"/>
    <n v="123428"/>
    <n v="4381"/>
    <n v="10"/>
    <s v="10.1A"/>
    <x v="0"/>
    <s v="BC"/>
    <s v="CONSTRUIRE GRADINITA"/>
    <s v="COMUNA STĂNIŞEŞTI"/>
    <n v="39"/>
    <d v="2018-04-01T00:00:00"/>
    <d v="2019-06-12T00:00:00"/>
    <d v="2022-08-31T00:00:00"/>
    <n v="1859566.01"/>
    <n v="1721588.83"/>
    <n v="1463350.52"/>
    <n v="223806.52"/>
    <n v="34431.79"/>
    <n v="137977.18"/>
    <n v="0.93879015002670529"/>
    <n v="105378.1939999999"/>
    <n v="21191.769697944717"/>
    <n v="1616210.6360000002"/>
    <n v="100"/>
    <s v="Proiect finalizat"/>
    <n v="1"/>
    <x v="3"/>
    <m/>
    <n v="1"/>
    <m/>
  </r>
  <r>
    <n v="533"/>
    <n v="123229"/>
    <n v="4386"/>
    <n v="10"/>
    <s v="10.1A"/>
    <x v="0"/>
    <s v="SV"/>
    <s v="„CONSTRUIRE GRĂDINIŢĂ CU PROGRAM PRELUNGIT IN LOCALITATEA BIVOLĂRIA, ORAS VICOVU DE SUS, JUDETUL SUCEAVA”"/>
    <s v="ORAŞUL VICOVU DE SUS"/>
    <n v="55"/>
    <d v="2018-01-21T00:00:00"/>
    <d v="2019-06-12T00:00:00"/>
    <d v="2023-12-31T00:00:00"/>
    <n v="3254141.57"/>
    <n v="2572977.92"/>
    <n v="2187031.23"/>
    <n v="333200.64000000001"/>
    <n v="52746.05"/>
    <n v="681163.65"/>
    <n v="0.68817962495379681"/>
    <n v="802306.93999999971"/>
    <n v="161345.56167799537"/>
    <n v="1770670.9800000002"/>
    <n v="100"/>
    <s v="Proiect in derulare. Beneficiarul a incadrat proiectul in categoria 4-Proiecte NEFINALIZATE."/>
    <n v="4"/>
    <x v="2"/>
    <m/>
    <n v="1"/>
    <m/>
  </r>
  <r>
    <n v="534"/>
    <n v="123263"/>
    <n v="4400"/>
    <n v="10"/>
    <s v="10.1A"/>
    <x v="0"/>
    <s v="VS"/>
    <s v="MODERNIZAREA, EXTINDEREA SI DOTAREA GRĂDINITEI CU PROGRAM PRELUNGIT NR 8, MUNICIPIUL BÂRLAD, JUDETUL VASLUI"/>
    <s v="UAT MUNICIPIUL BÂRLAD"/>
    <n v="52"/>
    <d v="2017-11-01T00:00:00"/>
    <d v="2019-06-12T00:00:00"/>
    <d v="2023-09-30T00:00:00"/>
    <n v="5583433.3300000001"/>
    <n v="4291658.33"/>
    <n v="3647909.58"/>
    <n v="557486.41"/>
    <n v="86262.34"/>
    <n v="1291775"/>
    <n v="0.81803295603916359"/>
    <n v="780940.37999999989"/>
    <n v="157048.70289184729"/>
    <n v="3510717.95"/>
    <n v="100"/>
    <s v="Proiect in derulare"/>
    <n v="2"/>
    <x v="0"/>
    <n v="1"/>
    <n v="1"/>
    <m/>
  </r>
  <r>
    <n v="535"/>
    <n v="123239"/>
    <n v="4403"/>
    <n v="10"/>
    <s v="10.1A"/>
    <x v="0"/>
    <s v="IS"/>
    <s v=",,Reabilitare, modernizare și extindere Grădiniță cu program prelungit nr. 1, Târgu Frumos, județul Iași''"/>
    <s v="ORAŞUL TÂRGU FRUMOS"/>
    <n v="55"/>
    <d v="2018-02-01T00:00:00"/>
    <d v="2019-06-11T00:00:00"/>
    <d v="2023-12-31T00:00:00"/>
    <n v="5443147.8200000003"/>
    <n v="5293124.57"/>
    <n v="4499155.88"/>
    <n v="688106.19"/>
    <n v="105862.5"/>
    <n v="150023.25"/>
    <n v="0.30364997058816623"/>
    <n v="3685867.45"/>
    <n v="741235.46032256773"/>
    <n v="1607257.12"/>
    <n v="37.29"/>
    <s v="Proiect in derulare. Beneficiarul a solicitat etapizarea proiectului."/>
    <n v="6.1"/>
    <x v="4"/>
    <n v="1"/>
    <n v="1"/>
    <m/>
  </r>
  <r>
    <n v="536"/>
    <n v="122873"/>
    <n v="4420"/>
    <n v="10"/>
    <s v="10.1A"/>
    <x v="0"/>
    <s v="VS"/>
    <s v="CONSTRUIRE ŞI DOTARE CORP NOU PENTRU GRĂDINITA CU PROGRAM PRELUNGIT NR. 5, CLOPOTEL, MUNICIPIUL BÂRLAD, JUDEŢUL VASLUI"/>
    <s v="UAT MUNICIPIUL BÂRLAD"/>
    <n v="51"/>
    <d v="2017-11-01T00:00:00"/>
    <d v="2019-06-18T00:00:00"/>
    <d v="2023-09-30T00:00:00"/>
    <n v="5775288.1500000004"/>
    <n v="4306997.03"/>
    <n v="3660947.48"/>
    <n v="559478.9"/>
    <n v="86570.65"/>
    <n v="1468291.12"/>
    <n v="0.44453313449347787"/>
    <n v="2392394.1400000006"/>
    <n v="481115.34006354836"/>
    <n v="1914602.89"/>
    <n v="95"/>
    <s v="Proiect in derulare"/>
    <n v="2"/>
    <x v="0"/>
    <n v="1"/>
    <n v="1"/>
    <m/>
  </r>
  <r>
    <n v="537"/>
    <n v="123769"/>
    <n v="4449"/>
    <n v="10"/>
    <s v="10.1A"/>
    <x v="0"/>
    <s v="BC"/>
    <s v="Reabilitarea, modernizarea, extinderea si dotarea Gradinitei &quot;Magnolia&quot; din Municipiul Onesti"/>
    <s v="MUNICIPIUL ONEŞTI"/>
    <n v="53"/>
    <d v="2015-01-08T00:00:00"/>
    <d v="2019-06-21T00:00:00"/>
    <d v="2023-11-30T00:00:00"/>
    <n v="7208188.1900000004"/>
    <n v="6991344.9100000001"/>
    <n v="5942643.1900000004"/>
    <n v="908874.64"/>
    <n v="139827.07999999999"/>
    <n v="216843.28"/>
    <n v="0.56217424695758578"/>
    <n v="3060990.85"/>
    <n v="615571.5018300286"/>
    <n v="3930354.06"/>
    <n v="85"/>
    <s v="Proiect in derulare. Beneficiarul a incadrat proiectul in categoria 4-Proiecte NEFINALIZATE."/>
    <n v="4"/>
    <x v="2"/>
    <n v="1"/>
    <n v="1"/>
    <m/>
  </r>
  <r>
    <n v="538"/>
    <n v="123003"/>
    <n v="4457"/>
    <n v="10"/>
    <s v="10.1A"/>
    <x v="0"/>
    <s v="IS"/>
    <s v="Construire si dotare cresa si gradinita in satul Dumbrava, com. Ciurea, judetul Iasi"/>
    <s v="COMUNA CIUREA"/>
    <n v="48"/>
    <d v="2018-01-01T00:00:00"/>
    <d v="2019-06-24T00:00:00"/>
    <d v="2023-06-30T00:00:00"/>
    <n v="3910308.69"/>
    <n v="3417841.73"/>
    <n v="2905165.48"/>
    <n v="444319.4"/>
    <n v="68356.850000000006"/>
    <n v="492466.96"/>
    <n v="0.94390342059519527"/>
    <n v="191729.22999999998"/>
    <n v="38557.139122390698"/>
    <n v="3226112.5"/>
    <n v="100"/>
    <s v="Proiect in derulare"/>
    <n v="2"/>
    <x v="0"/>
    <m/>
    <n v="1"/>
    <m/>
  </r>
  <r>
    <n v="539"/>
    <n v="123004"/>
    <n v="4459"/>
    <n v="10"/>
    <s v="10.1A"/>
    <x v="0"/>
    <s v="IS"/>
    <s v="Construire si dotare cresa si gradinita in satul Lunca Cetatuii, com. Ciurea, judetul Iasi"/>
    <s v="COMUNA CIUREA"/>
    <n v="54"/>
    <d v="2018-01-01T00:00:00"/>
    <d v="2019-06-24T00:00:00"/>
    <d v="2023-12-31T00:00:00"/>
    <n v="4495174.59"/>
    <n v="3379474.37"/>
    <n v="2872553.23"/>
    <n v="439331.65"/>
    <n v="67589.490000000005"/>
    <n v="1115700.22"/>
    <n v="0.93808358724140872"/>
    <n v="209244.93000000017"/>
    <n v="42079.582109962626"/>
    <n v="3170229.44"/>
    <n v="100"/>
    <s v="Proiect in derulare"/>
    <n v="2"/>
    <x v="0"/>
    <m/>
    <n v="1"/>
    <m/>
  </r>
  <r>
    <n v="540"/>
    <n v="122448"/>
    <n v="4489"/>
    <n v="10"/>
    <s v="10.1A"/>
    <x v="0"/>
    <s v="IS"/>
    <s v="CRESTEREA EFICIENTEI ENERGETICE – GRADINITA NR. 2, CRESA NR.1 STRADA SPORTULUI NR. 11, MUNICIPIUL PASCANI, JUDETUL IASI"/>
    <s v="MUNICIPIUL PAŞCANI"/>
    <n v="54"/>
    <d v="2017-12-01T00:00:00"/>
    <d v="2019-06-24T00:00:00"/>
    <d v="2023-12-31T00:00:00"/>
    <n v="8817127.1199999992"/>
    <n v="5689074.0300000003"/>
    <n v="4835712.93"/>
    <n v="739579.61"/>
    <n v="113781.49"/>
    <n v="3128053.09"/>
    <n v="0.68038051528044541"/>
    <n v="1818338.9100000001"/>
    <n v="365671.66271165991"/>
    <n v="3870735.12"/>
    <n v="62.08"/>
    <s v="Proiect in derulare. Beneficiarul a solicitat etapizarea proiectului."/>
    <n v="6.1"/>
    <x v="4"/>
    <n v="1"/>
    <n v="1"/>
    <m/>
  </r>
  <r>
    <n v="541"/>
    <n v="120502"/>
    <n v="4498"/>
    <n v="10"/>
    <s v="10.1A"/>
    <x v="0"/>
    <s v="IS"/>
    <s v=",,Reabilitare, modernizare și extindere Grădiniță cu program normal, Târgu Frumos, județul Iași''"/>
    <s v="ORAŞUL TÂRGU FRUMOS"/>
    <n v="54"/>
    <d v="2018-02-01T00:00:00"/>
    <d v="2019-07-15T00:00:00"/>
    <d v="2023-12-31T00:00:00"/>
    <n v="3834458.69"/>
    <n v="3834458.69"/>
    <n v="3259289.89"/>
    <n v="498479.6"/>
    <n v="76689.2"/>
    <n v="0"/>
    <n v="5.5021469014704651E-2"/>
    <n v="3623481.14"/>
    <n v="728689.44616498414"/>
    <n v="210977.55"/>
    <n v="11.96"/>
    <s v="Proiect in derulare. Beneficiarul a incadrat proiectul in categoria 4-Proiecte NEFINALIZATE."/>
    <n v="4"/>
    <x v="2"/>
    <m/>
    <n v="1"/>
    <m/>
  </r>
  <r>
    <n v="542"/>
    <n v="120872"/>
    <n v="4499"/>
    <n v="10"/>
    <s v="10.1A"/>
    <x v="0"/>
    <s v="BT"/>
    <s v="EXTINDERE SI MODERNIZARE GRADINITA NR. 10, MUNICIPIUL DOROHOI, JUDETUL BOTOSANI"/>
    <s v="UAT MUNICIPIUL DOROHOI"/>
    <n v="54"/>
    <d v="2017-12-01T00:00:00"/>
    <d v="2019-07-09T00:00:00"/>
    <d v="2023-12-31T00:00:00"/>
    <n v="3508382.07"/>
    <n v="3397305.45"/>
    <n v="2887709.63"/>
    <n v="441649.68"/>
    <n v="67946.14"/>
    <n v="111076.62"/>
    <n v="0.34041469541692221"/>
    <n v="2240812.75"/>
    <n v="450632.0134336162"/>
    <n v="1156492.7"/>
    <n v="77"/>
    <s v="Proiect in derulare"/>
    <n v="2"/>
    <x v="0"/>
    <m/>
    <n v="1"/>
    <m/>
  </r>
  <r>
    <n v="543"/>
    <n v="120871"/>
    <n v="4527"/>
    <n v="10"/>
    <s v="10.1A"/>
    <x v="0"/>
    <s v="BT"/>
    <s v="MODERNIZARE GRADINITA NR. 8, MUNICIPIUL DOROHOI, JUDETUL BOTOSANI"/>
    <s v="UAT MUNICIPIUL DOROHOI"/>
    <n v="53"/>
    <d v="2017-12-01T00:00:00"/>
    <d v="2019-07-16T00:00:00"/>
    <d v="2023-12-31T00:00:00"/>
    <n v="1585429.66"/>
    <n v="1585084.56"/>
    <n v="1347321.89"/>
    <n v="206060.96"/>
    <n v="31701.71"/>
    <n v="345.1"/>
    <n v="0.65480630257353589"/>
    <n v="547161.20000000007"/>
    <n v="110035.23307726342"/>
    <n v="1037923.36"/>
    <n v="75"/>
    <s v="Proiect in derulare"/>
    <n v="2"/>
    <x v="0"/>
    <m/>
    <n v="1"/>
    <m/>
  </r>
  <r>
    <n v="544"/>
    <n v="123363"/>
    <n v="4533"/>
    <n v="10"/>
    <s v="10.1A"/>
    <x v="0"/>
    <s v="BC"/>
    <s v="CONSTRUIRE GRADINITA IN SAT SCORTENI , COMUNA SCORTENI , JUDETUL BACAU"/>
    <s v="COMUNA SCORŢENI"/>
    <n v="51"/>
    <d v="2018-04-01T00:00:00"/>
    <d v="2019-07-02T00:00:00"/>
    <d v="2023-09-30T00:00:00"/>
    <n v="1966247.81"/>
    <n v="1906033.81"/>
    <n v="1620128.73"/>
    <n v="247784.4"/>
    <n v="38120.68"/>
    <n v="60214"/>
    <n v="0.78101308313098616"/>
    <n v="417396.4674999998"/>
    <n v="83939.280758556852"/>
    <n v="1488637.3425000003"/>
    <n v="100"/>
    <s v="Proiect in derulare"/>
    <n v="2"/>
    <x v="0"/>
    <m/>
    <n v="1"/>
    <m/>
  </r>
  <r>
    <n v="545"/>
    <n v="124112"/>
    <n v="5024"/>
    <n v="10"/>
    <s v="10.1A"/>
    <x v="0"/>
    <s v="NT"/>
    <s v="Construire si dotare gradinita in comuna Bodesti, judetul Neamt"/>
    <s v="COMUNA BODESTI"/>
    <n v="48"/>
    <d v="2018-06-12T00:00:00"/>
    <d v="2019-12-17T00:00:00"/>
    <d v="2023-12-31T00:00:00"/>
    <n v="3112487.1"/>
    <n v="2538928.35"/>
    <n v="2158089.12"/>
    <n v="330060.63"/>
    <n v="50778.6"/>
    <n v="573558.75"/>
    <n v="0.87908131397248768"/>
    <n v="307003.87999999989"/>
    <n v="61739.10630253789"/>
    <n v="2231924.4700000002"/>
    <n v="85"/>
    <s v="Proiect in derulare. Beneficiarul a incadrat proiectul in categoria 4-Proiecte NEFINALIZATE."/>
    <n v="4"/>
    <x v="2"/>
    <m/>
    <n v="1"/>
    <m/>
  </r>
  <r>
    <n v="546"/>
    <n v="124525"/>
    <n v="5605"/>
    <n v="10"/>
    <s v="10.1A"/>
    <x v="0"/>
    <s v="IS"/>
    <s v=",,REABILITARE, MODERNIZARE SI DOTARE GRADINITA CU PROGRAM NORMAL COTNARI, COMUNA COTNARI, JUDETUL IASI’’"/>
    <s v="COMUNA COTNARI"/>
    <n v="42"/>
    <d v="2018-03-01T00:00:00"/>
    <d v="2020-06-24T00:00:00"/>
    <d v="2023-12-31T00:00:00"/>
    <n v="2489326.63"/>
    <n v="2384980.54"/>
    <n v="2027233.45"/>
    <n v="310047.46000000002"/>
    <n v="47699.63"/>
    <n v="104346.09"/>
    <n v="0.48758975681202005"/>
    <n v="1222088.4584999997"/>
    <n v="245764.48105618785"/>
    <n v="1162892.0815000003"/>
    <n v="96.73"/>
    <s v="Proiect in derulare"/>
    <n v="2"/>
    <x v="0"/>
    <m/>
    <n v="1"/>
    <m/>
  </r>
  <r>
    <n v="547"/>
    <n v="123811"/>
    <n v="6466"/>
    <n v="10"/>
    <s v="10.1A"/>
    <x v="0"/>
    <s v="BT"/>
    <s v="CONSTRUIRE GRADINITA NR. 3, MUNICIPIUL DOROHOI, JUDETUL BOTOSANI"/>
    <s v="UAT MUNICIPIUL DOROHOI"/>
    <n v="34"/>
    <d v="2017-12-01T00:00:00"/>
    <d v="2021-02-23T00:00:00"/>
    <d v="2023-12-31T00:00:00"/>
    <n v="3542612.07"/>
    <n v="2909727.72"/>
    <n v="2473268.5499999998"/>
    <n v="378264.62"/>
    <n v="58194.55"/>
    <n v="632884.35"/>
    <n v="0.39108256837172378"/>
    <n v="1771783.9300000002"/>
    <n v="356309.36129992362"/>
    <n v="1137943.79"/>
    <n v="95"/>
    <s v="Proiect in derulare"/>
    <n v="2"/>
    <x v="0"/>
    <m/>
    <n v="1"/>
    <m/>
  </r>
  <r>
    <n v="548"/>
    <n v="124557"/>
    <n v="6634"/>
    <n v="10"/>
    <s v="10.1A"/>
    <x v="0"/>
    <s v="SV"/>
    <s v="Amenajare si modernizare gradinita de copii Frumosu, comuna Frumosu, judetul Suceava"/>
    <s v="COMUNA FRUMOSU"/>
    <n v="35"/>
    <d v="2017-03-10T00:00:00"/>
    <d v="2021-02-09T00:00:00"/>
    <d v="2023-12-27T00:00:00"/>
    <n v="2039229.78"/>
    <n v="1919475.2"/>
    <n v="1631553.93"/>
    <n v="249531.76"/>
    <n v="38389.51"/>
    <n v="119754.58"/>
    <n v="0.50113218446375352"/>
    <n v="957564.39999999991"/>
    <n v="192568.1534810763"/>
    <n v="961910.8"/>
    <n v="70"/>
    <s v="Proiect in derulare"/>
    <n v="2"/>
    <x v="0"/>
    <m/>
    <n v="1"/>
    <m/>
  </r>
  <r>
    <n v="549"/>
    <n v="122331"/>
    <n v="6747"/>
    <n v="10"/>
    <s v="10.1A"/>
    <x v="0"/>
    <s v="VS"/>
    <s v="CONSTRUIRE GRĂDINIȚĂ ÎN SAT ROȘIEȘTI, COMUNA ROȘIEȘTI PRIN CONTINUARE LUCRARI CONFORM AUTORIZATIEI NR. 2/21.03.2008"/>
    <s v="UAT COMUNA ROŞIEŞTI"/>
    <n v="34"/>
    <d v="2016-02-01T00:00:00"/>
    <d v="2021-03-09T00:00:00"/>
    <d v="2023-12-31T00:00:00"/>
    <n v="2093949.53"/>
    <n v="1432242.35"/>
    <n v="1217406"/>
    <n v="186191.5"/>
    <n v="28644.85"/>
    <n v="661707.18000000005"/>
    <n v="0.28416774577291337"/>
    <n v="1025245.27"/>
    <n v="206178.91445119254"/>
    <n v="406997.08"/>
    <n v="0"/>
    <s v="Proiect in derulare. Beneficiarul a incadrat proiectul in categoria 4-Proiecte NEFINALIZATE."/>
    <n v="4"/>
    <x v="2"/>
    <m/>
    <n v="1"/>
    <m/>
  </r>
  <r>
    <n v="550"/>
    <n v="124439"/>
    <n v="7003"/>
    <n v="10"/>
    <s v="10.1A"/>
    <x v="0"/>
    <s v="VS"/>
    <s v="CONSTRUIRE SI DOTARE CRESA, MUNICIPIUL BÂRLAD, JUDETUL VASLUI"/>
    <s v="UAT MUNICIPIUL BÂRLAD"/>
    <n v="30"/>
    <d v="2017-11-10T00:00:00"/>
    <d v="2021-07-15T00:00:00"/>
    <d v="2023-12-31T00:00:00"/>
    <n v="4260330.8899999997"/>
    <n v="2008701.63"/>
    <n v="1707396.39"/>
    <n v="260930.34"/>
    <n v="40374.9"/>
    <n v="2251629.2599999998"/>
    <n v="1.556781730694369E-2"/>
    <n v="1977430.5299999998"/>
    <n v="397665.31190926273"/>
    <n v="31271.1"/>
    <n v="0"/>
    <s v="---REZILIAT---"/>
    <n v="0"/>
    <x v="1"/>
    <m/>
    <n v="1"/>
    <m/>
  </r>
  <r>
    <n v="551"/>
    <n v="124665"/>
    <n v="7040"/>
    <n v="10"/>
    <s v="10.1A"/>
    <x v="0"/>
    <s v="BT"/>
    <s v="“CONSTRUIRE GRĂDINIȚĂ ÎN SAT COPĂLĂU, COMUNA COPĂLĂU, JUDEȚUL BOTOȘANI”"/>
    <s v="COMUNA COPALAU"/>
    <n v="28"/>
    <d v="2018-03-01T00:00:00"/>
    <d v="2021-08-16T00:00:00"/>
    <d v="2023-12-31T00:00:00"/>
    <n v="2845587.24"/>
    <n v="2588595.2999999998"/>
    <n v="2200306.0099999998"/>
    <n v="336517.38"/>
    <n v="51771.91"/>
    <n v="256991.94"/>
    <n v="0.51049723376999101"/>
    <n v="1267124.5599999998"/>
    <n v="254821.33290431561"/>
    <n v="1321470.74"/>
    <n v="75"/>
    <s v="Proiect in derulare"/>
    <n v="2"/>
    <x v="0"/>
    <m/>
    <n v="1"/>
    <m/>
  </r>
  <r>
    <n v="552"/>
    <n v="124297"/>
    <n v="7078"/>
    <n v="10"/>
    <s v="10.1A"/>
    <x v="0"/>
    <s v="SV"/>
    <s v="Constructia si echiparea unei gradinite cu program normal, in cadrul Comunei Paltinoasa, Judetul Suceava"/>
    <s v="COMUNA PĂLTINOASA"/>
    <n v="28"/>
    <d v="2017-06-04T00:00:00"/>
    <d v="2021-09-06T00:00:00"/>
    <d v="2023-12-30T00:00:00"/>
    <n v="2723467.79"/>
    <n v="2585321.7599999998"/>
    <n v="2197523.5"/>
    <n v="336091.8"/>
    <n v="51706.46"/>
    <n v="138146.03"/>
    <n v="0.15326912345332214"/>
    <n v="2189071.7599999998"/>
    <n v="440226.79483569961"/>
    <n v="396250"/>
    <n v="21"/>
    <s v="Proiect in derulare. Beneficiarul a incadrat proiectul in categoria 4-Proiecte NEFINALIZATE."/>
    <n v="4"/>
    <x v="2"/>
    <m/>
    <n v="1"/>
    <m/>
  </r>
  <r>
    <n v="553"/>
    <n v="121983"/>
    <n v="7151"/>
    <n v="10"/>
    <s v="10.1A"/>
    <x v="0"/>
    <s v="SV"/>
    <s v="CONSTRUIRE GRADINITA"/>
    <s v="MUNICIPIUL FĂLTICENI"/>
    <n v="27"/>
    <d v="2016-08-10T00:00:00"/>
    <d v="2021-10-07T00:00:00"/>
    <d v="2023-12-31T00:00:00"/>
    <n v="4778500.08"/>
    <n v="4188968.93"/>
    <n v="3560623.59"/>
    <n v="544565.96"/>
    <n v="83779.38"/>
    <n v="589531.15"/>
    <n v="0.19488135234271123"/>
    <n v="3372617"/>
    <n v="678240.15605518245"/>
    <n v="816351.93"/>
    <n v="13.33"/>
    <s v="Proiect in derulare. Beneficiarul a incadrat proiectul in categoria 4-Proiecte NEFINALIZATE."/>
    <n v="4"/>
    <x v="2"/>
    <m/>
    <n v="1"/>
    <m/>
  </r>
  <r>
    <n v="554"/>
    <n v="124677"/>
    <n v="7172"/>
    <n v="10"/>
    <s v="10.1A"/>
    <x v="0"/>
    <s v="BT"/>
    <s v="CONSTRUIRE GRADINITA IN SATUL HILISEU CRISAN COMUNA HILISEU HORIA JUDETUL BOTOSANI"/>
    <s v="COMUNA HILISEU-HORIA"/>
    <n v="27"/>
    <d v="2017-01-01T00:00:00"/>
    <d v="2021-10-11T00:00:00"/>
    <d v="2023-12-31T00:00:00"/>
    <n v="2114001.19"/>
    <n v="1373512.46"/>
    <n v="1167485.6100000001"/>
    <n v="178556.58"/>
    <n v="27470.27"/>
    <n v="740488.73"/>
    <n v="0.83727977247472507"/>
    <n v="223498.26"/>
    <n v="44945.955837992202"/>
    <n v="1150014.2"/>
    <n v="100"/>
    <s v="Proiect in derulare"/>
    <n v="2"/>
    <x v="0"/>
    <m/>
    <n v="1"/>
    <m/>
  </r>
  <r>
    <n v="555"/>
    <n v="123628"/>
    <n v="7257"/>
    <n v="10"/>
    <s v="10.1A"/>
    <x v="0"/>
    <s v="BC"/>
    <s v="“CONSTRUIRE GRĂDINIȚĂ CU TREI GRUPE CU PROGRAM NORMAL, SAT PÎRJOL, COMUNA PÎRJOL, JUDEȚUL BACĂU”"/>
    <s v="COMUNA PÂRJOL"/>
    <n v="25"/>
    <d v="2017-12-01T00:00:00"/>
    <d v="2021-12-03T00:00:00"/>
    <d v="2023-12-31T00:00:00"/>
    <n v="3942076.85"/>
    <n v="2142266.08"/>
    <n v="1820926.17"/>
    <n v="278494.59000000003"/>
    <n v="42845.32"/>
    <n v="1799810.77"/>
    <n v="0.60075267120879772"/>
    <n v="855294.01"/>
    <n v="172001.3695048868"/>
    <n v="1286972.07"/>
    <n v="40.6"/>
    <s v="Proiect in derulare. Beneficiarul a incadrat proiectul in categoria 4-Proiecte NEFINALIZATE."/>
    <n v="4"/>
    <x v="2"/>
    <m/>
    <n v="1"/>
    <m/>
  </r>
  <r>
    <n v="556"/>
    <n v="124244"/>
    <n v="7549"/>
    <n v="10"/>
    <s v="10.1A"/>
    <x v="0"/>
    <s v="IS"/>
    <s v="Construire gradinita cu program prelungit in comuna Scobinti judetul Iasi"/>
    <s v="COMUNA SCOBINŢI"/>
    <n v="23"/>
    <d v="2018-04-01T00:00:00"/>
    <d v="2022-01-28T00:00:00"/>
    <d v="2023-12-31T00:00:00"/>
    <n v="2282347.09"/>
    <n v="1817291.73"/>
    <n v="1544697.99"/>
    <n v="236247.91"/>
    <n v="36345.83"/>
    <n v="465055.36"/>
    <n v="0.53060230456229507"/>
    <n v="853032.54999999993"/>
    <n v="171546.58528737479"/>
    <n v="964259.18"/>
    <n v="32"/>
    <s v="Proiect in derulare"/>
    <n v="2"/>
    <x v="0"/>
    <m/>
    <n v="1"/>
    <m/>
  </r>
  <r>
    <n v="557"/>
    <n v="125152"/>
    <n v="3578"/>
    <n v="10"/>
    <s v="10.1A"/>
    <x v="0"/>
    <s v=" "/>
    <s v="Constructii Gradinite Regiunea Nord Est"/>
    <s v="MINISTERUL EDUCATIEI /UMPMRSU"/>
    <n v="60"/>
    <d v="2014-01-01T00:00:00"/>
    <d v="2018-12-18T00:00:00"/>
    <d v="2023-12-31T00:00:00"/>
    <n v="103595246.86"/>
    <n v="96956021.420000002"/>
    <n v="82412618.290000007"/>
    <n v="0"/>
    <n v="14543403.130000001"/>
    <n v="6639225.4400000004"/>
    <n v="0.48085098580976815"/>
    <n v="50334622.940000005"/>
    <n v="10122395.314322488"/>
    <n v="46621398.479999997"/>
    <n v="79.959999999999994"/>
    <s v="Proiect in derulare. Beneficiarul a incadrat proiectul in categoria 4-Proiecte NEFINALIZATE."/>
    <n v="4"/>
    <x v="2"/>
    <n v="1"/>
    <n v="1"/>
    <m/>
  </r>
  <r>
    <n v="558"/>
    <n v="122780"/>
    <n v="4107"/>
    <n v="10"/>
    <s v="10.1B"/>
    <x v="0"/>
    <s v="BC"/>
    <s v="CONSTRUIRE SCOALA COORDONATOARE IN SAT FILIPENI, COMUNA FILIPENI, JUDETUL BACAU"/>
    <s v="UAT COMUNA FILIPENI/Primar"/>
    <n v="57"/>
    <d v="2016-12-01T00:00:00"/>
    <d v="2019-04-13T00:00:00"/>
    <d v="2023-12-31T00:00:00"/>
    <n v="5911729.4199999999"/>
    <n v="4185198.41"/>
    <n v="3557418.66"/>
    <n v="544075.78"/>
    <n v="83703.97"/>
    <n v="1726531.01"/>
    <n v="0.8193827995839269"/>
    <n v="755918.8200000003"/>
    <n v="152016.81615251585"/>
    <n v="3429279.59"/>
    <n v="90"/>
    <s v="Proiect in derulare"/>
    <n v="2"/>
    <x v="0"/>
    <n v="1"/>
    <n v="1"/>
    <m/>
  </r>
  <r>
    <n v="559"/>
    <n v="122493"/>
    <n v="4108"/>
    <n v="10"/>
    <s v="10.1B"/>
    <x v="0"/>
    <s v="BC"/>
    <s v="Reabilitare, modernizare, extindere și dotare școala Dofteana, comuna Dofteana, județul Bacău"/>
    <s v="COMUNA DOFTEANA"/>
    <n v="54"/>
    <d v="2015-11-11T00:00:00"/>
    <d v="2019-04-13T00:00:00"/>
    <d v="2023-09-30T00:00:00"/>
    <n v="6650932.3200000003"/>
    <n v="5176638.1900000004"/>
    <n v="4400142.45"/>
    <n v="670374.65"/>
    <n v="106121.09"/>
    <n v="1474294.13"/>
    <n v="0.87934871105990886"/>
    <n v="624568.0700000003"/>
    <n v="125601.91248039261"/>
    <n v="4552070.12"/>
    <n v="100"/>
    <s v="Proiect in derulare"/>
    <n v="2"/>
    <x v="0"/>
    <n v="1"/>
    <n v="1"/>
    <m/>
  </r>
  <r>
    <n v="560"/>
    <n v="121237"/>
    <n v="4109"/>
    <n v="10"/>
    <s v="10.1B"/>
    <x v="0"/>
    <s v="BC"/>
    <s v="Modernizarea infrastructurii educaționale pentru învățământul general  obligatoriu din orașul Buhuși - Scoala Gimnazială Mihail Andrei"/>
    <s v="ORAŞUL BUHUŞI"/>
    <n v="57"/>
    <d v="2017-12-19T00:00:00"/>
    <d v="2019-04-13T00:00:00"/>
    <d v="2023-12-31T00:00:00"/>
    <n v="9353989.1500000004"/>
    <n v="8403277.7799999993"/>
    <n v="7142786.1200000001"/>
    <n v="1092426.1000000001"/>
    <n v="168065.56"/>
    <n v="950711.37"/>
    <n v="0.74196679953140854"/>
    <n v="2168324.66"/>
    <n v="436054.51071873872"/>
    <n v="6234953.1199999992"/>
    <n v="96"/>
    <s v="Proiect in derulare"/>
    <n v="2"/>
    <x v="0"/>
    <n v="1"/>
    <n v="1"/>
    <m/>
  </r>
  <r>
    <n v="561"/>
    <n v="121903"/>
    <n v="4113"/>
    <n v="10"/>
    <s v="10.1B"/>
    <x v="0"/>
    <s v="SV"/>
    <s v="REABILITAREA SI MODERNIZAREA INFRASTRUCTURII EDUCATIONALE IN COMUNA POIANA STAMPEI, JUDETUL SUCEAVA"/>
    <s v="COMUNA POIANA STAMPEI"/>
    <n v="38"/>
    <d v="2018-02-22T00:00:00"/>
    <d v="2019-03-27T00:00:00"/>
    <d v="2022-05-31T00:00:00"/>
    <n v="6949404.46"/>
    <n v="6399244.8700000001"/>
    <n v="5439358.1500000004"/>
    <n v="831901.82"/>
    <n v="127984.9"/>
    <n v="550159.59"/>
    <n v="0.98586525412958603"/>
    <n v="90451.700000000186"/>
    <n v="18190.02131681619"/>
    <n v="6308793.1699999999"/>
    <n v="100"/>
    <s v="Proiect finalizat"/>
    <n v="1"/>
    <x v="3"/>
    <n v="1"/>
    <n v="1"/>
    <m/>
  </r>
  <r>
    <n v="562"/>
    <n v="122758"/>
    <n v="4120"/>
    <n v="10"/>
    <s v="10.1B"/>
    <x v="0"/>
    <s v="SV"/>
    <s v="EXTINDERE SI MODERNIZARE SCOALA GIMNAZIALA NR. 2 VATRA DORNEI"/>
    <s v="UAT MUNICIPIUL VATRA DORNEI"/>
    <n v="33"/>
    <d v="2018-04-05T00:00:00"/>
    <d v="2019-04-25T00:00:00"/>
    <d v="2022-01-31T00:00:00"/>
    <n v="7284927.9500000002"/>
    <n v="7280165.9500000002"/>
    <n v="6188141.0599999996"/>
    <n v="946421.57"/>
    <n v="145603.32"/>
    <n v="4762"/>
    <n v="0.87736262935050258"/>
    <n v="892820.41000000015"/>
    <n v="179548.00506777142"/>
    <n v="6387345.54"/>
    <n v="100"/>
    <s v="Proiect finalizat"/>
    <n v="1"/>
    <x v="3"/>
    <n v="1"/>
    <n v="1"/>
    <m/>
  </r>
  <r>
    <n v="563"/>
    <n v="121239"/>
    <n v="4167"/>
    <n v="10"/>
    <s v="10.1B"/>
    <x v="0"/>
    <s v="BC"/>
    <s v="Modernizarea infrastructurii educaționale pentru învățământul general  obligatoriu din orașul Buhuși - Școala Gimnazială Stefan cel Mare"/>
    <s v="ORAŞUL BUHUŞI"/>
    <n v="56"/>
    <d v="2017-12-01T00:00:00"/>
    <d v="2019-04-16T00:00:00"/>
    <d v="2023-12-31T00:00:00"/>
    <n v="6081948.25"/>
    <n v="5825117.2000000002"/>
    <n v="4951349.63"/>
    <n v="757265.23"/>
    <n v="116502.34"/>
    <n v="256831.05"/>
    <n v="0.40906377986695269"/>
    <n v="3442272.74"/>
    <n v="692248.06740940362"/>
    <n v="2382844.46"/>
    <n v="60"/>
    <s v="Proiect in derulare. Beneficiarul a incadrat proiectul in categoria 4-Proiecte NEFINALIZATE."/>
    <n v="4"/>
    <x v="2"/>
    <n v="1"/>
    <n v="1"/>
    <m/>
  </r>
  <r>
    <n v="564"/>
    <n v="122297"/>
    <n v="4193"/>
    <n v="10"/>
    <s v="10.1B"/>
    <x v="0"/>
    <s v="NT"/>
    <s v="Modernizarea sistemului educațional al Şcolii Gimnaziale Nr. 1, comuna Bicazu Ardelean, județul Neamț, prin investiții în infrastructura și logistica școlară"/>
    <s v="UAT COMUNA BICAZU ARDELEAN"/>
    <n v="56"/>
    <d v="2014-06-27T00:00:00"/>
    <d v="2019-04-23T00:00:00"/>
    <d v="2023-12-31T00:00:00"/>
    <n v="7511779.25"/>
    <n v="6258437.29"/>
    <n v="5319671.7"/>
    <n v="810467.63"/>
    <n v="128297.96"/>
    <n v="1253341.96"/>
    <n v="0.53395551879053815"/>
    <n v="2916710.16"/>
    <n v="586556.36085749918"/>
    <n v="3341727.13"/>
    <n v="82"/>
    <s v="Proiect in derulare. Beneficiarul a incadrat proiectul in categoria 4-Proiecte NEFINALIZATE."/>
    <n v="4"/>
    <x v="2"/>
    <n v="1"/>
    <n v="1"/>
    <m/>
  </r>
  <r>
    <n v="565"/>
    <n v="122669"/>
    <n v="4197"/>
    <n v="10"/>
    <s v="10.1B"/>
    <x v="0"/>
    <s v="NT"/>
    <s v="Dezvoltarea, modernizarea și dotarea infrastructurii operaționale din cadrul Scolii Gimnaziale „Iulia Hălăucescu”, comuna Tarcău, județul Neamț"/>
    <s v="COMUNA TARCAU"/>
    <n v="56"/>
    <d v="2014-11-01T00:00:00"/>
    <d v="2019-04-23T00:00:00"/>
    <d v="2023-12-31T00:00:00"/>
    <n v="8156902.8499999996"/>
    <n v="6654775.2000000002"/>
    <n v="5656558.9299999997"/>
    <n v="861793.37"/>
    <n v="136422.9"/>
    <n v="1502127.65"/>
    <n v="0.31687325065465771"/>
    <n v="4546054.95"/>
    <n v="914220.92064513534"/>
    <n v="2108720.25"/>
    <n v="33.119999999999997"/>
    <s v="Proiect in derulare. Beneficiarul a solicitat etapizarea proiectului."/>
    <n v="6.1"/>
    <x v="4"/>
    <n v="1"/>
    <n v="1"/>
    <m/>
  </r>
  <r>
    <n v="566"/>
    <n v="121009"/>
    <n v="4236"/>
    <n v="10"/>
    <s v="10.1B"/>
    <x v="0"/>
    <s v="SV"/>
    <s v="Modernizare/ reabilitare Școala Generală cu clasele I-VIII Moldovița, comuna Moldovița, județul Suceava"/>
    <s v="COMUNA MOLDOVIŢA"/>
    <n v="53"/>
    <d v="2016-03-01T00:00:00"/>
    <d v="2019-05-03T00:00:00"/>
    <d v="2023-09-30T00:00:00"/>
    <n v="5750031.6399999997"/>
    <n v="5658706.2800000003"/>
    <n v="4809900.3499999996"/>
    <n v="726600.94"/>
    <n v="122204.99"/>
    <n v="91325.36"/>
    <n v="0.3638455537579165"/>
    <n v="3599811.16"/>
    <n v="723929.36491976038"/>
    <n v="2058895.1199999999"/>
    <n v="70"/>
    <s v="Proiect in derulare"/>
    <n v="2"/>
    <x v="0"/>
    <n v="1"/>
    <n v="1"/>
    <m/>
  </r>
  <r>
    <n v="567"/>
    <n v="122755"/>
    <n v="4373"/>
    <n v="10"/>
    <s v="10.1B"/>
    <x v="0"/>
    <s v="SV"/>
    <s v="Reabilitare, modernizare, echipare infrastructură educațională pentru învățământul general obligatoriu la Școala Gimnazială Ciocănești, județul Suceava"/>
    <s v="COMUNA CIOCĂNEŞTI"/>
    <n v="25"/>
    <d v="2018-03-01T00:00:00"/>
    <d v="2019-05-28T00:00:00"/>
    <d v="2021-06-30T00:00:00"/>
    <n v="2750308.92"/>
    <n v="2633033.23"/>
    <n v="2238078.25"/>
    <n v="342294.32"/>
    <n v="52660.66"/>
    <n v="117275.69"/>
    <n v="0.86389714116900829"/>
    <n v="358363.35000000009"/>
    <n v="72067.600450468584"/>
    <n v="2274669.88"/>
    <n v="100"/>
    <s v="Proiect finalizat"/>
    <n v="1"/>
    <x v="3"/>
    <m/>
    <n v="1"/>
    <m/>
  </r>
  <r>
    <n v="568"/>
    <n v="122685"/>
    <n v="4551"/>
    <n v="10"/>
    <s v="10.1B"/>
    <x v="0"/>
    <s v="BC"/>
    <s v="„Dezvoltarea, modernizarea și dotarea infrastructurii operaționale din cadrul Scolii Nr. 1, Oraș Tîrgu Ocna, județul Bacău”"/>
    <s v="UAT ORASUL TARGU OCNA"/>
    <n v="50"/>
    <d v="2018-01-01T00:00:00"/>
    <d v="2019-07-15T00:00:00"/>
    <d v="2023-09-30T00:00:00"/>
    <n v="20346544.609999999"/>
    <n v="18437572.879999999"/>
    <n v="15671936.960000001"/>
    <n v="2395040.7000000002"/>
    <n v="370595.22"/>
    <n v="1908971.73"/>
    <n v="0.89827071750671783"/>
    <n v="1875641.0599999987"/>
    <n v="377195.24192575284"/>
    <n v="16561931.82"/>
    <n v="100"/>
    <s v="Proiect in derulare"/>
    <n v="2"/>
    <x v="0"/>
    <n v="1"/>
    <n v="1"/>
    <m/>
  </r>
  <r>
    <n v="569"/>
    <n v="123084"/>
    <n v="4700"/>
    <n v="10"/>
    <s v="10.1B"/>
    <x v="0"/>
    <s v="BT"/>
    <s v="REABILITARE,MODERNIZARE SI EXTINDERE SCOALA GIMNAZIALA &quot;IOAN CERNAT&quot; DIN COMUNA HAVIRNA,JUDETUL BOTOSANI"/>
    <s v="COMUNA HAVARNA"/>
    <n v="49"/>
    <d v="2017-06-07T00:00:00"/>
    <d v="2019-08-12T00:00:00"/>
    <d v="2023-08-31T00:00:00"/>
    <n v="8893472.5"/>
    <n v="8676312.3499999996"/>
    <n v="7374865.5"/>
    <n v="1108573.76"/>
    <n v="192873.09"/>
    <n v="217160.15"/>
    <n v="0.74022249902056614"/>
    <n v="2253910.7399999993"/>
    <n v="453266.04593170562"/>
    <n v="6422401.6100000003"/>
    <n v="100"/>
    <s v="Proiect in derulare"/>
    <n v="2"/>
    <x v="0"/>
    <n v="1"/>
    <n v="1"/>
    <m/>
  </r>
  <r>
    <n v="570"/>
    <n v="122627"/>
    <n v="4906"/>
    <n v="10"/>
    <s v="10.1B"/>
    <x v="0"/>
    <s v="BC"/>
    <s v="Reabilitare, modernizare și dotare Școala Gimnazială ȘTEFAN CEL MARE din Comuna ZEMEȘ, Județ BACĂU"/>
    <s v="COMUNA ZEMEŞ"/>
    <n v="50"/>
    <d v="2017-09-09T00:00:00"/>
    <d v="2019-11-13T00:00:00"/>
    <d v="2023-12-31T00:00:00"/>
    <n v="7618293.1200000001"/>
    <n v="7382688.21"/>
    <n v="6275284.9699999997"/>
    <n v="959749.47"/>
    <n v="147653.76999999999"/>
    <n v="235604.91"/>
    <n v="0.89288784687820377"/>
    <n v="790775.62999999989"/>
    <n v="159026.59172264003"/>
    <n v="6591912.5800000001"/>
    <n v="100"/>
    <s v="Proiect in derulare"/>
    <n v="2"/>
    <x v="0"/>
    <n v="1"/>
    <n v="1"/>
    <m/>
  </r>
  <r>
    <n v="571"/>
    <n v="123377"/>
    <n v="5081"/>
    <n v="10"/>
    <s v="10.1B"/>
    <x v="0"/>
    <s v="SV"/>
    <s v="MODERNIZAREA INFRASTRUCTURII SCOLARE IN COMUNA ADANCATA, JUDETUL SUCEAVA"/>
    <s v="COMUNA ADÂNCATA"/>
    <n v="48"/>
    <d v="2018-04-01T00:00:00"/>
    <d v="2019-12-17T00:00:00"/>
    <d v="2023-12-31T00:00:00"/>
    <n v="4887991.84"/>
    <n v="4882041.84"/>
    <n v="4149735.57"/>
    <n v="634665.43000000005"/>
    <n v="97640.84"/>
    <n v="5950"/>
    <n v="0.45904573198004389"/>
    <n v="2640961.3699999996"/>
    <n v="531102.71688854916"/>
    <n v="2241080.4700000002"/>
    <n v="51.69"/>
    <s v="Proiect in derulare. Beneficiarul a incadrat proiectul in categoria 4-Proiecte NEFINALIZATE."/>
    <n v="4"/>
    <x v="2"/>
    <m/>
    <n v="1"/>
    <m/>
  </r>
  <r>
    <n v="572"/>
    <n v="122203"/>
    <n v="5089"/>
    <n v="10"/>
    <s v="10.1B"/>
    <x v="0"/>
    <s v="SV"/>
    <s v="REABILITARE SCOALA NR.1 IN SAT BAIA, COMUNA BAIA, JUDETUL SUCEAVA"/>
    <s v="COMUNA BAIA"/>
    <n v="45"/>
    <d v="2017-04-05T00:00:00"/>
    <d v="2020-02-04T00:00:00"/>
    <d v="2023-10-31T00:00:00"/>
    <n v="6527839.9000000004"/>
    <n v="6090115.5599999996"/>
    <n v="5176598.2300000004"/>
    <n v="791714.97"/>
    <n v="121802.36"/>
    <n v="437724.34"/>
    <n v="0.86115708615552122"/>
    <n v="845569.38999999966"/>
    <n v="170045.72859268787"/>
    <n v="5244546.17"/>
    <n v="100"/>
    <s v="Proiect in derulare"/>
    <n v="2"/>
    <x v="0"/>
    <n v="1"/>
    <n v="1"/>
    <m/>
  </r>
  <r>
    <n v="573"/>
    <n v="123815"/>
    <n v="5122"/>
    <n v="10"/>
    <s v="10.1B"/>
    <x v="0"/>
    <s v="IS"/>
    <s v="Imbunatatirea infrastructurii educationale prin construire si dotare sala de sport si laboratoare in cadrul scolii gimnaziale din Ciurea, com. Ciurea, judetul Iasi"/>
    <s v="COMUNA CIUREA"/>
    <n v="46"/>
    <d v="2018-01-01T00:00:00"/>
    <d v="2020-02-17T00:00:00"/>
    <d v="2023-12-31T00:00:00"/>
    <n v="5272782.67"/>
    <n v="5159896.46"/>
    <n v="4385911.99"/>
    <n v="670786.54"/>
    <n v="103197.93"/>
    <n v="112886.21"/>
    <n v="0.81119015322257071"/>
    <n v="974239.25999999978"/>
    <n v="195921.50183002852"/>
    <n v="4185657.2"/>
    <n v="100"/>
    <s v="Proiect in derulare"/>
    <n v="2"/>
    <x v="0"/>
    <n v="1"/>
    <n v="1"/>
    <m/>
  </r>
  <r>
    <n v="574"/>
    <n v="122193"/>
    <n v="5157"/>
    <n v="10"/>
    <s v="10.1B"/>
    <x v="0"/>
    <s v="BC"/>
    <s v="Reabilitarea Scolii Gimnaziale ”Ghiță Mocanu”, Municipiul Onești"/>
    <s v="MUNICIPIUL ONEŞTI"/>
    <n v="46"/>
    <d v="2015-05-01T00:00:00"/>
    <d v="2020-03-04T00:00:00"/>
    <d v="2023-12-31T00:00:00"/>
    <n v="12418353.359999999"/>
    <n v="12418353.359999999"/>
    <n v="10555600.359999999"/>
    <n v="1614385.91"/>
    <n v="248367.09"/>
    <n v="0"/>
    <n v="0.23031854281202382"/>
    <n v="9558176.3099999987"/>
    <n v="1922168.7467320915"/>
    <n v="2860177.05"/>
    <n v="69"/>
    <s v="Proiect in derulare. Beneficiarul a solicitat etapizarea proiectului."/>
    <n v="6.1"/>
    <x v="4"/>
    <n v="1"/>
    <n v="1"/>
    <m/>
  </r>
  <r>
    <n v="575"/>
    <n v="124001"/>
    <n v="5179"/>
    <n v="10"/>
    <s v="10.1B"/>
    <x v="0"/>
    <s v="BT"/>
    <s v="CONSTRUIRE SCOALA IN SATUL BROSTENI, COMUNA DURNESTI, JUDETUL BOTOSANI"/>
    <s v="COMUNA DURNESTI"/>
    <n v="41"/>
    <d v="2018-02-01T00:00:00"/>
    <d v="2020-04-02T00:00:00"/>
    <d v="2023-08-31T00:00:00"/>
    <n v="1313581.29"/>
    <n v="858266.64"/>
    <n v="729526.64"/>
    <n v="111574.67"/>
    <n v="17165.330000000002"/>
    <n v="455314.65"/>
    <n v="0.82156322655159941"/>
    <n v="153146.32999999996"/>
    <n v="30798.039255118038"/>
    <n v="705120.31"/>
    <n v="100"/>
    <s v="Proiect finalizat"/>
    <n v="1"/>
    <x v="3"/>
    <m/>
    <n v="1"/>
    <m/>
  </r>
  <r>
    <n v="576"/>
    <n v="123816"/>
    <n v="5184"/>
    <n v="10"/>
    <s v="10.1B"/>
    <x v="0"/>
    <s v="IS"/>
    <s v="Imbunatatirea infrastructurii educationale prin construire si dotare sala de sport si laboratoare in cadrul scolii gimnaziale din satul Lunca Cetatuii, com. Ciurea, judetul Iasi"/>
    <s v="COMUNA CIUREA"/>
    <n v="46"/>
    <d v="2018-01-01T00:00:00"/>
    <d v="2020-03-10T00:00:00"/>
    <d v="2023-12-31T00:00:00"/>
    <n v="4128215.18"/>
    <n v="3907630.64"/>
    <n v="3321486.05"/>
    <n v="507991.96"/>
    <n v="78152.63"/>
    <n v="220584.54"/>
    <n v="0.93311538267598382"/>
    <n v="261360.38000000035"/>
    <n v="52560.105377468601"/>
    <n v="3646270.26"/>
    <n v="100"/>
    <s v="Proiect in derulare"/>
    <n v="2"/>
    <x v="0"/>
    <m/>
    <n v="1"/>
    <m/>
  </r>
  <r>
    <n v="577"/>
    <n v="122332"/>
    <n v="6980"/>
    <n v="10"/>
    <s v="10.1B"/>
    <x v="0"/>
    <s v="VS"/>
    <s v="“MODERNIZARE SI EXTINDERE SCOALA DIN SAT ROSIESTI, COMUNA ROSIESTI, JUDETUL VASLUI”"/>
    <s v="UAT COMUNA ROŞIEŞTI"/>
    <n v="30"/>
    <d v="2016-03-08T00:00:00"/>
    <d v="2021-06-30T00:00:00"/>
    <d v="2023-12-31T00:00:00"/>
    <n v="5822400.1799999997"/>
    <n v="5815194.1799999997"/>
    <n v="4942915.0599999996"/>
    <n v="755975.23"/>
    <n v="116303.89"/>
    <n v="7206"/>
    <n v="0.32908380541817095"/>
    <n v="3901507.9499999997"/>
    <n v="784601.20460121462"/>
    <n v="1913686.23"/>
    <n v="32.51"/>
    <s v="Proiect in derulare. Beneficiarul a incadrat proiectul in categoria 4-Proiecte NEFINALIZATE."/>
    <n v="4"/>
    <x v="2"/>
    <n v="1"/>
    <n v="1"/>
    <m/>
  </r>
  <r>
    <n v="578"/>
    <n v="123296"/>
    <n v="7004"/>
    <n v="10"/>
    <s v="10.1B"/>
    <x v="0"/>
    <s v="BC"/>
    <s v="Reabilitare , modernizare si echipare Scoala Sat Traian , Comuna Traian , Judetul Bacau"/>
    <s v="COMUNA TRAIAN"/>
    <n v="25"/>
    <d v="2018-04-01T00:00:00"/>
    <d v="2021-07-22T00:00:00"/>
    <d v="2023-08-31T00:00:00"/>
    <n v="2385535.37"/>
    <n v="2359236.37"/>
    <n v="2005350.93"/>
    <n v="306700.7"/>
    <n v="47184.74"/>
    <n v="26299"/>
    <n v="0.78774616381486173"/>
    <n v="500756.9700000002"/>
    <n v="100703.24779793271"/>
    <n v="1858479.4"/>
    <n v="100"/>
    <s v="Proiect in derulare"/>
    <n v="2"/>
    <x v="0"/>
    <m/>
    <n v="1"/>
    <m/>
  </r>
  <r>
    <n v="579"/>
    <n v="124077"/>
    <n v="7026"/>
    <n v="10"/>
    <s v="10.1B"/>
    <x v="0"/>
    <s v="NT"/>
    <s v="REABILITAREA, MODERNIZAREA, EXTINDEREA SI DOTAREA SCOLII GIMNAZIALE, COMUNA BODESTI, JUDETUL NEAMT"/>
    <s v="COMUNA BODESTI"/>
    <n v="29"/>
    <d v="2018-06-11T00:00:00"/>
    <d v="2021-07-29T00:00:00"/>
    <d v="2023-12-31T00:00:00"/>
    <n v="3363762.5"/>
    <n v="3306543.25"/>
    <n v="2810561.77"/>
    <n v="429850.58"/>
    <n v="66130.899999999994"/>
    <n v="57219.25"/>
    <n v="0.46783753168811565"/>
    <n v="1759618.2175"/>
    <n v="353862.81170816073"/>
    <n v="1546925.0325"/>
    <n v="48.13"/>
    <s v="Proiect in derulare. Beneficiarul a incadrat proiectul in categoria 4-Proiecte NEFINALIZATE."/>
    <n v="4"/>
    <x v="2"/>
    <m/>
    <n v="1"/>
    <m/>
  </r>
  <r>
    <n v="580"/>
    <n v="124066"/>
    <n v="7036"/>
    <n v="10"/>
    <s v="10.1B"/>
    <x v="0"/>
    <s v="NT"/>
    <s v="REABILITAREA, MODERNIZAREA, EXTINDEREA SI DOTAREA ȘCOLII GIMNAZIALE NR. 1, COMUNA ZĂNEȘTI, JUDETUL NEAMT"/>
    <s v="COMUNA ZANESTI"/>
    <n v="29"/>
    <d v="2018-05-01T00:00:00"/>
    <d v="2021-07-29T00:00:00"/>
    <d v="2023-12-31T00:00:00"/>
    <n v="6171860.2800000003"/>
    <n v="5396517.9299999997"/>
    <n v="4587040.26"/>
    <n v="701547.31"/>
    <n v="107930.36"/>
    <n v="775342.35"/>
    <n v="0.4318455104252753"/>
    <n v="3066055.8899999997"/>
    <n v="616590.09170252981"/>
    <n v="2330462.04"/>
    <n v="70"/>
    <s v="Proiect in derulare. Beneficiarul a incadrat proiectul in categoria 4-Proiecte NEFINALIZATE."/>
    <n v="4"/>
    <x v="2"/>
    <n v="1"/>
    <n v="1"/>
    <m/>
  </r>
  <r>
    <n v="581"/>
    <n v="122869"/>
    <n v="7038"/>
    <n v="10"/>
    <s v="10.1B"/>
    <x v="0"/>
    <s v="IS"/>
    <s v="Reabilitare și modernizare școală în localitatea Stornești, comuna Sinești, județul Iași"/>
    <s v="COMUNA SINEŞTI"/>
    <n v="29"/>
    <d v="2018-02-01T00:00:00"/>
    <d v="2021-07-29T00:00:00"/>
    <d v="2023-12-31T00:00:00"/>
    <n v="4280459.75"/>
    <n v="3714706.63"/>
    <n v="3157500.65"/>
    <n v="482911.28"/>
    <n v="74294.7"/>
    <n v="565753.12"/>
    <n v="0.5210418756541213"/>
    <n v="1779188.92"/>
    <n v="357798.51988899166"/>
    <n v="1935517.71"/>
    <n v="58.55"/>
    <s v="Proiect in derulare. Beneficiarul a incadrat proiectul in categoria 4-Proiecte NEFINALIZATE."/>
    <n v="4"/>
    <x v="2"/>
    <m/>
    <n v="1"/>
    <m/>
  </r>
  <r>
    <n v="582"/>
    <n v="122335"/>
    <n v="7062"/>
    <n v="10"/>
    <s v="10.1B"/>
    <x v="0"/>
    <s v="IS"/>
    <s v="MODERNIZARE ȘI EXTINDERE ȘCOALA GIMNAZIALĂ «ALEXANDRU IOAN CUZA » - STRUCTURA DUMBRĂVIȚA , PRIN DEMOLARE PARȚIALĂ CONSTRUCȚIE EXISTENTĂ"/>
    <s v="UAT COMUNA RUGINOASA"/>
    <n v="27"/>
    <d v="2016-02-03T00:00:00"/>
    <d v="2021-09-17T00:00:00"/>
    <d v="2023-12-31T00:00:00"/>
    <n v="6277863.0300000003"/>
    <n v="6165083.46"/>
    <n v="5240320.95"/>
    <n v="801460.84"/>
    <n v="123301.67"/>
    <n v="112779.57"/>
    <n v="0.17095671402313833"/>
    <n v="5111121.05"/>
    <n v="1027856.8656236174"/>
    <n v="1053962.4100000001"/>
    <n v="40"/>
    <s v="Proiect in derulare"/>
    <n v="2"/>
    <x v="0"/>
    <n v="1"/>
    <n v="1"/>
    <m/>
  </r>
  <r>
    <n v="583"/>
    <n v="123245"/>
    <n v="7066"/>
    <n v="10"/>
    <s v="10.1B"/>
    <x v="0"/>
    <s v="BC"/>
    <s v="&quot;Reabilitare, Modernizare si Dotare - Scoala din sat Letea Veche, comuna Letea Veche, judetul Bacau&quot;"/>
    <s v="COMUNA LETEA VECHE"/>
    <n v="27"/>
    <d v="2018-05-01T00:00:00"/>
    <d v="2021-09-20T00:00:00"/>
    <d v="2023-12-31T00:00:00"/>
    <n v="6900658.4800000004"/>
    <n v="5899846.5999999996"/>
    <n v="5014869.6100000003"/>
    <n v="766980.06"/>
    <n v="117996.93"/>
    <n v="1000811.88"/>
    <n v="0.27546491632511261"/>
    <n v="4274645.8499999996"/>
    <n v="859639.99718457134"/>
    <n v="1625200.75"/>
    <n v="46.36"/>
    <s v="Proiect in derulare. Beneficiarul a solicitat etapizarea proiectului."/>
    <n v="6.1"/>
    <x v="4"/>
    <n v="1"/>
    <n v="1"/>
    <m/>
  </r>
  <r>
    <n v="584"/>
    <n v="123834"/>
    <n v="7088"/>
    <n v="10"/>
    <s v="10.1B"/>
    <x v="0"/>
    <s v="BC"/>
    <s v="Dezvoltarea, modernizarea și dotarea infrastructurii operaționale din cadrul Scolii Nr. 2, oraș Tîrgu Ocna, jud. Bacău"/>
    <s v="UAT ORASUL TARGU OCNA"/>
    <n v="27"/>
    <d v="2018-02-25T00:00:00"/>
    <d v="2021-09-16T00:00:00"/>
    <d v="2023-12-31T00:00:00"/>
    <n v="19971512.969999999"/>
    <n v="19971512.969999999"/>
    <n v="16975786.039999999"/>
    <n v="2594299.52"/>
    <n v="401427.41"/>
    <n v="0"/>
    <n v="0.13983660247448945"/>
    <n v="17178764.449999999"/>
    <n v="3454684.5613964526"/>
    <n v="2792748.52"/>
    <n v="4"/>
    <s v="Proiect in derulare. Beneficiarul a solicitat etapizarea proiectului."/>
    <n v="6.1"/>
    <x v="4"/>
    <n v="1"/>
    <n v="1"/>
    <m/>
  </r>
  <r>
    <n v="585"/>
    <n v="123861"/>
    <n v="7090"/>
    <n v="10"/>
    <s v="10.1B"/>
    <x v="0"/>
    <s v="NT"/>
    <s v="REABILITAREA, MODERNIZAREA, EXTINDEREA SI DOTAREA ȘCOLII GIMNAZIALE NR. 2, COMUNA ZĂNEȘTI, JUDETUL NEAMT"/>
    <s v="COMUNA ZANESTI"/>
    <n v="28"/>
    <d v="2018-04-01T00:00:00"/>
    <d v="2021-09-15T00:00:00"/>
    <d v="2023-12-31T00:00:00"/>
    <n v="4479059.16"/>
    <n v="4274989.68"/>
    <n v="3633741.24"/>
    <n v="555748.64"/>
    <n v="85499.8"/>
    <n v="204069.48"/>
    <n v="0.55124988746171666"/>
    <n v="1918402.0999999996"/>
    <n v="385794.57426698302"/>
    <n v="2356587.58"/>
    <n v="90"/>
    <s v="Proiect in derulare"/>
    <n v="2"/>
    <x v="0"/>
    <m/>
    <n v="1"/>
    <m/>
  </r>
  <r>
    <n v="586"/>
    <n v="120964"/>
    <n v="7091"/>
    <n v="10"/>
    <s v="10.1B"/>
    <x v="0"/>
    <s v="BC"/>
    <s v="REABILITAREA SCOLII GIMNAZIALE NR. 1, MUNICIPIUL ONESTI"/>
    <s v="MUNICIPIUL ONEŞTI"/>
    <n v="28"/>
    <d v="2015-01-01T00:00:00"/>
    <d v="2021-08-31T00:00:00"/>
    <d v="2023-12-31T00:00:00"/>
    <n v="11894430.43"/>
    <n v="11448722.619999999"/>
    <n v="9731414.25"/>
    <n v="1488333.91"/>
    <n v="228974.46"/>
    <n v="445707.81"/>
    <n v="0.26863179868008719"/>
    <n v="8373231.669999999"/>
    <n v="1683873.963318988"/>
    <n v="3075490.95"/>
    <n v="65"/>
    <s v="Proiect in derulare. Beneficiarul a solicitat etapizarea proiectului."/>
    <n v="6.1"/>
    <x v="4"/>
    <n v="1"/>
    <n v="1"/>
    <m/>
  </r>
  <r>
    <n v="587"/>
    <n v="124401"/>
    <n v="7154"/>
    <n v="10"/>
    <s v="10.1B"/>
    <x v="0"/>
    <s v="SV"/>
    <s v="Obtinere autorizatie de construire pentru corp cladire cu sali de clasa si laboratoare pentru gimnaziu la Colegiul National Petru Rares"/>
    <s v="UAT MUNICIPIUL SUCEAVA"/>
    <n v="27"/>
    <d v="2018-06-04T00:00:00"/>
    <d v="2021-10-08T00:00:00"/>
    <d v="2023-12-31T00:00:00"/>
    <n v="6262315.0300000003"/>
    <n v="4997915.1500000004"/>
    <n v="4248227.88"/>
    <n v="649728.96"/>
    <n v="99958.31"/>
    <n v="1264399.8799999999"/>
    <n v="0.15760364749289513"/>
    <n v="4210225.4925000006"/>
    <n v="846684.93192695989"/>
    <n v="787689.65750000009"/>
    <n v="55"/>
    <s v="Proiect in derulare. Beneficiarul a incadrat proiectul in categoria 4-Proiecte NEFINALIZATE."/>
    <n v="4"/>
    <x v="2"/>
    <n v="1"/>
    <n v="1"/>
    <m/>
  </r>
  <r>
    <n v="588"/>
    <n v="122787"/>
    <n v="7180"/>
    <n v="10"/>
    <s v="10.1B"/>
    <x v="0"/>
    <s v="IS"/>
    <s v="„CONSTRUIRE SALA DE SPORT IN SAT RAZBOIENI, COMUNA ION NECULCE, JUDETUL IASI”"/>
    <s v="UAT COMUNA ION NECULCE"/>
    <n v="27"/>
    <d v="2018-02-22T00:00:00"/>
    <d v="2021-10-15T00:00:00"/>
    <d v="2023-12-31T00:00:00"/>
    <n v="10808918.800000001"/>
    <n v="10323836.880000001"/>
    <n v="8775261.3499999996"/>
    <n v="1342098.79"/>
    <n v="206476.74"/>
    <n v="485081.92"/>
    <n v="1.8961458058217594E-2"/>
    <n v="10128081.880000001"/>
    <n v="2036777.9189960989"/>
    <n v="195755"/>
    <n v="0"/>
    <s v="Proiect din categoria 3.2 - proiecte care nu se finalizeaza la 31.12.2023 si pentru care Oi/Benef va propune incetare/reziliere dar se vor redepune pe programele 2021-2027"/>
    <n v="3.2"/>
    <x v="6"/>
    <n v="1"/>
    <n v="1"/>
    <m/>
  </r>
  <r>
    <n v="589"/>
    <n v="123622"/>
    <n v="7203"/>
    <n v="10"/>
    <s v="10.1B"/>
    <x v="0"/>
    <s v="BC"/>
    <s v="Extindere si reabilitare Scoala"/>
    <s v="COMUNA STĂNIŞEŞTI"/>
    <n v="26"/>
    <d v="2018-04-01T00:00:00"/>
    <d v="2021-11-03T00:00:00"/>
    <d v="2023-12-31T00:00:00"/>
    <n v="1152614.82"/>
    <n v="1038136.82"/>
    <n v="882416.3"/>
    <n v="134138.76999999999"/>
    <n v="21581.75"/>
    <n v="114478"/>
    <n v="0.63404635816693222"/>
    <n v="379909.94999999995"/>
    <n v="76400.665647749658"/>
    <n v="658226.87"/>
    <n v="36.35"/>
    <s v="Proiect in derulare. Beneficiarul a incadrat proiectul in categoria 4-Proiecte NEFINALIZATE."/>
    <n v="4"/>
    <x v="2"/>
    <m/>
    <n v="1"/>
    <m/>
  </r>
  <r>
    <n v="590"/>
    <n v="122785"/>
    <n v="7214"/>
    <n v="10"/>
    <s v="10.1B"/>
    <x v="0"/>
    <s v="IS"/>
    <s v=",,REABILITARE, MODERNIZARE SI DOTARE SCOALA GIMNAZIALA BOSIA CORP A, COMUNA UNGHENI, JUDETUL IASI’’"/>
    <s v="COMUNA UNGHENI"/>
    <n v="26"/>
    <d v="2018-03-01T00:00:00"/>
    <d v="2021-11-02T00:00:00"/>
    <d v="2023-12-31T00:00:00"/>
    <n v="3107274.52"/>
    <n v="3107274.52"/>
    <n v="2641183.35"/>
    <n v="403945.65"/>
    <n v="62145.52"/>
    <n v="0"/>
    <n v="3.6945560896241639E-2"/>
    <n v="2992474.52"/>
    <n v="601792.72815026343"/>
    <n v="114800"/>
    <n v="30"/>
    <s v="Proiect in derulare. Beneficiarul a incadrat proiectul in categoria 4-Proiecte NEFINALIZATE."/>
    <n v="4"/>
    <x v="2"/>
    <m/>
    <n v="1"/>
    <m/>
  </r>
  <r>
    <n v="591"/>
    <n v="122852"/>
    <n v="7216"/>
    <n v="10"/>
    <s v="10.1B"/>
    <x v="0"/>
    <s v="IS"/>
    <s v="CONSTRUIRE SALĂ DE SPORT ÎN LOCALITATEA BOCNIȚA, COMUNA SINEȘTI, JUDEȚUL IAȘI"/>
    <s v="COMUNA SINEŞTI"/>
    <n v="23"/>
    <d v="2018-02-01T00:00:00"/>
    <d v="2021-11-01T00:00:00"/>
    <d v="2023-09-30T00:00:00"/>
    <n v="6975365.4500000002"/>
    <n v="5478742.1100000003"/>
    <n v="4656930.79"/>
    <n v="712236.48"/>
    <n v="109574.84"/>
    <n v="1496623.34"/>
    <n v="0.17258220610058975"/>
    <n v="4533208.71"/>
    <n v="911637.51558540808"/>
    <n v="945533.4"/>
    <n v="30"/>
    <s v="Proiect in derulare. Beneficiarul a solicitat etapizarea proiectului."/>
    <n v="6.1"/>
    <x v="4"/>
    <n v="1"/>
    <n v="1"/>
    <m/>
  </r>
  <r>
    <n v="592"/>
    <n v="124049"/>
    <n v="7238"/>
    <n v="10"/>
    <s v="10.1B"/>
    <x v="0"/>
    <s v="NT"/>
    <s v="INVESTITII IN INFRASTRUCTURA EDUCATIONALA GIMNAZIALA DIN CADRUL SCOLII GIMNAZIALE NR. 5, MUNICIPIUL PIATRA NEAMT"/>
    <s v="MUNICIPIUL PIATRA NEAMT"/>
    <n v="25"/>
    <d v="2018-01-26T00:00:00"/>
    <d v="2021-11-19T00:00:00"/>
    <d v="2023-12-31T00:00:00"/>
    <n v="13122366.720000001"/>
    <n v="13122366.720000001"/>
    <n v="11154011.699999999"/>
    <n v="1705907.68"/>
    <n v="262447.34000000003"/>
    <n v="0"/>
    <n v="0.49000035109520246"/>
    <n v="6692402.4199999999"/>
    <n v="1345855.7736395446"/>
    <n v="6429964.3000000007"/>
    <n v="72"/>
    <s v="Proiect in derulare. Beneficiarul a solicitat etapizarea proiectului."/>
    <n v="6.1"/>
    <x v="4"/>
    <n v="1"/>
    <n v="1"/>
    <m/>
  </r>
  <r>
    <n v="593"/>
    <n v="124150"/>
    <n v="7241"/>
    <n v="10"/>
    <s v="10.1B"/>
    <x v="0"/>
    <s v="NT"/>
    <s v="Reabilitarea, modernizarea şi echiparea infrastructurii educaționale pentru învățământul general obligatoriu Şcoala de Artă &quot;Sergiu Celibidache&quot; din Municipiul Roman"/>
    <s v="UAT Municipiul Roman"/>
    <n v="26"/>
    <d v="2018-03-22T00:00:00"/>
    <d v="2021-11-11T00:00:00"/>
    <d v="2023-12-29T00:00:00"/>
    <n v="6492423.9400000004"/>
    <n v="6492423.9400000004"/>
    <n v="5518560.3600000003"/>
    <n v="844015.06"/>
    <n v="129848.52"/>
    <n v="0"/>
    <n v="0.1445570250300075"/>
    <n v="5553898.4500000002"/>
    <n v="1116900.3036640792"/>
    <n v="938525.49"/>
    <n v="17.38"/>
    <s v="Proiect in derulare. Beneficiarul a solicitat etapizarea proiectului."/>
    <n v="6.1"/>
    <x v="4"/>
    <n v="1"/>
    <n v="1"/>
    <m/>
  </r>
  <r>
    <n v="594"/>
    <n v="123652"/>
    <n v="7247"/>
    <n v="10"/>
    <s v="10.1B"/>
    <x v="0"/>
    <s v="BT"/>
    <s v="REABILITARE,MODERNIZARE SI EXTINDERE SCOALA GIMNAZIALA NR.1 CONCESTI, COMUNA CONCESTI, JUDETUL BOTOSANI"/>
    <s v="COMUNA CONCESTI"/>
    <n v="22"/>
    <d v="2018-05-01T00:00:00"/>
    <d v="2021-11-15T00:00:00"/>
    <d v="2023-09-30T00:00:00"/>
    <n v="6124951.5"/>
    <n v="6124951.5"/>
    <n v="5206208.78"/>
    <n v="765618.97"/>
    <n v="153123.75"/>
    <n v="0"/>
    <n v="0.50732920415777982"/>
    <n v="3017584.73"/>
    <n v="606842.44258536783"/>
    <n v="3107366.77"/>
    <n v="5"/>
    <s v="Proiect in derulare"/>
    <n v="2"/>
    <x v="0"/>
    <n v="1"/>
    <n v="1"/>
    <m/>
  </r>
  <r>
    <n v="595"/>
    <n v="122658"/>
    <n v="7248"/>
    <n v="10"/>
    <s v="10.1B"/>
    <x v="0"/>
    <s v="BC"/>
    <s v="„EXTINDERE SPATIU DE SCOLARIZARE LA SCOALA GIMNAZIALA NR. 1 COMUNA VALEA SEACA, JUDETUL BACAU”"/>
    <s v="COMUNA VALEA SEACĂ/PRIMAR"/>
    <n v="26"/>
    <d v="2017-06-01T00:00:00"/>
    <d v="2021-11-15T00:00:00"/>
    <d v="2023-12-31T00:00:00"/>
    <n v="7202644.5800000001"/>
    <n v="7151491.0899999999"/>
    <n v="6078767.4199999999"/>
    <n v="929693.84"/>
    <n v="143029.82999999999"/>
    <n v="51153.49"/>
    <n v="0.46948430079075998"/>
    <n v="3793978.2960000001"/>
    <n v="762976.77191006718"/>
    <n v="3357512.7939999998"/>
    <n v="65.7"/>
    <s v="Proiect in derulare. Beneficiarul a solicitat etapizarea proiectului."/>
    <n v="6.1"/>
    <x v="4"/>
    <n v="1"/>
    <n v="1"/>
    <m/>
  </r>
  <r>
    <n v="596"/>
    <n v="122847"/>
    <n v="7249"/>
    <n v="10"/>
    <s v="10.1B"/>
    <x v="0"/>
    <s v="SV"/>
    <s v="MODERNIZARE SI EXTINDERE SCOALA CU CLASELE 0-IV, CORPUL G DIN CADRUL LICEULUI TEHNOLOGIC &quot;TOMSA VODA&quot; DIN ORASUL SOLCA, JUDETUL SUCEAVA"/>
    <s v="UAT ORAŞUL SOLCA"/>
    <n v="24"/>
    <d v="2016-08-10T00:00:00"/>
    <d v="2021-11-15T00:00:00"/>
    <d v="2023-10-31T00:00:00"/>
    <n v="3339073.37"/>
    <n v="2972056.76"/>
    <n v="2526248.25"/>
    <n v="386367.37"/>
    <n v="59441.14"/>
    <n v="367016.61"/>
    <n v="0.34856680193415962"/>
    <n v="1936096.4399999997"/>
    <n v="389352.94212283305"/>
    <n v="1035960.3200000001"/>
    <n v="66"/>
    <s v="Proiect in derulare"/>
    <n v="2"/>
    <x v="0"/>
    <m/>
    <n v="1"/>
    <m/>
  </r>
  <r>
    <n v="597"/>
    <n v="123819"/>
    <n v="7294"/>
    <n v="10"/>
    <s v="10.1B"/>
    <x v="0"/>
    <s v="SV"/>
    <s v="REABILITARE SI EXTINDERE SCOALA GIMNAZIALA NEAGRA SARULUI"/>
    <s v="UAT COMUNA ŞARU DORNEI"/>
    <n v="25"/>
    <d v="2018-03-27T00:00:00"/>
    <d v="2021-12-03T00:00:00"/>
    <d v="2023-12-31T00:00:00"/>
    <n v="7674793.5199999996"/>
    <n v="6434271.4299999997"/>
    <n v="5469130.7199999997"/>
    <n v="836455.24"/>
    <n v="128685.47"/>
    <n v="1240522.0900000001"/>
    <n v="0.17468330520834122"/>
    <n v="5310311.63"/>
    <n v="1067914.4974460041"/>
    <n v="1123959.8"/>
    <n v="13"/>
    <s v="Proiect in derulare"/>
    <n v="4"/>
    <x v="2"/>
    <n v="1"/>
    <n v="1"/>
    <m/>
  </r>
  <r>
    <n v="598"/>
    <n v="124305"/>
    <n v="7304"/>
    <n v="10"/>
    <s v="10.1B"/>
    <x v="0"/>
    <s v="BC"/>
    <s v="Modernizare si echipare scoala gimnaziala Fantanele , sat Fantanele , Comuna Motoseni , Judetul Bacau"/>
    <s v="COMUNA MOTOŞENI"/>
    <n v="25"/>
    <d v="2018-06-01T00:00:00"/>
    <d v="2021-12-06T00:00:00"/>
    <d v="2023-12-31T00:00:00"/>
    <n v="1822317.35"/>
    <n v="1700937.35"/>
    <n v="1445796.74"/>
    <n v="221121.14"/>
    <n v="34019.47"/>
    <n v="121380"/>
    <n v="0.4654117977949041"/>
    <n v="909301.04"/>
    <n v="182862.29336765475"/>
    <n v="791636.31"/>
    <n v="65"/>
    <s v="Proiect in derulare"/>
    <n v="2"/>
    <x v="0"/>
    <m/>
    <n v="1"/>
    <m/>
  </r>
  <r>
    <n v="599"/>
    <n v="124627"/>
    <n v="7306"/>
    <n v="10"/>
    <s v="10.1B"/>
    <x v="0"/>
    <s v="BC"/>
    <s v="Reabilitare, consolidare, modernizare și extindere Școala cu clasele I-VIII din satul Dealu Morii, comuna Dealu Morii, județul Bacău"/>
    <s v="COMUNA DEALU MORII"/>
    <n v="25"/>
    <d v="2018-04-11T00:00:00"/>
    <d v="2021-12-14T00:00:00"/>
    <d v="2023-12-31T00:00:00"/>
    <n v="5616329.8700000001"/>
    <n v="5616329.2999999998"/>
    <n v="4773879.8899999997"/>
    <n v="730122.81"/>
    <n v="112326.6"/>
    <n v="0.56999999999999995"/>
    <n v="0.42082041022772654"/>
    <n v="3252863.3"/>
    <n v="654157.44278646982"/>
    <n v="2363466"/>
    <n v="62.58"/>
    <s v="Proiect in derulare. Beneficiarul a solicitat etapizarea proiectului."/>
    <n v="6.1"/>
    <x v="4"/>
    <n v="1"/>
    <n v="1"/>
    <m/>
  </r>
  <r>
    <n v="600"/>
    <n v="122868"/>
    <n v="7326"/>
    <n v="10"/>
    <s v="10.1B"/>
    <x v="0"/>
    <s v="IS"/>
    <s v="Construire teren de sport în localitatea Sinești, comuna Sinești, judetul Iași"/>
    <s v="COMUNA SINEŞTI"/>
    <n v="25"/>
    <d v="2018-02-01T00:00:00"/>
    <d v="2021-12-11T00:00:00"/>
    <d v="2023-12-31T00:00:00"/>
    <n v="901041.36"/>
    <n v="710274.54"/>
    <n v="603733.36"/>
    <n v="92335.679999999993"/>
    <n v="14205.5"/>
    <n v="190766.82"/>
    <n v="0.39778046950690366"/>
    <n v="427741.2"/>
    <n v="86019.627559023458"/>
    <n v="282533.34000000003"/>
    <n v="32"/>
    <s v="Proiect in derulare. Beneficiarul a incadrat proiectul in categoria 4-Proiecte NEFINALIZATE."/>
    <n v="4"/>
    <x v="2"/>
    <m/>
    <n v="1"/>
    <m/>
  </r>
  <r>
    <n v="601"/>
    <n v="124823"/>
    <n v="7327"/>
    <n v="10"/>
    <s v="10.1B"/>
    <x v="0"/>
    <s v="BC"/>
    <s v="Modernizare Scoala Gimnaziala, sat Bacioiu, comuna Corbasca, judetul Bacau"/>
    <s v="COMUNA CORBASCA"/>
    <n v="24"/>
    <d v="2018-04-26T00:00:00"/>
    <d v="2021-12-16T00:00:00"/>
    <d v="2023-12-31T00:00:00"/>
    <n v="8148168.25"/>
    <n v="8142337.25"/>
    <n v="6920986.6900000004"/>
    <n v="1058503.82"/>
    <n v="162846.74"/>
    <n v="5831"/>
    <n v="1.0969583702762988E-2"/>
    <n v="8053019.2000000002"/>
    <n v="1619478.582632828"/>
    <n v="89318.05"/>
    <n v="0"/>
    <s v="---REZILIAT---"/>
    <n v="0"/>
    <x v="1"/>
    <n v="1"/>
    <n v="1"/>
    <m/>
  </r>
  <r>
    <n v="602"/>
    <n v="124361"/>
    <n v="7338"/>
    <n v="10"/>
    <s v="10.1B"/>
    <x v="0"/>
    <s v="BC"/>
    <s v="„Reabilitarea, modernizarea, dezvoltarea si echiparea infrastructurii educaţionale la Şcoala “Ciprian Porumbescu” Comanesti"/>
    <s v="ORAŞUL COMĂNEŞTI"/>
    <n v="24"/>
    <d v="2018-05-01T00:00:00"/>
    <d v="2021-12-17T00:00:00"/>
    <d v="2023-12-31T00:00:00"/>
    <n v="15620322.02"/>
    <n v="13570366.119999999"/>
    <n v="11534811.199999999"/>
    <n v="1764147.6"/>
    <n v="271407.32"/>
    <n v="2049955.9"/>
    <n v="0.43208219160412753"/>
    <n v="7706852.5859999992"/>
    <n v="1549863.7706632344"/>
    <n v="5863513.534"/>
    <n v="55"/>
    <s v="Proiect in derulare. Beneficiarul a solicitat etapizarea proiectului."/>
    <n v="6.1"/>
    <x v="4"/>
    <n v="1"/>
    <n v="1"/>
    <m/>
  </r>
  <r>
    <n v="603"/>
    <n v="124899"/>
    <n v="7339"/>
    <n v="10"/>
    <s v="10.1B"/>
    <x v="0"/>
    <s v="IS"/>
    <s v="“EXTINDERE CORP “A” SCOALA “IONEL TEODOREANU” VICTORIA CU SPATII AUXILIARE, DIDACTICE SI SALA DE SPORT”"/>
    <s v="COMUNA VICTORIA"/>
    <n v="24"/>
    <d v="2017-08-15T00:00:00"/>
    <d v="2021-12-17T00:00:00"/>
    <d v="2023-12-15T00:00:00"/>
    <n v="6850430.2800000003"/>
    <n v="6798170.5899999999"/>
    <n v="5778445.0099999998"/>
    <n v="883698.11"/>
    <n v="136027.47"/>
    <n v="52259.69"/>
    <n v="0.2013819117769447"/>
    <n v="5429142"/>
    <n v="1091811.5271688856"/>
    <n v="1369028.59"/>
    <n v="30"/>
    <s v="Proiect in derulare. Beneficiarul a solicitat etapizarea proiectului."/>
    <n v="6.1"/>
    <x v="4"/>
    <n v="1"/>
    <n v="1"/>
    <m/>
  </r>
  <r>
    <n v="604"/>
    <n v="124952"/>
    <n v="7358"/>
    <n v="10"/>
    <s v="10.1B"/>
    <x v="0"/>
    <s v="BT"/>
    <s v="EXTINDERE ȘI MODERNIZARE ȘCOALA GIMNAZIALĂ &quot;DIMITRIE ROMANESCU&quot;, MUNICIPIUL DOROHOI"/>
    <s v="UAT MUNICIPIUL DOROHOI"/>
    <n v="24"/>
    <d v="2018-05-01T00:00:00"/>
    <d v="2021-12-24T00:00:00"/>
    <d v="2023-12-31T00:00:00"/>
    <n v="3873067.59"/>
    <n v="3766316.41"/>
    <n v="3201368.95"/>
    <n v="489621.13"/>
    <n v="75326.33"/>
    <n v="106751.18"/>
    <n v="0.15016905868511454"/>
    <n v="3200732.22"/>
    <n v="643673.77629409172"/>
    <n v="565584.18999999994"/>
    <n v="50"/>
    <s v="Proiect in derulare"/>
    <n v="2"/>
    <x v="0"/>
    <m/>
    <n v="1"/>
    <m/>
  </r>
  <r>
    <n v="605"/>
    <n v="124408"/>
    <n v="7359"/>
    <n v="10"/>
    <s v="10.1B"/>
    <x v="0"/>
    <s v="BT"/>
    <s v="„REABILITARE, MODERNIZARE SI DOTARE SCOALA NOUA DRAXINI, SAT DRAXINI SI SCOALA NOUA BALUSENI, COMUNA BALUSENI, JUDETUL BOTOSANI”"/>
    <s v="COMUNA BALUSENI"/>
    <n v="24"/>
    <d v="2018-04-01T00:00:00"/>
    <d v="2021-12-17T00:00:00"/>
    <d v="2023-12-31T00:00:00"/>
    <n v="9464185.5800000001"/>
    <n v="9372021.9299999997"/>
    <n v="7966218.6399999997"/>
    <n v="1218362.8400000001"/>
    <n v="187440.45"/>
    <n v="92163.65"/>
    <n v="0.28938445303019045"/>
    <n v="6659904.4900000002"/>
    <n v="1339320.3736475888"/>
    <n v="2712117.44"/>
    <n v="35"/>
    <s v="Proiect in derulare. Beneficiarul a incadrat proiectul in categoria 4-Proiecte NEFINALIZATE."/>
    <n v="4"/>
    <x v="2"/>
    <n v="1"/>
    <n v="1"/>
    <m/>
  </r>
  <r>
    <n v="606"/>
    <n v="124362"/>
    <n v="7362"/>
    <n v="10"/>
    <s v="10.1B"/>
    <x v="0"/>
    <s v="BC"/>
    <s v="„Reabilitarea, modernizarea, dezvoltarea si echiparea infrastructurii educaţionale la Şcoala “Liviu Rebreanu” Comanesti si la structura arondata Scoala nr.4 Comanesti”"/>
    <s v="ORAŞUL COMĂNEŞTI"/>
    <n v="24"/>
    <d v="2018-05-01T00:00:00"/>
    <d v="2021-12-21T00:00:00"/>
    <d v="2023-12-29T00:00:00"/>
    <n v="18627646.050000001"/>
    <n v="18147536.289999999"/>
    <n v="15425405.859999999"/>
    <n v="2359179.7000000002"/>
    <n v="362950.73"/>
    <n v="480109.76"/>
    <n v="0.22516873930990222"/>
    <n v="14061278.421999998"/>
    <n v="2827751.7640670873"/>
    <n v="4086257.8679999998"/>
    <n v="50"/>
    <s v="Proiect in derulare. Beneficiarul a solicitat etapizarea proiectului."/>
    <n v="6.1"/>
    <x v="4"/>
    <n v="1"/>
    <n v="1"/>
    <m/>
  </r>
  <r>
    <n v="607"/>
    <n v="122252"/>
    <n v="7394"/>
    <n v="10"/>
    <s v="10.1B"/>
    <x v="0"/>
    <s v="VS"/>
    <s v="Învățământ obligatoriu de calitate prin construire școală și teren multifuncțional în sat Ivănești, comuna Ivănești, județul Vaslui"/>
    <s v="COMUNA IVĂNEŞTI"/>
    <n v="24"/>
    <d v="2018-03-01T00:00:00"/>
    <d v="2021-12-28T00:00:00"/>
    <d v="2023-12-31T00:00:00"/>
    <n v="6352849.0499999998"/>
    <n v="4808860.38"/>
    <n v="4087531.32"/>
    <n v="624151.76"/>
    <n v="97177.3"/>
    <n v="1543988.67"/>
    <n v="0.13019427484397042"/>
    <n v="4182774.29"/>
    <n v="841164.43912641273"/>
    <n v="626086.09"/>
    <n v="10.49"/>
    <s v="Proiect in derulare. Beneficiarul a solicitat etapizarea proiectului."/>
    <n v="6.1"/>
    <x v="4"/>
    <n v="1"/>
    <n v="1"/>
    <m/>
  </r>
  <r>
    <n v="608"/>
    <n v="124021"/>
    <n v="7425"/>
    <n v="10"/>
    <s v="10.1B"/>
    <x v="0"/>
    <s v="NT"/>
    <s v="INVESTITII IN INFRASTRUCTURA EDUCATIONALA GIMNAZIALA DIN CADRUL SCOLII GIMNAZIALE NR. 8, MUNICIPIUL PIATRA NEAMT"/>
    <s v="MUNICIPIUL PIATRA NEAMT"/>
    <n v="24"/>
    <d v="2018-01-26T00:00:00"/>
    <d v="2021-12-22T00:00:00"/>
    <d v="2023-12-31T00:00:00"/>
    <n v="7491078.7300000004"/>
    <n v="7491078.7300000004"/>
    <n v="6367416.9199999999"/>
    <n v="973840.23"/>
    <n v="149821.57999999999"/>
    <n v="0"/>
    <n v="0.22089872228588897"/>
    <n v="5836309.0100000007"/>
    <n v="1173693.6431645418"/>
    <n v="1654769.72"/>
    <n v="47"/>
    <s v="Proiect in derulare. Beneficiarul a solicitat etapizarea proiectului."/>
    <n v="6.1"/>
    <x v="4"/>
    <n v="1"/>
    <n v="1"/>
    <m/>
  </r>
  <r>
    <n v="609"/>
    <n v="123452"/>
    <n v="7461"/>
    <n v="10"/>
    <s v="10.1B"/>
    <x v="0"/>
    <s v="NT"/>
    <s v="Reabilitare, modernizare, extindere și dotare Școala Gimnazială ”Gheorghe Nicolau”, comuna Români"/>
    <s v="COMUNA ROMANI"/>
    <n v="24"/>
    <d v="2018-03-01T00:00:00"/>
    <d v="2021-12-28T00:00:00"/>
    <d v="2023-12-31T00:00:00"/>
    <n v="4422470.49"/>
    <n v="4039877.83"/>
    <n v="3433896.15"/>
    <n v="525184.12"/>
    <n v="80797.56"/>
    <n v="382592.66"/>
    <n v="0.32614383291882865"/>
    <n v="2722296.59"/>
    <n v="547459.3954872702"/>
    <n v="1317581.24"/>
    <n v="70"/>
    <s v="Proiect in derulare. Beneficiarul a incadrat proiectul in categoria 4-Proiecte NEFINALIZATE."/>
    <n v="4"/>
    <x v="2"/>
    <m/>
    <n v="1"/>
    <m/>
  </r>
  <r>
    <n v="610"/>
    <n v="122233"/>
    <n v="7545"/>
    <n v="10"/>
    <s v="10.1B"/>
    <x v="0"/>
    <s v="BC"/>
    <s v="Construire si dotare corp nou - Scoala gimnaziala nr 1  din Orasul Darmanesti, judetul Bacau"/>
    <s v="UAT ORAŞUL DĂRMĂNEŞTI"/>
    <n v="23"/>
    <d v="2018-04-26T00:00:00"/>
    <d v="2022-01-28T00:00:00"/>
    <d v="2023-12-31T00:00:00"/>
    <n v="4213840.6900000004"/>
    <n v="4194965.5199999996"/>
    <n v="3565720.71"/>
    <n v="545343.38"/>
    <n v="83901.43"/>
    <n v="18875.169999999998"/>
    <n v="0"/>
    <n v="4194965.5199999996"/>
    <n v="843616.12033946021"/>
    <n v="0"/>
    <n v="0"/>
    <s v="---REZILIAT---"/>
    <n v="0"/>
    <x v="1"/>
    <m/>
    <n v="1"/>
    <m/>
  </r>
  <r>
    <n v="611"/>
    <n v="124595"/>
    <n v="7553"/>
    <n v="10"/>
    <s v="10.1B"/>
    <x v="0"/>
    <s v="IS"/>
    <s v="Construire sală de sport, Localitatea Corneşti, Comuna Miroslava, Judeţul Iaşi"/>
    <s v="UAT COMUNA MIROSLAVA"/>
    <n v="22"/>
    <d v="2016-07-01T00:00:00"/>
    <d v="2022-02-04T00:00:00"/>
    <d v="2023-11-30T00:00:00"/>
    <n v="2452367.7000000002"/>
    <n v="2288751.79"/>
    <n v="1945439.02"/>
    <n v="297537.71999999997"/>
    <n v="45775.05"/>
    <n v="163615.91"/>
    <n v="0.5976585910174208"/>
    <n v="920859.62000000011"/>
    <n v="185186.7473756184"/>
    <n v="1367892.17"/>
    <n v="100"/>
    <s v="Proiect in derulare"/>
    <n v="2"/>
    <x v="0"/>
    <m/>
    <n v="1"/>
    <m/>
  </r>
  <r>
    <n v="612"/>
    <n v="124565"/>
    <n v="7554"/>
    <n v="10"/>
    <s v="10.1B"/>
    <x v="0"/>
    <s v="SV"/>
    <s v="_Amenajare arhiva în corp B şi dotarea infrastructurii educaţionale a corpurilor A,B şi Sala Sport a Şcolii gimnaziale  „ Mitropolit Iacob Putneanul” , comuna Putna, judeţul Suceava”"/>
    <s v="COMUNA PUTNA"/>
    <n v="23"/>
    <d v="2018-06-27T00:00:00"/>
    <d v="2022-02-02T00:00:00"/>
    <d v="2023-12-31T00:00:00"/>
    <n v="955064.97"/>
    <n v="955064.97"/>
    <n v="811805.23"/>
    <n v="124158.44"/>
    <n v="19101.3"/>
    <n v="0"/>
    <n v="5.0465969870091665E-2"/>
    <n v="906866.69"/>
    <n v="182372.74061858986"/>
    <n v="48198.28"/>
    <n v="100"/>
    <s v="Proiect in derulare"/>
    <n v="2"/>
    <x v="0"/>
    <m/>
    <n v="1"/>
    <m/>
  </r>
  <r>
    <n v="613"/>
    <n v="124933"/>
    <n v="7558"/>
    <n v="10"/>
    <s v="10.1B"/>
    <x v="0"/>
    <s v="BC"/>
    <s v="EXTINDERE, REABILITARE, DOTARE SI CONSTRUIRE TEREN DE SPORT LA SCOALA GIMNAZIALA DIN SAT AGAS, COMUNA AGAS, JUDETUL BACAU"/>
    <s v="COMUNA AGAŞ"/>
    <n v="23"/>
    <d v="2018-05-01T00:00:00"/>
    <d v="2022-02-07T00:00:00"/>
    <d v="2023-12-31T00:00:00"/>
    <n v="6441305.0300000003"/>
    <n v="6346095.2699999996"/>
    <n v="5394181"/>
    <n v="824992.37"/>
    <n v="126921.9"/>
    <n v="95209.76"/>
    <n v="0.12913212379176905"/>
    <n v="5526610.5099999998"/>
    <n v="1111412.6432852028"/>
    <n v="819484.76"/>
    <n v="45"/>
    <s v="Proiect in derulare"/>
    <n v="2"/>
    <x v="0"/>
    <n v="1"/>
    <n v="1"/>
    <m/>
  </r>
  <r>
    <n v="614"/>
    <n v="122261"/>
    <n v="7561"/>
    <n v="10"/>
    <s v="10.1B"/>
    <x v="0"/>
    <s v="BC"/>
    <s v="Construire pavilion pentru activitati scolare in aer liber, infiintare si dotare laboratoare Scoala Gimnaziala Nr. 1, Tamasi"/>
    <s v="COMUNA TAMAŞI"/>
    <n v="23"/>
    <d v="2018-02-01T00:00:00"/>
    <d v="2022-02-14T00:00:00"/>
    <d v="2023-12-30T00:00:00"/>
    <n v="627516.43999999994"/>
    <n v="621566.43999999994"/>
    <n v="528331.49"/>
    <n v="80623.62"/>
    <n v="12611.33"/>
    <n v="5950"/>
    <n v="0.35546951344413003"/>
    <n v="400618.5199999999"/>
    <n v="80565.201303141192"/>
    <n v="220947.92"/>
    <n v="0"/>
    <s v="Proiect in derulare. Beneficiarul a incadrat proiectul in categoria 4-Proiecte NEFINALIZATE."/>
    <n v="4"/>
    <x v="2"/>
    <m/>
    <n v="1"/>
    <m/>
  </r>
  <r>
    <n v="615"/>
    <n v="123244"/>
    <n v="7562"/>
    <n v="10"/>
    <s v="10.1B"/>
    <x v="0"/>
    <s v="BC"/>
    <s v="&quot;Reabilitare, Modernizare si Dotare - Scoala din sat Holt, comuna Letea Veche, judetul Bacau&quot;"/>
    <s v="COMUNA LETEA VECHE"/>
    <n v="23"/>
    <d v="2018-05-01T00:00:00"/>
    <d v="2022-02-07T00:00:00"/>
    <d v="2023-12-31T00:00:00"/>
    <n v="5713208.1500000004"/>
    <n v="3697861.4"/>
    <n v="3143182.19"/>
    <n v="480721.98"/>
    <n v="73957.23"/>
    <n v="2015346.75"/>
    <n v="0.44266679383927154"/>
    <n v="2060940.95"/>
    <n v="414459.42766359652"/>
    <n v="1636920.45"/>
    <n v="46"/>
    <s v="Proiect in derulare. Beneficiarul a solicitat etapizarea proiectului."/>
    <n v="6.1"/>
    <x v="4"/>
    <n v="1"/>
    <n v="1"/>
    <m/>
  </r>
  <r>
    <n v="616"/>
    <n v="124593"/>
    <n v="7563"/>
    <n v="10"/>
    <s v="10.1B"/>
    <x v="0"/>
    <s v="IS"/>
    <s v="Construire sală de sport, Localitatea Uricani, Comuna Miroslava, Judeţul Iaşi"/>
    <s v="UAT COMUNA MIROSLAVA"/>
    <n v="22"/>
    <d v="2016-07-01T00:00:00"/>
    <d v="2022-02-04T00:00:00"/>
    <d v="2023-11-30T00:00:00"/>
    <n v="2209716.92"/>
    <n v="2067511.92"/>
    <n v="1757385.13"/>
    <n v="268776.53999999998"/>
    <n v="41350.25"/>
    <n v="142205"/>
    <n v="0.75025056687460356"/>
    <n v="516359.92999999993"/>
    <n v="103841.03487109358"/>
    <n v="1551151.99"/>
    <n v="68"/>
    <s v="Proiect in derulare"/>
    <n v="2"/>
    <x v="0"/>
    <m/>
    <n v="1"/>
    <m/>
  </r>
  <r>
    <n v="617"/>
    <n v="124159"/>
    <n v="7573"/>
    <n v="10"/>
    <s v="10.1B"/>
    <x v="0"/>
    <s v="BC"/>
    <s v="MODERNIZARE SI DOTARE SCOALA GRIGORE TABACARU, SAT HEMEIUS, COMUNA HEMEIUS, JUDETUL BACAU"/>
    <s v="U.A.T. COMUNA HEMEIUŞ"/>
    <n v="23"/>
    <d v="2018-05-18T00:00:00"/>
    <d v="2022-02-10T00:00:00"/>
    <d v="2023-12-31T00:00:00"/>
    <n v="4525033.34"/>
    <n v="4229428.09"/>
    <n v="3595013.89"/>
    <n v="549825.64"/>
    <n v="84588.56"/>
    <n v="295605.25"/>
    <n v="0.28180303923786537"/>
    <n v="3037562.4"/>
    <n v="610859.9927603266"/>
    <n v="1191865.69"/>
    <n v="32"/>
    <s v="Proiect in derulare. Beneficiarul a incadrat proiectul in categoria 4-Proiecte NEFINALIZATE."/>
    <n v="4"/>
    <x v="2"/>
    <m/>
    <n v="1"/>
    <m/>
  </r>
  <r>
    <n v="618"/>
    <n v="124647"/>
    <n v="7574"/>
    <n v="10"/>
    <s v="10.1B"/>
    <x v="0"/>
    <s v="BC"/>
    <s v="Amenajare teren de sport si imprejmuire scoala gimnaziala cu clasele I-VIII Ciuturesti, comuna Odobesti, judetul Bacau"/>
    <s v="COMUNA ODOBEŞTI"/>
    <n v="22"/>
    <d v="2018-06-01T00:00:00"/>
    <d v="2022-02-17T00:00:00"/>
    <d v="2023-12-31T00:00:00"/>
    <n v="2010330.35"/>
    <n v="1979408.21"/>
    <n v="1682496.99"/>
    <n v="257323.06"/>
    <n v="39588.160000000003"/>
    <n v="30922.14"/>
    <n v="5.043699399428074E-2"/>
    <n v="1879572.81"/>
    <n v="377985.92486827821"/>
    <n v="99835.4"/>
    <n v="0"/>
    <s v="Proiect in derulare"/>
    <n v="2"/>
    <x v="0"/>
    <m/>
    <n v="1"/>
    <m/>
  </r>
  <r>
    <n v="619"/>
    <n v="122650"/>
    <n v="7592"/>
    <n v="10"/>
    <s v="10.1B"/>
    <x v="0"/>
    <s v="NT"/>
    <s v="“REABILITARE, MODERNIZARE ȘI DOTARE ȘCOALA GIMNAZIALĂ ”NICOLAE IORGA”, SAT PÎNGĂRĂCIOR, COMUNA PÎNGĂRAȚI, JUDEȚUL NEAMȚ”"/>
    <s v="COMUNA PÂNGĂRAȚI"/>
    <n v="19"/>
    <d v="2017-11-01T00:00:00"/>
    <d v="2022-02-24T00:00:00"/>
    <d v="2023-09-30T00:00:00"/>
    <n v="6363771.1600000001"/>
    <n v="4006498.54"/>
    <n v="3405523.76"/>
    <n v="520844.81"/>
    <n v="80129.97"/>
    <n v="2357272.62"/>
    <n v="0"/>
    <n v="4006498.54"/>
    <n v="805715.02634436719"/>
    <n v="0"/>
    <n v="0"/>
    <s v="---REZILIAT---"/>
    <n v="0"/>
    <x v="1"/>
    <n v="1"/>
    <n v="1"/>
    <m/>
  </r>
  <r>
    <n v="620"/>
    <n v="124280"/>
    <n v="7598"/>
    <n v="10"/>
    <s v="10.1B"/>
    <x v="0"/>
    <s v="BC"/>
    <s v="Modernizare si echipare Scoala Gimnaziala &quot;GHEORGHE NECHITA &quot; ,sat Motoseni , comuna Motoseni , judetul Bacau"/>
    <s v="COMUNA MOTOŞENI"/>
    <n v="21"/>
    <d v="2018-06-01T00:00:00"/>
    <d v="2022-02-25T00:00:00"/>
    <d v="2023-11-30T00:00:00"/>
    <n v="2112361.5299999998"/>
    <n v="1840021.8"/>
    <n v="1564018.53"/>
    <n v="239202.83"/>
    <n v="36800.44"/>
    <n v="272339.73"/>
    <n v="0.62561371283753264"/>
    <n v="688878.93000000017"/>
    <n v="138534.95756746977"/>
    <n v="1151142.8699999999"/>
    <n v="65"/>
    <s v="Proiect in derulare"/>
    <n v="2"/>
    <x v="0"/>
    <m/>
    <n v="1"/>
    <m/>
  </r>
  <r>
    <n v="621"/>
    <n v="124160"/>
    <n v="7610"/>
    <n v="10"/>
    <s v="10.1B"/>
    <x v="0"/>
    <s v="BC"/>
    <s v="MODERNIZARE SI DOTARE SCOALA ION SIMIONESCU, SAT LILIECI, COMUNA HEMEIUS, JUDETUL BACAU"/>
    <s v="U.A.T. COMUNA HEMEIUŞ"/>
    <n v="22"/>
    <d v="2018-05-18T00:00:00"/>
    <d v="2022-03-03T00:00:00"/>
    <d v="2023-12-31T00:00:00"/>
    <n v="3820903.61"/>
    <n v="3519732.66"/>
    <n v="2991772.76"/>
    <n v="457565.22"/>
    <n v="70394.679999999993"/>
    <n v="301170.95"/>
    <n v="9.0029434224132232E-2"/>
    <n v="3202853.12"/>
    <n v="644100.29360897723"/>
    <n v="316879.53999999998"/>
    <n v="12"/>
    <s v="Proiect in derulare. Beneficiarul a incadrat proiectul in categoria 4-Proiecte NEFINALIZATE."/>
    <n v="4"/>
    <x v="2"/>
    <m/>
    <n v="1"/>
    <m/>
  </r>
  <r>
    <n v="622"/>
    <n v="124036"/>
    <n v="7613"/>
    <n v="10"/>
    <s v="10.1B"/>
    <x v="0"/>
    <s v="NT"/>
    <s v="ÎMBUNĂTĂȚIREA INFRASTUCTURII EDUCAȚIONALE ÎN VEDEREA REABILITĂRII, MODERNIZĂRII ȘI DOTĂRII ȘCOLII GIMNAZIALE NR. 2 GRIGORE GHICA VODĂ TÂRGU NEAMȚ"/>
    <s v="UAT ORASUL TÂRGU - NEAMŢ"/>
    <n v="22"/>
    <d v="2018-04-20T00:00:00"/>
    <d v="2022-03-08T00:00:00"/>
    <d v="2023-12-31T00:00:00"/>
    <n v="11316640.300000001"/>
    <n v="11296601.35"/>
    <n v="9602111.1600000001"/>
    <n v="1468558.16"/>
    <n v="225932.03"/>
    <n v="20038.95"/>
    <n v="0.10943140788091987"/>
    <n v="10060398.359999999"/>
    <n v="2023166.6251055785"/>
    <n v="1236202.99"/>
    <n v="0"/>
    <s v="Proiect in derulare. Beneficiarul a solicitat etapizarea proiectului."/>
    <n v="6.1"/>
    <x v="4"/>
    <n v="1"/>
    <n v="1"/>
    <m/>
  </r>
  <r>
    <n v="623"/>
    <n v="124666"/>
    <n v="7626"/>
    <n v="10"/>
    <s v="10.1B"/>
    <x v="0"/>
    <s v="BT"/>
    <s v="“CONSTRUIRE SALĂ DE SPORT CU ROL EDUCAȚIONAL ÎN SAT COPĂLĂU, COMUNA COPĂLĂU, JUDEȚUL BOTOȘANI”"/>
    <s v="COMUNA COPALAU"/>
    <n v="21"/>
    <d v="2018-03-01T00:00:00"/>
    <d v="2022-03-08T00:00:00"/>
    <d v="2023-11-30T00:00:00"/>
    <n v="6511846.7999999998"/>
    <n v="6511846.7999999998"/>
    <n v="5535069.79"/>
    <n v="846540.09"/>
    <n v="130236.92"/>
    <n v="0"/>
    <n v="0.17514382095107028"/>
    <n v="5371337.0700000003"/>
    <n v="1080186.8378715361"/>
    <n v="1140509.73"/>
    <n v="13"/>
    <s v="Proiect in derulare. Beneficiarul a incadrat proiectul in categoria 4-Proiecte NEFINALIZATE."/>
    <n v="4"/>
    <x v="2"/>
    <n v="1"/>
    <n v="1"/>
    <m/>
  </r>
  <r>
    <n v="624"/>
    <n v="124171"/>
    <n v="7632"/>
    <n v="10"/>
    <s v="10.1B"/>
    <x v="0"/>
    <s v="SV"/>
    <s v="Investiții în infrastructura educațională din cadrul Școlii Gimnaziale nr. 1 Gura Humorului"/>
    <s v="ORAŞUL GURA HUMORULUI"/>
    <n v="21"/>
    <d v="2018-02-15T00:00:00"/>
    <d v="2022-03-17T00:00:00"/>
    <d v="2023-12-31T00:00:00"/>
    <n v="15317076.66"/>
    <n v="9909908.9900000002"/>
    <n v="8423422.6400000006"/>
    <n v="1288288.17"/>
    <n v="198198.18"/>
    <n v="5407167.6699999999"/>
    <n v="0.55318260596861435"/>
    <n v="4427919.7100000009"/>
    <n v="890463.6829827457"/>
    <n v="5481989.2799999993"/>
    <n v="68"/>
    <s v="Proiect in derulare"/>
    <n v="2"/>
    <x v="0"/>
    <n v="1"/>
    <n v="1"/>
    <m/>
  </r>
  <r>
    <n v="625"/>
    <n v="122451"/>
    <n v="7633"/>
    <n v="10"/>
    <s v="10.1B"/>
    <x v="0"/>
    <s v="BC"/>
    <s v="Extindere , reabilitare si echipare scoala cu clasele I - VIII Nr. 1 , Sat Rosiori , Comuna Rosiori , Jud. Bacau"/>
    <s v="COMUNA ROŞIORI/Unitate Administrativ Teritorială"/>
    <n v="19"/>
    <d v="2018-04-01T00:00:00"/>
    <d v="2022-03-18T00:00:00"/>
    <d v="2023-10-31T00:00:00"/>
    <n v="4071861.93"/>
    <n v="4022537.62"/>
    <n v="3419156.98"/>
    <n v="522928.88"/>
    <n v="80451.759999999995"/>
    <n v="49324.31"/>
    <n v="0.30195875209738871"/>
    <n v="2807897.18"/>
    <n v="564673.84869082575"/>
    <n v="1214640.44"/>
    <n v="22"/>
    <s v="Proiect in derulare"/>
    <n v="2"/>
    <x v="0"/>
    <m/>
    <n v="1"/>
    <m/>
  </r>
  <r>
    <n v="626"/>
    <n v="124553"/>
    <n v="7676"/>
    <n v="10"/>
    <s v="10.1B"/>
    <x v="0"/>
    <s v="BC"/>
    <s v="Reabilitare, modernizare si dotare a Scolii Buhoci, structura a Scolii Gimnaziale Buhoci, comuna Buhoci, judetul Bacau"/>
    <s v="COMUNA BUHOCI"/>
    <n v="21"/>
    <d v="2017-12-01T00:00:00"/>
    <d v="2022-04-11T00:00:00"/>
    <d v="2023-12-31T00:00:00"/>
    <n v="6920909.2400000002"/>
    <n v="6288212.0499999998"/>
    <n v="5344980.25"/>
    <n v="817467.55"/>
    <n v="125764.25"/>
    <n v="632697.18999999994"/>
    <n v="6.9343005059760987E-2"/>
    <n v="5852168.5299999993"/>
    <n v="1176883.0249768731"/>
    <n v="436043.52000000002"/>
    <n v="3.75"/>
    <s v="Proiect in derulare. Beneficiarul a solicitat etapizarea proiectului."/>
    <n v="6.1"/>
    <x v="4"/>
    <n v="1"/>
    <n v="1"/>
    <m/>
  </r>
  <r>
    <n v="627"/>
    <n v="123517"/>
    <n v="7678"/>
    <n v="10"/>
    <s v="10.1B"/>
    <x v="0"/>
    <s v="BC"/>
    <s v="MODERNIZAREA INFRASTRUCTURII SCOLARE IN LOCALITATEA SAUCESTI, COMUNA SAUCESTI, JUDETUL BACAU"/>
    <s v="U.A.T. COMUNA SĂUCEŞTI"/>
    <n v="21"/>
    <d v="2017-09-27T00:00:00"/>
    <d v="2022-04-12T00:00:00"/>
    <d v="2023-12-31T00:00:00"/>
    <n v="9329818.6999999993"/>
    <n v="8319210.4199999999"/>
    <n v="7071328.8899999997"/>
    <n v="1081497.32"/>
    <n v="166384.21"/>
    <n v="1010608.28"/>
    <n v="0.18146640651986298"/>
    <n v="6809553.2000000002"/>
    <n v="1369415.0343884488"/>
    <n v="1509657.22"/>
    <n v="19"/>
    <s v="Proiect in derulare. Beneficiarul a solicitat etapizarea proiectului."/>
    <n v="6.1"/>
    <x v="4"/>
    <n v="1"/>
    <n v="1"/>
    <m/>
  </r>
  <r>
    <n v="628"/>
    <n v="124359"/>
    <n v="7725"/>
    <n v="10"/>
    <s v="10.1B"/>
    <x v="0"/>
    <s v="NT"/>
    <s v="Îmbunătățirea infrastructurii educaționale prin construire și dotare sală de sport și modernizare și dotare în cadrul Școlii Gimnaziale din localitatea Gîrcina, județul Neamț"/>
    <s v="COMUNA GARCINA"/>
    <n v="20"/>
    <d v="2018-05-08T00:00:00"/>
    <d v="2022-05-10T00:00:00"/>
    <d v="2023-12-31T00:00:00"/>
    <n v="3186138.17"/>
    <n v="3015408.18"/>
    <n v="2563096.9500000002"/>
    <n v="392003.06"/>
    <n v="60308.17"/>
    <n v="170729.99"/>
    <n v="5.8093747029630986E-2"/>
    <n v="2840231.8200000003"/>
    <n v="571176.4107308049"/>
    <n v="175176.36"/>
    <n v="5"/>
    <s v="Proiect in derulare. Beneficiarul a solicitat etapizarea proiectului."/>
    <n v="6.1"/>
    <x v="4"/>
    <s v="se va incadra in cat 6.1 "/>
    <n v="1"/>
    <m/>
  </r>
  <r>
    <n v="629"/>
    <n v="124885"/>
    <n v="7818"/>
    <n v="10"/>
    <s v="10.1B"/>
    <x v="0"/>
    <s v="BT"/>
    <s v="&quot;REABILITARE, MODERNIZARE ȘI EXTINDERE ȘCOALĂ GIMNAZIALĂ NUMĂRUL 1, în SAT COPĂLĂU, COMUNA COPĂLĂU, JUDEȚUL BOTOȘANI&quot;"/>
    <s v="COMUNA COPALAU"/>
    <n v="18"/>
    <d v="2018-03-01T00:00:00"/>
    <d v="2022-07-12T00:00:00"/>
    <d v="2023-12-31T00:00:00"/>
    <n v="6250752.5800000001"/>
    <n v="6250752.5800000001"/>
    <n v="5313139.7"/>
    <n v="812597.83"/>
    <n v="125015.05"/>
    <n v="0"/>
    <n v="0.29768782657527615"/>
    <n v="4389979.63"/>
    <n v="882833.85552829504"/>
    <n v="1860772.95"/>
    <n v="10"/>
    <s v="Proiect in derulare. Beneficiarul a incadrat proiectul in categoria 4-Proiecte NEFINALIZATE."/>
    <n v="4"/>
    <x v="2"/>
    <n v="1"/>
    <m/>
    <m/>
  </r>
  <r>
    <n v="630"/>
    <n v="125158"/>
    <n v="3619"/>
    <n v="10"/>
    <s v="10.1B"/>
    <x v="0"/>
    <s v=" "/>
    <s v="Constructii scoli"/>
    <s v="MINISTERUL EDUCATIEI /UMPMRSU"/>
    <n v="60"/>
    <d v="2014-01-01T00:00:00"/>
    <d v="2018-12-18T00:00:00"/>
    <d v="2023-12-31T00:00:00"/>
    <n v="110508035.42"/>
    <n v="85925376.950000003"/>
    <n v="73036570.519999996"/>
    <n v="660354.06000000006"/>
    <n v="12228452.369999999"/>
    <n v="24582658.469999999"/>
    <n v="0.92288291020409652"/>
    <n v="6626315.0100000054"/>
    <n v="1332565.4607247729"/>
    <n v="79299061.939999998"/>
    <n v="99.99"/>
    <s v="Proiect finalizat"/>
    <n v="1"/>
    <x v="3"/>
    <n v="1"/>
    <n v="1"/>
    <m/>
  </r>
  <r>
    <n v="631"/>
    <n v="120290"/>
    <n v="3249"/>
    <n v="10"/>
    <n v="10.199999999999999"/>
    <x v="0"/>
    <s v="SV"/>
    <s v="Constructie si dotare de ateliere, laboratoare si amfiteatru in cadrul Colegiului Tehnic Latcu Voda Oraș Siret, jud Suceava"/>
    <s v="UAT Orasul Siret"/>
    <n v="57"/>
    <d v="2017-12-10T00:00:00"/>
    <d v="2018-09-27T00:00:00"/>
    <d v="2023-06-30T00:00:00"/>
    <n v="7502191.3499999996"/>
    <n v="6245221.9000000004"/>
    <n v="5308438.62"/>
    <n v="811878.84"/>
    <n v="124904.44"/>
    <n v="1256969.45"/>
    <n v="0.980556199292134"/>
    <n v="121430.85000000056"/>
    <n v="24419.991553714466"/>
    <n v="6123791.0499999998"/>
    <n v="100"/>
    <s v="Proiect in derulare"/>
    <n v="2"/>
    <x v="0"/>
    <n v="1"/>
    <n v="1"/>
    <m/>
  </r>
  <r>
    <n v="632"/>
    <n v="120610"/>
    <n v="3685"/>
    <n v="10"/>
    <n v="10.199999999999999"/>
    <x v="0"/>
    <s v="SV"/>
    <s v="MODERNIZAREA, DOTAREA ȘI ECHIPAREA INFRASTRUCTURII EDUCAȚIONALE A LICEULUI TEHNOLOGIC MIHAI EMINESCU - COM. DUMBRĂVENI, JUD.SUCEAVA"/>
    <s v="UAT COMUNA DUMBRĂVENI"/>
    <n v="46"/>
    <d v="2018-01-22T00:00:00"/>
    <d v="2019-02-05T00:00:00"/>
    <d v="2022-11-30T00:00:00"/>
    <n v="2715993.44"/>
    <n v="2679079.96"/>
    <n v="2277217.98"/>
    <n v="348280.38"/>
    <n v="53581.599999999999"/>
    <n v="36913.480000000003"/>
    <n v="1"/>
    <n v="0"/>
    <n v="0"/>
    <n v="2679079.96"/>
    <n v="100"/>
    <s v="Proiect finalizat"/>
    <n v="1"/>
    <x v="3"/>
    <m/>
    <n v="1"/>
    <m/>
  </r>
  <r>
    <n v="633"/>
    <n v="121046"/>
    <n v="4099"/>
    <n v="10"/>
    <n v="10.199999999999999"/>
    <x v="0"/>
    <s v="VS"/>
    <s v="Reabilitare, modernizare si dotare Scoala Profesionala Speciala &quot;Sfanta Ecaterina&quot; Husi"/>
    <s v="JUDEŢUL VASLUI"/>
    <n v="57"/>
    <d v="2017-12-01T00:00:00"/>
    <d v="2019-04-01T00:00:00"/>
    <d v="2023-12-31T00:00:00"/>
    <n v="11791177.210000001"/>
    <n v="7227316"/>
    <n v="6143218.5899999999"/>
    <n v="939551.09"/>
    <n v="144546.32"/>
    <n v="4563861.21"/>
    <n v="0.93064126156930183"/>
    <n v="501277.51999999955"/>
    <n v="100807.93146442497"/>
    <n v="6726038.4800000004"/>
    <n v="72.75"/>
    <s v="Proiect in derulare"/>
    <n v="2"/>
    <x v="0"/>
    <n v="1"/>
    <n v="1"/>
    <m/>
  </r>
  <r>
    <n v="634"/>
    <n v="121558"/>
    <n v="4368"/>
    <n v="10"/>
    <n v="10.199999999999999"/>
    <x v="0"/>
    <s v="NT"/>
    <s v="Modernizarea infrastructurii educationale a Liceului Tehnologic ”Ion Creangă”, comuna Pipirig, judeţul Neamţ"/>
    <s v="COMUNA PIPIRIG"/>
    <n v="55"/>
    <d v="2017-12-01T00:00:00"/>
    <d v="2019-06-12T00:00:00"/>
    <d v="2023-12-31T00:00:00"/>
    <n v="2844500.62"/>
    <n v="2409439.2000000002"/>
    <n v="2048023.33"/>
    <n v="313227.08"/>
    <n v="48188.79"/>
    <n v="435061.42"/>
    <n v="0.8479011008038716"/>
    <n v="366473.05000000028"/>
    <n v="73698.477657563504"/>
    <n v="2042966.15"/>
    <n v="100"/>
    <s v="Proiect in derulare"/>
    <n v="2"/>
    <x v="0"/>
    <m/>
    <n v="1"/>
    <m/>
  </r>
  <r>
    <n v="635"/>
    <n v="122413"/>
    <n v="5312"/>
    <n v="10"/>
    <n v="10.199999999999999"/>
    <x v="0"/>
    <s v="VS"/>
    <s v="Consolidarea, modernizarea şi dotarea Şcolii profesionale din Str. Republicii 318 (fosta nr. 392) din cadrul Colegiului Tehnic Al. I. Cuza - Barlad"/>
    <s v="UAT MUNICIPIUL BÂRLAD"/>
    <n v="44"/>
    <d v="2017-02-01T00:00:00"/>
    <d v="2020-05-05T00:00:00"/>
    <d v="2023-12-31T00:00:00"/>
    <n v="19274271.02"/>
    <n v="17602315.289999999"/>
    <n v="14961968.01"/>
    <n v="2286540.7400000002"/>
    <n v="353806.54"/>
    <n v="1671955.73"/>
    <n v="0.49949929228883844"/>
    <n v="8809971.2599999998"/>
    <n v="1771703.1854563006"/>
    <n v="8792344.0299999993"/>
    <n v="57"/>
    <s v="Proiect in derulare. Beneficiarul a incadrat proiectul in categoria 4-Proiecte NEFINALIZATE."/>
    <n v="4"/>
    <x v="2"/>
    <n v="1"/>
    <n v="1"/>
    <m/>
  </r>
  <r>
    <n v="636"/>
    <n v="120923"/>
    <n v="5415"/>
    <n v="10"/>
    <n v="10.199999999999999"/>
    <x v="0"/>
    <s v="VS"/>
    <s v="„CONSTRUIRE CORP NOU SI DOTARE LICEU TEHNOLOGIC „DIMITRIE CANTEMIR”, COMUNA FĂLCIU, JUDETUL VASLUI”"/>
    <s v="UAT Comuna Fălciu"/>
    <n v="44"/>
    <d v="2015-09-09T00:00:00"/>
    <d v="2020-05-05T00:00:00"/>
    <d v="2023-12-31T00:00:00"/>
    <n v="6646580.2300000004"/>
    <n v="4808131.9400000004"/>
    <n v="4086912.15"/>
    <n v="622653.09"/>
    <n v="98566.7"/>
    <n v="1838448.29"/>
    <n v="0.45548071420020142"/>
    <n v="2618120.5700000003"/>
    <n v="526509.38543216838"/>
    <n v="2190011.37"/>
    <n v="50.09"/>
    <s v="Proiect in derulare. Beneficiarul a incadrat proiectul in categoria 4-Proiecte NEFINALIZATE."/>
    <n v="4"/>
    <x v="2"/>
    <n v="1"/>
    <n v="1"/>
    <m/>
  </r>
  <r>
    <n v="637"/>
    <n v="122670"/>
    <n v="6193"/>
    <n v="10"/>
    <n v="10.199999999999999"/>
    <x v="0"/>
    <s v="SV"/>
    <s v="Dezvoltarea şi dotarea infrastructurii operaționale a Liceului Tehnologic I.V. Liteanu din orașul Liteni, judeţul Suceava"/>
    <s v="ORAŞUL LITENI"/>
    <n v="39"/>
    <d v="2015-02-01T00:00:00"/>
    <d v="2020-10-09T00:00:00"/>
    <d v="2023-12-31T00:00:00"/>
    <n v="7606844.0599999996"/>
    <n v="6425142.1699999999"/>
    <n v="5461370.8499999996"/>
    <n v="832055.9"/>
    <n v="131715.42000000001"/>
    <n v="1181701.8899999999"/>
    <n v="0.6718968943842063"/>
    <n v="2108109.0999999996"/>
    <n v="423945.0388126935"/>
    <n v="4317033.07"/>
    <n v="68"/>
    <s v="Proiect in derulare. Beneficiarul a incadrat proiectul in categoria 4-Proiecte NEFINALIZATE."/>
    <n v="4"/>
    <x v="2"/>
    <n v="1"/>
    <n v="1"/>
    <m/>
  </r>
  <r>
    <n v="638"/>
    <n v="122165"/>
    <n v="6385"/>
    <n v="10"/>
    <n v="10.199999999999999"/>
    <x v="0"/>
    <s v="VS"/>
    <s v="REABILITAREA, MODERNIZAREA SI ECHIPAREA INFRASTRUCTURII EDUCATIONALE PENTRU CORP CLADIRE C1 AL  COLEGIULUI AGRICOL DIMITRIE CANTEMIR"/>
    <s v="UNITATEA ADMINISTRATIV TERITORIALA  MUNICIPIUL HUŞI"/>
    <n v="37"/>
    <d v="2018-01-01T00:00:00"/>
    <d v="2020-12-03T00:00:00"/>
    <d v="2023-12-31T00:00:00"/>
    <n v="8003076.1900000004"/>
    <n v="8003076.1900000004"/>
    <n v="6802614.7599999998"/>
    <n v="1040399.92"/>
    <n v="160061.51"/>
    <n v="0"/>
    <n v="0.18852807522753323"/>
    <n v="6494271.6400000006"/>
    <n v="1306011.2697582755"/>
    <n v="1508804.55"/>
    <n v="9.19"/>
    <s v="Proiect in derulare. Beneficiarul a solicitat etapizarea proiectului."/>
    <n v="6.1"/>
    <x v="4"/>
    <n v="1"/>
    <n v="1"/>
    <m/>
  </r>
  <r>
    <n v="639"/>
    <n v="122815"/>
    <n v="6566"/>
    <n v="10"/>
    <n v="10.199999999999999"/>
    <x v="0"/>
    <s v="SV"/>
    <s v="CONSTRUCȚIA SI ECHIPAREA INFRASTRUCTURII EDUCATIONALE A UNUI CORP DE CLĂDIRE NOU AL LICEULUI TEHNOLOGIC VASILE DEAC DIN VATRA DORNEI, JUDET SUCEAVA"/>
    <s v="UAT MUNICIPIUL VATRA DORNEI"/>
    <n v="34"/>
    <d v="2018-03-07T00:00:00"/>
    <d v="2021-02-09T00:00:00"/>
    <d v="2023-12-15T00:00:00"/>
    <n v="4519178.6500000004"/>
    <n v="4519178.6500000004"/>
    <n v="3841301.86"/>
    <n v="587493.22"/>
    <n v="90383.57"/>
    <n v="0"/>
    <n v="0.16322678237117266"/>
    <n v="3781527.66"/>
    <n v="760472.92362144554"/>
    <n v="737650.99"/>
    <n v="41"/>
    <s v="Proiect in derulare. Beneficiarul a solicitat etapizarea proiectului."/>
    <n v="6.1"/>
    <x v="4"/>
    <m/>
    <n v="1"/>
    <m/>
  </r>
  <r>
    <n v="640"/>
    <n v="124737"/>
    <n v="7037"/>
    <n v="10"/>
    <n v="10.199999999999999"/>
    <x v="0"/>
    <s v="NT"/>
    <s v="„EXTINDERE LICEU TEHNOLOGIC PRIN CONSTRUIRE CORP NOU”"/>
    <s v="UAT ORASUL ROZNOV"/>
    <n v="29"/>
    <d v="2014-11-18T00:00:00"/>
    <d v="2021-07-29T00:00:00"/>
    <d v="2023-12-31T00:00:00"/>
    <n v="7213377.5"/>
    <n v="5649675.6600000001"/>
    <n v="4802224.32"/>
    <n v="734457.82"/>
    <n v="112993.52"/>
    <n v="1563701.84"/>
    <n v="0.63852079076695178"/>
    <n v="2042240.29"/>
    <n v="410698.68680368422"/>
    <n v="3607435.37"/>
    <n v="71.62"/>
    <s v="Proiect in derulare. Beneficiarul a incadrat proiectul in categoria 4-Proiecte NEFINALIZATE."/>
    <n v="4"/>
    <x v="2"/>
    <n v="1"/>
    <n v="1"/>
    <m/>
  </r>
  <r>
    <n v="641"/>
    <n v="122739"/>
    <n v="7081"/>
    <n v="10"/>
    <n v="10.199999999999999"/>
    <x v="0"/>
    <s v="NT"/>
    <s v="REABILITAREA, MODERNIZAREA ȘI ECHIPAREA LICEULUI TEHNOLOGIC &quot;VASILE SAV&quot; (CORP B, SALĂ DE SPORT ȘI CORP ATELIERE) DIN MUNICIPIUL ROMAN"/>
    <s v="UAT Municipiul Roman"/>
    <n v="26"/>
    <d v="2017-07-01T00:00:00"/>
    <d v="2021-08-31T00:00:00"/>
    <d v="2023-10-31T00:00:00"/>
    <n v="22257226.949999999"/>
    <n v="22257226.949999999"/>
    <n v="18918642.920000002"/>
    <n v="2893439.48"/>
    <n v="445144.55"/>
    <n v="0"/>
    <n v="0.16355304900191081"/>
    <n v="18616989.619999997"/>
    <n v="3743914.5758757987"/>
    <n v="3640237.33"/>
    <n v="24.59"/>
    <s v="Proiect in derulare. Beneficiarul a solicitat etapizarea proiectului."/>
    <n v="6.1"/>
    <x v="4"/>
    <n v="1"/>
    <n v="1"/>
    <m/>
  </r>
  <r>
    <n v="642"/>
    <n v="122228"/>
    <n v="3887"/>
    <n v="10"/>
    <n v="10.3"/>
    <x v="0"/>
    <s v="IS"/>
    <s v="Recompartimentare, modernizare spatii de invatamant, cu pastrarea functionalului existent"/>
    <s v="UNIVERSITATEA DE MEDICINA SI FARMACIE &quot;GRIGORE T. POPA&quot; DIN IASI"/>
    <n v="12"/>
    <d v="2015-04-01T00:00:00"/>
    <d v="2019-03-20T00:00:00"/>
    <d v="2020-03-31T00:00:00"/>
    <n v="26164807.719999999"/>
    <n v="25819447.550000001"/>
    <n v="21946530.43"/>
    <n v="3872917.12"/>
    <n v="0"/>
    <n v="345360.17"/>
    <n v="0.94427561367400359"/>
    <n v="1438772.870000001"/>
    <n v="289340.158066203"/>
    <n v="24380674.68"/>
    <n v="100"/>
    <s v="Proiect finalizat"/>
    <n v="1"/>
    <x v="3"/>
    <n v="1"/>
    <n v="1"/>
    <m/>
  </r>
  <r>
    <n v="643"/>
    <n v="120435"/>
    <n v="4098"/>
    <n v="10"/>
    <n v="10.3"/>
    <x v="0"/>
    <s v="IS"/>
    <s v="Consolidarea, reabilitarea, modernizarea și echiparea clădirii corpului E a Universității &quot;Alexandru Ioan Cuza&quot; din Iași"/>
    <s v="UNIVERSITATEA &quot;ALEXANDRU IOAN CUZA&quot; din IASI"/>
    <n v="57"/>
    <d v="2017-09-01T00:00:00"/>
    <d v="2019-04-01T00:00:00"/>
    <d v="2023-12-31T00:00:00"/>
    <n v="17782594.829999998"/>
    <n v="17082336.84"/>
    <n v="14519986.32"/>
    <n v="2562350.52"/>
    <n v="0"/>
    <n v="700257.99"/>
    <n v="0.86162313961255432"/>
    <n v="2363800.1400000006"/>
    <n v="475365.02835538768"/>
    <n v="14718536.699999999"/>
    <n v="92.77"/>
    <s v="Proiect in derulare"/>
    <n v="2"/>
    <x v="0"/>
    <n v="1"/>
    <n v="1"/>
    <m/>
  </r>
  <r>
    <n v="644"/>
    <n v="120775"/>
    <n v="4692"/>
    <n v="10"/>
    <n v="10.3"/>
    <x v="0"/>
    <s v="IS"/>
    <s v="REABILITARE TERMICA IMOBIL CH"/>
    <s v="UNIVERSITATEA TEHNICĂ &quot;GHEORGHE ASACHI&quot; DIN IAŞI"/>
    <n v="46"/>
    <d v="2016-11-17T00:00:00"/>
    <d v="2019-08-27T00:00:00"/>
    <d v="2023-06-30T00:00:00"/>
    <n v="18978190.559999999"/>
    <n v="17526985.809999999"/>
    <n v="14897937.939999999"/>
    <n v="2541412.94"/>
    <n v="87634.93"/>
    <n v="1451204.75"/>
    <n v="0.99943069389636263"/>
    <n v="9978.2199999988079"/>
    <n v="2006.6403893333081"/>
    <n v="17517007.59"/>
    <n v="100"/>
    <s v="Proiect finalizat"/>
    <n v="1"/>
    <x v="3"/>
    <n v="1"/>
    <n v="1"/>
    <m/>
  </r>
  <r>
    <n v="645"/>
    <n v="120773"/>
    <n v="5411"/>
    <n v="10"/>
    <n v="10.3"/>
    <x v="0"/>
    <s v="IS"/>
    <s v="„REABILITARE TERMICĂ CORP TEX 2” DIN CADRUL FACULTĂȚII DE TEXTILE-PIELĂRIE ȘI MANAGEMENT INDUSTRIAL"/>
    <s v="UNIVERSITATEA TEHNICĂ &quot;GHEORGHE ASACHI&quot; DIN IAŞI"/>
    <n v="44"/>
    <d v="2015-12-18T00:00:00"/>
    <d v="2020-05-05T00:00:00"/>
    <d v="2023-12-31T00:00:00"/>
    <n v="3654667.21"/>
    <n v="3445319.31"/>
    <n v="2928521.42"/>
    <n v="499571.29"/>
    <n v="17226.599999999999"/>
    <n v="209347.9"/>
    <n v="0.91230245071247107"/>
    <n v="302146.06000000006"/>
    <n v="60762.188794594389"/>
    <n v="3143173.25"/>
    <n v="76.09"/>
    <s v="Proiect in derulare"/>
    <n v="2"/>
    <x v="0"/>
    <m/>
    <n v="1"/>
    <m/>
  </r>
  <r>
    <n v="646"/>
    <n v="120774"/>
    <n v="5525"/>
    <n v="10"/>
    <n v="10.3"/>
    <x v="0"/>
    <s v="IS"/>
    <s v="CONSOLIDARE ȘI REABILITARE TERMICĂ IMOBIL EN"/>
    <s v="UNIVERSITATEA TEHNICĂ &quot;GHEORGHE ASACHI&quot; DIN IAŞI"/>
    <n v="37"/>
    <d v="2016-11-10T00:00:00"/>
    <d v="2020-05-15T00:00:00"/>
    <d v="2023-06-30T00:00:00"/>
    <n v="11026727.76"/>
    <n v="8825814.2300000004"/>
    <n v="7501942.0999999996"/>
    <n v="1279743.06"/>
    <n v="44129.07"/>
    <n v="2200913.5299999998"/>
    <n v="0.9977600868333707"/>
    <n v="19769.057500001043"/>
    <n v="3975.5977758116564"/>
    <n v="8806045.1724999994"/>
    <n v="100"/>
    <s v="Proiect finalizat"/>
    <n v="1"/>
    <x v="3"/>
    <n v="1"/>
    <n v="1"/>
    <m/>
  </r>
  <r>
    <n v="647"/>
    <n v="125262"/>
    <n v="5953"/>
    <n v="10"/>
    <n v="10.3"/>
    <x v="0"/>
    <s v="IS"/>
    <s v="Investitii in infrastructura de invatamant din cadrul UMF Iasi - Centrul de Simulare"/>
    <s v="UNIVERSITATEA DE MEDICINA SI FARMACIE &quot;GRIGORE T. POPA&quot; DIN IASI"/>
    <n v="16"/>
    <d v="2014-01-01T00:00:00"/>
    <d v="2020-08-25T00:00:00"/>
    <d v="2021-12-31T00:00:00"/>
    <n v="32897092.489999998"/>
    <n v="21366273.07"/>
    <n v="18161332.120000001"/>
    <n v="3204940.95"/>
    <n v="0"/>
    <n v="11530819.42"/>
    <n v="0.93909113836856895"/>
    <n v="1301395.370000001"/>
    <n v="261713.26267948377"/>
    <n v="20064877.699999999"/>
    <n v="100"/>
    <s v="Proiect finalizat"/>
    <n v="1"/>
    <x v="3"/>
    <n v="1"/>
    <n v="1"/>
    <m/>
  </r>
  <r>
    <n v="648"/>
    <n v="121671"/>
    <n v="6472"/>
    <n v="10"/>
    <n v="10.3"/>
    <x v="0"/>
    <s v="IS"/>
    <s v="Consolidarea si refunctionalizarea cladirii corpului O a Universitatii &quot;Alexandru Ioan Cuza&quot; din Iasi"/>
    <s v="UNIVERSITATEA &quot;ALEXANDRU IOAN CUZA&quot; din IASI"/>
    <n v="36"/>
    <d v="2017-08-01T00:00:00"/>
    <d v="2020-12-22T00:00:00"/>
    <d v="2023-12-31T00:00:00"/>
    <n v="14640059.779999999"/>
    <n v="13961224.800000001"/>
    <n v="11867041.109999999"/>
    <n v="2094183.69"/>
    <n v="0"/>
    <n v="678834.98"/>
    <n v="0.63864458009443414"/>
    <n v="5044964.25"/>
    <n v="1014552.5982383462"/>
    <n v="8916260.5500000007"/>
    <n v="81"/>
    <s v="Proiect in derulare. Beneficiarul a solicitat etapizarea proiectului."/>
    <n v="6.1"/>
    <x v="4"/>
    <n v="1"/>
    <n v="1"/>
    <m/>
  </r>
  <r>
    <n v="649"/>
    <n v="123422"/>
    <n v="6791"/>
    <n v="10"/>
    <n v="10.3"/>
    <x v="0"/>
    <s v="SV"/>
    <s v="Modernizarea si echiparea infrastructurii educationale universitare Corp E"/>
    <s v="UNIVERSITATEA &quot;ŞTEFAN CEL MARE&quot; DIN SUCEAVA"/>
    <n v="33"/>
    <d v="2017-05-01T00:00:00"/>
    <d v="2021-03-22T00:00:00"/>
    <d v="2023-12-31T00:00:00"/>
    <n v="14208745.699999999"/>
    <n v="12516003.880000001"/>
    <n v="10638603.310000001"/>
    <n v="1627080.5"/>
    <n v="250320.07"/>
    <n v="1692741.82"/>
    <n v="0.43684758429461268"/>
    <n v="7048417.8200000012"/>
    <n v="1417451.1965571335"/>
    <n v="5467586.0599999996"/>
    <n v="100"/>
    <s v="Proiect in derulare"/>
    <n v="2"/>
    <x v="0"/>
    <n v="1"/>
    <n v="1"/>
    <m/>
  </r>
  <r>
    <n v="650"/>
    <n v="120833"/>
    <n v="6877"/>
    <n v="10"/>
    <n v="10.3"/>
    <x v="0"/>
    <s v="BC"/>
    <s v="REABILITARE SI MODERNIZARE INFRASTRUCTURA EDUCATIONALA UNIVERSITARA SI DOTARE ”SMART” CORP B"/>
    <s v="UNIVERSITATEA &quot;VASILE ALECSANDRI&quot; DIN BACĂU"/>
    <n v="32"/>
    <d v="2017-10-01T00:00:00"/>
    <d v="2021-05-06T00:00:00"/>
    <d v="2023-12-31T00:00:00"/>
    <n v="29997000.739999998"/>
    <n v="29929900.57"/>
    <n v="25440415.510000002"/>
    <n v="3890886.96"/>
    <n v="598598.1"/>
    <n v="67100.17"/>
    <n v="0"/>
    <n v="29929900.57"/>
    <n v="6018964.0369223347"/>
    <n v="0"/>
    <n v="0"/>
    <s v="---REZILIAT---"/>
    <n v="0"/>
    <x v="1"/>
    <n v="1"/>
    <n v="1"/>
    <m/>
  </r>
  <r>
    <n v="651"/>
    <n v="125008"/>
    <n v="7089"/>
    <n v="10"/>
    <n v="10.3"/>
    <x v="0"/>
    <s v="SV"/>
    <s v="Reabilitare, modernizare si dotare Corp D - FIESC"/>
    <s v="UNIVERSITATEA &quot;ŞTEFAN CEL MARE&quot; DIN SUCEAVA"/>
    <n v="27"/>
    <d v="2018-06-01T00:00:00"/>
    <d v="2021-09-16T00:00:00"/>
    <d v="2023-12-31T00:00:00"/>
    <n v="18734425.559999999"/>
    <n v="11761259.99"/>
    <n v="9997070.9900000002"/>
    <n v="1528963.77"/>
    <n v="235225.23"/>
    <n v="6973165.5700000003"/>
    <n v="0.20630002670317638"/>
    <n v="9334911.7400000002"/>
    <n v="1877269.7864296346"/>
    <n v="2426348.25"/>
    <n v="5"/>
    <s v="Proiect in derulare. Beneficiarul a solicitat etapizarea proiectului."/>
    <n v="6.1"/>
    <x v="4"/>
    <n v="1"/>
    <n v="1"/>
    <m/>
  </r>
  <r>
    <n v="652"/>
    <n v="125128"/>
    <n v="7106"/>
    <n v="10"/>
    <n v="10.3"/>
    <x v="0"/>
    <s v="IS"/>
    <s v="Reabilitare, modernizare, echipare spatii didactice universitare: pavilion 3 - spitalizare (C12), pavilion 2-chirurgie (C13), pavilion 5-triaj+hol legatura (C14), pavilion 6-prosectura (C6)-Implementare proiect european POR/2017/10/10.1/10.3/"/>
    <s v="UNIVERSITATEA PENTRU STIINTELE VIETII &quot;ION IONESCU DE LA BRAD&quot; DIN IASI"/>
    <n v="27"/>
    <d v="2017-11-01T00:00:00"/>
    <d v="2021-09-16T00:00:00"/>
    <d v="2023-12-31T00:00:00"/>
    <n v="37472105.460000001"/>
    <n v="30000000"/>
    <n v="25500000.010000002"/>
    <n v="3899999.95"/>
    <n v="600000.04"/>
    <n v="7472105.46"/>
    <n v="6.2422154333333334E-3"/>
    <n v="29812733.537"/>
    <n v="5995401.507661988"/>
    <n v="187266.46299999999"/>
    <n v="0"/>
    <s v="Proiect in derulare. Beneficiarul a incadrat proiectul in categoria 5-Proiecte NEFUNCTIONALE."/>
    <n v="5"/>
    <x v="5"/>
    <n v="1"/>
    <n v="1"/>
    <m/>
  </r>
  <r>
    <n v="653"/>
    <n v="125200"/>
    <n v="4787"/>
    <n v="13"/>
    <n v="13.1"/>
    <x v="0"/>
    <s v="SV"/>
    <s v="Imbunatatirea calitatii vietii in orasul Gura Humorului, judetul Suceava"/>
    <s v="ORAŞUL GURA HUMORULUI"/>
    <n v="51"/>
    <d v="2018-06-01T00:00:00"/>
    <d v="2019-09-23T00:00:00"/>
    <d v="2023-12-31T00:00:00"/>
    <n v="25670463.350000001"/>
    <n v="23287499.989999998"/>
    <n v="19794375.02"/>
    <n v="3027374.95"/>
    <n v="465750.02"/>
    <n v="2382963.36"/>
    <n v="0.81068478445976822"/>
    <n v="4408678.0799999945"/>
    <n v="886594.15195269976"/>
    <n v="18878821.910000004"/>
    <n v="100"/>
    <s v="Proiect in derulare"/>
    <n v="2"/>
    <x v="0"/>
    <n v="1"/>
    <n v="1"/>
    <m/>
  </r>
  <r>
    <n v="654"/>
    <n v="124600"/>
    <n v="4811"/>
    <n v="13"/>
    <n v="13.1"/>
    <x v="0"/>
    <s v="SV"/>
    <s v="Imbunatatirea calitatii vietii in orasul Siret, judetul Suceava"/>
    <s v="UAT Orasul Siret"/>
    <n v="51"/>
    <d v="2018-02-01T00:00:00"/>
    <d v="2019-10-12T00:00:00"/>
    <d v="2023-12-31T00:00:00"/>
    <n v="29270356.98"/>
    <n v="23287500"/>
    <n v="19794374.989999998"/>
    <n v="3027374.99"/>
    <n v="465750.02"/>
    <n v="5982856.9800000004"/>
    <n v="0.72536861062801949"/>
    <n v="6395478.4799999967"/>
    <n v="1286143.7638257646"/>
    <n v="16892021.520000003"/>
    <n v="88"/>
    <s v="Proiect in derulare"/>
    <n v="2"/>
    <x v="0"/>
    <n v="1"/>
    <n v="1"/>
    <m/>
  </r>
  <r>
    <n v="655"/>
    <n v="125425"/>
    <n v="4938"/>
    <n v="13"/>
    <n v="13.1"/>
    <x v="0"/>
    <s v="SV"/>
    <s v="Cresterea calitatii vietii in orasul Siret prin cultura, educatie permanenta si spatii urbane moderne"/>
    <s v="UAT Orasul Siret"/>
    <n v="50"/>
    <d v="2018-06-01T00:00:00"/>
    <d v="2019-11-11T00:00:00"/>
    <d v="2023-12-31T00:00:00"/>
    <n v="25955553.07"/>
    <n v="23287500"/>
    <n v="19794375.010000002"/>
    <n v="3027374.96"/>
    <n v="465750.03"/>
    <n v="2668053.0699999998"/>
    <n v="0.66133624176060113"/>
    <n v="7886632.2700000014"/>
    <n v="1586017.8317178139"/>
    <n v="15400867.729999999"/>
    <n v="75.95"/>
    <s v="Proiect in derulare. Beneficiarul a solicitat etapizarea proiectului."/>
    <n v="6.1"/>
    <x v="4"/>
    <n v="1"/>
    <n v="1"/>
    <m/>
  </r>
  <r>
    <n v="656"/>
    <n v="125720"/>
    <n v="5020"/>
    <n v="13"/>
    <n v="13.1"/>
    <x v="0"/>
    <s v="SV"/>
    <s v="REVITALIZAREA INFRASTRUCTURII ECONOMICE SI SOCIALE IN MUNICIPIUL VATRA DORNEI"/>
    <s v="UAT MUNICIPIUL VATRA DORNEI"/>
    <n v="48"/>
    <d v="2018-05-01T00:00:00"/>
    <d v="2019-12-17T00:00:00"/>
    <d v="2023-12-31T00:00:00"/>
    <n v="34158708.770000003"/>
    <n v="23204844.699999999"/>
    <n v="19724118"/>
    <n v="3016629.8"/>
    <n v="464096.9"/>
    <n v="10953864.07"/>
    <n v="0.1932320555457111"/>
    <n v="18720924.859999999"/>
    <n v="3764816.1645819088"/>
    <n v="4483919.84"/>
    <n v="22"/>
    <s v="Proiect in derulare. Beneficiarul a solicitat etapizarea proiectului."/>
    <n v="6.1"/>
    <x v="4"/>
    <n v="1"/>
    <n v="1"/>
    <m/>
  </r>
  <r>
    <n v="657"/>
    <n v="125349"/>
    <n v="5049"/>
    <n v="13"/>
    <n v="13.1"/>
    <x v="0"/>
    <s v="BT"/>
    <s v="Măsuri integrate de investiţii pentru revitalizarea şi regenerarea oraşului Flămânzi din judeţul Botoşani"/>
    <s v="UAT ORASUL FLAMANZI"/>
    <n v="47"/>
    <d v="2017-12-01T00:00:00"/>
    <d v="2020-02-04T00:00:00"/>
    <d v="2023-12-31T00:00:00"/>
    <n v="31105710.550000001"/>
    <n v="23287500"/>
    <n v="19794375.010000002"/>
    <n v="3025046.24"/>
    <n v="468078.75"/>
    <n v="7818210.5499999998"/>
    <n v="0.68249015823939896"/>
    <n v="7394010.4399999976"/>
    <n v="1486950.577162852"/>
    <n v="15893489.560000002"/>
    <n v="67.48"/>
    <s v="Proiect in derulare. Beneficiarul a solicitat etapizarea proiectului."/>
    <n v="6.1"/>
    <x v="4"/>
    <n v="1"/>
    <n v="1"/>
    <m/>
  </r>
  <r>
    <n v="658"/>
    <n v="124692"/>
    <n v="5056"/>
    <n v="13"/>
    <n v="13.1"/>
    <x v="0"/>
    <s v="SV"/>
    <s v="REABILITARE INFRASTRUCTURA SOCIALA SI URBANA, ORAS DOLHASCA, JUDETUL SUCEAVA"/>
    <s v="ORAŞUL DOLHASCA"/>
    <n v="47"/>
    <d v="2018-02-27T00:00:00"/>
    <d v="2020-01-28T00:00:00"/>
    <d v="2023-12-31T00:00:00"/>
    <n v="32558124.68"/>
    <n v="23284924.82"/>
    <n v="19792186.100000001"/>
    <n v="3027040.22"/>
    <n v="465698.5"/>
    <n v="9273199.8599999994"/>
    <n v="0.39493336702128118"/>
    <n v="14088931.060000001"/>
    <n v="2833312.7659574468"/>
    <n v="9195993.7599999998"/>
    <n v="46.03"/>
    <s v="Proiect in derulare. Beneficiarul a solicitat etapizarea proiectului."/>
    <n v="6.1"/>
    <x v="4"/>
    <n v="1"/>
    <n v="1"/>
    <m/>
  </r>
  <r>
    <n v="659"/>
    <n v="124462"/>
    <n v="6428"/>
    <n v="13"/>
    <n v="13.1"/>
    <x v="0"/>
    <s v="SV"/>
    <s v="Modernizare arhitecturala si peisagistica a obiectivului Parc Public - str. Mihai Eminescu, nr. 4; Reabilitare termica corp B „Muzeul de Arta Ion Irimescu&quot;; „Restaurare monument istoric - Casa Memoriala Mihail Sadoveanu din Municipiul Falticeni”."/>
    <s v="MUNICIPIUL FĂLTICENI"/>
    <n v="35"/>
    <d v="2017-05-01T00:00:00"/>
    <d v="2020-12-16T00:00:00"/>
    <d v="2023-11-30T00:00:00"/>
    <n v="6665249.1799999997"/>
    <n v="5576076.8499999996"/>
    <n v="4739665.34"/>
    <n v="724892.31"/>
    <n v="111519.2"/>
    <n v="1089172.33"/>
    <n v="0.6769902386657386"/>
    <n v="1801127.2524999999"/>
    <n v="362210.36329083377"/>
    <n v="3774949.5974999997"/>
    <n v="100"/>
    <s v="Proiect in derulare"/>
    <n v="2"/>
    <x v="0"/>
    <n v="1"/>
    <n v="1"/>
    <m/>
  </r>
  <r>
    <n v="660"/>
    <n v="125753"/>
    <n v="6565"/>
    <n v="13"/>
    <n v="13.1"/>
    <x v="0"/>
    <s v="BC"/>
    <s v="Imbunatatirea calitatii vietii in orasul Buhusi prin investitii in spatii publice si in servicii socio-educative-recreative"/>
    <s v="ORAŞUL BUHUŞI"/>
    <n v="35"/>
    <d v="2018-02-01T00:00:00"/>
    <d v="2021-02-09T00:00:00"/>
    <d v="2023-12-31T00:00:00"/>
    <n v="23643662.280000001"/>
    <n v="23287499.98"/>
    <n v="19794375"/>
    <n v="3027374.98"/>
    <n v="465750"/>
    <n v="356162.3"/>
    <n v="0.44612205461824767"/>
    <n v="12898432.641999999"/>
    <n v="2593901.1064634193"/>
    <n v="10389067.338000001"/>
    <n v="41.51"/>
    <s v="Proiect in derulare. Beneficiarul a solicitat etapizarea proiectului."/>
    <n v="6.1"/>
    <x v="4"/>
    <n v="1"/>
    <n v="1"/>
    <m/>
  </r>
  <r>
    <n v="661"/>
    <n v="124261"/>
    <n v="6930"/>
    <n v="13"/>
    <n v="13.1"/>
    <x v="0"/>
    <s v="BC"/>
    <s v="Modernizarea CENTRULUI CULTURAL NEMIRA, situat in orasul Darmanesti, str. Chimiei nr. 148, jud. Bacau"/>
    <s v="UAT ORAŞUL DĂRMĂNEŞTI"/>
    <n v="31"/>
    <d v="2018-06-01T00:00:00"/>
    <d v="2021-05-31T00:00:00"/>
    <d v="2023-12-29T00:00:00"/>
    <n v="10643447.439999999"/>
    <n v="10563176.880000001"/>
    <n v="8978700.3499999996"/>
    <n v="1373207.71"/>
    <n v="211268.82"/>
    <n v="80270.559999999998"/>
    <n v="0.12884090415799229"/>
    <n v="9202207.620000001"/>
    <n v="1850582.7172907535"/>
    <n v="1360969.26"/>
    <n v="10"/>
    <s v="Proiect in derulare. Beneficiarul a solicitat etapizarea proiectului."/>
    <n v="6.1"/>
    <x v="4"/>
    <n v="1"/>
    <n v="1"/>
    <m/>
  </r>
  <r>
    <n v="662"/>
    <n v="124804"/>
    <n v="6932"/>
    <n v="13"/>
    <n v="13.1"/>
    <x v="0"/>
    <s v="VS"/>
    <s v="Îmbunătățirea serviciilor sociale, educaționale și recreative în Municipiul Bârlad"/>
    <s v="UAT MUNICIPIUL BÂRLAD"/>
    <n v="31"/>
    <d v="2018-04-01T00:00:00"/>
    <d v="2021-06-10T00:00:00"/>
    <d v="2023-12-31T00:00:00"/>
    <n v="39657675.909999996"/>
    <n v="23271953.27"/>
    <n v="19781160.32"/>
    <n v="3025353.88"/>
    <n v="465439.07"/>
    <n v="16385722.640000001"/>
    <n v="0.24537010710919155"/>
    <n v="17561711.603500001"/>
    <n v="3531696.0148614412"/>
    <n v="5710241.6665000003"/>
    <n v="46.88"/>
    <s v="Proiect in derulare. Beneficiarul a incadrat proiectul in categoria 4-Proiecte NEFINALIZATE."/>
    <n v="4"/>
    <x v="2"/>
    <n v="1"/>
    <n v="1"/>
    <m/>
  </r>
  <r>
    <n v="663"/>
    <n v="125506"/>
    <n v="6977"/>
    <n v="13"/>
    <n v="13.1"/>
    <x v="0"/>
    <s v="SV"/>
    <s v="&quot;REABILITARE SI EXTINDERE LICEU TEHNOLOGIC &quot;TOMSA VODA&quot; DIN ORASUL SOLCA, JUDETUL SUCEAVA&quot;; &quot;REABILITAREA INFRASTRUCTURII DE DRUMURI PUBLICE DIN ORASUL SOLCA, JUDETUL SUCEAVA&quot;; &quot;REABILITARE ARHITECTURALA SI PEISAGISTICA A PARCULUI CENTRAL DIN ORASUL SOLCA, JUDETUL SUCEAVA&quot;"/>
    <s v="UAT ORAŞUL SOLCA"/>
    <n v="29"/>
    <d v="2018-04-01T00:00:00"/>
    <d v="2021-06-30T00:00:00"/>
    <d v="2023-11-30T00:00:00"/>
    <n v="17144951.449999999"/>
    <n v="16609051.85"/>
    <n v="14117694.1"/>
    <n v="2159176.67"/>
    <n v="332181.08"/>
    <n v="535899.6"/>
    <n v="8.8597054984809395E-2"/>
    <n v="15137538.77"/>
    <n v="3044189.9147327351"/>
    <n v="1471513.08"/>
    <n v="10"/>
    <s v="Proiect in derulare. Beneficiarul a solicitat etapizarea proiectului."/>
    <n v="6.1"/>
    <x v="4"/>
    <n v="1"/>
    <n v="1"/>
    <m/>
  </r>
  <r>
    <n v="664"/>
    <n v="125043"/>
    <n v="6992"/>
    <n v="13"/>
    <n v="13.1"/>
    <x v="0"/>
    <s v="SV"/>
    <s v="Măsuri integrate de regenerare a spaţiilor publice urbane şi de îmbunătăţire a serviciilor educaţionale şi cultural-recreative din oraşul Liteni"/>
    <s v="ORAŞUL LITENI"/>
    <n v="30"/>
    <d v="2018-02-01T00:00:00"/>
    <d v="2021-07-02T00:00:00"/>
    <d v="2023-12-31T00:00:00"/>
    <n v="36044609.609999999"/>
    <n v="29078026.09"/>
    <n v="24716322.210000001"/>
    <n v="3777235.55"/>
    <n v="584468.32999999996"/>
    <n v="6966583.5199999996"/>
    <n v="0.29669433811626378"/>
    <n v="20450740.385499999"/>
    <n v="4112685.5941559747"/>
    <n v="8627285.7044999991"/>
    <n v="30.4"/>
    <s v="Proiect in derulare. Beneficiarul a solicitat etapizarea proiectului."/>
    <n v="6.1"/>
    <x v="4"/>
    <n v="1"/>
    <n v="1"/>
    <m/>
  </r>
  <r>
    <n v="665"/>
    <n v="125746"/>
    <n v="7014"/>
    <n v="13"/>
    <n v="13.1"/>
    <x v="0"/>
    <s v="BT"/>
    <s v="Revitalizare urbana integrata in vederea imbunatatirii calitatii vietii populatiei in orasul Saveni"/>
    <s v="ORASUL SAVENI"/>
    <n v="30"/>
    <d v="2018-07-01T00:00:00"/>
    <d v="2021-07-14T00:00:00"/>
    <d v="2023-12-31T00:00:00"/>
    <n v="25493386.960000001"/>
    <n v="22984006.41"/>
    <n v="19536405.460000001"/>
    <n v="2987920.82"/>
    <n v="459680.13"/>
    <n v="2509380.5499999998"/>
    <n v="0.74335524735002023"/>
    <n v="5898724.6400000006"/>
    <n v="1186245.5536339141"/>
    <n v="17085281.77"/>
    <n v="95"/>
    <s v="Proiect in derulare"/>
    <n v="2"/>
    <x v="0"/>
    <n v="1"/>
    <n v="1"/>
    <m/>
  </r>
  <r>
    <n v="666"/>
    <n v="125129"/>
    <n v="7079"/>
    <n v="13"/>
    <n v="13.1"/>
    <x v="0"/>
    <s v="NT"/>
    <s v="Îmbunățirea serviciilor educaționale, culturale și a spațiilor publice urbane în Orașul Roznov, județul Neamț"/>
    <s v="UAT ORASUL ROZNOV"/>
    <n v="28"/>
    <d v="2016-12-01T00:00:00"/>
    <d v="2021-09-03T00:00:00"/>
    <d v="2023-12-31T00:00:00"/>
    <n v="27577018.870000001"/>
    <n v="23240462.620000001"/>
    <n v="19754393.23"/>
    <n v="3021260.13"/>
    <n v="464809.26"/>
    <n v="4336556.25"/>
    <n v="0.44167206556235067"/>
    <n v="12975799.49"/>
    <n v="2609459.7373607368"/>
    <n v="10264663.130000001"/>
    <n v="46.97"/>
    <s v="Proiect in derulare. Beneficiarul a solicitat etapizarea proiectului."/>
    <n v="6.1"/>
    <x v="4"/>
    <n v="1"/>
    <n v="1"/>
    <m/>
  </r>
  <r>
    <n v="667"/>
    <n v="124968"/>
    <n v="7084"/>
    <n v="13"/>
    <n v="13.1"/>
    <x v="0"/>
    <s v="NT"/>
    <s v="&quot;Reabilitarea şi modernizarea clădirilor cu destinaţie socială pentru populaţia cartierului urban defavorizat &quot;Zona Fabricii&quot;, reabilitarea Străzii Fabricii şi construire căi de acces la locuinţele sociale în Municipiul Roman&quot;"/>
    <s v="UAT Municipiul Roman"/>
    <n v="27"/>
    <d v="2018-01-01T00:00:00"/>
    <d v="2021-08-31T00:00:00"/>
    <d v="2023-11-30T00:00:00"/>
    <n v="20851152.879999999"/>
    <n v="19000826.920000002"/>
    <n v="16150702.880000001"/>
    <n v="2470107.5"/>
    <n v="380016.54"/>
    <n v="1850325.96"/>
    <n v="2.5536035986374848E-3"/>
    <n v="18952306.340000004"/>
    <n v="3811347.4520371645"/>
    <n v="48520.58"/>
    <n v="0"/>
    <s v="---REZILIAT---"/>
    <n v="0"/>
    <x v="1"/>
    <n v="1"/>
    <n v="1"/>
    <m/>
  </r>
  <r>
    <n v="668"/>
    <n v="125987"/>
    <n v="7101"/>
    <n v="13"/>
    <n v="13.1"/>
    <x v="0"/>
    <s v="BT"/>
    <s v="Îmbunătățirea serviciilor educaționale și a spațiilor urbane în orașul Darabani, județul Botoșani"/>
    <s v="UAT ORASUL DARABANI"/>
    <n v="27"/>
    <d v="2018-02-01T00:00:00"/>
    <d v="2021-09-16T00:00:00"/>
    <d v="2023-12-31T00:00:00"/>
    <n v="11691664.9"/>
    <n v="7615607.5999999996"/>
    <n v="6473266.4699999997"/>
    <n v="990028.95"/>
    <n v="152312.18"/>
    <n v="4076057.3"/>
    <n v="0.20234028470689588"/>
    <n v="6074663.3899999997"/>
    <n v="1221627.1950287574"/>
    <n v="1540944.21"/>
    <n v="33.869999999999997"/>
    <s v="Proiect in derulare. Beneficiarul a solicitat etapizarea proiectului."/>
    <n v="6.1"/>
    <x v="4"/>
    <n v="1"/>
    <n v="1"/>
    <m/>
  </r>
  <r>
    <n v="669"/>
    <n v="124969"/>
    <n v="7102"/>
    <n v="13"/>
    <n v="13.1"/>
    <x v="0"/>
    <s v="NT"/>
    <s v="&quot;Reabilitarea, modernizarea şi dotarea Centrului Multicultural &quot;Unirea&quot;, reabilitarea şi modernizarea străzilor şi căilor de acces în Municipiul Roman&quot;"/>
    <s v="UAT Municipiul Roman"/>
    <n v="26"/>
    <d v="2017-01-01T00:00:00"/>
    <d v="2021-09-16T00:00:00"/>
    <d v="2023-11-30T00:00:00"/>
    <n v="15683681.279999999"/>
    <n v="15411557.43"/>
    <n v="13099823.83"/>
    <n v="2003502.4"/>
    <n v="308231.2"/>
    <n v="272123.84999999998"/>
    <n v="8.1290494856884818E-2"/>
    <n v="14158744.300000001"/>
    <n v="2847352.350882838"/>
    <n v="1252813.1299999999"/>
    <n v="0"/>
    <s v="Proiect in derulare. Beneficiarul a solicitat etapizarea proiectului."/>
    <n v="6.1"/>
    <x v="4"/>
    <n v="1"/>
    <n v="1"/>
    <m/>
  </r>
  <r>
    <n v="670"/>
    <n v="126147"/>
    <n v="7167"/>
    <n v="13"/>
    <n v="13.1"/>
    <x v="0"/>
    <s v="BT"/>
    <s v="Imbunatatirea calitatii vietii populatiei din Municipiul Dorohoi"/>
    <s v="UAT MUNICIPIUL DOROHOI"/>
    <n v="27"/>
    <d v="2018-08-01T00:00:00"/>
    <d v="2021-10-11T00:00:00"/>
    <d v="2023-12-31T00:00:00"/>
    <n v="17332067.960000001"/>
    <n v="16739260.35"/>
    <n v="14228371.289999999"/>
    <n v="2176103.85"/>
    <n v="334785.21000000002"/>
    <n v="592807.61"/>
    <n v="0.22158856200596699"/>
    <n v="13030031.719999999"/>
    <n v="2620365.9494027267"/>
    <n v="3709228.63"/>
    <n v="13.99"/>
    <s v="Proiect in derulare. Beneficiarul a solicitat etapizarea proiectului."/>
    <n v="6.1"/>
    <x v="4"/>
    <n v="1"/>
    <n v="1"/>
    <m/>
  </r>
  <r>
    <n v="671"/>
    <n v="125615"/>
    <n v="7168"/>
    <n v="13"/>
    <n v="13.1"/>
    <x v="0"/>
    <s v="SV"/>
    <s v="IMBUNTĂȚIREA SERVICIILOR SOCIALE, RECREATIVE ȘI A SPAȚIILOR PUBLICE URBANE ÎN MUNICIPIUL CÂMPULUNG MOLDOVENESC"/>
    <s v="UAT MUNICIPIUL CÂMPULUNG MOLDOVENESC"/>
    <n v="26"/>
    <d v="2018-02-01T00:00:00"/>
    <d v="2021-10-27T00:00:00"/>
    <d v="2023-12-31T00:00:00"/>
    <n v="23540524.84"/>
    <n v="23257159.41"/>
    <n v="19768585.510000002"/>
    <n v="3023430.66"/>
    <n v="465143.24"/>
    <n v="283365.43"/>
    <n v="7.9905680966392792E-2"/>
    <n v="21398780.25"/>
    <n v="4303338.3441258091"/>
    <n v="1858379.16"/>
    <n v="0"/>
    <s v="Proiect in derulare. Beneficiarul a solicitat etapizarea proiectului."/>
    <n v="6.1"/>
    <x v="4"/>
    <n v="1"/>
    <n v="1"/>
    <m/>
  </r>
  <r>
    <n v="672"/>
    <n v="125975"/>
    <n v="7171"/>
    <n v="13"/>
    <n v="13.1"/>
    <x v="0"/>
    <s v="BT"/>
    <s v="REABILITAREA UNITĂȚILOR DE ÎNVĂȚĂMÂNT ȘI INFRASTRUCTURĂ RUTIERĂ ÎN MUNICIPIUL DOROHOI"/>
    <s v="UAT MUNICIPIUL DOROHOI"/>
    <n v="27"/>
    <d v="2018-05-01T00:00:00"/>
    <d v="2021-10-11T00:00:00"/>
    <d v="2023-12-31T00:00:00"/>
    <n v="30581545.640000001"/>
    <n v="23287496.190000001"/>
    <n v="19794371.77"/>
    <n v="3027374.48"/>
    <n v="465749.94"/>
    <n v="7294049.4500000002"/>
    <n v="7.1945568829312606E-2"/>
    <n v="21612064.030000001"/>
    <n v="4346230.147206693"/>
    <n v="1675432.1600000001"/>
    <n v="30.63"/>
    <s v="Proiect in derulare. Beneficiarul a solicitat etapizarea proiectului."/>
    <n v="6.1"/>
    <x v="4"/>
    <n v="1"/>
    <n v="1"/>
    <m/>
  </r>
  <r>
    <n v="673"/>
    <n v="125783"/>
    <n v="7206"/>
    <n v="13"/>
    <n v="13.1"/>
    <x v="0"/>
    <s v="IS"/>
    <s v="REVITALIZAREA MUNICIPIULUI PASCANI PRIN MODERNIZAREA INFRASTRUCTURII EDUCATIONALE SI A INFRASTRUCTURII PUBLICE URBANE ADIACENTE"/>
    <s v="MUNICIPIUL PAŞCANI"/>
    <n v="26"/>
    <d v="2018-06-01T00:00:00"/>
    <d v="2021-11-03T00:00:00"/>
    <d v="2023-12-31T00:00:00"/>
    <n v="11637472.85"/>
    <n v="11553820.199999999"/>
    <n v="9820747.1799999997"/>
    <n v="1501996.58"/>
    <n v="231076.44"/>
    <n v="83652.649999999994"/>
    <n v="0.2232211273289505"/>
    <n v="8974763.4299999997"/>
    <n v="1804843.2268833206"/>
    <n v="2579056.77"/>
    <n v="33.83"/>
    <s v="Proiect in derulare. Beneficiarul a solicitat etapizarea proiectului."/>
    <n v="6.1"/>
    <x v="4"/>
    <n v="1"/>
    <n v="1"/>
    <m/>
  </r>
  <r>
    <n v="674"/>
    <n v="126617"/>
    <n v="7224"/>
    <n v="13"/>
    <n v="13.1"/>
    <x v="0"/>
    <s v="SV"/>
    <s v="Imbunatatirea serviciilor educationale si a spatiilor publice urbane in municipiul Radauti, judetul Suceava"/>
    <s v="MUNICIPIUL RADAUTI"/>
    <n v="26"/>
    <d v="2018-09-01T00:00:00"/>
    <d v="2021-11-05T00:00:00"/>
    <d v="2023-12-31T00:00:00"/>
    <n v="24168795.98"/>
    <n v="16058410.689999999"/>
    <n v="13649649.119999999"/>
    <n v="2087593.34"/>
    <n v="321168.23"/>
    <n v="8110385.29"/>
    <n v="0"/>
    <n v="16058410.689999999"/>
    <n v="3229379.1356634358"/>
    <n v="0"/>
    <n v="0"/>
    <s v="---REZILIAT---"/>
    <n v="0"/>
    <x v="1"/>
    <n v="1"/>
    <n v="1"/>
    <m/>
  </r>
  <r>
    <n v="675"/>
    <n v="125405"/>
    <n v="7277"/>
    <n v="13"/>
    <n v="13.1"/>
    <x v="0"/>
    <s v="BC"/>
    <s v="„Îmbunătăţirea calităţii vieţii populaţiei în oraşele mici şi mijlocii din România - Proiect Municipiul Onești”"/>
    <s v="MUNICIPIUL ONEŞTI"/>
    <n v="25"/>
    <d v="2018-03-01T00:00:00"/>
    <d v="2021-12-03T00:00:00"/>
    <d v="2023-12-31T00:00:00"/>
    <n v="23870888.43"/>
    <n v="23267499.98"/>
    <n v="19777374.969999999"/>
    <n v="3024774.98"/>
    <n v="465350.03"/>
    <n v="603388.44999999995"/>
    <n v="0.10234369880936386"/>
    <n v="20886217.969999999"/>
    <n v="4200261.0244137878"/>
    <n v="2381282.0099999998"/>
    <n v="38.119999999999997"/>
    <s v="Proiect in derulare. Beneficiarul a solicitat etapizarea proiectului."/>
    <n v="6.1"/>
    <x v="4"/>
    <n v="1"/>
    <n v="1"/>
    <m/>
  </r>
  <r>
    <n v="676"/>
    <n v="124794"/>
    <n v="7299"/>
    <n v="13"/>
    <n v="13.1"/>
    <x v="0"/>
    <s v="SV"/>
    <s v="Îmbunătăţirea serviciilor educaţionale şi a celor  cultural-recreative, precum şi a spaţiilor publice urbane, la nivelul oraşului Vicovu de Sus, judeţul Suceava"/>
    <s v="ORAŞUL VICOVU DE SUS"/>
    <n v="24"/>
    <d v="2018-02-01T00:00:00"/>
    <d v="2021-12-16T00:00:00"/>
    <d v="2023-12-31T00:00:00"/>
    <n v="26278462.969999999"/>
    <n v="23287500"/>
    <n v="19794375"/>
    <n v="3025046.25"/>
    <n v="468078.75"/>
    <n v="2990962.97"/>
    <n v="2.5677938808373593E-3"/>
    <n v="23227702.5"/>
    <n v="4671138.3380927481"/>
    <n v="59797.5"/>
    <n v="0"/>
    <s v="---REZILIAT---"/>
    <n v="0"/>
    <x v="1"/>
    <n v="1"/>
    <n v="1"/>
    <m/>
  </r>
  <r>
    <n v="677"/>
    <n v="126580"/>
    <n v="7301"/>
    <n v="13"/>
    <n v="13.1"/>
    <x v="0"/>
    <s v="BC"/>
    <s v="Implementarea masurilor integrate de dezvoltare urbana durabila si cresterea calitatii vietii in orasul Comanesti, judetul Bacau"/>
    <s v="ORAŞUL COMĂNEŞTI"/>
    <n v="25"/>
    <d v="2018-09-01T00:00:00"/>
    <d v="2021-12-06T00:00:00"/>
    <d v="2023-12-31T00:00:00"/>
    <n v="34925820.719999999"/>
    <n v="31076309.780000001"/>
    <n v="26414863.329999998"/>
    <n v="4039920.25"/>
    <n v="621526.19999999995"/>
    <n v="3849510.94"/>
    <n v="0.16054914645016771"/>
    <n v="26087034.770000003"/>
    <n v="5246155.888267708"/>
    <n v="4989275.01"/>
    <n v="23.47"/>
    <s v="Proiect in derulare. Beneficiarul a solicitat etapizarea proiectului."/>
    <n v="6.1"/>
    <x v="4"/>
    <n v="1"/>
    <n v="1"/>
    <m/>
  </r>
  <r>
    <n v="678"/>
    <n v="124965"/>
    <n v="7534"/>
    <n v="13"/>
    <n v="13.1"/>
    <x v="0"/>
    <s v="NT"/>
    <s v="&quot;Proiect integrat de reabilitare, modernizare, extindere şi dotare a Şcolii Carol I, construire şi dotare Sală de Sport - pentru învățământul general obligatoriu, reabilitarea şi dotarea Grădiniţei şi reabilitarea şi modernizarea drumurilor publice în cartierul Nicolae Bălcescu din Municipiul Roman&quot;"/>
    <s v="UAT Municipiul Roman"/>
    <n v="21"/>
    <d v="2018-01-01T00:00:00"/>
    <d v="2022-03-03T00:00:00"/>
    <d v="2023-11-30T00:00:00"/>
    <n v="18494297.370000001"/>
    <n v="17853745.16"/>
    <n v="15175683.380000001"/>
    <n v="2320986.84"/>
    <n v="357074.94"/>
    <n v="640552.21"/>
    <n v="0.31976378282751289"/>
    <n v="12144764.07"/>
    <n v="2442336.8197723525"/>
    <n v="5708981.0899999999"/>
    <n v="32.67"/>
    <s v="Proiect in derulare. Beneficiarul a solicitat etapizarea proiectului."/>
    <n v="6.1"/>
    <x v="4"/>
    <n v="1"/>
    <n v="1"/>
    <m/>
  </r>
  <r>
    <n v="679"/>
    <n v="125731"/>
    <n v="7556"/>
    <n v="13"/>
    <n v="13.1"/>
    <x v="0"/>
    <s v="VS"/>
    <s v="Regenerare cartier Corni din Municipiul Huși prin realizare/dotare infrastructură educațională pentru educația preșcolară și modernizare spații publice urbane"/>
    <s v="UNITATEA ADMINISTRATIV TERITORIALA  MUNICIPIUL HUŞI"/>
    <n v="22"/>
    <d v="2018-06-04T00:00:00"/>
    <d v="2022-03-04T00:00:00"/>
    <d v="2023-12-31T00:00:00"/>
    <n v="5101602.38"/>
    <n v="5087755.99"/>
    <n v="4324592.6100000003"/>
    <n v="661408.26"/>
    <n v="101755.12"/>
    <n v="13846.39"/>
    <n v="0.11687702420650091"/>
    <n v="4493114.21"/>
    <n v="903574.4298757189"/>
    <n v="594641.78"/>
    <n v="24.6"/>
    <s v="Proiect in derulare. Beneficiarul a solicitat etapizarea proiectului."/>
    <n v="6.1"/>
    <x v="4"/>
    <n v="1"/>
    <n v="1"/>
    <m/>
  </r>
  <r>
    <n v="680"/>
    <n v="125476"/>
    <n v="7557"/>
    <n v="13"/>
    <n v="13.1"/>
    <x v="0"/>
    <s v="NT"/>
    <s v="IMBUNATATIREA SERVICIILOR SOCIALE, EDUCATIONALE, CULTURALE SI RECREATIVE DIN ORASUL TÎRGU NEAMT"/>
    <s v="UAT ORASUL TÂRGU - NEAMŢ"/>
    <n v="23"/>
    <d v="2018-06-01T00:00:00"/>
    <d v="2022-02-03T00:00:00"/>
    <d v="2023-12-31T00:00:00"/>
    <n v="14598291.300000001"/>
    <n v="14586871.300000001"/>
    <n v="12398840.609999999"/>
    <n v="1896293.26"/>
    <n v="291737.43"/>
    <n v="11420"/>
    <n v="2.5397325607445374E-2"/>
    <n v="14216403.780000001"/>
    <n v="2858947.7898885896"/>
    <n v="370467.52"/>
    <n v="0"/>
    <s v="Proiect in derulare. Beneficiarul a incadrat proiectul in categoria 5-Proiecte NEFUNCTIONALE."/>
    <n v="5"/>
    <x v="5"/>
    <n v="1"/>
    <n v="1"/>
    <m/>
  </r>
  <r>
    <n v="681"/>
    <n v="124964"/>
    <n v="7658"/>
    <n v="13"/>
    <n v="13.1"/>
    <x v="0"/>
    <s v="NT"/>
    <s v="&quot;Proiect integrat de construire şi dotare a Corpului B şi a Sălii de Sport - Şcoala Costache Negri pentru învățământul general obligatoriu şi reabilitarea şi modernizarea drumurilor publice în cartierul Petru Rareş din Municipiul Roman&quot;"/>
    <s v="UAT Municipiul Roman"/>
    <n v="21"/>
    <d v="2017-01-01T00:00:00"/>
    <d v="2022-03-29T00:00:00"/>
    <d v="2023-12-31T00:00:00"/>
    <n v="24276634.34"/>
    <n v="21349369.329999998"/>
    <n v="18146963.91"/>
    <n v="2775417.39"/>
    <n v="426988.03"/>
    <n v="2927265.01"/>
    <n v="0.12774754316360876"/>
    <n v="18622039.849999998"/>
    <n v="3744930.1874271003"/>
    <n v="2727329.48"/>
    <n v="14.43"/>
    <s v="Proiect in derulare. Beneficiarul a solicitat etapizarea proiectului."/>
    <n v="6.1"/>
    <x v="4"/>
    <n v="1"/>
    <n v="1"/>
    <m/>
  </r>
  <r>
    <n v="682"/>
    <n v="126579"/>
    <n v="7872"/>
    <n v="13"/>
    <n v="13.1"/>
    <x v="0"/>
    <s v="BC"/>
    <s v="Abordarea integrata a masurilor de regenerare urbana in vederea cresterii calitatii vietii in orasul Comanesti, Judetul Bacau"/>
    <s v="ORAŞUL COMĂNEŞTI"/>
    <n v="17"/>
    <d v="2018-08-01T00:00:00"/>
    <d v="2022-08-04T00:00:00"/>
    <d v="2023-12-31T00:00:00"/>
    <n v="25577532.489999998"/>
    <n v="23265765.329999998"/>
    <n v="19775900.579999998"/>
    <n v="3024549.38"/>
    <n v="465315.37"/>
    <n v="2311767.16"/>
    <n v="0"/>
    <n v="23265765.329999998"/>
    <n v="4678792.8508225074"/>
    <n v="0"/>
    <n v="0"/>
    <s v="Gradul de implementare a proiectului este de 3.31%.  _x000a_Stadiul fizic = 0.00%. _x000a_Proiectul este in intarziere si cu risc de neimplementare.  "/>
    <n v="3.2"/>
    <x v="6"/>
    <n v="1"/>
    <m/>
    <m/>
  </r>
  <r>
    <n v="683"/>
    <n v="133903"/>
    <n v="5046"/>
    <n v="14"/>
    <n v="14.1"/>
    <x v="0"/>
    <s v="B "/>
    <s v="Construire Spital Regional de Urgenta Iasi"/>
    <s v="MINISTERUL SANATATII"/>
    <n v="86"/>
    <d v="2018-05-01T00:00:00"/>
    <d v="2019-12-31T00:00:00"/>
    <d v="2027-02-28T00:00:00"/>
    <n v="2379575202.02"/>
    <n v="681616907.64999998"/>
    <n v="223320499.99000001"/>
    <n v="0"/>
    <n v="458296407.66000003"/>
    <n v="1697958294.3699999"/>
    <n v="4.2883091564256029E-2"/>
    <n v="652387067.38749993"/>
    <n v="131196369.58281381"/>
    <n v="29229840.262499996"/>
    <n v="0"/>
    <s v="Proiect in derulare. Beneficiarul a solicitat etapizarea proiectului."/>
    <n v="6.1"/>
    <x v="8"/>
    <n v="1"/>
    <n v="1"/>
    <m/>
  </r>
  <r>
    <n v="684"/>
    <n v="150671"/>
    <m/>
    <n v="1"/>
    <s v="1.1C - IMM parteneriat cu ITT"/>
    <x v="1"/>
    <s v="GL"/>
    <s v="Introducerea in circuitul comercial a unei noi metode de tratare a suprafetelor ce vin in contact cu mediul maritim"/>
    <s v="AUTOAPEL SRL"/>
    <n v="35"/>
    <d v="2021-01-05T00:00:00"/>
    <d v="2022-09-20T00:00:00"/>
    <d v="2023-12-31T00:00:00"/>
    <n v="1117380.6200000001"/>
    <n v="975558.28"/>
    <n v="746302.07"/>
    <n v="131700.35999999999"/>
    <n v="97555.85"/>
    <n v="141822.34"/>
    <n v="0.4868404889147166"/>
    <n v="500617.01"/>
    <n v="100675.10155652979"/>
    <n v="474941.27"/>
    <n v="49"/>
    <s v="Proiect aflat in implementare"/>
    <n v="2"/>
    <x v="0"/>
    <m/>
    <m/>
    <m/>
  </r>
  <r>
    <n v="685"/>
    <n v="151861"/>
    <s v="441/05.09.2017"/>
    <n v="1"/>
    <s v="1.1C - IMM parteneriat cu ITT"/>
    <x v="1"/>
    <s v="CT"/>
    <s v="Dezvoltarea unei solutii inovative prin utilizarea TIC in prognoza culturilor"/>
    <s v="CAR TOP SRL"/>
    <n v="32"/>
    <d v="2021-05-05T00:00:00"/>
    <d v="2022-10-13T00:00:00"/>
    <d v="2023-12-31T00:00:00"/>
    <n v="1369442.33"/>
    <n v="1161968.3400000001"/>
    <n v="826695.07"/>
    <n v="145887.37"/>
    <n v="189385.9"/>
    <n v="207473.99"/>
    <n v="0"/>
    <n v="1161968.3400000001"/>
    <n v="233674.20263041469"/>
    <n v="0"/>
    <n v="0"/>
    <s v="Proiect aflat in implementare"/>
    <n v="3.1"/>
    <x v="6"/>
    <m/>
    <m/>
    <m/>
  </r>
  <r>
    <n v="686"/>
    <n v="151771"/>
    <s v="490/28.09.2017"/>
    <n v="1"/>
    <s v="1.1C - IMM parteneriat cu ITT"/>
    <x v="1"/>
    <s v="BR"/>
    <s v="Moara Ghionea - Performanta, Inovare, Competitivitate prin Transfer Tehnologic"/>
    <s v="SC MOARA GHIONEA SRL"/>
    <n v="33"/>
    <d v="2021-04-01T00:00:00"/>
    <d v="2022-12-09T00:00:00"/>
    <d v="2023-12-31T00:00:00"/>
    <n v="763488.6"/>
    <n v="738489.87"/>
    <n v="558667.57999999996"/>
    <n v="98588.39"/>
    <n v="81233.899999999994"/>
    <n v="24998.73"/>
    <n v="0.17193286618813064"/>
    <n v="611519.18999999994"/>
    <n v="122977.75610344688"/>
    <n v="126970.68"/>
    <n v="80"/>
    <s v="Proiect aflat in implementare"/>
    <n v="2"/>
    <x v="0"/>
    <m/>
    <m/>
    <m/>
  </r>
  <r>
    <n v="687"/>
    <n v="151173"/>
    <s v="458/27.09.2017"/>
    <n v="1"/>
    <s v="1.1C - IMM parteneriat cu ITT"/>
    <x v="1"/>
    <s v="TL"/>
    <s v="&quot;INTRODUCEREA PE PIATA A UNUI PRODUS NOU CA URMARE A TRANSFERULUI TEHNOLOGIC DE SOLUTII INOVATIVE&quot;"/>
    <s v="PICCOLO ANGELO SRL"/>
    <n v="35"/>
    <d v="2021-02-01T00:00:00"/>
    <d v="2022-12-12T00:00:00"/>
    <d v="2023-12-31T00:00:00"/>
    <n v="1246772.2"/>
    <n v="1047707.74"/>
    <n v="721346.79"/>
    <n v="127296.48"/>
    <n v="199064.47"/>
    <n v="199064.46"/>
    <n v="0.40651144755311247"/>
    <n v="621802.55000000005"/>
    <n v="125045.7607690142"/>
    <n v="425905.19"/>
    <n v="41"/>
    <s v="Proiect aflat in implementare"/>
    <n v="2"/>
    <x v="0"/>
    <m/>
    <m/>
    <m/>
  </r>
  <r>
    <n v="688"/>
    <n v="151040"/>
    <s v="506/27.09.2017"/>
    <n v="1"/>
    <s v="1.1C - IMM parteneriat cu ITT"/>
    <x v="1"/>
    <s v="BR"/>
    <s v="DEZVOLTAREA SISTEMULUI DE INDRUMARE INTELIGENTA  MENTORO"/>
    <s v="LINGUA ARTES S.R.L."/>
    <n v="33"/>
    <d v="2021-02-16T00:00:00"/>
    <d v="2023-02-28T00:00:00"/>
    <d v="2023-10-31T00:00:00"/>
    <n v="862583.12"/>
    <n v="658742.59"/>
    <n v="503938.08"/>
    <n v="88930.25"/>
    <n v="65874.259999999995"/>
    <n v="203840.53"/>
    <n v="0"/>
    <n v="658742.59"/>
    <n v="132474.47814020835"/>
    <n v="0"/>
    <n v="0"/>
    <s v="Proiect aflat in implementare"/>
    <n v="2"/>
    <x v="0"/>
    <m/>
    <m/>
    <m/>
  </r>
  <r>
    <n v="689"/>
    <n v="156142"/>
    <s v="438/27.09.2017"/>
    <n v="1"/>
    <s v="1.2 - Proof of concept"/>
    <x v="1"/>
    <s v="CT"/>
    <s v="CAREJOBS - Platformă de resurse pentru persoane cu dizabilități"/>
    <s v="GRAFEN SOFTWARE SRL"/>
    <n v="7"/>
    <d v="2023-06-16T00:00:00"/>
    <d v="2023-06-16T00:00:00"/>
    <d v="2023-12-31T00:00:00"/>
    <n v="1116357.01"/>
    <n v="1038077.01"/>
    <n v="785305.26"/>
    <n v="138583.26999999999"/>
    <n v="114188.48"/>
    <n v="78280"/>
    <n v="0.49184704514359678"/>
    <n v="527501.9"/>
    <n v="106081.70775851668"/>
    <n v="510575.11"/>
    <n v="60"/>
    <s v="Proiect aflat in implementare"/>
    <n v="2"/>
    <x v="0"/>
    <m/>
    <m/>
    <m/>
  </r>
  <r>
    <n v="690"/>
    <n v="151003"/>
    <s v="523/02.10.2017"/>
    <n v="1"/>
    <s v="1.2 - Proof of concept"/>
    <x v="1"/>
    <s v="CT"/>
    <s v="CYMAROP – Centrul operațional, educațional şi de cercetare în securitate cibernetică maritmă şi operare autonomă"/>
    <s v="GMB COMPUTERS SRL"/>
    <n v="32"/>
    <d v="2021-03-01T00:00:00"/>
    <d v="2021-12-31T00:00:00"/>
    <d v="2023-10-31T00:00:00"/>
    <n v="8001499"/>
    <n v="7773634.2800000003"/>
    <n v="4535752.09"/>
    <n v="800426.85"/>
    <n v="2437455.34"/>
    <n v="227864.72"/>
    <n v="0.33233214439308556"/>
    <n v="5190205.7300000004"/>
    <n v="1043760.9560390944"/>
    <n v="2583428.5499999998"/>
    <n v="44"/>
    <s v="Proiect aflat in implementare"/>
    <n v="2"/>
    <x v="0"/>
    <n v="1"/>
    <n v="1"/>
    <m/>
  </r>
  <r>
    <n v="691"/>
    <n v="150022"/>
    <s v="515/02.10.2017"/>
    <n v="1"/>
    <s v="1.2 - Proof of concept"/>
    <x v="1"/>
    <s v="GL"/>
    <s v="Ed-SENSE – Platforma educationala inovativa pentru instruire colaborativa, colectiva si individuala, bazata pe un sistem de inteligenta artificiala, gamification si realitate augmentata"/>
    <s v="ALTFACTOR SRL"/>
    <n v="37"/>
    <d v="2020-12-17T00:00:00"/>
    <d v="2021-12-31T00:00:00"/>
    <d v="2023-12-31T00:00:00"/>
    <n v="6551545.7999999998"/>
    <n v="6302710.7999999998"/>
    <n v="4232557.13"/>
    <n v="746921.83"/>
    <n v="1323231.8400000001"/>
    <n v="248835"/>
    <n v="6.3398593506781245E-2"/>
    <n v="5903127.7999999998"/>
    <n v="1187131.0380887261"/>
    <n v="399583"/>
    <n v="21"/>
    <s v="Proiect aflat in implementare"/>
    <n v="2"/>
    <x v="0"/>
    <n v="1"/>
    <n v="1"/>
    <m/>
  </r>
  <r>
    <n v="692"/>
    <n v="150888"/>
    <s v="463/02.10.2017"/>
    <n v="1"/>
    <s v="1.2 - Proof of concept"/>
    <x v="1"/>
    <s v="GL"/>
    <s v="Cresterea inovarii in cadrul SC LOGIC ECOMSOL SRL prin crearea si comercializarea solutiei Personal RADAR"/>
    <s v="LOGIC ECOMSOL SRL"/>
    <n v="36"/>
    <d v="2021-01-04T00:00:00"/>
    <d v="2021-12-31T00:00:00"/>
    <d v="2023-12-31T00:00:00"/>
    <n v="4919713.09"/>
    <n v="4579426.95"/>
    <n v="3082152.57"/>
    <n v="543909.27"/>
    <n v="953365.11"/>
    <n v="340286.14"/>
    <n v="0.59525780840329823"/>
    <n v="1853487.2999999998"/>
    <n v="372740.07561436668"/>
    <n v="2725939.6500000004"/>
    <n v="65"/>
    <s v="Proiect aflat in implementare"/>
    <n v="2"/>
    <x v="0"/>
    <m/>
    <n v="1"/>
    <m/>
  </r>
  <r>
    <n v="693"/>
    <n v="107671"/>
    <s v="1088/09.02.2018"/>
    <n v="2"/>
    <s v="2.1A"/>
    <x v="1"/>
    <s v="VN"/>
    <s v="CONSTRUCTIE PENSIUNE TURISTICA IN LOCALITATEA FOCSANI, JUDETUL VRANCEA"/>
    <s v="PROJECT TEAM SRL"/>
    <n v="83"/>
    <d v="2016-11-01T00:00:00"/>
    <d v="2018-02-09T00:00:00"/>
    <d v="2023-09-30T00:00:00"/>
    <n v="1557254.63"/>
    <n v="1074576"/>
    <n v="730711.67"/>
    <n v="128949.13"/>
    <n v="214915.20000000001"/>
    <n v="482678.63"/>
    <n v="0.99269200131028423"/>
    <n v="7853"/>
    <n v="1579.2543136387403"/>
    <n v="1066723"/>
    <n v="99"/>
    <s v="Proiect aflat in implementare"/>
    <n v="2"/>
    <x v="0"/>
    <m/>
    <n v="1"/>
    <m/>
  </r>
  <r>
    <n v="694"/>
    <n v="110863"/>
    <s v="2365/14.06.2018"/>
    <n v="2"/>
    <s v="2.1A"/>
    <x v="1"/>
    <s v="CT"/>
    <s v="CONSTRUIRE PENSIUNE P+3E SI IMPREJMUIRE TEREN"/>
    <s v="TOP MANAGEMENT ING SRL"/>
    <n v="88"/>
    <d v="2016-09-01T00:00:00"/>
    <d v="2018-06-14T00:00:00"/>
    <d v="2023-12-31T00:00:00"/>
    <n v="2140603.41"/>
    <n v="1076733"/>
    <n v="732178.44"/>
    <n v="129207.96"/>
    <n v="215346.6"/>
    <n v="1063870.4099999999"/>
    <n v="0.66674953772197931"/>
    <n v="358821.77"/>
    <n v="72159.789647267025"/>
    <n v="717911.23"/>
    <n v="91"/>
    <s v="Proiect aflat in implementare"/>
    <n v="2"/>
    <x v="0"/>
    <m/>
    <n v="1"/>
    <m/>
  </r>
  <r>
    <n v="695"/>
    <n v="110715"/>
    <s v="2792/01.08.2018"/>
    <n v="2"/>
    <s v="2.1A"/>
    <x v="1"/>
    <s v="CT"/>
    <s v="Construire Vila turistica (D)+P+2-3E"/>
    <s v="ZOOM SRL"/>
    <n v="84"/>
    <d v="2017-01-09T00:00:00"/>
    <d v="2018-08-01T00:00:00"/>
    <d v="2023-12-31T00:00:00"/>
    <n v="1385517.76"/>
    <n v="1116976.26"/>
    <n v="759543.86"/>
    <n v="134037.15"/>
    <n v="223395.25"/>
    <n v="268541.5"/>
    <n v="0.69177635879208388"/>
    <n v="344278.49"/>
    <n v="69235.106382978716"/>
    <n v="772697.77"/>
    <n v="90"/>
    <s v="Proiect aflat in implementare"/>
    <n v="4"/>
    <x v="2"/>
    <m/>
    <n v="1"/>
    <m/>
  </r>
  <r>
    <n v="696"/>
    <n v="110718"/>
    <s v="2843/08.08.2018"/>
    <n v="2"/>
    <s v="2.1A"/>
    <x v="1"/>
    <s v="CT"/>
    <s v="Construire Vila turistica (D)+P+2-3E si Imprejmuire teren"/>
    <s v="ARHITECTURA PLUS SRL"/>
    <n v="85"/>
    <d v="2016-12-08T00:00:00"/>
    <d v="2018-08-08T00:00:00"/>
    <d v="2023-12-31T00:00:00"/>
    <n v="1486914.48"/>
    <n v="1116422.8999999999"/>
    <n v="759167.57"/>
    <n v="133970.75"/>
    <n v="223284.58"/>
    <n v="370491.58"/>
    <n v="0.92040617404032121"/>
    <n v="88860.369999999879"/>
    <n v="17870.001608816288"/>
    <n v="1027562.53"/>
    <n v="97"/>
    <s v="Proiect aflat in implementare"/>
    <n v="4"/>
    <x v="2"/>
    <m/>
    <n v="1"/>
    <m/>
  </r>
  <r>
    <n v="697"/>
    <n v="108986"/>
    <s v="2788/06.08.2018"/>
    <n v="2"/>
    <s v="2.1A"/>
    <x v="1"/>
    <s v="CT"/>
    <s v="Construire vila turistica S+P+1E"/>
    <s v="UNIDOOS PARA LA MUSICA SRL"/>
    <n v="87"/>
    <d v="2016-10-03T00:00:00"/>
    <d v="2018-08-06T00:00:00"/>
    <d v="2023-12-31T00:00:00"/>
    <n v="1124890.47"/>
    <n v="1113932.3799999999"/>
    <n v="757474.01"/>
    <n v="133671.89000000001"/>
    <n v="222786.48"/>
    <n v="10958.09"/>
    <n v="0.9598967488493334"/>
    <n v="44672.309999999823"/>
    <n v="8983.6926356432905"/>
    <n v="1069260.07"/>
    <n v="96"/>
    <s v="Proiect aflat in implementare"/>
    <n v="4"/>
    <x v="2"/>
    <m/>
    <n v="1"/>
    <m/>
  </r>
  <r>
    <n v="698"/>
    <n v="130861"/>
    <s v="6062/16.09.2020"/>
    <n v="2"/>
    <s v="2.1A"/>
    <x v="1"/>
    <s v="BZ"/>
    <s v="DEZVOLTAREA ȘI DIVERSIFICAREA ACTIVITĂȚII MATIAS AGRINVEST S.R.L. PRIN ACHIZIȚIA DE UTILAJE"/>
    <s v="MATIAS AGRINVEST SRL"/>
    <n v="56"/>
    <d v="2019-05-01T00:00:00"/>
    <d v="2020-09-16T00:00:00"/>
    <d v="2023-12-31T00:00:00"/>
    <n v="1436246.44"/>
    <n v="1187925"/>
    <n v="807788.99"/>
    <n v="142551.01"/>
    <n v="237585"/>
    <n v="248321.44"/>
    <n v="0.95377827724814279"/>
    <n v="54907.939999999944"/>
    <n v="11042.098700880815"/>
    <n v="1133017.06"/>
    <n v="99"/>
    <s v="Proiect aflat in implementare"/>
    <n v="4"/>
    <x v="2"/>
    <m/>
    <n v="1"/>
    <m/>
  </r>
  <r>
    <n v="699"/>
    <n v="131705"/>
    <s v="6279/12.11.2020"/>
    <n v="2"/>
    <s v="2.1A"/>
    <x v="1"/>
    <s v="CT"/>
    <s v="CRESTEREA COMPETIVITATII FIRMEI S.C. EMCO STAR S.R.L. PRIN ACHIZITIA DE UTILAJE SI ECHIPAMENTE NECESARE REALIZARII UNEI UNITATI DE PRODUCTIE SPECIFICE  DISPOZITIVELOR DE CONEXIUNE PENTRU FIRE SI CABLURI ELECTRICE"/>
    <s v="EMCO STAR S.R.L."/>
    <n v="54"/>
    <d v="2019-07-02T00:00:00"/>
    <d v="2020-11-12T00:00:00"/>
    <d v="2023-12-31T00:00:00"/>
    <n v="344066.56"/>
    <n v="289131.55"/>
    <n v="196609.44"/>
    <n v="34695.79"/>
    <n v="57826.32"/>
    <n v="54935.01"/>
    <n v="0.27495096955001974"/>
    <n v="209634.55"/>
    <n v="42157.935486465831"/>
    <n v="79497"/>
    <n v="27"/>
    <s v="Proiect aflat in implementare"/>
    <n v="2"/>
    <x v="0"/>
    <m/>
    <n v="1"/>
    <m/>
  </r>
  <r>
    <n v="700"/>
    <n v="132321"/>
    <s v="6630/11.02.2021"/>
    <n v="2"/>
    <s v="2.1A"/>
    <x v="1"/>
    <s v="CT"/>
    <s v="Construire imobil S+P cu destinatia fabricarea ambalajelor din hartie si carton, depozitare, amenajare incinta, imprejmuire teren si organizare de santier"/>
    <s v="NOVA BEST IMOBILIARE S.R.L."/>
    <n v="55"/>
    <d v="2019-06-28T00:00:00"/>
    <d v="2021-02-11T00:00:00"/>
    <d v="2023-12-31T00:00:00"/>
    <n v="1410974.11"/>
    <n v="1187609.52"/>
    <n v="807574.48"/>
    <n v="142513.14000000001"/>
    <n v="237521.9"/>
    <n v="223364.59"/>
    <n v="0.9938857260086631"/>
    <n v="7261.3700000001118"/>
    <n v="1460.2763142018484"/>
    <n v="1180348.1499999999"/>
    <n v="99"/>
    <s v="Proiect aflat in implementare"/>
    <n v="4"/>
    <x v="2"/>
    <m/>
    <n v="1"/>
    <m/>
  </r>
  <r>
    <n v="701"/>
    <n v="131067"/>
    <s v="6619/23.02.2021"/>
    <n v="2"/>
    <s v="2.1A"/>
    <x v="1"/>
    <s v="VN"/>
    <s v="Modernizarea activitatii de constructii cu utilaje  performante de ultima generatie"/>
    <s v="GREEN FIELD RESIDENCE SRL"/>
    <n v="56"/>
    <d v="2019-05-05T00:00:00"/>
    <d v="2021-02-23T00:00:00"/>
    <d v="2023-12-31T00:00:00"/>
    <n v="1365247.05"/>
    <n v="1147266.42"/>
    <n v="780141.16"/>
    <n v="137671.96"/>
    <n v="229453.3"/>
    <n v="217980.63"/>
    <n v="0.78125909063040477"/>
    <n v="250954.09999999998"/>
    <n v="50467.38124924586"/>
    <n v="896312.31999999995"/>
    <n v="78"/>
    <s v="Proiect aflat in implementare"/>
    <n v="2"/>
    <x v="0"/>
    <m/>
    <n v="1"/>
    <m/>
  </r>
  <r>
    <n v="702"/>
    <n v="131964"/>
    <s v="6570/02.03.2021"/>
    <n v="2"/>
    <s v="2.1A"/>
    <x v="1"/>
    <s v="BZ"/>
    <s v="Dezvoltarea activității societății  TAB WEB IT SOLUTIONS S.R.L. prin crearea unei unități de producție pentru imprimarea și finisarea materilalelor textile"/>
    <s v="TAB WEB IT SOLUTIONS SRL"/>
    <n v="52"/>
    <d v="2019-08-01T00:00:00"/>
    <d v="2021-03-02T00:00:00"/>
    <d v="2023-11-30T00:00:00"/>
    <n v="1431950.8"/>
    <n v="1188060"/>
    <n v="807779.81"/>
    <n v="142549.38"/>
    <n v="237730.81"/>
    <n v="243890.8"/>
    <n v="0.97498442839587229"/>
    <n v="29720"/>
    <n v="5976.7526042714071"/>
    <n v="1158340"/>
    <n v="97"/>
    <s v="Proiect aflat in implementare"/>
    <n v="2"/>
    <x v="0"/>
    <m/>
    <n v="1"/>
    <m/>
  </r>
  <r>
    <n v="703"/>
    <n v="133496"/>
    <s v="7413/22.12.2021"/>
    <n v="2"/>
    <s v="2.1A"/>
    <x v="1"/>
    <s v="BZ"/>
    <s v="Inovare prin dezvoltare si implementare platforma de comunicare"/>
    <s v="TUDOR COMMUNICATION SRL"/>
    <n v="52"/>
    <d v="2019-08-01T00:00:00"/>
    <d v="2021-12-22T00:00:00"/>
    <d v="2023-11-30T00:00:00"/>
    <n v="676678.73"/>
    <n v="560697.59"/>
    <n v="381274.36"/>
    <n v="67283.710000000006"/>
    <n v="112139.52"/>
    <n v="115981.14"/>
    <n v="0.65533186971607993"/>
    <n v="193254.58999999997"/>
    <n v="38863.89212886618"/>
    <n v="367443"/>
    <n v="66"/>
    <s v="Proiect aflat in implementare"/>
    <n v="2"/>
    <x v="0"/>
    <m/>
    <n v="1"/>
    <m/>
  </r>
  <r>
    <n v="704"/>
    <n v="131604"/>
    <s v="7744/17.05.2022"/>
    <n v="2"/>
    <s v="2.1A"/>
    <x v="1"/>
    <s v="BR"/>
    <s v="DEZVOLTAREA DURABILA PRIN CONSOLIDAREA ACTIVITĂȚII INFOTOP SRL IN DOMENIUL SERVICIILOR DE INGINERIE SI CONSULTANȚĂ TEHNICĂ LEGATE DE ACESTEA"/>
    <s v="INFOTOP S.R.L."/>
    <n v="54"/>
    <d v="2019-07-01T00:00:00"/>
    <d v="2022-05-17T00:00:00"/>
    <d v="2023-12-31T00:00:00"/>
    <n v="938471.9"/>
    <n v="787226.83"/>
    <n v="535314.25"/>
    <n v="94467.21"/>
    <n v="157445.37"/>
    <n v="151245.07"/>
    <n v="0.99769587375470936"/>
    <n v="1813.8699999999953"/>
    <n v="364.77295579777086"/>
    <n v="785412.96"/>
    <n v="100"/>
    <s v="Proiect aflat in implementare"/>
    <n v="2"/>
    <x v="0"/>
    <m/>
    <n v="1"/>
    <m/>
  </r>
  <r>
    <n v="705"/>
    <n v="132899"/>
    <s v="7882/16.08.2022"/>
    <n v="2"/>
    <s v="2.1A"/>
    <x v="1"/>
    <s v="BZ"/>
    <s v="Dezvoltarea capacităților de producție a SC ELICOIDA SRL"/>
    <s v="ELICOIDA S.R.L."/>
    <n v="52"/>
    <d v="2019-09-01T00:00:00"/>
    <d v="2022-08-16T00:00:00"/>
    <d v="2023-12-31T00:00:00"/>
    <n v="658339.99"/>
    <n v="552987.39"/>
    <n v="376031.42"/>
    <n v="66358.490000000005"/>
    <n v="110597.48"/>
    <n v="105352.6"/>
    <n v="0.69130724662636522"/>
    <n v="170703.2"/>
    <n v="34328.761613642768"/>
    <n v="382284.19"/>
    <n v="69"/>
    <s v="Proiect aflat in implementare"/>
    <n v="2"/>
    <x v="0"/>
    <m/>
    <m/>
    <m/>
  </r>
  <r>
    <n v="706"/>
    <n v="132690"/>
    <s v="7971/04.10.2022"/>
    <n v="2"/>
    <s v="2.1A"/>
    <x v="1"/>
    <s v="CT"/>
    <s v="MODERNIZARE SI DOTARE HOTEL RHODOS"/>
    <s v="NOVA TOUR INVEST S.R.L."/>
    <n v="53"/>
    <d v="2019-08-01T00:00:00"/>
    <d v="2022-10-04T00:00:00"/>
    <d v="2023-12-31T00:00:00"/>
    <n v="1511964.27"/>
    <n v="1261087.82"/>
    <n v="802791"/>
    <n v="141669"/>
    <n v="316627.82"/>
    <n v="250876.45"/>
    <n v="0.43633613874726024"/>
    <n v="710829.63000000012"/>
    <n v="142949.28809878134"/>
    <n v="550258.18999999994"/>
    <n v="85"/>
    <s v="Proiect aflat in implementare"/>
    <n v="4"/>
    <x v="2"/>
    <m/>
    <m/>
    <m/>
  </r>
  <r>
    <n v="707"/>
    <n v="131802"/>
    <s v="7972/13.10.2022"/>
    <n v="2"/>
    <s v="2.1A"/>
    <x v="1"/>
    <s v="BZ"/>
    <s v="Dezvoltarea activitatii societatii WOOLF IMPEX SRL"/>
    <s v="WOOLF IMPEX SRL"/>
    <n v="54"/>
    <d v="2019-07-01T00:00:00"/>
    <d v="2022-10-13T00:00:00"/>
    <d v="2023-12-31T00:00:00"/>
    <n v="1358261.17"/>
    <n v="1148391"/>
    <n v="780905.88"/>
    <n v="137806.92000000001"/>
    <n v="229678.2"/>
    <n v="209870.17"/>
    <n v="0.99085677264973337"/>
    <n v="10500"/>
    <n v="2111.571411334111"/>
    <n v="1137891"/>
    <n v="99"/>
    <s v="Proiect aflat in implementare"/>
    <n v="2"/>
    <x v="0"/>
    <m/>
    <m/>
    <m/>
  </r>
  <r>
    <n v="708"/>
    <n v="116678"/>
    <s v="3771/20.02.2019"/>
    <n v="2"/>
    <s v="2.1A"/>
    <x v="1"/>
    <s v="TL"/>
    <s v="Construire pensiune turistică în orașul Isaccea, județul Tulcea"/>
    <s v="BIROTICA COMPUTER SISTEM SRL"/>
    <n v="79"/>
    <d v="2017-06-05T00:00:00"/>
    <d v="2019-02-20T00:00:00"/>
    <d v="2023-12-31T00:00:00"/>
    <n v="1339064.6599999999"/>
    <n v="1018504.78"/>
    <n v="770498.86"/>
    <n v="135970.39000000001"/>
    <n v="112035.53"/>
    <n v="320559.88"/>
    <n v="0.71050605182235871"/>
    <n v="294850.96999999997"/>
    <n v="59295.131319631575"/>
    <n v="723653.81"/>
    <n v="69"/>
    <s v="Proiect aflat in implementare"/>
    <n v="2"/>
    <x v="0"/>
    <m/>
    <n v="1"/>
    <m/>
  </r>
  <r>
    <n v="709"/>
    <n v="122589"/>
    <s v="4295/23.05.2019"/>
    <n v="2"/>
    <s v="2.1B"/>
    <x v="1"/>
    <s v="BZ"/>
    <s v="Infiintare structura de suport a noilor afaceri"/>
    <s v="BASIC TRADE SRL"/>
    <n v="83"/>
    <d v="2017-02-01T00:00:00"/>
    <d v="2020-05-18T00:00:00"/>
    <d v="2023-12-31T00:00:00"/>
    <n v="10960567.33"/>
    <n v="8786567"/>
    <n v="5344232.99"/>
    <n v="943099.91"/>
    <n v="2499234.1"/>
    <n v="2174000.33"/>
    <n v="0.81497906406449738"/>
    <n v="1625698.8500000015"/>
    <n v="326931.35381892801"/>
    <n v="7160868.1499999985"/>
    <n v="82"/>
    <s v="Proiect aflat in implementare"/>
    <n v="2"/>
    <x v="0"/>
    <n v="1"/>
    <n v="1"/>
    <m/>
  </r>
  <r>
    <n v="710"/>
    <n v="123235"/>
    <s v="4313/24.05.2019"/>
    <n v="2"/>
    <s v="2.1B"/>
    <x v="1"/>
    <s v="CT"/>
    <s v="CONSTRUIRE IMOBIL S+P+6E, INCUBATOR DE AFACERI MARCO, IMPREJMUIRE TEREN SI ORGANIZARE DE SANTIER"/>
    <s v="MARCOSTAR CONSTRUCT STIL S.A."/>
    <n v="72"/>
    <d v="2017-12-01T00:00:00"/>
    <d v="2020-06-11T00:00:00"/>
    <d v="2023-11-30T00:00:00"/>
    <n v="33996202.560000002"/>
    <n v="26827503.329999998"/>
    <n v="15847288.890000001"/>
    <n v="2796580.39"/>
    <n v="8183634.0499999998"/>
    <n v="7168699.2300000004"/>
    <n v="0.96875493594431328"/>
    <n v="838227.05999999866"/>
    <n v="168569.17105739427"/>
    <n v="25989276.27"/>
    <n v="97"/>
    <s v="Proiect aflat in implementare"/>
    <n v="2"/>
    <x v="0"/>
    <n v="1"/>
    <n v="1"/>
    <m/>
  </r>
  <r>
    <n v="711"/>
    <n v="122659"/>
    <s v="4390/19.06.2019"/>
    <n v="2"/>
    <s v="2.1B"/>
    <x v="1"/>
    <s v="CT"/>
    <s v="Construire imobil P+2E incubator pentru afaceri creative"/>
    <s v="1 DECEMBRIE SOCIETATE COOPERATIVĂ MEŞTEŞUGĂREASCĂ"/>
    <n v="83"/>
    <d v="2017-02-01T00:00:00"/>
    <d v="2020-07-13T00:00:00"/>
    <d v="2023-12-31T00:00:00"/>
    <n v="3965630.24"/>
    <n v="3965630.24"/>
    <n v="2458788.75"/>
    <n v="433903.89"/>
    <n v="1072937.6000000001"/>
    <n v="0"/>
    <n v="0.93172720006290854"/>
    <n v="270744.68000000017"/>
    <n v="54447.307243695483"/>
    <n v="3694885.56"/>
    <n v="93"/>
    <s v="Proiect aflat in implementare"/>
    <n v="2"/>
    <x v="0"/>
    <m/>
    <n v="1"/>
    <m/>
  </r>
  <r>
    <n v="712"/>
    <n v="124568"/>
    <s v="4485/01.07.2019"/>
    <n v="2"/>
    <s v="2.1B"/>
    <x v="1"/>
    <s v="CT"/>
    <s v="Incubator de afaceri Constanta"/>
    <s v="UNITATEA ADMINISTRATIV TERITORIALA MUNICIPIUL CONSTANŢA"/>
    <n v="79"/>
    <d v="2017-06-21T00:00:00"/>
    <d v="2020-07-31T00:00:00"/>
    <d v="2023-12-31T00:00:00"/>
    <n v="14028656.560000001"/>
    <n v="13270583.359999999"/>
    <n v="5990877.9299999997"/>
    <n v="1057213.75"/>
    <n v="6222491.6799999997"/>
    <n v="758073.2"/>
    <n v="0.39623108041092175"/>
    <n v="8012365.7775839996"/>
    <n v="1611303.0964855407"/>
    <n v="5258217.5824159998"/>
    <n v="43"/>
    <s v="Proiect aflat in implementare"/>
    <n v="6.1"/>
    <x v="9"/>
    <n v="1"/>
    <n v="1"/>
    <m/>
  </r>
  <r>
    <n v="713"/>
    <n v="123007"/>
    <s v="4524/09.07.2019"/>
    <n v="2"/>
    <s v="2.1B"/>
    <x v="1"/>
    <s v="CT"/>
    <s v="Construire incubator afaceri creative P+1E si imprejmuire teren"/>
    <s v="MERKAL M.E. SRL"/>
    <n v="72"/>
    <d v="2018-01-12T00:00:00"/>
    <d v="2020-08-03T00:00:00"/>
    <d v="2023-12-31T00:00:00"/>
    <n v="5583246.7000000002"/>
    <n v="4698625.72"/>
    <n v="2908515.7"/>
    <n v="513267.48"/>
    <n v="1276842.54"/>
    <n v="884620.98"/>
    <n v="0.51951364621568541"/>
    <n v="2257625.5399999996"/>
    <n v="454013.09978683176"/>
    <n v="2441000.1800000002"/>
    <n v="70"/>
    <s v="Proiect aflat in implementare"/>
    <n v="6.1"/>
    <x v="9"/>
    <n v="1"/>
    <n v="1"/>
    <m/>
  </r>
  <r>
    <n v="714"/>
    <n v="124909"/>
    <s v="4525/11.07.2019"/>
    <n v="2"/>
    <s v="2.1B"/>
    <x v="1"/>
    <s v="CT"/>
    <s v="CONSTRUIRE INCUBATORUL DE AFACERI OSIRIS, ORASUL TECHIRGHIOL"/>
    <s v="OSIRIS SECURITEL S.A."/>
    <n v="73"/>
    <d v="2017-12-01T00:00:00"/>
    <d v="2020-06-11T00:00:00"/>
    <d v="2023-12-31T00:00:00"/>
    <n v="30861717.949999999"/>
    <n v="22186889.600000001"/>
    <n v="13376637.699999999"/>
    <n v="2360583.12"/>
    <n v="6449668.7800000003"/>
    <n v="8674828.3499999996"/>
    <n v="0.5814103861588602"/>
    <n v="9287201.5500000007"/>
    <n v="1867675.1699312234"/>
    <n v="12899688.050000001"/>
    <n v="82"/>
    <s v="Proiect aflat in implementare"/>
    <n v="4"/>
    <x v="2"/>
    <n v="1"/>
    <n v="1"/>
    <m/>
  </r>
  <r>
    <n v="715"/>
    <n v="123271"/>
    <s v="4576/17.07.2019"/>
    <n v="2"/>
    <s v="2.1B"/>
    <x v="1"/>
    <s v="CT"/>
    <s v="Dezvoltarea incubatorului de afaceri - MAST 711 in Mun. Constanta"/>
    <s v="MAS PUBLISHING  PARTNERS SRL"/>
    <n v="83"/>
    <d v="2017-02-01T00:00:00"/>
    <d v="2020-07-13T00:00:00"/>
    <d v="2023-12-31T00:00:00"/>
    <n v="32854975.25"/>
    <n v="27358002.329999998"/>
    <n v="16446230.619999999"/>
    <n v="2902275.99"/>
    <n v="8009495.7199999997"/>
    <n v="5496972.9199999999"/>
    <n v="0.42466737702043322"/>
    <n v="15739951.239999998"/>
    <n v="3165336.290873989"/>
    <n v="11618051.09"/>
    <n v="42"/>
    <s v="Proiect aflat in implementare"/>
    <n v="6.2"/>
    <x v="9"/>
    <n v="1"/>
    <n v="1"/>
    <m/>
  </r>
  <r>
    <n v="716"/>
    <n v="124569"/>
    <s v="4980/02.12.2019"/>
    <n v="2"/>
    <s v="2.1B"/>
    <x v="1"/>
    <s v="BZ"/>
    <s v="Infiintare incubator de afaceri in domeniul bioeconomiei"/>
    <s v="AGROEXPO S.R.L."/>
    <n v="77"/>
    <d v="2017-06-21T00:00:00"/>
    <d v="2020-07-31T00:00:00"/>
    <d v="2023-10-31T00:00:00"/>
    <n v="8428714.2699999996"/>
    <n v="7042044.9500000002"/>
    <n v="4300792.3600000003"/>
    <n v="758963.32"/>
    <n v="1982289.27"/>
    <n v="1386669.32"/>
    <n v="0.71690146482237371"/>
    <n v="1993592.6100000003"/>
    <n v="400915.53915456712"/>
    <n v="5048452.34"/>
    <n v="72"/>
    <s v="Proiect aflat in implementare"/>
    <n v="2"/>
    <x v="0"/>
    <n v="1"/>
    <n v="1"/>
    <m/>
  </r>
  <r>
    <n v="717"/>
    <n v="121838"/>
    <s v="6410/17.12.2020"/>
    <n v="2"/>
    <s v="2.1B"/>
    <x v="1"/>
    <s v="BR"/>
    <s v="Incubatorul de afaceri inovative"/>
    <s v="PAPER PRINT INVEST SRL"/>
    <n v="72"/>
    <d v="2018-01-12T00:00:00"/>
    <d v="2020-08-03T00:00:00"/>
    <d v="2023-12-31T00:00:00"/>
    <n v="4034884.53"/>
    <n v="3412372"/>
    <n v="2095406.59"/>
    <n v="369777.61"/>
    <n v="947187.8"/>
    <n v="622512.53"/>
    <n v="0.90022919834062642"/>
    <n v="340455.08999999985"/>
    <n v="68466.212846398237"/>
    <n v="3071916.91"/>
    <n v="100"/>
    <s v="Proiect aflat in implementare"/>
    <n v="2"/>
    <x v="0"/>
    <m/>
    <n v="1"/>
    <m/>
  </r>
  <r>
    <n v="718"/>
    <n v="124882"/>
    <s v="4990/17.12.2019"/>
    <n v="2"/>
    <s v="2.1B"/>
    <x v="1"/>
    <s v="TL"/>
    <s v="INCUBATOR DE AFACERI ÎN ZONA ITI – DELTA DUNĂRII PENTRU PROMOVAREA SPIRITULUI ANTREPRENORIAL, ÎN SPECIAL PRIN FACILITAREA EXPLOATĂRII ECONOMICE A IDEILOR NOI ȘI PRIN ÎNCURAJAREA CREĂRII DE NOI ÎNTREPRINDERI ÎN SECTORUL CONSTRUCȚIILOR"/>
    <s v="LIDAS SRL"/>
    <n v="50"/>
    <d v="2019-11-01T00:00:00"/>
    <d v="2019-12-17T00:00:00"/>
    <d v="2023-12-31T00:00:00"/>
    <n v="64718111.899999999"/>
    <n v="53809967.979999997"/>
    <n v="27443083.670000002"/>
    <n v="4842897.12"/>
    <n v="21523987.190000001"/>
    <n v="10908143.92"/>
    <n v="1.4867133916477013E-2"/>
    <n v="53009967.979999997"/>
    <n v="10660412.657362346"/>
    <n v="800000"/>
    <n v="2"/>
    <s v="Proiect aflat in implementare"/>
    <n v="5"/>
    <x v="5"/>
    <n v="1"/>
    <n v="1"/>
    <m/>
  </r>
  <r>
    <n v="719"/>
    <n v="113127"/>
    <s v="1195/20.03.2018"/>
    <n v="2"/>
    <s v="2.2A"/>
    <x v="1"/>
    <s v="BR"/>
    <s v="Diversificarea productiei la S.C. SANITOP S.R.L. prin achizitia de utilaje performante in vederea producerii de mobilier"/>
    <s v="SANITOP S.R.L."/>
    <n v="81"/>
    <d v="2017-04-01T00:00:00"/>
    <d v="2018-03-20T00:00:00"/>
    <d v="2023-12-31T00:00:00"/>
    <n v="4189440.22"/>
    <n v="3520538"/>
    <n v="1890693.17"/>
    <n v="333651.73"/>
    <n v="1296193.1000000001"/>
    <n v="668902.22"/>
    <n v="0.92533810457378973"/>
    <n v="262850.03999999957"/>
    <n v="52859.679041145391"/>
    <n v="3257687.9600000004"/>
    <n v="93"/>
    <s v="Proiect aflat in implementare"/>
    <n v="2"/>
    <x v="0"/>
    <m/>
    <n v="1"/>
    <m/>
  </r>
  <r>
    <n v="720"/>
    <n v="113041"/>
    <s v="2173/21.05.2018"/>
    <n v="2"/>
    <s v="2.2A"/>
    <x v="1"/>
    <s v="CT"/>
    <s v="Diversificarea ofertei turistice a Complex Doina SA, Statiunea Mamaia"/>
    <s v="COMPLEX DOINA SA"/>
    <n v="84"/>
    <d v="2017-01-01T00:00:00"/>
    <d v="2018-05-21T00:00:00"/>
    <d v="2023-12-31T00:00:00"/>
    <n v="21235954.469999999"/>
    <n v="7202084.7800000003"/>
    <n v="3824345.34"/>
    <n v="674884.47"/>
    <n v="2702854.97"/>
    <n v="14033869.689999999"/>
    <n v="0.95413059827934987"/>
    <n v="330355.3200000003"/>
    <n v="66435.128504203094"/>
    <n v="6871729.46"/>
    <n v="95"/>
    <s v="Proiect aflat in implementare"/>
    <n v="4"/>
    <x v="2"/>
    <n v="1"/>
    <n v="1"/>
    <m/>
  </r>
  <r>
    <n v="721"/>
    <n v="110123"/>
    <s v="2260/04.06.2018"/>
    <n v="2"/>
    <s v="2.2A"/>
    <x v="1"/>
    <s v="GL"/>
    <s v="CONSTRUIRE HOTEL PRIN MODERNIZARE, DEMOLARE PARTIALA SI EXTINDERE CLADIRE EXISTENTA (C1)"/>
    <s v="S.C. AGATUR S.R.L."/>
    <n v="93"/>
    <d v="2016-04-01T00:00:00"/>
    <d v="2018-06-04T00:00:00"/>
    <d v="2023-12-31T00:00:00"/>
    <n v="10091627.84"/>
    <n v="6441970"/>
    <n v="3832972.15"/>
    <n v="676406.85"/>
    <n v="1932591"/>
    <n v="3649657.84"/>
    <n v="0.9907969627303449"/>
    <n v="59285.69000000041"/>
    <n v="11922.473152877852"/>
    <n v="6382684.3099999996"/>
    <n v="100"/>
    <s v="Proiect aflat in implementare"/>
    <n v="2"/>
    <x v="0"/>
    <n v="1"/>
    <n v="1"/>
    <m/>
  </r>
  <r>
    <n v="722"/>
    <n v="112547"/>
    <s v="2490/22.06.2018"/>
    <n v="2"/>
    <s v="2.2A"/>
    <x v="1"/>
    <s v="VN"/>
    <s v="„Dezvoltarea SC MATERNA SRL prin construirea unei clinici de gastroenterologie si intene si dotarea cu echipamente performante”"/>
    <s v="MATERNA SRL"/>
    <n v="82"/>
    <d v="2017-03-01T00:00:00"/>
    <d v="2018-06-22T00:00:00"/>
    <d v="2023-12-31T00:00:00"/>
    <n v="5212445.21"/>
    <n v="5203248.79"/>
    <n v="3248179.3"/>
    <n v="573208.11"/>
    <n v="1381861.38"/>
    <n v="9196.42"/>
    <n v="0.47112597896745972"/>
    <n v="2751863.11"/>
    <n v="553405.28295056906"/>
    <n v="2451385.6800000002"/>
    <n v="64"/>
    <s v="Proiect aflat in implementare"/>
    <n v="2"/>
    <x v="0"/>
    <n v="1"/>
    <n v="1"/>
    <m/>
  </r>
  <r>
    <n v="723"/>
    <n v="113782"/>
    <s v="2600/06.07.2018"/>
    <n v="2"/>
    <s v="2.2A"/>
    <x v="1"/>
    <s v="CT"/>
    <s v="HOTEL P+2E ,IMPREJMUIRE,AMENAJARE TEREN SI ORGANIZARE SANTIER"/>
    <s v="AVIZ EXPERT SRL"/>
    <n v="81"/>
    <d v="2017-02-01T00:00:00"/>
    <d v="2018-07-06T00:00:00"/>
    <d v="2023-10-31T00:00:00"/>
    <n v="5360263.4400000004"/>
    <n v="4370941.95"/>
    <n v="2653806.13"/>
    <n v="468318.73"/>
    <n v="1248817.0900000001"/>
    <n v="989321.49"/>
    <n v="0.94609134994346011"/>
    <n v="235631.58000000007"/>
    <n v="47385.991231951106"/>
    <n v="4135310.37"/>
    <n v="95"/>
    <s v="Proiect aflat in implementare"/>
    <n v="4"/>
    <x v="2"/>
    <n v="1"/>
    <n v="1"/>
    <m/>
  </r>
  <r>
    <n v="724"/>
    <n v="114415"/>
    <s v="2753/01.08.2018"/>
    <n v="2"/>
    <s v="2.2A"/>
    <x v="1"/>
    <s v="BR"/>
    <s v="Crearea de către SC BIA ENERGY SRL a unei noi unități de producție în domeniul colectării deşeurilor nepericuloase în municipiul Brăila, județul Brăila"/>
    <s v="BIA ENERGY SRL"/>
    <n v="81"/>
    <d v="2017-04-14T00:00:00"/>
    <d v="2018-08-01T00:00:00"/>
    <d v="2023-12-31T00:00:00"/>
    <n v="5419032.3799999999"/>
    <n v="4505206.9400000004"/>
    <n v="2712464.19"/>
    <n v="478670.12"/>
    <n v="1314072.6299999999"/>
    <n v="913825.44"/>
    <n v="0.65774196157124798"/>
    <n v="1541943.2900000005"/>
    <n v="310087.93991071079"/>
    <n v="2963263.65"/>
    <n v="81"/>
    <s v="Proiect aflat in implementare"/>
    <n v="4"/>
    <x v="2"/>
    <n v="1"/>
    <n v="1"/>
    <m/>
  </r>
  <r>
    <n v="725"/>
    <n v="115804"/>
    <s v="2946/24.08.2018"/>
    <n v="2"/>
    <s v="2.2A"/>
    <x v="1"/>
    <s v="CT"/>
    <s v="CONSTRUIRE CLADIRE TURISTICA S+P+3E+TC, IMPREJMUIRE TEREN SI AMENAJARE PARCARE"/>
    <s v="CHARLY COMTEX SRL"/>
    <n v="80"/>
    <d v="2017-04-14T00:00:00"/>
    <d v="2018-08-24T00:00:00"/>
    <d v="2023-11-30T00:00:00"/>
    <n v="10833805.050000001"/>
    <n v="6085580.2999999998"/>
    <n v="3710292.96"/>
    <n v="654757.57999999996"/>
    <n v="1720529.76"/>
    <n v="4748224.75"/>
    <n v="0.84502286495176149"/>
    <n v="943125.79999999981"/>
    <n v="189664.52157824876"/>
    <n v="5142454.5"/>
    <n v="85"/>
    <s v="Proiect aflat in implementare"/>
    <n v="4"/>
    <x v="2"/>
    <n v="1"/>
    <n v="1"/>
    <m/>
  </r>
  <r>
    <n v="726"/>
    <n v="115785"/>
    <s v="2951/29.08.2018"/>
    <n v="2"/>
    <s v="2.2A"/>
    <x v="1"/>
    <s v="BZ"/>
    <s v="”V.I.D.E.O. L.I.F.E. – CALITATEA IMAGINII DE LA INCEPUTURI PANA IN VIITOR”"/>
    <s v="STUDIO VIDEO ART S.R.L."/>
    <n v="80"/>
    <d v="2017-04-06T00:00:00"/>
    <d v="2018-08-29T00:00:00"/>
    <d v="2023-11-30T00:00:00"/>
    <n v="5834664.0199999996"/>
    <n v="4699510.29"/>
    <n v="2859145.14"/>
    <n v="504555.02"/>
    <n v="1335810.1299999999"/>
    <n v="1135153.73"/>
    <n v="0.95470499544325926"/>
    <n v="212864.33999999985"/>
    <n v="42807.452841571787"/>
    <n v="4486645.95"/>
    <n v="95"/>
    <s v="Proiect aflat in implementare"/>
    <n v="2"/>
    <x v="0"/>
    <n v="1"/>
    <n v="1"/>
    <m/>
  </r>
  <r>
    <n v="727"/>
    <n v="115318"/>
    <s v="3001/24.08.2018"/>
    <n v="2"/>
    <s v="2.2A"/>
    <x v="1"/>
    <s v="BZ"/>
    <s v="Cresterea competivitatii PLESA GHD DALESS SNC prin infiintarea unui baze sportive in judetul Buzau"/>
    <s v="PLESA GHD DALESS SNC"/>
    <n v="81"/>
    <d v="2017-04-04T00:00:00"/>
    <d v="2018-08-24T00:00:00"/>
    <d v="2023-12-31T00:00:00"/>
    <n v="1957831.57"/>
    <n v="1601115.9"/>
    <n v="970369.99"/>
    <n v="171241.74"/>
    <n v="459504.17"/>
    <n v="356715.67"/>
    <n v="0.79246288166896595"/>
    <n v="332290.98"/>
    <n v="66824.39367735188"/>
    <n v="1268824.92"/>
    <n v="84"/>
    <s v="Proiect aflat in implementare"/>
    <n v="4"/>
    <x v="2"/>
    <m/>
    <n v="1"/>
    <m/>
  </r>
  <r>
    <n v="728"/>
    <n v="116535"/>
    <s v="2957/10.09.2018"/>
    <n v="2"/>
    <s v="2.2A"/>
    <x v="1"/>
    <s v="CT"/>
    <s v="DIVERSIFICAREA ACTIVITATII FIRMEI PRIN ACHIZITIA DE UTILAJE PERFORMANTE PENTRU REALIZAREA DE MOBILIER COMERCIAL"/>
    <s v="YUKA PRODESIGN SRL"/>
    <n v="77"/>
    <d v="2017-08-07T00:00:00"/>
    <d v="2018-09-10T00:00:00"/>
    <d v="2023-12-31T00:00:00"/>
    <n v="4627000.9000000004"/>
    <n v="3876196.44"/>
    <n v="2370755.1"/>
    <n v="418368.55"/>
    <n v="1087072.79"/>
    <n v="750804.46"/>
    <n v="0.95288085296316927"/>
    <n v="182643.06999999983"/>
    <n v="36729.893818123281"/>
    <n v="3693553.37"/>
    <n v="98"/>
    <s v="Proiect aflat in implementare"/>
    <n v="2"/>
    <x v="0"/>
    <m/>
    <n v="1"/>
    <m/>
  </r>
  <r>
    <n v="729"/>
    <n v="115789"/>
    <s v="3281/12.10.2018"/>
    <n v="2"/>
    <s v="2.2A"/>
    <x v="1"/>
    <s v="GL"/>
    <s v="Creare unitate nouă de prestare servicii de cazare la S.C. TELESYS S.R.L."/>
    <s v="TELESYS SRL"/>
    <n v="83"/>
    <d v="2017-02-01T00:00:00"/>
    <d v="2018-10-12T00:00:00"/>
    <d v="2023-12-31T00:00:00"/>
    <n v="14212905.91"/>
    <n v="6703770.2800000003"/>
    <n v="3485503.51"/>
    <n v="615088.86"/>
    <n v="2603177.91"/>
    <n v="7509135.6299999999"/>
    <n v="0"/>
    <n v="6703770.2800000003"/>
    <n v="1348141.8734665969"/>
    <n v="0"/>
    <n v="0"/>
    <s v="Proiect aflat in implementare"/>
    <n v="3.1"/>
    <x v="6"/>
    <n v="1"/>
    <n v="1"/>
    <m/>
  </r>
  <r>
    <n v="730"/>
    <n v="116170"/>
    <s v="3339/17.10.2018"/>
    <n v="2"/>
    <s v="2.2A"/>
    <x v="1"/>
    <s v="CT"/>
    <s v="CONSTRUIRE IMOBIL P+4E - STRUCTURI DE PRIMIRE TURISTICE CU FUNCTIUNI DE CAZARE TIP APARTAMENTE DE INCHIRIAT, CAMERE DE INCHIRIAT SI IMPREJMUIRE TEREN"/>
    <s v="TOP MANAGEMENT ING SRL"/>
    <n v="81"/>
    <d v="2017-04-04T00:00:00"/>
    <d v="2018-10-17T00:00:00"/>
    <d v="2023-12-31T00:00:00"/>
    <n v="6371244.5800000001"/>
    <n v="5251123.5599999996"/>
    <n v="3124418.52"/>
    <n v="551367.97"/>
    <n v="1575337.07"/>
    <n v="1120121.02"/>
    <n v="0.66573223236057322"/>
    <n v="1755281.3499999996"/>
    <n v="352990.65881028026"/>
    <n v="3495842.21"/>
    <n v="85"/>
    <s v="Proiect aflat in implementare"/>
    <n v="4"/>
    <x v="2"/>
    <n v="1"/>
    <n v="1"/>
    <m/>
  </r>
  <r>
    <n v="731"/>
    <n v="116538"/>
    <s v="3279/18.10.2018"/>
    <n v="2"/>
    <s v="2.2A"/>
    <x v="1"/>
    <s v="VN"/>
    <s v="Construire Imobil D+P+2E - Centru de afaceri"/>
    <s v="CENTRUL DE AFACERI GREEN PARK SRL"/>
    <n v="66"/>
    <d v="2018-07-01T00:00:00"/>
    <d v="2018-10-18T00:00:00"/>
    <d v="2023-12-31T00:00:00"/>
    <n v="4262627.5999999996"/>
    <n v="3388808"/>
    <n v="2016340.76"/>
    <n v="355824.84"/>
    <n v="1016642.4"/>
    <n v="873819.6"/>
    <n v="0.95840124610187416"/>
    <n v="140970.18999999994"/>
    <n v="28349.392671841681"/>
    <n v="3247837.81"/>
    <n v="99"/>
    <s v="Proiect aflat in implementare"/>
    <n v="2"/>
    <x v="0"/>
    <m/>
    <n v="1"/>
    <m/>
  </r>
  <r>
    <n v="732"/>
    <n v="115470"/>
    <s v="3340/02.11.2018"/>
    <n v="2"/>
    <s v="2.2A"/>
    <x v="1"/>
    <s v="CT"/>
    <s v="DIVERSIFICAREA SI EXTINDEREA CAPACITATII DE PRODUCTIE MOBILIER PRIN ACHIZITIA DE UTILAJE PERFORMANTE"/>
    <s v="YUKA MOBILI SRL"/>
    <n v="79"/>
    <d v="2017-04-27T00:00:00"/>
    <d v="2018-11-02T00:00:00"/>
    <d v="2023-10-31T00:00:00"/>
    <n v="7656180.0300000003"/>
    <n v="6412380.1699999999"/>
    <n v="3825661.11"/>
    <n v="675116.66"/>
    <n v="1911602.4"/>
    <n v="1243799.8600000001"/>
    <n v="0.95639347908469374"/>
    <n v="279621.58999999985"/>
    <n v="56232.471946265505"/>
    <n v="6132758.5800000001"/>
    <n v="100"/>
    <s v="Proiect aflat in implementare"/>
    <n v="2"/>
    <x v="0"/>
    <n v="1"/>
    <n v="1"/>
    <m/>
  </r>
  <r>
    <n v="733"/>
    <n v="116291"/>
    <s v="4523/11.07.2019"/>
    <n v="2"/>
    <s v="2.2A"/>
    <x v="1"/>
    <s v="CT"/>
    <s v="Dezvoltare Hotel Dunărea prin modernizare şi extindere"/>
    <s v="M.G.-TOUR S.R.L."/>
    <n v="79"/>
    <d v="2017-06-12T00:00:00"/>
    <d v="2019-07-11T00:00:00"/>
    <d v="2023-12-31T00:00:00"/>
    <n v="7275636.3200000003"/>
    <n v="4979676.83"/>
    <n v="3045010.97"/>
    <n v="537354.87"/>
    <n v="1397310.99"/>
    <n v="2295959.4900000002"/>
    <n v="0.88732686092804136"/>
    <n v="561075.8200000003"/>
    <n v="112833.49153360422"/>
    <n v="4418601.01"/>
    <n v="92"/>
    <s v="Proiect aflat in implementare"/>
    <n v="2"/>
    <x v="0"/>
    <n v="1"/>
    <n v="1"/>
    <m/>
  </r>
  <r>
    <n v="734"/>
    <n v="145661"/>
    <s v="7466/23.12.2021"/>
    <n v="2"/>
    <s v="2.2A"/>
    <x v="1"/>
    <s v="TL"/>
    <s v="Dezvoltare activitate productie beton in cadrul J.T. GRUP SRL"/>
    <s v="J.T. GRUP SRL"/>
    <n v="37"/>
    <d v="2020-11-01T00:00:00"/>
    <d v="2021-12-23T00:00:00"/>
    <d v="2023-11-30T00:00:00"/>
    <n v="40490523.5"/>
    <n v="33824643"/>
    <n v="17455067.390000001"/>
    <n v="3080306.01"/>
    <n v="13289269.6"/>
    <n v="6665880.5"/>
    <n v="0.90226835505699199"/>
    <n v="3305738"/>
    <n v="664790.65277721919"/>
    <n v="30518905"/>
    <n v="100"/>
    <s v="Proiect aflat in implementare"/>
    <n v="2"/>
    <x v="0"/>
    <n v="1"/>
    <n v="1"/>
    <m/>
  </r>
  <r>
    <n v="735"/>
    <n v="145901"/>
    <s v="7491/28.12.2021"/>
    <n v="2"/>
    <s v="2.2A"/>
    <x v="1"/>
    <s v="BZ"/>
    <s v="Diversificarea activității S.C. RAVNET S.R.L. prin achiziția de utilaje pentru producere beton"/>
    <s v="RAVNET SRL"/>
    <n v="38"/>
    <d v="2020-11-04T00:00:00"/>
    <d v="2021-12-28T00:00:00"/>
    <d v="2023-12-31T00:00:00"/>
    <n v="16036228.310000001"/>
    <n v="13280035.539999999"/>
    <n v="7901621.1200000001"/>
    <n v="1394403.71"/>
    <n v="3984010.71"/>
    <n v="2756192.77"/>
    <n v="0.98105726982113195"/>
    <n v="251560.12999999896"/>
    <n v="50589.255118046691"/>
    <n v="13028475.41"/>
    <n v="98"/>
    <s v="Proiect aflat in implementare"/>
    <n v="2"/>
    <x v="0"/>
    <n v="1"/>
    <n v="1"/>
    <m/>
  </r>
  <r>
    <n v="736"/>
    <n v="147438"/>
    <s v="7512/29.12.2021"/>
    <n v="2"/>
    <s v="2.2A"/>
    <x v="1"/>
    <s v="BZ"/>
    <s v="INOMOB"/>
    <s v="NEO PAL GRUP SRL"/>
    <n v="38"/>
    <d v="2020-11-01T00:00:00"/>
    <d v="2021-12-29T00:00:00"/>
    <d v="2023-12-31T00:00:00"/>
    <n v="13573497"/>
    <n v="11406300"/>
    <n v="7024791.0099999998"/>
    <n v="1239668.99"/>
    <n v="3141840"/>
    <n v="2167197"/>
    <n v="0.89480656303972361"/>
    <n v="1199867.9000000004"/>
    <n v="241295.88143023779"/>
    <n v="10206432.1"/>
    <n v="99"/>
    <s v="Proiect aflat in implementare"/>
    <n v="2"/>
    <x v="0"/>
    <n v="1"/>
    <n v="1"/>
    <m/>
  </r>
  <r>
    <n v="737"/>
    <n v="145441"/>
    <s v="7526/30.12.2021"/>
    <n v="2"/>
    <s v="2.2A"/>
    <x v="1"/>
    <s v="BR"/>
    <s v="Cresterea competitivitatii Mercuria Investments S.R.L."/>
    <s v="MERCURIA INVESTMENTS S.R.L."/>
    <n v="40"/>
    <d v="2020-09-01T00:00:00"/>
    <d v="2021-12-30T00:00:00"/>
    <d v="2023-12-31T00:00:00"/>
    <n v="32352799.079999998"/>
    <n v="26478797"/>
    <n v="15821821.73"/>
    <n v="2792086.17"/>
    <n v="7864889.0999999996"/>
    <n v="5874002.0800000001"/>
    <n v="0.92263944430708089"/>
    <n v="2048414.4499999993"/>
    <n v="411940.32296987477"/>
    <n v="24430382.550000001"/>
    <n v="99"/>
    <s v="Proiect aflat in implementare"/>
    <n v="2"/>
    <x v="0"/>
    <n v="1"/>
    <n v="1"/>
    <m/>
  </r>
  <r>
    <n v="738"/>
    <n v="146570"/>
    <s v="7524/30.12.2021"/>
    <n v="2"/>
    <s v="2.2A"/>
    <x v="1"/>
    <s v="BZ"/>
    <s v="Extinderea si diversificarea capacitatii de productie in cadrul BENCOMP SRL"/>
    <s v="BENCOMP SRL"/>
    <n v="40"/>
    <d v="2020-09-01T00:00:00"/>
    <d v="2021-12-30T00:00:00"/>
    <d v="2023-12-31T00:00:00"/>
    <n v="15643262.15"/>
    <n v="12916512.9"/>
    <n v="6587421.5499999998"/>
    <n v="1162486.17"/>
    <n v="5166605.18"/>
    <n v="2726749.25"/>
    <n v="0.75855743232370398"/>
    <n v="3118596.040000001"/>
    <n v="627156.02300607343"/>
    <n v="9797916.8599999994"/>
    <n v="96"/>
    <s v="Proiect aflat in implementare"/>
    <n v="2"/>
    <x v="0"/>
    <n v="1"/>
    <n v="1"/>
    <m/>
  </r>
  <r>
    <n v="739"/>
    <n v="138949"/>
    <s v="7324/09.12.2021"/>
    <n v="2"/>
    <s v="2.2A"/>
    <x v="1"/>
    <s v="GL"/>
    <s v="Dezvoltarea DINAMIC CONSTRUCT SRL prin achiziția de utilaje performante în vederea producerii de mobilier din lemn"/>
    <s v="DINAMIC CONSTRUCT S.R.L."/>
    <n v="44"/>
    <d v="2020-05-01T00:00:00"/>
    <d v="2021-12-09T00:00:00"/>
    <d v="2023-12-31T00:00:00"/>
    <n v="8066296.8799999999"/>
    <n v="6775900.7300000004"/>
    <n v="4088370.93"/>
    <n v="721477.22"/>
    <n v="1966052.58"/>
    <n v="1290396.1499999999"/>
    <n v="0.88159570779308027"/>
    <n v="802295.73000000045"/>
    <n v="161343.30732413635"/>
    <n v="5973605"/>
    <n v="88"/>
    <s v="Proiect aflat in implementare"/>
    <n v="2"/>
    <x v="0"/>
    <n v="1"/>
    <n v="1"/>
    <m/>
  </r>
  <r>
    <n v="740"/>
    <n v="137928"/>
    <s v="7314/07.12.2021"/>
    <n v="2"/>
    <s v="2.2A"/>
    <x v="1"/>
    <s v="GL"/>
    <s v="Diversificarea productiei QUANTUM CONSTRUCT prin fabricarea echipamentelor de ridicat si manipulat"/>
    <s v="QUANTUM CONSTRUCT SRL"/>
    <n v="45"/>
    <d v="2020-04-27T00:00:00"/>
    <d v="2021-12-07T00:00:00"/>
    <d v="2023-12-31T00:00:00"/>
    <n v="9386471.6500000004"/>
    <n v="7883906.2999999998"/>
    <n v="4083885.66"/>
    <n v="720685.7"/>
    <n v="3079334.94"/>
    <n v="1502565.35"/>
    <n v="0.83589736473656473"/>
    <n v="1293769.7999999998"/>
    <n v="260179.74500261431"/>
    <n v="6590136.5"/>
    <n v="84"/>
    <s v="Proiect aflat in implementare"/>
    <n v="2"/>
    <x v="0"/>
    <n v="1"/>
    <n v="1"/>
    <m/>
  </r>
  <r>
    <n v="741"/>
    <n v="138575"/>
    <s v="7316/06.12.2021"/>
    <n v="2"/>
    <s v="2.2A"/>
    <x v="1"/>
    <s v="VN"/>
    <s v="Dezvoltarea capacităților tehnice ale SC ROMSEH TOOLS SRL"/>
    <s v="ROMSEH TOOLS SRL"/>
    <n v="43"/>
    <d v="2020-05-01T00:00:00"/>
    <d v="2021-12-06T00:00:00"/>
    <d v="2023-11-30T00:00:00"/>
    <n v="4120299.55"/>
    <n v="3462197.1"/>
    <n v="1810374.51"/>
    <n v="319477.84999999998"/>
    <n v="1332344.74"/>
    <n v="658102.44999999995"/>
    <n v="0.97056474629939471"/>
    <n v="101910.64999999991"/>
    <n v="20494.4395286168"/>
    <n v="3360286.45"/>
    <n v="97"/>
    <s v="Proiect aflat in implementare"/>
    <n v="2"/>
    <x v="0"/>
    <m/>
    <n v="1"/>
    <m/>
  </r>
  <r>
    <n v="742"/>
    <n v="138025"/>
    <s v="7331/16.12.2021"/>
    <n v="2"/>
    <s v="2.2A"/>
    <x v="1"/>
    <s v="VN"/>
    <s v="INFIINTARE SI DOTARE UNITATE DE PRODUCTIE MOBILIER METALIC"/>
    <s v="GRAUBUNDEN METAL SRL"/>
    <n v="57"/>
    <d v="2019-04-01T00:00:00"/>
    <d v="2021-12-16T00:00:00"/>
    <d v="2023-12-31T00:00:00"/>
    <n v="8430483.1400000006"/>
    <n v="6827325.8899999997"/>
    <n v="4083357.35"/>
    <n v="720592.46"/>
    <n v="2023376.08"/>
    <n v="1603157.25"/>
    <n v="0.71869847126925412"/>
    <n v="1920537.21"/>
    <n v="386223.94924184529"/>
    <n v="4906788.68"/>
    <n v="73"/>
    <s v="Proiect aflat in implementare"/>
    <n v="2"/>
    <x v="0"/>
    <n v="1"/>
    <n v="1"/>
    <m/>
  </r>
  <r>
    <n v="743"/>
    <n v="138169"/>
    <s v="7312/16.12.2021"/>
    <n v="2"/>
    <s v="2.2A"/>
    <x v="1"/>
    <s v="CT"/>
    <s v="EXTINDEREA CAPACITĂȚII DE PRODUCȚIE MOBILIER ÎN CADRUL SC PRODESIGN SRL"/>
    <s v="PRODESIGN SRL"/>
    <n v="45"/>
    <d v="2020-04-14T00:00:00"/>
    <d v="2021-12-16T00:00:00"/>
    <d v="2023-12-31T00:00:00"/>
    <n v="3465280"/>
    <n v="2912000"/>
    <n v="1771400"/>
    <n v="312600"/>
    <n v="828000"/>
    <n v="553280"/>
    <n v="0.75138410027472524"/>
    <n v="723969.5"/>
    <n v="145591.74275027149"/>
    <n v="2188030.5"/>
    <n v="79"/>
    <s v="Proiect aflat in implementare"/>
    <n v="2"/>
    <x v="0"/>
    <m/>
    <n v="1"/>
    <m/>
  </r>
  <r>
    <n v="744"/>
    <n v="138511"/>
    <s v="7323/10.12.2021"/>
    <n v="2"/>
    <s v="2.2A"/>
    <x v="1"/>
    <s v="BZ"/>
    <s v="Diversificarea si cresterea capacitatii de productie in cadrul SC UNIMEC SRL prin achizitionarea de echipamente tehnologice noi in vederea imbunatatirii competitivitatii economice pe piata de profil"/>
    <s v="UNIMEC SRL"/>
    <n v="44"/>
    <d v="2020-04-27T00:00:00"/>
    <d v="2021-12-10T00:00:00"/>
    <d v="2023-11-30T00:00:00"/>
    <n v="4522701.1500000004"/>
    <n v="3800589.19"/>
    <n v="1989967.25"/>
    <n v="351170.67"/>
    <n v="1459451.27"/>
    <n v="722111.96"/>
    <n v="0.96623714282574158"/>
    <n v="128318.75000000047"/>
    <n v="25805.16228934571"/>
    <n v="3672270.4399999995"/>
    <n v="97"/>
    <s v="Proiect aflat in implementare"/>
    <n v="2"/>
    <x v="0"/>
    <m/>
    <n v="1"/>
    <m/>
  </r>
  <r>
    <n v="745"/>
    <n v="139190"/>
    <s v="7361/15.12.2021"/>
    <n v="2"/>
    <s v="2.2A"/>
    <x v="1"/>
    <s v="GL"/>
    <s v="Creșterea competitivității DINAMIC CONSTRUCT SRL prin achiziția de utilaje și echipamente pentru producție de mobilier din metal"/>
    <s v="DINAMIC CONSTRUCT S.R.L."/>
    <n v="44"/>
    <d v="2020-05-01T00:00:00"/>
    <d v="2021-12-15T00:00:00"/>
    <d v="2023-12-31T00:00:00"/>
    <n v="8293710.3399999999"/>
    <n v="6967004.4800000004"/>
    <n v="4086148.14"/>
    <n v="721084.95"/>
    <n v="2159771.39"/>
    <n v="1326705.8600000001"/>
    <n v="0.88721975387620244"/>
    <n v="785740.48000000045"/>
    <n v="158014.01279008979"/>
    <n v="6181264"/>
    <n v="89"/>
    <s v="Proiect aflat in implementare"/>
    <n v="2"/>
    <x v="0"/>
    <n v="1"/>
    <n v="1"/>
    <m/>
  </r>
  <r>
    <n v="746"/>
    <n v="138872"/>
    <s v="7378/15.12.2021"/>
    <n v="2"/>
    <s v="2.2A"/>
    <x v="1"/>
    <s v="CT"/>
    <s v="CREARE UNITATE DE PRODUCȚIE ECHIPAMENTE DE RIDICAT ȘI MANIPULAT"/>
    <s v="MOVILIFT CONSTRUCT S.R.L."/>
    <n v="43"/>
    <d v="2020-05-25T00:00:00"/>
    <d v="2021-12-15T00:00:00"/>
    <d v="2023-11-30T00:00:00"/>
    <n v="7968270.25"/>
    <n v="6695509.4199999999"/>
    <n v="4080732.64"/>
    <n v="720129.29"/>
    <n v="1894647.49"/>
    <n v="1272760.83"/>
    <n v="0.97027596594733789"/>
    <n v="199017.54999999981"/>
    <n v="40022.835136548245"/>
    <n v="6496491.8700000001"/>
    <n v="97"/>
    <s v="Proiect aflat in implementare"/>
    <n v="2"/>
    <x v="0"/>
    <n v="1"/>
    <n v="1"/>
    <m/>
  </r>
  <r>
    <n v="747"/>
    <n v="138006"/>
    <s v="7356/17.12.2021"/>
    <n v="2"/>
    <s v="2.2A"/>
    <x v="1"/>
    <s v="BZ"/>
    <s v="Achizitie de echipamente la SC MOLIDUL IMPEX SRL"/>
    <s v="MOLIDUL IMPEX SRL"/>
    <n v="45"/>
    <d v="2020-04-01T00:00:00"/>
    <d v="2021-12-17T00:00:00"/>
    <d v="2023-12-31T00:00:00"/>
    <n v="6354966.5199999996"/>
    <n v="5259202"/>
    <n v="2740769.34"/>
    <n v="483665.16"/>
    <n v="2034767.5"/>
    <n v="1095764.52"/>
    <n v="0.92247428792428987"/>
    <n v="407723.37999999896"/>
    <n v="81994.003137191597"/>
    <n v="4851478.620000001"/>
    <n v="92"/>
    <s v="Proiect aflat in implementare"/>
    <n v="2"/>
    <x v="0"/>
    <n v="1"/>
    <n v="1"/>
    <m/>
  </r>
  <r>
    <n v="748"/>
    <n v="138194"/>
    <s v="7335/17.12.2021"/>
    <n v="2"/>
    <s v="2.2A"/>
    <x v="1"/>
    <s v="BR"/>
    <s v="ÎMBUNĂTĂŢIREA COMPETITIVITĂŢII  RADYS INVESTMENT SRL PRIN CREAREA UNEI CAPACITĂŢI PRODUCTIVE PERFORMANTE"/>
    <s v="RADYS INVESTMENT S.R.L."/>
    <n v="45"/>
    <d v="2020-04-01T00:00:00"/>
    <d v="2021-12-17T00:00:00"/>
    <d v="2023-12-31T00:00:00"/>
    <n v="8001615.75"/>
    <n v="6721096.8399999999"/>
    <n v="3545812.84"/>
    <n v="625731.66"/>
    <n v="2549552.34"/>
    <n v="1280518.9099999999"/>
    <n v="0.96765228426614969"/>
    <n v="217412.12999999989"/>
    <n v="43722.022684309995"/>
    <n v="6503684.71"/>
    <n v="97"/>
    <s v="Proiect aflat in implementare"/>
    <n v="2"/>
    <x v="0"/>
    <n v="1"/>
    <n v="1"/>
    <m/>
  </r>
  <r>
    <n v="749"/>
    <n v="138029"/>
    <s v="7384/20.12.2021"/>
    <n v="2"/>
    <s v="2.2A"/>
    <x v="1"/>
    <s v="CT"/>
    <s v="Fabricare de imbracaminte tricotata in Municipiul Constanta"/>
    <s v="IDCERI FISCAL AUDIT CONSULTING SRL"/>
    <n v="45"/>
    <d v="2020-03-01T00:00:00"/>
    <d v="2021-12-20T00:00:00"/>
    <d v="2023-11-30T00:00:00"/>
    <n v="6783639.9299999997"/>
    <n v="5708130.1900000004"/>
    <n v="3438443.83"/>
    <n v="606784.19999999995"/>
    <n v="1662902.16"/>
    <n v="1075509.74"/>
    <n v="0.78402742772760747"/>
    <n v="1232799.5600000005"/>
    <n v="247918.50540964497"/>
    <n v="4475330.63"/>
    <n v="98"/>
    <s v="Proiect aflat in implementare"/>
    <n v="2"/>
    <x v="0"/>
    <n v="1"/>
    <n v="1"/>
    <m/>
  </r>
  <r>
    <n v="750"/>
    <n v="138320"/>
    <s v="7441/22.12.2021"/>
    <n v="2"/>
    <s v="2.2A"/>
    <x v="1"/>
    <s v="VN"/>
    <s v="Dezvoltarea firmei prin inovare in vederea cresterii competitivitatii"/>
    <s v="EOSEARTH ENERGY SRL"/>
    <n v="43"/>
    <d v="2020-05-01T00:00:00"/>
    <d v="2021-12-22T00:00:00"/>
    <d v="2023-11-30T00:00:00"/>
    <n v="8058019.5499999998"/>
    <n v="6768130"/>
    <n v="4079999.15"/>
    <n v="719999.85"/>
    <n v="1968131"/>
    <n v="1289889.55"/>
    <n v="0.86555666040693657"/>
    <n v="909930"/>
    <n v="182988.77850621406"/>
    <n v="5858200"/>
    <n v="87"/>
    <s v="Proiect aflat in implementare"/>
    <n v="5"/>
    <x v="5"/>
    <n v="1"/>
    <n v="1"/>
    <m/>
  </r>
  <r>
    <n v="751"/>
    <n v="138471"/>
    <s v="7420/23.12.2021"/>
    <n v="2"/>
    <s v="2.2A"/>
    <x v="1"/>
    <s v="BR"/>
    <s v="ACHIZIȚIE UTILAJE SPECIFICE LUCRĂRILOR DE TÂMPLĂRIE ȘI DULGHERIE DE NIȘĂ"/>
    <s v="AI STIL STUDIO S.R.L."/>
    <n v="44"/>
    <d v="2020-04-01T00:00:00"/>
    <d v="2021-12-23T00:00:00"/>
    <d v="2023-11-30T00:00:00"/>
    <n v="6748512.8200000003"/>
    <n v="5668531.5099999998"/>
    <n v="3433977.79"/>
    <n v="605996.07999999996"/>
    <n v="1628557.64"/>
    <n v="1079981.31"/>
    <n v="0.92773541978599683"/>
    <n v="409634.04999999981"/>
    <n v="82378.24277038165"/>
    <n v="5258897.46"/>
    <n v="93"/>
    <s v="Proiect aflat in implementare"/>
    <n v="2"/>
    <x v="0"/>
    <n v="1"/>
    <n v="1"/>
    <m/>
  </r>
  <r>
    <n v="752"/>
    <n v="139083"/>
    <s v="7410/22.12.2021"/>
    <n v="2"/>
    <s v="2.2A"/>
    <x v="1"/>
    <s v="VN"/>
    <s v="FABRICA AMBALAJE -BIOPLASTIC"/>
    <s v="ECOSISTEM SRL"/>
    <n v="45"/>
    <d v="2020-04-01T00:00:00"/>
    <d v="2021-12-22T00:00:00"/>
    <d v="2023-12-31T00:00:00"/>
    <n v="9620112.0199999996"/>
    <n v="7933979.8399999999"/>
    <n v="4088500.01"/>
    <n v="721499.99"/>
    <n v="3123979.84"/>
    <n v="1686132.18"/>
    <n v="8.2375051762168333E-2"/>
    <n v="7280417.8399999999"/>
    <n v="1464106.8736676991"/>
    <n v="653562"/>
    <n v="8"/>
    <s v="Proiect aflat in implementare"/>
    <n v="4"/>
    <x v="2"/>
    <n v="1"/>
    <n v="1"/>
    <m/>
  </r>
  <r>
    <n v="753"/>
    <n v="137630"/>
    <s v="7458/23.12.2021"/>
    <n v="2"/>
    <s v="2.2A"/>
    <x v="1"/>
    <s v="CT"/>
    <s v="Diversificarea activității firmei GRUP REYNA CONSTRUCT SRL în lucrări de tâmplărie"/>
    <s v="GRUP REYNA CONSTRUCT SRL"/>
    <n v="45"/>
    <d v="2020-03-25T00:00:00"/>
    <d v="2021-12-23T00:00:00"/>
    <d v="2023-11-30T00:00:00"/>
    <n v="7259076.9400000004"/>
    <n v="6077000.7000000002"/>
    <n v="3695974.05"/>
    <n v="652230.71"/>
    <n v="1728795.94"/>
    <n v="1182076.24"/>
    <n v="7.4033067002937811E-2"/>
    <n v="5627101.7000000002"/>
    <n v="1131621.626513293"/>
    <n v="449899"/>
    <n v="92"/>
    <s v="Proiect aflat in implementare"/>
    <n v="2"/>
    <x v="0"/>
    <n v="1"/>
    <n v="1"/>
    <m/>
  </r>
  <r>
    <n v="754"/>
    <n v="145616"/>
    <s v="7469/24.12.2021"/>
    <n v="2"/>
    <s v="2.2A"/>
    <x v="1"/>
    <s v="BZ"/>
    <s v="Dezvoltarea METRONOM B SRL pe piata instalarii masinilor si echipamentelor industriale"/>
    <s v="METRONOM B S.R.L."/>
    <n v="38"/>
    <d v="2020-10-01T00:00:00"/>
    <d v="2021-12-24T00:00:00"/>
    <d v="2023-11-30T00:00:00"/>
    <n v="24995167.460000001"/>
    <n v="20948283.399999999"/>
    <n v="12533843.619999999"/>
    <n v="2211854.7599999998"/>
    <n v="6202585.0199999996"/>
    <n v="4046884.06"/>
    <n v="0.90941392410224886"/>
    <n v="1897622.7899999991"/>
    <n v="381615.81265334011"/>
    <n v="19050660.609999999"/>
    <n v="92"/>
    <s v="Proiect aflat in implementare"/>
    <n v="2"/>
    <x v="0"/>
    <n v="1"/>
    <n v="1"/>
    <m/>
  </r>
  <r>
    <n v="755"/>
    <n v="138027"/>
    <s v="7348/24.12.2021"/>
    <n v="2"/>
    <s v="2.2A"/>
    <x v="1"/>
    <s v="CT"/>
    <s v="INFIINTARE SECTIE DE TRICOTARE CIORAPI"/>
    <s v="PRIMECAP SRL"/>
    <n v="48"/>
    <d v="2020-01-01T00:00:00"/>
    <d v="2021-12-24T00:00:00"/>
    <d v="2023-12-31T00:00:00"/>
    <n v="7833717.9000000004"/>
    <n v="6576439.6399999997"/>
    <n v="3960704.07"/>
    <n v="698947.76"/>
    <n v="1916787.81"/>
    <n v="1257278.26"/>
    <n v="0.67790178486303265"/>
    <n v="2118259.4699999997"/>
    <n v="425986.29891807097"/>
    <n v="4458180.17"/>
    <n v="68"/>
    <s v="Proiect aflat in implementare"/>
    <n v="2"/>
    <x v="0"/>
    <n v="1"/>
    <n v="1"/>
    <m/>
  </r>
  <r>
    <n v="756"/>
    <n v="138888"/>
    <s v="7353/24.12.2021"/>
    <n v="2"/>
    <s v="2.2A"/>
    <x v="1"/>
    <s v="BZ"/>
    <s v="Achizitie de echipamente tehnologice moderne pentru BENCOMP S.R.L."/>
    <s v="BENCOMP SRL"/>
    <n v="45"/>
    <d v="2020-04-01T00:00:00"/>
    <d v="2021-12-24T00:00:00"/>
    <d v="2023-12-31T00:00:00"/>
    <n v="9632981.3300000001"/>
    <n v="7910087.2800000003"/>
    <n v="4063673.51"/>
    <n v="717118.86"/>
    <n v="3129294.91"/>
    <n v="1722894.05"/>
    <n v="0.21897419316465494"/>
    <n v="6177982.3000000007"/>
    <n v="1242404.8385150628"/>
    <n v="1732104.98"/>
    <n v="56"/>
    <s v="Proiect aflat in implementare"/>
    <n v="2"/>
    <x v="0"/>
    <n v="1"/>
    <n v="1"/>
    <m/>
  </r>
  <r>
    <n v="757"/>
    <n v="138286"/>
    <s v="7499/28.12.2021"/>
    <n v="2"/>
    <s v="2.2A"/>
    <x v="1"/>
    <s v="VN"/>
    <s v="Dezvoltarea societatii EPURE STIL CONSTRUCT S.R.L."/>
    <s v="EPURE STIL CONSTRUCT SRL"/>
    <n v="43"/>
    <d v="2020-05-01T00:00:00"/>
    <d v="2021-12-28T00:00:00"/>
    <d v="2023-11-30T00:00:00"/>
    <n v="7889197.8200000003"/>
    <n v="6626913"/>
    <n v="4074584.57"/>
    <n v="719044.33"/>
    <n v="1833284.1"/>
    <n v="1262284.82"/>
    <n v="0.92719012759032748"/>
    <n v="482504.69000000041"/>
    <n v="97032.677070345584"/>
    <n v="6144408.3099999996"/>
    <n v="99"/>
    <s v="Proiect aflat in implementare"/>
    <n v="2"/>
    <x v="0"/>
    <n v="1"/>
    <n v="1"/>
    <m/>
  </r>
  <r>
    <n v="758"/>
    <n v="147826"/>
    <s v="7510/28.12.2021"/>
    <n v="2"/>
    <s v="2.2A"/>
    <x v="1"/>
    <s v="BZ"/>
    <s v="Infiintarea unei sectii de productie beton in cadrul EST TRANSEXIM SRL"/>
    <s v="EST TRANSEXIM SRL"/>
    <n v="37"/>
    <d v="2020-11-01T00:00:00"/>
    <d v="2021-12-28T00:00:00"/>
    <d v="2023-11-30T00:00:00"/>
    <n v="25594049.949999999"/>
    <n v="17491768"/>
    <n v="10559435.34"/>
    <n v="1863429.76"/>
    <n v="5068902.9000000004"/>
    <n v="8102281.9500000002"/>
    <n v="0.95590004509549864"/>
    <n v="771386.1799999997"/>
    <n v="155127.33378916458"/>
    <n v="16720381.82"/>
    <n v="96"/>
    <s v="Proiect aflat in implementare"/>
    <n v="2"/>
    <x v="0"/>
    <n v="1"/>
    <n v="1"/>
    <m/>
  </r>
  <r>
    <n v="759"/>
    <n v="138259"/>
    <s v="7357/27.12.2021"/>
    <n v="2"/>
    <s v="2.2A"/>
    <x v="1"/>
    <s v="BZ"/>
    <s v="INFIINTARE CENTRU DE PRODUCTIE A TRANSFORMATOARELOR DE PUTERE"/>
    <s v="TPS ACME-ANTREPRIZĂ CONSTRUCŢII-MONTAJ ENERGETIC SRL"/>
    <n v="44"/>
    <d v="2020-05-01T00:00:00"/>
    <d v="2021-12-27T00:00:00"/>
    <d v="2023-12-31T00:00:00"/>
    <n v="8015807.6799999997"/>
    <n v="6753395.5999999996"/>
    <n v="4059019.38"/>
    <n v="716297.54"/>
    <n v="1978078.68"/>
    <n v="1262412.08"/>
    <n v="0.37522316773505765"/>
    <n v="4219365.1099999994"/>
    <n v="848522.92764348618"/>
    <n v="2534030.4900000002"/>
    <n v="38"/>
    <s v="Proiect aflat in implementare"/>
    <n v="5"/>
    <x v="5"/>
    <n v="1"/>
    <n v="1"/>
    <m/>
  </r>
  <r>
    <n v="760"/>
    <n v="138465"/>
    <s v="7508/29.12.2021"/>
    <n v="2"/>
    <s v="2.2A"/>
    <x v="1"/>
    <s v="GL"/>
    <s v="AID - Adaptare prin Inovare și Dezvoltare"/>
    <s v="AID GEOSOLUTIONS SUPPORT  CONSULTING SRL"/>
    <n v="42"/>
    <d v="2020-04-01T00:00:00"/>
    <d v="2021-12-29T00:00:00"/>
    <d v="2023-09-30T00:00:00"/>
    <n v="7644084"/>
    <n v="6423600"/>
    <n v="3874215"/>
    <n v="683685"/>
    <n v="1865700"/>
    <n v="1220484"/>
    <n v="2.6060153185129834E-2"/>
    <n v="6256200"/>
    <n v="1258134.5774846156"/>
    <n v="167400"/>
    <n v="50"/>
    <s v="Proiect aflat in implementare"/>
    <n v="4"/>
    <x v="2"/>
    <n v="1"/>
    <n v="1"/>
    <m/>
  </r>
  <r>
    <n v="761"/>
    <n v="139186"/>
    <s v="7396/28.12.2021"/>
    <n v="2"/>
    <s v="2.2A"/>
    <x v="1"/>
    <s v="BR"/>
    <s v="Dezvoltarea activitatii Editurii Epsilon Ascendo SRL"/>
    <s v="EDITURA EPSILON ASCENDO S.R.L."/>
    <n v="43"/>
    <d v="2020-05-15T00:00:00"/>
    <d v="2021-12-28T00:00:00"/>
    <d v="2023-11-30T00:00:00"/>
    <n v="8311548.0700000003"/>
    <n v="6821398.9100000001"/>
    <n v="4088498.54"/>
    <n v="721499.73"/>
    <n v="2011400.64"/>
    <n v="1490149.16"/>
    <n v="0.89471389381038258"/>
    <n v="718198.53000000026"/>
    <n v="144431.18891525565"/>
    <n v="6103200.3799999999"/>
    <n v="89"/>
    <s v="Proiect aflat in implementare"/>
    <n v="2"/>
    <x v="0"/>
    <n v="1"/>
    <n v="1"/>
    <m/>
  </r>
  <r>
    <n v="762"/>
    <n v="137704"/>
    <s v="7515/29.12.2021"/>
    <n v="2"/>
    <s v="2.2A"/>
    <x v="1"/>
    <s v="GL"/>
    <s v="Extinderea capacitatii de productie a societatii WILFISCH SRL prin constructia unei hale si achizitia de echipamente performante"/>
    <s v="WILFISCH SRL"/>
    <n v="46"/>
    <d v="2020-03-01T00:00:00"/>
    <d v="2021-12-29T00:00:00"/>
    <d v="2023-12-31T00:00:00"/>
    <n v="7764877.1500000004"/>
    <n v="6490106.8499999996"/>
    <n v="3944693.26"/>
    <n v="696122.34"/>
    <n v="1849291.25"/>
    <n v="1274770.3"/>
    <n v="0"/>
    <n v="6490106.8499999996"/>
    <n v="1305173.7219965409"/>
    <n v="0"/>
    <n v="19"/>
    <s v="Proiect aflat in implementare"/>
    <n v="4"/>
    <x v="2"/>
    <n v="1"/>
    <n v="1"/>
    <m/>
  </r>
  <r>
    <n v="763"/>
    <n v="138843"/>
    <s v="7482/28.12.2021"/>
    <n v="2"/>
    <s v="2.2A"/>
    <x v="1"/>
    <s v="BZ"/>
    <s v="Cresterea competivitatii SC AL KARON SRL prin constructie hala si achizitie utilaje si echipamente"/>
    <s v="AL KARON SRL"/>
    <n v="44"/>
    <d v="2020-05-01T00:00:00"/>
    <d v="2021-12-28T00:00:00"/>
    <d v="2023-12-31T00:00:00"/>
    <n v="7741592.6699999999"/>
    <n v="6443803.46"/>
    <n v="3943798.07"/>
    <n v="695964.36"/>
    <n v="1804041.03"/>
    <n v="1297789.21"/>
    <n v="0.57411544485560706"/>
    <n v="2744316.37"/>
    <n v="551887.61814744805"/>
    <n v="3699487.09"/>
    <n v="77"/>
    <s v="Proiect aflat in implementare"/>
    <n v="4"/>
    <x v="2"/>
    <n v="1"/>
    <n v="1"/>
    <m/>
  </r>
  <r>
    <n v="764"/>
    <n v="138148"/>
    <s v="7492/28.12.2021"/>
    <n v="2"/>
    <s v="2.2A"/>
    <x v="1"/>
    <s v="BZ"/>
    <s v="Achiziție de echipamente la SC SDD MOBILA SRL"/>
    <s v="SDD MOBILA S.R.L."/>
    <n v="45"/>
    <d v="2020-04-01T00:00:00"/>
    <d v="2021-12-28T00:00:00"/>
    <d v="2023-12-31T00:00:00"/>
    <n v="8058337.2800000003"/>
    <n v="6758106"/>
    <n v="4079956.99"/>
    <n v="719992.41"/>
    <n v="1958156.6"/>
    <n v="1300231.28"/>
    <n v="0.88277112403978275"/>
    <n v="792245.16999999993"/>
    <n v="159322.11921328882"/>
    <n v="5965860.8300000001"/>
    <n v="88"/>
    <s v="Proiect aflat in implementare"/>
    <n v="2"/>
    <x v="0"/>
    <n v="1"/>
    <n v="1"/>
    <m/>
  </r>
  <r>
    <n v="765"/>
    <n v="123577"/>
    <s v="4537/12.07.2019"/>
    <n v="2"/>
    <s v="2.2A"/>
    <x v="1"/>
    <s v="TL"/>
    <s v="Dezvoltare capacitate de producție în cadrul DCA DIMENSIONAL CONTROL SRL"/>
    <s v="DCA DIMENSIONAL CONTROL SRL"/>
    <n v="56"/>
    <d v="2019-05-01T00:00:00"/>
    <d v="2019-07-12T00:00:00"/>
    <d v="2023-12-31T00:00:00"/>
    <n v="8729356.6799999997"/>
    <n v="6597917.8600000003"/>
    <n v="3364938.12"/>
    <n v="593812.6"/>
    <n v="2639167.14"/>
    <n v="2131438.8199999998"/>
    <n v="0.14386428721014721"/>
    <n v="5648713.1100000003"/>
    <n v="1135967.7251337329"/>
    <n v="949204.75"/>
    <n v="14"/>
    <s v="Proiect aflat in implementare"/>
    <n v="2"/>
    <x v="0"/>
    <n v="1"/>
    <n v="1"/>
    <m/>
  </r>
  <r>
    <n v="766"/>
    <n v="123314"/>
    <s v="4617/24.07.2019"/>
    <n v="2"/>
    <s v="2.2A"/>
    <x v="1"/>
    <s v="TL"/>
    <s v="EXTINDEREA ACTIVITATII DUNAPREF CARIERE SRL"/>
    <s v="DUNAPREF CARIERE SRL"/>
    <n v="71"/>
    <d v="2018-02-12T00:00:00"/>
    <d v="2019-07-24T00:00:00"/>
    <d v="2023-12-31T00:00:00"/>
    <n v="9812620.9000000004"/>
    <n v="7752074.5"/>
    <n v="3953558"/>
    <n v="697686.7"/>
    <n v="3100829.8"/>
    <n v="2060546.4"/>
    <n v="0.99577983931913971"/>
    <n v="32715"/>
    <n v="6579.0532115995657"/>
    <n v="7719359.5"/>
    <n v="100"/>
    <s v="Proiect aflat in implementare"/>
    <n v="2"/>
    <x v="0"/>
    <n v="1"/>
    <n v="1"/>
    <m/>
  </r>
  <r>
    <n v="767"/>
    <n v="123388"/>
    <s v="4653/19.08.2019"/>
    <n v="2"/>
    <s v="2.2A"/>
    <x v="1"/>
    <s v="TL"/>
    <s v="Complex recreativ-distractiv-Aquapark Tulcea"/>
    <s v="DELTA REAL INVEST SRL"/>
    <n v="81"/>
    <d v="2017-04-05T00:00:00"/>
    <d v="2019-08-19T00:00:00"/>
    <d v="2023-12-31T00:00:00"/>
    <n v="10011368.220000001"/>
    <n v="6512306.1299999999"/>
    <n v="3934107.25"/>
    <n v="694254.2"/>
    <n v="1883944.68"/>
    <n v="3499062.09"/>
    <n v="0.33489747663321229"/>
    <n v="4331351.24"/>
    <n v="871043.5667457669"/>
    <n v="2180954.89"/>
    <n v="33"/>
    <s v="Proiect aflat in implementare"/>
    <n v="5"/>
    <x v="5"/>
    <n v="1"/>
    <n v="1"/>
    <m/>
  </r>
  <r>
    <n v="768"/>
    <n v="124252"/>
    <s v="5436/14.05.2020"/>
    <n v="2"/>
    <s v="2.2A"/>
    <x v="1"/>
    <s v="TL"/>
    <s v="Realizarea unei investitii initiale prin crearea unei unitati noi"/>
    <s v="OPTIM CONSTRUCT 2015 S.R.L."/>
    <n v="67"/>
    <d v="2018-06-02T00:00:00"/>
    <d v="2020-05-14T00:00:00"/>
    <d v="2023-12-31T00:00:00"/>
    <n v="8022752.2400000002"/>
    <n v="6715850.5"/>
    <n v="3953545.97"/>
    <n v="697684.57"/>
    <n v="2064619.96"/>
    <n v="1306901.74"/>
    <n v="0.96832245744600787"/>
    <n v="212741.63999999966"/>
    <n v="42782.777621365014"/>
    <n v="6503108.8600000003"/>
    <n v="97"/>
    <s v="Proiect aflat in implementare"/>
    <n v="2"/>
    <x v="0"/>
    <n v="1"/>
    <n v="1"/>
    <m/>
  </r>
  <r>
    <n v="769"/>
    <n v="125403"/>
    <s v="5493/15.05.2020"/>
    <n v="2"/>
    <s v="2.2A"/>
    <x v="1"/>
    <s v="TL"/>
    <s v="Realizarea unei investitii initiale prin infiintarea unei unitati de productie a mixturilor asfaltice"/>
    <s v="KEEN CONSTRUCT S.R.L."/>
    <n v="66"/>
    <d v="2018-07-05T00:00:00"/>
    <d v="2020-05-15T00:00:00"/>
    <d v="2023-12-31T00:00:00"/>
    <n v="8806904.0099999998"/>
    <n v="7379839.7599999998"/>
    <n v="3951946.11"/>
    <n v="697402.24"/>
    <n v="2730491.41"/>
    <n v="1427064.25"/>
    <n v="0.96760801483852266"/>
    <n v="239047.66000000015"/>
    <n v="48072.971885934952"/>
    <n v="7140792.0999999996"/>
    <n v="97"/>
    <s v="Proiect aflat in implementare"/>
    <n v="2"/>
    <x v="0"/>
    <n v="1"/>
    <n v="1"/>
    <m/>
  </r>
  <r>
    <n v="770"/>
    <n v="125901"/>
    <s v="5647/23.07.2020"/>
    <n v="2"/>
    <s v="2.2A"/>
    <x v="1"/>
    <s v="TL"/>
    <s v="Cresterea competitivitatii Steel Master SRL prin achizitia de utilaje"/>
    <s v="STEEL MASTER  SRL"/>
    <n v="69"/>
    <d v="2018-04-01T00:00:00"/>
    <d v="2020-07-23T00:00:00"/>
    <d v="2023-12-31T00:00:00"/>
    <n v="2645957.0099999998"/>
    <n v="2223493.2799999998"/>
    <n v="1352209.5"/>
    <n v="238625.21"/>
    <n v="632658.56999999995"/>
    <n v="422463.73"/>
    <n v="0.66550145813798012"/>
    <n v="743755.25999999978"/>
    <n v="149570.6994328922"/>
    <n v="1479738.02"/>
    <n v="67"/>
    <s v="Proiect aflat in implementare"/>
    <n v="2"/>
    <x v="0"/>
    <m/>
    <n v="1"/>
    <m/>
  </r>
  <r>
    <n v="771"/>
    <n v="124468"/>
    <s v="5704/24.07.2020"/>
    <n v="2"/>
    <s v="2.2A"/>
    <x v="1"/>
    <s v="TL"/>
    <s v="Achizitie de utilaje la SC PROIECT-CONSTRUCT REGIUNEA TRANSILVANIA SRL"/>
    <s v="PROIECT-CONSTRUCT REGIUNEA TRANSILVANIA SRL"/>
    <n v="66"/>
    <d v="2018-05-10T00:00:00"/>
    <d v="2020-07-24T00:00:00"/>
    <d v="2023-10-31T00:00:00"/>
    <n v="8112079.2699999996"/>
    <n v="6612352.7999999998"/>
    <n v="3951352.98"/>
    <n v="697297.58"/>
    <n v="1963702.24"/>
    <n v="1499726.47"/>
    <n v="0.67373774581416768"/>
    <n v="2157361.13"/>
    <n v="433849.7224791859"/>
    <n v="4454991.67"/>
    <n v="67"/>
    <s v="Proiect aflat in implementare"/>
    <n v="2"/>
    <x v="0"/>
    <n v="1"/>
    <n v="1"/>
    <m/>
  </r>
  <r>
    <n v="772"/>
    <n v="125539"/>
    <s v="5705/24.07.2020"/>
    <n v="2"/>
    <s v="2.2A"/>
    <x v="1"/>
    <s v="TL"/>
    <s v="&quot;INFIINTAREA UNEI UNITATI NOI PENTRU ORGANIZAREA DE EVENIMENTE OUTDOOR&quot;"/>
    <s v="STAGE MEDIA EXPERT SRL"/>
    <n v="67"/>
    <d v="2018-06-01T00:00:00"/>
    <d v="2020-07-24T00:00:00"/>
    <d v="2023-12-31T00:00:00"/>
    <n v="7062228.4900000002"/>
    <n v="5933798.2800000003"/>
    <n v="3625094.81"/>
    <n v="639722.62"/>
    <n v="1668980.85"/>
    <n v="1128430.21"/>
    <n v="0.67404903423848772"/>
    <n v="1934127.2800000003"/>
    <n v="388956.94003137195"/>
    <n v="3999671"/>
    <n v="67"/>
    <s v="Proiect aflat in implementare"/>
    <n v="2"/>
    <x v="0"/>
    <n v="1"/>
    <n v="1"/>
    <m/>
  </r>
  <r>
    <n v="773"/>
    <n v="125401"/>
    <s v="5700/27.07.2020"/>
    <n v="2"/>
    <s v="2.2A"/>
    <x v="1"/>
    <s v="TL"/>
    <s v="Cresterea competitivitatii SC COVABUM PRODCOM SRL prin crearea unei unitati noi in zona ITI"/>
    <s v="COVABUM PRODCOM SRL"/>
    <n v="66"/>
    <d v="2018-07-01T00:00:00"/>
    <d v="2020-07-27T00:00:00"/>
    <d v="2023-12-31T00:00:00"/>
    <n v="7736543.3200000003"/>
    <n v="6497304.9000000004"/>
    <n v="3905681.27"/>
    <n v="689237.86"/>
    <n v="1902385.77"/>
    <n v="1239238.42"/>
    <n v="0.739578882930367"/>
    <n v="1692035.4000000004"/>
    <n v="340271.76929574076"/>
    <n v="4805269.5"/>
    <n v="74"/>
    <s v="Proiect aflat in implementare"/>
    <n v="3.1"/>
    <x v="6"/>
    <n v="1"/>
    <n v="1"/>
    <m/>
  </r>
  <r>
    <n v="774"/>
    <n v="125933"/>
    <s v="5697/29.07.2020"/>
    <n v="2"/>
    <s v="2.2A"/>
    <x v="1"/>
    <s v="TL"/>
    <s v="Dezvoltarea SC NACTEPP SRL prin crearea unei noi unitati de productie"/>
    <s v="NACTEPP S.R.L."/>
    <n v="66"/>
    <d v="2018-07-01T00:00:00"/>
    <d v="2020-07-29T00:00:00"/>
    <d v="2023-12-31T00:00:00"/>
    <n v="7563919.6500000004"/>
    <n v="6356235"/>
    <n v="3883036.56"/>
    <n v="685241.74"/>
    <n v="1787956.7"/>
    <n v="1207684.6499999999"/>
    <n v="7.8662919165197638E-3"/>
    <n v="6306235"/>
    <n v="1268196.7180147206"/>
    <n v="50000"/>
    <n v="1"/>
    <s v="Proiect aflat in implementare"/>
    <n v="5"/>
    <x v="5"/>
    <n v="1"/>
    <n v="1"/>
    <m/>
  </r>
  <r>
    <n v="775"/>
    <n v="125304"/>
    <s v="5789/29.07.2020"/>
    <n v="2"/>
    <s v="2.2A"/>
    <x v="1"/>
    <s v="TL"/>
    <s v="Înfiintarea unei noi baze de producţie"/>
    <s v="AAS CONSTRUCT S.R.L."/>
    <n v="63"/>
    <d v="2018-07-25T00:00:00"/>
    <d v="2020-07-29T00:00:00"/>
    <d v="2023-09-30T00:00:00"/>
    <n v="7645161"/>
    <n v="6415201.04"/>
    <n v="3954200"/>
    <n v="697800"/>
    <n v="1763201.04"/>
    <n v="1229959.96"/>
    <n v="0.9855283397322806"/>
    <n v="92838.610000000335"/>
    <n v="18670.033785142648"/>
    <n v="6322362.4299999997"/>
    <n v="99"/>
    <s v="Proiect aflat in implementare"/>
    <n v="2"/>
    <x v="0"/>
    <n v="1"/>
    <n v="1"/>
    <m/>
  </r>
  <r>
    <n v="776"/>
    <n v="124168"/>
    <s v="5817/31.07.2020"/>
    <n v="2"/>
    <s v="2.2A"/>
    <x v="1"/>
    <s v="TL"/>
    <s v="STATIE MOBILA PENTRU FABRICAREA BETOANELOR"/>
    <s v="SISTEME RUTIERE INTEGRATE SRL"/>
    <n v="65"/>
    <d v="2018-07-01T00:00:00"/>
    <d v="2020-07-31T00:00:00"/>
    <d v="2023-11-30T00:00:00"/>
    <n v="9073427.0500000007"/>
    <n v="7468791.1399999997"/>
    <n v="3878902.48"/>
    <n v="684512.2"/>
    <n v="2905376.46"/>
    <n v="1604635.91"/>
    <n v="0.90045973624588471"/>
    <n v="743445.43999999948"/>
    <n v="149508.39399911504"/>
    <n v="6725345.7000000002"/>
    <n v="100"/>
    <s v="Proiect aflat in implementare"/>
    <n v="2"/>
    <x v="0"/>
    <n v="1"/>
    <n v="1"/>
    <m/>
  </r>
  <r>
    <n v="777"/>
    <n v="125843"/>
    <s v="5867/17.08.2020"/>
    <n v="2"/>
    <s v="2.2A"/>
    <x v="1"/>
    <s v="TL"/>
    <s v="DEZVOLTAREA ACTIVITATII ECONOMICE A SC AYO DHT TECHNOLOGY SRL PRIN ACHIZITIA DE ECHIPAMENTE"/>
    <s v="AYO DHT TECHNOLOGY SRL"/>
    <n v="64"/>
    <d v="2018-08-01T00:00:00"/>
    <d v="2020-08-17T00:00:00"/>
    <d v="2023-11-30T00:00:00"/>
    <n v="6713166.25"/>
    <n v="5637316.1799999997"/>
    <n v="3405986.5"/>
    <n v="601056.43000000005"/>
    <n v="1630273.25"/>
    <n v="1075850.07"/>
    <n v="0.83213249181279736"/>
    <n v="946322.21999999974"/>
    <n v="190307.32815830747"/>
    <n v="4690993.96"/>
    <n v="83"/>
    <s v="Proiect aflat in implementare"/>
    <n v="2"/>
    <x v="0"/>
    <n v="1"/>
    <n v="1"/>
    <m/>
  </r>
  <r>
    <n v="778"/>
    <n v="125851"/>
    <s v="5831/01.08.2020"/>
    <n v="2"/>
    <s v="2.2A"/>
    <x v="1"/>
    <s v="TL"/>
    <s v="Extinderea capacității de productie a societatii VARI BLUE SRL in domeniul  de activitate 2931     Fabricarea de echipamente electrice şi electronice pentru autovehicule şi pentru motoare  de autovehicule"/>
    <s v="VARI BLUE SRL"/>
    <n v="66"/>
    <d v="2018-07-01T00:00:00"/>
    <d v="2020-08-01T00:00:00"/>
    <d v="2023-12-31T00:00:00"/>
    <n v="4172742.14"/>
    <n v="3506506"/>
    <n v="1867674.06"/>
    <n v="329589.53999999998"/>
    <n v="1309242.3999999999"/>
    <n v="666236.14"/>
    <n v="0.95079865541367958"/>
    <n v="172524.81000000006"/>
    <n v="34695.091099223755"/>
    <n v="3333981.19"/>
    <n v="100"/>
    <s v="Proiect aflat in implementare"/>
    <n v="2"/>
    <x v="0"/>
    <m/>
    <n v="1"/>
    <m/>
  </r>
  <r>
    <n v="779"/>
    <n v="124260"/>
    <s v="5944/01.09.2020"/>
    <n v="2"/>
    <s v="2.2A"/>
    <x v="1"/>
    <s v="TL"/>
    <s v="Cresterea competitivitatii prin diversificarea activitatii in cadrul SoftTehnica SRL"/>
    <s v="SOFTTEHNICA SRL"/>
    <n v="65"/>
    <d v="2018-08-01T00:00:00"/>
    <d v="2020-09-01T00:00:00"/>
    <d v="2023-12-31T00:00:00"/>
    <n v="7806429.7400000002"/>
    <n v="6560025"/>
    <n v="3915869.66"/>
    <n v="691035.83"/>
    <n v="1953119.51"/>
    <n v="1246404.74"/>
    <n v="0.86111377319446192"/>
    <n v="911097.12000000011"/>
    <n v="183223.48871817562"/>
    <n v="5648927.8799999999"/>
    <n v="86"/>
    <s v="Proiect aflat in implementare"/>
    <n v="4"/>
    <x v="2"/>
    <n v="1"/>
    <n v="1"/>
    <m/>
  </r>
  <r>
    <n v="780"/>
    <n v="125917"/>
    <s v="5896/10.09.2020"/>
    <n v="2"/>
    <s v="2.2A"/>
    <x v="1"/>
    <s v="TL"/>
    <s v="ACHIZITIE UTILAJE PENTRU CONSTRUCTII CIVILE"/>
    <s v="BAUMANN ACTIV SRL"/>
    <n v="66"/>
    <d v="2018-07-01T00:00:00"/>
    <d v="2020-09-10T00:00:00"/>
    <d v="2023-12-31T00:00:00"/>
    <n v="3384988.32"/>
    <n v="2844528"/>
    <n v="1713367.78"/>
    <n v="302359.02"/>
    <n v="828801.2"/>
    <n v="540460.31999999995"/>
    <n v="0.19296823585494677"/>
    <n v="2295624.4500000002"/>
    <n v="461654.75807424693"/>
    <n v="548903.55000000005"/>
    <n v="19"/>
    <s v="Proiect aflat in implementare"/>
    <n v="4"/>
    <x v="2"/>
    <m/>
    <n v="1"/>
    <m/>
  </r>
  <r>
    <n v="781"/>
    <n v="125871"/>
    <s v="6033/21.09.2020"/>
    <n v="2"/>
    <s v="2.2A"/>
    <x v="1"/>
    <s v="TL"/>
    <s v="CRESTEREA COMPETITIVITATII SC CATERINA RUL SRL"/>
    <s v="CATERINA - RUL SRL"/>
    <n v="66"/>
    <d v="2018-07-01T00:00:00"/>
    <d v="2020-09-21T00:00:00"/>
    <d v="2023-12-31T00:00:00"/>
    <n v="8359045.0700000003"/>
    <n v="6249809.5"/>
    <n v="3772367.22"/>
    <n v="665711.82999999996"/>
    <n v="1811730.45"/>
    <n v="2109235.5699999998"/>
    <n v="0.14909916854265717"/>
    <n v="5317968.0999999996"/>
    <n v="1069454.2291758838"/>
    <n v="931841.4"/>
    <n v="19"/>
    <s v="Proiect aflat in implementare"/>
    <n v="4"/>
    <x v="2"/>
    <n v="1"/>
    <n v="1"/>
    <m/>
  </r>
  <r>
    <n v="782"/>
    <n v="125911"/>
    <s v="6086/21.09.2020"/>
    <n v="2"/>
    <s v="2.2A"/>
    <x v="1"/>
    <s v="TL"/>
    <s v="„Creșterea competitivității SC AID GEOSOLUTIONS SUPPORTCONSULTING SRL prin achiziția de utilaje specifice efectuării lucrărilor de pregătire a terenului”."/>
    <s v="AID GEOSOLUTIONS SUPPORT  CONSULTING SRL"/>
    <n v="66"/>
    <d v="2018-07-01T00:00:00"/>
    <d v="2020-09-21T00:00:00"/>
    <d v="2023-12-31T00:00:00"/>
    <n v="7040018.3399999999"/>
    <n v="5915981.7999999998"/>
    <n v="3589127.57"/>
    <n v="633375.44999999995"/>
    <n v="1693478.78"/>
    <n v="1124036.54"/>
    <n v="0.75599793089289091"/>
    <n v="1443511.7999999998"/>
    <n v="290293.16655270883"/>
    <n v="4472470"/>
    <n v="76"/>
    <s v="Proiect aflat in implementare"/>
    <n v="4"/>
    <x v="2"/>
    <n v="1"/>
    <n v="1"/>
    <m/>
  </r>
  <r>
    <n v="783"/>
    <n v="125896"/>
    <s v="6167/13.10.2020"/>
    <n v="2"/>
    <s v="2.2A"/>
    <x v="1"/>
    <s v="TL"/>
    <s v="Diversificarea activitatii NOARIM GROUP SRL prin dezvoltarea de servicii hoteliere"/>
    <s v="NOARIM GROUP SRL"/>
    <n v="65"/>
    <d v="2018-08-01T00:00:00"/>
    <d v="2020-10-13T00:00:00"/>
    <d v="2023-12-31T00:00:00"/>
    <n v="7690291.2199999997"/>
    <n v="6462429.5999999996"/>
    <n v="3893405.45"/>
    <n v="687071.55"/>
    <n v="1881952.6"/>
    <n v="1227861.6200000001"/>
    <n v="0.28539159173200124"/>
    <n v="4618106.5299999993"/>
    <n v="928710.64030889259"/>
    <n v="1844323.07"/>
    <n v="29"/>
    <s v="Proiect aflat in implementare"/>
    <n v="4"/>
    <x v="2"/>
    <n v="1"/>
    <n v="1"/>
    <m/>
  </r>
  <r>
    <n v="784"/>
    <n v="125817"/>
    <s v="6127/14.10.2020"/>
    <n v="2"/>
    <s v="2.2A"/>
    <x v="1"/>
    <s v="TL"/>
    <s v="Construire sediu laborator pentru analize fizico-chimice si microbiologice de apa si produse alimentare; echipare cu dotari aferente apartinand S.C. CESIU S.R.L."/>
    <s v="CESIU SRL"/>
    <n v="66"/>
    <d v="2018-06-01T00:00:00"/>
    <d v="2020-10-14T00:00:00"/>
    <d v="2023-11-30T00:00:00"/>
    <n v="3558176.29"/>
    <n v="2527874.42"/>
    <n v="1557931.02"/>
    <n v="274929"/>
    <n v="695014.40000000002"/>
    <n v="1030301.87"/>
    <n v="0.78769659768146238"/>
    <n v="536676.33999999985"/>
    <n v="107926.70635080237"/>
    <n v="1991198.08"/>
    <n v="79"/>
    <s v="Proiect aflat in implementare"/>
    <n v="2"/>
    <x v="0"/>
    <m/>
    <n v="1"/>
    <m/>
  </r>
  <r>
    <n v="785"/>
    <n v="125873"/>
    <s v="6196/12.10.2020"/>
    <n v="2"/>
    <s v="2.2A"/>
    <x v="1"/>
    <s v="TL"/>
    <s v="Dezvoltarea SC PROCIFAL CONSTRUCTII SRL prin achzitia de utilaje performante"/>
    <s v="PROCIFAL CONSTRUCŢII SRL"/>
    <n v="65"/>
    <d v="2018-07-27T00:00:00"/>
    <d v="2020-10-12T00:00:00"/>
    <d v="2023-11-30T00:00:00"/>
    <n v="4138717.66"/>
    <n v="3477914"/>
    <n v="2120975.9300000002"/>
    <n v="374289.87"/>
    <n v="982648.2"/>
    <n v="660803.66"/>
    <n v="0.89792387045798139"/>
    <n v="355012"/>
    <n v="71393.637131480515"/>
    <n v="3122902"/>
    <n v="90"/>
    <s v="Proiect aflat in implementare"/>
    <n v="2"/>
    <x v="0"/>
    <m/>
    <n v="1"/>
    <m/>
  </r>
  <r>
    <n v="786"/>
    <n v="125369"/>
    <s v="6139/19.10.2020"/>
    <n v="2"/>
    <s v="2.2A"/>
    <x v="1"/>
    <s v="CT"/>
    <s v="DEVINO: Dezvoltare si inovare"/>
    <s v="DEROM TOTAL SRL"/>
    <n v="68"/>
    <d v="2018-05-01T00:00:00"/>
    <d v="2020-10-19T00:00:00"/>
    <d v="2023-12-31T00:00:00"/>
    <n v="7016386.3700000001"/>
    <n v="5896123"/>
    <n v="3111429.93"/>
    <n v="549075.87"/>
    <n v="2235617.2000000002"/>
    <n v="1120263.3700000001"/>
    <n v="0.76576616871798631"/>
    <n v="1381071.4800000004"/>
    <n v="277736.29087398958"/>
    <n v="4515051.5199999996"/>
    <n v="77"/>
    <s v="Proiect aflat in implementare"/>
    <n v="2"/>
    <x v="0"/>
    <n v="1"/>
    <n v="1"/>
    <m/>
  </r>
  <r>
    <n v="787"/>
    <n v="124973"/>
    <s v="6274/26.10.2020"/>
    <n v="2"/>
    <s v="2.2A"/>
    <x v="1"/>
    <s v="TL"/>
    <s v="Creearea unei unitati de productie pentru inox acoperit prin PVD"/>
    <s v="BEST UTIL CONSTRUCT SRL"/>
    <n v="36"/>
    <d v="2020-10-01T00:00:00"/>
    <d v="2020-10-26T00:00:00"/>
    <d v="2023-09-30T00:00:00"/>
    <n v="7948498.7000000002"/>
    <n v="6605607.4000000004"/>
    <n v="3930336.4"/>
    <n v="693588.78"/>
    <n v="1981682.22"/>
    <n v="1342891.3"/>
    <n v="0.89369071797999977"/>
    <n v="702237.38000000082"/>
    <n v="141221.36910268286"/>
    <n v="5903370.0199999996"/>
    <n v="89"/>
    <s v="Proiect aflat in implementare"/>
    <n v="2"/>
    <x v="0"/>
    <n v="1"/>
    <n v="1"/>
    <m/>
  </r>
  <r>
    <n v="788"/>
    <n v="124411"/>
    <s v="6189/12.10.2020"/>
    <n v="2"/>
    <s v="2.2A"/>
    <x v="1"/>
    <s v="CT"/>
    <s v="INOPRO: Inovare şi progres tehnologic prin dotări performante"/>
    <s v="SYSTEMBAU S.P.S. SRL"/>
    <n v="67"/>
    <d v="2018-05-01T00:00:00"/>
    <d v="2020-10-12T00:00:00"/>
    <d v="2023-11-30T00:00:00"/>
    <n v="6244535.71"/>
    <n v="5247509"/>
    <n v="2779463.79"/>
    <n v="490493.61"/>
    <n v="1977551.6"/>
    <n v="997026.71"/>
    <n v="0.89267879292822561"/>
    <n v="563169"/>
    <n v="113254.4342999638"/>
    <n v="4684340"/>
    <n v="89"/>
    <s v="Proiect aflat in implementare"/>
    <n v="2"/>
    <x v="0"/>
    <n v="1"/>
    <n v="1"/>
    <m/>
  </r>
  <r>
    <n v="789"/>
    <n v="125869"/>
    <s v="6233/11.11.2020"/>
    <n v="2"/>
    <s v="2.2A"/>
    <x v="1"/>
    <s v="TL"/>
    <s v="Cresterea competitivitatii societatii SC PROCIFAL CONSTRUCTII SRL"/>
    <s v="PROCIFAL CONSTRUCŢII SRL"/>
    <n v="65"/>
    <d v="2018-07-12T00:00:00"/>
    <d v="2020-11-11T00:00:00"/>
    <d v="2023-11-30T00:00:00"/>
    <n v="6008743.1600000001"/>
    <n v="5049364"/>
    <n v="3087608.52"/>
    <n v="544872.07999999996"/>
    <n v="1416883.4"/>
    <n v="959379.16"/>
    <n v="0.93156108373252555"/>
    <n v="345573"/>
    <n v="69495.434983710729"/>
    <n v="4703791"/>
    <n v="93"/>
    <s v="Proiect aflat in implementare"/>
    <n v="2"/>
    <x v="0"/>
    <n v="1"/>
    <n v="1"/>
    <m/>
  </r>
  <r>
    <n v="790"/>
    <n v="125461"/>
    <s v="6455/21.12.2020"/>
    <n v="2"/>
    <s v="2.2A"/>
    <x v="1"/>
    <s v="TL"/>
    <s v="Construire depozite necomerciale"/>
    <s v="CONSTART - CONFORT SRL"/>
    <n v="68"/>
    <d v="2018-03-06T00:00:00"/>
    <d v="2020-12-21T00:00:00"/>
    <d v="2023-10-31T00:00:00"/>
    <n v="4056521.36"/>
    <n v="3111400.35"/>
    <n v="1888475.51"/>
    <n v="333260.38"/>
    <n v="889664.46"/>
    <n v="945121.01"/>
    <n v="0.75986806712289534"/>
    <n v="747146.58000000007"/>
    <n v="150252.70080038614"/>
    <n v="2364253.77"/>
    <n v="97"/>
    <s v="Proiect aflat in implementare"/>
    <n v="2"/>
    <x v="0"/>
    <m/>
    <n v="1"/>
    <m/>
  </r>
  <r>
    <n v="791"/>
    <n v="120028"/>
    <n v="3810"/>
    <n v="3"/>
    <s v="3.1A"/>
    <x v="1"/>
    <s v="VN"/>
    <s v="Cresterea eficientei energetice a blocurilor de locuinte din Municipiul Focsani"/>
    <s v="MUNICIPIUL FOCSANI"/>
    <n v="85"/>
    <d v="2016-12-01T00:00:00"/>
    <d v="2019-03-11T00:00:00"/>
    <d v="2023-12-31T00:00:00"/>
    <n v="4932338.18"/>
    <n v="4767371.08"/>
    <n v="2431359.2400000002"/>
    <n v="429063.41"/>
    <n v="1906948.43"/>
    <n v="164967.1"/>
    <n v="2.836363012882983E-2"/>
    <n v="4632151.13"/>
    <n v="931535.03800828545"/>
    <n v="135219.95000000001"/>
    <n v="0"/>
    <s v="Beneficiarul a lansat de 4 ori procedura de achizitionare pentru execuția lucrărilor, elaborare PT și asistență tehnică proiectant si a trebuit sa anuleze din lipsa de ofertanti. _x000a_In acesta situatie a fost luata decizia de publicare a unei proceduri separate pentru elaborare PT și asistență tehnică proiectant și separat pentru execuție lucrări._x000a_Procedura pentru elaborare PT și asistență tehnică proiectant a fost lansata în data de 22.07.2020 cu dată limită de depunere a ofertelor 06.08.2020. Au fost inscrise doua oferte iar contractul a fost semnat in noiembrie 2020._x000a_ PT-ul a fost verificat._x000a_Beneficiarul a solicitat proiectantului actualizarea devizelor de lucrari in urma cresterilor de preturi pe piata de profil. In data de 10.05.2022 au fost livrate Devizele actualizate. Beneficiarul a adus la cunostinta Asociatiilor de proprietari actualizarea indicatorilor tehnico-economici si a fost obtinuta aprobarea Consiliului local. Procedura privind relansarea licitatiei pentru semnarea contractului de lucrari a fost demarata. Beneficiarul a solicitat prelungirea perioadei de implementare pana la 31.12.2023. _x000a_Au fost efectuate doua vizite pe teren lunare in datele de 16 februarie si 09 martie 2023 și 19 aprilie, pentru verificarea respectarii Planului de masuri asumat de Beneficiar. Conform planului a fost reluata procedura de achizitie pentru contractul de lucrari - in desfasurare la data ultimei vizite. Este prevazuta o noua vizita in luna mai 2023 pentru verificarea rezultatului procedurii si  constatarea stadiului proiectului.  _x000a_Proiectul prezinta risc de nefinalizare la 31.12.2023"/>
    <n v="5"/>
    <x v="5"/>
    <m/>
    <n v="1"/>
    <m/>
  </r>
  <r>
    <n v="792"/>
    <n v="120953"/>
    <n v="3886"/>
    <n v="3"/>
    <s v="3.1A"/>
    <x v="1"/>
    <s v="VN"/>
    <s v="“Creșterea eficienței energetice a blocurilor de locuințe din Municipiul Focsani, etapa a II-a”"/>
    <s v="MUNICIPIUL FOCSANI"/>
    <n v="76"/>
    <d v="2017-09-01T00:00:00"/>
    <d v="2019-02-19T00:00:00"/>
    <d v="2023-12-31T00:00:00"/>
    <n v="9113751.1199999992"/>
    <n v="5272636.4800000004"/>
    <n v="2689044.63"/>
    <n v="474537.26"/>
    <n v="2109054.59"/>
    <n v="3841114.64"/>
    <n v="2.6573534991739083E-2"/>
    <n v="5132523.8900000006"/>
    <n v="1032161.0203917469"/>
    <n v="140112.59"/>
    <n v="0"/>
    <s v="PT finalizat si verificat in 07.10.2021. A fost aprobat actul aditional nr.1 prin care s-au modificat indicatorii prin excluderea unui bloc de locuinte din proiect si va mai demara un act aditional pentru inca unul._x000a_Contractele se vor atribui pe loturi. Procedura pentru achizitia de baza a fost anulata. Beneficiarul a prelungit perioada de implementare pana la 31.12.2023 A fost reinitiata procedura de achizitie._x000a_Proiectul prezinta RISC de nefinalizare la 31.12.2023"/>
    <n v="3.2"/>
    <x v="6"/>
    <n v="1"/>
    <n v="1"/>
    <m/>
  </r>
  <r>
    <n v="793"/>
    <n v="130924"/>
    <n v="4756"/>
    <n v="3"/>
    <s v="3.1A"/>
    <x v="1"/>
    <s v="AFM"/>
    <s v="POR/2019/3/3.1/A/Sisteme fotovoltaice/1/Regiunea Sud-Est"/>
    <s v="ADMINISTRAȚIA FONDULUI PENTRU MEDIU"/>
    <n v="53"/>
    <d v="2019-08-01T00:00:00"/>
    <d v="2019-09-10T00:00:00"/>
    <d v="2023-12-31T00:00:00"/>
    <n v="79701955.989999995"/>
    <n v="77380539.799999997"/>
    <n v="65773458.829999998"/>
    <n v="10059470.17"/>
    <n v="1547610.8"/>
    <n v="2321416.19"/>
    <n v="0.39329467122688644"/>
    <n v="46947185.839999996"/>
    <n v="9441174.8059365321"/>
    <n v="30433353.960000001"/>
    <n v="100"/>
    <s v="Proiect hibrid care asimileaza proiectul dezvoltat de AFM, avand ca rezultat specific creșterea numărului de capacități de producere a energiei din surse regenerabile(sisteme de panouri fotovoltaice puse in functiune).  S-au lansat doua sesiuni de inscriere dosare beneficiari finali. Rezultate: Sesiune 1 (sept 2019): 1233 (36%) contracte incheiate cu beneficiarii finali;  1187 sisteme fotovoltaice instalate, puse in functiune, decontate AFM/ Pentru Sesiunea 2 (dec 2021): 1013 sisteme instalate. In urmatorul trimestru se va inregistra un progres accelerat al proiectului avand in vedere ca, in urma finalizarii etapelor de inscriere si evaluare dosare, se instaleaza sistemele la beneficiarii finali._x000a_Stadiu etape proiect pentru sesiunile 1(S1) si 2(S2):  1.Inscriere/incheiere ct. cu instalatorii validati; 2.3.Inscriere/evaluare dosare beneficiari finali;  4.Depunere/analiza contestatii finalizata; 5.Obţinere acord tehnic de racordare şi încheiere ct. de finanţare nerambursabilă specific AFM cu benef. finali (S1 finalizata);  6.Crearea a 3415 capacitati de producere a energiei din surse regenerabile . In prezent este finalizata complet instalarea celor 3415 sisteme prevazute (1187 in sesiunea 1, 2228 in sesiunea 2). Pentru sesiunea 2 este in curs depunerea/ verificarea de catre responsabilii de proiect AFM a documentelor instalatorilor ; avizarea la plata a sistemelor; decontarea de catre AFM a sistemelor instalate.  _x000a_S-a incheiat ADD nr. 1/15.06.2022 de prelungire a perioadei de implementare pana la data de 31.12.2023._x000a_S-a incheiat ADD nr.2 de actualizare a bugetului proiectului  "/>
    <n v="2"/>
    <x v="0"/>
    <n v="1"/>
    <n v="1"/>
    <m/>
  </r>
  <r>
    <n v="794"/>
    <n v="139965"/>
    <n v="7927"/>
    <n v="3"/>
    <s v="3.1A"/>
    <x v="1"/>
    <s v="GL"/>
    <s v="Creșterea performanței energetice a blocurilor de locuințe - bloc PR6, sc. 1, B-dul Dunărea nr. 86 aferent Asociației de proprietari nr. 570 și bloc CL3, sc. 2, str. Armata Poporului nr. 6 aferent Asociației de Proprietari nr. 188, Municipiul Galați"/>
    <s v="MUNICIPIUL GALATI"/>
    <n v="44"/>
    <d v="2020-05-01T00:00:00"/>
    <d v="2022-09-09T00:00:00"/>
    <d v="2023-12-31T00:00:00"/>
    <n v="1326839.29"/>
    <n v="1261109.27"/>
    <n v="643165.72"/>
    <n v="113499.84"/>
    <n v="504443.71"/>
    <n v="65730.02"/>
    <n v="0.22859954078364675"/>
    <n v="972820.27"/>
    <n v="195636.1400474601"/>
    <n v="288289"/>
    <n v="40"/>
    <s v="Contract de finanțare semnat în luna septembrie 2022. A fost semnat contractul PT cu executie - 210590/13.10.2022. PT se afla in curs de realizare. Nu a fost transmisa notificare de introducere a PT-ului in SMIS.În data de 13.10.2022 a fost emis Actul administrativ nr. 1 pentru începerea serviciilor de proiectare._x000a_A fost elaborat PT-ul , a fost verificat la OI. A fost dat Ordin de incepere a lucrarii in data de 23.03.2023 cu termen de finalizare 22.11.2023."/>
    <n v="2"/>
    <x v="0"/>
    <m/>
    <m/>
    <m/>
  </r>
  <r>
    <n v="795"/>
    <n v="130428"/>
    <n v="5553"/>
    <n v="3"/>
    <s v="3.1A"/>
    <x v="1"/>
    <s v="TL"/>
    <s v="„EFICIENTIZAREA ENERGETICĂ A BLOCURILOR DE LOCUINTE DIN STR. GĂRII BL. 13, BL.14, BL.15, BL.16, BL.17, BL.18, BL.19, BL.20, BL.21 - ASOCIATIA 45, MUNICIPIUL TULCEA”"/>
    <s v="MUNICIPIUL TULCEA"/>
    <n v="70"/>
    <d v="2018-03-01T00:00:00"/>
    <d v="2020-06-04T00:00:00"/>
    <d v="2023-12-31T00:00:00"/>
    <n v="22666266.699999999"/>
    <n v="21525750.359999999"/>
    <n v="10978132.689999999"/>
    <n v="1937317.52"/>
    <n v="8610300.1500000004"/>
    <n v="1140516.3400000001"/>
    <n v="0.13685106352780355"/>
    <n v="18579928.530000001"/>
    <n v="3736461.5151027637"/>
    <n v="2945821.83"/>
    <n v="39"/>
    <s v="Contract nr. 11724 / 28.10.2020 „SC HARRISON CONSULTING@MANAGEMENT SRL”-ptr.servicii pentru organizarea achizitiilor publice in implementarea proiectului;                _x000a_Contract nr. 12852 / 25.11.2020 „SC TECHE CONSTRUCT SOLUTIONS SRL” - servicii de consultanta in implementarea si managementul proiectului de investitii;                                                             _x000a_Contract nr. 11709 / 27.10.2020 „SC CIMAD TRADING SRL”- servicii de informare si publicitate._x000a_A fost semnat contractul privind Lucrari de reabilitare și dotări aferente și servicii de proiectare și asistență tehnică din partea proiectantului și elaborare a documentelor suport pentru obținerea avizelor, acordurilor, autorizațiilor, nr. 44620/16.11.2021, încheiat cu SANTIER IN LUCRU SRL, în valoare de 13.672.946,42 lei cu TVA. _x000a_S-a prelungit perioada de implementare a proiectului pana la 31.12.2023. _x000a_PT-ul elaborat a fost verificat. S-a obținut Autorizația de Construire  nr. 95/14.06.2022. Lucrările de construire au început pe data de 28.07.2022. _x000a_ Stadiul executiei lucrarilor 35%. "/>
    <n v="2"/>
    <x v="0"/>
    <n v="1"/>
    <n v="1"/>
    <m/>
  </r>
  <r>
    <n v="796"/>
    <n v="132469"/>
    <n v="5931"/>
    <n v="3"/>
    <s v="3.1A"/>
    <x v="1"/>
    <s v="TL"/>
    <s v="IMBUNATATIREA IZOLATIEI TERMICE SI HIDROIZOLAREA ANVELOPEI BLOCULUI DE LOCUINTE NR. 32 SI BLOCULUI DE LOCUINTE NR. 60 DIN ORASUL ISACCEA, JUDETUL TULCEA"/>
    <s v="U.A.T. ORAŞUL ISACCEA"/>
    <n v="71"/>
    <d v="2018-02-22T00:00:00"/>
    <d v="2020-08-27T00:00:00"/>
    <d v="2023-12-31T00:00:00"/>
    <n v="5195458.99"/>
    <n v="4712552.1100000003"/>
    <n v="2403401.59"/>
    <n v="424129.68"/>
    <n v="1885020.84"/>
    <n v="482906.88"/>
    <n v="0.34327664336426827"/>
    <n v="3094843.04"/>
    <n v="622379.24626955716"/>
    <n v="1617709.07"/>
    <n v="78"/>
    <s v="A fost constituita echipei de implementare a proiectului;Au fost actualizate sectiunile cererii de finantare prin Notificarile 1 si 2;Au fost transmise spre verificare achizitiile publice realizate inainte de semnarea contractului de finantare; Au fost demarate activitatile de informare si publicitate proiect.A fost depusa o cerere de rambursare. Se afla în desfășurare procedura de achizitie pentru servicii de consultanță in achizitii publice si servicii de management de proiect; 2 RP, 2 notificari; _x000a_Contract lucrari nr. 12157/27.10.2021 - incheiat cu Asocierea SC ALA CONSTRUCT SRL , SC SITRACO INTERNATIONAL CONSTRUCT AMBIENT SRL si SC GLOBEXTERRA SRL._x000a_Beneficiarul a prelungit perioada de implementare pana la 31.03.2023. _x000a_A fost emis ordinul de incepere lucrari.                                                                                     _x000a_Proiectul prezinta risc de nefinalizare la 31.12.2023.                 _x000a_Stadiul executiei lucrarilor: 35%_x000a_Beneficiarul a prelungit perioada de implementare pana la 31.12.2023"/>
    <n v="6.1"/>
    <x v="9"/>
    <n v="1"/>
    <n v="1"/>
    <m/>
  </r>
  <r>
    <n v="797"/>
    <n v="130530"/>
    <n v="7131"/>
    <n v="3"/>
    <s v="3.1A"/>
    <x v="1"/>
    <s v="TL"/>
    <s v="EFICIENTIZAREA ENERGETICĂ A BLOCULUI DE LOCUIT DIN STRADA POTCOVARI, NR. 1, BLOC TAVS, MUNICIPIUL TULCEA"/>
    <s v="MUNICIPIUL TULCEA"/>
    <n v="72"/>
    <d v="2018-01-12T00:00:00"/>
    <d v="2021-09-16T00:00:00"/>
    <d v="2023-12-31T00:00:00"/>
    <n v="1763001.32"/>
    <n v="1202506.8899999999"/>
    <n v="613278.5"/>
    <n v="108225.63"/>
    <n v="481002.76"/>
    <n v="560494.43000000005"/>
    <n v="0.60856215135698732"/>
    <n v="470706.70999999985"/>
    <n v="94660.079234203411"/>
    <n v="731800.18"/>
    <n v="99"/>
    <s v="A fost semnat contractul de achizitie lucrari, eficientizare energetica și servicii de realizare PT, DE, DTAC, nr.38507/08.10.2021, incheiat cu SC ȘANTIER ÎN LUCRU SRL, în valoare de 1.175.297,42 lei cu TVA. S-a prelungit perioada de implementare a proiectului până la 31.07.2023. PT verificat in 01.07.2022. S-a emis Autorizația de Construire nr. 70/08.06.2022. La data de 01.07.2022 au început lucrările conform Ordinului începere lucrări nr. 25102/09.06.2022. Lucrarile de constructii se desfasoara conform planificarii din contract. A fost prelungita perioada de implementare conform Instructiune 197 AMPOR pana la 31.12.2023"/>
    <n v="2"/>
    <x v="0"/>
    <m/>
    <n v="1"/>
    <m/>
  </r>
  <r>
    <n v="798"/>
    <n v="137501"/>
    <n v="7715"/>
    <n v="3"/>
    <s v="3.1A"/>
    <x v="1"/>
    <s v="GL"/>
    <s v="Creșterea performanței energetice a blocului de locuințe S2 din municipiul Galați aferent asociației de proprietari nr.395"/>
    <s v="MUNICIPIUL GALATI"/>
    <n v="56"/>
    <d v="2019-03-13T00:00:00"/>
    <d v="2022-04-29T00:00:00"/>
    <d v="2023-10-31T00:00:00"/>
    <n v="1525187.11"/>
    <n v="1511114.35"/>
    <n v="770668.32"/>
    <n v="136000.29"/>
    <n v="604445.74"/>
    <n v="14072.76"/>
    <n v="0"/>
    <n v="1511114.35"/>
    <n v="303888.17721111694"/>
    <n v="0"/>
    <n v="55"/>
    <s v="A fost semnat contractul principal- PT cu executie- nr. 149102/ 15.07.2022. Termen de realizare PT - 15 09.2022. PT realizat si transmis spre verificare. Termen de realizare lucrare 8 luni de la data predarii amplasamentului. Pt- ul a fost realizat, beneficiarul a realizat notificare de introducere a PT-ului in SMIS. A fost dat ordin de incepere a lucrarii in data de 06.03.2023._x000a_Beneficiarul a prelungit perioada de implementare pana la 31.12.2023."/>
    <n v="2"/>
    <x v="0"/>
    <m/>
    <n v="1"/>
    <m/>
  </r>
  <r>
    <n v="799"/>
    <n v="124422"/>
    <n v="5590"/>
    <n v="3"/>
    <s v="3.1A"/>
    <x v="1"/>
    <s v="GL"/>
    <s v="Creşterea performanţei energetice la blocurile de locuinţe G2 Str.Constructorilor nr.10, G3 Str.Constructorilor nr.16 şi C6C Str.G-ral Dragalina nr.6 din municipiul Galaţi"/>
    <s v="MUNICIPIUL GALATI"/>
    <n v="71"/>
    <d v="2017-12-01T00:00:00"/>
    <d v="2020-06-11T00:00:00"/>
    <d v="2023-10-31T00:00:00"/>
    <n v="5984163.6100000003"/>
    <n v="5984163.6100000003"/>
    <n v="3051923.44"/>
    <n v="538574.72"/>
    <n v="2393665.4500000002"/>
    <n v="0"/>
    <n v="0.49260915678740941"/>
    <n v="3036309.8200000003"/>
    <n v="610608.09636809723"/>
    <n v="2947853.79"/>
    <n v="90"/>
    <s v="Contract supervizor semnat. Achizitia PT si executie lucrari finalizată. Contract nr.36821/23.02.2021 semnat cu Consumcoop Galati Societate Cooperativa, în valoare de 4.930.299,71 lei cu TVA. PT realizat si verificat._x000a_Beneficiarul a prelungit perioada de implementare pana la 31.10.2023."/>
    <n v="2"/>
    <x v="0"/>
    <n v="1"/>
    <n v="1"/>
    <m/>
  </r>
  <r>
    <n v="800"/>
    <n v="122599"/>
    <n v="5643"/>
    <n v="3"/>
    <s v="3.1A"/>
    <x v="1"/>
    <s v="GL"/>
    <s v="Creșterea performanței energetice la blocurile de locuințe :  SD9C, SC 1 și 2, Str. Siderurgiștilor nr.23- Siderurgiștilor. Vest ,  D, str.Domnească nr.15- Centru și  A5 tronson 6, str. Brăilei nr. 205- Micro 20 din municipiul Galați"/>
    <s v="MUNICIPIUL GALATI"/>
    <n v="81"/>
    <d v="2017-02-01T00:00:00"/>
    <d v="2020-07-13T00:00:00"/>
    <d v="2023-10-31T00:00:00"/>
    <n v="3665018.76"/>
    <n v="3473277.36"/>
    <n v="1771371.47"/>
    <n v="312594.94"/>
    <n v="1389310.95"/>
    <n v="191741.4"/>
    <n v="0.53507979852205068"/>
    <n v="1614796.8099999998"/>
    <n v="324738.93134376378"/>
    <n v="1858480.55"/>
    <n v="100"/>
    <s v="PT separat.                                                             _x000a_Contract de lucrari nr.224657/26.11.2020 semnat cu COMSUMCOOP GALATI SOCIETATE COOPERATIVA. A fost emis ordinul de începere pe 05 mai 2021.          _x000a_Consultantul a participat la ședința extinsă a echipei de implementare a proiectului, din data de 18.08.2021, la care au participat membrii echipei de implementare a proiectului._x000a_Consultantul a participat la ședința extinsă a echipei de implementare a proiectului, din data de 21.10.2021, la care au participat membrii echipei de implementare a proiectului, dar și reprezentanți ai Constructorului și Dirigintelui de Șantier. A fost organizată procedura de achiziție a serviciilor de verificare tehnică a proiectelor tehnice la cerința B1, conform solicitării ISC Galați._x000a_Beneficiarul a prelungit perioada de implementare până la 31.07.2023 pentru a finaliza toate activitățile.                                                                                                           "/>
    <n v="2"/>
    <x v="0"/>
    <m/>
    <n v="1"/>
    <m/>
  </r>
  <r>
    <n v="801"/>
    <n v="124431"/>
    <n v="5952"/>
    <n v="3"/>
    <s v="3.1A"/>
    <x v="1"/>
    <s v="GL"/>
    <s v="Creșterea performanței energetice a blocurilor: CL3, str. Armata Poporului, nr. 6; PR6, Bd Dunărea, nr. 86; C4, str. Stadionului, nr 12 din municipiul Galați"/>
    <s v="MUNICIPIUL GALATI"/>
    <n v="70"/>
    <d v="2018-01-12T00:00:00"/>
    <d v="2020-08-03T00:00:00"/>
    <d v="2023-10-31T00:00:00"/>
    <n v="2375868.2799999998"/>
    <n v="2374092.91"/>
    <n v="1210787.3899999999"/>
    <n v="213668.35"/>
    <n v="949637.17"/>
    <n v="1775.37"/>
    <n v="0.89873451077363264"/>
    <n v="240413.68000000017"/>
    <n v="48347.681293488349"/>
    <n v="2133679.23"/>
    <n v="100"/>
    <s v="A fost publicat in SEAP anuntul SCN1078833/16.11.2020 privind achizitia &quot;Elaborarea documentației tehnice faza PT și execuție lucrări&quot;. A fost semnat contractul privind PT și execuție lucrări nr. 61382/25.03.2021 încheiat cu SC Davide Construct SRL, în valoare de 2.028.236,00 lei cu TVA.  Achiziție directă a serviciilor de dirigenție de șantier și asistență tehnică pe perioada lucrărilor a fost finalizata prin ctr. nr. 98625/17.05.2021 cu SC FRANGOMY SOLUTIONS SRL. PT finalizat si verificat in 06.10.2021.A fost obtinuta autorizatia de construire si s-a transmis către ISC adresa de începere a lucrărilor nr. 267560/22.12.2021, cu data de 17.01.2022 pentru blocul C4 si adresa de începere a lucrărilor nr. 267536/22.12.2021, cu data de 17.01.2022 pentru blocul CL3._x000a_Beneficiarul a prelungit perioada de implementare a proiectului până la 31.10.2023. Lucrarile au fost finalizate si urmeaza sa se faca receptia la terminarea lucrarilor."/>
    <n v="2"/>
    <x v="0"/>
    <m/>
    <n v="1"/>
    <m/>
  </r>
  <r>
    <n v="802"/>
    <n v="114495"/>
    <n v="2486"/>
    <n v="3"/>
    <s v="3.1B"/>
    <x v="1"/>
    <s v="GL"/>
    <s v="Cresterea eficientei energetice pentru Spitalul Clinic Judetean de Urgenta „Sf. Apostol Andrei&quot;"/>
    <s v="JUDETUL GALATI"/>
    <n v="85"/>
    <d v="2016-12-21T00:00:00"/>
    <d v="2018-06-08T00:00:00"/>
    <d v="2023-12-31T00:00:00"/>
    <n v="69266507.439999998"/>
    <n v="41483352.210000001"/>
    <n v="35260849.369999997"/>
    <n v="5392835.7999999998"/>
    <n v="829667.04"/>
    <n v="27783155.23"/>
    <n v="0.29809857909744847"/>
    <n v="29117223.859999999"/>
    <n v="5855533.0933515662"/>
    <n v="12366128.35"/>
    <n v="75"/>
    <s v="Contract PT+Lucrări nr. 3074/11.03.2019, incheiat intre Consiliul Judetean Galati si Asocierea SC EUROMATERIA SR, PESSINA COSTRUZIONI SPA, SC S&amp;M EXPERT PROJECTS. _x000a_ Ordin de incepere a lucrarilor dat in data de 24.04.2020, lucrari in derulare. A fost prelungita perioada de implementare pana la 31.12.2023. Contructorul sustine că nu va reuși să termine lucrarea pana la 31 dec 2023. Se incearcă să se execute cât mai mult din lucrări și restul rămas să se fazeze pe urmatoarea perioada de programare, dacă de indeplinesc condițiile."/>
    <n v="6.2"/>
    <x v="9"/>
    <n v="1"/>
    <n v="1"/>
    <m/>
  </r>
  <r>
    <n v="803"/>
    <n v="115629"/>
    <n v="2546"/>
    <n v="3"/>
    <s v="3.1B"/>
    <x v="1"/>
    <s v="CT"/>
    <s v="Creșterea eficienței energetice a Spitalului Municipal Medgidia, Str. Ion Creangă, Nr. 18, LOT 1, Medgidia, Județul Constanța"/>
    <s v="U.A.T. MUNICIPIUL MEDGIDIA"/>
    <n v="80"/>
    <d v="2017-05-19T00:00:00"/>
    <d v="2018-06-27T00:00:00"/>
    <d v="2023-12-31T00:00:00"/>
    <n v="16978187.84"/>
    <n v="15647729.66"/>
    <n v="13300570.210000001"/>
    <n v="2034204.86"/>
    <n v="312954.59000000003"/>
    <n v="1330458.18"/>
    <n v="0.44408498044054268"/>
    <n v="8698807.9400000013"/>
    <n v="1749348.0151228737"/>
    <n v="6948921.7199999997"/>
    <n v="50"/>
    <s v="A fost semnat contractul pentru PT+executie in data de 22.05.2019. PT realizat si verificat la OIPOR in data de 27.02.2020. Ordin de incepere dat in 16.03.2020. Beneficiarul a prelungit perioada de implementare pana la 31.12.2023.                                                                                                               _x000a_Contract nr. 114/22.05.2019 executie lucrari incheiat cu Asocierea BAU STARK S.R.L – CONCRETE &amp; DESIGN SOLUTION S.R.L._x000a_ Ca urmare a procesului verbal de control al ISC nr. Nr. DO 213217/20.02.2023, au fost sistate lucrarile si s-a dispus ”efectuarea expertizelor tehnice pentru cerințele fundamentale potrivit legii, de către expertii tehnici autorizati”. Aceasta are termenul de realizare 13.04.2023 conform actului aditional nr. 1 încheiat pentru contractul de servicii. Lucrarile au fost reluate dupa implementarea masurilor recomandate in urma realizarii expertizei tehnice impuse de ISC."/>
    <n v="6.1"/>
    <x v="9"/>
    <n v="1"/>
    <n v="1"/>
    <m/>
  </r>
  <r>
    <n v="804"/>
    <n v="111799"/>
    <n v="2688"/>
    <n v="3"/>
    <s v="3.1B"/>
    <x v="1"/>
    <s v="CT"/>
    <s v="CREȘTEREA EFICIENȚEI ENERGETICE A CLĂDIRILOR PUBLICE DIN MUNICIPIUL MEDGIDIA, LICEUL TEORETIC NICOLAE BĂLCESCU, CORP ȘCOALĂ ȘI CORP SALĂ DE SPORT, MEDGIDIA"/>
    <s v="U.A.T. MUNICIPIUL MEDGIDIA"/>
    <n v="81"/>
    <d v="2017-03-01T00:00:00"/>
    <d v="2018-07-10T00:00:00"/>
    <d v="2023-11-30T00:00:00"/>
    <n v="6770288.29"/>
    <n v="5452227.4400000004"/>
    <n v="4634393.34"/>
    <n v="708789.56"/>
    <n v="109044.55"/>
    <n v="1318060.8500000001"/>
    <n v="0.94044618395449764"/>
    <n v="324700.95000000019"/>
    <n v="65298.023166954954"/>
    <n v="5127526.49"/>
    <n v="100"/>
    <s v="Achizitie PT + Lucrari nr.185/02.10.2019 incheiat cu SC PEGAS IMPEX SRL (SC PROJECT-ANK UTIL SRL - proiectare)._x000a_Momentan serviciile de proiectare sunt sistate, motivat de necesitatea elaborarii unei documentatii tehnice pentru construirea unui punct termic aflat in vecinatatea cladirii Liceului, in vederea indeplinirii cerintelor ISU necesare avizarii. _x000a_Realizarea documentatiei tehnice aferente Punctului termic conditioneaza finalizarea Proiectului tehnic in termenele asumate initial si va genera intarzieri in finalizarea acestuia._x000a_ Lucrarile de executie pentru noul punct termic, obligatorii avizarii ISU, vor face obiectul unei alte achizitii. _x000a_PT finalizat si verificat in 05.08.2021. Ordin de incepere dat._x000a_Beneficiarul a solicitat prelungirea perioadei de implementare pana la 31.11.2023. Stadiul executiei lucrarilor este de 100%."/>
    <n v="2"/>
    <x v="0"/>
    <n v="1"/>
    <n v="1"/>
    <m/>
  </r>
  <r>
    <n v="805"/>
    <n v="118442"/>
    <n v="2757"/>
    <n v="3"/>
    <s v="3.1B"/>
    <x v="1"/>
    <s v="GL"/>
    <s v="CRESTEREA PERFORMANTEI ENERGETICE LA CAMINUL PENTRU PERSOANE VARSTNICE SF. SPIRIDON"/>
    <s v="CAMINUL PENTRU PERSOANE VARSTNICE SF.SPIRIDON GALATI"/>
    <n v="82"/>
    <d v="2017-01-01T00:00:00"/>
    <d v="2018-07-19T00:00:00"/>
    <d v="2023-10-31T00:00:00"/>
    <n v="4000293.38"/>
    <n v="3934291.01"/>
    <n v="3344147.37"/>
    <n v="511457.8"/>
    <n v="78685.850000000006"/>
    <n v="66002.37"/>
    <n v="0.56572606966356576"/>
    <n v="1708560.0199999996"/>
    <n v="343594.90407432721"/>
    <n v="2225730.9900000002"/>
    <n v="70"/>
    <s v="Contract semnat, nr.109/07.08.2019. PT realizat si verificat. A fost transmisa adresa 1928/17.08.2020 cu privire la realizarea unor masuri de recuperare a intarzierilor din cadrul proiectului. Servicii de proiectare faza proiect tehnic si lucrari privind investitia de baza - Contract 109/07.08.2019, incheiat cu Asocierea SC AEG Tehnology SRL și SC Dancrist House SRL Galați. Ordinul de incepere a fost dat in data de 01.09.2020. Lucrari in executie._x000a_Beneficiarul a prelungit perioada de implementare pana la 31.10.2023."/>
    <n v="2"/>
    <x v="0"/>
    <m/>
    <n v="1"/>
    <m/>
  </r>
  <r>
    <n v="806"/>
    <n v="117348"/>
    <n v="2850"/>
    <n v="3"/>
    <s v="3.1B"/>
    <x v="1"/>
    <s v="GL"/>
    <s v="CRESTEREA EFICIENTEI ENERGETICE A CLADIRILOR PUBLICE, SEDIUL PRIMARIEI TECUCI"/>
    <s v="UAT MUNICIPIUL TECUCI/POR"/>
    <n v="80"/>
    <d v="2017-05-01T00:00:00"/>
    <d v="2018-08-28T00:00:00"/>
    <d v="2023-12-31T00:00:00"/>
    <n v="8394052.0600000005"/>
    <n v="6778156.4299999997"/>
    <n v="5761432.9699999997"/>
    <n v="881160.33"/>
    <n v="135563.13"/>
    <n v="1615895.63"/>
    <n v="0.4524714355109683"/>
    <n v="3711234.26"/>
    <n v="746336.77754092426"/>
    <n v="3066922.17"/>
    <n v="70"/>
    <s v="Achizitie PT finalizată. PT realizat. Achizitie lucrari - realizata- contr. Nr. 29252/31.03.2020, incheiat cu asocierea SC Braco Engineering si SC Athenaeum Construct SRL Buc. Lucrarile au fost demarate. A fost semnat AA1 de prelungire a perioadei de implementare intrucat contractul de lucrari a fost semnat cu intarziere. _x000a_Lucrarile sunt in desfasurare. AA2 privind modificare bugetului prin transferul unor economii catre investitia de baza cat si marirea valorii neeligibile a proiectului a fost semnat. Lucrari in desfasurare.Lucrarile s-au desfasurat intr-un ritm greoi, s-a chemat constructorul la negocieri si a fost refact Graficul de lucrari. se are in vedere rezilierea contractului de lucrari intrucat executantul nu respecta Graficul de lucrari asumat. S-a semnat un nou grafic de lucrari prin care constructorul si-a asumat continuarea lucrarii. Lucrari in derulare._x000a_Beneficiarul a prelungit perioada de implementare pana la 31.12.2023."/>
    <n v="6.1"/>
    <x v="9"/>
    <n v="1"/>
    <n v="1"/>
    <m/>
  </r>
  <r>
    <n v="807"/>
    <n v="118722"/>
    <n v="3252"/>
    <n v="3"/>
    <s v="3.1B"/>
    <x v="1"/>
    <s v="BZ"/>
    <s v="Reabilitare termică Primaria Comunei Bradeanu, parter+pod circulabil pentru arhivare documente"/>
    <s v="COMUNA BRĂDEANU/UAT Comuna Brădeanu"/>
    <n v="73"/>
    <d v="2017-09-01T00:00:00"/>
    <d v="2019-02-18T00:00:00"/>
    <d v="2023-09-30T00:00:00"/>
    <n v="1259063.17"/>
    <n v="1104321.05"/>
    <n v="938672.89"/>
    <n v="143561.74"/>
    <n v="22086.42"/>
    <n v="154742.12"/>
    <n v="0.56131647585636435"/>
    <n v="484447.45000000007"/>
    <n v="97423.370067972501"/>
    <n v="619873.6"/>
    <n v="100"/>
    <s v="Contract PT nr.1676/16.04.2019 incheiat cu Gama Project Investment S.R.L. PT realizat. Achizitia de lucrari anulata si relansata.  Contract executie lucrari nr. 379/29.01.2020 incheiat cu Triculescu Service SRL. Ordin incepere executie lucrari nr. 559/10.02.2020. Lucrari finalizate 100%. Procesul Verbal de receptie a lucrarilor sub nr. 2236/07.05.2021. Sunt in curs activitatile de depunere cereri de rambursare._x000a_Beneficiarul a solicitat prelungirea perioadei de implementare până la 31.10.2023. "/>
    <n v="2"/>
    <x v="0"/>
    <m/>
    <n v="1"/>
    <m/>
  </r>
  <r>
    <n v="808"/>
    <n v="115197"/>
    <n v="3380"/>
    <n v="3"/>
    <s v="3.1B"/>
    <x v="1"/>
    <s v="CT"/>
    <s v="Cresterea eficientei energetice a cladirii Liceului Tehnologic Lazar Edeleanu Navodari"/>
    <s v="UAT NAVODARI"/>
    <n v="88"/>
    <d v="2016-09-02T00:00:00"/>
    <d v="2018-10-26T00:00:00"/>
    <d v="2023-12-31T00:00:00"/>
    <n v="9409027.1300000008"/>
    <n v="9403312.8699999992"/>
    <n v="7992815.9400000004"/>
    <n v="1222430.68"/>
    <n v="188066.25"/>
    <n v="5714.26"/>
    <n v="0.66409146290588117"/>
    <n v="3158653.0699999994"/>
    <n v="635211.57342235441"/>
    <n v="6244659.7999999998"/>
    <n v="100"/>
    <s v="A fost semnat contractul de proiectare si executie, nr.14769/04.02.2020. PT realizat si verificat. Ordin de incepere dat. Lucrari finalizate._x000a_S-a prelungit perioada de implementare a proiectului până la 31.12.2023."/>
    <n v="2"/>
    <x v="0"/>
    <n v="1"/>
    <n v="1"/>
    <m/>
  </r>
  <r>
    <n v="809"/>
    <n v="118520"/>
    <n v="4173"/>
    <n v="3"/>
    <s v="3.1B"/>
    <x v="1"/>
    <s v="VN"/>
    <s v="Reabilitare energetica si lucrari conexe la corpurile C5, C6 si C7, Str. Cuza Voda nr.56"/>
    <s v="U.A.T. JUDETUL VRANCEA"/>
    <n v="76"/>
    <d v="2017-08-01T00:00:00"/>
    <d v="2019-04-18T00:00:00"/>
    <d v="2023-11-30T00:00:00"/>
    <n v="4166989.66"/>
    <n v="3481772.97"/>
    <n v="2959507.03"/>
    <n v="452630.48"/>
    <n v="69635.460000000006"/>
    <n v="685216.69"/>
    <n v="0.48857892937229613"/>
    <n v="1780652.0600000003"/>
    <n v="358092.76032658975"/>
    <n v="1701120.91"/>
    <n v="65"/>
    <s v="Revizuirea valorii estimate pentru obiectivul de investiții prin actualizarea devizului general, actualizarea indicatorilor tehnico -economici si a HCJ Vrancea nr. 71/03.05.2018 s-a făcut prin Hotărârea de Consiliu Județean nr. 66/30.03.2020._x000a_Contractul PT si executie lucrari a fost încheiat, nr.13671/27.07.2020 semnat cu Asocierea SC INFRANORD EST CONSTRUCT SRL -SC EUROBUILDING SRL._x000a_În data de 28.07.2020 a fost transmisă o solicitare privind încheierea unui act adițional prin sistemul electronic MySMIS . Termenul de prelungire a perioadei de implementare solicitat este 30.11.2023 prelungire acordata conform Instructiunii 174/16.10.2020._x000a_PT realizat si verificat. Ordin de incepere lucrari dat. _x000a_Lucrări executate în proporție de 30%"/>
    <n v="2"/>
    <x v="0"/>
    <m/>
    <n v="1"/>
    <m/>
  </r>
  <r>
    <n v="810"/>
    <n v="118524"/>
    <n v="4706"/>
    <n v="3"/>
    <s v="3.1B"/>
    <x v="1"/>
    <s v="VN"/>
    <s v="Reabilitare energetica si lucrari conexe centru DGASPC – VN – sat Petresti, com. Vînatori"/>
    <s v="U.A.T. JUDETUL VRANCEA"/>
    <n v="79"/>
    <d v="2017-06-14T00:00:00"/>
    <d v="2019-08-22T00:00:00"/>
    <d v="2023-12-31T00:00:00"/>
    <n v="16084096.789999999"/>
    <n v="7446337.5899999999"/>
    <n v="6329386.9699999997"/>
    <n v="968023.85"/>
    <n v="148926.76999999999"/>
    <n v="8637759.1999999993"/>
    <n v="0.68077864033559088"/>
    <n v="2377030.0099999998"/>
    <n v="478025.58219040337"/>
    <n v="5069307.58"/>
    <n v="65"/>
    <s v="A fost semnat contractul de execuție lucrări nr.8481/05.05.2021 încheiat cu ASOCIEREA SC PFI&amp;LMS COMPANY SRL SI SC SPA INOVATIONS SRL în valoare de 12.720.159,39 lei cu TVA._x000a_A fost emis ordinul 4665/08.03.2022 pentru inceperea lucrarilor. Investitia de baza este realizata in proportie de 60%. A fost incheiat actul aditional nr 1 /18.02.2021 care a prelungit perioada de implementare pana la data de 31.12.2023"/>
    <n v="2"/>
    <x v="0"/>
    <n v="1"/>
    <n v="1"/>
    <m/>
  </r>
  <r>
    <n v="811"/>
    <n v="137372"/>
    <n v="6701"/>
    <n v="3"/>
    <s v="3.1B"/>
    <x v="1"/>
    <s v="CT"/>
    <s v="Creșterea eficienței energetice a imobilului Liceul Teoretic Traian, Constanța"/>
    <s v="UNITATEA ADMINISTRATIV TERITORIALA MUNICIPIUL CONSTANŢA"/>
    <n v="79"/>
    <d v="2017-06-14T00:00:00"/>
    <d v="2021-02-26T00:00:00"/>
    <d v="2023-12-31T00:00:00"/>
    <n v="21601892.469999999"/>
    <n v="10811964.949999999"/>
    <n v="9190170.2300000004"/>
    <n v="1405555.42"/>
    <n v="216239.3"/>
    <n v="10789927.52"/>
    <n v="0.18914788194906237"/>
    <n v="8766904.6799999997"/>
    <n v="1763042.408398021"/>
    <n v="2045060.27"/>
    <n v="15"/>
    <s v="Achizitia PT finalizata. PT a primit conformitatea din partea ADR in data de 26.10.2022, cu perioada de executie lucrari de 10 luni. Procedura de achizitie lucrari finalizată, contract de lucrari semnat. Perioada de executie a lucrarilor nu se mai incadreaza in perioada contractului de finantare. Beneficiarul a prelungit perioada de implementare pana la 31.12.2023. Ordin de incepere emis in data de 08.05.2023."/>
    <n v="6.1"/>
    <x v="9"/>
    <n v="1"/>
    <n v="1"/>
    <m/>
  </r>
  <r>
    <n v="812"/>
    <n v="137396"/>
    <n v="6751"/>
    <n v="3"/>
    <s v="3.1B"/>
    <x v="1"/>
    <s v="BR"/>
    <s v="Reabilitarea si eficientizarea energetica a Scolii Gimnaziale, str. Ramnicu Sarat, nr.104, comuna Jirlau, jud. Braila"/>
    <s v="UAT COMUNA JIRLĂU"/>
    <n v="66"/>
    <d v="2018-07-01T00:00:00"/>
    <d v="2021-03-05T00:00:00"/>
    <d v="2023-12-31T00:00:00"/>
    <n v="5058502.97"/>
    <n v="5058502.97"/>
    <n v="4299727.53"/>
    <n v="657605.38"/>
    <n v="101170.06"/>
    <n v="0"/>
    <n v="2.723119879872286E-2"/>
    <n v="4920753.87"/>
    <n v="989573.63753368461"/>
    <n v="137749.1"/>
    <n v="0"/>
    <s v="A fost realizat PT si verificat la OI. Achizitia principala de achizitie lucrari a fost demarata. Beneficiarul a prelungit perioada de implementare a proiectului până la 31.12.2023._x000a_Proiectul prezinta RISC de nefinalizare la 31.12.2023"/>
    <n v="6.1"/>
    <x v="5"/>
    <n v="1"/>
    <n v="1"/>
    <m/>
  </r>
  <r>
    <n v="813"/>
    <n v="137373"/>
    <n v="6816"/>
    <n v="3"/>
    <s v="3.1B"/>
    <x v="1"/>
    <s v="CT"/>
    <s v="Creșterea eficienței energetice a imobilului Liceul Teoretic Decebal, Constanța"/>
    <s v="UNITATEA ADMINISTRATIV TERITORIALA MUNICIPIUL CONSTANŢA"/>
    <n v="79"/>
    <d v="2017-06-14T00:00:00"/>
    <d v="2021-04-02T00:00:00"/>
    <d v="2023-12-31T00:00:00"/>
    <n v="13644198.43"/>
    <n v="11100255.91"/>
    <n v="9435217.5199999996"/>
    <n v="1443033.27"/>
    <n v="222005.12"/>
    <n v="2543942.52"/>
    <n v="0.10265082257909854"/>
    <n v="9960805.5099999998"/>
    <n v="2003138.2998833607"/>
    <n v="1139450.3999999999"/>
    <n v="17"/>
    <s v="Achizitia PT finalizata. PT realizat si declarat conform in 31.08.2022. Contract execuție lucrări nr.34235/20.02.2023 semnat cu SC Draft Dinamic Construct SRL în valoare de 12661254,07 lei cu TVA. Ordin de incepere lucrari dat. Lucrari in desfăsurare. Beneficiarul a prelungit perioada de implementare pana la 31.12.2023."/>
    <n v="6.1"/>
    <x v="9"/>
    <n v="1"/>
    <n v="1"/>
    <m/>
  </r>
  <r>
    <n v="814"/>
    <n v="137353"/>
    <n v="6828"/>
    <n v="3"/>
    <s v="3.1B"/>
    <x v="1"/>
    <s v="GL"/>
    <s v="Cresterea eficientei energetice pentru Spitalul Orasenesc Targu Bujor"/>
    <s v="JUDETUL GALATI"/>
    <n v="49"/>
    <d v="2019-12-03T00:00:00"/>
    <d v="2021-04-05T00:00:00"/>
    <d v="2023-12-31T00:00:00"/>
    <n v="4848380.0999999996"/>
    <n v="4110798.55"/>
    <n v="3494178.76"/>
    <n v="534403.81999999995"/>
    <n v="82215.97"/>
    <n v="737581.55"/>
    <n v="5.3424291491977881E-2"/>
    <n v="3891182.05"/>
    <n v="782524.64505490079"/>
    <n v="219616.5"/>
    <n v="2"/>
    <s v="A fost semnat contractul nr.8265/26.07.2021 cu Asocierea SC Luxuria Aedificium SRL si SC Terra Invest Management SRL, in valoare de 2.956.890,73 lei fara TVA, durata de executie a lucrarilor fiind de 18 luni de la Ordinul de incepere. PT finalizat si verificat in 03.01.2022. A fost emisa Autorizatiei de construire nr.08/07.03.2022. Lucrarile nu au inceput, fiind probleme in constituirea garantiei de catre constructor, conform normelor legale in vigoare. Beneficiarul a prelungit perioada de implementare a proiectului pana la 31.12.2023. Contractul de executie lucrari initial a fost reziliat. În luna martie s-a semnat un nou contract de lucrări pe restul de executat, nr.3332/07.03.2023 semnat cu PM CONSTRUCT 2007 SRL."/>
    <n v="4"/>
    <x v="2"/>
    <m/>
    <n v="1"/>
    <m/>
  </r>
  <r>
    <n v="815"/>
    <n v="137395"/>
    <n v="6912"/>
    <n v="3"/>
    <s v="3.1B"/>
    <x v="1"/>
    <s v="BR"/>
    <s v="Reabilitarea si eficientizarea energetica a Caminului Cultural, str. Ramnicu Sarat nr. 105, comuna Jirlau, jud. Braila"/>
    <s v="UAT COMUNA JIRLĂU"/>
    <n v="66"/>
    <d v="2018-07-01T00:00:00"/>
    <d v="2021-05-28T00:00:00"/>
    <d v="2023-12-31T00:00:00"/>
    <n v="4553563.78"/>
    <n v="4511318.78"/>
    <n v="3834620.97"/>
    <n v="586471.43000000005"/>
    <n v="90226.38"/>
    <n v="42245"/>
    <n v="5.2016497047455375E-2"/>
    <n v="4276655.78"/>
    <n v="860044.19820616988"/>
    <n v="234663"/>
    <n v="0"/>
    <s v="Prin notificarea 1/22.09.2021 a fost separata Achizitia PT+Verificare tehnica PT + Documentatii tehnice in 2 achizitii distincte (1. Achizitie PT + Documentatii tehnice pt avize+ Asistenta tehnica si 2. Achizitie Verificare tehnica PT). Achizitia PT (documentatii tehnice pentru avize si asistenta tehnica din partea proiectantului) este finalizata, a fost incheiat contractul cu nr. 7741/23.11.2021 cu Inginerii Proeict SRL (valoare contractata = 49.385,00). _x000a_In data de 20.05.2022 a fost predat proiectul tehnic cu detalii de executie, in vederea verificarii tehnice de calitate de catre verificatorii de proiecte, atestati. _x000a_PT-ul este finalizat, a fost trimis spre avizare la OI pe 30.08.2022. A fost avizat PT-ul in 05.10.2022. Beneficiarul a lansat procedura pentru executia lucrarilor în luna ianuarie 2023. A fost lansată procedura nr anunt participare SCN 119466/17.01.2023, termen depunere oferte 01.02.2023. Au fost 6 ofertant înscriși din care 2 au depus oferte._x000a_Procedura SCN 119466/17.01.2023 a fost anulata pe 22.03 pentru ca s-au depus doar oferte neconforme tehnic. A fost lansata o noua procedura SCN1122999/05.04.2023 la care au fost depuse 2 oferte. Procedura se afla in evaluare financiara._x000a_Beneficiarul a prelungit perioada de implementare pana la 31.12.2023. Beneficiarul a transmis adresa privind modalitatea de finalizare a proiectului - considera ca va finaliza pana la 31.12.2023; in cazul in care apar situatii neprevazute pe parcursul derularii contractului de executie se va opta pentru includerea acestui proiect in lista proiectelor nefinalizate._x000a_Proiectul prezinta RISC de nefinalizare la 31.12.2023"/>
    <n v="4"/>
    <x v="2"/>
    <m/>
    <n v="1"/>
    <m/>
  </r>
  <r>
    <n v="816"/>
    <n v="137376"/>
    <n v="6952"/>
    <n v="3"/>
    <s v="3.1B"/>
    <x v="1"/>
    <s v="GL"/>
    <s v="REABILITAREA SI EFICIENTIZAREA ENERGETICA A GRĂDINIȚEI CU PROGRAM PRELUNGIT NR. 30"/>
    <s v="MUNICIPIUL GALATI"/>
    <n v="57"/>
    <d v="2019-04-01T00:00:00"/>
    <d v="2021-06-15T00:00:00"/>
    <d v="2023-12-31T00:00:00"/>
    <n v="5993175.1799999997"/>
    <n v="4015363.42"/>
    <n v="3413058.91"/>
    <n v="521997.24"/>
    <n v="80307.27"/>
    <n v="1977811.76"/>
    <n v="0.27644523643142621"/>
    <n v="2905335.33"/>
    <n v="584268.8593492338"/>
    <n v="1110028.0900000001"/>
    <n v="56"/>
    <s v="A fost incheiat contractul privind Servicii de asistenţă tehnică de supervizare a lucrărilor de proiectare și execuţie. La data de 31.12.2021 procedura privind achizitia principala fost finalizată ar în data de 26.01.2022 a fost încheiat contractul de proiectare si execuție cu ofertantul câștigător Asocierea Ecoloptim SRL – Arhidesign GS SRL – Stiloterm SRL. PT realizat si declarat conform. Ordin de incepere lucrari dat pe 25.07.2022. _x000a_Beneficiarul a solicitat prelungirea perioadei de implementare până la 31.12.2023 pentru a finaliza toate activitățile."/>
    <n v="2"/>
    <x v="0"/>
    <n v="1"/>
    <n v="1"/>
    <m/>
  </r>
  <r>
    <n v="817"/>
    <n v="137387"/>
    <n v="7008"/>
    <n v="3"/>
    <s v="3.1B"/>
    <x v="1"/>
    <s v="VN"/>
    <s v="Reabilitare energetică și lucrări conexe Corp C10, Centrul Școlar pentru Educație Incluzivă &quot;Elena Doamna&quot;, str. Cuza Vodă, nr. 56, municipiul Focșani, jud. Vrancea"/>
    <s v="U.A.T. JUDETUL VRANCEA"/>
    <n v="54"/>
    <d v="2019-07-01T00:00:00"/>
    <d v="2021-07-15T00:00:00"/>
    <d v="2023-12-31T00:00:00"/>
    <n v="6384286.5999999996"/>
    <n v="3364596.16"/>
    <n v="2859906.75"/>
    <n v="437397.49"/>
    <n v="67291.92"/>
    <n v="3019690.44"/>
    <n v="1.8368623472482356E-2"/>
    <n v="3302793.16"/>
    <n v="664198.43944817607"/>
    <n v="61803"/>
    <n v="40"/>
    <s v="A fost incheiat contractul privind proiectare, asistenta tehnica din partea proiectantului si executie lucrari de reabilitare energetica si lucrari conexe nr. 4143/02.03.2022 semnat cu CONBETA SRL, în valoare de 2.835.770,00 LEI cu TVA. Lucrarile au fost demarate in luna iulie 2022 si au un stadiu de realizare de cca 25%._x000a_Beneficiarul a prelungit perioada de implementare pana la 31.12.2023."/>
    <n v="4"/>
    <x v="2"/>
    <n v="1"/>
    <n v="1"/>
    <m/>
  </r>
  <r>
    <n v="818"/>
    <n v="137447"/>
    <n v="7011"/>
    <n v="3"/>
    <s v="3.1B"/>
    <x v="1"/>
    <s v="GL"/>
    <s v="Reabilitare si eficientizare energetica Gradinita cu program prelungit Codruta"/>
    <s v="MUNICIPIUL GALATI"/>
    <n v="54"/>
    <d v="2019-05-01T00:00:00"/>
    <d v="2021-07-16T00:00:00"/>
    <d v="2023-10-31T00:00:00"/>
    <n v="1094819.0900000001"/>
    <n v="1061231.46"/>
    <n v="902046.77"/>
    <n v="137960.06"/>
    <n v="21224.63"/>
    <n v="33587.629999999997"/>
    <n v="0.75173562985024966"/>
    <n v="263465.95999999996"/>
    <n v="52983.541809113936"/>
    <n v="797765.5"/>
    <n v="51"/>
    <s v="Activitatea principala de proiectare si executie lucrari - prima procedura organizată având numărul CN1032550 din 06.07.2021 a fost anulată din lipsă de ofertanți. A doua procedura organizată pentru atribuirea acestor servicii a avut numărul SCN1091891 din 26.08.2021 și fost anulată din lipsă de ofertanți. Cea de a treia procedura a fost reluata în data de 14.12.2021 iar data atribuirii contractului a fost 25.03.2022. În data de 01.09.2022 a fost emisă autorizatia de construire iar în data de 05.09.2022 beneficiarul a programat prima sedinta tehnica cu executantul contractului de lucrări. Ordin de incepere dat in 02.09.2022. Beneficiarul a solicitat prelungirea perioadei de implementare pana la 31.10.2023"/>
    <n v="2"/>
    <x v="0"/>
    <m/>
    <n v="1"/>
    <m/>
  </r>
  <r>
    <n v="819"/>
    <n v="137365"/>
    <n v="7025"/>
    <n v="3"/>
    <s v="3.1B"/>
    <x v="1"/>
    <s v="GL"/>
    <s v="Reabilitarea şi Eficientizarea Energetică Colegiu Naţional &quot;Mihail Kogălniceanu&quot; - Corp C1+C3"/>
    <s v="MUNICIPIUL GALATI"/>
    <n v="58"/>
    <d v="2019-03-11T00:00:00"/>
    <d v="2021-07-28T00:00:00"/>
    <d v="2023-12-31T00:00:00"/>
    <n v="2151437.9300000002"/>
    <n v="2151437.9300000002"/>
    <n v="1828722.25"/>
    <n v="279686.92"/>
    <n v="43028.76"/>
    <n v="0"/>
    <n v="0.91828691055939493"/>
    <n v="175800.64000000013"/>
    <n v="35353.867192213358"/>
    <n v="1975637.29"/>
    <n v="90"/>
    <s v="A fost încheiat Acordul contractual nr. 5126/11.01.2022 cu Asocierea SC Comtiem SRL și SC Diagonal Studio SRL, lider de asociere SC Comtiem SRL. Valoarea contractului este de 1.525.345,40 lei fără TVA. Durata contractului este de 12 luni (2 luni pentru proiectare și_x000a_10 luni pentru execuție).Documentația pentru obținerea autorizației de construire a fost depusă în data de 14.04.2022. Proiectul Tehnic a fost recepționat cu procesul verbal de predare-primire nr. 76802/11.04.2022 și transmis spre avizare la ADRSE în data de 18.04.2022. Lucrari in desfasurare._x000a_Beneficiarul a prelungit perioada de implementare pana la 31.08.2023"/>
    <n v="2"/>
    <x v="0"/>
    <m/>
    <n v="1"/>
    <m/>
  </r>
  <r>
    <n v="820"/>
    <n v="137386"/>
    <n v="7057"/>
    <n v="3"/>
    <s v="3.1B"/>
    <x v="1"/>
    <s v="VN"/>
    <s v="Reabilitare energetică și lucrări conexe Centrul de zi de recuperare şi reabilitare copii cu dizabilităţi, Corp C1, C2, C3, C4, Str. Cuza Vodă, nr. 52, Municipiul Focșani, jud. Vrancea"/>
    <s v="U.A.T. JUDETUL VRANCEA"/>
    <n v="54"/>
    <d v="2019-07-19T00:00:00"/>
    <d v="2021-08-18T00:00:00"/>
    <d v="2023-12-31T00:00:00"/>
    <n v="5240065.75"/>
    <n v="2572684.9500000002"/>
    <n v="2186782.2200000002"/>
    <n v="334449.03000000003"/>
    <n v="51453.7"/>
    <n v="2667380.7999999998"/>
    <n v="0.43972823644807341"/>
    <n v="1441402.7340000002"/>
    <n v="289869.02907935489"/>
    <n v="1131282.216"/>
    <n v="70"/>
    <s v="Contract Reabilitare energetica si lucrari conexe Centrul de zi de recuperare copii cu dizabilitati, Corp C1, C2, C3, C4, Str. Cuza Voda, nr. 52, Municipiul Focsani, Judetul Vrancea nr.1127/19.01.2022, semnat cu Skyvista Invest SRL. Prin adresa nr 19026/ DIPOR /03.08.2022 a fost adusa la cunostinta beneficiarului ca documentatia privind Proiectul tehnic a fost declarat conform si incarcat in SMIS. _x000a_A fost încheiat contractul privind execuția de lucrări suplimentare aferente obiectivului de investiții: &quot;Reabilitare energetică și lucrări conexe centrul de zi de recuperare și reabilitare copii cu dizabilități, Corp C1, C2, C3, C4&quot; nr.14710/04.07.2023 semnat cu _x0009_SKYVISTA INVEST SRL, în valoare de 1.367.032,92 lei cu TVA._x000a_A fost solicitat prin act aditional prelungirea perioadei de executie pana la 31.12.2023."/>
    <n v="4"/>
    <x v="2"/>
    <n v="1"/>
    <n v="1"/>
    <m/>
  </r>
  <r>
    <n v="821"/>
    <n v="137349"/>
    <n v="7065"/>
    <n v="3"/>
    <s v="3.1B"/>
    <x v="1"/>
    <s v="GL"/>
    <s v="Reabilitarea și eficientizarea energetică a Spitalului Clinic de Obstetrică-Ginecologie „Buna Vestire”"/>
    <s v="MUNICIPIUL GALATI"/>
    <n v="55"/>
    <d v="2019-06-01T00:00:00"/>
    <d v="2021-08-25T00:00:00"/>
    <d v="2023-12-31T00:00:00"/>
    <n v="8636371"/>
    <n v="5741883.6299999999"/>
    <n v="4880601.09"/>
    <n v="746444.87"/>
    <n v="114837.67"/>
    <n v="2894487.37"/>
    <n v="6.3709385904081789E-2"/>
    <n v="5376071.75"/>
    <n v="1081138.9916743755"/>
    <n v="365811.88"/>
    <n v="0"/>
    <s v="Contract PT+Executie lucrari nr.202101/27.09.2021. PT este realizat dar au probleme la verificarea instalatiilor electrice. În faza de obtinere a avizului ISU si AC. Nu a fost dat ordinul de incepere a lucrarilor. Beneficiarul a prelungit perioada de implementare a proiectului pana la 31.12.2023._x000a_Proiectul prezinta RISC de nefinalizare la 31.12.2023"/>
    <n v="6.1"/>
    <x v="9"/>
    <n v="1"/>
    <n v="1"/>
    <m/>
  </r>
  <r>
    <n v="822"/>
    <n v="137358"/>
    <n v="7113"/>
    <n v="3"/>
    <s v="3.1B"/>
    <x v="1"/>
    <s v="GL"/>
    <s v="Reabilitarea și eficientizarea energetică a Școlii Gimnaziale nr. 29"/>
    <s v="MUNICIPIUL GALATI"/>
    <n v="58"/>
    <d v="2019-03-11T00:00:00"/>
    <d v="2021-09-15T00:00:00"/>
    <d v="2023-12-31T00:00:00"/>
    <n v="1853506.09"/>
    <n v="1853506.09"/>
    <n v="1575480.21"/>
    <n v="240955.75"/>
    <n v="37070.129999999997"/>
    <n v="0"/>
    <n v="0.81415567401777456"/>
    <n v="344463.59000000008"/>
    <n v="69272.330370429976"/>
    <n v="1509042.5"/>
    <n v="90"/>
    <s v="A fost semnat contractul privind Elaborare PT +DE si executie lucrari, nr.245305/22.11.2021, încheiat cu GENDAV SRL, in valoare de 1.572.285,41 lei cu TVA. Proiectul tehnic a fost predat beneficiarului în baza procesului verbal de predare primire din data 61312/22.03.2022, în vederea transmiterii la verificator și la supervizor. Lucrari in desfasurare._x000a_Beneficiarul a prelungit perioada de implementare a proiectului pana la 31.12.2023."/>
    <n v="2"/>
    <x v="0"/>
    <m/>
    <n v="1"/>
    <m/>
  </r>
  <r>
    <n v="823"/>
    <n v="137445"/>
    <n v="7116"/>
    <n v="3"/>
    <s v="3.1B"/>
    <x v="1"/>
    <s v="GL"/>
    <s v="Reabilitarea și eficientizarea energetică a Școlii gimnaziale ”Miron Costin” - corp C1, str. Alba Iulia nr. 2 Galați"/>
    <s v="MUNICIPIUL GALATI"/>
    <n v="58"/>
    <d v="2019-03-15T00:00:00"/>
    <d v="2021-09-14T00:00:00"/>
    <d v="2023-12-31T00:00:00"/>
    <n v="3302396.06"/>
    <n v="2243455.12"/>
    <n v="1906936.85"/>
    <n v="291649.15999999997"/>
    <n v="44869.11"/>
    <n v="1058940.94"/>
    <n v="0.61928068344866194"/>
    <n v="854126.70000000019"/>
    <n v="171766.62108353782"/>
    <n v="1389328.42"/>
    <n v="70"/>
    <s v="Contract PT+Lucrari nr.14486/25.01.2022 incheiat cu Asocierea Rovis Lider SRL si Arhidesk Vision SRL. PT realizat si declarat conform. Ordin de incepere lucrari 25.07.2022 cu executie 9 luni._x000a_Beneficiarul a prelungit perioada de implementare până la 31.12.2023."/>
    <n v="2"/>
    <x v="0"/>
    <m/>
    <n v="1"/>
    <m/>
  </r>
  <r>
    <n v="824"/>
    <n v="137446"/>
    <n v="7141"/>
    <n v="3"/>
    <s v="3.1B"/>
    <x v="1"/>
    <s v="GL"/>
    <s v="Reabilitare si eficientizare energetică cladiri str. Traian, nr.254"/>
    <s v="MUNICIPIUL GALATI"/>
    <n v="56"/>
    <d v="2019-05-01T00:00:00"/>
    <d v="2021-09-14T00:00:00"/>
    <d v="2023-12-31T00:00:00"/>
    <n v="12808259.85"/>
    <n v="7809484.9000000004"/>
    <n v="6638062.1699999999"/>
    <n v="1015233.03"/>
    <n v="156189.70000000001"/>
    <n v="4998774.95"/>
    <n v="0.42227192346578452"/>
    <n v="4511758.6900000004"/>
    <n v="907323.8728230705"/>
    <n v="3297726.21"/>
    <n v="55"/>
    <s v="A fost lansat anunțul de participare CN1030144/ 15.04.2021, ofertantul declarat câștigător fiind desemnat Asocierea SC ROVIS LIDER SRL - ARHIDESIGN GS SRL. Contract nr.5080/11.01.2022. A fost obtinuta Autorizatia de construire nr. 316/01.07.2022, s-a predat amplasamentul prin PV 157623 in data de 01.08.2022 iar cu aceeasi data, 01.08.2022, a fost emis  Ordinul de incepere al lucrarilor cu durata de executie de 13 luni. Au fost efectuate lucrări de reabilitare termică a elementelor de anvelopă a clădirii Corpului A(14,58%), lucrări de modernizare a instalației de iluminat la corpul A (80,46%), lucrări de_x000a_rezistența la Corpul A (94,33%), lucrări de instalații electrice la corpul A (89,02%), lucrări de_x000a_realizare a instalației de paratrăsnet la corpul A (81,36%), arhitectură la Corpul A (4,01%),instalații sanitare Corpul A (35,97%) la. Beneficiarul a prelungit perioada de implementare a proiectului pana la 31.12.2023."/>
    <n v="4"/>
    <x v="2"/>
    <n v="1"/>
    <n v="1"/>
    <m/>
  </r>
  <r>
    <n v="825"/>
    <n v="137350"/>
    <n v="7192"/>
    <n v="3"/>
    <s v="3.1B"/>
    <x v="1"/>
    <s v="GL"/>
    <s v="Reabilitarea și eficientizarea energetică a Grădiniței cu Program Prelungit „Motanul Încălțat”"/>
    <s v="MUNICIPIUL GALATI"/>
    <n v="58"/>
    <d v="2019-03-15T00:00:00"/>
    <d v="2021-10-20T00:00:00"/>
    <d v="2023-12-31T00:00:00"/>
    <n v="1081933.6599999999"/>
    <n v="1081933.6599999999"/>
    <n v="919643.63"/>
    <n v="140651.35999999999"/>
    <n v="21638.67"/>
    <n v="0"/>
    <n v="0.39604575201034048"/>
    <n v="653438.42999999993"/>
    <n v="131407.80074809957"/>
    <n v="428495.23"/>
    <n v="82"/>
    <s v=" În data de 22.12.2021 a fost lansat anunțul de participare simplificat nr. SCN1099024 pentru obiectivul „Reabilitarea și eficientizarea energetică a Grădiniței cu Program Prelungit Motanul Încălțat” – proiectare și execuție, termenul limită de depunere a ofertelor fiind 17.01.2022. În data de 17.03.2022 a fost semnat contractul nr. 57916, fiind declarată câștigătoare asocierea S.C. COMTIEM S.R.L. – S.C. DIAGONAL STUDIO S.R.L., lider de asociere S.C. COMTIEM S.R.L.. Documentația tehnică DALI a fost elaborată de societatea S.C. PROFICONS PROJECT S.R.L. în cadrul contractului de servicii nr. 32250/22.05.2019.                 _x000a_Elaborarea proiectului tehnic si a detaliilor de executie documentația tehnică a fost elaborată de asocierea S.C. COMTIEM S.R.L. – S.C. DIAGONAL STUDIO S.R.L., lider de asociere S.C. COMTIEM S.R.L., în baza contractului de proiectare și execuție nr. 57916/17.03.2022. Autorizatia de construire a fost avizata in data 30.09.2022 cu nr. 496. Lucrarile de constructii au inceput in data de 20.10.2022. Proiectul tehnic de proiectare (PTE) a fost in data 05.12.2022._x000a_Beneficiarul a prelungit perioada de implementare a proiectului pana la 31.12.2023 pentru a finaliza toate activitățile."/>
    <n v="2"/>
    <x v="0"/>
    <m/>
    <n v="1"/>
    <m/>
  </r>
  <r>
    <n v="826"/>
    <n v="137393"/>
    <n v="7188"/>
    <n v="3"/>
    <s v="3.1B"/>
    <x v="1"/>
    <s v="GL"/>
    <s v="Reabilitarea și eficientizarea energetică a Școlii gimnaziale ”Miron Costin” - Corp C1 și C2, str. Alba Iulia nr. 1 Galați"/>
    <s v="MUNICIPIUL GALATI"/>
    <n v="58"/>
    <d v="2019-03-15T00:00:00"/>
    <d v="2021-10-25T00:00:00"/>
    <d v="2023-12-31T00:00:00"/>
    <n v="6908914.5499999998"/>
    <n v="4671207.6900000004"/>
    <n v="3970526.53"/>
    <n v="607257"/>
    <n v="93424.16"/>
    <n v="2237706.86"/>
    <n v="0.31987394035138694"/>
    <n v="3177010.08"/>
    <n v="638903.2055665045"/>
    <n v="1494197.61"/>
    <n v="30"/>
    <s v="Contract PT+Lucrari 44508/02.03.2022 semnat cu Asocierea intre Gendaf SRL si Alitec Solution SRL in valoare de 5.013.260,65 lei (3 luni PT si 9 luni executie). PT declarat conform in data de 24.11.2022. La data de 17 octombrie 2022 a fost emis ordinul de începere a lucrărilor. Progresul lucrărilor la data curentă, conform Supervizorului, este de aproximativ 10%, ceea ce reprezintă un grad ridicat de risc privind nefinalizarea la timp a lucrărilor._x000a_Beneficiarul a prelungit perioada de implementare pana la 31.12.2023._x000a_Proiectul prezinta RISC de nefinalizare la 31.12.2023"/>
    <n v="4"/>
    <x v="2"/>
    <n v="1"/>
    <n v="1"/>
    <m/>
  </r>
  <r>
    <n v="827"/>
    <n v="137354"/>
    <n v="7166"/>
    <n v="3"/>
    <s v="3.1B"/>
    <x v="1"/>
    <s v="VN"/>
    <s v="Reabilitare energetica și lucrări conexe Spitalul Județean de Urgenta ”Sf. Pantelimon” Focșani, Secția Psihiatrie și Boli infecțioase și Secția Dermatologie, O.R.L., Oftalmologie"/>
    <s v="U.A.T. JUDETUL VRANCEA"/>
    <n v="78"/>
    <d v="2017-07-31T00:00:00"/>
    <d v="2021-10-28T00:00:00"/>
    <d v="2023-12-31T00:00:00"/>
    <n v="12104509.84"/>
    <n v="7653174.6399999997"/>
    <n v="6505198.4500000002"/>
    <n v="994912.7"/>
    <n v="153063.49"/>
    <n v="4451335.2"/>
    <n v="0.56441252855037427"/>
    <n v="3333626.9899999993"/>
    <n v="670399.18553674116"/>
    <n v="4319547.6500000004"/>
    <n v="60"/>
    <s v="A fost semnat contractul de servicii proiectare, asistenta tehnica si lucrari de constructii, nr. 7557/14.04.2022 cu SC Grupinstal SRL. PT realizat si declarat conform._x000a_A fost prelungită perioada de implementare până la 31.12.2023."/>
    <n v="4"/>
    <x v="2"/>
    <n v="1"/>
    <n v="1"/>
    <m/>
  </r>
  <r>
    <n v="828"/>
    <n v="130583"/>
    <n v="7458"/>
    <n v="3"/>
    <s v="3.1B"/>
    <x v="1"/>
    <s v="TL"/>
    <s v="REABILITARE CLADIRE, INTERNAT - LICEUL TEORETIC GRIGORE MOISIL"/>
    <s v="MUNICIPIUL TULCEA"/>
    <n v="67"/>
    <d v="2018-04-01T00:00:00"/>
    <d v="2022-01-26T00:00:00"/>
    <d v="2023-10-31T00:00:00"/>
    <n v="13285159.710000001"/>
    <n v="13146118.859999999"/>
    <n v="11174201.02"/>
    <n v="1708995.46"/>
    <n v="262922.38"/>
    <n v="139040.85"/>
    <n v="5.3905759376345702E-2"/>
    <n v="12437467.34"/>
    <n v="2501200.0442424486"/>
    <n v="708651.52000000002"/>
    <n v="0"/>
    <s v="Achizitia principală PT+Executie lucrari a fost finalizată în 02.02.2023. Contract  semnat cu SC DRAFT DINAMIC CONSTRUCT SRL în valoare de 9.184.865,06 lei. PT in curs de realizare. _x000a_Beneficiarul a prelungit perioada de implementare pana la 31.12.2023."/>
    <n v="6.1"/>
    <x v="9"/>
    <n v="1"/>
    <n v="1"/>
    <m/>
  </r>
  <r>
    <n v="829"/>
    <n v="133951"/>
    <n v="7541"/>
    <n v="3"/>
    <s v="3.1B"/>
    <x v="1"/>
    <s v="TL"/>
    <s v="Cresterea eficientei energetice in cadrul cladirilor publice ale UAT Macin, respectiv Liceul &quot;Gheorghe Munteanu Murgoci&quot;"/>
    <s v="UAT ORASUL MACIN"/>
    <n v="77"/>
    <d v="2017-08-01T00:00:00"/>
    <d v="2022-01-28T00:00:00"/>
    <d v="2023-12-31T00:00:00"/>
    <n v="9262175.8200000003"/>
    <n v="9262175.8200000003"/>
    <n v="7872849.4699999997"/>
    <n v="1202316.08"/>
    <n v="187010.27"/>
    <n v="0"/>
    <n v="0.18007929588190436"/>
    <n v="7594249.7200000007"/>
    <n v="1527219.1046937217"/>
    <n v="1667926.1"/>
    <n v="50"/>
    <s v="Contract de finanțare semnat în luna ianuarie 2022. _x000a_Contract PT și execuție lucrări semnat, nr.5361/09.03.2023 încheiat cu asocierea Arcosim SRL și Modvest Construct 2000 SRL, în valoare de 7.805.567,00 lei cu TVA. PT avizat de catre OI cu adresa nr. 16796 / DIPOR /30.08.2023. Autorizatia de Construire are  nr. 11-11414/24 08 2023.  PT este incarcat in MySmis si a fost  predat amplasamentul la data de 08.09.2023. A fost finalizata anveloparea intregii constructii: montaj termosistem din placi rigide de vata bazaltica la fatade, montaj ferestre, tencuiala decorativa, trotuare de protectie"/>
    <n v="6.1"/>
    <x v="9"/>
    <n v="1"/>
    <n v="1"/>
    <m/>
  </r>
  <r>
    <n v="830"/>
    <n v="137508"/>
    <n v="7601"/>
    <n v="3"/>
    <s v="3.1B"/>
    <x v="1"/>
    <s v="VN"/>
    <s v="Creșterea performanței energetice și lucrări conexe pentru Colegiul Național Pedagogic Spiru Haret"/>
    <s v="MUNICIPIUL FOCSANI"/>
    <n v="56"/>
    <d v="2019-05-01T00:00:00"/>
    <d v="2022-03-03T00:00:00"/>
    <d v="2023-12-31T00:00:00"/>
    <n v="8074430.9100000001"/>
    <n v="7484577.1600000001"/>
    <n v="6361890.5899999999"/>
    <n v="972995.03"/>
    <n v="149691.54"/>
    <n v="589853.75"/>
    <n v="0.41861811068562754"/>
    <n v="4351397.6100000003"/>
    <n v="875074.93263081694"/>
    <n v="3133179.55"/>
    <n v="90"/>
    <s v="Contract de finanțare semnat în luna martie 2022. Contractul principal adjudecat privind proiectare si executie a lucrarilor nr.113188/29.12.2022 semnat cu GM CONSTRUZIONI SRL, în valoare de 10.033.435,60 lei cu TVA. PT finalizat si avizat de OI. Beneficiarul a depus solicitare de AA pentru buget conform OUG 64._x000a_Proiectul prezinta RISC de nefinalizare la 31.12.2023"/>
    <n v="2"/>
    <x v="0"/>
    <n v="1"/>
    <n v="1"/>
    <m/>
  </r>
  <r>
    <n v="831"/>
    <n v="137363"/>
    <n v="7659"/>
    <n v="3"/>
    <s v="3.1B"/>
    <x v="1"/>
    <s v="BR"/>
    <s v="Reabilitare si anvelopare pavilion A (constructiile C1,C2,C3), Spitalul Judetean de Urgenta Braila, Soseaua Buzaului nr. 2”"/>
    <s v="UNITATEA ADMINISTRATIV TERITORIALĂ A JUDEŢULUI BRĂILA"/>
    <n v="68"/>
    <d v="2018-05-14T00:00:00"/>
    <d v="2022-03-25T00:00:00"/>
    <d v="2023-12-31T00:00:00"/>
    <n v="50440886.159999996"/>
    <n v="15255605.550000001"/>
    <n v="12967264.710000001"/>
    <n v="1983228.73"/>
    <n v="305112.11"/>
    <n v="35185280.609999999"/>
    <n v="0"/>
    <n v="15255605.550000001"/>
    <n v="3067933.3849495235"/>
    <n v="0"/>
    <n v="0"/>
    <s v="A fost elaborat PT-ul si a fost avizat de catre OI in privinta conformitatii acestuia. In urma elaborarii PT-ului s-a obtinut o noua valoare mult mai mare a proiectului. Prin HCJ nr. 168/15.07.2022 a fost aprobat Devizul General actualizat si indicatorii tehnico-economici pentru obiectivul de investiție. S-a semnat AA la contractul de finantare avand ca obiect modificarea valorii totale a proiectului. _x000a_In data de 01.12.2022 a fost demarata procedura de achizitie pt atribuirea contractului de executie lucrari prin publicarea in SEAP a anuntului de participare nr.CN1049979 cu termen limita de depunere a ofertelor 25.01.2023. Sunt oferte depuse, in prezent fiind in evaluare oferte. Licitatia este in estantion de verificare la ANAP, motiv pentru care este posibil să se întârzie finalizarea achizitiei._x000a_Proiectul prezinta RISC de nefinalizare la 31.12.2023"/>
    <n v="3.2"/>
    <x v="6"/>
    <n v="1"/>
    <n v="1"/>
    <m/>
  </r>
  <r>
    <n v="832"/>
    <n v="137528"/>
    <n v="7667"/>
    <n v="3"/>
    <s v="3.1B"/>
    <x v="1"/>
    <s v="VN"/>
    <s v="Creșterea performanței energetice și lucrări conexe pentru clădirea internat a Liceului cu Program Sportiv"/>
    <s v="MUNICIPIUL FOCSANI"/>
    <n v="56"/>
    <d v="2019-05-01T00:00:00"/>
    <d v="2022-04-06T00:00:00"/>
    <d v="2023-12-31T00:00:00"/>
    <n v="5420448.3899999997"/>
    <n v="4556728.6500000004"/>
    <n v="3873219.35"/>
    <n v="592374.73"/>
    <n v="91134.57"/>
    <n v="863719.74"/>
    <n v="0.71357664889701078"/>
    <n v="1305153.4900000002"/>
    <n v="262469.02827494673"/>
    <n v="3251575.16"/>
    <n v="55"/>
    <s v="Contract de finanțare semnat în luna aprilie 2022. Procedura pentru PT + executie lucrari este finalizată. Contract nr.5430/24.05.2023, incheiat cu Asocierea SC PIF&amp;LMS COMPANY SRL, SC PIF&amp;LMS CONSTRUCT SRL SI SC GLOBEXTERRA SRL, la un pret de 8.760.346,34 lei fara TVA. Durata contractului este: 2 luni intocmire PT si obtinere autorizatii, 8 luni executie lucrari, depaseste 31.12.2023. PT-ul este finalizat in procent de 90%, apoi va fi depus pentru conformitate la OI.Proiectul prezinta RISC de nefinalizare la 31.12.2023."/>
    <n v="6.1"/>
    <x v="9"/>
    <n v="1"/>
    <n v="1"/>
    <m/>
  </r>
  <r>
    <n v="833"/>
    <n v="137582"/>
    <n v="7690"/>
    <n v="3"/>
    <s v="3.1B"/>
    <x v="1"/>
    <s v="VN"/>
    <s v="Creșterea performanței energetice și lucrări conexe pentru clădirea Liceului Tehnologic &quot;G. G. Longinescu&quot; Focsani"/>
    <s v="MUNICIPIUL FOCSANI"/>
    <n v="56"/>
    <d v="2019-05-01T00:00:00"/>
    <d v="2022-04-18T00:00:00"/>
    <d v="2023-12-31T00:00:00"/>
    <n v="5166242.01"/>
    <n v="4560910.43"/>
    <n v="3876773.87"/>
    <n v="592918.35"/>
    <n v="91218.21"/>
    <n v="605331.57999999996"/>
    <n v="0.5457949982148631"/>
    <n v="2071588.3299999996"/>
    <n v="416600.63749346411"/>
    <n v="2489322.1"/>
    <n v="50"/>
    <s v="Contract de finanțare semnat în luna aprilie 2022. Contract principal semnat nr.33435/30.03.2023, incheiat cu asocierea Pif&amp;Lms Company SRL plus GLOBEXTERRA SRL, valoare 6.590.199,88 lei fara TVA. PT finalizat. Ordin de incepere lucrari dat. Beneficiarul a depus solicitare de AA pentru buget conform OUG 64."/>
    <n v="6.1"/>
    <x v="9"/>
    <n v="1"/>
    <n v="1"/>
    <m/>
  </r>
  <r>
    <n v="834"/>
    <n v="137527"/>
    <n v="7689"/>
    <n v="3"/>
    <s v="3.1B"/>
    <x v="1"/>
    <s v="VN"/>
    <s v="Creșterea performanței energetice și lucrări conexe pentru clădirea Cinematografului Balada"/>
    <s v="MUNICIPIUL FOCSANI"/>
    <n v="56"/>
    <d v="2019-05-01T00:00:00"/>
    <d v="2022-04-18T00:00:00"/>
    <d v="2023-12-31T00:00:00"/>
    <n v="5944220.6399999997"/>
    <n v="5200062.0199999996"/>
    <n v="4420052.72"/>
    <n v="676008.06"/>
    <n v="104001.24"/>
    <n v="744158.62"/>
    <n v="0.61252408485697263"/>
    <n v="2014898.7899999996"/>
    <n v="405200.25539958966"/>
    <n v="3185163.23"/>
    <n v="40"/>
    <s v="Contract de finanțare semnat în luna aprilie 2022. PT si executie licitatie finalizata, pe 18.01.2023. Contract principal adjudecat nr.12055/03.02.2023 semnat cu PIF&amp;LMS COMPANY SRL, în valoare de 7.100.648,76 lei cu TVA. Durata contractului specificata in contract este de 10 luni, 2 luni pentru PT si 8 luni executie lucrari, perioada care depaseste data de 31.12.2023. Se va incheia un Act aditional la contract prin care se va modifica durata proiectului, astfel incat sa se incadreze in perioada maxima admisa, 31.12.2023. PT-ul este aproape finalizat, pana la sfarsitul lunii mai 2023 PT-ul va fi trimis la IO pentru conformitate, va fi obtinuta si AC. In luna iunie 2023 se va emite ordinul pentru inceperea lucrarilor. PT a fost depus la OI pentru conformitate. S-au solicitat clarificari. _x000a_Proiectul prezinta RISC de nefinalizare la 31.12.2023. "/>
    <n v="6.1"/>
    <x v="9"/>
    <n v="1"/>
    <n v="1"/>
    <m/>
  </r>
  <r>
    <n v="835"/>
    <n v="137370"/>
    <n v="7716"/>
    <n v="3"/>
    <s v="3.1B"/>
    <x v="1"/>
    <s v="GL"/>
    <s v="Reabilitarea și eficientizarea energetică a Școlii Gimnaziale nr.25 din Municipiul Galați"/>
    <s v="MUNICIPIUL GALATI"/>
    <n v="56"/>
    <d v="2019-05-01T00:00:00"/>
    <d v="2022-05-02T00:00:00"/>
    <d v="2023-12-31T00:00:00"/>
    <n v="3825593.46"/>
    <n v="2235417.91"/>
    <n v="1900105.23"/>
    <n v="290604.32"/>
    <n v="44708.36"/>
    <n v="1590175.55"/>
    <n v="0.53771902095926216"/>
    <n v="1033391.1800000002"/>
    <n v="207817.07356312597"/>
    <n v="1202026.73"/>
    <n v="55"/>
    <s v="A fost semnat Acordul Contractual nr. 112163/31.05.2022 pentru proiectarea și execuția lucrărilor cu SC Rovis Lider SRL - SC Atu Consulting SRL. În data de 07.06.2022 fost emis Ordinul de incepere nr. 118763 pentru demararea serviciilor privind realizarea proiectului tehnic. PT realizat si avizat la OI in data de 08.03.2023. Lucrarile realizate sunt urmatoare: s-au desfacut lambriurile vechi si tamplaria existenta, s-a desfacut hidroizolatia de la terasa in proportie de 50%, s-a montat polistirenul extrudat de 10 cm pe pardoseala de la parter, s-a turnat sapa la parter, s-au inaltat golurile de usi de la parter si s-au montat buiandrugii aferenti, s-a turnat centura de la terasa._x000a_Beneficiarul a prelungit perioada de implementare pana la 31.12.2023."/>
    <n v="2"/>
    <x v="0"/>
    <m/>
    <n v="1"/>
    <m/>
  </r>
  <r>
    <n v="836"/>
    <n v="137821"/>
    <n v="7717"/>
    <n v="3"/>
    <s v="3.1B"/>
    <x v="1"/>
    <s v="CT"/>
    <s v="Cresterea eficientei energetice la Liceul tehnologic Nicolae Dumitrescu - Corp C1 (Scoala noua)"/>
    <s v="COMUNA CUMPANA"/>
    <n v="93"/>
    <d v="2016-04-01T00:00:00"/>
    <d v="2022-05-17T00:00:00"/>
    <d v="2023-12-31T00:00:00"/>
    <n v="2880438.55"/>
    <n v="2411928.86"/>
    <n v="2050139.55"/>
    <n v="313550.74"/>
    <n v="48238.57"/>
    <n v="468509.69"/>
    <n v="0"/>
    <n v="2411928.86"/>
    <n v="485043.81209025456"/>
    <n v="0"/>
    <n v="0"/>
    <s v="Contract de finanțare nou semnat în luna mai 2022. Achizitia principală nu a fost demarată. _x000a_A fost aprobata prin HCL ajustarea prețurilor în cadrul devizului general aferent obiectivului “Cresterea eficientei energetice la Liceul tehnologic Nicolae Dumitrescu - Corp C1 (Scoala noua)”, in conformitate cu prevederile Ordonantei de Urgenta a Guvernului nr. 64/2022 privind ajustarea preţurilor şi a valorii devizelor generale în cadrul proiectelor finanţate din fonduri externe nerambursabile - urmand a se solicita modificarea contractului de finantare in consecinta._x000a_In cursul lunii martie 2023 s-a demarat procedura de atribuire a contractului de proiectare si executie lucrari (principala activitate a proiectului)._x000a_A fost semnat contractul de proiectare si executie nr. 7921/21.04.2023_x000a_2. In data de 27.04.2023 a fost emis Ordin de Incepere pentru prestarea serviciilor de proiectare_x000a_3. La momentul acesta, proiectul tehnic a fost predat catre Beneficiar (UAT Comuna Cumpana), facand obiectul analizei calitative si cantitative din partea reprezentantilor Beneficiarului._x000a_PT avizat de OI."/>
    <n v="4"/>
    <x v="2"/>
    <m/>
    <n v="1"/>
    <m/>
  </r>
  <r>
    <n v="837"/>
    <n v="137504"/>
    <n v="7737"/>
    <n v="3"/>
    <s v="3.1B"/>
    <x v="1"/>
    <s v="VN"/>
    <s v="Creșterea performanței energetice și lucrări conexe pentru Grădinița nr.15 Focșani"/>
    <s v="MUNICIPIUL FOCSANI"/>
    <n v="56"/>
    <d v="2019-05-01T00:00:00"/>
    <d v="2022-05-18T00:00:00"/>
    <d v="2023-12-31T00:00:00"/>
    <n v="4211058.09"/>
    <n v="3776853.27"/>
    <n v="3210325.29"/>
    <n v="490990.91"/>
    <n v="75537.070000000007"/>
    <n v="434204.82"/>
    <n v="2.097243242917933E-2"/>
    <n v="3697643.47"/>
    <n v="743603.64195792947"/>
    <n v="79209.8"/>
    <n v="20"/>
    <s v="Contract de finanțare semnat în luna mai 2022. Achizitia principală s-a demarat in luna octombrie 2022. Nu au fost ofertanti. S-a reluat procedura si s-a adjudecat contractul principal proiectare si executie lucrari nr.18924/21.02.2023 semnat cu SKYVISTA INVEST SRL in valoare de 5.287.639,38 cu TVA. PT finalizat si avizat de OI. _x000a_Proiectul prezinta RISC de nefinalizare la 31.12.2023"/>
    <n v="2"/>
    <x v="0"/>
    <n v="1"/>
    <n v="1"/>
    <m/>
  </r>
  <r>
    <n v="838"/>
    <n v="137465"/>
    <n v="7727"/>
    <n v="3"/>
    <s v="3.1B"/>
    <x v="1"/>
    <s v="GL"/>
    <s v="Reabilitarea și eficientizarea energetică a Colegiului Național „Alexandru Ioan Cuza” Galați"/>
    <s v="MUNICIPIUL GALATI"/>
    <n v="55"/>
    <d v="2019-05-01T00:00:00"/>
    <d v="2022-05-10T00:00:00"/>
    <d v="2023-11-30T00:00:00"/>
    <n v="5804513.4900000002"/>
    <n v="3789579.78"/>
    <n v="3221142.8"/>
    <n v="492645.38"/>
    <n v="75791.600000000006"/>
    <n v="2014933.71"/>
    <n v="6.5867099913647947E-2"/>
    <n v="3539971.15"/>
    <n v="711895.41688452719"/>
    <n v="249608.63"/>
    <n v="4"/>
    <s v="Contract de finanțare semnat în luna mai 2022. Achizitia principală a fost finalizată. Contract de executie PT+Lucrari nr.242945/24.11.2022 semnat cu Asocierea cu SC DAVIDE CONSTRUCT SRL si Arhitone SRL, în valoare de 5.849.087,99 cu durata de 12 luni executie (3 luni PT si 9 luni lucrari). PT finalizat. S-a eliberat AC și a fost avizat PT la OI. Ordin de incepre lucrari dat in 18.05.2023._x000a_Proiectul prezinta RISC de nefinalizare la 31.12.2023"/>
    <n v="2"/>
    <x v="0"/>
    <n v="1"/>
    <n v="1"/>
    <m/>
  </r>
  <r>
    <n v="839"/>
    <n v="140077"/>
    <n v="7767"/>
    <n v="3"/>
    <s v="3.1B"/>
    <x v="1"/>
    <s v="CT"/>
    <s v="CRESTEREA EFICIENTEI ENERGETICE A CLADIRILOR PUBLICE – SCOALA GIMNAZIALA SPIRU HARET DIN MUNICIPIUL MEDGIDIA, JUDETUL CONSTANTA"/>
    <s v="U.A.T. MUNICIPIUL MEDGIDIA"/>
    <n v="45"/>
    <d v="2020-04-01T00:00:00"/>
    <d v="2022-05-30T00:00:00"/>
    <d v="2023-12-31T00:00:00"/>
    <n v="11442990.9"/>
    <n v="9360812.5500000007"/>
    <n v="7956690.6799999997"/>
    <n v="1216905.6200000001"/>
    <n v="187216.25"/>
    <n v="2082178.35"/>
    <n v="5.6460661633481804E-2"/>
    <n v="8832294.8800000008"/>
    <n v="1776192.5109600613"/>
    <n v="528517.67000000004"/>
    <n v="0"/>
    <s v="Contract de finanțare semnat în luna mai 2022. Achizitia principală a fost demarată și se află în analiza financiară a ofertelor. Mentionam ca proiectul tehnic este finalizat si avizat la ADR._x000a_A fost demarată procedura de achizitie lucrări."/>
    <n v="6.1"/>
    <x v="9"/>
    <n v="1"/>
    <n v="1"/>
    <m/>
  </r>
  <r>
    <n v="840"/>
    <n v="139609"/>
    <n v="7736"/>
    <n v="3"/>
    <s v="3.1B"/>
    <x v="1"/>
    <s v="CT"/>
    <s v="CRESTEREA EFICIENTEI ENERGETICE A CLADIRII PUBLICE – CONSILIUL LOCAL DIN MUNICIPIUL MEDGIDIA, JUDETUL CONSTANTA"/>
    <s v="U.A.T. MUNICIPIUL MEDGIDIA"/>
    <n v="46"/>
    <d v="2020-03-01T00:00:00"/>
    <d v="2022-05-18T00:00:00"/>
    <d v="2023-12-31T00:00:00"/>
    <n v="8432464.0299999993"/>
    <n v="6170102.04"/>
    <n v="5244586.7300000004"/>
    <n v="802113.27"/>
    <n v="123402.04"/>
    <n v="2262361.9900000002"/>
    <n v="0.29568348921503412"/>
    <n v="4345704.74"/>
    <n v="873930.08486506063"/>
    <n v="1824397.3"/>
    <n v="25"/>
    <s v="Contract de finanțare semnat în luna mai 2022. Proiectul tehnic finalizat si avizat la OI in data de 16.01.2023. rocedura de achizitie a contractului de lucrari (inclusiv dotari) se află în etapa de analiză financiară a ofertelor primite – deschiderea având loc in data de 09.03.2023. Contractul a fost atribuit, contract nr.186/08.06.2023 semnat cu SC GIOROX ACTIV SRL, în valoare  de 7.141.572,30 lei cu TVA si dat ordinul de incepere pentru 15.07.2023. _x000a_Proiectul prezinta RISC de nefinalizare la 31.12.2023"/>
    <n v="6.1"/>
    <x v="9"/>
    <n v="1"/>
    <n v="1"/>
    <m/>
  </r>
  <r>
    <n v="841"/>
    <n v="137480"/>
    <n v="7770"/>
    <n v="3"/>
    <s v="3.1B"/>
    <x v="1"/>
    <s v="VN"/>
    <s v="LUCRARI DE INTERVENTIE PENTRU CRESTEREA PERFORMANTEI ENERGETICE A SPITALULUI MUNICIPAL SI A STATIEI DE SALVARE, MUNICIPIUL ADJUD, JUDETUL VRANCEA"/>
    <s v="UAT MUNICIPIUL ADJUD"/>
    <n v="98"/>
    <d v="2015-11-01T00:00:00"/>
    <d v="2022-06-08T00:00:00"/>
    <d v="2023-12-31T00:00:00"/>
    <n v="10084288.560000001"/>
    <n v="9140995.7100000009"/>
    <n v="7769846.3600000003"/>
    <n v="1183758.94"/>
    <n v="187390.41"/>
    <n v="943292.85"/>
    <n v="5.8707967602798491E-2"/>
    <n v="8604346.4300000016"/>
    <n v="1730351.6128383544"/>
    <n v="536649.28"/>
    <n v="0"/>
    <s v="Contract de finanțare semnat în luna iunie 2022. _x000a_Contract Servicii de proiectare faza PT, PAC/ PAD, POE, DE, asistenta tehnica din partea proiectantului si executia lucrărilor pentru LOT 1 -Spital Municipal Adjud nr.6314/75805/(RI4)356/31.10.2022 semnat cu SC LUXTRANS SRL in valoare de 7.983.115,00 lei cu TVA_x000a_Contract Servicii de proiectare faza PT, PAC/ PAD, POE, DE, asistenta tehnica din partea proiectantului si executia lucrărilor LOT 2 -Stația de Salvare Adjud nr.6314/75806/(RI4)357/31.10.2022 semnat cu SC LUXTRANS SRL, in valoare de 976.752,00 lei cu TVA. Proiectul este in faza de proiectare - obtinere avize. Nu s-a obtinut Autorizatia de construire, PT-ul nu a fost finalizat._x000a_Proiectul prezinta RISC de nefinalizare la 31.12.2023."/>
    <n v="6.1"/>
    <x v="9"/>
    <n v="1"/>
    <n v="1"/>
    <m/>
  </r>
  <r>
    <n v="842"/>
    <n v="139950"/>
    <n v="7783"/>
    <n v="3"/>
    <s v="3.1B"/>
    <x v="1"/>
    <s v="VN"/>
    <s v="“CRESTEREA EFICIENTEI ENERGETICE LA CORP CLADIRE LICEU SI LUCRARI CONEXE”, la Liceul de Arta “Gheorghe Tattarescu” din Focsani"/>
    <s v="LICEUL DE ARTA &quot;GHEORGHE TATTARESCU&quot;"/>
    <n v="42"/>
    <d v="2020-07-01T00:00:00"/>
    <d v="2022-06-08T00:00:00"/>
    <d v="2023-12-31T00:00:00"/>
    <n v="6037748.3600000003"/>
    <n v="4845832.68"/>
    <n v="4118957.78"/>
    <n v="629958.26"/>
    <n v="96916.64"/>
    <n v="1191915.68"/>
    <n v="0.31859770899064555"/>
    <n v="3301961.4899999998"/>
    <n v="664031.1889152556"/>
    <n v="1543871.19"/>
    <n v="30"/>
    <s v="Contract de finanțare semnat în luna aprilie 2022. Contract PT+lucrari semnat, nr. 8652/15.12.2022, incheiat cu MARSERVICE SRL, în valoare de 5.495.137,43 lei cu TVA. Beneficiarul a prelungit perioada de implementare pana la 31.12.2023.Proiectul Tehnic este finalizat si a fost verificat la OI ADR SE. Beneficiarul a depus documentatia pentru obtinerea autorizatiei de construire. Ordin de incepre lucrari dat. _x000a_Au fost identificate lucrări suplimentare, licitația a fost publică pe SEAP, cu termen limită de depunere a dosarelor 21.08.2023, numarul anunțului SCN1129183._x000a_Proiectul prezinta RISC de nefinalizare la 31.12.2023"/>
    <n v="6.1"/>
    <x v="9"/>
    <n v="1"/>
    <n v="1"/>
    <m/>
  </r>
  <r>
    <n v="843"/>
    <n v="140387"/>
    <n v="7827"/>
    <n v="3"/>
    <s v="3.1B"/>
    <x v="1"/>
    <s v="CT"/>
    <s v="CRESTEREA EFICIENTEI ENERGETICE A CLADIRII PUBLICE – SCOALA GIMNAZIALA MIRCEA DRAGOMIRESCU DIN MUNICIPIUL MEDGIDIA, JUDETUL CONSTANTA"/>
    <s v="U.A.T. MUNICIPIUL MEDGIDIA"/>
    <n v="45"/>
    <d v="2020-04-01T00:00:00"/>
    <d v="2022-07-12T00:00:00"/>
    <d v="2023-12-31T00:00:00"/>
    <n v="8243432.6799999997"/>
    <n v="5750474.4500000002"/>
    <n v="4887903.29"/>
    <n v="747561.67"/>
    <n v="115009.49"/>
    <n v="2492958.23"/>
    <n v="3.1025396521846993E-2"/>
    <n v="5572063.7000000002"/>
    <n v="1120553.3724811971"/>
    <n v="178410.75"/>
    <n v="28"/>
    <s v="Contract de finanțare semnat în luna iulie 2022. PT realizat si declarat conform in data de 03.03.2023. Procedura de achizitie lucrari s-a publicat in SICAP in data de 23.03.2023, ofertele deschiderea având loc in data de 10.04.2023. Contractul a fost atribuit   -nr. 222/05.07.2023 - si dat ordinul de incepre in data de 02.08.2023_x000a_Proiectul prezinta RISC de nefinalizare la 31.12.2023"/>
    <n v="5"/>
    <x v="5"/>
    <n v="1"/>
    <m/>
    <m/>
  </r>
  <r>
    <n v="844"/>
    <n v="139758"/>
    <n v="7821"/>
    <n v="3"/>
    <s v="3.1B"/>
    <x v="1"/>
    <s v="GL"/>
    <s v="CREȘTEREA EFICIENȚEI ENERGETICE A CLĂDIRII ”VERONICA MICLE”"/>
    <s v="ORASUL TÂRGU BUJOR"/>
    <n v="44"/>
    <d v="2020-05-01T00:00:00"/>
    <d v="2022-07-13T00:00:00"/>
    <d v="2023-12-31T00:00:00"/>
    <n v="9157149.9499999993"/>
    <n v="8490757.5099999998"/>
    <n v="7217143.8799999999"/>
    <n v="1103798.48"/>
    <n v="169815.15"/>
    <n v="666392.43999999994"/>
    <n v="0.21679822416692712"/>
    <n v="6649976.3599999994"/>
    <n v="1337323.8064593973"/>
    <n v="1840781.15"/>
    <n v="20"/>
    <s v="Contract de finanțare semnat în luna iulie 2022. PT realizat si declarat conform in data de 20.12.2022. Achizitia principală a fost demarată în 31.01.2023. A fost semnat contractul principal privind executia lucrarilor nr.3583/18.04.2023, incheiat cu Rovis Vider SRL în valoare de 8.703.819,67 lei cu TVA, durata de executie 7 luni. Ordin de incepere lucrari dat nr.4042/02.05.2023._x000a_Proiectul prezinta RISC de nefinalizare la 31.12.2023"/>
    <n v="4"/>
    <x v="2"/>
    <n v="1"/>
    <m/>
    <m/>
  </r>
  <r>
    <n v="845"/>
    <n v="140312"/>
    <n v="7822"/>
    <n v="3"/>
    <s v="3.1B"/>
    <x v="1"/>
    <s v="CT"/>
    <s v="CRESTEREA EFICIENTEI ENERGETICE A CLADIRII PUBLICE – SCOALA GIMNAZIALA I.L. CARAGIALE DIN MUNICIPIUL MEDGIDIA, JUDETUL CONSTANTA"/>
    <s v="U.A.T. MUNICIPIUL MEDGIDIA"/>
    <n v="45"/>
    <d v="2020-04-01T00:00:00"/>
    <d v="2022-07-25T00:00:00"/>
    <d v="2023-12-31T00:00:00"/>
    <n v="12481113.85"/>
    <n v="8454700.0899999999"/>
    <n v="7186495.0899999999"/>
    <n v="1099110.99"/>
    <n v="169094.01"/>
    <n v="4026413.76"/>
    <n v="2.625059997840799E-2"/>
    <n v="8232759.1399999997"/>
    <n v="1655624.6510879621"/>
    <n v="221940.95"/>
    <n v="20"/>
    <s v="Contract de finanțare semnat în luna iulie 2022. PT realizat si verificat la OI in data de 03.03.2023. Procedura de achizitie a contractului principal a fost publicata in SICAP in data de 27.03.2023, iar deschiderea ofertelor avand loc in data de 18.04.2023. A fost atribuit contractul de executie nr. 288/28.08.2023 si emis ordinul de incepere in 07.09.2023._x000a_Proiectul prezinta RISC de nefinalizare la 31.12.2023"/>
    <n v="4"/>
    <x v="2"/>
    <n v="1"/>
    <m/>
    <m/>
  </r>
  <r>
    <n v="846"/>
    <n v="139383"/>
    <n v="7813"/>
    <n v="3"/>
    <s v="3.1B"/>
    <x v="1"/>
    <s v="GL"/>
    <s v="Reabilitarea și eficientizarea energetică a Corpului A - Spitalul Clinic de Urgență pentru Copii „Sf. Ioan”"/>
    <s v="MUNICIPIUL GALATI"/>
    <n v="48"/>
    <d v="2020-01-01T00:00:00"/>
    <d v="2022-07-22T00:00:00"/>
    <d v="2023-12-31T00:00:00"/>
    <n v="7251439.9000000004"/>
    <n v="6371107.8399999999"/>
    <n v="5415441.6699999999"/>
    <n v="828243.98"/>
    <n v="127422.19"/>
    <n v="880332.06"/>
    <n v="0"/>
    <n v="6371107.8399999999"/>
    <n v="1281242.7784257731"/>
    <n v="0"/>
    <n v="0"/>
    <s v="Contract de finanțare semnat în luna iulie 2022. Achizitia principală a fost finalăzată și s-a semnat contractul de proiectare și execuție nr. 168143/18.08.2022 cu Asocierea S.C. Act Construct Management S.R.L. – S.C. Alpin Construct S.R.L. În data de 06.04.2023 s-a avizat PT-ul. Toate celelalte achiziții din proiect au fost finalizate. Au fost aprobate 2 Notificări având ca obiective, Modificarea echipei de implementarte și Modificări în bugetul proiectului, prin suplimentarea valorii liniei bugetare aferentă verificării proiectului tehnic. Beneficiarul analizează dacă va da ordinul de incepere lucrări sau va renunța la finanțare și se va solicita rezilierea contractului de finanțare."/>
    <n v="4"/>
    <x v="2"/>
    <n v="1"/>
    <m/>
    <m/>
  </r>
  <r>
    <n v="847"/>
    <n v="140173"/>
    <n v="7902"/>
    <n v="3"/>
    <s v="3.1B"/>
    <x v="1"/>
    <s v="VN"/>
    <s v="REABILITARE  ENERGETICĂ CLĂDIRE  ADMINSITRATIVĂ     COMUNA DUMITRESTI, JUD.VRANCEA"/>
    <s v="UAT COMUNA DUMITRESTI"/>
    <n v="44"/>
    <d v="2020-05-01T00:00:00"/>
    <d v="2022-08-19T00:00:00"/>
    <d v="2023-12-31T00:00:00"/>
    <n v="19843929.760000002"/>
    <n v="19084795.620000001"/>
    <n v="16222076.27"/>
    <n v="2481023.4"/>
    <n v="381695.95"/>
    <n v="759134.14"/>
    <n v="0"/>
    <n v="19084795.620000001"/>
    <n v="3837991.3164139488"/>
    <n v="0"/>
    <n v="5"/>
    <s v="Contract de finanțare semnat în luna august 2022. A fost semnat contractul de lucrari nr. 2296/13.03.2023 cu Sc PIF &amp; LMS si Alma Consulting  Ordin de incepere dat. Proiectul tehnic a fost finalizat si se va trimite la ADR spre evaluare. Proiectul prezinta RISC mediu de nefinalizare la 31.12.2023"/>
    <n v="5"/>
    <x v="5"/>
    <n v="1"/>
    <m/>
    <m/>
  </r>
  <r>
    <n v="848"/>
    <n v="137461"/>
    <n v="7920"/>
    <n v="3"/>
    <s v="3.1B"/>
    <x v="1"/>
    <s v="GL"/>
    <s v="Reabilitarea și eficientizarea energetică a Liceului cu Program Sportiv"/>
    <s v="MUNICIPIUL GALATI"/>
    <n v="58"/>
    <d v="2019-03-15T00:00:00"/>
    <d v="2022-09-06T00:00:00"/>
    <d v="2023-12-31T00:00:00"/>
    <n v="15816992.75"/>
    <n v="11749040.119999999"/>
    <n v="9986684.1099999994"/>
    <n v="1527375.21"/>
    <n v="234980.8"/>
    <n v="4067952.63"/>
    <n v="0"/>
    <n v="11749040.119999999"/>
    <n v="2362755.9264770942"/>
    <n v="0"/>
    <n v="0"/>
    <s v="Contract de finanțare nou semnat în luna septembri 2022. Contract Lucrari proiectare si executie nr.199752/12.10.2022 semnat cu MOVILAND MET SRL in valoare de 11.425.225,19 lei cu TVA. Toate celelalte achizitii au fost finalizate. PT finalizat și transmis spre verificare la OI"/>
    <n v="4"/>
    <x v="2"/>
    <n v="1"/>
    <m/>
    <m/>
  </r>
  <r>
    <n v="849"/>
    <n v="120179"/>
    <n v="3964"/>
    <n v="3"/>
    <s v="3.1B"/>
    <x v="1"/>
    <s v="TL"/>
    <s v="Cresterea eficientei energetice in cadrul cladirilor publice ale UAT Macin, respectiv Politia Locala Macin, Serviciul public local comunitar de evidenta populatiei Macin"/>
    <s v="UAT ORASUL MACIN"/>
    <n v="76"/>
    <d v="2017-08-01T00:00:00"/>
    <d v="2019-03-05T00:00:00"/>
    <d v="2023-11-30T00:00:00"/>
    <n v="3408452.05"/>
    <n v="3356579.95"/>
    <n v="2853092.96"/>
    <n v="436355.39"/>
    <n v="67131.600000000006"/>
    <n v="51872.1"/>
    <n v="1.0090926033208296E-2"/>
    <n v="3322708.95"/>
    <n v="668203.54542895069"/>
    <n v="33871"/>
    <n v="100"/>
    <s v="Achizitia PT si lucrari a fost anulata. Licitatia pentru PT si lucrari este in procedura de evaluare. Data limita estimata in SEAP ptr finalizare evaluare este 10.06.2021. S-a anulat si a doua licitatie deoarece ofertele sunt neconforme. Perioada de implementare a fost prelungită cu 12 luni, până la 31.03.2023. A fost semnat contractul de proiectare tehnica si executie lucrari nr. 11499/14.09.2021 cu Asocierea ARCOSIM SRL si MODVEST CONSTRUCT 2000 SRL. A fost semnat contractul nr. 4620 / 08.04.2022 cu SC One Design SRL – pentru servicii de verificare tehnica de specialitate. A fost emisa Autorizatia de Construire nr. 18 / 6796 din 31.05.2022. _x000a_A fost finalizata activitatea de proiectare din cadrul contractului pentru proiectare, asistenta tehnica si executie nr. 11499/14.09.2021 incheiat cu Asocierea SC ARCOSIM SRL-SC MODVEST CONSTRUCT 2000 SRL - documentatia fiind transmisa spre analiza catre ADR SE din data de 14.06.2022. A fost dat ordinul de incepere lucrari in 13.07.2022. A fost incheiat contractul de dirigentie de santier nr. 8306/05.07.2022, cu Frangomy Solutions SRL. Au fost demarate lucrarile. S-a transmis adresa de catre executant lucrari pentru sistare lucrari pentru perioada 23.12.2022 -15.03.2023. Lucrarile au reinceput in 15.03.2023. Perioada de implementare a proiectului a fost prelungita pana la 30.11.2023 in conformitate cu art. 1 al Instructiunii nr. 197/06.12.2022. Stadiu implementare lucrari 55%._x000a_Beneficiarul a prelungit perioada de implementare a proiectului pana la 30.11.2023, in conformitate cu art. 1 al Instructiunii nr. 197/06.12.2022."/>
    <n v="2"/>
    <x v="0"/>
    <m/>
    <n v="1"/>
    <m/>
  </r>
  <r>
    <n v="850"/>
    <n v="120176"/>
    <n v="4032"/>
    <n v="3"/>
    <s v="3.1B"/>
    <x v="1"/>
    <s v="TL"/>
    <s v="Cresterea eficientei energetice in cadrul cladirilor publice ale UAT Macin, respectiv Primaria Oras Macin"/>
    <s v="UAT ORASUL MACIN"/>
    <n v="77"/>
    <d v="2017-08-01T00:00:00"/>
    <d v="2019-03-18T00:00:00"/>
    <d v="2023-12-31T00:00:00"/>
    <n v="4948024.34"/>
    <n v="4869067.84"/>
    <n v="4138707.67"/>
    <n v="632978.81000000006"/>
    <n v="97381.36"/>
    <n v="78956.5"/>
    <n v="0"/>
    <n v="4869067.84"/>
    <n v="979179.47150384099"/>
    <n v="0"/>
    <n v="0"/>
    <s v="A fost lansata achizitia PT + Executia lucrarilor de 5 ori, fiind de fiecare data anulata, motivul fiind &quot;oferte neconforme&quot;'. Ultima procedura a fost anulata in data de 17.04.2022. S-a refacut documentatia de atribuire și s-a redemarat procedura. S-a relansat procedura in SEAP in data de 08.03.2023. În evaluare oferte, termen finalizare evaluare 25.04.2023._x000a_Beneficiarul a prelungit perioada de implementare pana la 31.12.2023._x000a_Proiectul prezinta MAJOR RISC de nefinalizare la 31.12.2023"/>
    <n v="5"/>
    <x v="5"/>
    <s v="se va incadra in cat 6.1 "/>
    <n v="1"/>
    <m/>
  </r>
  <r>
    <n v="851"/>
    <n v="120178"/>
    <n v="4041"/>
    <n v="3"/>
    <s v="3.1B"/>
    <x v="1"/>
    <s v="TL"/>
    <s v="Cresterea eficientei energetice in cadrul cladirilor publice ale UAT Macin, respectiv Spitalul Orasenesc Macin"/>
    <s v="UAT ORASUL MACIN"/>
    <n v="77"/>
    <d v="2017-08-22T00:00:00"/>
    <d v="2019-03-18T00:00:00"/>
    <d v="2023-12-31T00:00:00"/>
    <n v="15278442.08"/>
    <n v="15278442.08"/>
    <n v="12986675.779999999"/>
    <n v="1986197.46"/>
    <n v="305568.84000000003"/>
    <n v="0"/>
    <n v="0.1389481917648504"/>
    <n v="13155530.18"/>
    <n v="2645603.9456220088"/>
    <n v="2122911.9"/>
    <n v="80"/>
    <s v="1. Contractul de servicii de proiectare faza DTAC, PT, DDE, asistenta tehnica si lucrari de constructii, lucrari de organizare de santier, inclusiv echipamente nr. 12368 / 30.09.2021 cu Asocierea SC TLD Solutions Grup SRL – SC Valah Construct Grup SRL – SC Star Trading Impex SRL – SC Modvest Construct 2000 SRL. _x000a_Valoarea contractului de proiectare si executie lucrari este de 10.330.707,89 lei la care se adauga TVA in valoare de 1.962.834,50 lei._x000a_A fost predat amplasamentul la data de 25.07.2022. _x000a_Proiectul tehnic a fost realizat, a fost avizat de OI la data de  06.07.2022 si a fost incarcat pe platforma MySmis. _x000a_In conformitate cu prevederile contractului de finantare, perioada de implementare va fi finalizata la data de 31.12.2023._x000a_Beneficiarul a solicitat si obtinut prelungirea perioadei de implementare a proiectului pana la data de 31.12.2023._x000a_Nota: Dintr-o eroare de proiectare, proiectantul a realizat proiectul tehnic incluzand si lucrari care au fost finantate pe un alt program, respectiv pe nivelul parter al spitalului. In consecinta, Beneficiarul va clarifica situatia pentru eliminarea anumitor categorii de lucrari care s-ar putea incadra la suspiciunea de dubla finantare._x000a_ 2.Contractul de servicii de asistenta tehnica-dirigentie de santier are nr. 7692 /23.06.2020 si este incheiat cu Q Test SA._x000a_Referitor la categoriile de lucrari executate pana la acest moment, nu exista finantari duble la executie si decontare. _x000a_"/>
    <n v="6.1"/>
    <x v="9"/>
    <n v="1"/>
    <n v="1"/>
    <m/>
  </r>
  <r>
    <n v="852"/>
    <n v="120159"/>
    <n v="4129"/>
    <n v="3"/>
    <s v="3.1B"/>
    <x v="1"/>
    <s v="TL"/>
    <s v="Eficientizarea energetică a clădirii - Spital boli contagioase Tulcea"/>
    <s v="UAT JUDEŢUL TULCEA"/>
    <n v="74"/>
    <d v="2017-11-01T00:00:00"/>
    <d v="2019-04-08T00:00:00"/>
    <d v="2023-12-31T00:00:00"/>
    <n v="17733903.079999998"/>
    <n v="10667499.689999999"/>
    <n v="9067374.7300000004"/>
    <n v="1386774.96"/>
    <n v="213350.01"/>
    <n v="7066403.3899999997"/>
    <n v="0.22872140903713495"/>
    <n v="8227614.129999999"/>
    <n v="1654589.9790853877"/>
    <n v="2439885.56"/>
    <n v="70"/>
    <s v="Contract PT + Lucrari semnat nr.127/17.03.2020 incheiat cu RAMALI CONSTRUCT SRL. _x000a_PT realizat si verificat. Lucrari in derulare._x000a_A fost prelungită perioada de implementare până la 31.12.2023. Progresul Proiectului :36%"/>
    <n v="4"/>
    <x v="2"/>
    <n v="1"/>
    <n v="1"/>
    <m/>
  </r>
  <r>
    <n v="853"/>
    <n v="120104"/>
    <n v="4730"/>
    <n v="3"/>
    <s v="3.1B"/>
    <x v="1"/>
    <s v="TL"/>
    <s v="Creşterea eficienţei energetice a Caminului pentru persoane varstnice „ Sf. Nectarie” din Municipiul Tulcea, judetul Tulcea, strada Mircea Voda nr.57C, Judetul Tulcea"/>
    <s v="Direcția Generală de Asistență Socială și Protecția Copilului Tulcea"/>
    <n v="73"/>
    <d v="2017-12-12T00:00:00"/>
    <d v="2019-10-30T00:00:00"/>
    <d v="2023-12-31T00:00:00"/>
    <n v="10291746.630000001"/>
    <n v="10130905.52"/>
    <n v="8611269.6899999995"/>
    <n v="1317017.72"/>
    <n v="202618.11"/>
    <n v="160841.10999999999"/>
    <n v="0.65465243624145464"/>
    <n v="3498683.5399999991"/>
    <n v="703592.3943208782"/>
    <n v="6632221.9800000004"/>
    <n v="90"/>
    <s v="Contract de proiectare, asistenta tehnica si executie lucrari nr. 11874/21.04.2020, semnat cu Asocierea Ramali Construct SRL si Ramalinstal Project SRL, in valoare de 7.523.600,00 lei fara TVA, cu durata de executie de 24 luni de emiterea Ordinului de incepere a lucrarilor. Contract de dirigentie de santier nr.421327/31.12.2019, semnat cu PFA Bascau Adrian, in valoare de 120.000,00 lei fara TVA; PT-ul a fost transmis spre avizare catre OI POR;_x000a_ A fost emis Ordinul de incepere a lucrarilor nr.34993/15.10.2020 cu data de incepere a lucrarilor 26.10.2020. La luna Decembrie 2020 s-a realizat situatia de lucrari nr. 1 in valoare 2499330,28 lei cuprinzand lucrari de Arhitectura invelitoare, finisaje exterioare, demolari si desfaceri arhitectura,lucrari de instalatii electrice. La luna Ianuarie 2021 s-a realizat situatia de lucrari nr. 2 in valoare de 1010548,57 lei cuprinzand lucrari Finisaje exterioare si Arhitectura interioara, instalatii electrice si de stingere incendiu. _x000a_Beneficiarul a prelungit perioada de implementare până la 31.12.2023 pentru a finaliza toate activitățile."/>
    <n v="4"/>
    <x v="2"/>
    <n v="1"/>
    <n v="1"/>
    <m/>
  </r>
  <r>
    <n v="854"/>
    <n v="118888"/>
    <n v="4282"/>
    <n v="3"/>
    <s v="3.1B"/>
    <x v="1"/>
    <s v="TL"/>
    <s v="Eficientizarea energetică a clădirii - Spital TBC Tulcea"/>
    <s v="UAT JUDEŢUL TULCEA"/>
    <n v="74"/>
    <d v="2017-11-01T00:00:00"/>
    <d v="2019-04-25T00:00:00"/>
    <d v="2023-12-31T00:00:00"/>
    <n v="17808296.870000001"/>
    <n v="8324995"/>
    <n v="7076245.7599999998"/>
    <n v="1082249.3400000001"/>
    <n v="166499.9"/>
    <n v="9483301.8699999992"/>
    <n v="0.51077095661919314"/>
    <n v="4072829.34"/>
    <n v="819054.28548445483"/>
    <n v="4252165.66"/>
    <n v="70"/>
    <s v="Contract de proiectare, asistenta tehnica si executie lucrari nr. 244/25.06.2020, semnat cu Asocierea SC RAMALI CONSTRUCT SRL, SC CARPATI PROIECT SRL si SC HOSPITAL TECHNICAL SOLUTIONS SRL, in valoare de 14.017.370 lei fara TVA, cu durata de executie de 30 luni de emiterea Ordinului de incepere a lucrarilor. _x000a_PT -ul a fost elaborat. PT este in etapa de verificare tehnica. Se intentioneaza recuperarea intarzierilor in perioada de executie. Avand in vedere ca etapa de proiectare este de maxim 4 luni, cea de obtinerea autorizatiei de construire este de 2 luni, iar executia lucrarilor este estimata la 24 luni, este posibila solicitarea unui act aditional de prelungire a implementarii cu 6 luni, respectiv pana la 31.12.2022. Se pregateste PT-ul pentru transmiterea spre aprobare la ADR. Au fost depuse documentatiile pentru obtinerea avizelor in scopul emiterii A.C. A fost emis Ordinul de inceperea lucrrailor in data de 22.04.2021._x000a_Beneficiarul a prelungit perioada de implementare a proiectului până la 31.12.2023."/>
    <n v="4"/>
    <x v="2"/>
    <n v="1"/>
    <n v="1"/>
    <m/>
  </r>
  <r>
    <n v="855"/>
    <n v="131543"/>
    <n v="5570"/>
    <n v="3"/>
    <s v="3.1B"/>
    <x v="1"/>
    <s v="TL"/>
    <s v="Modernizarea sediului primăriei Municipiului Tulcea"/>
    <s v="MUNICIPIUL TULCEA"/>
    <n v="80"/>
    <d v="2017-05-04T00:00:00"/>
    <d v="2020-06-10T00:00:00"/>
    <d v="2023-12-31T00:00:00"/>
    <n v="15547755.67"/>
    <n v="8399816.1500000004"/>
    <n v="7139843.7400000002"/>
    <n v="1091976.1100000001"/>
    <n v="167996.3"/>
    <n v="7147939.5199999996"/>
    <n v="1.2950995361963962E-2"/>
    <n v="8291030.1699999999"/>
    <n v="1667343.0740457708"/>
    <n v="108785.98"/>
    <n v="25"/>
    <s v="Procedura principala reluată si demarată. Termen de deschidere oferte 27.01.2022. Contract PT si execuție lucrări semnat, nr. 15475/11.04.2022, încheiat cu Consumcoop Galati Societate Cooperativa (lider asociere) - Moviland Met SRL (asociat) - Submit SRL (asociat), în valoare de 9.239.431,59 lei cu TVA. PT finalizat si declarat conform in data de 29.12.2022._x000a_Ordin de incepere lucrari dat la 06.01.2023._x000a_Sunt in curs de executie lucrarile. Lucrari in desfasurare 20%. Beneficiarul a transmis solicitare de prelungire contract de finantare, pana la 31.12.2023. Proiectul se va finaliza pana la 31.12.2023."/>
    <n v="6.1"/>
    <x v="5"/>
    <n v="1"/>
    <n v="1"/>
    <m/>
  </r>
  <r>
    <n v="856"/>
    <n v="133034"/>
    <n v="6663"/>
    <n v="3"/>
    <s v="3.1B"/>
    <x v="1"/>
    <s v="TL"/>
    <s v="Eficientizarea energetică a imobilului Ambulanța Tulcea"/>
    <s v="UAT JUDEŢUL TULCEA"/>
    <n v="55"/>
    <d v="2019-06-01T00:00:00"/>
    <d v="2021-02-12T00:00:00"/>
    <d v="2023-12-31T00:00:00"/>
    <n v="6978942.7400000002"/>
    <n v="4323639.05"/>
    <n v="3675093.2"/>
    <n v="562073.06999999995"/>
    <n v="86472.78"/>
    <n v="2655303.69"/>
    <n v="0.45287020432475744"/>
    <n v="2365591.75"/>
    <n v="475725.32477979327"/>
    <n v="1958047.3"/>
    <n v="55"/>
    <s v="Procedura de achizitie a contractului de proiectare, asistenta tehnica din partea proiectantului si de lucrari de executie reabilitare termica din proiect a fost defasurata si reluata de 5 ori. Beneficiarul a finalizat achizitia de PT si lucrari, a fost semnat contractul nr. 527/15.11.2022 incheiat cu Asocierea SC GENERAL INSTAL COM SRL (lider de asociere) si SC OPSCAPE HUB SRL (asociat), în valoare de 4.300.512,44 lei. _x000a_Beneficiarul a solicitat prelungirea perioadei de implementare pana la 31.12.2023 conform Instructiune 197 AMPOR. PT realizat si verificat. Beneficiarul a obtinut Autorizatia de construire la 10.03.2023 si emiterea ordinului de incepere a lucrarilor pe 15.03.3023. Lucrarile sunt in executie, beneficiarul declara ca se vor finaliza la 31.12.2023."/>
    <n v="4"/>
    <x v="2"/>
    <n v="1"/>
    <n v="1"/>
    <m/>
  </r>
  <r>
    <n v="857"/>
    <n v="133035"/>
    <n v="6750"/>
    <n v="3"/>
    <s v="3.1B"/>
    <x v="1"/>
    <s v="TL"/>
    <s v="Eficientizarea energetică a Școlii Gimnaziale Speciale nr. 14, Tulcea"/>
    <s v="UAT JUDEŢUL TULCEA"/>
    <n v="71"/>
    <d v="2018-02-01T00:00:00"/>
    <d v="2021-03-09T00:00:00"/>
    <d v="2023-12-31T00:00:00"/>
    <n v="5077070.29"/>
    <n v="4889443.41"/>
    <n v="4156026.89"/>
    <n v="635627.65"/>
    <n v="97788.87"/>
    <n v="187626.88"/>
    <n v="0.24559578039987989"/>
    <n v="3688616.74"/>
    <n v="741788.34814785025"/>
    <n v="1200826.67"/>
    <n v="30"/>
    <s v="Achizitia principala a fost finalizata cu incheierea contractului nr.170/15.03.2021 incheiat cu SC RAMALI CONSTRUCT SRL SI SC OPSCAPE HUB SRL - pentru proiectare PT, asistenta din partea proiectantului si executie de lucrari. Lucrari in desfasurare - 30%. Beneficiarul a prelungit perioada de implementare pana la 31.12.2023."/>
    <n v="4"/>
    <x v="2"/>
    <n v="1"/>
    <n v="1"/>
    <m/>
  </r>
  <r>
    <n v="858"/>
    <n v="133408"/>
    <n v="6817"/>
    <n v="3"/>
    <s v="3.1B"/>
    <x v="1"/>
    <s v="TL"/>
    <s v="Reabilitare termica a sediului Agentiei de Protectia Mediului P+2E+M"/>
    <s v="AGENŢIA PENTRU PROTECŢIA MEDIULUI TULCEA"/>
    <n v="71"/>
    <d v="2018-02-01T00:00:00"/>
    <d v="2021-04-02T00:00:00"/>
    <d v="2023-12-31T00:00:00"/>
    <n v="5931733.4900000002"/>
    <n v="4814237.3899999997"/>
    <n v="4092101.79"/>
    <n v="0"/>
    <n v="722135.6"/>
    <n v="1117496.1000000001"/>
    <n v="0.11865129484194381"/>
    <n v="4243021.8899999997"/>
    <n v="853280.35434179299"/>
    <n v="571215.5"/>
    <n v="50"/>
    <s v="Beneficiarul inregistreaza intarzieri in desfasurarea achizitiei de lucrari deoarece schimbarea conducerii institutiei in perioada anterioara a condus la amanarea demararii procedurilor de achizitie din proiect. Beneficiarul a incheiat in 04.07.2022 contractul de elaborare documentatie de proiectare in fazele de Proiect tehnic, documentatie tehnica pentru obtinerea Autorizatiei de construire, PT-ul a fost transmis spre evaluare catre ADRSE si aprobat in 13.11.2022. În noiembrie 2022 s-a demarat procedura de achzitie pentru executarea lucrărilor de construcție, care a durat mai mult decât fusese estimat inițial, fiind solicitate clarificări în mai multe rânduri, motiv pentru care evaluarea și deliberare s-a finalizat la sfârșitul lunii inauarie 2023. A fost incheiat Contractul de execuție lucrari nr.5/15.02.2023, incheiat cu SC OFFICE TRADING SRL BUCUREȘTI in valoare de 4.295.520,69 lei fara TVA. In data de 06.03.2023 s-a emis Ordinul de incepere a lucrărilor. Lucrarile sunt in executie, beneficiarul declara ca se vor finaliza la 31.12.2023. Beneficiarul a solicitat prelungirea perioadei de implementare pana la 31.12.2023 conform Instructiune 197 AMPOR. "/>
    <n v="4"/>
    <x v="2"/>
    <n v="1"/>
    <n v="1"/>
    <m/>
  </r>
  <r>
    <n v="859"/>
    <n v="133033"/>
    <n v="7056"/>
    <n v="3"/>
    <s v="3.1B"/>
    <x v="1"/>
    <s v="TL"/>
    <s v="Eficientizare energetică imobil - Corp C1 strada slt. Gavrilov Corneliu"/>
    <s v="UAT JUDEŢUL TULCEA"/>
    <n v="54"/>
    <d v="2019-07-24T00:00:00"/>
    <d v="2021-08-17T00:00:00"/>
    <d v="2023-12-31T00:00:00"/>
    <n v="6515865.1900000004"/>
    <n v="5272676.62"/>
    <n v="4481775.13"/>
    <n v="685447.96"/>
    <n v="105453.53"/>
    <n v="1243188.57"/>
    <n v="0.50866933121341318"/>
    <n v="2590627.73"/>
    <n v="520980.51924546517"/>
    <n v="2682048.89"/>
    <n v="65"/>
    <s v="Contractul de proiectare, asistenta tehnica si executie lucrări nr. 538/16.12.2021 cu ASOCIEREA SC RAMALI COMSTRUCT SRL și SC OPSCAPE HUB SRL, in valoare de 5.294.310 lei inclusiv TVA; durata contractului este de 18 de luni de la semnarea acestuia. A fost realizat PT si avizat de catre OI POR. S -a obtinut AC. Ordin de incepere lucrari dat. Lucrari in desfasurare."/>
    <n v="4"/>
    <x v="2"/>
    <n v="1"/>
    <n v="1"/>
    <m/>
  </r>
  <r>
    <n v="860"/>
    <n v="133386"/>
    <n v="7063"/>
    <n v="3"/>
    <s v="3.1B"/>
    <x v="1"/>
    <s v="TL"/>
    <s v="Eficientizare energetica ,schimbare acoperis,reparatii si modernizare atelier scoala si scoala nr.1 Sarichioi"/>
    <s v="UAT COMUNA SARICHIOI"/>
    <n v="69"/>
    <d v="2018-02-07T00:00:00"/>
    <d v="2021-08-20T00:00:00"/>
    <d v="2023-10-31T00:00:00"/>
    <n v="4288456.1500000004"/>
    <n v="3273761.52"/>
    <n v="2782697.28"/>
    <n v="425589.01"/>
    <n v="65475.23"/>
    <n v="1014694.63"/>
    <n v="0"/>
    <n v="3273761.52"/>
    <n v="658360.11744359089"/>
    <n v="0"/>
    <n v="0"/>
    <s v="Contractul principal privind PT+Executie lucrari a fost semnat, nr.3490/10.04.2023, incheiat cu Asocierea CONSTART - CONFORT SRL si SC  PROIECT EXPERT CONSULT DESIGN SRL in valoare de 3200623,73 lei fără TVA. PT in curs de realizare."/>
    <n v="4"/>
    <x v="2"/>
    <m/>
    <n v="1"/>
    <m/>
  </r>
  <r>
    <n v="861"/>
    <n v="149087"/>
    <n v="7721"/>
    <n v="3"/>
    <s v="3.1B"/>
    <x v="1"/>
    <s v="TL"/>
    <s v="Investitii in vederea cresterii eficientei energetice a Gradinitei nr.4 Macin"/>
    <s v="UAT ORASUL MACIN"/>
    <n v="38"/>
    <d v="2020-11-01T00:00:00"/>
    <d v="2022-05-04T00:00:00"/>
    <d v="2023-12-31T00:00:00"/>
    <n v="9992406.9199999999"/>
    <n v="9992406.9199999999"/>
    <n v="8493545.8900000006"/>
    <n v="1299012.8899999999"/>
    <n v="199848.14"/>
    <n v="0"/>
    <n v="5.6303551737262515E-2"/>
    <n v="9429798.9199999999"/>
    <n v="1896351.791819169"/>
    <n v="562608"/>
    <n v="0"/>
    <s v="Contract de finanțare nou semnat în luna mai 2022. Achizitia principală nu a fost demarată. Au fost achizitionate serviciile de proiectare tehnica, a fost predat proiectul tehnic, s-au achizitionat si finalizat serviciile de verificarile tehnice de calitate ale acestuia. Proiectul tehnic a primit avizul OI in data de 25.01.2023._x000a_Contract de lucrari semnat, nr.11570/23.08.2023, incheiat cu EMILASEB CONSTRUCT S.R.L., în valoare de 8.733.406,43 lei cu TVA."/>
    <n v="6.1"/>
    <x v="9"/>
    <n v="1"/>
    <n v="1"/>
    <m/>
  </r>
  <r>
    <n v="862"/>
    <n v="150292"/>
    <n v="7732"/>
    <n v="3"/>
    <s v="3.1B"/>
    <x v="1"/>
    <s v="TL"/>
    <s v="Eficientizarea consumului de energie pentru sediul primariei din comuna Niculitel, judetul Tulcea"/>
    <s v="UAT COMUNA NICULIŢEL"/>
    <n v="54"/>
    <d v="2019-07-01T00:00:00"/>
    <d v="2022-05-06T00:00:00"/>
    <d v="2023-12-31T00:00:00"/>
    <n v="1977134.06"/>
    <n v="1787034.06"/>
    <n v="1518978.96"/>
    <n v="232314.42"/>
    <n v="35740.68"/>
    <n v="190100"/>
    <n v="0.5731278843112817"/>
    <n v="762835.01"/>
    <n v="153407.67606483531"/>
    <n v="1024199.05"/>
    <n v="80"/>
    <s v="Pana in prezent beneficiarul a incheiat urmatoarele achizitii: Contract de servicii realizare documentatie la faza PT +CS+DE +PAC, inclusiv asistenta tehnica a proiectului pe parcursul executiei lucrarilor, nr. 3215/09.05.2022; Contract servicii verificare tehnica a proiectarii nr. 4328/22.06.2022. Proiectul tehnic a fost evaluat de ADRSE si aprobat la 27.09.2022. A fost emisa Autorizatia de construire nr. 52/17506 din 10.11.2022. Contract executie lucrari incheiat cu Elcos Group SRL nr. 9169/23.12.2022 in valoare de 2.017.879,42 lei. Conform Ordinului de incepere emis in 20.01.2023, data inceperii executiei lucrarilor este 30.01.2023 , iar termenul de executie este de 8 luni. Beneficiarul a solicitat prelungirea perioadei de implementare pana la 31.12.2023 conform Instructiune 197 AMPOR"/>
    <n v="2"/>
    <x v="0"/>
    <m/>
    <n v="1"/>
    <m/>
  </r>
  <r>
    <n v="863"/>
    <n v="124029"/>
    <n v="5106"/>
    <n v="3"/>
    <s v="3.1B"/>
    <x v="1"/>
    <s v="CT"/>
    <s v="CREŞTEREA EFICIENŢEI ENERGETICE LA PAVILIONUL 45-13-22 (COMANDAMENT) AL INSPECTORATULUI DE JANDARMI JUDEŢEAN CONSTANŢA"/>
    <s v="UNITATEA MILITARA NR.0406/Ordine publica"/>
    <n v="72"/>
    <d v="2017-11-01T00:00:00"/>
    <d v="2020-02-25T00:00:00"/>
    <d v="2023-10-31T00:00:00"/>
    <n v="7034008.2699999996"/>
    <n v="4895970.53"/>
    <n v="4161574.96"/>
    <n v="0"/>
    <n v="734395.57"/>
    <n v="2138037.7400000002"/>
    <n v="0.50400034985504694"/>
    <n v="2428399.6700000004"/>
    <n v="488356.12556811335"/>
    <n v="2467570.86"/>
    <n v="97"/>
    <s v="Achizitie PT + Lucrari finalizat. Contract nr. 2486180/09.10.2020 semnat cu S.C. MD Mecano Construct S.R.L. în valoare de 5.376.132,72 lei cu TVA. Ordin de incepere dat._x000a_Lucrari in desfasurare._x000a_La acest moment, se afla in avizare AA1 referitor la: _x000a_1.Modificari bugetare necesar a fi opérate in vederea cresterii valorii neeligibile a proiectului, pentru asigurarea valorii unor cheltuieli din fonduri proprii, pentru lucrari suplimentare care nu fac parte din investiția de bază, dar se impun a fi executate;_x000a_2. Modificari bugetare conform OG15-ajustare pret contract de lucrari_x000a_Beneficiarul a solicitat prelungirea perioadei de implementare până la 31.10.2023 pentru a finaliza toate activitățile."/>
    <n v="2"/>
    <x v="0"/>
    <n v="1"/>
    <n v="1"/>
    <m/>
  </r>
  <r>
    <n v="864"/>
    <n v="121229"/>
    <n v="5114"/>
    <n v="3"/>
    <s v="3.1B"/>
    <x v="1"/>
    <s v="GL"/>
    <s v="Anvelopare unități de învățământ - Liceul Teoretic ”Dunărea” Galați"/>
    <s v="MUNICIPIUL GALATI"/>
    <n v="70"/>
    <d v="2018-01-01T00:00:00"/>
    <d v="2020-02-21T00:00:00"/>
    <d v="2023-10-31T00:00:00"/>
    <n v="1916973.29"/>
    <n v="1865351.79"/>
    <n v="1585549.02"/>
    <n v="242495.72"/>
    <n v="37307.050000000003"/>
    <n v="51621.5"/>
    <n v="0.95469458873492163"/>
    <n v="84510.530000000028"/>
    <n v="16995.239914732741"/>
    <n v="1780841.26"/>
    <n v="95"/>
    <s v="Procedura Achizitie PT + Lucrari in derulare a fost reluata a treia oara. În data de 28.04.2020 a fost publicat anunțul de participare nr. SCN1067287 (a patra procedura deschisa), cu dată de deschidere 26.05.2020 pentru selectarea contractantului ce va asigura elaborarea proiectului tehnic și execuția lucrărilor.Procedura incheiata - Contract nr. 158984/31.08.2020 – SC Moviland Met SRL. PT in executie. Perioada de finalizare a PT-ului a fost prelungita prin acte aditionale.In urma identificarii unor probleme a fost necesara modificarea PT. Pt a fost verificat urmand ca beneficiarul sa il transmite la ADRSE la avizat. Ordinul de incepere a lucrarii a fost dat. Lucrari in derulare. A fost prelungită perioada de implementare pana la 30.06.2023. Beneficiarul intentioneaza sa aplice prevederile OG 15, in acest sens s-a solicitat prelungirea perioadei de implementare până la 31.10.2023."/>
    <n v="2"/>
    <x v="0"/>
    <m/>
    <n v="1"/>
    <m/>
  </r>
  <r>
    <n v="865"/>
    <n v="122256"/>
    <n v="5173"/>
    <n v="3"/>
    <s v="3.1B"/>
    <x v="1"/>
    <s v="GL"/>
    <s v="Cresterea performantei energetice a cladirilor cu destinatia de pavilion administrativ al I.S.U.J. Galati, respectiv al Detasamentului de Pompieri Galati"/>
    <s v="INSPECTORATUL PENTRU SITUATII DE URGENTA &quot;GENERAL EREMIA GRIGORESCU&quot; A JUDETULUI GALATI"/>
    <n v="72"/>
    <d v="2017-11-20T00:00:00"/>
    <d v="2020-03-19T00:00:00"/>
    <d v="2023-10-31T00:00:00"/>
    <n v="5587000.6100000003"/>
    <n v="4800079.93"/>
    <n v="4080067.94"/>
    <n v="0"/>
    <n v="720011.99"/>
    <n v="786920.68"/>
    <n v="0.28657470918406153"/>
    <n v="3424498.4199999995"/>
    <n v="688673.61541246017"/>
    <n v="1375581.5100000002"/>
    <n v="60"/>
    <s v="Achizitia PT si executie lucrari finalizata. Contract nr.2840111/20.07.2021, semnat cu Asocierea SC DELTA TERMO CONSTRUCT 1999 SRL (Lider de asociere) – SC MODVEST CONSTRUCT 2000 SRL (asociat), în valoare de 4352046,40 lei cu TVA. PT aprobat. Ordinul de incepere lucrări dat la data de 01.07.2022. Corp A lucrari executate 90%, corp B lucrari executate 30%._x000a_Beneficiarul a prelungit perioada de implementare pana la 31.10.2023."/>
    <n v="2"/>
    <x v="0"/>
    <n v="1"/>
    <n v="1"/>
    <m/>
  </r>
  <r>
    <n v="866"/>
    <n v="121231"/>
    <n v="5132"/>
    <n v="3"/>
    <s v="3.1B"/>
    <x v="1"/>
    <s v="GL"/>
    <s v="Anvelopare unități de învățământ - Liceul Tehnologic ”Anghel Saligny” Galați"/>
    <s v="MUNICIPIUL GALATI"/>
    <n v="72"/>
    <d v="2018-01-01T00:00:00"/>
    <d v="2020-03-18T00:00:00"/>
    <d v="2023-12-31T00:00:00"/>
    <n v="1912267.5"/>
    <n v="1845264.36"/>
    <n v="1568474.71"/>
    <n v="239884.36"/>
    <n v="36905.29"/>
    <n v="67003.14"/>
    <n v="0.56727842508159632"/>
    <n v="798485.70000000019"/>
    <n v="160577.10252181962"/>
    <n v="1046778.6599999999"/>
    <n v="50"/>
    <s v="Achizitia PT si executie lucrari finalizata. Contract nr.108495/22.06.2020 semnat cu STILOTERM SRL. PT realizat. Lucrari in desfasurare._x000a_Beneficiarul a prelungit perioada de implementare până la 31.12.2023 pentru a finaliza toate activitățile."/>
    <n v="2"/>
    <x v="0"/>
    <m/>
    <n v="1"/>
    <m/>
  </r>
  <r>
    <n v="867"/>
    <n v="123536"/>
    <n v="5172"/>
    <n v="3"/>
    <s v="3.1B"/>
    <x v="1"/>
    <s v="CT"/>
    <s v="Creșterea eficienței energetice a imobilului Școala Gimnazială nr. 8 Constanța"/>
    <s v="UNITATEA ADMINISTRATIV TERITORIALA MUNICIPIUL CONSTANŢA"/>
    <n v="77"/>
    <d v="2017-05-11T00:00:00"/>
    <d v="2020-03-24T00:00:00"/>
    <d v="2023-09-30T00:00:00"/>
    <n v="4878047.08"/>
    <n v="4537724.7699999996"/>
    <n v="3857066.06"/>
    <n v="589904.19999999995"/>
    <n v="90754.51"/>
    <n v="340322.31"/>
    <n v="0.73459388767644451"/>
    <n v="1204339.8899999997"/>
    <n v="242195.2077384064"/>
    <n v="3333384.88"/>
    <n v="100"/>
    <s v="Beneficiarul implementeaza proiectul conform celor asumate prin contractul de finantare (modificat prin 2 notificari) si anexele acestuia si nu exista momentan probleme. In data de 31.03.2020 a fost finalizata achizitia serviciilor de proiectare si inginerie pentru elborarea PAC, PT, PTOE, DDE. PT in curs de finalizare. Procedura de achiziţie s-a finalizat în luna ianuarie 2022 cu semnarea contractului nr.7203/12.01.2022 cu ofertantul S.C. Draft Construct S.R.L. şi publicarea în SEAP a anunţului de atribuire SCNA1064832/17.01.2022. Beneficiarul a solicitat prelungirea perioadei de implementare din cauza semnarii cu intarziere contractului de lucrari până la 30.09.2023. Grad de realizare lucrari de constructii - 100%."/>
    <n v="2"/>
    <x v="0"/>
    <m/>
    <n v="1"/>
    <m/>
  </r>
  <r>
    <n v="868"/>
    <n v="124052"/>
    <n v="5336"/>
    <n v="3"/>
    <s v="3.1B"/>
    <x v="1"/>
    <s v="CT"/>
    <s v="Creşterea eficienţei energetice a imobilului Teatrul de Stat Constanţa"/>
    <s v="UNITATEA ADMINISTRATIV TERITORIALA MUNICIPIUL CONSTANŢA"/>
    <n v="103"/>
    <d v="2015-06-04T00:00:00"/>
    <d v="2020-04-21T00:00:00"/>
    <d v="2023-12-31T00:00:00"/>
    <n v="10647026.289999999"/>
    <n v="3154451.84"/>
    <n v="2681284.06"/>
    <n v="410078.74"/>
    <n v="63089.04"/>
    <n v="7492574.4500000002"/>
    <n v="0.62039530773118423"/>
    <n v="1197444.7199999997"/>
    <n v="240808.57499095035"/>
    <n v="1957007.12"/>
    <n v="65"/>
    <s v="PT realizat si verificat. Achiziția și contractarea execuției lucrărilor de construcții în cadrul proiectului finalizata. Contract nr. 204776/15.10.2021 încheiat cu S.C. Gamaro Dinamic Structure S.R.L. Lucrari in desfasurare. _x000a_Beneficiarul a prelungit perioada de implementare pana la 31.12.2023. "/>
    <n v="6.1"/>
    <x v="9"/>
    <n v="1"/>
    <n v="1"/>
    <m/>
  </r>
  <r>
    <n v="869"/>
    <n v="122001"/>
    <n v="5505"/>
    <n v="3"/>
    <s v="3.1B"/>
    <x v="1"/>
    <s v="GL"/>
    <s v="Anvelopare unități de învățământ - Școala Gimnazială nr. 17 Galați"/>
    <s v="MUNICIPIUL GALATI"/>
    <n v="72"/>
    <d v="2018-01-01T00:00:00"/>
    <d v="2020-05-18T00:00:00"/>
    <d v="2023-12-31T00:00:00"/>
    <n v="2162707.42"/>
    <n v="2075601.54"/>
    <n v="1764261.3"/>
    <n v="269828.21000000002"/>
    <n v="41512.03"/>
    <n v="87105.88"/>
    <n v="0.70057308061160906"/>
    <n v="621490.97500000009"/>
    <n v="124983.10240115836"/>
    <n v="1454110.5649999999"/>
    <n v="90"/>
    <s v="Achizitia PT si executie lucrari finalizata. Contract nr.115984/01.07.2020 semnat cu STILOTERM SRL. PT finalizat si verifcat la OI in decembrie 2020. Ordinul de incepere dat._x000a_Beneficiarul a prelungit perioada de implementare pana la 31.08.2023"/>
    <n v="2"/>
    <x v="0"/>
    <m/>
    <n v="1"/>
    <m/>
  </r>
  <r>
    <n v="870"/>
    <n v="121090"/>
    <n v="5565"/>
    <n v="3"/>
    <s v="3.1B"/>
    <x v="1"/>
    <s v="BR"/>
    <s v="Reabilitare si refunctionalizare cladire Palat Administrativ Piata Independentei nr.1, Braila"/>
    <s v="UNITATEA ADMINISTRATIV TERITORIALĂ A JUDEŢULUI BRĂILA"/>
    <n v="102"/>
    <d v="2015-07-09T00:00:00"/>
    <d v="2020-05-29T00:00:00"/>
    <d v="2023-12-31T00:00:00"/>
    <n v="18938961.469999999"/>
    <n v="16886186.48"/>
    <n v="14353258.52"/>
    <n v="2195204.23"/>
    <n v="337723.73"/>
    <n v="2052774.99"/>
    <n v="4.2694524358942174E-3"/>
    <n v="16814091.710000001"/>
    <n v="3381348.1297510359"/>
    <n v="72094.77"/>
    <n v="0"/>
    <s v="A fost semnat contractul de Proiectare si executie lucrari nr.302/22.12.2021, in valoare de 14.345.018,83 lei fara TVA. A fost emis ordinul de incepere PT nr.27103/29.12.2021 cu demarare in data de 30.12.2021. In acest moment PT este in curs de realizare si s-a transmis Adresa catre UATM Braila pt autorizatia de construire."/>
    <n v="3.2"/>
    <x v="6"/>
    <n v="1"/>
    <n v="1"/>
    <m/>
  </r>
  <r>
    <n v="871"/>
    <n v="124121"/>
    <n v="6085"/>
    <n v="3"/>
    <s v="3.1B"/>
    <x v="1"/>
    <s v="CT"/>
    <s v="Reabilitare termica si energetica a constructiei denumita Pavilion Administrativ - Detasamentul de Pompieri Medgidia"/>
    <s v="INSPECTORATUL PENTRU SITUATII DE URGENTA ''DOBROGEA'' A JUDETULUI CONSTANTA"/>
    <n v="74"/>
    <d v="2017-11-09T00:00:00"/>
    <d v="2020-09-16T00:00:00"/>
    <d v="2023-12-31T00:00:00"/>
    <n v="6371959.4100000001"/>
    <n v="3598968.97"/>
    <n v="3059123.62"/>
    <n v="0"/>
    <n v="539845.35"/>
    <n v="2772990.44"/>
    <n v="8.8358639002102872E-4"/>
    <n v="3595788.97"/>
    <n v="723120.49430881231"/>
    <n v="3180"/>
    <n v="10"/>
    <s v="Reprezentantul legal a decedat, o perioada fiind in reorganizare echipa implementare._x000a_PT a fost avizat._x000a_Beneficiarul a transmis spre publicare in SEAP anuntul de participare simplificat nr. SCN 1117137 / 16.11.2022 privind achizitia lucrarilor aferente proiectului, cu termen limita pentru depunere oferte - 12.12.2022. in termenul limita pentru depunerea ofertelor in cadrul procedurii de atribuire lucrari nici un operator economic nu a depus oferta de pret. S-a retransmis intreaga documentatie in SEAP. Au fost depuse 3 oferte și a fost încheiat contractul de executie lucrari nr.1535695/14.07.2023 semnat cu SC GIOROX ACTIV SRL în valoare de 4.936.967,65 cu TVA._x000a_Beneficiarul a prelungit perioada de implementare pana la 31.12.2023."/>
    <n v="6.1"/>
    <x v="5"/>
    <n v="1"/>
    <n v="1"/>
    <m/>
  </r>
  <r>
    <n v="872"/>
    <n v="124982"/>
    <n v="6818"/>
    <n v="3"/>
    <s v="3.1B"/>
    <x v="1"/>
    <s v="GL"/>
    <s v="MODERNIZARE ȘI REABILITARE ȘCOALA GIMNAZIALĂ NR. 28 GALAȚI"/>
    <s v="MUNICIPIUL GALATI"/>
    <n v="67"/>
    <d v="2018-06-01T00:00:00"/>
    <d v="2021-04-06T00:00:00"/>
    <d v="2023-12-31T00:00:00"/>
    <n v="12975107.970000001"/>
    <n v="8798058.1500000004"/>
    <n v="7478349.4199999999"/>
    <n v="1143747.57"/>
    <n v="175961.16"/>
    <n v="4177049.82"/>
    <n v="0.27755770970893162"/>
    <n v="6356089.2800000003"/>
    <n v="1278222.515384306"/>
    <n v="2441968.87"/>
    <n v="45"/>
    <s v="Serviciile de verificare tehnica a proiectului tehnic si a detaliilor de executie s-au incheiat prin ctr 137362/05.07.2021 cu SC SAT CCH DEVELOPMENT SRL, in valoare de 10.472,00 lei cu TVA, durata acestuia fiind pana la data semnarii PV-ului de receptie a lucrarilor .A fost încheiat Acordul contractual - Contractul de proiectare și execuție lucrări nr. 23412/05.11.2021 cu Asocierea SC Gendav SRL și SC Intec SRL, lider de asociere SC Gendav SRL. Valoarea contractului este de 7.986.567,61 lei fără TVA. Durata contractului este de 24 luni (5 luni proiectare+19 luni execuție lucrări)._x000a_În data 09.11.2021 a fost emis de către supervizor ordinul de începere al serviciilor de proiectare. A fost incheiat AA 1 la contractual de lucrari, ce prevede prelungirea termenului de finalizare a serviciilor de proiectare pana la data de 01.06.2022.  Au fost obtinute Avizul ISU nr. 3331510/15.06.2022, Avizul Ecosal nr. 188/21.02.2022 si Avizul DSP nr. 165/18.04.2022. In vederea obtinerii Autorizatiei de construire, a fost solicitat de catre DDER intocmirea unui studiu de coexistenta in conformitate cu Ordinul ANRE nr. 25/2016. Acest studiu a fost cerut prin Avizul de amplasament favorabil conditionat nr. 3050220209268/21.02.2022, elaborat de DDER Sucursala Galati._x000a_Graficul de executie nu a fost respectat si prezinta intarzieri iar perioada de implementare ramasa pana la sfarsit, de aproximativ 7 luni (31.04.2023), nu poate asigura indeplinirea activitatilor. In data de 08.08.2022 a fost emisa Autorizatia de construire nr. 376. In data de 09.08.2022 a fost emis Ordinul de incepere al lucrarilor ce prevede o durata de executie pana la 06.11.2023. Predarea amplasamentului s-a efectuat prin PV din 16.08.2022.În lunile decembrie 2022 și ianuarie 2023 stadiul cumulat al lucrărilor se prezintă astfel: lucrări de anvelopare - 35,67%; reabilitare instalații electrice interioare - 24,77%;_x000a_reabilitare instalații termice - 1,05%; lucrări șarpantă (lucrări conexe) - 29,63%; refacere_x000a_finisaje interioare (lucrări conexe) - 13,18%; instalații sanitare interioare - apă (lucrări conexe) - 4,99%; instalații sanitare interioare - canalizare (lucrări conexe) - 19,92%; instalații detecție incendiu - 9,43%; scări exterioare - 100%. Beneficiarul a prelungit perioada de implementare până la 31.12.2023."/>
    <n v="4"/>
    <x v="2"/>
    <n v="1"/>
    <n v="1"/>
    <m/>
  </r>
  <r>
    <n v="873"/>
    <n v="125100"/>
    <n v="6878"/>
    <n v="3"/>
    <s v="3.1B"/>
    <x v="1"/>
    <s v="CT"/>
    <s v="REABILITAREA TERMICA A PAVILIONULUI C4 DIN CAZARMA 3416 CONSTANTA"/>
    <s v="MINISTERUL APARARII NATIONALE"/>
    <n v="68"/>
    <d v="2018-05-01T00:00:00"/>
    <d v="2021-05-19T00:00:00"/>
    <d v="2023-12-31T00:00:00"/>
    <n v="10675914.460000001"/>
    <n v="9151782.5500000007"/>
    <n v="7779015.1699999999"/>
    <n v="0"/>
    <n v="1372767.38"/>
    <n v="1524131.91"/>
    <n v="0.43703258252131438"/>
    <n v="5152155.3875000011"/>
    <n v="1036108.9545710495"/>
    <n v="3999627.1625000001"/>
    <n v="60"/>
    <s v="A fost semnat contractul principal de lucrari in valoare de 8,857.959,04 lei nr. 9993/19,11,2021 cu SC Delta Con SRL si a fost dat ordinul de incepere al lucrarilor. Lucrări in executie. 58% grad de realizare. Beneficiarul a prelungit perioada de implementare pana la 30.06.2023.Se prelungeste perioada de implementare pana la 31.12.2023"/>
    <n v="4"/>
    <x v="2"/>
    <n v="1"/>
    <n v="1"/>
    <m/>
  </r>
  <r>
    <n v="874"/>
    <n v="125139"/>
    <n v="7160"/>
    <n v="3"/>
    <s v="3.1B"/>
    <x v="1"/>
    <s v="CT"/>
    <s v="REABILITAREA TERMICĂ A PAVILIOANELOR D, D1, D2 D5 DIN CAZARMA 1369 CONSTANȚA"/>
    <s v="MINISTERUL APARARII NATIONALE"/>
    <n v="68"/>
    <d v="2018-05-01T00:00:00"/>
    <d v="2021-10-26T00:00:00"/>
    <d v="2023-12-31T00:00:00"/>
    <n v="20140251.629999999"/>
    <n v="9746694.7699999996"/>
    <n v="8284690.54"/>
    <n v="0"/>
    <n v="1462004.23"/>
    <n v="10393556.859999999"/>
    <n v="0.45404303760709647"/>
    <n v="5321275.8699999992"/>
    <n v="1070119.4284680046"/>
    <n v="4425418.9000000004"/>
    <n v="50"/>
    <s v="Contract PT si executie lucrari nr. A 771/26.01.2022 – S.C. Draft Construct S.R.L. Constanța și S.C. Flexik Automation S.R.L. Timișoara in valoare de 17.300.162,12 lei. PT realizat. Ordin de incepere dat in 11.02.2022. Lucrari in executie, grad de realizare 46%._x000a_Beneficiarul a prelungit perioada de implementare pana la 31.12.2023."/>
    <n v="4"/>
    <x v="2"/>
    <n v="1"/>
    <n v="1"/>
    <m/>
  </r>
  <r>
    <n v="875"/>
    <n v="125641"/>
    <n v="4969"/>
    <n v="3"/>
    <s v="3.1C"/>
    <x v="1"/>
    <s v="VN"/>
    <s v="REABILITAREA, MODERNIZAREA ŞI EXTINDEREA SISTEMULUI DE ILUMINAT PUBLIC ÎN MUNICIPIUL FOCŞANI"/>
    <s v="MUNICIPIUL FOCSANI"/>
    <n v="86"/>
    <d v="2016-09-27T00:00:00"/>
    <d v="2019-11-29T00:00:00"/>
    <d v="2023-10-31T00:00:00"/>
    <n v="19740430.059999999"/>
    <n v="19736860.059999999"/>
    <n v="16776331.050000001"/>
    <n v="2565791.81"/>
    <n v="394737.2"/>
    <n v="3570"/>
    <n v="0.22758174230070516"/>
    <n v="15245111.059999999"/>
    <n v="3065822.9216104248"/>
    <n v="4491749"/>
    <n v="31"/>
    <s v="A fost semnat Contract de proiectare și execuție a lucrărilor din cadrul proiectului „Reabilitarea, modernizarea și extinderea sistemului cde iluminat public în municipiul Focșani - Nivelul 1 de prioritate”, nr.83285/16.09.2021. Contractul a fost semnat cu TELEKOM ROMANIA COMMNUNICATION SA, in suma de 15.380.000,00 lei fara TVA, 18.302.220,00 lei cu TVA si are o durata de 16 luni (3 luni proiectare si 13 luni executie). Perioada de implementare a fost prelungita prin actul aditional nr 1 cu 25 luni, pana la 31.10.2023. _x000a_Pe 25.08.2022 a fost obtinuta Autorizatia de construire. PT finalizat si avizat. Ordinul de incepere lucrari a fost dat in septembrie 2022. Durata contract executie lucrari - 13 luni. Proiectul se va finaliza la timp. Lucrarile sunt executate in proportie de aprox 30,66%.Pe data de 09.05.2023 vor fi receptionati 480 stalpi care urmeaza sa fie montati in perioada urmatoare. proiectul se va finaliza la 31.12.2023."/>
    <n v="2"/>
    <x v="0"/>
    <n v="1"/>
    <n v="1"/>
    <m/>
  </r>
  <r>
    <n v="876"/>
    <n v="125590"/>
    <n v="4994"/>
    <n v="3"/>
    <s v="3.1C"/>
    <x v="1"/>
    <s v="VN"/>
    <s v="Cresterea eficientei energetice a sistemului de iluminat public si scaderea emisiilor de CO2 prin modernizare, extindere, telegestiune in oras Odobesti, judetul Vrancea"/>
    <s v="ORAS ODOBESTI"/>
    <n v="67"/>
    <d v="2018-06-15T00:00:00"/>
    <d v="2019-12-18T00:00:00"/>
    <d v="2023-12-31T00:00:00"/>
    <n v="22131479.510000002"/>
    <n v="21489988.84"/>
    <n v="18266490.530000001"/>
    <n v="2793698.43"/>
    <n v="429799.88"/>
    <n v="641490.67000000004"/>
    <n v="1.2635017729492689E-2"/>
    <n v="21218462.449999999"/>
    <n v="4267076.0668463176"/>
    <n v="271526.39"/>
    <n v="35"/>
    <s v="A fost semnat contractul nr 113251/05.04.2021 pentru achizitii servicii de proiectare faza PT/ DTAC si DDE, caiete de sarcini si asistenta tehnica din partea proiectantului. Contractul a fost incheiat cu SC URBIOLED SRL si are pretul de 88.893,00 lei cu TVA. Contractul are un termen de 26 luni, din care 2 luni pentru predarea documentatiei pentru obtinerea autorizatiei de constuire si 24 luni pentru asistenta tehnica din partea proiectantului pe parcursul executiei lucrarilor, termenele se calculeaza de la data emiterii ordinului de incepere. _x000a_Pentru achizitie executie lucrari a fost depusa o contestatie, se asteapta decizia CNSC. In urma contestatiei de la CNSC (se contestau anumite specificatii din PT), Consiliul a stabilit unele masuri care au fost implementate de catre beneficiar. _x000a_S-a semnat contractul de executie lucrari inclusiv echipamente nr 392/06.06.2022 cu Asocierea SC Electric Light SRL si firma Consorzio Stabile EBG Group, in valoare de 14.925.511,62 lei fata tva si cu o durata de 18 luni. S-a emis ordinul de incepere lucrari. Lucrarile sunt realizate in proportie de 35%. Au fost montati stalpii pentru extinderea sistemului de iluminat si a fost montat partial, cablul subteran."/>
    <n v="5"/>
    <x v="5"/>
    <n v="1"/>
    <n v="1"/>
    <m/>
  </r>
  <r>
    <n v="877"/>
    <n v="127053"/>
    <n v="6849"/>
    <n v="3"/>
    <s v="3.1C"/>
    <x v="1"/>
    <s v="VN"/>
    <s v="MODERNIZAREA SI EXTINDEREA SISTEMULUI DE ILUMINAT PUBLIC STRADAL IN ORASUL PANCIU, JUDETUL VRANCEA"/>
    <s v="UAT ORASUL PANCIU"/>
    <n v="108"/>
    <d v="2015-01-03T00:00:00"/>
    <d v="2021-04-19T00:00:00"/>
    <d v="2023-12-31T00:00:00"/>
    <n v="21210720.039999999"/>
    <n v="21039366.969999999"/>
    <n v="17883461.920000002"/>
    <n v="2735117.71"/>
    <n v="420787.34"/>
    <n v="171353.07"/>
    <n v="0.28349412786538797"/>
    <n v="15074829.979999999"/>
    <n v="3031579.0491895587"/>
    <n v="5964536.9900000002"/>
    <n v="60"/>
    <s v="A fost incheiat contractul nr 27403/22.11.2021, pentru PT, asistenta tehnica, executie lucrari si instalatii cu SC Electromagnetica SA, in valoare de 10.875.678,62 lei cu TVA. Contractul are o durata de 24 luni, din care 3 luni PT si 21 luni executie lucrari. _x000a_Au trebuit obtinute mai multe avize si autorizatii, proces care a depasit perioada inital alocata. _x000a_PT-ul a fost avizat la OI în data de 26.09.2022._x000a_Dupa obtinerea ultimului aviz necesar, in data de 13.12.2022, a fost realizata documentatia necesara obtinerii autorizatiei de construire. Solicitarea a fost inaintata catre emitentul Autorizatiei de Construire in data de 13.01.2023.  De asemenea,  in urma solicitarii UAT Oras Panciu, executantul lucrarii care face obiectul proiectului a transmis un nou grafic de executie, prin care se angajeaza sa finalizeze lucrarile pana la 31.12.2023. _x000a_ Demersul pentru obtinere Autorizatiei de construire este aproape finalizat, se fac ultimele masuratori TOPO. Pana la sfarsitul lunii martie 2023 se va da ordinul de incepere lucrari._x000a_Beneficiarul a prelungit perioada de implementare pana la 31.12.2023. _x000a_S-a obtinut AC si pe 21.04.2023 s-a emis ordinul de incepere executie lucrari. Constructorul a achizitionat materialele cesare pentru lucrare si s-a angajat ca lucrarile sa fie finalizate pana la sfarsitul lunii noiembrie 2023. Activitatete derulata in proportie de 60%.   In data de 28.04.2023 a fost receptionat sistemul de telemanagement pentru iluminatul stradal. Au fost executate fundatiile pentru stalpi , se monteaza stalpii."/>
    <n v="2"/>
    <x v="0"/>
    <n v="1"/>
    <n v="1"/>
    <m/>
  </r>
  <r>
    <n v="878"/>
    <n v="125442"/>
    <n v="5090"/>
    <n v="3"/>
    <s v="3.1C"/>
    <x v="1"/>
    <s v="TL"/>
    <s v="MODERNIZAREA SISTEMULUI DE ILUMINAT PUBLIC DIN MUNICIPIUL TULCEA"/>
    <s v="MUNICIPIUL TULCEA"/>
    <n v="91"/>
    <d v="2016-06-01T00:00:00"/>
    <d v="2020-02-11T00:00:00"/>
    <d v="2023-12-31T00:00:00"/>
    <n v="21437020.77"/>
    <n v="21412556.100000001"/>
    <n v="18200672.690000001"/>
    <n v="2783632.3"/>
    <n v="428251.11"/>
    <n v="24464.67"/>
    <n v="0.50118983893753821"/>
    <n v="10680800.557"/>
    <n v="2147930.7720307284"/>
    <n v="10731755.543000001"/>
    <n v="90"/>
    <s v="Achizitia principala a fost finalizata cu incheierea contractului nr.27971/29.07.2021 incheiat cu FLASH LIGHTING  SERVICES SRL pentru proiectare PT, asistenta din partea proiectantului si executie de lucrari._x000a_A fost prelungită perioada de implementare pana la 31.12.2023. Lucrari in desfasurare -90% ."/>
    <n v="2"/>
    <x v="0"/>
    <n v="1"/>
    <n v="1"/>
    <m/>
  </r>
  <r>
    <n v="879"/>
    <n v="126710"/>
    <n v="5621"/>
    <n v="3"/>
    <s v="3.1C"/>
    <x v="1"/>
    <s v="TL"/>
    <s v="Modernizare, extindere si eficentizare energetica a sistemului de iluminat public, oras Babadag, judetul Tulcea"/>
    <s v="UAT Orasul Babadag"/>
    <n v="64"/>
    <d v="2018-09-01T00:00:00"/>
    <d v="2020-07-08T00:00:00"/>
    <d v="2023-12-31T00:00:00"/>
    <n v="4335279.96"/>
    <n v="4139167.96"/>
    <n v="3518292.77"/>
    <n v="538091.82999999996"/>
    <n v="82783.360000000001"/>
    <n v="196112"/>
    <n v="0.55359333135155009"/>
    <n v="1847752.1800000002"/>
    <n v="371586.7312874553"/>
    <n v="2291415.7799999998"/>
    <n v="70"/>
    <s v="S-a semnat contractul principal Ctr. nr. 238/18.01.2022 S.C. FLASH LIGHTING SERVICES S.A- Servicii de elaborare studii de teren, proiect tehnic si detalii de executie, asistenta tehnica din partea proiectantului si executie lucrari de constructii.PT realizat si declarat conform. _x000a_A fost transmisa adresa Nr. 23399/ DIPOR /29.09.2022 pentru informare reziliere nerespectare prevederea alin.7 art.1 Secțiunea II din Anexa nr 1 la Contractul de finanțare - Condiții specifice -transmitere licenta operator. Beneficiarului i-a fost aprobat prin AA nr 1/22.11.2022 prelungirea perioadei de implementare pana pe 31.12.2023. Stadiu executie 70%_x000a_A fost predata Situația de lucrări nr. 1 cu o valoare de 2.070.324,43 lei, restul de executat la prezenta raportare fiind de 852.279,87 lei_x000a_A fost emis ordinul nr. 3017/03.08.2022 de începerea lucrărilor cu data de 29.08.2022._x000a_Proiectul va fi finalizat la termen."/>
    <n v="2"/>
    <x v="0"/>
    <m/>
    <n v="1"/>
    <m/>
  </r>
  <r>
    <n v="880"/>
    <n v="126963"/>
    <n v="6993"/>
    <n v="3"/>
    <s v="3.1C"/>
    <x v="1"/>
    <s v="TL"/>
    <s v="EFICIENTIZAREA, MODERNIZAREA ȘI EXTINDEREA SISTEMULUI DE ILUMINAT PUBLIC STRADAL ÎN ORAȘUL ISACCEA, JUDEȚUL TULCEA"/>
    <s v="U.A.T. ORAŞUL ISACCEA"/>
    <n v="65"/>
    <d v="2018-08-01T00:00:00"/>
    <d v="2021-07-13T00:00:00"/>
    <d v="2023-12-31T00:00:00"/>
    <n v="6380072.0199999996"/>
    <n v="6107816.1900000004"/>
    <n v="5191643.76"/>
    <n v="793405.32"/>
    <n v="122767.11"/>
    <n v="272255.83"/>
    <n v="0.29362941912631457"/>
    <n v="4314381.67"/>
    <n v="867630.95161484939"/>
    <n v="1793434.52"/>
    <n v="25"/>
    <s v="PT realizat si declarat conform. Achizitia investitiei de baza este in etapa de solicitare clarificari la ofertele primite. S-a semnat contractul de delegare iluminat public nr.12858/27.10.2022. S-a semnat contract executie lucrari nr. 425/10.01.2023 cu executie lucrari 18 luni. Lucrări in derulare. Beneficiarul declara ca il va finaliza, motivatie: fiind pe iluminat, au timp sa finalizeze lucrarile pana la finalul proiectului."/>
    <n v="5"/>
    <x v="5"/>
    <n v="1"/>
    <n v="1"/>
    <m/>
  </r>
  <r>
    <n v="881"/>
    <n v="122137"/>
    <n v="5006"/>
    <n v="3"/>
    <n v="3.2"/>
    <x v="1"/>
    <s v="BZ"/>
    <s v="Creşterea mobilităţii urbane prin investiţii cu caracter integrat in infrastructura de transport public pentru reducerea emisiilor GES"/>
    <s v="Unitatea Administrativ Teritoriala Municipiul Ramnicu Sarat"/>
    <n v="95"/>
    <d v="2016-02-22T00:00:00"/>
    <d v="2019-12-16T00:00:00"/>
    <d v="2023-12-31T00:00:00"/>
    <n v="42517467.68"/>
    <n v="36256611.829999998"/>
    <n v="30818120.079999998"/>
    <n v="4713359.51"/>
    <n v="725132.24"/>
    <n v="6260855.8499999996"/>
    <n v="0.25940510448408327"/>
    <n v="26851461.649999999"/>
    <n v="5399883.6926356433"/>
    <n v="9405150.1799999997"/>
    <n v="77"/>
    <s v="Contract proiectare tehnica si executie lucrari nr. 95386/29.03.2021 incheiat cu Asocierea TROIA PREMIUM CONSTRUCT SRL-GEDA COM SRL– MOLDPROIECT –ADS SRL.Perioada de finalizare a procedurii a inregistrat intarzieri ca urmare a anularii primei proceduri lansate. PT finalizat, verificat de o societate de profil privind calitatea documentatiei, verificat OI. Ordin de incepere a lucrarilor 38756/17.06.2022._x000a_Lucrarile de executie sunt in curs de desfasurare: lucrari de infrastructura rutiera  si executie dispecerat/ platforma autobuze. Reabilitarea infrastructurii rutiere (12 strazi) se face in paralel dintre care o parte sunt in stadiu avansat._x000a_ Este in curs de realizare procedura de  furnizare echipamente pe 4 loturi: lot 1 (vehicule de transport public) in curs de incheier contract;  lot 2 (sistem de e-ticketing, management operațional) stadiu analiza financiara oferte, lot 3 (sistem management trafic) anulata din cauza lipsei ofertantilor/se reia in luna aug.; lot 4 (sistem bike sharing)  analiza tehnica._x000a_S-a prelungit perioada de implementare prin AA1/19.08.2022 pana la 31.12.2023._x000a_In prezent, beneficiarul estimeaza finalizarea proiectului pana in data de 31.12.2023. Executia lucrarilor este accelerata (se lucreaza in paralel pe infrastructura rutiera).  Termenul actual de executie lucrari se incadreaza in perioada de implementare. In cazul aparitiei unor situatii neprevazute care pot decala termenele de realizare, beneficiarul va asigura pe cheltuiala proprie finalizarea proiectului."/>
    <n v="6.2"/>
    <x v="9"/>
    <n v="1"/>
    <n v="1"/>
    <m/>
  </r>
  <r>
    <n v="882"/>
    <n v="123469"/>
    <n v="5044"/>
    <n v="3"/>
    <n v="3.2"/>
    <x v="1"/>
    <s v="CT"/>
    <s v="Sprijinirea mobilitatii urbane durabile la nivelul Municipiului Mangalia, judetul Constanta"/>
    <s v="MUNICIPIUL MANGALIA"/>
    <n v="76"/>
    <d v="2017-09-01T00:00:00"/>
    <d v="2019-12-24T00:00:00"/>
    <d v="2023-12-31T00:00:00"/>
    <n v="49563607.399999999"/>
    <n v="45899386.619999997"/>
    <n v="39014478.649999999"/>
    <n v="5455563.7199999997"/>
    <n v="1429344.25"/>
    <n v="3664220.78"/>
    <n v="0.55447854893360227"/>
    <n v="20449161.329999998"/>
    <n v="4112368.0428749546"/>
    <n v="25450225.289999999"/>
    <n v="100"/>
    <s v="Achizitie PT finalizata. PT realizat,declarat ca si conform. Achizitia executie lucrari finalizata.Contract nr.77051/19.10.2021 semnat cu Asocierea dintre Building Construction MEA SRL - G&amp;M Road Building Engineering SRL - Building Design 2000 TOP SRL - Irimat Cons SRL._x000a_Achizitia autobuzelor electrice finalizata. Se prelungese perioada de implementare pana la data de 31.12.2023. Ordinul de incepere lucrari a fost dat. Lucrari finalizate."/>
    <n v="2"/>
    <x v="0"/>
    <n v="1"/>
    <n v="1"/>
    <m/>
  </r>
  <r>
    <n v="883"/>
    <n v="133393"/>
    <n v="5658"/>
    <n v="3"/>
    <n v="3.2"/>
    <x v="1"/>
    <s v="VN"/>
    <s v="Infiintare transport public nepoluant pentru mobilitatea urbana a populatiei si reducerea emisiilor de carbon in orasul Odobesti"/>
    <s v="ORAS ODOBESTI"/>
    <n v="70"/>
    <d v="2018-03-16T00:00:00"/>
    <d v="2020-07-13T00:00:00"/>
    <d v="2023-12-31T00:00:00"/>
    <n v="21624478.09"/>
    <n v="20770514.23"/>
    <n v="17654937.109999999"/>
    <n v="2700166.83"/>
    <n v="415410.29"/>
    <n v="853963.86"/>
    <n v="6.4989904681815855E-2"/>
    <n v="19420640.490000002"/>
    <n v="3905530.4046173035"/>
    <n v="1349873.74"/>
    <n v="15"/>
    <s v="Procedura pentru achizitie PT plus excutie lucrari a fost sistata, s-a depus o contestatie la CNSC, care a admis in parte aceasta contestatie. UAT Odobesti a contestat aceasta decizie a CNSC la Curtea de Apel Galati, termen de judecata 31.05.2022. Documentatia pentru contractul de furnizare autobuze electrice poate fi realizata doar dupa finalizarea PT, deoarece sunt necesare anumite fise tehnice din proiect. S-a respins plangerea depusa la Curtea de Apel Galati, s-a procedat la reluarea procedurii. S-a incheiat contractul nr 1/7633/29.07.2022 pentru intocmire PT, asistenta tehnica si executie lucrari, in valoare de 13.019.285,14 lei fara TVA, cu o durata de 14 luni, din care 2 luni intocmire PT si 12 luni executie lucrari. PT-ul a fost declarat conform, in data de 09.02.2023 s-a emis ordinul de incepere executie lucrari. Proiectul prevede si achizitia de autobuze electrice. La acest moment documentatia pentru achziitie autobuze electrice este in lucru, urmand a fi lansata in SICAP pana la sfarsitul lunii mai 2023. Achizitia pentru autobuze electrice nu a fost inca demarata. Contractul de lucrari este realizat in proportie de 15%."/>
    <n v="6.2"/>
    <x v="9"/>
    <n v="1"/>
    <n v="1"/>
    <m/>
  </r>
  <r>
    <n v="884"/>
    <n v="130537"/>
    <n v="6190"/>
    <n v="3"/>
    <n v="3.2"/>
    <x v="1"/>
    <s v="BR"/>
    <s v="Transport public urban modern in Orasul Ianca, jud. Braila"/>
    <s v="ORASUL IANCA"/>
    <n v="93"/>
    <d v="2016-04-01T00:00:00"/>
    <d v="2020-10-12T00:00:00"/>
    <d v="2023-12-31T00:00:00"/>
    <n v="23039923.059999999"/>
    <n v="18875021.140000001"/>
    <n v="16043767.98"/>
    <n v="2453752.7200000002"/>
    <n v="377500.44"/>
    <n v="4164901.92"/>
    <n v="0.42198959889482801"/>
    <n v="10909958.540000001"/>
    <n v="2194014.9097051849"/>
    <n v="7965062.5999999996"/>
    <n v="35"/>
    <s v="Pt finalizat, a fost aprobat de OI. S-a semnat contractul de dirigentie de santier nr.21491/14.12.2022. S-a semnat contractul de lucrari nr.21545/16.12.2022. Ordinul de incepere a lucrarilor a fost dat in 16.01.2023. Durata de executie 11 luni. Achizitia de autobuze este in evaluare tehnico-financiara urmand a fi atribuita in cursul lunii mai 2023._x000a_Beneficiarul a prelungit perioada de implementare pana la 31.12.2023."/>
    <n v="2"/>
    <x v="0"/>
    <n v="1"/>
    <n v="1"/>
    <m/>
  </r>
  <r>
    <n v="885"/>
    <n v="122697"/>
    <n v="6985"/>
    <n v="3"/>
    <n v="3.2"/>
    <x v="1"/>
    <s v="CT"/>
    <s v="Îmbunătățirea mobilității urbane in Orașul Năvodari pe străzile ce deservesc transportul in comun: strada Rândunelelor, strada Albinelor, strada Constantei, strada Plopilor, strada Recoltei, strada Corbului, strada Nuferilor"/>
    <s v="UAT NAVODARI"/>
    <n v="71"/>
    <d v="2018-02-13T00:00:00"/>
    <d v="2021-07-02T00:00:00"/>
    <d v="2023-12-31T00:00:00"/>
    <n v="19202811.43"/>
    <n v="17555942.329999998"/>
    <n v="14922550.98"/>
    <n v="2282272.5"/>
    <n v="351118.85"/>
    <n v="1646869.1"/>
    <n v="8.4384501392925235E-2"/>
    <n v="16074492.889999999"/>
    <n v="3232613.2988778506"/>
    <n v="1481449.44"/>
    <n v="35"/>
    <s v="S-a intocmit o propunere de etapizare de catre ofiterul de monitorizare, insa BF nu a raspuns solicitarii ADRSE. Deasemenea, este restant cu depunerea RP, desi s-au facut mai multe solicitari in scris de catre ofiterul de monitorizare. Ultimul RP in MySMIS in data 31.03.2023 si i s-au cerut clarificari, iar acesta l-a redepus in data de 25.04.2023. Au fost incepute lucrarile de executie pe strada Plopilor (largire trama stradala prin efectuare de sapaturi si acoperire cu piatra) si pe strada  Recoltei si partial Corbului (unde au fost efectuate sapaturi pentru largire drum). Contract nr. 87677/20.10.2022 - Lucrari de constructii si instalatii, servicii de proiectare si asistenta tehnica din partea proiectantului - Asocierea AUTOPRIMA SERV SRL – DRUM POD. _x000a_PT a fost avizat de ADRSE in data de 03.03.2023. Ordin de incepere lucrari dat in data de 14.03.2023."/>
    <n v="6.1"/>
    <x v="9"/>
    <n v="1"/>
    <n v="1"/>
    <m/>
  </r>
  <r>
    <n v="886"/>
    <n v="123585"/>
    <n v="5247"/>
    <n v="3"/>
    <n v="3.2"/>
    <x v="1"/>
    <s v="TL"/>
    <s v="Serviciu integrat de transport public urban în contextul dezvoltării durabile a orașului Isaccea"/>
    <s v="U.A.T. ORAŞUL ISACCEA"/>
    <n v="92"/>
    <d v="2016-04-01T00:00:00"/>
    <d v="2020-04-01T00:00:00"/>
    <d v="2023-11-30T00:00:00"/>
    <n v="22871764.289999999"/>
    <n v="20119159.559999999"/>
    <n v="17101285.66"/>
    <n v="2615490.71"/>
    <n v="402383.19"/>
    <n v="2752604.73"/>
    <n v="0.13262649675014557"/>
    <n v="17450825.91"/>
    <n v="3509396.6757832924"/>
    <n v="2668333.65"/>
    <n v="66"/>
    <s v="Beneficiarul a modificat devizul separand lucrarile de infrastructura de lucrarile de constructii, prin notificarea nr.3/11.01.2021. S-a incheiat contractul nr.6589/15.06.2021 cu asocierea Ramali Construct SRL si Proiect Expert Consult Design SRL pentru proiectare si executie lucrari pentru obiectiv investitie constructii civile: construire autobaza, construire Park&amp;Ride, construire centre de inchiriat/depozitat biciclete. in ceea ce priveste achiziție servicii de proiectare PT +DE+ Asistență tehnică din partea proiectantului și execuție lucrări construire/_x000a_modernizare străzi, construire/modernizare/extindere zone pietonale. construire/amenajare stații de transport public,_x000a_construire /amenajare piste/trasee pentru bicicliști inclusiv diverse și neprevăzute – a fost lansat anunțul SCN1081538/01.02.2021.Stadiul achiziției – Evaluare Propunere financiară . A fost semnat contractul de proiectare si executie lucrari nr. 7992/19.07.2021 incheiat de beneficiar cu Asocierea Open Trans SRL si Davelis Infraplan SRL. A fost semnat contractul de delegare a gestiunii serviciului de transport public local pe teritoriul orasului Isaccea, judetul Tulcea cu Operatorul de transport Servicii Publice Isaccea SRL. Au fost incheiate contractele de verificare tehnica: contractul nr. 14538/21.12.2021 incheiat cu RADU LUCA VISION SRL pentru obiectivele construire/modernizare strazi destinate exclusiv pentru transportul public sau utilizate prioritar pentru transportul public, construire/modernizare/extindere zone pietonale, construire/amenajare statii de transport public, construire/amenajare piste/trasee pentru biciclisti si contractul nr. 14736/23.12.2021 incheiat cu RADU LUCA VISION SRL pentru obiectivele construire autobaza pentru mijloace de transport, construire Park&amp;Ride, construire centre de închiriat/depozitat biciclete. In perioada de raportare nr.8 a finalizat achizitia de servicii dirigentie de santier pentru obiectivul de execuție lucrări construire autobază pentru mijloace de transport, construire Park&amp;Ride, construire centre de închiriat/depozitat biciclete inclusiv diverse și neprevăzute, transmitand ca si documente suport achizitia din SEAP. In perioada de raportare nr. 10 s-au transmis spre avizare catre ADRSE dosarele achizitiilor publice pentru servicii de proiectare PT+DE+Asistenta tehnica din partea proiectantului si executie lucrari construire/modernizare strazi, zone pietonale, statii de transport public, piste biciclisti inclusiv diverse si neprevazute si pentru servicii de proiectare PT+DE+Asistenta tehnica din partea proiectantului si executie lucrari construire autobaza pentru mijloace de transport, construire Parc&amp;Ride, construire centre de inchiriat/depozitat biciclete inclusiv diverse si neprevazute; a fost transmis catre ADRSE pentru avizare PT-ul pentru obiectivele 1 &quot;Construire autobaza pentru mijloace de transport&quot;, 5 &quot;Construire Parc&amp;Ride&quot;, 7 &quot;Construire centre de inchiriat/depozitat biciclete&quot;._x000a_PT declarat conform in data de 10.11.2022. "/>
    <n v="6.1"/>
    <x v="9"/>
    <n v="1"/>
    <n v="1"/>
    <m/>
  </r>
  <r>
    <n v="887"/>
    <n v="130588"/>
    <n v="5499"/>
    <n v="3"/>
    <n v="3.2"/>
    <x v="1"/>
    <s v="TL"/>
    <s v="“Modernizarea parcului auto de transport călători din municipiul Tulcea prin achiziționarea de vehicule nepoluante pentru transportul public”"/>
    <s v="MUNICIPIUL TULCEA"/>
    <n v="97"/>
    <d v="2015-12-01T00:00:00"/>
    <d v="2020-05-13T00:00:00"/>
    <d v="2023-12-31T00:00:00"/>
    <n v="98217383.150000006"/>
    <n v="84818533.959999993"/>
    <n v="72095753.859999999"/>
    <n v="11026408.59"/>
    <n v="1696371.51"/>
    <n v="13398849.189999999"/>
    <n v="0.10951081109678731"/>
    <n v="75529987.50999999"/>
    <n v="15189234.5070989"/>
    <n v="9288546.4499999993"/>
    <n v="10"/>
    <s v="A fost semnat contractul nr.27203/22.06.2022 încheiat cu asocierea SC SSAB-AG SA , SC SPC ELITE CONSULTING SRL, SC STRUCTI PUNCT SRL , pentru servicii proiectare tehnica, asistență din partea proiectantului pe perioada executiei lucrărilor și execuție lucrări în valoare totală de 48.829.519,90 (41.033.210,00 + 7.796.309,90 lei TVA). A fost receptionat PT-ul, urmeaza verificarea acestuia.A fost aprobata HCL de ajustare costuri conform OUG nr.64.A fost actualizat devizul general.Este in curs de finalizare documentatia de atribuire pentru reluarea procedurii pe loturi.Urmeaza transmiterea solicitarii de AA de majorare a bugetului proiectului conform OUG nr.64._x000a_Beneficiarul a prelungit perioada de implementare a proiectului prin act aditional până la 31.12.2023._x000a_A fost emisa autorizatia de construire. _x000a_Beneficiarul a transmis catre asocierea SC SSAB-AG SA , SC SPC ELITE CONSULTING SRL, SC STRUCTI PUNCT SRL, adresa de reziliere, avand in vedere ca nu s-a receptionat toata documentatia PT-ului. Urmeaza reluarea procedurii de achizitie publica pentru executie de lucrari+elaborare PT. Proiectul prezinta RISC de nefinalizare la 31.12.2023"/>
    <n v="6.2"/>
    <x v="9"/>
    <n v="1"/>
    <n v="1"/>
    <m/>
  </r>
  <r>
    <n v="888"/>
    <n v="133539"/>
    <n v="6812"/>
    <n v="3"/>
    <n v="3.2"/>
    <x v="1"/>
    <s v="TL"/>
    <s v="SERVICIU INTEGRAT DE TRANSPORT PUBLIC URBAN IN CONTEXTUL DEZVOLTARII DURABILE A ORASULUI SULINA"/>
    <s v="U.A.T. ORAS SULINA"/>
    <n v="80"/>
    <d v="2017-05-01T00:00:00"/>
    <d v="2021-04-20T00:00:00"/>
    <d v="2023-12-31T00:00:00"/>
    <n v="23758499.469999999"/>
    <n v="22661569.52"/>
    <n v="19262334.100000001"/>
    <n v="2946004.04"/>
    <n v="453231.38"/>
    <n v="1096929.95"/>
    <n v="1.4495906813077615E-2"/>
    <n v="22333069.52"/>
    <n v="4491225.8215018297"/>
    <n v="328500"/>
    <n v="0"/>
    <s v="Achizitia principala nu a fost demarata. Exista risc semnificativ de nefinalizare. Actualmente este in curs de realizare a PT ului._x000a_ Beneficiarul a prelungit perioada de implementare pana la 31.12.2023. Proiectul prezinta RISC de nefinalizare la 31.12.2023"/>
    <n v="3.2"/>
    <x v="6"/>
    <n v="1"/>
    <n v="1"/>
    <m/>
  </r>
  <r>
    <n v="889"/>
    <n v="133560"/>
    <n v="7012"/>
    <n v="3"/>
    <n v="3.2"/>
    <x v="1"/>
    <s v="TL"/>
    <s v="Serviciu integrat de transport public urban in contextul dezvoltarii durabile a orasului Macin"/>
    <s v="UAT ORASUL MACIN"/>
    <n v="84"/>
    <d v="2017-01-26T00:00:00"/>
    <d v="2021-07-19T00:00:00"/>
    <d v="2023-12-31T00:00:00"/>
    <n v="23745473.469999999"/>
    <n v="22366733.98"/>
    <n v="19011723.879999999"/>
    <n v="2907675.41"/>
    <n v="447334.69"/>
    <n v="1378739.49"/>
    <n v="1.8621404464882001E-3"/>
    <n v="22325083.98"/>
    <n v="4489619.9131239196"/>
    <n v="41650"/>
    <n v="0"/>
    <s v="Activitatea principala nu a fost demarata_x000a_Procedura de atribuire a contractului de servicii de proiectare si asistenta tehnica se afla in ultima etapa, urmand a se semna contractul in cazul in care nu exista contestatii. Termenul de semnare iunie 2023._x000a_Proiectul prezinta RISC major de nefinalizare la 31.12.2023"/>
    <n v="5"/>
    <x v="5"/>
    <n v="1"/>
    <n v="1"/>
    <m/>
  </r>
  <r>
    <n v="890"/>
    <n v="125749"/>
    <n v="3604"/>
    <n v="4"/>
    <n v="4.0999999999999996"/>
    <x v="1"/>
    <s v="GL"/>
    <s v="Furnizarea Sistemelor de Colectare Automată a Tarifelor de Călătorie, de Informare a Pasagerilor și de Management al Flotei de Vehicule pentru Municipiul Galaţi"/>
    <s v="MUNICIPIUL GALATI"/>
    <n v="108"/>
    <d v="2015-01-01T00:00:00"/>
    <d v="2018-12-11T00:00:00"/>
    <d v="2023-12-31T00:00:00"/>
    <n v="26189365.899999999"/>
    <n v="23936290.34"/>
    <n v="20345846.789999999"/>
    <n v="3111717.72"/>
    <n v="478725.83"/>
    <n v="2253075.56"/>
    <n v="0.9657035949038375"/>
    <n v="820928.71000000089"/>
    <n v="165090.43759803742"/>
    <n v="23115361.629999999"/>
    <n v="97"/>
    <s v="Proiect nefinalizat. Proiectul nu prevede executie lucrari. Echipamentele sunt livrate in proportie de 100%, montarea lor in teren este realizata in proportie de 75%, sistemul nu este functional la data de 31.08.2019.S-a prelungit perioada de implementare a proiectului pana la data de 30.04.2020.intrcat contractul de furnizare este semnat cu o firma din Italia, procedura de furnizare/verificare a sistemului se desfasoara greu. ca urmare, benef. a solicitat prelungirea perioadei de implementare pana la 31.12.2020 prin actul ad. nr. 2- aprobat in platforma MySMIS.Sistemul este functional in proportie de 90%. Pentru finalizarea proiectului benficiarul ia in calcul o prelungire a perioadei de implementare pentru indeplinirea indicatorilor si a obiectivelor- s-a realizat prelungirea pana la data de 30.06.2021. Beneficiarul va solicita catre AM acordul privind achizitionarea de echipamente suplimentare prin folosirea economiilor. S-a solicitat prelungirea contractului pana la data de 31.12.2023 in vederea achizitionarii si montarii unor echipamnete suplimentare achizitionate din economii."/>
    <n v="2"/>
    <x v="0"/>
    <n v="1"/>
    <n v="1"/>
    <m/>
  </r>
  <r>
    <n v="891"/>
    <n v="124971"/>
    <n v="4746"/>
    <n v="4"/>
    <n v="4.0999999999999996"/>
    <x v="1"/>
    <s v="GL"/>
    <s v="Modernizare linii tramvai si carosabil strazile Traian Vuia, Henri Coanda, Bld. George Cosbuc (tronson str. H. Coanda - str. Al. Macelaru)"/>
    <s v="MUNICIPIUL GALATI"/>
    <n v="70"/>
    <d v="2018-03-01T00:00:00"/>
    <d v="2019-09-10T00:00:00"/>
    <d v="2023-12-31T00:00:00"/>
    <n v="104746875.95999999"/>
    <n v="88312842.090000004"/>
    <n v="75065915.810000002"/>
    <n v="11480669.380000001"/>
    <n v="1766256.9"/>
    <n v="16434033.869999999"/>
    <n v="0.95943514629107762"/>
    <n v="3582397.5200000107"/>
    <n v="720427.44640630868"/>
    <n v="84730444.569999993"/>
    <n v="90"/>
    <s v="Contract PT + Lucrari semnat nr.28218/10.02.2020. PT realizat si verificat. Ordin de incepere dat. Lucrari in desfasurare._x000a_Beneficiarul a prelungit perioada de implementare a proiectului pana la 31.12.2023."/>
    <n v="2"/>
    <x v="0"/>
    <n v="1"/>
    <n v="1"/>
    <m/>
  </r>
  <r>
    <n v="892"/>
    <n v="126533"/>
    <n v="4860"/>
    <n v="4"/>
    <n v="4.0999999999999996"/>
    <x v="1"/>
    <s v="VN"/>
    <s v="Resistematizarea infrastructurii de transport la nivelul Municipiului Focșani în vederea creșterii atractivității și accesibilității deplasărilor cu transportul public, cu bicicleta și pietonale"/>
    <s v="MUNICIPIUL FOCSANI"/>
    <n v="93"/>
    <d v="2016-04-01T00:00:00"/>
    <d v="2019-10-28T00:00:00"/>
    <d v="2023-12-31T00:00:00"/>
    <n v="73641746.420000002"/>
    <n v="73425432.659999996"/>
    <n v="62411617.770000003"/>
    <n v="9545306.2400000002"/>
    <n v="1468508.65"/>
    <n v="216313.76"/>
    <n v="0.34547432600719252"/>
    <n v="48058830.799999997"/>
    <n v="9664728.8742307834"/>
    <n v="25366601.859999999"/>
    <n v="40"/>
    <s v="1. Asistenta tehnica pentru managmentul de proiect, prestator SC CCAT Solution Grup SRL nr. 115602/25.11.2019 valoarea contractului 354.123,00 lei fara TVA la care se anaduga TVA de 67.283,37 lei._x000a_2. Asistenta tehnica pentru Supervizarea lucrarilor, prestator SC URICANI CONSTRUCT SRL, nr. 368000 din 25.04.2020 valoarea contractului 373.200,00 lei fara TVA la care se adauga TVA de 70.908,00 lei_x000a_3. Proiectare si executie a lucrarilor, prestator ASOCIERE SC HIDRO SALT B 92 SRL- SC TRACE GROUP HOLD PLC- SC DINENG DEV SRL, nr. acord contractual 1111338 din 27.11.2020, valoare contract 56.272.034,01 lei exclusiv TVA_x000a_PT finalizat si verificat in 04.11.2021._x000a_Lucrari in desfășurare. In cadrul executiei contractului de lucrari antreprenorul are un deficit de lipsa a fortei de munca, însă se estimează finalizarea contractului de lucrari 31 Decembrie 2023. Beneficiarul a prelungit perioada de implementare pana la 31.12.2023."/>
    <n v="6.2"/>
    <x v="9"/>
    <n v="1"/>
    <n v="1"/>
    <m/>
  </r>
  <r>
    <n v="893"/>
    <n v="126571"/>
    <n v="4979"/>
    <n v="4"/>
    <n v="4.0999999999999996"/>
    <x v="1"/>
    <s v="VN"/>
    <s v="Modernizarea transportului public în Municipiul Focșani"/>
    <s v="MUNICIPIUL FOCSANI"/>
    <n v="91"/>
    <d v="2016-04-01T00:00:00"/>
    <d v="2019-11-29T00:00:00"/>
    <d v="2023-10-31T00:00:00"/>
    <n v="38421490.520000003"/>
    <n v="33679085.689999998"/>
    <n v="28627222.84"/>
    <n v="4378281.13"/>
    <n v="673581.72"/>
    <n v="4742404.83"/>
    <n v="0.49496562981071834"/>
    <n v="17009095.829999998"/>
    <n v="3420563.8559304988"/>
    <n v="16669989.860000001"/>
    <n v="70"/>
    <s v="Proiectul nu prevede executie lucrari. _x000a_Achizitia furnizare autobuze electrice, statii de incarcare, componente de sistem, inclusiv montaj si punere in functiune a fost finalizată. Contract furnizare nr.20061/25.02.2022, semnat cu Asocierea dintre Anadolu Automobil ROM SRL, Telelink Services Romania SRL si Autoutil ROM SRL, in valoare de 36.851.920 lei cu TVA. S-a prelungit perioada de implementare prin act aditional pana la 31.10.2023. _x000a_In data de 07.07.2022 s-a solicitat ajustarea preturilor pentru contractul de furnizare autobuze electrice de catre ofertantul castigator, beneficiarul a solicitat documente suplimentare justificative pentru rezolvarea problemei. Documentele solicitate au fost primite, au fost deja livrate 7 autobuze care sunt in procesul de echipare dupa care se va face receptia. In urmatoarele luni vor fi livrate si celelalte 9 autobuze si echipamentele cu care vor fi echipate. Au fost livrate toate autobuzele, sunt puse in circulatie. Activitatile sunt in grafic, proiectul se va executa la timp."/>
    <n v="6.2"/>
    <x v="9"/>
    <n v="1"/>
    <n v="1"/>
    <m/>
  </r>
  <r>
    <n v="894"/>
    <n v="126572"/>
    <n v="5036"/>
    <n v="4"/>
    <n v="4.0999999999999996"/>
    <x v="1"/>
    <s v="VN"/>
    <s v="Dezvoltarea rețelei de piste dedicate circulației bicicletelor, implementarea unui sistem de bike-sharing"/>
    <s v="MUNICIPIUL FOCSANI"/>
    <n v="65"/>
    <d v="2018-08-08T00:00:00"/>
    <d v="2019-12-20T00:00:00"/>
    <d v="2023-12-31T00:00:00"/>
    <n v="12095622.58"/>
    <n v="12095622.58"/>
    <n v="10281279.199999999"/>
    <n v="1572430.93"/>
    <n v="241912.45"/>
    <n v="0"/>
    <n v="0.2098106156351317"/>
    <n v="9557832.5600000005"/>
    <n v="1922099.6179061257"/>
    <n v="2537790.02"/>
    <n v="65"/>
    <s v="1. Asistenta tehnica pentru managmentul de proiect, prestator SC CCAT Solution Grup SRL nr. 12143/06.02.2020 valoarea contractului 157.022,25 lei fara TVA la care se anaduga TVA de 29.834,23 lei; 2. Asistenta tehnica pentru Supervizarea lucrarilor, prestator SC FOA EDIBIOS SRL, nr. 49612 din 04.06.2020 valoarea contractului 53.777,00 lei fara TVA (nu se aplica TVA) _x000a_3. A fost semnat contractul privind Servicii de proiectare, asistență tehnică și lucrări de construcții, furnizare și instalare nr. 308822/24.03.2022 încheiat cu S.C. WIND TECHNOLOGIES S.R.L., în valoare de 8.906.436,00 lei cu TVA. _x000a_ S-a emis ordinul de incepere a lucrarilor în 11.10.2022. Proiectul tehnic de executie a fost avizat în 09.05.2023._x000a_Beneficiarul a prelungit perioada de implementare pana la 31.12.2023."/>
    <n v="6.1"/>
    <x v="9"/>
    <n v="1"/>
    <n v="1"/>
    <m/>
  </r>
  <r>
    <n v="895"/>
    <n v="128611"/>
    <n v="5048"/>
    <n v="4"/>
    <n v="4.0999999999999996"/>
    <x v="1"/>
    <s v="BZ"/>
    <s v="Sistem inteligent de trafic management și monitorizare bazat pe soluții inovative de eficientizare și reducere a poluării în Municipiul Buzău"/>
    <s v="UNITATEA ADMINISTRATIV TERITORIALA MUNICIPIUL BUZAU"/>
    <n v="88"/>
    <d v="2016-09-01T00:00:00"/>
    <d v="2020-01-30T00:00:00"/>
    <d v="2023-12-31T00:00:00"/>
    <n v="23599234.690000001"/>
    <n v="23599234.690000001"/>
    <n v="20059349.489999998"/>
    <n v="3067900.52"/>
    <n v="471984.68"/>
    <n v="0"/>
    <n v="0.49011996668269919"/>
    <n v="12032778.570000002"/>
    <n v="2419816.3073643572"/>
    <n v="11566456.119999999"/>
    <n v="94"/>
    <s v="A fost semnat Contractul de servicii proiectare, asistenta tehnica si lucrari de constructii, furnizare si instalare Nr. 133229/14.09.2021_x000a_ASOCIEREA SWARCO TRAFFIC ROMANIA SC URBAN SCOPE , SWARCO TRAFFIC SYSTEMS GMBH. Valoare contract 21.871.569,64 lei cu tva._x000a_Durata proiectului:_x000a_Pentru proiectare si asistenta tehnica din partea proiectantului - 4 luni;_x000a_Pentru executie furnizare echipamente inclusiv montaj si constructii si instalatii -12 luni._x000a_A fost finalizata verificarea PT conform adresei Nr. 11832 / DIPOR /11.05.2022._x000a_A fost emis Ordinul de incepere a lucrarilor nr. 111.538/08.06.222._x000a_Beneficiarul a prelungit perioada de implementare pana la data de 31.12.2023."/>
    <n v="2"/>
    <x v="0"/>
    <n v="1"/>
    <n v="1"/>
    <m/>
  </r>
  <r>
    <n v="896"/>
    <n v="129224"/>
    <n v="5091"/>
    <n v="4"/>
    <n v="4.0999999999999996"/>
    <x v="1"/>
    <s v="CT"/>
    <s v="Îmbunătăţirea mobilităţii în municipiul Constanţa, între Gara CFR și staţiunea Mamaia"/>
    <s v="UNITATEA ADMINISTRATIV TERITORIALA MUNICIPIUL CONSTANŢA"/>
    <n v="78"/>
    <d v="2017-07-08T00:00:00"/>
    <d v="2020-02-17T00:00:00"/>
    <d v="2023-12-31T00:00:00"/>
    <n v="91361641.400000006"/>
    <n v="91361641.400000006"/>
    <n v="77657395.219999999"/>
    <n v="11877013.34"/>
    <n v="1827232.84"/>
    <n v="0"/>
    <n v="0.65353193194709824"/>
    <n v="31653891.390000008"/>
    <n v="6365662.1063427599"/>
    <n v="59707750.009999998"/>
    <n v="67"/>
    <s v="PT realizat. PT verificat in data de 09.03.2020 de OI POR. Achizitia de lucrari in derulare. _x000a_Beneficiarul implementeaza proiectul conform celor asumate prin contractul de finantare (modificat prin 4 notificari) si anexele acestuia. Beneficiarul va solicita prelungirea perioadei de implementare; proiectul nu poate fi finalizat in perioada actuala (30.04.2022). Grad realizare lucrari 67%. _x000a_Beneficiarul a prelungit perioada de implementare a proiectului până la 31.12.2023."/>
    <n v="6.2"/>
    <x v="9"/>
    <n v="1"/>
    <n v="1"/>
    <m/>
  </r>
  <r>
    <n v="897"/>
    <n v="128610"/>
    <n v="5097"/>
    <n v="4"/>
    <n v="4.0999999999999996"/>
    <x v="1"/>
    <s v="BZ"/>
    <s v="Modernizarea și creșterea gradului de atractivitate și siguranță al transportului public din municipiul Buzău"/>
    <s v="UNITATEA ADMINISTRATIV TERITORIALA MUNICIPIUL BUZAU"/>
    <n v="66"/>
    <d v="2018-07-13T00:00:00"/>
    <d v="2020-02-12T00:00:00"/>
    <d v="2023-12-31T00:00:00"/>
    <n v="21457487.579999998"/>
    <n v="19561278.059999999"/>
    <n v="16627086.359999999"/>
    <n v="2542966.14"/>
    <n v="391225.56"/>
    <n v="1896209.52"/>
    <n v="0.93566732520543705"/>
    <n v="1258429.3399999999"/>
    <n v="253072.70643124319"/>
    <n v="18302848.719999999"/>
    <n v="85"/>
    <s v="Achizitie PT + Lucrari finalizata_x000a_ S-au semnat: contractul de servicii de informare, comunicare si publicitate nr. 42819/10.08.2020, incheiat cu SC MEGAPRINT MASTERS SRL Buzau si contractul pentru servicii de consultanta pentru management de proiect nr.20072/14.02.2020, incheiat cu  SC KVB Consulting &amp; Engineering SRL Bucuresti. _x000a_Procedura pentru &quot;Achiziție servicii proiectare, asistență tehnică și lucrări de construcții, furnizare și instalare&quot; a fost lansata pe 12.06.2020 si a fost semnat Contractul nr. 15949/ 10.02.2021 cu S.C. Anadolu Automobil Rom S.R.L. Bucuresti in valoare de 19.966.772,00 lei;Contractul se intinde pe o 27 luni, astfel: 4 luni pentru servicii de proiectare si inginerie, 14 luni pentru furnizare si instalare sistem, 8 luni pentru punere in functiune si testare sistem si 1 luna pentru receptie sistem._x000a_A fost semnat contractul de furnizare nr.15949/10.02.2021 incheiat cu Asocierea dintre SC ANADOLU AUTOMOBIL ROM SRL si SC TELELINK SERVICES ROMANIA SRL._x000a_A fost receptionat si verificat PT-ul. _x000a_Echipamentele au fost predate și preluate în custodie de către UAT Buzău . A fost finalizata livrarea celor 4 vehicule de transport public, inclusiv cele 4 statii de incarcare lenta si cele 2 statii de incarcare rapida.  In curs de efectuare teste._x000a_Lucrările de construcție aferente stațiilor de încărcare (săpături, fundație, postament de lucrări) vor fi realizate de către Beneficiar în afara contractului de finantare._x000a_Instalarea statiilor de transport si a statiilor de incarcare rapida inca nu a fost realizata pentru ca sunt inca in curs de executie lucrarile de reabilitare pe B-dul Unirii (a fost prelungita durata de executie a lucrarilor pana la data de 26.05.2022). Beneficiarul a prelungit perioada de implementare pana la data de 31.08.2023."/>
    <n v="2"/>
    <x v="0"/>
    <n v="1"/>
    <n v="1"/>
    <m/>
  </r>
  <r>
    <n v="898"/>
    <n v="127726"/>
    <n v="5260"/>
    <n v="4"/>
    <n v="4.0999999999999996"/>
    <x v="1"/>
    <s v="BR"/>
    <s v="Modernizare transport electric Parc Monument - Radu Negru"/>
    <s v="UNITATEA ADMINISTRATIV TERITORIALĂ MUNICIPIUL BRĂILA"/>
    <n v="86"/>
    <d v="2016-11-08T00:00:00"/>
    <d v="2020-03-31T00:00:00"/>
    <d v="2023-12-31T00:00:00"/>
    <n v="172087745.00999999"/>
    <n v="72099101.780000001"/>
    <n v="61284236.530000001"/>
    <n v="9372883.2100000009"/>
    <n v="1441982.04"/>
    <n v="99988643.230000004"/>
    <n v="0.11967235731074596"/>
    <n v="63470832.310000002"/>
    <n v="12764113.80565499"/>
    <n v="8628269.4700000007"/>
    <n v="20"/>
    <s v="Contract principal &quot;Modernizare transport electric Parc Monument - Radu Negru - Lot 1 - Tronsonul cuprins între strada Pietatii și Soseaua Buzaului, inclusiv bucla de intoarcere a tramvaiului din Careul Parc Monument&quot; nr. 67609/31.03.2023 semnat cu Asocierea SC Tancrad SRL (Lider) - SC Oldroad Construct SRL (Asociat) în valoare de 25.357.681,59 lei cu TVA."/>
    <n v="6.2"/>
    <x v="9"/>
    <n v="1"/>
    <n v="1"/>
    <m/>
  </r>
  <r>
    <n v="899"/>
    <n v="129226"/>
    <n v="5224"/>
    <n v="4"/>
    <n v="4.0999999999999996"/>
    <x v="1"/>
    <s v="CT"/>
    <s v="Acces și mobilitate pietonală în zona centrală a municipiului Constanţa"/>
    <s v="UNITATEA ADMINISTRATIV TERITORIALA MUNICIPIUL CONSTANŢA"/>
    <n v="111"/>
    <d v="2015-10-29T00:00:00"/>
    <d v="2020-04-06T00:00:00"/>
    <d v="2023-12-31T00:00:00"/>
    <n v="89854757.700000003"/>
    <n v="89854757.700000003"/>
    <n v="76376544.060000002"/>
    <n v="11681118.439999999"/>
    <n v="1797095.2"/>
    <n v="0"/>
    <n v="1.7578760773843821E-2"/>
    <n v="88275222.409999996"/>
    <n v="17752327.235249165"/>
    <n v="1579535.290000001"/>
    <n v="42"/>
    <s v="A fost încheiat contractul de lucrări nr.96528/25.05.2021 în valoare de 81.977.410,93 lei cu TVA, cu S.C. Meva Concept S.R.L.  _x000a_Ordin de incepere lucrări dat. Grad de realizare lucrari 36%_x000a_Beneficiarul a prelungit perioada de implementare a proiectului până la 31.12.2023                     "/>
    <n v="6.2"/>
    <x v="5"/>
    <n v="1"/>
    <n v="1"/>
    <m/>
  </r>
  <r>
    <n v="900"/>
    <n v="128778"/>
    <n v="5277"/>
    <n v="4"/>
    <n v="4.0999999999999996"/>
    <x v="1"/>
    <s v="BR"/>
    <s v="Modernizare transport electric Bulevardul Independentei"/>
    <s v="UNITATEA ADMINISTRATIV TERITORIALĂ MUNICIPIUL BRĂILA"/>
    <n v="89"/>
    <d v="2016-08-17T00:00:00"/>
    <d v="2020-04-07T00:00:00"/>
    <d v="2023-12-31T00:00:00"/>
    <n v="74422106.260000005"/>
    <n v="71491189.25"/>
    <n v="60767510.880000003"/>
    <n v="9293854.5999999996"/>
    <n v="1429823.77"/>
    <n v="2930917.01"/>
    <n v="0.78655309849947697"/>
    <n v="15259572.829999998"/>
    <n v="3068731.2130474998"/>
    <n v="56231616.420000002"/>
    <n v="92"/>
    <s v="PT realizat si verificat de OI POR. Achizitia de execuție lucrări de construcții și servicii de proiectare faza II finalizata, a fost semnat contractul de lucrari nr. 28777/29.10.2020, incheiat cu asocierea S.C. Tancrad S.R.L. – S.C. Peiesi S.R.L. in valoare de 65.562.623,28 lei. Dirigenția de șantier – a fost desemnata castigatoare oferta depusa de Konsent SA in asociere cu Consilium &amp; Management SRL si a fost incheiat contractul de servicii nr. 28965/29.09.2021  _x000a_In data de 08.10.2021 a fost dat ordinul de începere a serviciilor de supervizare, s-a emis ordinul de incepere a executiei lucrarilor. _x000a_Data de finalizare a proiectului este de 31.12.2023. Beneficiarul a solicitat prelungirea perioadei de implementare pana la 31.12.2023."/>
    <n v="2"/>
    <x v="0"/>
    <n v="1"/>
    <n v="1"/>
    <m/>
  </r>
  <r>
    <n v="901"/>
    <n v="128809"/>
    <n v="5330"/>
    <n v="4"/>
    <n v="4.0999999999999996"/>
    <x v="1"/>
    <s v="VN"/>
    <s v="Implementarea unui sistem de management al traficului și monitorizare în Municipiul Focșani"/>
    <s v="MUNICIPIUL FOCSANI"/>
    <n v="61"/>
    <d v="2018-10-08T00:00:00"/>
    <d v="2020-04-21T00:00:00"/>
    <d v="2023-10-31T00:00:00"/>
    <n v="20286466.629999999"/>
    <n v="20286466.629999999"/>
    <n v="17243496.640000001"/>
    <n v="2637240.65"/>
    <n v="405729.34"/>
    <n v="0"/>
    <n v="0.38577326898449643"/>
    <n v="12460490.081999999"/>
    <n v="2505829.9646060411"/>
    <n v="7825976.5480000004"/>
    <n v="65"/>
    <s v="S-a semnat contractul pentru PT + executie nr. 51869/24.05.2021 cu Asocierea SWARCO Traffic Romania SRL - SWARCO Traffic Systems GmbH - SWARCO Mizar SRL - GLOBAL TECH XPERT SRL, la un pret de 15.794.679,39 lei fara TVA, 18.795.668,48 cu TVA._x000a_Perioada de implementare a fost prelungita prin Instructiunea 174/2020 pana la data de 31.10.2023. S-a obtinut autorizatia de construire, activitatea de verificare PT, DDE este finalizata. S-a emis ordinul de incepere lucrari in data de 24.12.2021, Lucrarile de amenajare Centru de control sunt aproape finalizate. Urmeaza dotarea si mobilarea centrului.  În data de 16.12.2022 a fost semnat Actul adițional nr. 4 la contractul nr. 51869 din 24.05.2021, privind necesitatea prelungirii duratei de prestare a serviciilor pe toată perioada de implementare a proiectului, respectiv până la data de 31.10.2023. Proiectul se va finaliza la timp."/>
    <n v="6.1"/>
    <x v="9"/>
    <n v="1"/>
    <n v="1"/>
    <m/>
  </r>
  <r>
    <n v="902"/>
    <n v="126685"/>
    <n v="5501"/>
    <n v="4"/>
    <n v="4.0999999999999996"/>
    <x v="1"/>
    <s v="BR"/>
    <s v="Modernizare transport electric Soseaua Baldovinesti"/>
    <s v="UNITATEA ADMINISTRATIV TERITORIALĂ MUNICIPIUL BRĂILA"/>
    <n v="89"/>
    <d v="2016-08-31T00:00:00"/>
    <d v="2020-05-12T00:00:00"/>
    <d v="2023-12-31T00:00:00"/>
    <n v="64914470.25"/>
    <n v="61162722.710000001"/>
    <n v="51988314.299999997"/>
    <n v="7951153.96"/>
    <n v="1223254.45"/>
    <n v="3751747.54"/>
    <n v="0.29073789641958858"/>
    <n v="43380401.370000005"/>
    <n v="8723887.1757229622"/>
    <n v="17782321.34"/>
    <n v="70"/>
    <s v="Achizitia PT finalizata. Achizitie proiectare documentatie tehnico-economica faza 2 si executie lucrari, contract nr.21380/22.07.2021. PT verificat. Ordin de incepere dat in 24.10.2022 (pondere lucrari 73,30%)._x000a_A fost incheiat contractul de furnizare autobuze nr.23251/25.07.2022 in valoare de 16.390.316,25 lei cu TVA (pondere valoare 21,74%). Autobuzele au fost livrate._x000a_Beneficiarul a prelungit perioada de implementare pana la 31.12.2023"/>
    <n v="6.2"/>
    <x v="9"/>
    <n v="1"/>
    <n v="1"/>
    <m/>
  </r>
  <r>
    <n v="903"/>
    <n v="129227"/>
    <n v="5568"/>
    <n v="4"/>
    <n v="4.0999999999999996"/>
    <x v="1"/>
    <s v="CT"/>
    <s v="Îmbunătăţirea mobilităţii în municipiul Constanţa, zona Bd. 1 Mai - Șoseaua Mangaliei"/>
    <s v="UNITATEA ADMINISTRATIV TERITORIALA MUNICIPIUL CONSTANŢA"/>
    <n v="78"/>
    <d v="2017-07-08T00:00:00"/>
    <d v="2020-06-11T00:00:00"/>
    <d v="2023-12-31T00:00:00"/>
    <n v="69800962.019999996"/>
    <n v="69800962.019999996"/>
    <n v="59330817.740000002"/>
    <n v="9074125.0399999991"/>
    <n v="1396019.24"/>
    <n v="0"/>
    <n v="0.30064827679577016"/>
    <n v="48815423.069999993"/>
    <n v="9816881.1225515809"/>
    <n v="20985538.949999999"/>
    <n v="51"/>
    <s v="Contract de lucrari semnat in octombrie 2021. Ordin de incepere dat. Grad de realizare lucrari 33%_x000a_Proiectul nu poate fi finalizat in perioada actuala de timp. Beneficiarul a prelungit perioada de implementare până la 31.12.2023 pentru a finaliza toate activitățile."/>
    <n v="6.2"/>
    <x v="9"/>
    <n v="1"/>
    <n v="1"/>
    <m/>
  </r>
  <r>
    <n v="904"/>
    <n v="128607"/>
    <n v="5560"/>
    <n v="4"/>
    <n v="4.0999999999999996"/>
    <x v="1"/>
    <s v="BZ"/>
    <s v="Reabilitarea infrastructurii rutiere, inclusiv piste pentru bicicliști, pe coridoarele deservite de transportul public în Municipiul Buzău"/>
    <s v="UNITATEA ADMINISTRATIV TERITORIALA MUNICIPIUL BUZAU"/>
    <n v="88"/>
    <d v="2016-09-01T00:00:00"/>
    <d v="2020-06-09T00:00:00"/>
    <d v="2023-12-31T00:00:00"/>
    <n v="88301334.920000002"/>
    <n v="88301334.920000002"/>
    <n v="75056134.689999998"/>
    <n v="11479173.539999999"/>
    <n v="1766026.69"/>
    <n v="0"/>
    <n v="0.7857292816564817"/>
    <n v="18920390.464000002"/>
    <n v="3804929.1042915178"/>
    <n v="69380944.456"/>
    <n v="90"/>
    <s v="Sunt incheiate sau in curs de derulare contractele de servicii prevazute pana la aceasta data. Contract de servicii elaborare documentatie tehnica faza PT si asistenta tehnica finalizat nr. 7958/21.01.2019._x000a_Achizitia de  “Lucrari de Reabilitarea infrastructurii rutiere, inclusiv piste pentru bicicliști, pe coridoarele deservite de transportul public în Municipiul Buzău” a fost lansata in data de 06.02.2020. A fost finalizat Proiectul Tehnic si incarcat in platforma MySMIS. A fost semnat contractul de lucrari nr.38832/02.04.2021 incheiat intre UAT Municipiul Buzau si STRABAG SRL si a fost dat ordinul de incepere al lucrarilor nr. 45228/13.04.2021. Beneficiarul va solicita prelungirea perioadei de implementare a proiectului avand in vedere actul aditional nr. 11/18.10.2022 de prelungire a duratei de executie pana la data de 26.05.2023._x000a_Prelungirea a fost necesara din cauza suprapunerii lucrarilor de executie de la B-dul Unirii cu proiectul de semaforizare a municipiului Buzau.  _x000a_De asemenea, pe tronsonul cuprins intre rondul Unirii Nord si podul Maracineni. au fost executate lucrari pentru introducerea sistemului de canalizare, astfel incat lucrarile la infrastructura stradala au demarat la data de 05.04.2023 ulterior finalizarii lucrarilor de canalizare. Beneficiarul a prelungit perioada de implementare pana la data de 31.12.2023."/>
    <n v="2"/>
    <x v="0"/>
    <n v="1"/>
    <n v="1"/>
    <m/>
  </r>
  <r>
    <n v="905"/>
    <n v="129193"/>
    <n v="5717"/>
    <n v="4"/>
    <n v="4.0999999999999996"/>
    <x v="1"/>
    <s v="BZ"/>
    <s v="Sistem alternativ de mobilitate urbană utilizând stații automate de închiriere a bicicletelor Municipiul Buzău"/>
    <s v="UNITATEA ADMINISTRATIV TERITORIALA MUNICIPIUL BUZAU"/>
    <n v="77"/>
    <d v="2017-06-19T00:00:00"/>
    <d v="2020-07-16T00:00:00"/>
    <d v="2023-10-31T00:00:00"/>
    <n v="11859741.09"/>
    <n v="10768735.310000001"/>
    <n v="9153425.0199999996"/>
    <n v="1399935.58"/>
    <n v="215374.71"/>
    <n v="1091005.78"/>
    <n v="0.53929187043041926"/>
    <n v="4961243.9024999999"/>
    <n v="997716.26563568355"/>
    <n v="5807491.4075000007"/>
    <n v="75"/>
    <s v="In data de 19.07.2020 a fost lansată procedura de achizitie principala“Realizarea documentației faza Proiect tehnic, furnizare, montaj, punere în funcțiune și testare” in valoare de 10.551.138,86 LEI (CN 1022848/19.07.2020. JOUE 220/S 138-338699/20.07.2020). _x000a_Dupa finalizarea procedurii, a fost depusa o contestatie la CNSC, si ulterior la Curtea de Apel Ploiesti, de catre un participant, decizia fiind de revenire in procedura la faza de evaluare DUAE. La finalul lunii februarie a fost emisa Decizia Curtii de apel Ploiesti la contestatia asupra ultimei decizii a CNSC._x000a_A fost incheiat contractul nr. 61008/24.03.2022 cu Electrogrup SA, in valoare de 8.588.313,41 lei fara TVA. Termenele de executie conform contractului sunt 4 luni pentru proiectare si 12 luni pentru furnizare, montaj, punere in functiune si testare. PT-ul fost finalizat si trimis spre verificare catre OI POR. PT declarat conform in data de 12.12.2022. _x000a_Echipamentele sunt in curs de livrare. Beneficiarul a prelungit perioada de implementare pana la data de 31.10.2023."/>
    <n v="2"/>
    <x v="0"/>
    <n v="1"/>
    <n v="1"/>
    <m/>
  </r>
  <r>
    <n v="906"/>
    <n v="127528"/>
    <n v="5837"/>
    <n v="4"/>
    <n v="4.0999999999999996"/>
    <x v="1"/>
    <s v="BR"/>
    <s v="Modernizare transport electric Calea Galati"/>
    <s v="UNITATEA ADMINISTRATIV TERITORIALĂ MUNICIPIUL BRĂILA"/>
    <n v="82"/>
    <d v="2017-03-31T00:00:00"/>
    <d v="2020-07-30T00:00:00"/>
    <d v="2023-12-31T00:00:00"/>
    <n v="55779230.329999998"/>
    <n v="23197555.91"/>
    <n v="19717922.52"/>
    <n v="3015682.27"/>
    <n v="463951.12"/>
    <n v="32581674.420000002"/>
    <n v="0.31434984910873742"/>
    <n v="15905407.710000001"/>
    <n v="3198609.9243856333"/>
    <n v="7292148.2000000002"/>
    <n v="55"/>
    <s v="In data de 20.02.2023 a fost semnat contractul de executie lucrari nr. 45269 cu Asocierea formata din Tancrad SRL si Oldroad Construct SRL, în valoare de 43967703,38 lei cu TVA. Ordinul de incepere lucrari dat in 10.04.2023._x000a_ Pana la aceasta data au fost realizate urmatoarele categorii de lucrari:_x000a_desfacere fir contact existent - a fost desfacut tot firul de contact pe intreaga lungime a proiectului - categorie lucrari -100%; montare fir contact - 0%; desfacere cale de rulare existenta - se lucreaza pe tronsonul Bd. Independentei - Str. Grivitei - partea dreapta - stadiu executie din total categorie lucrari - 10%; executie banda dedicata tramvaie - 0%; desfacere sistem rutier existent -  se lucreaza pe tronsonul Bd. Independentei - Str. Grivitei - partea dreapta - a fost scos stratul de asfalt existent pe acest tronson - stadiu executie din total categorie lucrari - 10%; executie sistem rutier nou - 0%; modernizare trotuare - 0 %; inlocuire stalpi - se lucreaza pe tronsonul Bd. Independentei - Str. Grivitei - partea dreapta - au fost sapate, armatre si turnate toate fundatiile pentru stalpii noi pe acest tronson - stadiu executie din total categorie lucrari - 20%; desfacere retele apa/ canal - 0%; retele canalizare - au fost procurate toate materiale necesare pentru inlocuirea retelei de canalizare, au inceput sapaturile pentru conducta magistrala Dn 1000 pe tronsonul Bd. Independentei - Str. Grivitei - partea dreapta - stadiu executie din total categorie lucrari - 2%; retele apa - 0%. Total stadiu de executie a contractului principal: 2%. Prin actul aditional incheiat la contractul de lucrari a fost stabilita ca data de finalizare a lucrarilor data de 31.12.2023. Proiectul prezinta totusi RISC de nefinalizare la 31.12.2023 avand in vedere complexitatea lucrarilor ce urmeaza a fi realizate. Beneficiarul a prelungit perioada de implementare pana la 31.12.2023."/>
    <n v="6.2"/>
    <x v="9"/>
    <n v="1"/>
    <n v="1"/>
    <m/>
  </r>
  <r>
    <n v="907"/>
    <n v="129646"/>
    <n v="6188"/>
    <n v="4"/>
    <n v="4.0999999999999996"/>
    <x v="1"/>
    <s v="BZ"/>
    <s v="REALIZAREA UNUI CENTRU INTERMODAL DE TRANSPORT AL MUNICIPIULUI BUZĂU, INTEGRAT CU SISTEM PARK-AND-RIDE"/>
    <s v="UNITATEA ADMINISTRATIV TERITORIALA MUNICIPIUL BUZAU"/>
    <n v="59"/>
    <d v="2019-02-26T00:00:00"/>
    <d v="2020-10-13T00:00:00"/>
    <d v="2023-12-31T00:00:00"/>
    <n v="17397232.149999999"/>
    <n v="12740582.890000001"/>
    <n v="10829495.460000001"/>
    <n v="1656275.77"/>
    <n v="254811.66"/>
    <n v="4656649.26"/>
    <n v="6.435905618129846E-2"/>
    <n v="11920611"/>
    <n v="2397259.1803080882"/>
    <n v="819971.89"/>
    <n v="15"/>
    <s v="Achizitia de servicii proiectare, asistenta tehnica si lucrari de constructii, furnizare, instalare si montaj a fost lansata SCN1101896/28.02.2022. Procedura a fost anulata automat deoarece pana la datade 28.03.2022  nu a fost depusa nicio oferta. S-a impus necesitatea reactualizarii documentatiei tehnice faza SF ca urmare a cresterii pretului la materialele de constructii de la depunerea cererii de finantare si pana in prezent. Documentatia tehnica a fost actualizata si aprobata prin HCL nr. 87/28.04.2022. Procedura de achizitie se afla in desfasurare: a fost relansata la data de 04.08.2022, cu data limita depunere oferte 01.09.2022. A fost semnat Contractul nr. 198004/27.10.2022 incheiat cu Asocierea SC TROIA PREMIUM CONSTRUCT SRL ,SC URBAN SCOPE SRL, SC SCOPE SYSTEMS SRL, in valoare de 15.608.299,49 lei. La data de 08.11.2022 a fost emis Ordinul de incepere pentru serviciile de proiectare. _x000a_PT-ul este finalizat, va fi transmis spre verificare la OI POR . In curs de obtinere avize, autorizatii. Beneficiarul a solicitat prelungirea perioadei de implementare pana la data de 31.12.2023. Ordinul de incepere a lucrarilor a fost emis la data de 02.05.2023._x000a_Proiectul prezinta RISC de nefinalizare la 31.12.2023"/>
    <n v="4"/>
    <x v="2"/>
    <n v="1"/>
    <n v="1"/>
    <m/>
  </r>
  <r>
    <n v="908"/>
    <n v="129372"/>
    <n v="6489"/>
    <n v="4"/>
    <n v="4.0999999999999996"/>
    <x v="1"/>
    <s v="BZ"/>
    <s v="Reabilitarea zonei urbane pietonale multifuncționale Piața Daciei și conectarea la zona extinsă de mobilitate urbană integrată din municipiul Buzău"/>
    <s v="UNITATEA ADMINISTRATIV TERITORIALA MUNICIPIUL BUZAU"/>
    <n v="66"/>
    <d v="2018-07-31T00:00:00"/>
    <d v="2021-02-09T00:00:00"/>
    <d v="2023-12-31T00:00:00"/>
    <n v="25445051.530000001"/>
    <n v="19237071.079999998"/>
    <n v="16351510.439999999"/>
    <n v="2500819.2200000002"/>
    <n v="384741.42"/>
    <n v="6207980.4500000002"/>
    <n v="0.50521623274056127"/>
    <n v="9518190.4999999981"/>
    <n v="1914127.5188030403"/>
    <n v="9718880.5800000001"/>
    <n v="100"/>
    <s v="Sunt finalizate toate achizitiile prevazute in cadrul proiectului. PT-ul este finalizat si verificat la OI POR. Contract de lucrari de constructii, instalare si montaj, procurare si livrare dotari incheiat cu nr. 191605/21.12.2021 cu Asocierea Fraicom SRL SI Pergola Gradini Decorative SRL. Ordinul de incepere lucrari nr. 21027/31.01.2022. Sistari temporare :16.02.-01.04.2022  necesitatea actualizarii unor avize; 24.12.2022-19.01.2023 ca urmare vremii nefavorabile executiei. Sunt in curs lucrari de finisaj granit._x000a_Beneficiarul a prelungit perioada de implementare pana la 31.12.2023."/>
    <n v="2"/>
    <x v="0"/>
    <n v="1"/>
    <n v="1"/>
    <m/>
  </r>
  <r>
    <n v="909"/>
    <n v="129530"/>
    <n v="5240"/>
    <n v="4"/>
    <n v="4.2"/>
    <x v="1"/>
    <s v="GL"/>
    <s v="Regenerare urbană zona Uzina de apă nr. 1 (etapa I)"/>
    <s v="MUNICIPIUL GALATI"/>
    <n v="79"/>
    <d v="2017-06-21T00:00:00"/>
    <d v="2020-04-01T00:00:00"/>
    <d v="2023-12-31T00:00:00"/>
    <n v="19330158.879999999"/>
    <n v="19267850.48"/>
    <n v="16377672.93"/>
    <n v="2504820.4900000002"/>
    <n v="385357.06"/>
    <n v="62308.4"/>
    <n v="0.71850197687438144"/>
    <n v="5423861.8200000003"/>
    <n v="1090749.6722036763"/>
    <n v="13843988.66"/>
    <n v="70"/>
    <s v="Achizitia PT si executie lucrari finalizata. Contract nr.133210/28.07.2020 semnat cu ASOCIERE ISCHIA SRL, GARDEN CENTER GRUP SRL, OBERCONS COMP SRL, SUBMIT SRL, MOBILAND MET SRL, CONSUM COPP GALATI SRL, LIDER ISCHIA SRL. PT finalizat si verificat._x000a_Beneficiarul a prelungit perioada de implementare până la 31.12.2023 pentru a finaliza toate activitățile."/>
    <n v="2"/>
    <x v="0"/>
    <n v="1"/>
    <n v="1"/>
    <m/>
  </r>
  <r>
    <n v="910"/>
    <n v="129253"/>
    <n v="5234"/>
    <n v="4"/>
    <n v="4.2"/>
    <x v="1"/>
    <s v="BZ"/>
    <s v="Regenerarea spatiuluiurban adiacent Parc Tineretului - crearea unui spatiu activ de recreere"/>
    <s v="UNITATEA ADMINISTRATIV TERITORIALA MUNICIPIUL BUZAU"/>
    <n v="63"/>
    <d v="2018-10-16T00:00:00"/>
    <d v="2020-04-03T00:00:00"/>
    <d v="2023-12-31T00:00:00"/>
    <n v="21149521.469999999"/>
    <n v="21149521.469999999"/>
    <n v="17977093.260000002"/>
    <n v="2749437.73"/>
    <n v="422990.48"/>
    <n v="0"/>
    <n v="0.91269465351170442"/>
    <n v="1846466.299999997"/>
    <n v="371328.13819732075"/>
    <n v="19303055.170000002"/>
    <n v="99"/>
    <s v="Achizitia principala de elaborare PT , executie lucrari, echipamente si dotari a fost finalizata:  A fost incheiat contractul nr. 54341/10.05.2021 cu Asocierea ELECTROGRUP SA - GLOBAL TECH XPERT SRL cu termen de realizare 3 luni elaborare PT, 12 luni executie lucrari. PT finalizat si verificat de OI POR. Lucrari in desfasurare.  Beneficiarul a prelungit perioada de implementare pana la data de 31.12.2023."/>
    <n v="2"/>
    <x v="0"/>
    <n v="1"/>
    <n v="1"/>
    <m/>
  </r>
  <r>
    <n v="911"/>
    <n v="127350"/>
    <n v="5639"/>
    <n v="4"/>
    <n v="4.2"/>
    <x v="1"/>
    <s v="BR"/>
    <s v="Regenerare zone urbane degradate sector 1"/>
    <s v="UNITATEA ADMINISTRATIV TERITORIALĂ MUNICIPIUL BRĂILA"/>
    <n v="77"/>
    <d v="2017-08-11T00:00:00"/>
    <d v="2020-07-09T00:00:00"/>
    <d v="2023-12-31T00:00:00"/>
    <n v="17931781.34"/>
    <n v="11669124.310000001"/>
    <n v="9918755.6699999999"/>
    <n v="1516986.16"/>
    <n v="233382.48"/>
    <n v="6262657.0300000003"/>
    <n v="0.27034572314021393"/>
    <n v="8514426.4600000009"/>
    <n v="1712268.5235088286"/>
    <n v="3154697.85"/>
    <n v="61"/>
    <s v="Contractul de proiectare si executie a fost semnat pe data de nr. 31938/27.01.2021 cu operatorul economic SC CONCIVIA SA la valoarea totală de 11.999.613,88 lei fără TVA. A fost emis ordinul de incepere executie proiect tehnic. Proiectul tehnic a fost realizat. Pe data de 01.11.2021 a fost informat beneficiarul asupra conformitatii proiectul tehnic depus spre verificare la OI POR._x000a_Lucrări in desfășurare. În conformitate cu ultima vizita efectuata in luna aprilie 2023 stadiul lucrarilor este de 61%._x000a_Beneficiarul a prelungit perioada de implementare pana la 31.12.2023. Proiectul se a finaliza la data de 30.09.2023."/>
    <n v="2"/>
    <x v="0"/>
    <n v="1"/>
    <n v="1"/>
    <m/>
  </r>
  <r>
    <n v="912"/>
    <n v="128851"/>
    <n v="5222"/>
    <n v="4"/>
    <n v="4.3"/>
    <x v="1"/>
    <s v="VN"/>
    <s v="„Reabilitarea și modernizarea spațiilor publice urbane în zona Bahne” din Municipiul Focșani"/>
    <s v="MUNICIPIUL FOCSANI"/>
    <n v="64"/>
    <d v="2018-07-02T00:00:00"/>
    <d v="2020-03-19T00:00:00"/>
    <d v="2023-10-31T00:00:00"/>
    <n v="22353833.800000001"/>
    <n v="22353833.800000001"/>
    <n v="19000758.73"/>
    <n v="2905998.39"/>
    <n v="447076.68"/>
    <n v="0"/>
    <n v="0.89028496400469792"/>
    <n v="2452551.6799999997"/>
    <n v="493213.1440292804"/>
    <n v="19901282.120000001"/>
    <n v="100"/>
    <s v="A fost semnat contractul pentru proiectare, asistenta tehnica si lucrari de constructii nr. 27935/16.03.2021, in valoare de 16.876.059,35 fara TVA, 20.078.940,63 cu TVA, cu Asocierea SC GM CONSTRUZIONI SRL(lider de asociere), SC FRAICOM SRL(asociat), GLOBAL TECH XPERT SRL(asociat). S-a depus documentatia pentru obtinerea autorizatiei de constuire, dupa care va fi emis ordinul de incepere, perioada de executie fiind de 12 luni de la data emiterii ordinului. Etapa de obtinere a avizelor si autorizatiilor este aproape finalizata, pana la sfarsitul lunii ianuarie 2022 se va emite ordinul de incepere pentru executie lucrari. S-a realizat Proiectul tehnic, a fost transmis spre verificare la ADR în luna octombrie 2021 și aprobat. În data de 15.09.2021 a fost emis Ordinul de Începere a prestării serviciilor de asistență tehnică din partea proiectantului și execuție lucrări nr. 88682, cu data de începere a prestării din 20.09.2021. Ordinul de incepere executie lucrari a fost emis, _x000a_S-a depus act aditional pentru prelungirea perioadei de implementare cu 6 luni, pana la 31.10.2023. _x000a_Beneficiarul a prelungit perioada de implementare pana la 31.10.2023. Proiectul se va finaliza la termen. Lucrarile sunt finalizate, pana la sfarsitul lunii iunie 2023 se va efectua receptia lucrarilor.Lucrarile de executie au fost finalizate, se va depune un Act aditional pentru Ordonanta 64."/>
    <n v="2"/>
    <x v="0"/>
    <n v="1"/>
    <n v="1"/>
    <m/>
  </r>
  <r>
    <n v="913"/>
    <n v="127405"/>
    <n v="5273"/>
    <n v="4"/>
    <n v="4.3"/>
    <x v="1"/>
    <s v="BR"/>
    <s v="Regenerare economica si sociala in zone marginalizate din Municipiul Braila – investitii in facilitati pentru agrement si locuri de joaca pentru copii"/>
    <s v="UNITATEA ADMINISTRATIV TERITORIALĂ MUNICIPIUL BRĂILA"/>
    <n v="67"/>
    <d v="2018-06-07T00:00:00"/>
    <d v="2020-04-07T00:00:00"/>
    <d v="2023-12-31T00:00:00"/>
    <n v="8028139.0499999998"/>
    <n v="7874468.0899999999"/>
    <n v="6693297.8799999999"/>
    <n v="1023679.82"/>
    <n v="157490.39000000001"/>
    <n v="153670.96"/>
    <n v="0.55397919073921853"/>
    <n v="3512176.63"/>
    <n v="706305.88223464589"/>
    <n v="4362291.46"/>
    <n v="59"/>
    <s v="Achiziție PT și execuție lucrări finalizată. A fost semnat contractul privind PT si execuție lucrări nr. 15009/23.06.2020, încheiat cu Obercons Comp SRL, în valoare de 6.805.485,73 lei cu TVA. PT realizat si declarat conform in urma verificarii la ADRSE. PT-ul a fost incarcat in mysmis prin notificarea nr. 6/01.10.2021, inregistrata la ADRSE cu nr. 28217P/01.10.2021. A fost dat ordinul de incepere lucrari in 05.10.2021. Procent executie lucrari 58%, conform Raportului de activitate nr. 10 - iulie 2022 al dirigintelui de santier. Lucrarile pentru suprastructura terenului de handbal si terenului de fotbal au fost finalizate. Lucrarile pentru suprastructura terenului de tenis sunt in curs de desfasurare. Au fost finalizate lucrarile aferente asternerii stratului de asfalt._x000a_În 19.06.2023 UAT Braila a dat in judecata constructorul._x000a_Beneficiarul a prelungit perioada de implementare pana la 31.12.2023"/>
    <n v="6.1"/>
    <x v="7"/>
    <n v="1"/>
    <n v="1"/>
    <m/>
  </r>
  <r>
    <n v="914"/>
    <n v="121338"/>
    <n v="6168"/>
    <n v="4"/>
    <n v="4.3"/>
    <x v="1"/>
    <s v="GL"/>
    <s v="Centrul de recreere pentru persoane vârstnice - Tinereţe fără bătrâneţe"/>
    <s v="MUNICIPIUL GALATI"/>
    <n v="69"/>
    <d v="2018-04-01T00:00:00"/>
    <d v="2020-10-19T00:00:00"/>
    <d v="2023-12-31T00:00:00"/>
    <n v="16102186.039999999"/>
    <n v="9094977.2200000007"/>
    <n v="7730730.6399999997"/>
    <n v="1182347.03"/>
    <n v="181899.55"/>
    <n v="7007208.8200000003"/>
    <n v="0.58521358011713631"/>
    <n v="3772473.040000001"/>
    <n v="758652.02107549389"/>
    <n v="5322504.18"/>
    <n v="50"/>
    <s v="In data de 22.12.2020 a fost finalizata procedura privind &quot;PT cu executie lucrari&quot; prin contractul nr. 239861/22.12.2020 - Sc Concivia SA Braila. A fost emis Ordinul de începere a lucrărilor în data de 19.07.2021 și la aceeași dată a fost încheiat și Procesul verbal de predare-primire a amplasamentului pe care se va realiza investiția. A fost semnat contractul privind dirigentia de santier, Contract nr. 940/05.01.2021 cu SC ZIROMET SRL Galați, in valoare de 89,250.00 lei cu TVA. A fost prelungita perioada de implementare până la 31.12.2022._x000a_Beneficiarul a prelungit perioada de implementare până la 31.12.2023."/>
    <n v="4"/>
    <x v="2"/>
    <n v="1"/>
    <n v="1"/>
    <m/>
  </r>
  <r>
    <n v="915"/>
    <n v="129220"/>
    <n v="5029"/>
    <n v="4"/>
    <n v="4.4000000000000004"/>
    <x v="1"/>
    <s v="CT"/>
    <s v="Reabilitarea, modernizarea și dotarea Grădiniţei cu program prelungit „Amicii”, Constanţa"/>
    <s v="UNITATEA ADMINISTRATIV TERITORIALA MUNICIPIUL CONSTANŢA"/>
    <n v="46"/>
    <d v="2019-12-20T00:00:00"/>
    <d v="2019-12-20T00:00:00"/>
    <d v="2023-09-30T00:00:00"/>
    <n v="6057289.7300000004"/>
    <n v="6046579.7300000004"/>
    <n v="5139592.78"/>
    <n v="786055.35"/>
    <n v="120931.6"/>
    <n v="10710"/>
    <n v="0.83866759001621582"/>
    <n v="975509.27999999933"/>
    <n v="196176.90544182106"/>
    <n v="5071070.4500000011"/>
    <n v="100"/>
    <s v="Analiza PT a fost finalizata in data de 10.07.2020, aceasta fiind considerata conforma. Achizitia de lucrari a fost lansată in SEAP in 28.08.2020 si anulată apoi a fost relansată în 21.12.2020. Lucrarile sunt in curs de executie. Grad de realizare lucrari 100%._x000a_S-a prelungit perioada de implementare a proiectului până la 31.12.2023 pentru notificarea ISC in vederea obtinerii receptiei la terminarea lucrarilor."/>
    <n v="2"/>
    <x v="0"/>
    <n v="1"/>
    <n v="1"/>
    <m/>
  </r>
  <r>
    <n v="916"/>
    <n v="122478"/>
    <n v="5035"/>
    <n v="4"/>
    <n v="4.4000000000000004"/>
    <x v="1"/>
    <s v="GL"/>
    <s v="Grădiniță cu 8 săli de grupă nr. 40 cu program normal, Țiglina II din Municipiul Galați"/>
    <s v="MUNICIPIUL GALATI"/>
    <n v="49"/>
    <d v="2019-12-23T00:00:00"/>
    <d v="2019-12-23T00:00:00"/>
    <d v="2023-12-31T00:00:00"/>
    <n v="9742917.5399999991"/>
    <n v="5744482.9100000001"/>
    <n v="4882810.47"/>
    <n v="746782.75"/>
    <n v="114889.69"/>
    <n v="3998434.63"/>
    <n v="0.21990080739921636"/>
    <n v="4481266.4800000004"/>
    <n v="901191.8272131281"/>
    <n v="1263216.43"/>
    <n v="30"/>
    <s v="Achizitie PT + Lucrari incheiat- nr. 61936/30.03.2020 cu SC Midanne Group si SC ArhidesignGS SRL- PT in curs de executie._x000a_In data de 30.07.2020 a fost predat PT -ul catre beneficiar. In data de 16.10.2020 a fost obtinuta Decizia de incadrare de la Protectia Mediului si in data de 03.11.2020 a fost obtinuta Autorizatia de construire. _x000a_În data de 15.03.2021 a fost emis Ordinul de începere a lucrărilor. Lucrari in derulare. _x000a_ Lucrarile au fost oprite. Constructorul a intrat in procedura legala a falimentului. Primaria Galati a solicitat rezilierea contractului. A fost reluata procedura de actualizare PT, a fost încheiat contractul nr. 259.440/13.12.2021. Ulterior a fost încheiat procesul verbal de predare primire a documentației PT revizuit nr. 1051221/ 28.12.2021, înregistrat la sediul Primăriei cu nr. 271105/28.12.2021 Pt a fost actualizat, benef. a realizat Notificare in SMIS pentru modificarea PT-ului. În data de 17.02.2022 a fost publicat în SEAP anunțul de participare simplificat SCN 1101353, împreună cu documentația de atribuire, privind execuția lucrărilor pentru obiectivul „Grădinița cu 8 săli de grupă nr. 40 cu program normal, Țiglina II”. În cadrul procedurii au fost depuse 5 oferte, până la termenul limită de 21.03.2022. _x000a_Conform raportului procedurii nr. 88891/29.04.2021, toate ofertele depuse au fost respinse, procedura de atribuire a contractului de execuție fiind anulată._x000a_Prin anunțul de participare simplificat SCN 1106686/11.05.2022, s-a reluat procedura de achiziție publică privind execuția lucrărilor, termenul limită pentru primirea ofertelor fiind 27.05.2022. Valoarea estimată a contractului este de 6.675.456,91 lei fără TVA iar durata contractului este de 16 luni. Beneficiarul a solicitat prelungirea perioadei de implementare a proiectului până la data de 31.12.2023."/>
    <n v="4"/>
    <x v="2"/>
    <n v="1"/>
    <n v="1"/>
    <m/>
  </r>
  <r>
    <n v="917"/>
    <n v="126925"/>
    <n v="5055"/>
    <n v="4"/>
    <n v="4.4000000000000004"/>
    <x v="1"/>
    <s v="BR"/>
    <s v="Consolidare, reabilitare, extindere si dotare Gradinita cu program normal nr.18, Braila"/>
    <s v="UNITATEA ADMINISTRATIV TERITORIALĂ MUNICIPIUL BRĂILA"/>
    <n v="81"/>
    <d v="2017-04-20T00:00:00"/>
    <d v="2020-01-28T00:00:00"/>
    <d v="2023-12-31T00:00:00"/>
    <n v="1672220.3"/>
    <n v="1672220.3"/>
    <n v="1421387.26"/>
    <n v="217388.62"/>
    <n v="33444.42"/>
    <n v="0"/>
    <n v="6.9558006202890849E-2"/>
    <n v="1555903.99"/>
    <n v="312895.46514901664"/>
    <n v="116316.31"/>
    <n v="55"/>
    <s v="A fost incheiat contractul executie lucrari nr.13819-12.05.2021 - Asocierea SC AMASOR CONCEPT SRL(LIDER) - SC ARHIDESIGN GS SRL(ASOCIAT), Contractul prevede elaborarea Proiectului tehnic, Detaliilor de Executie si Executia Lucrarilor. La momentul actual, proiectul tehnic a fost introdus in sistemul electronic MySMIS, S-a dat ordinul de incepere pentru executia lucrarilor._x000a_Beneficiarul a prelungit perioada de implementare pana la 31.12.2023"/>
    <n v="4"/>
    <x v="2"/>
    <m/>
    <n v="1"/>
    <m/>
  </r>
  <r>
    <n v="918"/>
    <n v="128856"/>
    <n v="5066"/>
    <n v="4"/>
    <n v="4.4000000000000004"/>
    <x v="1"/>
    <s v="BR"/>
    <s v="Realizarea unei crese in Cartierul Buzaului"/>
    <s v="UNITATEA ADMINISTRATIV TERITORIALĂ MUNICIPIUL BRĂILA"/>
    <n v="67"/>
    <d v="2018-06-05T00:00:00"/>
    <d v="2020-01-28T00:00:00"/>
    <d v="2023-12-31T00:00:00"/>
    <n v="6263837.7400000002"/>
    <n v="2554213.19"/>
    <n v="2171081.23"/>
    <n v="332047.7"/>
    <n v="51084.26"/>
    <n v="3709624.55"/>
    <n v="0.80555935896642983"/>
    <n v="496642.85000000009"/>
    <n v="99875.889876523375"/>
    <n v="2057570.3399999999"/>
    <n v="95"/>
    <s v="Contract PT + Executie lucrari semnat nr.8217/19.03.2020 cu SC IANIS GAS SRL in valoare de 4.631.250,00 lei fără TVA. PT realizat si verificat. Ordin de incepere dat in luna februarie 2021. _x000a_Lucrări in execuție."/>
    <n v="2"/>
    <x v="0"/>
    <n v="1"/>
    <n v="1"/>
    <m/>
  </r>
  <r>
    <n v="919"/>
    <n v="129523"/>
    <n v="5162"/>
    <n v="4"/>
    <n v="4.4000000000000004"/>
    <x v="1"/>
    <s v="BZ"/>
    <s v="Cresterea calitatii serviciilor sociale si asigurarea educatiei timpurii, prin constructia si dotarea unei noi crese in Buzau"/>
    <s v="UNITATEA ADMINISTRATIV TERITORIALA MUNICIPIUL BUZAU"/>
    <n v="61"/>
    <d v="2018-12-03T00:00:00"/>
    <d v="2020-03-10T00:00:00"/>
    <d v="2023-12-31T00:00:00"/>
    <n v="5498698.4500000002"/>
    <n v="1751460.48"/>
    <n v="1488741.41"/>
    <n v="227689.86"/>
    <n v="35029.21"/>
    <n v="3747237.97"/>
    <n v="0"/>
    <n v="1751460.48"/>
    <n v="352222.274061859"/>
    <n v="0"/>
    <n v="30"/>
    <s v="A fost incheiat contractul de lucrari nr. 67882/25.06.2020, cu Asocierea formata din SC HIDRO SALT-B-92 SRL si SC URBAN SCOPE SRL. Contractul include PT cu verificare tehnică, și asistență tehnică din partea proiectantului plus execuție lucrări și dotări creșă. Proiectul tehnic a fost finalizat si verificat de OI POR. A fost emis ordinul de incepere a lucrarilor nr. 39795/05.04.2021, cu incepere din data de 09.06.2021. Constructorul a refuzat sa mai continue lucrarile si nici nu a realizat masurile de conservare necesare pentru ceea ce s-a executat. Beneficiarul a contractat o expertiza pentru lucrarile executate si ulterior finalizarii acesteia va scoate la licitatie restul de executat. Expertiza finalizata. Documentatia tehnica a fost actualizata. A fost emisa Hotararea de Consiliu Local nr. 51/23.03.2023 privind aprobarea actualizarii devizului si a restului de executat._x000a_A fost relansată procedura pebntru restul de executat si a fost incheiat Contractul nr. 113334/03.07.2023, in valoare de 4.560.013,36 lei, incheiat cu CONCAS SA. La data de 04.07.2023 a fost emis Ordinul de incepere, cu incepere din data de 10.07.2023."/>
    <n v="4"/>
    <x v="2"/>
    <n v="1"/>
    <n v="1"/>
    <m/>
  </r>
  <r>
    <n v="920"/>
    <n v="127272"/>
    <n v="5285"/>
    <n v="4"/>
    <n v="4.5"/>
    <x v="1"/>
    <s v="BR"/>
    <s v="Reabilitare și dotare corpurile C1, C2, C3 - Colegiul Tehnic Costin D. Nenițescu Brăila"/>
    <s v="UNITATEA ADMINISTRATIV TERITORIALĂ MUNICIPIUL BRĂILA"/>
    <n v="81"/>
    <d v="2017-04-02T00:00:00"/>
    <d v="2020-04-07T00:00:00"/>
    <d v="2023-12-31T00:00:00"/>
    <n v="8669116.0099999998"/>
    <n v="8669116.0099999998"/>
    <n v="7368748.6299999999"/>
    <n v="1126985.06"/>
    <n v="173382.32"/>
    <n v="0"/>
    <n v="0.1407750050399891"/>
    <n v="7448721.1600000001"/>
    <n v="1497953.0145195674"/>
    <n v="1220394.8500000001"/>
    <n v="56"/>
    <s v="Procedura de achizitie PT+ executie lucrari finalizata cu ASOCIEREA SC STINMEX CONS SRL - SC AVIMI SRL, Nr. contract 22419/01.09.2020. Ordin de incepere pentru realizarea PT a fost in data de 01.02.2021. S-a obtinut AUTORIZATIA DE CONSTR in data de 26.01.2021. Inceperea lucrarilor pe data de 04.10.2021. _x000a_Beneficiarul a prelungit perioada de implementare.pana la 31.12.2023."/>
    <n v="2"/>
    <x v="0"/>
    <n v="1"/>
    <n v="1"/>
    <m/>
  </r>
  <r>
    <n v="921"/>
    <n v="127429"/>
    <n v="5400"/>
    <n v="4"/>
    <n v="4.4000000000000004"/>
    <x v="1"/>
    <s v="VN"/>
    <s v="Reabilitarea, modernizarea clădirilor și echiparea infrastructurii educaționale a Grădiniței cu Program Prelungit nr. 16"/>
    <s v="MUNICIPIUL FOCSANI"/>
    <n v="72"/>
    <d v="2018-01-01T00:00:00"/>
    <d v="2020-05-06T00:00:00"/>
    <d v="2023-12-31T00:00:00"/>
    <n v="4580183.58"/>
    <n v="4580183.58"/>
    <n v="3893156.05"/>
    <n v="595423.86"/>
    <n v="91603.67"/>
    <n v="0"/>
    <n v="0.43298736073806021"/>
    <n v="2597021.98"/>
    <n v="522266.41595945781"/>
    <n v="1983161.6"/>
    <n v="40"/>
    <s v="A fost semnat contractul nr.61430/22.06.2021 pentru PT, asistenta tehnica, executie lucrari si dotari cu Asocierea SC EMILASEB CONSTRUCT SRL (lider) si SC HUGEBO SRL (asociat), la un pret de 2.696.323,40 lei fara TVA si 3.208.624,85 lei cu TVA, cu durata de 18 luni._x000a_Perioada de implementare a fost prelungita prin Instructiunea 174/2020, pana la data de 31.12.2023. S-a obtinut autorizatia de construire cu data de 25.08.2022. PT - ul a fost declarat conform, pe data de 01.09.2022 s-a emis ordinul de incepere executie lucrari. Lucrarile sunt executate in procent de 40%. _x000a_A fost semnat contractul de lucrări suplimentare exterioare Grădinița nr. 16 în cadrul proiectului, incheiat cu EMILASEB CONSTRUCT SRL, în valoare de 467.670,00 lei cu TVA._x000a_Se preconizeaza receptia finala in luna octombrie 2023. Proiectul se va finaliza pana la 31.12.2023.  Proiect realizat in proportie de 45%. Lucrari de executie realizat in proportie de 40%"/>
    <n v="2"/>
    <x v="0"/>
    <m/>
    <n v="1"/>
    <m/>
  </r>
  <r>
    <n v="922"/>
    <n v="127669"/>
    <n v="5999"/>
    <n v="4"/>
    <n v="4.4000000000000004"/>
    <x v="1"/>
    <s v="VN"/>
    <s v="Reabilitarea, modernizarea, extinderea  clădirilor și echiparea infrastructurii educaționale a Creșei nr. 7"/>
    <s v="MUNICIPIUL FOCSANI"/>
    <n v="72"/>
    <d v="2018-01-01T00:00:00"/>
    <d v="2020-08-27T00:00:00"/>
    <d v="2023-12-31T00:00:00"/>
    <n v="3924750.21"/>
    <n v="3766889.57"/>
    <n v="3201856.13"/>
    <n v="489695.65"/>
    <n v="75337.789999999994"/>
    <n v="157860.64000000001"/>
    <n v="0.19474949460756291"/>
    <n v="3033289.73"/>
    <n v="610000.75011060608"/>
    <n v="733599.84"/>
    <n v="70"/>
    <s v="S-a semnat contractul privind Servicii de proiectare la nivel PT si executie lucrari, inclusiv asistenta tehnica din partea proiectantului in cadrul proiectului ”Reabilitarea, modernizarea, extinderea cladirilor si echiparea infrastructurii eductationale a Cresei nr. 7, nr.92779/28.09.2021, încheiat cu EMILASEB CONSTRUCT SRL, în valoare de 2.413.320,00 lei cu TVA._x000a_Ordinul de incepere pentru realizarea PT a fost sistat, argumentul principal al emiterii ordinului de sistare a fost generat de impactul asupra serviciilor de proiectare ca urmare a tuturor cerințelor ISU (pentru emiterea Autorizației privind Securitatea la Incendiu) și toate cerințele DSP (pentru emiterea avizului Direcției de Sănătate Publică). Clădirea impactată de proiect a fost construită înainte de 1989 și toate modificările legislative pentru emiterea Avizului de securitate la incendiu trebuie corelate și cu cerințele Direcției de Sănătate Publică. Astfel cerințele ambelor autorități sunt necesare să fie corelate și unanim acceptate de către toate instituțiile abilitate. _x000a_S-a prelungit perioada de implementare prin act aditional pana la 31.12.2023. _x000a_S-au obtinut autorizatiile de la DSP si ISU. S-a obtinut Autorizatia de construire. PT -ul a fost declarat conform, pe 31.08.2022 s-a emis ordinul de incepere executie lucrari la 31.08.2022. Lucrarile se desfasoara conform graficului fiind realizate aprox. 25%. Beneficiarul apreziaza ca proiectul se va finaliza in termenul aprobat. Lucrarile sunt executate in procent de 40%. Prin anuntul SCN1119339/13.01.2023 a fost publicata licitatia pentru achizitie dotari, doua loturi vor fi republicate, nu a fost depusa nicio oferta. Proiectul se va finaliza la timp. Contractul de lucrari este realizat in proportie de 70%, se lucreaza la finisaje(se monteaza usile, gresia, faianta etc)."/>
    <n v="2"/>
    <x v="0"/>
    <m/>
    <n v="1"/>
    <m/>
  </r>
  <r>
    <n v="923"/>
    <n v="129222"/>
    <n v="6736"/>
    <n v="4"/>
    <n v="4.4000000000000004"/>
    <x v="1"/>
    <s v="CT"/>
    <s v="Reabilitarea, modernizarea și dotarea Grădiniţei cu program prelungit „Mugurel”, Constanţa"/>
    <s v="UNITATEA ADMINISTRATIV TERITORIALA MUNICIPIUL CONSTANŢA"/>
    <n v="62"/>
    <d v="2018-08-30T00:00:00"/>
    <d v="2021-03-05T00:00:00"/>
    <d v="2023-09-30T00:00:00"/>
    <n v="3987982.84"/>
    <n v="3913739.39"/>
    <n v="3326678.49"/>
    <n v="508786.11"/>
    <n v="78274.789999999994"/>
    <n v="74243.45"/>
    <n v="0.93436231583115192"/>
    <n v="256888.79000000004"/>
    <n v="51660.859510115442"/>
    <n v="3656850.6"/>
    <n v="100"/>
    <s v="A fost semnat contractul de lucrari nr.95995/25.05.2021 în valoare de 3.884.593,59 lei cu TVA, încheiat cu S.C. Zen Urban Construct S.R.L. PT realizat si verificat. Ordin de incepere dat. Lucrari in desfăsurare. Grad de realizare lucrari 100%. Beneficiarul a prelungit perioada de implementare pana la 31.12.2023."/>
    <n v="2"/>
    <x v="0"/>
    <m/>
    <n v="1"/>
    <m/>
  </r>
  <r>
    <n v="924"/>
    <n v="121386"/>
    <n v="4930"/>
    <n v="4"/>
    <n v="4.5"/>
    <x v="1"/>
    <s v="GL"/>
    <s v="REABILITAREA COLEGIULUI TEHNIC „TRAIAN VUIA” - CORP ȘCOALĂ GALAȚI"/>
    <s v="MUNICIPIUL GALATI"/>
    <n v="71"/>
    <d v="2018-02-01T00:00:00"/>
    <d v="2019-11-29T00:00:00"/>
    <d v="2023-12-31T00:00:00"/>
    <n v="8192852.4299999997"/>
    <n v="3891530.44"/>
    <n v="3307800.87"/>
    <n v="505898.92"/>
    <n v="77830.649999999994"/>
    <n v="4301321.99"/>
    <n v="0.98460839740983752"/>
    <n v="59896.89000000013"/>
    <n v="12045.38671922136"/>
    <n v="3831633.55"/>
    <n v="95"/>
    <s v="Contract de lucrari semnat in data de 21.02.2020 cu asocierea SC Dreams riviera(lider)- SC Romsit Construct SRL- SC Rovis Lider SRL - SC Submit SRL. PT realizat si predat verificatorului. PT a fost declarat conform, a fost introdus prin notificare in platforma MySMIS. Lucrarile in derulare. Beneficiarul a prelungit perioada de implementare pana la 31.08.2023. Beneficiarul intentioneaza sa aplice prevederile OG 15."/>
    <n v="2"/>
    <x v="0"/>
    <n v="1"/>
    <n v="1"/>
    <m/>
  </r>
  <r>
    <n v="925"/>
    <n v="129223"/>
    <n v="5352"/>
    <n v="4"/>
    <n v="4.5"/>
    <x v="1"/>
    <s v="CT"/>
    <s v="Reabilitarea, modernizarea și dotarea Liceului Tehnologic Dimitrie Leonida, Constanța"/>
    <s v="UNITATEA ADMINISTRATIV TERITORIALA MUNICIPIUL CONSTANŢA"/>
    <n v="109"/>
    <d v="2015-10-07T00:00:00"/>
    <d v="2020-05-04T00:00:00"/>
    <d v="2023-10-31T00:00:00"/>
    <n v="7777842.8600000003"/>
    <n v="7655163.0800000001"/>
    <n v="6506888.6100000003"/>
    <n v="995171.2"/>
    <n v="153103.26999999999"/>
    <n v="122679.78"/>
    <n v="0.5429281932423573"/>
    <n v="3498959.2200000007"/>
    <n v="703647.83413103828"/>
    <n v="4156203.8599999994"/>
    <n v="80"/>
    <s v="PT realizat si verificat. A fost semnat contractul de lucrari in data de 15.10.2021.  A fost emis ordinul de incepere a lucrarilor in data de 18.10.2021. Lucrari in desfasurare. Grad de realizare lucrari 60%_x000a_A fost solicitata prelungirea perioadei de implementare până la 31.10.2023."/>
    <n v="4"/>
    <x v="2"/>
    <n v="1"/>
    <n v="1"/>
    <m/>
  </r>
  <r>
    <n v="926"/>
    <n v="129469"/>
    <n v="5797"/>
    <n v="4"/>
    <n v="4.5"/>
    <x v="1"/>
    <s v="CT"/>
    <s v="Reabilitarea, modernizarea şi dotarea Liceului Tehnologic de Electrotehnică şi Telecomunicaţii, Constanţa"/>
    <s v="UNITATEA ADMINISTRATIV TERITORIALA MUNICIPIUL CONSTANŢA"/>
    <n v="73"/>
    <d v="2017-10-18T00:00:00"/>
    <d v="2020-07-28T00:00:00"/>
    <d v="2023-10-31T00:00:00"/>
    <n v="10777153.630000001"/>
    <n v="10236783.189999999"/>
    <n v="8701265.6999999993"/>
    <n v="1330636.6200000001"/>
    <n v="204880.87"/>
    <n v="540370.43999999994"/>
    <n v="0.59292168832189562"/>
    <n v="4167172.4179999996"/>
    <n v="838026.8708522704"/>
    <n v="6069610.7719999999"/>
    <n v="80"/>
    <s v="PT realizat si verificat. Procedura achizitie lucrari finalizata. Contract de lucrari nr.10181/17.01.2022 semnat cu Asocierea NEMAR EDIL GENERAL SRL - NEMAR EDIL CONSTRUCT SRL in valoare de 8.154.084,53 lei fara TVA. Ordin de incepere dat. Lucrari in desfasurare. Grad de realizare lucrari 50%_x000a_Prelungire pana la data de 31.10.2023."/>
    <n v="4"/>
    <x v="2"/>
    <n v="1"/>
    <n v="1"/>
    <m/>
  </r>
  <r>
    <n v="927"/>
    <n v="117178"/>
    <n v="311"/>
    <n v="5"/>
    <n v="5.0999999999999996"/>
    <x v="1"/>
    <s v="GL"/>
    <s v="Restaurare si amenajare Muzeul &quot;Casa Colectiilor&quot; (fosta Farmacie Tinc) din Galati"/>
    <s v="JUDETUL GALATI"/>
    <n v="77"/>
    <d v="2017-08-10T00:00:00"/>
    <d v="2017-08-10T00:00:00"/>
    <d v="2023-12-31T00:00:00"/>
    <n v="5379804.8600000003"/>
    <n v="3224009.79"/>
    <n v="2740408.33"/>
    <n v="419121.27"/>
    <n v="64480.2"/>
    <n v="2155795.0699999998"/>
    <n v="0.23117806351326245"/>
    <n v="2478689.4500000002"/>
    <n v="498469.50287575921"/>
    <n v="745320.34"/>
    <n v="25"/>
    <s v="Contract PT nr. 1605 din 30/01/2018 cu S.C. ARHIDESIGN GS S.R.L._x000a_ Contract de lucrari semnat in 25.02.2019. Benef. a solicitat prelungirea perioadei de implementare.Lucrarile au fost oprite. Constructorul a intrat in procedura legala a falimentului.UAT Jud. Galati a solicitat rezilierea contractului. S-a achizitionat realizarea unei expertize pentru a identifica exact restul de executat, urmand a se actualiza mai apoi PT- Deviz general. Beneficiarul a solicitat prelungirea perioadei de implementare a proiectului pana la data de 31.12.2023._x000a_Noua procedura de achizitie lucrari a fost reluata de cinci ori. Beneficiarul a actualizat valoarea prin cresterea valorii neeligibile și a solicitat prin notificare schimbarea tipului de procedură pentru achiziţia cu titlul „Lucrări de restaurare şi amenajare – rest de executat” din procedură simplificată în negociere fără publicare prealabilă. A fost încheiat contractul de executie lucrari (rest de executat) pentru obiectivul Restaurare si amenajare Muzeul Casa Colectiilor (fosta Farmacie Tinc) din Galati, nr.10055/02.08.2023, semnat cu S.C. DAVIDE CONSTRUCT S.R.L., în valoare de 3.880.590,00 lei cu TVA."/>
    <n v="6.1"/>
    <x v="9"/>
    <n v="1"/>
    <n v="1"/>
    <m/>
  </r>
  <r>
    <n v="928"/>
    <n v="116513"/>
    <n v="353"/>
    <n v="5"/>
    <n v="5.0999999999999996"/>
    <x v="1"/>
    <s v="BZ"/>
    <s v="RESTAURAREA, CONSERVAREA ŞI MODERNIZAREA IMOBILULUI SITUAT ÎN MUNICIPIUL BUZĂU, B-DUL NICOLAE BĂLCESCU NR. 40, ÎN VEDEREA ÎNFIINŢĂRII CENTRULUI MUZEAL I.C. BRĂTIANU"/>
    <s v="JUDEŢUL BUZĂU"/>
    <n v="123"/>
    <d v="2015-09-05T00:00:00"/>
    <d v="2017-08-21T00:00:00"/>
    <d v="2023-11-30T00:00:00"/>
    <n v="20407536.050000001"/>
    <n v="17457275.969999999"/>
    <n v="14838684.59"/>
    <n v="2269445.86"/>
    <n v="349145.52"/>
    <n v="2950260.08"/>
    <n v="0.96913416039673228"/>
    <n v="538833.48000000045"/>
    <n v="108360.51160358776"/>
    <n v="16918442.489999998"/>
    <n v="100"/>
    <s v="Contract PT si executie lucrari nr. 45/8143/05.06.2018 incheiat cu Asocierea SC HIDRO SALT B92 SRL Bucuresti - B.I.A Gabrea Georgeta Bucuresti.  PT realizat si verificat la OIPOR in 09.07.2019. Lucrarile au demarat la data de 26.07.2019. Stadiul de executie a lucrarilor: 100%. Lucrări finalizate._x000a_ Beneficiarul a prelungit perioada de implementare pana la data de 30.11.2023 pentru finalizarea dotarilor si amenajarea spatiilor."/>
    <n v="2"/>
    <x v="0"/>
    <n v="1"/>
    <n v="1"/>
    <m/>
  </r>
  <r>
    <n v="929"/>
    <n v="117374"/>
    <n v="378"/>
    <n v="5"/>
    <n v="5.0999999999999996"/>
    <x v="1"/>
    <s v="VN"/>
    <s v="&quot;CONSOLIDARE,  RESTAURAREA  SI PUNERE IN  VALOARE - MUZEUL VRANCEI&quot; - CLADIREA &quot;TRIBUNALUL JUDETEAN&quot; COD LMI VN-II-m-A-06417"/>
    <s v="U.A.T. JUDETUL VRANCEA"/>
    <n v="85"/>
    <d v="2016-09-30T00:00:00"/>
    <d v="2017-09-04T00:00:00"/>
    <d v="2023-10-04T00:00:00"/>
    <n v="34496481.780000001"/>
    <n v="21363316.920000002"/>
    <n v="18158819.399999999"/>
    <n v="2777231.18"/>
    <n v="427266.34"/>
    <n v="13133164.859999999"/>
    <n v="0.96278761191546269"/>
    <n v="794980.04000000283"/>
    <n v="159872.10714716706"/>
    <n v="20568336.879999999"/>
    <n v="100"/>
    <s v="Contract PT+lucrari semnat nr. 12064/13/08/2019 cu ASOCIEREA PIF&amp;LMS COMPANY SRL, SC NS CONSART’ 96 SRL, SC DEDAL BAHAMAT SRL, SC SPA INOVATIONS SRL, reprezentată de PIF&amp;LMS COMPANY SRL. PT realizat si verificat la OI POR. Nu exista probleme in implementare. Proiectul este finalizat in proportie de 97%, contractul de executie lucrari este aproape finalizat, urmeaza achzitia dotarilor si activitatea de publicitate. Perioada de implementare se finalizeaza la 30.11.2023. Proiectul se va implementa in termen."/>
    <n v="2"/>
    <x v="0"/>
    <n v="1"/>
    <n v="1"/>
    <m/>
  </r>
  <r>
    <n v="930"/>
    <n v="117367"/>
    <n v="391"/>
    <n v="5"/>
    <n v="5.0999999999999996"/>
    <x v="1"/>
    <s v="VN"/>
    <s v="CONSOLIDARE ȘI RESTAURARE SECȚIA DE ȘTIINȚE ALE NATURII ȘI ACVARIU – CASA TATOVICI"/>
    <s v="U.A.T. JUDETUL VRANCEA"/>
    <n v="88"/>
    <d v="2016-09-30T00:00:00"/>
    <d v="2017-09-04T00:00:00"/>
    <d v="2023-12-31T00:00:00"/>
    <n v="11589292.380000001"/>
    <n v="11516821.380000001"/>
    <n v="9789298.1699999999"/>
    <n v="1497186.78"/>
    <n v="230336.43"/>
    <n v="72471"/>
    <n v="0.62196411958244679"/>
    <n v="4353771.7100000009"/>
    <n v="875552.3689820217"/>
    <n v="7163049.6699999999"/>
    <n v="60"/>
    <s v="Nr. contract PT+Executie atribuit 4832/02.04.2019._x000a_PT realizat si verificat in data de 20.02.2020. Noul termen de implementare a proiectului în baza Actului Adițional este 31.12.2023. A fost emis ordinul de începere a lucrarilor in luna octombrie 2020. _x000a_Contractul de executie este realizat in proportie de aproximativ 65%. Toate achizitiile sunt finalizate, a fost incheiat si contractul nr 13134/24.06.2022 pentru servicii de digitizare.. Se preconiseaza finalizarea lucrarilor de executie la sfarsitul lunii august 2023. Proiectul se finalizeaza la 31.12.2023. Nu exista probleme in implementarea proiectului. Progresul proiectului raportat la contractele principale este de 70%. Contractul de executie lucrari este realizat in proportie de 60%. Nu exista probleme in implementare.Contractul de executie realizat in proportie de 90%."/>
    <n v="2"/>
    <x v="0"/>
    <n v="1"/>
    <n v="1"/>
    <m/>
  </r>
  <r>
    <n v="931"/>
    <n v="117176"/>
    <n v="537"/>
    <n v="5"/>
    <n v="5.0999999999999996"/>
    <x v="1"/>
    <s v="GL"/>
    <s v="Consolidare, restaurare si amenajare Muzeul &quot;Casa Cuza Voda&quot; din Galati"/>
    <s v="JUDETUL GALATI"/>
    <n v="111"/>
    <d v="2015-08-07T00:00:00"/>
    <d v="2017-10-02T00:00:00"/>
    <d v="2023-10-31T00:00:00"/>
    <n v="3195971.51"/>
    <n v="2513920.5"/>
    <n v="2136832.44"/>
    <n v="326809.65000000002"/>
    <n v="50278.41"/>
    <n v="682051.01"/>
    <n v="0.64758709752356924"/>
    <n v="885938.02"/>
    <n v="178163.94240437599"/>
    <n v="1627982.48"/>
    <n v="90"/>
    <s v="Număr contract PT 2039 din 09/02/2018 cu S.C. ARHIDESIGN GS S.R.L. Contract atribuit, PT realizat/predat/verificat._x000a_Procedura de achizitie lucrari a fost reluata de 4 ori fara a se atribui- lipsa ofertanti /S-a prelungit prin act aditional perioada de implementare a proiectului, a fost modificata si aprobata prin HCJ valoarea proiectului prin marirea valorii neeligibile a proiectului. Procedura reluata. AA2- prelungirea perioadei de implementare a proiectului pana la data de 31.01.2022 - a fost demarat o noua procedura, publicata in SEAP in 19.12.2019, cu data limita de depunere a ofertelor 04.02.2020 – sunt doi ofertanti, procedura in etapa de evaluare financiara – cu clarificari; _x000a_S-a semnat contractul de lucrari nr.6378/10.06.2020 semnat cu STILOTERM SRL., lucrarile sunt sistate. Au fost descoperite fisuri in fundatie, care nu au fost identificate initial si care au necesitat solixcitarea unei expertize tehnice. Expertiza tehnica realizata este predata catre proiectant si se asteapta o solutie tehnica in acest sens .Lucrari suspendate. Pentru lucrarile suplimentare s-a solicitat un punct de vedere de la UAT Mun. GL privind obtinerea unei Autorizatiei de construire noua sau se pot continua lucrarile pe cea existenta deja. Lucrarile sunt in desfasurare._x000a_Beneficiarul a prelungit perioada de implementare pana la 31.12.2023"/>
    <n v="2"/>
    <x v="0"/>
    <m/>
    <n v="1"/>
    <m/>
  </r>
  <r>
    <n v="932"/>
    <n v="116726"/>
    <n v="730"/>
    <n v="5"/>
    <n v="5.0999999999999996"/>
    <x v="1"/>
    <s v="BR"/>
    <s v="CONSOLIDARE, RESTAURARE, CONSERVAREA SI PUNEREA IN VALOARE A BISERICII „BUNA VESTIRE” BRAILA"/>
    <s v="PAROHIA MIXTA ROMANO-ELENA BUNA VESTIRE BRAILA"/>
    <n v="112"/>
    <d v="2015-09-01T00:00:00"/>
    <d v="2017-11-17T00:00:00"/>
    <d v="2023-12-31T00:00:00"/>
    <n v="22259027.489999998"/>
    <n v="21876234.100000001"/>
    <n v="18222903.010000002"/>
    <n v="3215806.4"/>
    <n v="437524.69"/>
    <n v="382793.39"/>
    <n v="0.98680712737481624"/>
    <n v="288610.37000000104"/>
    <n v="58040.133933958299"/>
    <n v="21587623.73"/>
    <n v="100"/>
    <s v="Contract PT + Lucrari - 29.03.2018 încheiat cu S.C. BAHAMAT S.R.L. Durata contractului- 37 luni; Valoare contract: 17.437.917,00 lei fara TVA. _x000a_ Lucrari finalizate._x000a_Are AA de utilizare a economiilor pentru investitia adiacenta. Sunt in proces de achizitie lucrari."/>
    <n v="2"/>
    <x v="0"/>
    <n v="1"/>
    <n v="1"/>
    <m/>
  </r>
  <r>
    <n v="933"/>
    <n v="116518"/>
    <n v="1539"/>
    <n v="5"/>
    <n v="5.0999999999999996"/>
    <x v="1"/>
    <s v="BZ"/>
    <s v="CONSOLIDARE, RESTAURARE ȘI DOTARE BIBLIOTECA JUDEȚEANĂ “VASILE VOICULESCU” BUZĂU"/>
    <s v="JUDEŢUL BUZĂU"/>
    <n v="70"/>
    <d v="2018-03-12T00:00:00"/>
    <d v="2018-03-12T00:00:00"/>
    <d v="2023-12-31T00:00:00"/>
    <n v="19435583.710000001"/>
    <n v="17014924.489999998"/>
    <n v="14462685.82"/>
    <n v="2211940.1800000002"/>
    <n v="340298.49"/>
    <n v="2420659.2200000002"/>
    <n v="0.25626687926606251"/>
    <n v="12654562.889999999"/>
    <n v="2544858.4020431964"/>
    <n v="4360361.5999999996"/>
    <n v="35"/>
    <s v="S-au înregistrat întârzieri în implementarea activităților proiectului datorate repetării de către UAT Județul Buzău a procedurii de închiriere a unui spațiu necesar pentru relocarea activității bibliotecii județene si  întârzieri în inițierea procedurii de achiziție publică pentru proiectare și execuție lucrări_x000a_În data de 19.06.2019 a fost semnat contractul de Proiectare tehnică și execuție lucrări, nr. 27/8840/19.06.2019 între UAT Județul Buzău, în calitate de achizitor și Asocierea SC CONCAS SA și SC ROMCONSTRUCT GROUP SRL cu lider de asociere SC CONCAS SA – în calitate de prestator._x000a_PT in curs de elaborare. Se inregistreaza Intârzieri determinate de o serie de aspecte legate de adoptarea soluției tehnice de consolidare a imobilului._x000a_La data de 30.05.2021 a fost obtinuta Autorizatia de construire. PT a fost predat Beneficiarului la data de 03.01.2022. PT-ul a fost verificat de OI POR. HCJ nr. 84/12.04.2022 aprobare documentatie tehnico-economica faza PT._x000a_La data de 06.06.2022 a fost emis Ordinul de incepere a lucrarilor._x000a_Proiectul prezinta RISC de nefinalizare la 31.12.2023"/>
    <n v="6.1"/>
    <x v="9"/>
    <n v="1"/>
    <n v="1"/>
    <m/>
  </r>
  <r>
    <n v="934"/>
    <n v="116955"/>
    <n v="1904"/>
    <n v="5"/>
    <n v="5.0999999999999996"/>
    <x v="1"/>
    <s v="GL"/>
    <s v="Reabilitare zonă istorică, Municipiul Galați - Reabilitare imobil str. Domnească, nr. 58"/>
    <s v="MUNICIPIUL GALATI"/>
    <n v="86"/>
    <d v="2016-10-10T00:00:00"/>
    <d v="2018-04-19T00:00:00"/>
    <d v="2023-11-30T00:00:00"/>
    <n v="9597016.4900000002"/>
    <n v="9597016.4900000002"/>
    <n v="8157464.0199999996"/>
    <n v="1247612.08"/>
    <n v="191940.39"/>
    <n v="0"/>
    <n v="0.94467018572352157"/>
    <n v="531001.1400000006"/>
    <n v="106785.41205807839"/>
    <n v="9066015.3499999996"/>
    <n v="100"/>
    <s v="Contract nr.16154/20.02.2018 cu SC Arhidesign GS SRL._x000a_ Procedura de atribuire contract de lucrari a fost reluata de cinci ori. Beneficiarul a solicitat prin AA1 prelungirea perioadei de implementare cu 20 de luni. _x000a_Contractul de lucrări a fost semnat cu nr. 186883/ 07.10.2020 incheiat cu Rovis Lider SRL. Lucrari finalizate cu receptie. Beneficiarul a solicitat prelungirea perioadei de implementare pentru finalizarea tuturor activitatilor aferente proiectului pana la 30.11.2023."/>
    <n v="2"/>
    <x v="0"/>
    <n v="1"/>
    <n v="1"/>
    <m/>
  </r>
  <r>
    <n v="935"/>
    <n v="116062"/>
    <n v="2093"/>
    <n v="5"/>
    <n v="5.0999999999999996"/>
    <x v="1"/>
    <s v="VN"/>
    <s v="Consolidare si restaurare sectie de istorie si arheologie a Muzeului Vrancei - CASA ALACI COD LMI VN-81-m-B-06430"/>
    <s v="U.A.T. JUDETUL VRANCEA"/>
    <n v="87"/>
    <d v="2016-10-04T00:00:00"/>
    <d v="2018-05-16T00:00:00"/>
    <d v="2023-12-31T00:00:00"/>
    <n v="5413349.1699999999"/>
    <n v="4460646"/>
    <n v="3791549.11"/>
    <n v="579883.97"/>
    <n v="89212.92"/>
    <n v="952703.17"/>
    <n v="0.72584386207737628"/>
    <n v="1222913.48"/>
    <n v="245930.39456220088"/>
    <n v="3237732.52"/>
    <n v="65"/>
    <s v="Contract de lucrari semnat cu Asocierea SC NS CONSART 96 SRL, SC DEDAL BAHAMAT SRL, SC SPA INOVATIONS SRL. În cadrul acestui proiect a fost încheiat Actul Adițional nr. 1 pentru extinderea perioadei de implementare a proiectului până la 31.12.2023._x000a_Lucrarile la investitia de baza sunt realizate in procent de 55% Au fost realizate plati in valoare de 1.818.080 lei"/>
    <n v="2"/>
    <x v="0"/>
    <n v="1"/>
    <n v="1"/>
    <m/>
  </r>
  <r>
    <n v="936"/>
    <n v="116049"/>
    <n v="2229"/>
    <n v="5"/>
    <n v="5.0999999999999996"/>
    <x v="1"/>
    <s v="CT"/>
    <s v="RESTAURAREA, CONSERVAREA, AMENAJAREA SI PUNEREA IN VALOARE A EDIFICIULUI ROMAN CU MOZAIC"/>
    <s v="JUDETUL CONSTANTA"/>
    <n v="90"/>
    <d v="2016-07-01T00:00:00"/>
    <d v="2018-05-20T00:00:00"/>
    <d v="2023-12-31T00:00:00"/>
    <n v="14362838.119999999"/>
    <n v="14339908.98"/>
    <n v="12188922.640000001"/>
    <n v="1864188.16"/>
    <n v="286798.18"/>
    <n v="22929.14"/>
    <n v="0.14939825580399185"/>
    <n v="12197551.59"/>
    <n v="2452952.4976873267"/>
    <n v="2142357.39"/>
    <n v="40"/>
    <s v="Procedura de achizitie PT, lucrari si asistenta tehnica a fost demarată - Anunt SEAP nr. CN 1008787/04,02.2019, insa aceasta a fost anulata ca urmare a nepezentarii nici unui operator economic, urmand a fi reluata in decursul lunii iunie cf. legislatiei in vigoare. _x000a_S-a depus 1 oferta conforma, procedura s-a finalizat, prin semnarea contractului privind PT si executie lucrari nr. 25586/25.09.2020 - 116/15.10.2020 incheiat cu GIANO RESTAURI SRL si emiterea ordinului nr. CJC 29267/03.11.2020 - nr. Antreprenor 166/11.11.2020 privind începerea serviciilor de proiectare (termen 6 luni pt realizare PT de la emiterea ordinului). _x000a_A fost marita, prin notificare de buget, valoarea estimata pentru achizitia de verificator de proiect, avand in vedere neprezentarea niciunui ofertant si reprospectarea pietei._x000a_AA1/05.02.2021 - prelungire pana la 28.02.2023_x000a_In data de 27.10.2022 a fost emis ordinul de incepere a lucrarilor._x000a_Beneficiarul a prelungit perioada de implementare pana la 31.12.2023._x000a_Proiectul prezinta RISC de nefinalizare la 31.12.2023"/>
    <n v="6.1"/>
    <x v="9"/>
    <n v="1"/>
    <n v="1"/>
    <m/>
  </r>
  <r>
    <n v="937"/>
    <n v="116048"/>
    <n v="2467"/>
    <n v="5"/>
    <n v="5.0999999999999996"/>
    <x v="1"/>
    <s v="CT"/>
    <s v="SALVAREA SI PUNEREA IN VALOARE A MORMANTULUI PICTAT HYPOGEU"/>
    <s v="JUDETUL CONSTANTA"/>
    <n v="90"/>
    <d v="2016-07-01T00:00:00"/>
    <d v="2018-06-06T00:00:00"/>
    <d v="2023-12-31T00:00:00"/>
    <n v="6419336.4699999997"/>
    <n v="5285057.03"/>
    <n v="4492298.4800000004"/>
    <n v="687057.41"/>
    <n v="105701.14"/>
    <n v="1134279.44"/>
    <n v="0.37348369919103785"/>
    <n v="3311174.38"/>
    <n v="665883.91988094756"/>
    <n v="1973882.6500000001"/>
    <n v="45"/>
    <s v="Procedura de achizitie PT, lucrari si asistenta tehnica a fost demarată - Anunt SEAP nr. CN 1009254/20.02.2019, insa aceasta a fost anulata ca urmare a nepezentarii nici unui operator economic si a fost reluată in decursul lunii iunie 2019 cf. legislatiei in vigoare._x000a_Respingerea din data de 09.07.2019, a ANAP: solicită ca Autoritatea contractantă să precizeze și să justifice prin Strategia de contractare faptul că la nivelul proiectului se vor achiziționa și alte lucrări similare a căror valoare totală estimată să depășească valoarea de prag prevăzută la art. 7, alin. (1) din Legea 98/2016._x000a_Ținând cont de faptul că valoarea totală a proiectului, nu atingea pragul de “licitație deschisă” prevăzut la art. 7 alin (1) precum și riscul ca documentația revizuită să mai suporte respingeri din partea Agenției Naționale pentru Achiziții Publice cu referire la alegerea procedurii de achiziție „licitație deschisă”, ceea ce ar fi produs alte întârzieri semnificative în implementarea proiectului, s-a impus modificarea modalității de achiziție din licitație deschisă în procedură simplificată prin notificare. Beneficiarul a lansat pentru a doua oara procedura de achizitii, termenul pentru deschiderea ofertelor primite fiind 16 decembrie 2019. S-a depus o singura oferta conforma, pentru care s- solicitat validarea propunerii tehnice de la ANAP pentru a trece la evaluarea financiara. ANAP a propus, avand in vedere Pandemia COVID 19, sa se prelungeasca termenul de evaluare pana in 31.07.2020. _x000a_A fost semnat contractul principal privind PT si executie lucrari Nr.24383/14.09.2020 cu SC Crindesign Proiect SRL si SC Hester Art SRL. A fost emis Ordinul nr. 29095 privind demararea serviciilor de proiectare, care au ca si termen 6 luni), insa deoarece finalizarea executiei lui nu se va putea finaliza pana la 28.02.2021, a fost solicitata prelungirea perioadei de implementare prin AA nr. 1 pana la 30.06.2023._x000a_La data prezentei, situatia se prezinta in felul urmator:_x000a_-_x0009_S- a finalizat cercetarea arheologica preventiva (mai 2021), sens in care a fost elaborat si avizat de Ministerul Culturii (in luna iulie 2021) si Raportul de cercetare arheologica;_x000a_-_x0009_A fost aditionat Contractul de PT, Asistenta tehnica din partea proiectantului si Executie lucrari, in sensul prelungirii duratei de proiectare, dar cu incadrare in durata totala a contractului (24 de luni);_x000a_-_x0009_Documentatia tehnica a fost avizata de Comisia de Componente Artistice (octombrie 2021);_x000a_-_x0009_Proiectul tehnic a fost depus (octombrie 2021) la Ministerul Culturii in vederea avizarii in cadrul comisiei STAI. In fiecare luna (incepand cu luna octombrie 2021), proiectul tehnic a fost analizat in sedinta online in cadrul comisiei STAI. In luna decembrie 2021, conform rezolutiei publicata pe site-ul Ministerului Culturii, PT a primit propunere de aviz favorabil. Ulterior, in lunile ianuarie si februarie 2022, in urma analizarii PT, Comisia STAI a respins documentatia tehnica, solicitandu-i Proiectantului revenirea la Ministerul Culturii cu completari/modificari ale P.T. _x000a_PT declarat conform in data de 15.12.2022. Ordin de incepere lucrari dat in ianuarie 2023. Beneficiarul a prelungit perioada de implementare pana la 31.12.2023._x000a_Proiectul prezinta RISC de nefinalizare la 31.12.2023"/>
    <n v="6.1"/>
    <x v="9"/>
    <n v="1"/>
    <n v="1"/>
    <m/>
  </r>
  <r>
    <n v="938"/>
    <n v="116053"/>
    <n v="2470"/>
    <n v="5"/>
    <n v="5.0999999999999996"/>
    <x v="1"/>
    <s v="CT"/>
    <s v="REABILITAREA MUZEULUI DE ISTORIE NATIONALA SI ARHEOLOGIE CONSTANTA"/>
    <s v="JUDETUL CONSTANTA"/>
    <n v="90"/>
    <d v="2016-07-01T00:00:00"/>
    <d v="2018-06-06T00:00:00"/>
    <d v="2023-12-31T00:00:00"/>
    <n v="68804543.950000003"/>
    <n v="19408846.190000001"/>
    <n v="16497519.289999999"/>
    <n v="2523149.96"/>
    <n v="388176.94"/>
    <n v="49395697.759999998"/>
    <n v="6.1725891805833308E-2"/>
    <n v="18210817.850000001"/>
    <n v="3662232.6046736119"/>
    <n v="1198028.3400000001"/>
    <n v="0"/>
    <s v="Licitatia intială de achizitie PT+Lucrari a fost anulată. Beneficiarul a solictat modificarea procedurii de atribuire din licitatie deschisă în procedură simplificată. S-a reluat procedura de atribuire în 20.01.2020. S-a semnat contractul de Servicii de proiectare(PT+DDE), Servicii de asistenţă tehnică din partea proiectantului şi Execuţie lucrări nr. 20385/29.07.2020, în valoare de 12.091.090,94 lei, fără TVA, antreprenor general: Asociarea ACTAEON INVEST S.A, RESEARCH CONSORZIO STABILE SOCIETATE CONSORTILE A.R.L, SPECIALIST SMART GROUP S.R.L și PRINCER S.A. _x000a_Deoarece ACTAEON INVEST S.A - Lider de asociație nu a prezentat Proiectul tehnic de execuție, inclusiv detaliile de execuție, conform prevederilor contractuale, legislației in vigoare si cerințelor din Caietul de sarcini, contractul a fost reziliat fără alte formalități prealabile. Se va demara o nouă procedură de atribuire PT+Lucrări. A FOST TRANSMIS SPRE VERIFICARE PT SI AU FOST FACUTE CLARIFICARI IN DATA DE 07,09,2023 CATRE BENEFICIAR. _x000a_Risc major de nefinalizare la 31.12.2023. _x000a_50% - Se etapizeaza (fazeaza) pe urmatoarea perioada.Se prelungeste perioada de implementare pana la 31.12.2023 prin nota cf. instr.197."/>
    <n v="6.2"/>
    <x v="9"/>
    <n v="1"/>
    <n v="1"/>
    <m/>
  </r>
  <r>
    <n v="939"/>
    <n v="116054"/>
    <n v="2658"/>
    <n v="5"/>
    <n v="5.0999999999999996"/>
    <x v="1"/>
    <s v="CT"/>
    <s v="RESTAURAREA, CONSERVAREA, AMENAJAREA SI VALORIFICAREA CULTURAL-TURISTICĂ A CETATII CARSIUM (HARSOVA)"/>
    <s v="JUDETUL CONSTANTA"/>
    <n v="101"/>
    <d v="2015-08-01T00:00:00"/>
    <d v="2018-07-09T00:00:00"/>
    <d v="2023-12-31T00:00:00"/>
    <n v="10570361.98"/>
    <n v="9887823.4700000007"/>
    <n v="8404649.9499999993"/>
    <n v="1285417.05"/>
    <n v="197756.47"/>
    <n v="682538.51"/>
    <n v="0.17556435400236772"/>
    <n v="8151874.1300000008"/>
    <n v="1639358.510638298"/>
    <n v="1735949.34"/>
    <n v="30"/>
    <s v="In luna octombrie 2019, a fost atribuit Contractul de PT, Asistenta tehnica din partea proiectantului si Executie lucrari. Număr contract 28442/10.10.2019 incheiat cu ACTAEON INVEST SA cu data de finalizare 31.03.2022. Au avut loc niste intalniri cu Comisia Nationala de arheologie. Constructorul a demarat cercetarea arheologica conform contractului in data de 10.06.2020 cf. PV de predare primire amplasament 15554/10.06.2020._x000a_Antreprenorul a contestat din nou perioada de sistare a lucrarilor de cercetare arheologică, de 53 zile, deoarece au fost găsite vestigii arheologice, motiv pentru care la data de 07.07.2020 beneficiarul prin adresa 18277 răspunde anteprenorului si isi mentine punctul de vedere cu perioada de sistare._x000a_În data de 13.07.2020 proiectantul a inaintat beneficiarului documentatia tehnică iar după analiză a documentatiei de către expertii tehnici din cadrul UIP s-a concluzionat că aceasta este neconformă, motiv pentru care beneficiarul a returnat prin adresa 19614/21.07.2020 documentatia tehnică cu termen de remediere 5 zile lucratoare de la primire._x000a_In perioada august-octombrie 2020 antreprenorul a trimis către beneficiar o serie de adrese prin care se solicită prelungirea duratei de executie si plata costurilor suplimentare generate de riscurile si problemele apărute in derularea cercetării arheologice preventive. Prin adresele de răspuns beneficiarul a respins toate aceste solicitări, ca fiind nejustificate si neconforme in raport cu clauzele contractuale. _x000a_Antreprenorul nu a prezentat beneficiarului raportul de descarcare arheologică semnat de Ministerul Culturii. Cercetarea arheologică continuă în incinta Port si Turnul Comandamentului. _x000a_În data de 22.10.2020 a avut loc o intalnire pe santier cu reprezentantii beneficiarului, antreprenor si reprezentantii MINAC si a avut ca scop stabilirea stadiului actual al cercetării arheologice si urgentarea acesteia. _x000a_În prezent, beneficiarul a avut o intalnire oficiala cu cei din comisia Nationala de arheologie si comisisa LIMES (cei care răspuns de patrimoniul UNESCO) pentru introducerea obiectivului in patrimoniul UNESCO. Acest fapt duce in continuare la întârzierea finalizării proiectului tehnic si implicit intarzierea demarării lucrarilor, din cauza deciziei LIMES cu privire la cercetarea arheologică preventivă._x000a_La data prezentei, situatia se prezinta in felul urmator: _x000a_-_x0009_S- a finalizat cercetarea arheologica preventiva (decembrie 2020), sens in care a fost elaborat si avizat de Ministerul Culturii si Raportul de cercetare arheologica;_x000a_-_x0009_S-a obtinut avizul Ministerului Culturii (CNA si STAI) pentru documentatia tehnica – faza DTAC+PT;_x000a_-_x0009_A fost transmis Beneficiarului, D.T.A.C. de catre Proiectant in luna martie 2022, a fost avizat de verificatori, urmand ca in perioada imediat urmatoare sa se depuna DTAC la Primaria Harsova pentru obtinerea autorizatiei de construire._x000a_Intarzieri: Conform Contractului , serviciile de proiectare trebuiau finalizate in termen de 6 luni de la data emiterii ordinului de incepere, adica pana in luna mai 2020. Pentru intarzierile in predarea PT, Beneficiarul ii emite Antreprenorului din luna august 2020, facturi de penalitati. Penalitatile sunt calculate din luna august 2020, intrucat a fost emis si un ordin de sistare in perioada pandemiei, motivul fiind inchiderea santierelor de cercetare arheologica in perioada 16.03.2020 – 01.06.2020._x000a_PT declarat conform in data de 27.09.2022. Ordin de incepere lucrari dat in 27.10.2022 cu durata de executie lucrari 12 luni_x000a_Proiectul prezinta RISC de nefinalizare la 31.12.2023"/>
    <n v="6.1"/>
    <x v="9"/>
    <n v="1"/>
    <n v="1"/>
    <m/>
  </r>
  <r>
    <n v="940"/>
    <n v="116216"/>
    <n v="3296"/>
    <n v="5"/>
    <n v="5.0999999999999996"/>
    <x v="1"/>
    <s v="BR"/>
    <s v="Reabilitarea Castelului de Apă din Grădina Publică, Brăila"/>
    <s v="UNITATEA ADMINISTRATIV TERITORIALĂ MUNICIPIUL BRĂILA"/>
    <n v="91"/>
    <d v="2016-06-01T00:00:00"/>
    <d v="2018-10-10T00:00:00"/>
    <d v="2023-12-31T00:00:00"/>
    <n v="21301797.739999998"/>
    <n v="17955958.670000002"/>
    <n v="15262564.859999999"/>
    <n v="2334274.64"/>
    <n v="359119.17"/>
    <n v="3345839.07"/>
    <n v="0.1106207135193857"/>
    <n v="15969657.710000001"/>
    <n v="3211530.7304026065"/>
    <n v="1986300.96"/>
    <n v="40"/>
    <s v="PT-ul a fost transmis verificatorului pe data de 15.01.2020 cu termen de verificare 30 de zile callendaristice, respectiv pana la 27.02.2020. Pe data de 03.03.2020 beneficiarul a adus la cunostiinta verificatorului ca termenul de predare a fost depasit si ca se vor aplica sanctiuni conform contractului, nu a primit nici un raspuns. A revenit pe data de 23.03.2020 cu o noua solicitare, nu a fost primit nici un raspuns. IN LUNA IULIE 2020 PROIECTANTUL A TRANMIS BENEFICIARULUI DOCUM TEH-ECONOMICA FAZA II REFACUTA, ACEASTA FIIND TRANSMISA MAI DEPARTE VERIFICATORULUI DE PROIECT. IN CURSUL LUNII IULIE A INTERVENIT DECESUL EXPERTULUI TEHNIC PAVEL CONSTANTIN, DOCUMENTATIA FIIND TRANSMISA EXPERTULUI LUCIANDOGARIU CARE SI-A ASUMAT EXPERTIZA TEHNICA ELABORATE DE PERSOANA DECEDATA._x000a_Proiectul tehnic a fost receptionat de beneficiar, a fost depusa documentatia ptr obtinerea autorizatie de construire. A fost verificat proiectul tehnic si s-a obtinut avizul de conformitate de la OI POR, a fost demarata procedura de achizitie lucrari de constructii._x000a_Pe data de 10.08.2021 a fot semnat contractul de lucrari cu SC Concivia SA. Pe data de 23.09.2021 a fost emis ordinul de incepere a lucrarilor. Lucrari in derulare, stadiul fizic al lucrarilor este de 40%"/>
    <n v="6.1"/>
    <x v="9"/>
    <n v="1"/>
    <n v="1"/>
    <m/>
  </r>
  <r>
    <n v="941"/>
    <n v="118887"/>
    <n v="2448"/>
    <n v="5"/>
    <n v="5.0999999999999996"/>
    <x v="1"/>
    <s v="TL"/>
    <s v="Punerea în valoare a potenţialului istoric prin restaurarea şi conservarea obiectivului Farul Vechi Sulina, judeţul Tulcea"/>
    <s v="UAT JUDEŢUL TULCEA"/>
    <n v="76"/>
    <d v="2017-09-01T00:00:00"/>
    <d v="2018-06-18T00:00:00"/>
    <d v="2023-12-31T00:00:00"/>
    <n v="10158180.890000001"/>
    <n v="10158180.890000001"/>
    <n v="8634453.75"/>
    <n v="1320563.52"/>
    <n v="203163.62"/>
    <n v="0"/>
    <n v="0.94114029308253433"/>
    <n v="597907.55000000075"/>
    <n v="120240.42754293543"/>
    <n v="9560273.3399999999"/>
    <n v="100"/>
    <s v="Contractul de proiectare, asistenta tehnica si executie lucrări nr. 62/27.02.2019 cu ASOCIEREA SC CORAL SRL și SC ABRAL ART PRODUCT SRL, in valoare de 7.063.266,53 lei la care se adauga TVA; durata contractului este de 28 de luni de la semnarea acestuia. Ordinul de incepere a lucrarilor a fost emis pe 24.06.2019. Lucrari finalizate. Nu s-a obțiunt autorizația de racord electric."/>
    <n v="4"/>
    <x v="2"/>
    <n v="1"/>
    <n v="1"/>
    <m/>
  </r>
  <r>
    <n v="942"/>
    <n v="119776"/>
    <n v="3325"/>
    <n v="5"/>
    <n v="5.0999999999999996"/>
    <x v="1"/>
    <s v="TL"/>
    <s v="RESTAURAREA OBIECTIVULUI DE PATRIMONIU BIBLIOTECA ORASANEASCA - MONUMENT ISTORIC"/>
    <s v="U.A.T. ORAS SULINA"/>
    <n v="97"/>
    <d v="2015-12-07T00:00:00"/>
    <d v="2018-10-31T00:00:00"/>
    <d v="2023-12-31T00:00:00"/>
    <n v="3146950.18"/>
    <n v="3138620.18"/>
    <n v="2667827.16"/>
    <n v="377262.14"/>
    <n v="93530.880000000005"/>
    <n v="8330"/>
    <n v="6.0310578899037091E-2"/>
    <n v="2949328.18"/>
    <n v="593115.9111933395"/>
    <n v="189292"/>
    <n v="0"/>
    <s v="Inițial procedura de achizitie PT+Lucrari finalizata,contractul de lucrări nr. 6227 / 16.12.2019 incheiat cu  asocierea Magniconst S.R.L.-Four M Building Tehnology S.R.L.-Maslaev Consulting S.R.L._x000a_Directia de cultura Tulcea nu avizat PT-ul realizat, solicitand clarificari, astfel nu s-a putut obtine autorizatia de construire. Documentatia elaborata de proiectant (PT-ul) s-a transmis spre analiza Comisiei de cultura de la nivel National._x000a_Proiectul prezinta RISC de nefinalizare la 31.12.2023"/>
    <n v="4"/>
    <x v="2"/>
    <m/>
    <n v="1"/>
    <m/>
  </r>
  <r>
    <n v="943"/>
    <n v="119444"/>
    <n v="3374"/>
    <n v="5"/>
    <n v="5.0999999999999996"/>
    <x v="1"/>
    <s v="TL"/>
    <s v="Consolidarea, reabilitarea, restaurarea și promovarea Ansamblului Bisericii Ortodoxe Grecesti „Sfantul Nicolae”, Orasul Sulina, Judetul Tulcea"/>
    <s v="PAROHIA SF.NICOLAE SULINA"/>
    <n v="94"/>
    <d v="2016-03-01T00:00:00"/>
    <d v="2018-10-24T00:00:00"/>
    <d v="2023-12-31T00:00:00"/>
    <n v="22053300"/>
    <n v="22053300"/>
    <n v="18370398.899999999"/>
    <n v="3241835.1"/>
    <n v="441066"/>
    <n v="0"/>
    <n v="0.16376292527648922"/>
    <n v="18441787.079999998"/>
    <n v="3708680.9878132162"/>
    <n v="3611512.92"/>
    <n v="50"/>
    <s v="Contract de PT+lucrari 34/19.06.2019, semnat asocierea SC ECHITABIL CONSTRUCT cu TEHNOCONSULT PROIECT, valoarea contractului 16.798.500,00 lei fara tva. PT realizat si verificat. Ordin de incepere dat Nr.65/12.11.2020. Beneficiarul va solicita prelungirea perioadei de implementare."/>
    <n v="6.1"/>
    <x v="9"/>
    <n v="1"/>
    <n v="1"/>
    <m/>
  </r>
  <r>
    <n v="944"/>
    <n v="119338"/>
    <n v="3558"/>
    <n v="5"/>
    <n v="5.0999999999999996"/>
    <x v="1"/>
    <s v="TL"/>
    <s v="Conservarea, protejarea și punerea în valoare a monumentului istoric Biserica Ortodoxa “Buna Vestire” din Tulcea"/>
    <s v="PAROHIA BUNA VESTIRE TULCEA"/>
    <n v="94"/>
    <d v="2016-03-15T00:00:00"/>
    <d v="2018-12-13T00:00:00"/>
    <d v="2023-12-31T00:00:00"/>
    <n v="22170446.379999999"/>
    <n v="22170446.379999999"/>
    <n v="18467981.82"/>
    <n v="3259055.62"/>
    <n v="443408.94"/>
    <n v="0"/>
    <n v="0.19070999778399592"/>
    <n v="17942320.599999998"/>
    <n v="3608237.2601858177"/>
    <n v="4228125.78"/>
    <n v="55"/>
    <s v="Contract de PT+lucrari nr. 47/19.06.2019 semnat asocierea SC ECHITABIL CONSTRUCT cu TEHNOCONSULT PROIECT, valoarea contractului 16.246.815,60 lei fara TVA. PT avizat de OI POR. Durata executiei lucrarilor este de 24 de luni de la emiterea Ordinul de incepere a lucrarilor. A fost semnat contractul de servicii de dirigentie de santier nr. 77/09.09.2019, cu Iancu Bac SRL, in valoare de 36.595,00 lei fara TVA(achizitie directa); A fost obtinuta Autorizatia de construire. Ordinul de incepere a lucrarilor a fost emis in 24.11.2020 cu incepere din 07.12.2020. Ministerul Culturii a impus suplimentar fata de avizul initial de cultura, cercetare arheologica atat in interiorul cat si ext monumentului istoric. Aceste servicii au fost contractate si in prezent se fac lucrari de cecetare arheologica. In urma acestor lucrari trebuie intocmita o documentatie care urmeaza a fi avizata iar de comisia de zonala de cultura._x000a_Beneficiarul a solicitat prelungirea perioadei de implementare pana la 31.12.2023."/>
    <n v="6.1"/>
    <x v="9"/>
    <n v="1"/>
    <n v="1"/>
    <m/>
  </r>
  <r>
    <n v="945"/>
    <n v="120180"/>
    <n v="4031"/>
    <n v="5"/>
    <n v="5.0999999999999996"/>
    <x v="1"/>
    <s v="TL"/>
    <s v="Consolidare, restaurare și punere în valoare a bisericii „Sfinții Arhangheli Mihail și Gavril”, construirea unui centru expozițional și realizarea lucrărilor conexe aferente"/>
    <s v="PAROHIA CHILIA VECHE"/>
    <n v="76"/>
    <d v="2017-09-05T00:00:00"/>
    <d v="2019-03-22T00:00:00"/>
    <d v="2023-12-31T00:00:00"/>
    <n v="22487585.309999999"/>
    <n v="22487585.309999999"/>
    <n v="18732158.559999999"/>
    <n v="3305675.04"/>
    <n v="449751.71"/>
    <n v="0"/>
    <n v="0.88362824358752834"/>
    <n v="2616919.799999997"/>
    <n v="526267.90813658794"/>
    <n v="19870665.510000002"/>
    <n v="85"/>
    <s v="Contract PT si executie lucrari nr.25/25.09.2017 semnat cu ASOCIATIA SC SCUT CONSTRUCT SRL-SC PATRIMONIU SRL. _x000a_PT realizat si verificat de OI POR in 22.07.2019. Ordin de incepere nr.93/11.06.2019. Lucrari in desfasurare. _x000a_Beneficiarul a prelungit perioada de implementare a proiectului pana la 31.12.2023."/>
    <n v="2"/>
    <x v="0"/>
    <n v="1"/>
    <n v="1"/>
    <m/>
  </r>
  <r>
    <n v="946"/>
    <n v="119481"/>
    <n v="4125"/>
    <n v="5"/>
    <n v="5.0999999999999996"/>
    <x v="1"/>
    <s v="TL"/>
    <s v="Lucrări de intervenție în vederea restaurării și conservării lăcașului de cult biserica ortodoxă „Sfântul Gheorghe”, orașul Isaccea, județul Tulcea"/>
    <s v="PAROHIA ISACCEA I - SF. GHEORGHE"/>
    <n v="94"/>
    <d v="2016-03-23T00:00:00"/>
    <d v="2019-04-01T00:00:00"/>
    <d v="2023-12-31T00:00:00"/>
    <n v="15542323.26"/>
    <n v="15536804.039999999"/>
    <n v="12942157.779999999"/>
    <n v="2283910.1800000002"/>
    <n v="310736.08"/>
    <n v="5519.22"/>
    <n v="0.53621166737712167"/>
    <n v="7205788.4399999995"/>
    <n v="1449098.7491453162"/>
    <n v="8331015.5999999996"/>
    <n v="75"/>
    <s v="Contract de lucrari nr.35/17.04.2019, semnat asocierea SC ECHITABIL CONSTRUCT cu TEHNOCONSULT PROIECT. PT realizat si verificat.  Ordin de incepere s-a dat pe 16.11.2020. Intre timp a fost finalizata organizarea de santier lucrarile fiind in valoare de 85.000,00 lei. _x000a_S-a intocmit o notificare prin care s-au actualizat valorile din buget conform devizului general aprobat. Lucrari in desfasurare. Beneficiarul va solicita prelungirea perioadei de implementare pana la 31.12.2023."/>
    <n v="2"/>
    <x v="0"/>
    <n v="1"/>
    <n v="1"/>
    <m/>
  </r>
  <r>
    <n v="947"/>
    <n v="138402"/>
    <n v="6923"/>
    <n v="5"/>
    <n v="5.0999999999999996"/>
    <x v="1"/>
    <s v="TL"/>
    <s v="Consolidare, restaurare și punere în valoare a Bisericii Mari - „Monument istoricˮ și realizarea lucrărilor conexe aferente, județul Tulcea, com. Frecăței, sat Telița, str. Stânjenelului, nr. 21"/>
    <s v="Parohia Telita"/>
    <n v="64"/>
    <d v="2018-09-13T00:00:00"/>
    <d v="2021-06-14T00:00:00"/>
    <d v="2023-12-31T00:00:00"/>
    <n v="23923564.420000002"/>
    <n v="23923564.420000002"/>
    <n v="19928329.170000002"/>
    <n v="3516763.96"/>
    <n v="478471.29"/>
    <n v="0"/>
    <n v="0.61323842352418145"/>
    <n v="9252715.4900000021"/>
    <n v="1860739.9529421232"/>
    <n v="14670848.93"/>
    <n v="50"/>
    <s v="Contract servicii de proiectare, asistenta tehnica din partea proiectantului si executie lucrari nr.28/21.01.2019, încheiat înaintea semnării contractului de finanțare, cu Asociatia S.C Scut Construct SRL- SC Patrimoniu SRL. _x000a_Act adițional nr. 1 la contractual de lucrari. Obiectul AA a vizat_x000a_actualizarea Art. 4 Alin. 4.3 și Art. 5 Alin 5.1_x000a_În data de 02.08.2021 a fost obținută Autorizația de construire nr. 25/6186._x000a_PT realizat si verificat in 21.09.2021. Ordin de incepere lucrari dat la 30.09.2021. Lucrari in desfasurare 46,00%."/>
    <n v="2"/>
    <x v="0"/>
    <n v="1"/>
    <n v="1"/>
    <m/>
  </r>
  <r>
    <n v="948"/>
    <n v="139720"/>
    <n v="7210"/>
    <n v="5"/>
    <n v="5.0999999999999996"/>
    <x v="1"/>
    <s v="TL"/>
    <s v="Conservarea, protejarea si punerea in valoare a monumentului istoric Biserica ortodoxa &quot;Sf. Gheorghe&quot;, numita si &quot;Biserica Bulgareasca&quot;, &quot;Biserica cu ceas&quot; municipiul Tulcea, judetul Tulcea"/>
    <s v="PAROHIA SF.GHEORGHE TULCEA"/>
    <n v="77"/>
    <d v="2017-08-15T00:00:00"/>
    <d v="2021-11-01T00:00:00"/>
    <d v="2023-12-31T00:00:00"/>
    <n v="24941988.010000002"/>
    <n v="24941988.010000002"/>
    <n v="20776676.039999999"/>
    <n v="3666472.21"/>
    <n v="498839.76"/>
    <n v="0"/>
    <n v="0"/>
    <n v="24941988.010000002"/>
    <n v="5015884.6498813499"/>
    <n v="0"/>
    <n v="0"/>
    <s v="Contract de proiectare, asistenta tehnica si executie lucrari nr.36/02.12.2021, semnat cu Asocierea Echitabil Construct SRL si CEC Solution SRL, in valoare de 18.646.255,28 lei fara TVA, cu durata de executie de 22 luni. _x000a_Exista risc de nefinaizare, PT -ul este in curs de avizare la Directia de cultura! Beneficiarul sustine ca nu va putea finaliza tot proiectul pana la sf lui 2023, avand in vedere ca procedura de obtinere a avizului de la cultura este foarte greoaie. Proiectul prezinta RISC de nefinalizare la 31.12.2023"/>
    <n v="5"/>
    <x v="5"/>
    <n v="1"/>
    <n v="1"/>
    <m/>
  </r>
  <r>
    <n v="949"/>
    <n v="139456"/>
    <n v="7618"/>
    <n v="5"/>
    <n v="5.0999999999999996"/>
    <x v="1"/>
    <s v="TL"/>
    <s v="CONSERVARE, RESTAURARE ȘI PUNERE ÎN VALOARE BISERICA ”SF. ATANASIE” - CU AMENAJARE INCINTĂ, CONSTRUIRE CORP ANEXĂ ȘI ILUMINAT ARHITECTURAL"/>
    <s v="PAROHIA NICULIŢEL II (SFÂNTUL ATANASIE)"/>
    <n v="62"/>
    <d v="2018-11-01T00:00:00"/>
    <d v="2022-03-09T00:00:00"/>
    <d v="2023-12-31T00:00:00"/>
    <n v="17266156.25"/>
    <n v="15825467.5"/>
    <n v="13182614.439999999"/>
    <n v="2326343.71"/>
    <n v="316509.34999999998"/>
    <n v="1440688.75"/>
    <n v="0.31898663909928732"/>
    <n v="10777354.809999999"/>
    <n v="2167348.0292000161"/>
    <n v="5048112.6900000004"/>
    <n v="35"/>
    <s v="Contractul de proiectare, execuție lucrari și asistență tehnică s-a semnat în data de 10.06.2022. Activitatea de realizare a PT și studiul arheologic - cercetarea arheologică preventivă pentru construcția anexă ce se va realiza în cadrul proiectului (investiție conexă investiției de bază) a fost finalizata in luna ianuarie 2023. Beneficiarul considera că în prezent proiectul este în graficul de implementare, se află în etapa finală de obținere a avizului de la Ministerul Culturii în ceea ce privește aprobarea proiectului tehnic. Proiectul tehnic a fost finalizat, a fost verificat de verificatori autorizați și s-au obținut majoritatea avizelor necesare, in prezent se pregătește documentația aferentă pentru avizarea proiectului de restaurare a picturii și în Comisia de Pictură Bisericească a Patriarhiei Române, iar in februarie 2023 a fost transmis proiectul tehnic la verificare la ADRSE. PT verificat in data 09.03.2023. În luna martie 2023 s-au inițiat demersurile pentru obținerea autorizației de construire, iar in data de 21 martie 2023, în cadrul Biroului Comisiei naționale a Monumentelor Istorice, s-a analizat contestația nr. 94/14.03.2023 a proiectantului SC Credo Design SRL referitor la desfășurarea cercetării arheologice preventive și în interiorul Bisericii, Biroul Comisiei avizând favorabil acest demers. S-a emis Autorizatia de construire nr. 1/2963/05.05.2023 si in data de 05.05.2023 s-a dat ordinul de incepere pt demararea lucrarilor din proiect. Lucrarile se executa conform contract lucrari.Beneficiarul declara ca va finaliza implementarea proiectului pana la 31.12.2023"/>
    <n v="4"/>
    <x v="2"/>
    <n v="1"/>
    <n v="1"/>
    <m/>
  </r>
  <r>
    <n v="950"/>
    <n v="119952"/>
    <n v="3551"/>
    <n v="5"/>
    <n v="5.0999999999999996"/>
    <x v="1"/>
    <s v="GL"/>
    <s v="Punerea în valoare a sitului arheologic Tirighina-Barboși"/>
    <s v="MUNICIPIUL GALATI"/>
    <n v="104"/>
    <d v="2015-05-26T00:00:00"/>
    <d v="2018-12-18T00:00:00"/>
    <d v="2023-12-31T00:00:00"/>
    <n v="22328395.390000001"/>
    <n v="8759205.8200000003"/>
    <n v="7445324.96"/>
    <n v="1137820.82"/>
    <n v="176060.04"/>
    <n v="13569189.57"/>
    <n v="0.44293625012684079"/>
    <n v="4879436.040000001"/>
    <n v="981264.53766641219"/>
    <n v="3879769.78"/>
    <n v="45"/>
    <s v="Contract de proiectare nr. 32018/21.05.2019 Durata 60 de zile de la data semnarii Asocierea dintre OPUS ATELIER DE ARHITECTURĂ SRL SI PROFESIONAL CONSTRUCT PROIECTARE SRL. Lider al asocierii este OPUS ATELIER DE ARHITECTURĂ SRL. PT transmis spre verificare la OIPOR si aprobat. Contract pt executia lucrarilor 220309/20.11.2020. cu SC ROVIS LIDER SRL, in valoare de 18.598.716,01 lei (cu TVA), durata de executie de 24 de luni si Ordin de incepere a lucrarilor dat in data de 04.12.2020. Supervizor Contract servicii nr 101373/11.06.2020, SC SRD Real Company RL Bucuresti, in valoare de 109.004,00 lei (cu TVA)._x000a_Beneficiarul a prelungit perioada de implementare a proiectului pana la 31.12.2023."/>
    <n v="4"/>
    <x v="2"/>
    <n v="1"/>
    <n v="1"/>
    <m/>
  </r>
  <r>
    <n v="951"/>
    <n v="118072"/>
    <n v="244"/>
    <n v="5"/>
    <n v="5.2"/>
    <x v="1"/>
    <s v="VN"/>
    <s v="Infiintare zona de agrement si petrecere a timpului liber in cartierul Mihail Sturza, Orasul Odobesti, Judetul Vrancea"/>
    <s v="ORAS ODOBESTI"/>
    <n v="86"/>
    <d v="2016-11-23T00:00:00"/>
    <d v="2017-07-27T00:00:00"/>
    <d v="2023-12-31T00:00:00"/>
    <n v="9669558.4299999997"/>
    <n v="9019785.3800000008"/>
    <n v="7666817.5800000001"/>
    <n v="1172572.0900000001"/>
    <n v="180395.71"/>
    <n v="649773.05000000005"/>
    <n v="0.91568909259346465"/>
    <n v="760466.29000000097"/>
    <n v="152931.32164260166"/>
    <n v="8259319.0899999999"/>
    <n v="85"/>
    <s v="Contract de lucrari nr.1/10264/03.10.2019 semnat cu ARTAFIER DAMASCHIN SRL. Ordin de incepere dat. Lucrari in executie care au inregistrat intarzieri din cauza impunerii masurilor de combatere a noului coronavirus (programe decalate, micsorarea echipelor de lucru, intarzieri in livrarea materialelor).Perioada de implementare a fost prelungita conform instructiunii 197 pana la 31.12.2023.Lucrarile sunt realizate in procent de 80% dar plantarile prevazute depind de anumite perioade si de conditii climatice favorabile. "/>
    <n v="2"/>
    <x v="0"/>
    <n v="1"/>
    <n v="1"/>
    <m/>
  </r>
  <r>
    <n v="952"/>
    <n v="115855"/>
    <n v="2055"/>
    <n v="5"/>
    <n v="5.2"/>
    <x v="1"/>
    <s v="BZ"/>
    <s v="Amenajare Spații Verzi în Cartierele Anghel Saligny și Extindere Slam Râmnic și Realizarea unor Investiții Adiacente în Infrastructura de Acces către Acestea"/>
    <s v="Unitatea Administrativ Teritoriala Municipiul Ramnicu Sarat"/>
    <n v="85"/>
    <d v="2016-10-04T00:00:00"/>
    <d v="2018-05-07T00:00:00"/>
    <d v="2023-10-31T00:00:00"/>
    <n v="5984847.3300000001"/>
    <n v="5840504.4000000004"/>
    <n v="4964428.74"/>
    <n v="759265.57"/>
    <n v="116810.09"/>
    <n v="144342.93"/>
    <n v="0.9577646906661007"/>
    <n v="246675.50999999978"/>
    <n v="49606.948075453438"/>
    <n v="5593828.8900000006"/>
    <n v="100"/>
    <s v="Procedura de achizitie PT+executie lucrari incheiat cu ASOCIEREA SC TROIA PREMIUM CONSTRUCT SRL - SC GRANT MANAGEMENT EXPERTS. Ordin de incepere dat in data 14.11.2019. _x000a_ A fost emis Ordinul de sistare a executiei lucrarilor nr. 72467/10.12.2020, incepand cu data 11.12.2020._x000a_A fost emis Ordinul de reincepere a lucrarilor nr. 92263/ 12.03.2021 incepand cu data de 15.03.2021._x000a_Lucrarile au fost finalizate conform PV de receptie la terminarea lucrarilor nr. 76.342/31.10.2022._x000a_Beneficiarul a prelungit perioada de implementare a proiectului până la 31.10.2023 pentru a finaliza toate activitățile."/>
    <n v="2"/>
    <x v="0"/>
    <n v="1"/>
    <n v="1"/>
    <m/>
  </r>
  <r>
    <n v="953"/>
    <n v="118247"/>
    <n v="2492"/>
    <n v="5"/>
    <n v="5.2"/>
    <x v="1"/>
    <s v="VN"/>
    <s v="Infiintare Zona spatii verzi si Parc de recreere in orasul Odobesti, str.Libertatii, T 7, P 331, pct.Sf Ilie"/>
    <s v="ORAS ODOBESTI"/>
    <n v="78"/>
    <d v="2017-07-14T00:00:00"/>
    <d v="2018-06-21T00:00:00"/>
    <d v="2023-12-31T00:00:00"/>
    <n v="2906644.26"/>
    <n v="2751032.72"/>
    <n v="2338377.81"/>
    <n v="357634.25"/>
    <n v="55020.66"/>
    <n v="155611.54"/>
    <n v="0.79691243366963649"/>
    <n v="558700.5400000005"/>
    <n v="112355.81788199343"/>
    <n v="2192332.1799999997"/>
    <n v="95"/>
    <s v="Contract PT + Lucrari atribuit nr.4197/17.04.2019 incheiat cu IZOTERM CONSTRUCT SRL lider executie si PROARTCONS asociat proiectare Valoarea contractului 2.093.000 lei fara TVA. _x000a_ PT realizat. Ordin de incepere dat. Lucrari in desfasurare._x000a_A fost prelungită perioada de implementare până la 31.12.2023"/>
    <n v="2"/>
    <x v="0"/>
    <m/>
    <n v="1"/>
    <m/>
  </r>
  <r>
    <n v="954"/>
    <n v="115092"/>
    <n v="2996"/>
    <n v="5"/>
    <n v="5.2"/>
    <x v="1"/>
    <s v="CT"/>
    <s v="Îmbunătățirea mediului urban prin amenajarea de parcuri, scuaruri publice și spații verzi în Orașul Năvodari"/>
    <s v="UAT NAVODARI"/>
    <n v="86"/>
    <d v="2016-11-01T00:00:00"/>
    <d v="2018-09-07T00:00:00"/>
    <d v="2023-12-31T00:00:00"/>
    <n v="21123241.260000002"/>
    <n v="21123241.260000002"/>
    <n v="17954755.07"/>
    <n v="2746021.36"/>
    <n v="422464.83"/>
    <n v="0"/>
    <n v="0.3578787254735924"/>
    <n v="13563682.600000001"/>
    <n v="2727684.2295780885"/>
    <n v="7559558.6600000001"/>
    <n v="93"/>
    <s v="PT finalizat. Contract de lucrari semnat nr. 22104/28.04.2020-SC Partener Construct General SRL. Ordin de incepere dat in data de 25.06.2020._x000a_Stadiu lucrari-80%._x000a_Beneficiarul aprelungit perioada de implementare pana la 31.12.2023."/>
    <n v="2"/>
    <x v="0"/>
    <n v="1"/>
    <n v="1"/>
    <m/>
  </r>
  <r>
    <n v="955"/>
    <n v="118085"/>
    <n v="46"/>
    <n v="6"/>
    <n v="6.1"/>
    <x v="1"/>
    <s v="BR"/>
    <s v="Modernizarea infrastructurii de transport judeţean pe traseul Gulianca – Ianca – Viziru, asigurând conectivitatea directa cu coridorul TEN – TBraila – Buzau"/>
    <s v="UNITATEA ADMINISTRATIV TERITORIALĂ A JUDEŢULUI BRĂILA"/>
    <n v="100"/>
    <d v="2015-09-01T00:00:00"/>
    <d v="2017-06-14T00:00:00"/>
    <d v="2023-12-31T00:00:00"/>
    <n v="99500941.780000001"/>
    <n v="92499995.920000002"/>
    <n v="78624996.530000001"/>
    <n v="12024999.390000001"/>
    <n v="1850000"/>
    <n v="7000945.8600000003"/>
    <n v="0.82141149698766391"/>
    <n v="16519435.799999997"/>
    <n v="3322092.2253951649"/>
    <n v="75980560.120000005"/>
    <n v="100"/>
    <s v="PT elaborat si conform- Contract nr.21/08.02.2018 semnat cu SC ALPHA CONSULT&amp; ENGINEERING SRL._x000a_ Contract lucrari semnat cu EM Prime Construct SRL. Procent de realizare-100%. Lucrari finalizate. _x000a_Beneficiarul a prelungit perioada de implementare pana la 31.08.2023."/>
    <n v="2"/>
    <x v="0"/>
    <n v="1"/>
    <n v="1"/>
    <m/>
  </r>
  <r>
    <n v="956"/>
    <n v="108711"/>
    <n v="377"/>
    <n v="6"/>
    <n v="6.1"/>
    <x v="1"/>
    <s v="VN"/>
    <s v="Modernizarea infrastructurii rutiere de drum județean dintre localitățile: Dumbrăveni - Gugești - Popești - Urechești - Budești - Cotești - Blidari - Bontești - Dalhauti - Faraoanele - Rimniceanca - Beciu - Odobești cu conectivitate directă la rețeaua TEN-T"/>
    <s v="U.A.T. JUDETUL VRANCEA"/>
    <n v="98"/>
    <d v="2015-11-17T00:00:00"/>
    <d v="2017-09-04T00:00:00"/>
    <d v="2023-12-31T00:00:00"/>
    <n v="103043114.08"/>
    <n v="98625552.400000006"/>
    <n v="83831719.560000002"/>
    <n v="12821321.789999999"/>
    <n v="1972511.05"/>
    <n v="4417561.68"/>
    <n v="0.94112996238082414"/>
    <n v="5806089.9800000042"/>
    <n v="1167616.5346096619"/>
    <n v="92819462.420000002"/>
    <n v="100"/>
    <s v="Contract elaborare PT si executie lucrari semnat - nr.14117/31.08.2018 incheiat cu Asocierea SC SA &amp; PE CONSTRUCT SRBL BACAU - SC SPEDITIUON UMB SRL BACAU si SC TEHNPTRADE SRL BACAU prin lider SC SA &amp; PE CONSTRUCT Srl BACAU Valoarea contractului 82.586.214,10 lei inclusiv TVA. Durata contractului este de 30 luni de la data semnarii. PT realizat si verificat. A fost dat ordinul de incepere al lucrarilor in data de 05.05.2020. Lucrarile sunt executate in procent de 100%"/>
    <n v="2"/>
    <x v="0"/>
    <n v="1"/>
    <n v="1"/>
    <m/>
  </r>
  <r>
    <n v="957"/>
    <n v="108709"/>
    <n v="425"/>
    <n v="6"/>
    <n v="6.1"/>
    <x v="1"/>
    <s v="VN"/>
    <s v="Modernizarea infrastructurii rutiere de drum județean, dintre localitățile limtă județ Buzău – Voetin – Sihlea – Obrejița – Tîmboiești – Bordești cu conectivitate directă la rețeaua   TEN-T"/>
    <s v="U.A.T. JUDETUL VRANCEA"/>
    <n v="76"/>
    <d v="2017-09-04T00:00:00"/>
    <d v="2017-09-04T00:00:00"/>
    <d v="2023-12-31T00:00:00"/>
    <n v="55991137.32"/>
    <n v="55170511.530000001"/>
    <n v="46894934.799999997"/>
    <n v="7172166.4800000004"/>
    <n v="1103410.25"/>
    <n v="820625.79"/>
    <n v="0.56683165612838382"/>
    <n v="23898119.110000003"/>
    <n v="4805960.4854603233"/>
    <n v="31272392.419999998"/>
    <n v="90"/>
    <s v="Contract elaborare PT si executie lucrari semnat - nr.6762/10.05.2019 incheiat cu Asocierea SC SA &amp; PE CONSTRUCT SRBL BACAU - SC SPEDITIUON UMB SRL BACAU si SC TEHNPTRADE SRL BACAU prin lider SC SA &amp; PE CONSTRUCT Srl BACAU Valoarea contractului 88.649.542,19 lei fara TVA . Durata contractului este de 30 luni de la data semnarii. PT realizat si verificat in data de 13.11.2019. Ordin de incepere dat. Lucrarile sunt executate in proportie de 90%._x000a_Beneficiarul a solicitat prelungirea perioadei de implementare 31.12.2023."/>
    <n v="2"/>
    <x v="0"/>
    <n v="1"/>
    <n v="1"/>
    <m/>
  </r>
  <r>
    <n v="958"/>
    <n v="108712"/>
    <n v="487"/>
    <n v="6"/>
    <n v="6.1"/>
    <x v="1"/>
    <s v="VN"/>
    <s v="Modernizarea infrastructurii rutiere de drum județean dintre localitățile: Focșani - Golești - Vârteșcoiu - Odobești cu conectivitate directă la rețeaua TEN-T"/>
    <s v="U.A.T. JUDETUL VRANCEA"/>
    <n v="97"/>
    <d v="2015-12-24T00:00:00"/>
    <d v="2017-09-14T00:00:00"/>
    <d v="2023-12-31T00:00:00"/>
    <n v="46761868.079999998"/>
    <n v="46132116.509999998"/>
    <n v="39212299.039999999"/>
    <n v="5997175.1399999997"/>
    <n v="922642.33"/>
    <n v="629751.56999999995"/>
    <n v="0.4247226574950832"/>
    <n v="26538761.389999997"/>
    <n v="5336999.032699191"/>
    <n v="19593355.120000001"/>
    <n v="85"/>
    <s v="Achizitie PT finalizata. PT finalizat. Achizitie lucrari - finalizata. Contract de lucrari semnat.Contract elaborare PT si executie lucrari semnat - nr.14031/30.08.2018 incheiat cu Asocierea SC PHOENIX TRANSBAC SRL BACAU -IMPRESA DI CONSTRUCTIONI ING E MANTOVANI SPA Venezia - SC ROMAN IMPEX PREST SRL Bacau -SC EUROCERAD INTERNARONAL SRL Bucuresti iprin lider SC PHOENIX TRANSBAC SRL BACAU Valoarea contractului 32.081.900,94 lei inclusiv TVA. Durata contractului este de 30 luni de la data semnarii. A fost semant ordinul de incepere pentru executie (05.08.2019). Lucrarile la investitia de baza sun executate in proportie de cca 85%. Beneficiarul a solicitat prelungirea perioadei de implementare pana la 31.12.2023"/>
    <n v="4"/>
    <x v="2"/>
    <n v="1"/>
    <n v="1"/>
    <m/>
  </r>
  <r>
    <n v="959"/>
    <n v="108721"/>
    <n v="611"/>
    <n v="6"/>
    <n v="6.1"/>
    <x v="1"/>
    <s v="BZ"/>
    <s v="STIMULAREA MOBILITĂŢII LA NIVEL REGIONAL PRIN MODERNIZAREA INFRASTRUCTURII RUTIERE DE TRANSPORT PE TRONSONUL LIMITĂ JUDET BRĂILA - ROBEASCA – VADU PAŞII (E85)"/>
    <s v="JUDEŢUL BUZĂU"/>
    <n v="98"/>
    <d v="2015-10-01T00:00:00"/>
    <d v="2017-10-23T00:00:00"/>
    <d v="2023-11-30T00:00:00"/>
    <n v="120080275.28"/>
    <n v="117253806.05"/>
    <n v="99665735.140000001"/>
    <n v="15242994.779999999"/>
    <n v="2345076.13"/>
    <n v="2826469.23"/>
    <n v="0.77371789860121121"/>
    <n v="26532437.63000001"/>
    <n v="5335727.3116679424"/>
    <n v="90721368.419999987"/>
    <n v="100"/>
    <s v="Contract de PT + lucrări nr.8/18.02.2019 semnat cu Asocierea OYL COMPANY AG SRL – DRUMURI SI PODURI SA – RUTEXPERT SRL – PROIECTECH CONSTRUCT SRL – RIA DESIGN CONSULTING SRL prin lider de asociere OYL COMPANY AG SRL, durata 27 luni (3 luni -asistenta tehnică și 24 luni executia lucrarilor). PT realizat si verificat OI. Ordin de incepere lucrari: nr.15207/24.10.2019. Stadiu executie lucrari 95%.Este in analiza situatia creata de realizarea unei autostrazi in zona. S-au solutionat tehnic situatiile legate de necesitatea realizarii unor retele de gaze si apa fara a afecta investitia. In perioadele cu conditii meteo nefavorabile, lucrarile au fost sistate: dec. 2019-reluare ian.2020; dec 2020 -reluare ian 2021; 23.12.2021- reluare 29.03.2022, dec. 2022-1 mar 2023. "/>
    <n v="2"/>
    <x v="0"/>
    <n v="1"/>
    <n v="1"/>
    <m/>
  </r>
  <r>
    <n v="960"/>
    <n v="108701"/>
    <n v="636"/>
    <n v="6"/>
    <n v="6.1"/>
    <x v="1"/>
    <s v="VN"/>
    <s v="Modernizarea infrastructurii rutiere de drum judetean, dintre localitatile Gologanu – Slobozia Ciorasti – Cotesti, cu conectivitate directa la reteaua TEN-T"/>
    <s v="U.A.T. JUDETUL VRANCEA"/>
    <n v="98"/>
    <d v="2015-10-01T00:00:00"/>
    <d v="2017-11-06T00:00:00"/>
    <d v="2023-11-30T00:00:00"/>
    <n v="26474967.370000001"/>
    <n v="25593439.170000002"/>
    <n v="21754423.300000001"/>
    <n v="3327155.08"/>
    <n v="511860.79"/>
    <n v="881528.2"/>
    <n v="0.88998994620073169"/>
    <n v="2815535.620000001"/>
    <n v="566209.95455093938"/>
    <n v="22777903.550000001"/>
    <n v="100"/>
    <s v="Achizitie PT finalizata. PT finalizat. Achizitie lucrari - finalizata. Contract de lucrari semnat. NR. contract 20381/14.12.2018 incheiat cu Asocierea CITADINA 98 - VEGA 93 -TRAMECO cu subcontractori CONSITRANS si A BED NEGO COM. Lucrari finalizate. Urmeaza receptia lucrarilor dar vor să revină cu anumite remedieri. Beneficiarul a prelungit perioada de implementare până la 30.11.2023 pentru a putea finaliza toate activitățile."/>
    <n v="2"/>
    <x v="0"/>
    <n v="1"/>
    <n v="1"/>
    <m/>
  </r>
  <r>
    <n v="961"/>
    <n v="110343"/>
    <n v="957"/>
    <n v="6"/>
    <n v="6.1"/>
    <x v="1"/>
    <s v="CT"/>
    <s v="REABILITAREA SI MODERNIZAREA DRUMULUI JUDETEAN DJ223, TRONSONUL CERNAVODA - RASOVA - ALIMAN - ION CORVIN"/>
    <s v="JUDETUL CONSTANTA"/>
    <n v="89"/>
    <d v="2016-08-01T00:00:00"/>
    <d v="2018-02-08T00:00:00"/>
    <d v="2023-12-31T00:00:00"/>
    <n v="155313444.97999999"/>
    <n v="155313444.97999999"/>
    <n v="132016428.25"/>
    <n v="20190747.84"/>
    <n v="3106268.89"/>
    <n v="0"/>
    <n v="0.55348388879706889"/>
    <n v="69349955.469999999"/>
    <n v="13946417.461690061"/>
    <n v="85963489.50999999"/>
    <n v="89"/>
    <s v="S-a finalizat procedura de achizitie de lucrari „Servicii de proiectare (PT+DDE), Servicii de asistenţă tehnică din partea proiectantului şi Execuţie lucrări pentru obiectivul de investiţie, prin incheierea contractului de lucrari cu nr. UATJ Constanta 10616/10.04.2020. PT-ul realizat si verificat.  _x000a_In vederea recuperarii întârzierilor acumulate, a fost semnat actul aditional de prelungire perioada, cu 26 luni pana la 30.11.2022.  Lucrarile sunt in curs de executie. Grad de realizare lucrari 79%. _x000a_Nu sunt semnalate probleme._x000a_AA2/27.10.2022 de prelungire a perioadei de implementare pana la 31.12.2023."/>
    <n v="2"/>
    <x v="0"/>
    <n v="1"/>
    <n v="1"/>
    <m/>
  </r>
  <r>
    <n v="962"/>
    <n v="124872"/>
    <n v="3379"/>
    <n v="6"/>
    <n v="6.1"/>
    <x v="1"/>
    <s v="BZ"/>
    <s v="Modernizare DJ 203K, km 38+000 - 75+000, Mărăcineni - Podu Muncii, județul Buzău"/>
    <s v="JUDEŢUL BUZĂU"/>
    <n v="115"/>
    <d v="2015-05-16T00:00:00"/>
    <d v="2018-10-24T00:00:00"/>
    <d v="2023-11-30T00:00:00"/>
    <n v="91251371.480000004"/>
    <n v="79350480.879999995"/>
    <n v="67447908.75"/>
    <n v="10315562.51"/>
    <n v="1587009.62"/>
    <n v="11900890.6"/>
    <n v="0.83185081637781244"/>
    <n v="13342718.579999998"/>
    <n v="2683247.9145718534"/>
    <n v="66007762.299999997"/>
    <n v="98"/>
    <s v="Lucrari in desfasurare._x000a_ In perioada decembrie 2019 - martie 2020 lucrarile au fost sistate din cauza conditiilor meteo nefavorabile executiei lucrarilor: ordin de sistare nr. 18604/18.12.2019._x000a_Ordin nr. 3834/03.03.2020 de reluare a executiei lucrarilor incepand cu data de 04.03.2020._x000a_A fost incheiat Actul aditional nr. 2/18.02.2021 privind prelungirea perioadei de implementare cu încă 8 luni, de la 84 luni la 92 luni, respectiv până la data de 31.12.2022 si modificarea bugetului urmare aplicării prevederilor OUG 114 /2018. _x000a_Lucrari de drum executate: _x000a_a. Casete - frezare, săpături, strat balast/piatră spartă, tratare suprafeţe cu enzime; realizare casete stg+dr drum, realizare frezare carosabil si acoperire cu piatra sparta pe toata latimea drumului mai putin 0,5 km ce reprezinta sectorul aferent zonei de consolidare cu fundatia adancita de parapet (km 65+200 – 65+700), asternere mixtura reciclata la rece si asternere strat de BAD 22.4 pe toata latimea carosabila mai putin 0,5 km ce reprezinta sectorul aferent zonei de consolidare cu fundatia adancita de parapet (km 65+200 – 65+700), casete la pista de biciclete (Maracineni) = realizat in totalitate, frezare si asternere AB2 si BAD22.4 pe toata latimea carosabila+pista bicicleta = realizat in totalitate, realizare zona cu burdusiri (enzimare, balast, piatra sparta, AB31.5 si BAD 22.4) = realizat in totalitate._x000a_b. Drum carosabil – frezare parte carosabilă; strat îmbrăcăminte asfaltică reciclată şi strat de legătură; acostamente; deviere retele (apa, electrice, telecomunicatii); rigole carosabile; santuri trapezoidale; accese proprietati. _x000a_2. Lucrări la poduri - reparatii la 8 poduri: _x000a_a. Lucrări la infrastructură – cămăşuire pile şi culii; _x000a_b. Lucrări la suprastructură – lărgire, placă suprabetonare, hidroizolaţii, sistem rutier, torcretare, amenajare prag de fund, aparari de maluri, consolidare pile si culei, completări acostamente;_x000a_+ 2 poduri noi:turnare coloane forate in fundatii culei, armare culei, turnare beton in culei._x000a_A fost prelungita perioada de implementare pana la 30.11.2023._x000a__x000a_A fost emis Ordinul de reincepere lucrari incepand cu data de 29.05.2023._x000a_A fost soluționată problematica suprapunerii proiectului „Modernizare DJ 203K, km. 38+000 – 75+000, Mărăcineni – Podu Muncii, Judeţul Buzău” cu „Proiectul regional de dezvoltare a infrastructurii de apă și apă uzată din județul Buzău, în perioada 2014-2020”, cod SMIS 133649, finanțat prin POIM 2014-2020. Intervențiile în cadrul proiectului cod SMIS 133649 se vor face după terminarea și recepția lucrărilor și după finalizarea proiectului cod SMIS 124872._x000a_        Sunt în curs de finalizare reparațiile și turnarea stratului de uzură pe tronsonul I (km 38+000 – 43+000). Urmează lucrările de semnalizare rutieră, inclusiv marcaje, pe întrega lungime a drumului vizat de proiect._x000a_"/>
    <n v="4"/>
    <x v="2"/>
    <n v="1"/>
    <n v="1"/>
    <m/>
  </r>
  <r>
    <n v="963"/>
    <n v="121195"/>
    <n v="4085"/>
    <n v="6"/>
    <n v="6.1"/>
    <x v="1"/>
    <s v="CT"/>
    <s v="MODERNIZARE INFRASTRUCTURĂ DE TRANSPORT REGIONALĂ PE TRASEUL DJ 226 CORBU – SĂCELE – ISTRIA – MIHAI VITEAZU"/>
    <s v="JUDETUL CONSTANTA"/>
    <n v="87"/>
    <d v="2016-10-01T00:00:00"/>
    <d v="2019-03-26T00:00:00"/>
    <d v="2023-12-31T00:00:00"/>
    <n v="111306380.17"/>
    <n v="107282416.77"/>
    <n v="91190054.260000005"/>
    <n v="13946714.17"/>
    <n v="2145648.34"/>
    <n v="4023963.4"/>
    <n v="0.56565628634281184"/>
    <n v="46597443.309999995"/>
    <n v="9370840.8699674215"/>
    <n v="60684973.460000001"/>
    <n v="90"/>
    <s v="Contract achizitie servicii de proiectare – faza PT, asistenta tehnica din partea proiectantului si executie lucrari DJ226 – licitatie deschisa finalizată prin contract nr. 25464/24.09.2020 cu Asocierea S.C. S.C. G&amp;M ROAD BUILDING ENGINEERING S.R.L. – S.C. KIRLIC GROUP S.R.L. – S.C. GECO PROD CONSTRUCT 94 S.R.L. – S.C.BUILDING DESIGN 2000 TOP S.R.L – valoare contract 88.846.400,38 lei cu TVA._x000a_PT finalizat si verificat in 15.11.2021._x000a_Lucrarile sunt in curs de executie. Grad de realizare lucrari 79%._x000a_AA1/04.11.2022 de prelungire a perioadei de implementare pana la 31.12.2023."/>
    <n v="2"/>
    <x v="0"/>
    <n v="1"/>
    <n v="1"/>
    <m/>
  </r>
  <r>
    <n v="964"/>
    <n v="121196"/>
    <n v="4086"/>
    <n v="6"/>
    <n v="6.1"/>
    <x v="1"/>
    <s v="CT"/>
    <s v="MODERNIZARE INFRASTRUCTURA DE TRANSPORT REGIONALA PE TRASEUL DJ 226 A CETATEA HISTRIA - DN22 / TARIVERDE"/>
    <s v="JUDETUL CONSTANTA"/>
    <n v="87"/>
    <d v="2016-10-01T00:00:00"/>
    <d v="2019-03-26T00:00:00"/>
    <d v="2023-12-31T00:00:00"/>
    <n v="27623187.739999998"/>
    <n v="27623187.739999998"/>
    <n v="23479709.57"/>
    <n v="3591014.42"/>
    <n v="552463.75"/>
    <n v="0"/>
    <n v="0.52871506603314278"/>
    <n v="13018392.209999999"/>
    <n v="2618025.2202067329"/>
    <n v="14604795.529999999"/>
    <n v="96"/>
    <s v="In cadrul proiectului a fost încheiat contractul principal de Servicii de proiectare (PT+DDE), Execuție de lucrări și Servicii de asistență tehnică din partea proiectantului, nr. 29870/09.11.2020 cu Asocierea SC G&amp;M ROAD BUILDING ENGINEERING SRL-SC BUILDING DESIGN 2000 TOP SRL, având valoarea de 17.541.610,40 lei fără TVA._x000a_PT realizat si verificat._x000a_A fost emis ordinul de incepere a lucrarilor in data de 06.10.2021. _x000a_S-a prelungit perioada de implementare pana la 31.12.2023. _x000a_Lucrări in desfășurare. Grad de realizare lucrari 89%"/>
    <n v="2"/>
    <x v="0"/>
    <n v="1"/>
    <n v="1"/>
    <m/>
  </r>
  <r>
    <n v="965"/>
    <n v="120243"/>
    <n v="4021"/>
    <n v="6"/>
    <n v="6.1"/>
    <x v="1"/>
    <s v="GL"/>
    <s v="Extindere și modernizare variantă ocolitoare a municipiului Galați"/>
    <s v="JUDETUL GALATI"/>
    <n v="74"/>
    <d v="2017-09-01T00:00:00"/>
    <d v="2019-03-12T00:00:00"/>
    <d v="2023-10-31T00:00:00"/>
    <n v="157807171.16"/>
    <n v="135196480.11000001"/>
    <n v="114917008.09999999"/>
    <n v="17575542.379999999"/>
    <n v="2703929.63"/>
    <n v="22610691.050000001"/>
    <n v="0.41588306007858233"/>
    <n v="78970554.250000015"/>
    <n v="15881139.494429477"/>
    <n v="56225925.859999999"/>
    <n v="50"/>
    <s v="Achizitie PT + Lucrari finalizat. Lucrari in desfasurare. Exproprierile merg greu. Se lucrează la pod. Beneficiarul a solicitat prelungirea perioadei de implementare a proiectului până la 31.10.2023._x000a_Beneficiarul a transmis o adresa către AM in data de 13.06.2023 prin care semnalează nefinalizarea în termen a proiectului cauzată de amploarea si complexitatea lucrărilor prevăzute a se executa precum și corelarea lucrărilor din cadrul acestui proiect cu lucrările edilitare ce se execută în mod simultan și afectează același amplasament în anumite sectoare. _x000a_Beneficiarul a prelungit perioada de implementare pana la 31.12.2023."/>
    <n v="6.2"/>
    <x v="9"/>
    <n v="1"/>
    <n v="1"/>
    <m/>
  </r>
  <r>
    <n v="966"/>
    <n v="117724"/>
    <n v="4033"/>
    <n v="6"/>
    <n v="6.1"/>
    <x v="1"/>
    <s v="BR"/>
    <s v="Asigurarea accesibilitatii  directe pe traseul Silistraru-Unirea-Gropeni catre coridorul TEN-T Braila-Buzau si linia Dunarii"/>
    <s v="UNITATEA ADMINISTRATIV TERITORIALĂ A JUDEŢULUI BRĂILA"/>
    <n v="102"/>
    <d v="2015-07-07T00:00:00"/>
    <d v="2019-03-27T00:00:00"/>
    <d v="2023-12-31T00:00:00"/>
    <n v="42660122.810000002"/>
    <n v="41306735.810000002"/>
    <n v="35110725.43"/>
    <n v="5369870.5700000003"/>
    <n v="826139.81"/>
    <n v="1353387"/>
    <n v="0.72106509594469936"/>
    <n v="11521890.390000001"/>
    <n v="2317075.6525761173"/>
    <n v="29784845.420000002"/>
    <n v="100"/>
    <s v="A fost incheiat contractul de lucrari nr. 233/09.11.2021 cu Asocierea SC EURO BUILDING SRL BRAILA – HYDROSTROY AD Sofia, Bulgaria, lider de asociere SC EURO BUILDING SRL BRAILA. A fost predat amplasamentul lucrarilor in data de 14.03.2022. Lucrarile sunt finalizate. Are initiat un AA 2 de compensare a cheltuielilor in cadrul bugetului la final de proiect."/>
    <n v="2"/>
    <x v="0"/>
    <n v="1"/>
    <n v="1"/>
    <m/>
  </r>
  <r>
    <n v="967"/>
    <n v="119221"/>
    <n v="4500"/>
    <n v="6"/>
    <n v="6.1"/>
    <x v="1"/>
    <s v="TL"/>
    <s v="Modernizare infrastructură de transport regional pe traseul TRAIAN-PECENEAGA-OSTROV-DĂENI-FĂGĂRAȘU NOU"/>
    <s v="UAT JUDEŢUL TULCEA"/>
    <n v="76"/>
    <d v="2017-09-01T00:00:00"/>
    <d v="2019-06-24T00:00:00"/>
    <d v="2023-12-31T00:00:00"/>
    <n v="128928575.62"/>
    <n v="128822162.70999999"/>
    <n v="109498838.3"/>
    <n v="16746881.15"/>
    <n v="2576443.2599999998"/>
    <n v="106412.91"/>
    <n v="0.6997794303681738"/>
    <n v="38675063.069999993"/>
    <n v="7777634.0485862512"/>
    <n v="90147099.640000001"/>
    <n v="85"/>
    <s v="Procedura de achizitie PT+Lucrari finalizata. A fost incheiat contractul PT si executie lucrari 405/25.11.2020 Asocierea SC OYL COMPANY HOLDING AG. SRL si SC DELTA ANTREPRIZA DE CONSTRUCTII SI MONTAJ 93 SRL, SC CONSTRUCT PEROM SRL, SC CREATIVE ROAD DESIGN SRL._x000a_Beneficiarul a prelungit perioada de implementare a proiectului până la 31.12.2023.Stadiul executiei lucrarilor 85%."/>
    <n v="4"/>
    <x v="2"/>
    <n v="1"/>
    <n v="1"/>
    <m/>
  </r>
  <r>
    <n v="968"/>
    <n v="119446"/>
    <n v="4708"/>
    <n v="6"/>
    <n v="6.1"/>
    <x v="1"/>
    <s v="GL"/>
    <s v="Reabilitarea și modernizarea infrastructurii de transport regional pe drumul județean DJ 242A"/>
    <s v="JUDETUL GALATI"/>
    <n v="116"/>
    <d v="2015-04-24T00:00:00"/>
    <d v="2019-08-08T00:00:00"/>
    <d v="2023-11-30T00:00:00"/>
    <n v="44216521.490000002"/>
    <n v="41571632.850000001"/>
    <n v="35335887.920000002"/>
    <n v="5404312.2699999996"/>
    <n v="831432.66"/>
    <n v="2644888.64"/>
    <n v="0.80853781017648918"/>
    <n v="7959395.8599999994"/>
    <n v="1600650.7380444836"/>
    <n v="33612236.990000002"/>
    <n v="87"/>
    <s v="Procedura de achizitie PT+Lucrari finalizata. Contract de lucrari semnat. PT realizat, verificat, transmisa grila de verificare catre beneficiar in data de 21.02.2020.Demararea lucrarilor a fost intarziata din cauza faptului ca dreptul de proprietate pentru 1Km de drum a fost primit in luna aprilie 2020. (Documentatia pentru obtinerea acestui drept de proprietate a fost depusa din luna ianuarie 2020.) Ordin incepere executie lucrari nr.5487/12.05.2020 – data ordinului de incepere 13.05.2020. Lucrari in desfasurare. Beneficiarul a prelungit perioada de implementare pana la 30.11.2023."/>
    <n v="2"/>
    <x v="0"/>
    <n v="1"/>
    <n v="1"/>
    <m/>
  </r>
  <r>
    <n v="969"/>
    <n v="118331"/>
    <n v="314"/>
    <n v="7"/>
    <n v="7.1"/>
    <x v="1"/>
    <s v="CT"/>
    <s v="AMENAJAREA OBIECTIVULUI TURISTIC NATURAL DE UTILITATE PUBLICA - LACUL BELONA, ORASUL EFORIE"/>
    <s v="ORASUL EFORIE"/>
    <n v="113"/>
    <d v="2015-07-30T00:00:00"/>
    <d v="2017-08-08T00:00:00"/>
    <d v="2023-11-30T00:00:00"/>
    <n v="20834232.399999999"/>
    <n v="20688651.960000001"/>
    <n v="17585354.18"/>
    <n v="2689524.74"/>
    <n v="413773.04"/>
    <n v="145580.44"/>
    <n v="0.54337691221907913"/>
    <n v="9446916.1400000006"/>
    <n v="1899794.0996661708"/>
    <n v="11241735.82"/>
    <n v="50"/>
    <s v="Contractul de achizitie PT + Lucrari si asistenta tehnica din partea proiectantului a fost atribuit - 6033/04.04.2019 cu SC SET Construct SRL. Proiectul tehnic avizat de catre OI POR ADR SE in data de 21.11.2019, a cuprins o serie de modificari fata de documentatia Studiului de fezabilitate, inclusiv realizarea unor lucrari suplimentare necesare pentru atingerea scopului proiectului. Astfel, ca urmare a modificarii legislatiei achizitiilor in domeniu, beneficiarul a incheiat 2 acte aditionale la actualul contract principal de executie. _x000a_Ordinul nr. 23752/06.09.2019 privind data de incepere a lucrarilor din 09.09.2019. _x000a_A fost prelungită perioada de implementare până la 31.01.2023._x000a_A fost incheiat contractul de LUCRARI DE CONSTRUCTII SUPLIMENTARE nr. 86068/16.08.2022, cu SETCONSTRUCT SRL, în valoare de 1.291.698,67 lei cu TVA._x000a_Beneficiarul a prelungit perioada de implementare a proiectului pana la 30.11.2023."/>
    <n v="6.1"/>
    <x v="9"/>
    <n v="1"/>
    <n v="1"/>
    <m/>
  </r>
  <r>
    <n v="970"/>
    <n v="112734"/>
    <n v="1755"/>
    <n v="7"/>
    <n v="7.1"/>
    <x v="1"/>
    <s v="CT"/>
    <s v="Reabilitarea și modernizarea infrastructurii de utilitate publică pentru valorificarea atracțiilor turistice în Orașul Eforie"/>
    <s v="ORASUL EFORIE"/>
    <n v="82"/>
    <d v="2017-02-03T00:00:00"/>
    <d v="2018-03-26T00:00:00"/>
    <d v="2023-11-30T00:00:00"/>
    <n v="21965417.460000001"/>
    <n v="21960145.760000002"/>
    <n v="18666123.91"/>
    <n v="2854818.93"/>
    <n v="439202.92"/>
    <n v="5271.7"/>
    <n v="0.83991956618051156"/>
    <n v="3515389.66"/>
    <n v="706952.02911957528"/>
    <n v="18444756.100000001"/>
    <n v="100"/>
    <s v="Prelungire per. de implementare de la 30.08.2023 la 30.11.2023 prin Nota conf. Instructiunii 197. Conform ultimului RP depus de BF, progresul lucrărilor este de 100%. Însă mai este necesară recepția lucrărilor, finalizarea activității de publicitate/promovarea arezultatelor proiectului. Contract de proiectare si executie lucrari nr.96003/09.01.2018 incheiat cu Lider asociatie SC Asfalt Dobrogea (Asociat 1 - SC PROPLAST MEDI SRL si Asociat 2 - SC AMG Lorem Consult SRL), in valoare de 20.913.005,26 lei. _x000a_Stadiul execuției lucrărilor, pentru fiecare componentă în parte, este:_x000a_- modernizare infrastructura rutieră: Blv. Tudor Vladimirescu – au fost executate 100%_x000a_- modernizare infrastructura rutieră Str. Marii 2 (lot 1) – au fost executate 100%_x000a_- modernizare infrastructura rutieră Str. Marii 2 (lot 2, 3, 4) – au fost executate 100%_x000a_- amenajare zona promenada - lucrari executate – 100%_x000a_- creare pista de role si biciclete - lucrari executate – 100%_x000a_- dotarea cu mobilier urban – activitate realizata – 100%_x000a_- amenajare peisagistica - lucrari executate – 100%_x000a_- amenajare parcaje - lucrari executate – 100%_x000a_- amenajare trotuare - lucrari executate – 100%_x000a_- fantani arteziene si sensuri giratorii - lucrari executate – 100%_x000a_- realizare sistem iluminat stradal – lucrari executate – 100%"/>
    <n v="2"/>
    <x v="0"/>
    <n v="1"/>
    <n v="1"/>
    <m/>
  </r>
  <r>
    <n v="971"/>
    <n v="129661"/>
    <n v="5558"/>
    <n v="7"/>
    <n v="7.1"/>
    <x v="1"/>
    <s v="TL"/>
    <s v="Cresterea accesibilitatii prin dezvoltarea infrastructurii de acostare in comuna Jurilovca, judetul Tulcea"/>
    <s v="UAT COMUNA JURILOVCA"/>
    <n v="70"/>
    <d v="2018-03-01T00:00:00"/>
    <d v="2020-06-10T00:00:00"/>
    <d v="2023-12-31T00:00:00"/>
    <n v="18434666.079999998"/>
    <n v="18007926.579999998"/>
    <n v="15306737.59"/>
    <n v="2341030.46"/>
    <n v="360158.53"/>
    <n v="426739.5"/>
    <n v="0.7689907307474152"/>
    <n v="4159997.959999999"/>
    <n v="836584.07271849713"/>
    <n v="13847928.619999999"/>
    <n v="100"/>
    <s v="A fost incheiat contractul principal nr. 4086/12.04.2021 în valoare de 12.844.327,21 lei din care 642.212,36 PT ,12.202.110,85 executie. PT realizat si verificat.S-a dat ordin incepere lucrari nr 7739/09.09.2021. Au fost intocmite 2 Acte Aditionale la contractul de lucrari vizand indexarea preturilor la materiale, conform OG 15/2021, intocmit in conformitate cu Ordinul 2050/30.12.2021. AA2 a fost avizat de ADR SE. A fost intocmita o Cerere de plata pentru Situatia de lucrari nr.1 si incarcata in platforma Mysmis, pentru care se asteapta primirea fondurilor aferente. A fost intocmita SL 2 si SL3 si se afla in curs de analiza si aprobarea la Autoritatea Contractanta - UAT Jurilovca. Lucrari finalizate. Beneficiarul a solicitat prelungirea perioadei de implementare pana la 31.12.2023"/>
    <n v="2"/>
    <x v="0"/>
    <n v="1"/>
    <n v="1"/>
    <m/>
  </r>
  <r>
    <n v="972"/>
    <n v="129749"/>
    <n v="5957"/>
    <n v="7"/>
    <n v="7.1"/>
    <x v="1"/>
    <s v="TL"/>
    <s v="Infrastructura de agrement cu facilitati de acostare in comuna Chilia Veche"/>
    <s v="COMUNA CHILIA VECHE/ACHIZITII"/>
    <n v="62"/>
    <d v="2018-11-28T00:00:00"/>
    <d v="2020-08-26T00:00:00"/>
    <d v="2023-12-31T00:00:00"/>
    <n v="17883656.66"/>
    <n v="17782950.780000001"/>
    <n v="15115508.17"/>
    <n v="2311783.61"/>
    <n v="355659"/>
    <n v="100705.88"/>
    <n v="0.79331932177793496"/>
    <n v="3675392.3280000016"/>
    <n v="739128.89192776452"/>
    <n v="14107558.452"/>
    <n v="100"/>
    <s v="Achizitia principala finalizata contract nr.26/26/29.07.2021, incheiat cu asocierea GAZ CONTROL SRL, SC COMPLEX DELTA SRL, SC MITROFAR SRL, SC TPF INGINERIE SRL incheiat cu valoarea de 15,153,790.30 lei cu TVA inclus._x000a_S-a prelungit perioada de implementare a proiectului pana la 30.06.2023._x000a_Stadiul executiei lucrarilor :90%._x000a_Beneficiarul a prelungit perioada de implementare până la 31.12.2023 pentru a finaliza toate activitățile."/>
    <n v="2"/>
    <x v="0"/>
    <n v="1"/>
    <n v="1"/>
    <m/>
  </r>
  <r>
    <n v="973"/>
    <n v="128780"/>
    <n v="5986"/>
    <n v="7"/>
    <n v="7.1"/>
    <x v="1"/>
    <s v="TL"/>
    <s v="CREARE INFRASTRUCTURA DE AGREMENT IN ZONA TURISTICA MURIGHIOL"/>
    <s v="COMUNA MURIGHIOL"/>
    <n v="61"/>
    <d v="2018-12-01T00:00:00"/>
    <d v="2020-08-27T00:00:00"/>
    <d v="2023-12-31T00:00:00"/>
    <n v="24282360.239999998"/>
    <n v="23107476.210000001"/>
    <n v="19641354.77"/>
    <n v="3003971.88"/>
    <n v="462149.56"/>
    <n v="1174884.03"/>
    <n v="0.61441988432539418"/>
    <n v="8909783.3500000015"/>
    <n v="1791775.6002895872"/>
    <n v="14197692.859999999"/>
    <n v="85"/>
    <s v="Contract nr.5114/24.05.2021, incheiat Acordul contractual cu COMPLEX DELTA SRL, lider al Asocierii formati din COMPLEX DELTA SRL, MARIX SRL, GAZ CONTROL SRL. Lucrari in desfasurare:70%._x000a_Beneficiarul a prelungit perioada de implementare a proiectului până la 31.12.2023 pentru a finaliza toate activitățile."/>
    <n v="6.1"/>
    <x v="9"/>
    <n v="1"/>
    <n v="1"/>
    <m/>
  </r>
  <r>
    <n v="974"/>
    <n v="129234"/>
    <n v="6098"/>
    <n v="7"/>
    <n v="7.1"/>
    <x v="1"/>
    <s v="TL"/>
    <s v="AMENAJARE PROMENADĂ ȘI PARC DE AGREMENT PE MALUL DUNĂRII"/>
    <s v="COMUNA MAHMUDIA"/>
    <n v="59"/>
    <d v="2018-11-12T00:00:00"/>
    <d v="2020-09-18T00:00:00"/>
    <d v="2023-09-30T00:00:00"/>
    <n v="17279280.579999998"/>
    <n v="17263667.300000001"/>
    <n v="14674117.210000001"/>
    <n v="2244276.5699999998"/>
    <n v="345273.52"/>
    <n v="15613.28"/>
    <n v="0.67048599117755237"/>
    <n v="5688620.2190000005"/>
    <n v="1143993.1261311991"/>
    <n v="11575047.081"/>
    <n v="65"/>
    <s v="Achizitie PT si Executie lucrari finalizată. A fost semnat contractul nr. 1482/08.04.2021 în valoare de 14.816.202,48 lei cu TVA încheiat cu SC COMPLEX DELTA SRL. PT realizat. Lucrari in desfasurare._x000a_Beneficiarul a prelungit perioada de implementare pana la 31.12.2023"/>
    <n v="2"/>
    <x v="0"/>
    <n v="1"/>
    <n v="1"/>
    <m/>
  </r>
  <r>
    <n v="975"/>
    <n v="129706"/>
    <n v="6853"/>
    <n v="7"/>
    <n v="7.1"/>
    <x v="1"/>
    <s v="TL"/>
    <s v="AMENAJAREA LACULUI DIN COMUNA PARDINA, JUDEȚUL TULCEA"/>
    <s v="COMUNA PARDINA/conducere"/>
    <n v="55"/>
    <d v="2019-04-02T00:00:00"/>
    <d v="2021-05-05T00:00:00"/>
    <d v="2023-10-31T00:00:00"/>
    <n v="14742926.050000001"/>
    <n v="14726175.26"/>
    <n v="12517248.98"/>
    <n v="1912930.16"/>
    <n v="295996.12"/>
    <n v="16750.79"/>
    <n v="0.84734338072790272"/>
    <n v="2248048.129999999"/>
    <n v="452087.06310581969"/>
    <n v="12478127.130000001"/>
    <n v="90"/>
    <s v="Achizitie PT si Executie lucrari finalizată. Contract nr. 4857/22.12.2020 semnat cu ASOCIEREA S.C. MITROFAR S.R.L. – S.C. AVIMI SERV S.R.L., în valoare de 2.894.447,62 lei cu TVA. PT realizat si verificat.Stadiul lucrari executie:90%."/>
    <n v="2"/>
    <x v="0"/>
    <n v="1"/>
    <n v="1"/>
    <m/>
  </r>
  <r>
    <n v="976"/>
    <n v="129207"/>
    <n v="6991"/>
    <n v="7"/>
    <n v="7.1"/>
    <x v="1"/>
    <s v="TL"/>
    <s v="INVESTITII PENTRU DEZVOLTAREA INFRASTRUCTURII TURISTICE IN COMUNA MALIUC"/>
    <s v="COMUNA MALIUC"/>
    <n v="60"/>
    <d v="2019-01-29T00:00:00"/>
    <d v="2021-07-05T00:00:00"/>
    <d v="2023-12-31T00:00:00"/>
    <n v="3643108.22"/>
    <n v="3620245.94"/>
    <n v="3077209.06"/>
    <n v="470631.96"/>
    <n v="72404.92"/>
    <n v="22862.28"/>
    <n v="0.40989972079079245"/>
    <n v="2136308.1399999997"/>
    <n v="429615.92325946176"/>
    <n v="1483937.8"/>
    <n v="58"/>
    <s v="A fost finalizata verificarea Proiectul Tehnic de catre OI POR. Documentatia PT este conforma. Procedura de achizitie de lucrari finalizată, prin Contract Executie lucrari nr.3345/19.07.2022 semnat cu SC ELF GRUP OTOPENI SRL, achizitia serviciilor de dirigentie finalizata prin contract nr. 3998/ 05.09.2022 incheiat cu PFA Moise Sava. Autorizatia de Construire este emisa, Ordinul de incepere lucrari a fost emis cu data de 19.09.2022, cu o durata de executie de 12 luni. Lucrarile se executa conform contract lucrari."/>
    <n v="2"/>
    <x v="0"/>
    <m/>
    <n v="1"/>
    <m/>
  </r>
  <r>
    <n v="977"/>
    <n v="120166"/>
    <n v="3572"/>
    <n v="7"/>
    <n v="7.1"/>
    <x v="1"/>
    <s v="CT"/>
    <s v="Creșterea atractivității turistice a stațiunii balneare Techirghiol prin dezvoltarea infrastructurii tehnico-edilitare Zona A202"/>
    <s v="Unitatea Administrativ Teritoriala  ORAS TECHIRGHIOL"/>
    <n v="78"/>
    <d v="2017-07-01T00:00:00"/>
    <d v="2018-12-13T00:00:00"/>
    <d v="2023-12-31T00:00:00"/>
    <n v="16387900.359999999"/>
    <n v="15830317.960000001"/>
    <n v="13455770.27"/>
    <n v="2057941.33"/>
    <n v="316606.36"/>
    <n v="557582.4"/>
    <n v="0.85576524705508816"/>
    <n v="2283282"/>
    <n v="459172.66621083539"/>
    <n v="13547035.960000001"/>
    <n v="80"/>
    <s v="Procedura achizitie PT+ Lucrari finalizata. Contract semnat 14388/19.07.2019._x000a_Proiectul prezinta probleme din cauza interferentei omplementarii cu proiectul RAJA-POIM care afecteaza mare parte a strazilor implicate in proiectul POR. A fost initiat AA de prelungire perioada de implementare cu 37 luni, lucrarile POIM-RAJA avand prioritate. AA avizat._x000a_Adresa de raspuns a beneficiarului, referitor la intarzieri, 13608/14.08.2020_x000a_Progres implementare-80%"/>
    <n v="2"/>
    <x v="0"/>
    <n v="1"/>
    <n v="1"/>
    <m/>
  </r>
  <r>
    <n v="978"/>
    <n v="120220"/>
    <n v="3573"/>
    <n v="7"/>
    <n v="7.1"/>
    <x v="1"/>
    <s v="CT"/>
    <s v="Modernizarea si reabilitarea infrastructurii conexe de utilitate publica in scopul cresterii competitivitatii  destinatiilor  turistice in Statiunea Eforie Sud"/>
    <s v="ORASUL EFORIE"/>
    <n v="80"/>
    <d v="2017-05-01T00:00:00"/>
    <d v="2018-12-12T00:00:00"/>
    <d v="2023-12-31T00:00:00"/>
    <n v="22568009.050000001"/>
    <n v="22568009.050000001"/>
    <n v="19182807.690000001"/>
    <n v="2933841.17"/>
    <n v="451360.19"/>
    <n v="0"/>
    <n v="0.92980743022167478"/>
    <n v="1584106.5500000007"/>
    <n v="318567.05747496296"/>
    <n v="20983902.5"/>
    <n v="93"/>
    <s v="Procedura achizitie PT+ Lucrari finalizata. Contract de lucrari nr.96086/01.11.2018 semnat cu SC Comprest Util SRL. Lucrări in desfășurare._x000a_Beneficiarul a prelungit perioada de implementare pana la 31.12.2023."/>
    <n v="2"/>
    <x v="0"/>
    <n v="1"/>
    <n v="1"/>
    <m/>
  </r>
  <r>
    <n v="979"/>
    <n v="123669"/>
    <n v="4285"/>
    <n v="8"/>
    <s v="8.1A - Ambulatorii"/>
    <x v="1"/>
    <s v="GL"/>
    <s v="Extindere, reabilitare, modernizare și dotare Ambulatoriu Integrat de Specialitate al Spitalului Orășenesc Târgu Bujor"/>
    <s v="JUDETUL GALATI"/>
    <n v="85"/>
    <d v="2016-12-01T00:00:00"/>
    <d v="2019-05-20T00:00:00"/>
    <d v="2023-12-31T00:00:00"/>
    <n v="13247721.939999999"/>
    <n v="10696882.66"/>
    <n v="7487817.8899999997"/>
    <n v="2995124.54"/>
    <n v="213940.23"/>
    <n v="2550839.2799999998"/>
    <n v="1.7486581459798881E-2"/>
    <n v="10509830.75"/>
    <n v="2113548.3952057273"/>
    <n v="187051.91000000015"/>
    <n v="30"/>
    <s v="Procedura de achizitie PT + executie lucrari lansata in data de 09.11.2019, însă procedura a fost anulată si reluata._x000a_Contract PT si executie lucrari nr. 7354/07.07.2020 semnat cu LUXURIA AEDIFICIUM SRL. PT realizat si verificat._x000a_A fost prelungita perioada de implementare pana la 31.12.2023. _x000a_Contractul principal a fost reziliat. A fost relansată achizitia pentru restul de lucrărilor de executat și a fost semnat contractul de executie lucrare (rest de executat) nr.8119/23.06.2023, incheiat cu SC PM CONSTRUCT 2007 SRL, in valoare de 7.900.301,22 lei cu TVA. "/>
    <n v="4"/>
    <x v="2"/>
    <n v="1"/>
    <n v="1"/>
    <m/>
  </r>
  <r>
    <n v="980"/>
    <n v="126730"/>
    <n v="4593"/>
    <n v="8"/>
    <s v="8.1A - Ambulatorii"/>
    <x v="1"/>
    <s v="BZ"/>
    <s v="Dotarea Ambulatoriului de Specialitate Integrat Spitalului Județean de Urgență Buzău"/>
    <s v="JUDEŢUL BUZĂU"/>
    <n v="62"/>
    <d v="2018-10-17T00:00:00"/>
    <d v="2019-07-22T00:00:00"/>
    <d v="2023-11-30T00:00:00"/>
    <n v="10722977.67"/>
    <n v="10696171.460000001"/>
    <n v="7487320.0199999996"/>
    <n v="2994928.01"/>
    <n v="213923.43"/>
    <n v="26806.21"/>
    <n v="0.88183679134851856"/>
    <n v="1263893.9400000013"/>
    <n v="254171.64863451742"/>
    <n v="9432277.5199999996"/>
    <n v="90"/>
    <s v="Proiectul nu prevede executie de lucrari. _x000a_Contractul principal nu a fost incheiat: procedura a fost lansata in data de 25.09.2019 dar a fost respinsa de ANAP in data de 01.10.2019 cu observația că această documentație necesită aviz CTS al Ministerului Comunicațiilor și Societății Informaționale, conform HG 941/2013._x000a_UAT Județul Buzău a întreprins demersurile pentru înaintarea spre avizare a documentației în cauză._x000a_- în data de 27.11.2020 a fost transmisă prin Sistemul Electronic de Achiziții Publice documentația de atribuire pentru achiziția de dotări pentru Ambulatoriul Integrat Spitalului Județean de Urgență Buzău pentru verificare și publicare. _x000a_• Achiziția publică pentru loturile 2 (Echipamente electronice), 3 (Echipamente IT) și 7 ( Diverse aparate și produse medicale) a fost anulată deoarece până la termenul limită nu a fost depusă nicio ofertă pentru acestea și urmează reluarea procedurii de achiziție publică._x000a_• Loturile 1 (Mobilier medical și nemedical), 4 (Instrumentar chirurgical), 5 (Aparate de radioterapie, de mecanoterapie, de electroterapie si de fizioterapie), 6 (Echipamente medicale), 8 (Echipament de imagistica ecografica, cu ultrasunte si doppler) și 10 (Echipamente de diagnostic) sunt în perioada de evaluare._x000a_• În ceea ce privește lotul 9 - Aparate de tomografie, CNCS a dispus prin Decizia nr. 45/C4/2789/08.01.2021 admiterea în parte a contestației depuse și modificarea caracteristicilor tehnice ale computerului tomograf. În temeiul deciziei mai sus menționate Autoritatea contractanta a procedat la modificarea caracteristicilor tehnice ale computerului tomograf, publicându-le în data de 22.01.2021 în SEAP. Procedura de atribuire pentru Lotul 9 a fost reluată din starea de suspendare și a fost stabilit ca termen de depunere a ofertelor data de 10.02.2021.A fost depusă o singură ofertă._x000a_- în data de 19.07.2021 a avut loc dechiderea ofertelor pentru loturile 2 - Echipamente electronice, 3 - Echipamente IT și 7 - Diverse aparate și produse medicale. In prezent aceste loturi se află în perioada de evaluare a ofertelor._x000a__x000a_- In perioada 09-10.08.2021 au fost incheiate contractele pentru loturile: _x000a_1 – Mobilier medical și nemedical contract nr. 54/12594/09.08.2021, valoare 128.841,30 lei cu tva,_x000a_ 4 – Instrumentar chirurgical contract nr. 58/12639/10.08.2021, Valoare 3.089,50 lei cu TVA_x000a_5 – Aparate de radioterapie de mecanoterapie, de electroterapie și de fizioterapie contract nr. 53/12583/09.09.2021, valoare contract 934.281,20 lei_x000a_6 – Echipamente medicale contract nr. 56/12604/09.08.2021, valoare 1.010.483,00 lei cu TVA._x000a_8 – Echipament de imagistică ecografică, cu ultrasunete și doppler contract nr. 55/12603/09.08.2021, valoare 128.841,30 lei cu TVA._x000a_9 – Aparate de tomografie contract nr. 57/12605/09.08.2021, valoare contract 4.400.620,00 lei cu TVA,_x000a_10 – Echipamente de diagnostic contract nr. 59/12640/10.08.2021. valoare 934.281,20 lei cu TVA.Valoarea totala a loturilor de mai sus 7.540.434,50 lei._x000a_- în data de 22.12.2021 a fost încheiat Contractul nr. 123/20129/22.12.2021 – Lot 2 - Echipamente electronice._x000a_- in data de a fost incheiat contractul nr.27/11.05.2023 pentru Lotul 3 - Echipamente IT. _x000a_- In data de 25.07.2023 procedura de achiziție publică de produse penru Lotul 7 a fost anulată deoarece au fost depuse doar oferte neconforme și urmează a fi reluată._x000a__x000a_Beneficiarul a prelungit perioada de implementare pana la 30.11.2023."/>
    <n v="6.1"/>
    <x v="8"/>
    <n v="1"/>
    <n v="1"/>
    <m/>
  </r>
  <r>
    <n v="981"/>
    <n v="123950"/>
    <n v="4628"/>
    <n v="8"/>
    <s v="8.1A - Ambulatorii"/>
    <x v="1"/>
    <s v="GL"/>
    <s v="Modernizare, extindere și dotare Ambulatoriu Integrat - Spitalul Clinic de Urgență pentru Copii &quot;Sf. Ioan&quot; Galați"/>
    <s v="MUNICIPIUL GALATI"/>
    <n v="77"/>
    <d v="2017-08-01T00:00:00"/>
    <d v="2019-08-05T00:00:00"/>
    <d v="2023-12-31T00:00:00"/>
    <n v="15612023.060000001"/>
    <n v="10699821.810000001"/>
    <n v="7489875.2699999996"/>
    <n v="2995950.09"/>
    <n v="213996.45"/>
    <n v="4912201.25"/>
    <n v="0.15384814899081015"/>
    <n v="9053674.0300000012"/>
    <n v="1820712.3094558183"/>
    <n v="1646147.78"/>
    <n v="20"/>
    <s v="Contract achizitie PT + executie lucrari semnat in data de 13.02.2020 cu SC Moviland- SC Consumcoop SRL- SC Submit SRL. Durata realizarii PT - 2 luni, 18 luni durata executie. PT-ul a fost realizat, verificat si incarcat in SMIS in data de 24.09.2020. Nu a fost dat Ordinul de incepere a lucrarilor intrucat pentru obtinerea Autorizatiei de constructii s-a solicitat de catre ISU realizarea unui adapost ALA. PT a fost actualizat /verificat cu lucrarile suplimentare obligatorii si urmeaza sa fie supus aprobarii indicatorior modificati in sedinta de Consiliu local. Urmeaza a se depune A fost actualizată documentatia pentru obtinerea avizului ISU si s-a obtiniut Autorizatia de construire. Conform ordinului de începere emis la data de 25.01.2022 execuția lucrărilor începe la 26.01.2022 cu termen de finalizare până la data de 26.07.2023. Predarea-primirea amplasamentului a avut loc în data de 26.01.2022. Pe parcursul realizării lucrărilor de săpătură s-au identificat pe amplasament canivouri și o magazie subterană. Constructorul a solicitat prin adresa nr. 135/25.03.2022 suspendarea lucrărilor urmând a se emite o dispoziție de șantier și o suplimentare de deviz din partea proiectantului. Beneficiarula depus o solicitare de prelungire a perioadei de implementare până la 31.12.2023. Lucrari sunt in derulare."/>
    <n v="6.1"/>
    <x v="8"/>
    <n v="1"/>
    <n v="1"/>
    <m/>
  </r>
  <r>
    <n v="982"/>
    <n v="127039"/>
    <n v="4729"/>
    <n v="8"/>
    <s v="8.1A - Ambulatorii"/>
    <x v="1"/>
    <s v="VN"/>
    <s v="EXTINDERE FUNCTIONALA SI DOTAREA AMBULATORIULUI INTEGRAT DIN CADRUL SPITALULUI &quot;N.N.SAVEANU&quot; VIDRA"/>
    <s v="&quot;UAT COMUNA VIDRA&quot;"/>
    <n v="65"/>
    <d v="2018-08-07T00:00:00"/>
    <d v="2019-09-19T00:00:00"/>
    <d v="2023-12-31T00:00:00"/>
    <n v="12974495.33"/>
    <n v="10699830.18"/>
    <n v="7489881.1299999999"/>
    <n v="2995952.45"/>
    <n v="213996.6"/>
    <n v="2274665.15"/>
    <n v="5.0405659802724087E-2"/>
    <n v="10160498.18"/>
    <n v="2043296.9030285967"/>
    <n v="539332"/>
    <n v="0"/>
    <s v="Contract Servicii de proiectare (faza PT+DDE+DTAC), inclusiv asistență tehnică din partea proiectantului nr. 3083/04.05.2020, încheiat cu S.C. INGINERII PROIECT S.R.L. _x000a_Spitalul are un corp separat unde este prevazut a gazdui un Computer Tomograf. Corpul trebuie modificat, dar fiind declarat cladire de patrimoniu a trebuit obținut avizul de la Directia de cultură, care a durat mai bine de 1 an. _x000a_Proiectul tehnic a fost avizat si incarcat în SMIS. A fost încheiată documentatia de achizitie a investitiei de baza (lucrari) și publicată în SICAP. A fost incheiat contractul de execuție lucrări nr.4229/13.06.2023 semnat cu EMILASEB CONSTRUCT S.R.L., în valoare de 7.379.784,00 lei cu TVA._x000a_Perioada de implementare a proiectului a fost prelungita pana la 31.12.2023._x000a_Proiectul prezinta RISC maxim de nefinalizare la 31.12.2023"/>
    <n v="6.1"/>
    <x v="8"/>
    <n v="1"/>
    <n v="1"/>
    <m/>
  </r>
  <r>
    <n v="983"/>
    <n v="127144"/>
    <n v="4750"/>
    <n v="8"/>
    <s v="8.1A - Ambulatorii"/>
    <x v="1"/>
    <s v="BZ"/>
    <s v="EXTINDERE SI ECHIPARE AMBULATORIU SPITAL DE BOLI CRONICE COMUNA SMEENI JUDETUL BUZAU"/>
    <s v="UAT COMUNA SMEENI"/>
    <n v="67"/>
    <d v="2018-06-01T00:00:00"/>
    <d v="2019-09-26T00:00:00"/>
    <d v="2023-12-31T00:00:00"/>
    <n v="11725415.289999999"/>
    <n v="10700750"/>
    <n v="7490525.0099999998"/>
    <n v="2996209.98"/>
    <n v="214015.01"/>
    <n v="1024665.29"/>
    <n v="0.76886565427656939"/>
    <n v="2473310.8499999996"/>
    <n v="497387.85544785415"/>
    <n v="8227439.1500000004"/>
    <n v="60"/>
    <s v="Se inregistreaza intarzieri in implementarea proiectului, in ceea ce priveste incheierea contractului de elaborare PT si executie lucrari._x000a_Procedura de achizitie servicii proiectare, execuție lucrări si achiziție echipamente lansata prin anuntul de participare cu numarul SCN1066541 la data de 02.04.2020, a fost anulata pentru ca nu s-a depus nicio oferta._x000a_Procedura a fost relansata cu Anuntul de participare simplificat nr. SCN1073383/14.08.2020. Pana la data limita de depunere a ofertelor nu a fost depusa nicio oferta. Procedura a fost anulata la data de 01.09.2020._x000a_În urma susținerii procedurilor de achiziție în urma cărora nu s-a prezentat niciun ofertant, s-a constatat că valoarea prevazută în studiul de fezabilitate, pentru realizarea contractului, a fost subestimată. _x000a_Prin urmare, s-a impus necesitatea actualizării SF și suplimentarea valorii estimate. _x000a__x000a_Documentatia de actualizare SF a fost finalizata, a fost incheiat Procesul verbal de receptie la data de 21.04.2021. Ca urmare a actualizarii documentatiei, s-a constatat ca diferenta de valoare rezultata este considerabila si nu poate fi suportata in integralitate de catre Beneficiar din fonduri proprii. Beneficiarul mentioneaza ca diferenta de valoare provine din cresterea semnificativa a preturilor la unele materiale de constructii._x000a_De la data semnarii contractului de finantare si pana in prezent, spitalul a achizitionat o parte din echipamentele prevazute prin proiect, avand in vedere urgenta si importanta utilizarii acestor echipamente in contextul COVID 19. _x000a_Astfel, echipamentele respective au fost achizitionate in cadrul proiectului finantat prin POIM AXA 9, obiectiv specific 1,  cu titlul: Tratamentul și Recuperarea pacienților cu sechele post Covid-19 la Spitalul de boli cronice Smeeni, cod SMIS: 139579._x000a_La data de 28.07.2021 a fost aprobat actul aditional nr. 1 la contractul de finantare, care vizeaza modificarea bugetului proiectului in sensul reducerii cheltuielilor cu achizitia de echipamente medicale si cresterii cheltuielilor aferente serviciilor de proiectare si executiei de lucrari. Procedura de achizitie a fost lansata la data de 18.08.2021. A fost incheiat Contractul nr. 10726/09.11.2021 cu MONDO PROFI DESIGNE SRL, in valoare de 8.003.063,46 lei, fara TVA. Acest contract a fost reziliat si a fost incheiat un nou contract, nr.1751/22.02.2022 cu MONDO PROFI DESIGNE SRL în valoare de 7.739.619,14 fara TVA.  A fost obtinuta Autorizatia de construire nr. 13/01.08.2022. Lucrarile au fost demarate la data de 01.08.2022. _x000a_"/>
    <n v="2"/>
    <x v="0"/>
    <n v="1"/>
    <n v="1"/>
    <m/>
  </r>
  <r>
    <n v="984"/>
    <n v="127674"/>
    <n v="4879"/>
    <n v="8"/>
    <s v="8.1A - Ambulatorii"/>
    <x v="1"/>
    <s v="GL"/>
    <s v="Reabilitarea, extinderea și dotarea Ambulatoriului de specialitate al Spitalului de Psihiatrie &quot;Elisabeta Doamna&quot; Galați"/>
    <s v="MUNICIPIUL GALATI"/>
    <n v="50"/>
    <d v="2019-11-07T00:00:00"/>
    <d v="2019-11-07T00:00:00"/>
    <d v="2023-12-31T00:00:00"/>
    <n v="16562366.75"/>
    <n v="10690880.32"/>
    <n v="7483616.2199999997"/>
    <n v="2993446.49"/>
    <n v="213817.61"/>
    <n v="5871486.4299999997"/>
    <n v="0.78588481476893002"/>
    <n v="2289079.8200000003"/>
    <n v="460338.61963560316"/>
    <n v="8401800.5"/>
    <n v="100"/>
    <s v="Procedura de achizitie PT + executie a fost demarat in data de 05.09.2019 respinsa de ANAP, procedura in derulare - ofertele in evaluare. S-a semnat contractul nr. 71192/22.04.2020 cu asocierea SC Rovis Leader SRL si SC Arhidesck Vision SRL._x000a_A fost realizat PT-ul, a fost declarat conform. Lucrari au fost incheiate si a fost realizata receptia. Beneficiarul urmeaza sa finalizeze achizitia dotarilor obiectivului._x000a_A fost prelungita perioada de implementare pana la 31.12.2023."/>
    <n v="2"/>
    <x v="0"/>
    <n v="1"/>
    <n v="1"/>
    <m/>
  </r>
  <r>
    <n v="985"/>
    <n v="127020"/>
    <n v="5037"/>
    <n v="8"/>
    <s v="8.1A - Ambulatorii"/>
    <x v="1"/>
    <s v="BZ"/>
    <s v="Dotarea Ambulatoriului Integrat din cadrul Spitalului Municipal Râmnicu Sărat"/>
    <s v="Unitatea Administrativ Teritoriala Municipiul Ramnicu Sarat"/>
    <n v="63"/>
    <d v="2018-10-11T00:00:00"/>
    <d v="2019-12-20T00:00:00"/>
    <d v="2023-12-31T00:00:00"/>
    <n v="11365536.140000001"/>
    <n v="9719976.5999999996"/>
    <n v="6803983.6200000001"/>
    <n v="2721593.45"/>
    <n v="194399.53"/>
    <n v="1645559.54"/>
    <n v="0.10994059388990711"/>
    <n v="8651356.5999999996"/>
    <n v="1739805.4538873024"/>
    <n v="1068620"/>
    <n v="15"/>
    <s v="Proiectul nu prevede executie de lucrari. _x000a_Au fost semnate următoarele loturi:_x000a_Lot 1- Echipamente pentru imagistica mare - contract nr.32064/25.05.2023 semnat cu SC PAPAPOSTOLOU SRL, în valoare de 4.569.005,00 lei cu TVA;_x000a_Lot 2- Echipamente pentru radiologie si imagistica medicala - contract nr.31846/24.05.2023 semnat cu GLOBAL MEDICAL SOLUTIONS SRL, în valoare de 2.326.033,50 lei cu TVA;_x000a_Lot 6- Echipamente pentru mica chirurgie - contract nr.31849/24.05.2023 semnat cu SC MED HEALTHCARE PROJECT SRL, în valoare de 954.380,00 lei cu TVA._x000a_Beneficiarul a prelungit perioada de implementare pana la 31.12.2023"/>
    <n v="6.1"/>
    <x v="8"/>
    <n v="1"/>
    <n v="1"/>
    <m/>
  </r>
  <r>
    <n v="986"/>
    <n v="123682"/>
    <n v="5137"/>
    <n v="8"/>
    <s v="8.1A - Ambulatorii"/>
    <x v="1"/>
    <s v="GL"/>
    <s v="Relocarea, reabilitarea, modernizarea și dotarea Ambulatoriului Spitalului Clinic de Obstetrică Ginecologie „Buna Vestire”"/>
    <s v="MUNICIPIUL GALATI"/>
    <n v="65"/>
    <d v="2018-08-01T00:00:00"/>
    <d v="2020-03-03T00:00:00"/>
    <d v="2023-12-31T00:00:00"/>
    <n v="16223981.029999999"/>
    <n v="10690275.9"/>
    <n v="7483193.1200000001"/>
    <n v="2993277.23"/>
    <n v="213805.55"/>
    <n v="5533705.1299999999"/>
    <n v="0.36331913753507517"/>
    <n v="6806294.0800000001"/>
    <n v="1368759.6187105337"/>
    <n v="3883981.82"/>
    <n v="45"/>
    <s v="Procedura de achizitie PT și execuție lucrări a fost demarata, anunt scn 1081390/26.01.2021, termen depunere oferte pana la data de 22.02.2021. Procedura a fost finalizată. Contract nr. 86782/27.04.2021 încheiat cu Pavmir Agro SRL în valoare de 7.564.329,96 lei cu TVA. PT realizat 100%. Ordin de incepere dat in data de 27.03.2022. Durata de executie 13 luni, pana la data de 27.04.2023._x000a_Beneficiarul a solicitat prelungirea perioadei de implementare pana la 31.12.2023."/>
    <n v="6.1"/>
    <x v="8"/>
    <n v="1"/>
    <n v="1"/>
    <m/>
  </r>
  <r>
    <n v="987"/>
    <n v="125598"/>
    <n v="5078"/>
    <n v="8"/>
    <s v="8.1A - Ambulatorii"/>
    <x v="1"/>
    <s v="CT"/>
    <s v="Extindere si dotare ambulatoriu, Spital Municipal Mangalia"/>
    <s v="MUNICIPIUL MANGALIA"/>
    <n v="66"/>
    <d v="2018-07-01T00:00:00"/>
    <d v="2020-02-05T00:00:00"/>
    <d v="2023-12-31T00:00:00"/>
    <n v="13083567.27"/>
    <n v="11973610.359999999"/>
    <n v="8381527.25"/>
    <n v="3352610.9"/>
    <n v="239472.21"/>
    <n v="1109956.9099999999"/>
    <n v="0.1901906168257842"/>
    <n v="9696342.0199999996"/>
    <n v="1949954.1527571089"/>
    <n v="2277268.34"/>
    <n v="50"/>
    <s v="PT realizat si verificat. Achizitie executie lucrari finalizata. Contract executie lucrari nr.52079/21.07.2021 incheiat cu S.C. GENERAL SERVICE GRUP 98 S.R.L._x000a_ A fost dat ordinul de incepere al lucrarilor. Stadiul fizic al lucrarilor realizat in procent de 50%.A fost prelungita perioada de implementare pana la data de 31.12.2023.Lucrarile sunt intarziate . "/>
    <n v="6.1"/>
    <x v="8"/>
    <n v="1"/>
    <n v="1"/>
    <m/>
  </r>
  <r>
    <n v="988"/>
    <n v="127079"/>
    <n v="5223"/>
    <n v="8"/>
    <s v="8.1A - Ambulatorii"/>
    <x v="1"/>
    <s v="VN"/>
    <s v="„INFIINTARE CENTRU DE DIAGNOSTIC IN CADRUL AMBULATORIULUI INTEGRAT AL SPITALULUI ORASENESC PANCIU”"/>
    <s v="UAT ORASUL PANCIU"/>
    <n v="90"/>
    <d v="2016-07-01T00:00:00"/>
    <d v="2020-06-24T00:00:00"/>
    <d v="2023-12-31T00:00:00"/>
    <n v="10193789.880000001"/>
    <n v="10193789.880000001"/>
    <n v="7135652.9199999999"/>
    <n v="2854261.17"/>
    <n v="203875.79"/>
    <n v="0"/>
    <n v="0.92570847752259144"/>
    <n v="757312.16999999993"/>
    <n v="152297.02167879982"/>
    <n v="9436477.7100000009"/>
    <n v="95"/>
    <s v="A fost semnat contractul privind PT si execuție lucrări nr. 12721/17.05.2021, încheiat cu SC RED POWER CONS SRL, în valoare de 5.115.183,96 lei cu TVA. _x000a_PT finalizat si verificat in 20.12.2021. Beneficiarul a prelungit perioada de implementare pana la 31.12.2023 deoarece intenționează să depună Act Aditional pe OG64, dar încă nu îndeplinește conditiile (nu au utilizat 75% din cheltuielile eligibile).  _x000a_Contractul de executie lucrari este realizat in proportie de 95%. Echipamentele au fost achizitionate. Momentan lucrarile sunt sistate până la deblocarea plăților (cereri de rambursare depuse si neplătite)."/>
    <n v="6.1"/>
    <x v="8"/>
    <n v="1"/>
    <n v="1"/>
    <m/>
  </r>
  <r>
    <n v="989"/>
    <n v="140446"/>
    <n v="7274"/>
    <n v="8"/>
    <s v="8.1A - Ambulatorii"/>
    <x v="1"/>
    <s v="TL"/>
    <s v="Extindere functionala si dotare a Ambulatoriului integrat al Spitalului Orasenesc Macin"/>
    <s v="UAT ORASUL MACIN"/>
    <n v="43"/>
    <d v="2020-06-01T00:00:00"/>
    <d v="2021-12-02T00:00:00"/>
    <d v="2023-12-31T00:00:00"/>
    <n v="37272812.009999998"/>
    <n v="37254962.009999998"/>
    <n v="26078473.41"/>
    <n v="10431389.359999999"/>
    <n v="745099.24"/>
    <n v="17850"/>
    <n v="1.42534838676648E-2"/>
    <n v="36723949.009999998"/>
    <n v="7385261.0324578686"/>
    <n v="531013"/>
    <n v="0"/>
    <s v="A fost publicat in SEAP anuntul SCN nr. 1112058/04.08.2022 pentru atribuirea contractului de Servicii de proiectare si asistenta tehnica. In prezent ofertele se afla in etapa de evaluare calificare si tehnica ce are ca data limita data 13.09.2022. In data de 30.09.2022, comisia de evaluare s-a intrunit in sedinta intermediara de evaluare nr.3 pentru a evalua raspunsul ofertantului. A fost intocmit procesul verbal al sedintei_x000a_intermediare nr.3, inregistrat la AC sub nr.11856/30.09.2022. Comisia de evaluare a finalizat procesul de evaluare a documentelor de calificare. A fost intocmit procesul verbal privind evaluarea garantiei de participare, a informatiilor din DUAE si a documentelor care il insotesc, inregistrat la AC sub nr.11857/30.09.2022. Beneficiarul sustine că proiectul se va finaliza la timp însă exista riscul real ca acest lucru sa nu se intample."/>
    <n v="5"/>
    <x v="5"/>
    <n v="1"/>
    <n v="1"/>
    <m/>
  </r>
  <r>
    <n v="990"/>
    <n v="137437"/>
    <n v="7274"/>
    <n v="8"/>
    <s v="8.1A - Ambulatorii"/>
    <x v="1"/>
    <s v="TL"/>
    <s v="REABILITARE, MODERNIZARE AMBULATORIU TULCEA"/>
    <s v="UAT JUDEŢUL TULCEA"/>
    <n v="56"/>
    <d v="2019-05-22T00:00:00"/>
    <d v="2021-03-09T00:00:00"/>
    <d v="2023-12-31T00:00:00"/>
    <n v="61110936.590000004"/>
    <n v="49922222.920000002"/>
    <n v="34945556.030000001"/>
    <n v="13978222.42"/>
    <n v="998444.47"/>
    <n v="11188713.67"/>
    <n v="5.4234186533294697E-2"/>
    <n v="47214731.770000003"/>
    <n v="9494978.8380324189"/>
    <n v="2707491.15"/>
    <n v="23"/>
    <s v="Procedura de achizitie PT+Lucrari finalizata. A fost incheiat contractul PT si executie lucrari 402/07.09.2021 Asocierea SC CONSTRUCTII ERBASU SA si SC MINIMED SOLUTION SRL - contract in valoare de 51.943.030,55 lei cu TVA inclus. Lucrari in desfasurare 20%. Dotarile vor fi achizitionate intr-un alt contract._x000a_Proiectul prezinta RISC de nefinalizare la 31.12.2023"/>
    <n v="6.2"/>
    <x v="8"/>
    <n v="1"/>
    <n v="1"/>
    <m/>
  </r>
  <r>
    <n v="991"/>
    <n v="140636"/>
    <n v="7222"/>
    <n v="8"/>
    <s v="8.1B - CCI"/>
    <x v="1"/>
    <s v="GL"/>
    <s v="Infiintare centru comunitar integrat in comuna Priponești, județul Galați"/>
    <s v="COMUNA PRIPONESTI"/>
    <n v="44"/>
    <d v="2020-05-01T00:00:00"/>
    <d v="2021-11-15T00:00:00"/>
    <d v="2023-12-31T00:00:00"/>
    <n v="1138781.26"/>
    <n v="478305.56"/>
    <n v="334813.89"/>
    <n v="133925.54999999999"/>
    <n v="9566.1200000000008"/>
    <n v="660475.69999999995"/>
    <n v="0.81178345491112414"/>
    <n v="90025.020000000019"/>
    <n v="18104.215098741104"/>
    <n v="388280.54"/>
    <n v="80"/>
    <s v="A fost semnat contractul de servicii proiectare si asistenta tehnica nr. 31/1/03.01.2022 cu MBR STUDIO PLAN S.R.L . PT-ul a fost transmis si verificat de catre OI. La data de 11.04.2022, a fost obținută autorizația de construire nr. 2/1745, emisă de primăria comunei Priponești. _x000a_A fost finalizata și achiziția privind lucrările din proiect unde s-a semnat Contractul achizitie lucrari de constructii (inclusiv panouri solare) nr.3697/01.09.2022 cu ALL BUSINESS DIRECTORY AD SRL, în valoare de 1.678.154,33 lei cu TVA. S-a dat ordinul de incepre lucrari. Lucrari in derulare. Beneficiarul a prelungit perioada de implementare pana la 31.12.2023."/>
    <n v="4"/>
    <x v="2"/>
    <m/>
    <n v="1"/>
    <m/>
  </r>
  <r>
    <n v="992"/>
    <n v="137933"/>
    <n v="7223"/>
    <n v="8"/>
    <s v="8.1B - CCI"/>
    <x v="1"/>
    <s v="CT"/>
    <s v="Centru Comunitar Integrat în Comuna Băneasa, Județul Constanța"/>
    <s v="Unitatea administrativ teritoriala COMUNA BANEASA"/>
    <n v="44"/>
    <d v="2020-04-04T00:00:00"/>
    <d v="2021-11-10T00:00:00"/>
    <d v="2023-11-30T00:00:00"/>
    <n v="1271826.71"/>
    <n v="478500"/>
    <n v="334950"/>
    <n v="133980"/>
    <n v="9570"/>
    <n v="793326.71"/>
    <n v="0"/>
    <n v="478500"/>
    <n v="96227.325745083057"/>
    <n v="0"/>
    <n v="0"/>
    <s v="Procedura Achiziția serviciilor de proiectare, asistenţă tehnică din partea proiectantului şi execuţie de lucrări a fost publicată în data de 28.04.2022 cu termen de depunere a ofertelor în 19.05.2022. Această procedură a fost anulată automat de către aplicația SEAP, deoarece până la data limită de depunere a ofertelor niciun operator economic nu a depus ofertă. Ulterior, a fost realizată o analiză a posibilelor cauze care au determinat lipsa de interes a operatorilor economici și s-a constatat faptul că valoarea estimată a investiției este subevaluată, prin raportare la evoluțiile curent ale prețurilor la materiale și resurse, în general, motiv pentru care Autoritatea Contractantă a solicitat proiectantului actualizarea devizului general al investiției. Acest lucru s-a realizat, noile valori ale indicatorilor tehnico-economici ai investiției fiind aprobate prin Hotărârea Consiliului Local al Comunei Băneasa nr. 31/28.06.2022. În urma aprobării noului deviz general și a noilor indicatori tehnico-economici a fost actualizată documentația de atribuire și a fost publicat în SICAP anunțul de participare simplificat nr. SCN1111295/ 22.07.2022, procedura fiind astfel reluată, cu termen de depunere a ofertelor până la data de 10.08.2022. Până la data limită de depunere a ofertelor a fost primită o singură ofertă, care a fost declarată neconformă de către Comisia de Evaluare în etapa de evaluare tehnică a ofertelor. Procedura a fost reluată, prin publicarea anunțului de participare simplificat nr. SCN1116369/ 28.10.2022. Procedura a fost selectată pentru evaluare ex-ante de către ANAP, motiv pentru care termenele de derulare a acesteia au fost decalate, în conformitate cu solicitările ANAP. Termenul limită pentru depunerea ofertelor a fost stabilit pentru data de 23.11.2022. Până la data limită de depunere a ofertelor, au fost primite oferte de la un singur operator economic. Termenul estimat de finalizare a procedurii, cu publicarea raportului procedurii a fost 11.01.2023. _x000a_A fost semnat contractul de executie lucrari Nr. contract: 2014/06.03.2023 cu Asocierea Mural Serv SRL în valoare de 1.315.504,65 lei. Ordin de incepere proiect tehnic nr 2041/07.03.2023. Se speră a se finaliza PT la sfărșitul lunii mai 2023 și emitera ordinului de incepere lucrari în luna iunie 2023._x000a_Proiectul prezinta RISC de nefinalizare la 31.12.2023"/>
    <n v="4"/>
    <x v="2"/>
    <m/>
    <n v="1"/>
    <m/>
  </r>
  <r>
    <n v="993"/>
    <n v="141130"/>
    <n v="7711"/>
    <n v="8"/>
    <s v="8.1B - CCI"/>
    <x v="1"/>
    <s v="VN"/>
    <s v="REABILITARE, MODERNIZARE CENTRU INTEGRAT COMUNITAR IN COMUNA NARUJA, JUDETUL VRANCEA"/>
    <s v="COMUNA NARUJA"/>
    <n v="40"/>
    <d v="2020-09-09T00:00:00"/>
    <d v="2022-04-27T00:00:00"/>
    <d v="2023-12-31T00:00:00"/>
    <n v="622998.89"/>
    <n v="478500"/>
    <n v="334950"/>
    <n v="133980"/>
    <n v="9570"/>
    <n v="144498.89000000001"/>
    <n v="0"/>
    <n v="478500"/>
    <n v="96227.325745083057"/>
    <n v="0"/>
    <n v="0"/>
    <s v="Contract de finanțare semnat în la sfârșitul lunii aprilie 2022. A fost revizuit devizul si a fost transmis PT pentru verificare la OI. PT declarat conform in data de 19.12.2022. Achizitia principală a fost finalizata, contractul de lucrari semnat._x000a_Beneficiarul a solicitat prelungirea perioadei de implementare pana la 31.12.2023. Beneficiarul a depus solicitare de AA pentru buget conform OUG 64._x000a_Proiectul prezinta RISC de nefinalizare la 31.12.2023"/>
    <n v="2"/>
    <x v="0"/>
    <m/>
    <n v="1"/>
    <m/>
  </r>
  <r>
    <n v="994"/>
    <n v="152358"/>
    <n v="7955"/>
    <n v="8"/>
    <s v="8.1B - CCI"/>
    <x v="1"/>
    <s v="BR"/>
    <s v="&quot;DOTARE, MOBILARE CENTRU INTEGRAT COMUNITAR IN COMUNA RÂMNICELU,  JUDETUL BRĂILA“"/>
    <s v="COMUNA RÂMNICELU"/>
    <n v="28"/>
    <d v="2021-07-01T00:00:00"/>
    <d v="2022-10-05T00:00:00"/>
    <d v="2023-10-31T00:00:00"/>
    <n v="460436.54"/>
    <n v="446646.17"/>
    <n v="312652.32"/>
    <n v="125060.92"/>
    <n v="8932.93"/>
    <n v="13790.37"/>
    <n v="0.42705311902708137"/>
    <n v="255904.52999999997"/>
    <n v="51462.922817037361"/>
    <n v="190741.64"/>
    <n v="100"/>
    <s v="Contract de finanțare semnat în octombrie 2022. Achizitia principală a fost finalizata. Proiectul nu prevede executie lucrari. _x000a_Beneficiarul a solicitat prelungirea perioadei de implementare până la 30.11.2023."/>
    <n v="2"/>
    <x v="0"/>
    <m/>
    <m/>
    <m/>
  </r>
  <r>
    <n v="995"/>
    <n v="152739"/>
    <n v="7953"/>
    <n v="8"/>
    <s v="8.1B - CCI"/>
    <x v="1"/>
    <s v="GL"/>
    <s v="DOTARE, MOBILARE CENTRU INTEGRAT COMUNITAR ÎN COMUNA VLĂDEȘTI, JUDETUL GALAȚI"/>
    <s v="COMUNA VLADESTI"/>
    <n v="30"/>
    <d v="2021-07-28T00:00:00"/>
    <d v="2022-10-05T00:00:00"/>
    <d v="2023-12-31T00:00:00"/>
    <n v="388476.74"/>
    <n v="388476.74"/>
    <n v="271933.71999999997"/>
    <n v="108773.48"/>
    <n v="7769.54"/>
    <n v="0"/>
    <n v="0.9217619309717231"/>
    <n v="30393.669999999984"/>
    <n v="6112.2290150022091"/>
    <n v="358083.07"/>
    <n v="94"/>
    <s v="Contract de finanțare semnat în octombrie 2022. Proiectul nu prevede execuție lucrări. Achizitia principală a fost finalizată (achizitie mobilier). Contract nr.4996/25.10.2022 cu SC TEHNICALDENT SRL în valoare de 146.370,00 cu TVA. A fost prelungita perioada de implementare a proiectului cu un număr de 11 luni, respectiv până la 31 decembrie 2023, prin NOTĂ_x000a_prelungire perioada de implementare nr. 1, Instrucțiunea AM POR nr. 197/06.12.2022, pentru asigurarea finalizării tuturor activităților prevăzute în cadrul proiectului, în special livrarea autoutilitarei."/>
    <n v="2"/>
    <x v="0"/>
    <m/>
    <m/>
    <m/>
  </r>
  <r>
    <n v="996"/>
    <n v="151724"/>
    <n v="7954"/>
    <n v="8"/>
    <s v="8.1B - CCI"/>
    <x v="1"/>
    <s v="GL"/>
    <s v="REABILITARE, MODERNIZARE CENTRU INTEGRAT COMUNITAR  ÎN COMUNA BĂLĂȘEȘTI, JUDEŢUL GALAȚI"/>
    <s v="COMUNA BALASESTI"/>
    <n v="35"/>
    <d v="2021-02-01T00:00:00"/>
    <d v="2022-10-05T00:00:00"/>
    <d v="2023-12-31T00:00:00"/>
    <n v="1516047.58"/>
    <n v="478500"/>
    <n v="334950"/>
    <n v="133980"/>
    <n v="9570"/>
    <n v="1037547.58"/>
    <n v="0"/>
    <n v="478500"/>
    <n v="96227.325745083057"/>
    <n v="0"/>
    <n v="0"/>
    <s v="Contract de finanțare semnat în octombrie 2022. PT finalizat si declarat conform in data de 05.12.2022. Achizitia principală a fost demarată._x000a_Proiectul prezinta RISC de nefinalizare la 31.12.2023"/>
    <n v="4"/>
    <x v="2"/>
    <m/>
    <m/>
    <m/>
  </r>
  <r>
    <n v="997"/>
    <n v="152467"/>
    <n v="7975"/>
    <n v="8"/>
    <s v="8.1B - CCI"/>
    <x v="1"/>
    <s v="TL"/>
    <s v="DOTARE, MOBILARE CENTRU INTEGRAT COMUNITAR ÎN COMUNA DĂENI, JUDETUL TULCEA“"/>
    <s v="COMUNA DĂENI"/>
    <n v="28"/>
    <d v="2021-08-01T00:00:00"/>
    <d v="2022-10-17T00:00:00"/>
    <d v="2023-11-30T00:00:00"/>
    <n v="443574.51"/>
    <n v="411613.38"/>
    <n v="288129.37"/>
    <n v="115251.74"/>
    <n v="8232.27"/>
    <n v="31961.13"/>
    <n v="0.41698399114236762"/>
    <n v="239977.19"/>
    <n v="48259.902264408964"/>
    <n v="171636.19"/>
    <n v="50"/>
    <s v="Contract de finanțare semnat în octombrie 2022. Achizitia principală a fost finalizata. Beneficiarul a solicitat prelungirea perioadei de implementare până la 30.11.2023. Proiectul nu prevede executie lucrari autorizate."/>
    <n v="2"/>
    <x v="0"/>
    <m/>
    <m/>
    <m/>
  </r>
  <r>
    <n v="998"/>
    <n v="155719"/>
    <n v="8040"/>
    <n v="8"/>
    <s v="8.1B - CCI"/>
    <x v="1"/>
    <s v="CT"/>
    <s v="Centru Comunitar Integrat in Adamclisi"/>
    <s v="COMUNA ADAMCLISI/Primar"/>
    <n v="23"/>
    <d v="2022-02-01T00:00:00"/>
    <d v="2022-12-08T00:00:00"/>
    <d v="2023-12-31T00:00:00"/>
    <n v="477640.2"/>
    <n v="477640.2"/>
    <n v="334348.14"/>
    <n v="132955.4"/>
    <n v="10336.66"/>
    <n v="0"/>
    <n v="0"/>
    <n v="477640.2"/>
    <n v="96054.418211800672"/>
    <n v="0"/>
    <n v="0"/>
    <s v="A fost semnat contractul pentru servicii de proiectare nr. 2750/06.03.2023 cu SC AUA SRL. Distinct va fi demarata achizitia de executie lucrari, avizarea PT de catre OI, prin atribuire directa deoarece valoarea din buget este de 447.374,47 RON fara TVA. Conform Beneficiarului, proiectul se va finaliza la 31.12.2023, însă riscul ne nefinalizare rămane. La acest monet PT-ul este in verificare la OI."/>
    <n v="4"/>
    <x v="2"/>
    <m/>
    <m/>
    <m/>
  </r>
  <r>
    <n v="999"/>
    <n v="155699"/>
    <n v="8095"/>
    <n v="8"/>
    <s v="8.1B - CCI"/>
    <x v="1"/>
    <s v="BZ"/>
    <s v="Centru Comunitar Integrat in Comuna Braesti"/>
    <s v="COMUNA BRĂEŞTI"/>
    <n v="24"/>
    <d v="2022-01-01T00:00:00"/>
    <d v="2023-03-02T00:00:00"/>
    <d v="2023-12-31T00:00:00"/>
    <n v="494843.7"/>
    <n v="478997.66"/>
    <n v="335298.37"/>
    <n v="134119.34"/>
    <n v="9579.9500000000007"/>
    <n v="15846.04"/>
    <n v="0"/>
    <n v="478997.66"/>
    <n v="96327.406185898726"/>
    <n v="0"/>
    <n v="0"/>
    <s v="Contract de finanțare semnat în martie 2023. Achizitia principală nu a fost demarată, proiectul se află în primul trimestru de implementare."/>
    <n v="4"/>
    <x v="2"/>
    <m/>
    <m/>
    <m/>
  </r>
  <r>
    <n v="1000"/>
    <n v="125456"/>
    <n v="3449"/>
    <n v="8"/>
    <s v="8.2 - Ambulante"/>
    <x v="1"/>
    <s v="IGSU"/>
    <s v="Îmbunătățirea capacității de intervenție la urgențele medicale - Regiunea Sud-Est"/>
    <s v="Inspectoratul General pentru Situații de Urgență"/>
    <n v="63"/>
    <d v="2018-10-01T00:00:00"/>
    <d v="2018-10-31T00:00:00"/>
    <d v="2023-12-31T00:00:00"/>
    <n v="76313713.120000005"/>
    <n v="75717753.680000007"/>
    <n v="53002427.560000002"/>
    <n v="0"/>
    <n v="22715326.120000001"/>
    <n v="595959.43999999994"/>
    <n v="0.89202442065896204"/>
    <n v="8175668.3200000077"/>
    <n v="1644143.5707678092"/>
    <n v="67542085.359999999"/>
    <n v="70"/>
    <s v="Stadiul realizarii activitatilor dupa semnarea contractului de finantare este de 45,52% iar cel financiar de 67,39 %. Activitatea 1. Achiziție echipamente de transport - 64%_x000a_Subactivitatea 1.1. - Achiziție ambulanțe tip A2 - 50%_x000a_Subactivitatea 1.2. - Achiziție ambulanțe tip B 4x2 – 100%_x0009__x000a_Subactivitatea 1.3. - Achiziție ambulanțe tip B 4x4 – 100%_x000a_Subactivitatea 1.4. - Achiziție ambulanțe tip C – 100%_x0009__x000a_Subactivitatea 1.5. - Achiziție ambulanțe pentru transport nou – născuți în stare critică - 30%_x000a_Subactivitatea 1.6. - Achiziție ambulanțe specializate pentru pacientul cu rsc biologic - 5%_x000a_Activitatea 2._x0009_Achiziție echipamente necesare pentru acordarea asistenței medicale de urgență si a primului ajutor calificat în cazul accidentelor colective - 52,50%_x000a_Subactivitatea 2.1. - Achiziție autospeciale pentru transport victime multiple - 100%_x000a_Subactivitatea 2.2. - Achiziție unități de suport pentru accidente colective - 5%_x000a_Activitatea 3. Achiziție ambulanțe pentru acces în zone foarte greu accesibile_x0009_ - 15%_x000a_Subactivitatea 3.1.Achiziție ambulanțe pentru acces în zone foarte greu accesibile – 15%_x000a_Activitatea 4._x0009_Informare și publicitate - 66,66%_x000a_Subactivitatea 4.1. - Achiziție materiale de publicitate – 100%_x0009__x000a_Subactivitatea 4.2. - Publicare anunț în presă pentru lansarea proiectului_x0009_ - 100%_x0009__x000a_Subactivitatea 4.3. - Publicare anunț în presă la închiderea proiectului_x0009_ - 0%_x000a_Activitatea 5. Audit - 0%_x000a_Subactivitatea 5.1. Desfășurarea auditului financiar în cadrulproiectului – 0%_x000a_Activitatea 6. Management de proiect – 75%_x000a_Subactivitatea 6.1. Asigurarea managementului proiectului – 75%_x000a_Beneficiarul a prelungit perioada de implementare pana la 31.12.2023."/>
    <n v="2"/>
    <x v="0"/>
    <n v="1"/>
    <n v="1"/>
    <m/>
  </r>
  <r>
    <n v="1001"/>
    <n v="125221"/>
    <n v="3638"/>
    <n v="8"/>
    <s v="8.2B - UPU"/>
    <x v="1"/>
    <s v="MSAN"/>
    <s v="Imbunatatirea accesului populatiei din Regiunea Sud Est la servicii medicale de urgenta, prin dotarea cu aparatura de inalta performanta"/>
    <s v="MINISTERUL SANATATII"/>
    <n v="111"/>
    <d v="2015-09-01T00:00:00"/>
    <d v="2018-12-18T00:00:00"/>
    <d v="2023-11-30T00:00:00"/>
    <n v="11304619.52"/>
    <n v="11304619.52"/>
    <n v="7913233.6699999999"/>
    <n v="0"/>
    <n v="3391385.85"/>
    <n v="0"/>
    <n v="0.90762531829111937"/>
    <n v="1044260.629999999"/>
    <n v="210002.94212283293"/>
    <n v="10260358.890000001"/>
    <n v="90"/>
    <s v="Beneficiarul a avut de realizat o singura procedura de achizitii dupa semnarea contractului de finantare, respectiv Procedura A4.2 Desfasurarea si decontarea contractului international competitive bidding ICB G/A/6.1. în valoare estimată de 709.436,85 lei. Aceasta nu a fost realizata. Perioada de implementare a proiectului a fost extinsa pana la 30.11.2023. Procedura de achizitie nu a fost demarata._x000a_Aceste proiecte nefinalizate se monitorizeaza conform unei instructiuni emise de AM POR( 117/23.04.2019) si in care se specifica ca OI va organiza o singura vizita in perioada de durabilitate (nu se specifica anul in care se face vizita- anul 1 sau anul 5.  Echipamentele au fost achizitionate in 2018-2019, perioada de implementare se finalizeaza la 30.11.2023, daca vizita in perioada de durabilitate se face in anul 5-la finalul acesteia- echipamentele respective vor avea 8-9 ani de exploatare in spital, iar cele mai multe nu vor mai fi functionale. Practic nu vom mai avea ce monitoriza."/>
    <n v="6.1"/>
    <x v="8"/>
    <n v="1"/>
    <n v="1"/>
    <m/>
  </r>
  <r>
    <n v="1002"/>
    <n v="120426"/>
    <n v="4406"/>
    <n v="8"/>
    <s v="8.2B - UPU"/>
    <x v="1"/>
    <s v="BR"/>
    <s v="Reabilitarea Sectiei Unitate Primire Urgente din cadrul Spitalului Judetean de Urgenta Braila"/>
    <s v="UNITATEA ADMINISTRATIV TERITORIALĂ A JUDEŢULUI BRĂILA"/>
    <n v="75"/>
    <d v="2017-10-18T00:00:00"/>
    <d v="2019-06-07T00:00:00"/>
    <d v="2023-12-31T00:00:00"/>
    <n v="6663776.8799999999"/>
    <n v="5650209.5099999998"/>
    <n v="3955146.66"/>
    <n v="1582058.66"/>
    <n v="113004.19"/>
    <n v="1013567.37"/>
    <n v="0.16831870186703929"/>
    <n v="4699173.58"/>
    <n v="945013.38937376824"/>
    <n v="951035.93"/>
    <n v="10"/>
    <s v="A fost semnat contractul de executie lucrari nr. 192/01.07.2022 cu TERMHIDRO SRL, iar in data de 14.07.2022 a avut loc predarea amplasamentului in vederea inceperii executiei lucrarilor. S-au demarat lucrarile de executie in baza Ordinului de incepere lucrari nr. 15732/11.07.2022, in prezent executandu-se lucrari de desfaceri tencuieli la interior si lucrari de desfacere fatada la exterior in vederea executarii termosistemului; s-au desfacut instalatiile de oxigen, aparatele de aer conditionat vechi, ventiloconvectoarele vechi. A fost emisa o singură situatie de lucrari nr. 1 in valoare de 126.046,83 lei fara TVA. Ultima vizita pe teren a fost in luna ianuarie 2023, stadiul fizic fiind de 6%."/>
    <n v="6.1"/>
    <x v="8"/>
    <n v="1"/>
    <n v="1"/>
    <m/>
  </r>
  <r>
    <n v="1003"/>
    <n v="119396"/>
    <n v="4461"/>
    <n v="8"/>
    <s v="8.2B - UPU"/>
    <x v="1"/>
    <s v="GL"/>
    <s v="Reabilitare, modernizare, extindere și dotare Compartiment Primiri Urgențe – Spitalul Clinic de Urgență pentru Copii “Sf. Ioan” Galați"/>
    <s v="MUNICIPIUL GALATI"/>
    <n v="86"/>
    <d v="2016-11-01T00:00:00"/>
    <d v="2019-06-24T00:00:00"/>
    <d v="2023-12-31T00:00:00"/>
    <n v="10784182.279999999"/>
    <n v="6814208.7400000002"/>
    <n v="4769287.33"/>
    <n v="1908637.23"/>
    <n v="136284.18"/>
    <n v="3969973.54"/>
    <n v="0.85097312266955882"/>
    <n v="1015500.25"/>
    <n v="204219.17105739453"/>
    <n v="5798708.4900000002"/>
    <n v="90"/>
    <s v="Procedura de achizitie PT + executie lucrari finalizată. Contract semnat.Ordin de incepere dat in data de 27.01.2020, lucrari in desfasurare._x000a_Beneficiarul a prelungit perioada de implementare pana la 31.12.2023."/>
    <n v="4"/>
    <x v="2"/>
    <n v="1"/>
    <n v="1"/>
    <m/>
  </r>
  <r>
    <n v="1004"/>
    <n v="119587"/>
    <n v="4558"/>
    <n v="8"/>
    <s v="8.2B - UPU"/>
    <x v="1"/>
    <s v="BZ"/>
    <s v="Extinderea si dotarea Unitatii de Primiri Urgente a Spitalului Judetean de Urgenta Buzau"/>
    <s v="JUDEŢUL BUZĂU"/>
    <n v="97"/>
    <d v="2015-12-01T00:00:00"/>
    <d v="2019-07-11T00:00:00"/>
    <d v="2023-12-31T00:00:00"/>
    <n v="30102691.48"/>
    <n v="6836999.04"/>
    <n v="4785899.32"/>
    <n v="1914359.73"/>
    <n v="136739.99"/>
    <n v="23265692.440000001"/>
    <n v="0.89791643001313037"/>
    <n v="697945.27000000048"/>
    <n v="140358.21702932077"/>
    <n v="6139053.7699999996"/>
    <n v="94"/>
    <s v="A fost încheiat Contractul privind PT si executie lucrari nr. 96/17.11.2020._x000a_ A fost finalizata verificarea PT conform adresei Nr. 3591 / DIPOR /09.02.2022._x000a_A fost emis ordinul de incepere executie lucrari incepand cu data 21.02.2022. _x000a_Stadiu executie lucrari 80%."/>
    <n v="4"/>
    <x v="2"/>
    <n v="1"/>
    <n v="1"/>
    <m/>
  </r>
  <r>
    <n v="1005"/>
    <n v="125226"/>
    <n v="3596"/>
    <n v="8"/>
    <s v="8.2B - UPU"/>
    <x v="1"/>
    <s v="MSAN"/>
    <s v="Imbunatatirea accesului populatiei din ITI la servicii medicale de urgenta, prin dotarea cu aparatura de inalta performanta"/>
    <s v="MINISTERUL SANATATII"/>
    <n v="119"/>
    <d v="2015-01-01T00:00:00"/>
    <d v="2018-12-14T00:00:00"/>
    <d v="2023-11-30T00:00:00"/>
    <n v="13261750.4"/>
    <n v="13261750.4"/>
    <n v="9283225.2799999993"/>
    <n v="3060384.62"/>
    <n v="918140.5"/>
    <n v="0"/>
    <n v="0.92479328746829681"/>
    <n v="997372.65000000037"/>
    <n v="200573.67373205171"/>
    <n v="12264377.75"/>
    <n v="90"/>
    <s v="Proiect nefinalizat. Furnizare echipamente medicale Lot 1, 2, 3, 4, 6, 9, 10, 11 si 12 finalizate._x000a_ Echipamente UPU - in derulare_x000a_Beneficiarul a prelungit perioada de implementare pana la 30.11.2023"/>
    <n v="6.1"/>
    <x v="8"/>
    <n v="1"/>
    <n v="1"/>
    <m/>
  </r>
  <r>
    <n v="1006"/>
    <n v="121722"/>
    <n v="4251"/>
    <n v="8"/>
    <s v="8.2B - UPU"/>
    <x v="1"/>
    <s v="TL"/>
    <s v="Reabilitare și extindere funcțională Unitatea de Primiri Urgențe (UPU) Spitalul Județean de Urgență Tulcea"/>
    <s v="UAT JUDEŢUL TULCEA"/>
    <n v="76"/>
    <d v="2017-09-01T00:00:00"/>
    <d v="2019-04-25T00:00:00"/>
    <d v="2023-12-31T00:00:00"/>
    <n v="8379636.75"/>
    <n v="6787183.1699999999"/>
    <n v="4751028.22"/>
    <n v="1900411.29"/>
    <n v="135743.66"/>
    <n v="1592453.58"/>
    <n v="6.4835438941012111E-3"/>
    <n v="6743178.1699999999"/>
    <n v="1356066.8805051683"/>
    <n v="44005"/>
    <n v="40"/>
    <s v="Procedura achizitie PT + Lucrari demarata initial in 04.03.2020 cu termen pentru depunere oferte 14.05.2020._x000a_Oferta financiara a avut o valoare cu 14% mai mare decat valoarea estimata. Astfel s-a depus notificarea nr.2/23.11.2020 - Modificarea sectiunilor “Plan achiziții”, “Activitati previzionate” , “Graficul cererilor de plata/rambursare”,  “Buget- activitati si cheltuieli” si “Buget – Plan anual de cheltuieli” ,  avand in vedere marirea bugetului proiectului”cu 694.940,82 lei cu TVA, cheltuiala neeligibila, conform devizului general al proiectului refacut si aprobat prin HCJ nr.135/09.11.2020._x000a_A fost incheiat contractul de executie de lucrari +elaborare PT -Contract nr. 427/ 24.09.2021 – S.C. Medicare Technics -5.822.172,22 lei cu TVA inclus. PT realizat si declarat conform. A fost emis ordinul de incepere lucrari in 28.08.2022. Stadiul executiei lucrarilor :20%. Beneficiarul a prelungit perioada de implementare pana la 31.12.2023."/>
    <n v="4"/>
    <x v="2"/>
    <n v="1"/>
    <n v="1"/>
    <m/>
  </r>
  <r>
    <n v="1007"/>
    <n v="137275"/>
    <n v="6041"/>
    <n v="8"/>
    <s v="8.2 - SJU Tulcea"/>
    <x v="1"/>
    <s v="TL"/>
    <s v="Reabilitare, modernizare și  extindere Spitalul Județean de Urgență Tulcea"/>
    <s v="UAT JUDEŢUL TULCEA"/>
    <n v="66"/>
    <d v="2018-07-01T00:00:00"/>
    <d v="2020-09-15T00:00:00"/>
    <d v="2023-12-31T00:00:00"/>
    <n v="243341592.28"/>
    <n v="218389894.22999999"/>
    <n v="152872926.03"/>
    <n v="61149170.310000002"/>
    <n v="4367797.8899999997"/>
    <n v="24951698.050000001"/>
    <n v="0.16002509685816427"/>
    <n v="183442030.25299999"/>
    <n v="36890566.354221128"/>
    <n v="34947863.976999998"/>
    <n v="39"/>
    <s v="Achizitie PT si Executie lucrari finalizată. Contract nr. 9/14.01.2021 semnat cu S.C. Constructii Erbasu S.A., în valoare de 189.825.847,89 lei. PT verificat. Notificare nr.1 /01.02.2021 - Actualizare privind noile modificări intervenite în implementarea proiectului. Secțiunile deblocate care au fost suferit modificari: Solicitant, Graficul de rambursare, Resurse umane, Plan de achizitii și Activități previzionate. Lucrari in desfasurare - 28%_x000a_Executantul de lucrari intentioneaza sa transmita revizuirea PT-ului. Proiectul prezinta RISC de nefinalizare la 31.12.2023"/>
    <n v="6.2"/>
    <x v="8"/>
    <n v="1"/>
    <n v="1"/>
    <m/>
  </r>
  <r>
    <n v="1008"/>
    <n v="111094"/>
    <n v="2845"/>
    <n v="8"/>
    <s v="8.3A - Varstnici"/>
    <x v="1"/>
    <s v="CT"/>
    <s v="CENTRU MULTIFUNCTIONAL DE ASISTENTA SOCIALA PENTRU PERSOANE VARSTNICE, ALTINUM, COMUNA OLTINA, JUDETUL CONSTANTA"/>
    <s v="COMUNA OLTINA"/>
    <n v="90"/>
    <d v="2016-07-01T00:00:00"/>
    <d v="2018-08-06T00:00:00"/>
    <d v="2023-12-31T00:00:00"/>
    <n v="6044810.1600000001"/>
    <n v="4061284.5"/>
    <n v="3452091.82"/>
    <n v="527966.98"/>
    <n v="81225.7"/>
    <n v="1983525.66"/>
    <n v="0.47685580756531587"/>
    <n v="2124637.4"/>
    <n v="427268.91364678438"/>
    <n v="1936647.1"/>
    <n v="45"/>
    <s v="Beneficiarul este in intarzaiere cu deoarece lucrarile nu s-au putut executa conform graficului prezentat la semnarea contractului si revizuit la actul aditional nr. 1, in lipsa unor reglementari specifice de proiectare care sa clarifice aspectele tehnice semnalate. In acest sens durata executiei lucrarilor a fost prelungita cu 12 luni prin actul aditional nr. 2 incheiat in data de 24.02.2020 si nu se mai incadreaza in perioada de implementare a proiectului. Pentru asigurarea necesarului de timp finalizarii lucrarilor conform noilor realitati ale proiectului s-a solicitat in baza Instructiunii AM 174/16.10.2020 prelugirea duratei de implementare a proiectului cu 17 luni, pana la data de 30.09.2022. Dar la acest moment lucrarile sunt suspendate de constructor si nu mai raspunde la adresele beneficiarului, in conditiile care lucrarile sunt realizate in proportie de 40%. Toate aceste disfunctionalitati alaturi de refuzul executantului de semna actul aditional si de a continuta lucrarile au avut ca efect blocarea activitatii de executie a lucrarilor, aceasta neinregistrand niciun progres. Contractul de lucrari a ajuns la termen in data de 24.02.2022 si nu a mai fost prelungit, incetand de drept._x000a_Actualmente este in curs de elaborare o expertiza tehnica asupra lucrarilor executate de TRIVIUM PONTES pentru determinarea cu exactitate a stadiului lucrarilor executate de actualul Executant si deteminarea clara a lucrarilor ramase de executat si, dupa caz a lucrarilor de remediere / reparatii necesare. _x000a_Dupa realizarea expertizei se va dermina listele de cantitati cu lucarile ramase de executat, listele de cantitati cu lucrarile de raparatii / remedieri si se va stabili valoarea estimata a acestora luand in calcul preturile medii actuale practicate in piata de profil. Dupa determinarea valorii estimate a lucrarilor ramase de executat se va organiza o noua procedura simplificata pentru atribuirea unui nou contract de lucrari in cadrul caruia sa se continue executia lucrarilor pana la finalizare. _x000a_Dupa atribuirea noului contract de lucrari se va proceda la initierea achizitiilor de dotari; livrarea si montarea dotarilor specifice reprezinta o activitatea dependenta executia corespunzatoare a lucrarilor, intrucat mare parte din dotarile specifice trebuie montate si puse in functiune, pe amplasament, in interiorul cladirilor._x000a_Beneficiarul a prelungit perioada de implementare pana la 31.12.2023."/>
    <n v="4"/>
    <x v="2"/>
    <n v="1"/>
    <n v="1"/>
    <m/>
  </r>
  <r>
    <n v="1009"/>
    <n v="116307"/>
    <n v="3132"/>
    <n v="8"/>
    <s v="8.3A - Varstnici"/>
    <x v="1"/>
    <s v="CT"/>
    <s v="Unitate de ingrijiri persoane varstnice si centru de zi oras Navodari"/>
    <s v="UAT NAVODARI"/>
    <n v="80"/>
    <d v="2017-05-06T00:00:00"/>
    <d v="2018-09-07T00:00:00"/>
    <d v="2023-12-31T00:00:00"/>
    <n v="2921169.96"/>
    <n v="2646587.7599999998"/>
    <n v="2249599.59"/>
    <n v="344056.41"/>
    <n v="52931.76"/>
    <n v="274582.2"/>
    <n v="5.2931552891335075E-2"/>
    <n v="2506499.7599999998"/>
    <n v="504062.21292683907"/>
    <n v="140088"/>
    <n v="8"/>
    <s v=" Nu a fost atribuit noul Contract de lucrari, RISCUL de nefinalizare este ridicat.Primul Contract de proiectrare + executie lucrari nr.13735/23.01.2020 a fost reziliat in cursul lunii august 2022. Licitatia pentru semnarea unui nou Contract de lucrari nu a fost inca reluata._x000a_S-a depus PT in data de 05.02.2021 spre analiza la OI si a fost declarat conform._x000a_"/>
    <n v="4"/>
    <x v="2"/>
    <m/>
    <n v="1"/>
    <m/>
  </r>
  <r>
    <n v="1010"/>
    <n v="111681"/>
    <n v="4126"/>
    <n v="8"/>
    <s v="8.3A - Varstnici"/>
    <x v="1"/>
    <s v="VN"/>
    <s v="Centru de zi, cantină socială și îngrijire la domiciliu pentru persoane vârstnice în Comuna Ciorăști județul Vrancea"/>
    <s v="&quot;COMUNA CIORASTI&quot;"/>
    <n v="80"/>
    <d v="2017-05-01T00:00:00"/>
    <d v="2019-04-08T00:00:00"/>
    <d v="2023-12-31T00:00:00"/>
    <n v="3292740"/>
    <n v="3290840"/>
    <n v="2797214"/>
    <n v="427810.2"/>
    <n v="65815.8"/>
    <n v="1900"/>
    <n v="0.85768754482138299"/>
    <n v="468327.52"/>
    <n v="94181.619273619435"/>
    <n v="2822512.48"/>
    <n v="100"/>
    <s v="PT receptionat si verificat._x000a_Contract de lucrari nr.1491/10.04.2020 semnat cu PRESTARI SERVICII CIORASTI SRL in valoare de 2.051.102,64 lei fara TVA. Lucrari finalizate."/>
    <n v="2"/>
    <x v="0"/>
    <m/>
    <n v="1"/>
    <m/>
  </r>
  <r>
    <n v="1011"/>
    <n v="127497"/>
    <n v="4934"/>
    <n v="8"/>
    <s v="8.3A - Varstnici"/>
    <x v="1"/>
    <s v="GL"/>
    <s v="Consolidare si transformare imobil din str. Mihai Bravu nr. 1 in Unitate de servicii sociale pentru persoane varstnice (fara componenta rezidentiala) si refacere gard de imprejmuire a incintei"/>
    <s v="Parohia Romano-catolica din GALATI"/>
    <n v="83"/>
    <d v="2017-02-01T00:00:00"/>
    <d v="2019-11-29T00:00:00"/>
    <d v="2023-12-31T00:00:00"/>
    <n v="4390599.83"/>
    <n v="4390599.83"/>
    <n v="3011951.47"/>
    <n v="1290836.3600000001"/>
    <n v="87812"/>
    <n v="0"/>
    <n v="0.74214774886464652"/>
    <n v="1132126.0500000003"/>
    <n v="227672.85725777264"/>
    <n v="3258473.78"/>
    <n v="90"/>
    <s v="PT realiat si verificat. Contract de lucrari semnat nr.30/04.06.2020 semnat cu Asocierea SC TERMOSIN SA &amp; SC ARHIDESKVISION SRL. Lucrari in executie. Beneficiarul a solicitat prelungirea perioadei de implementare pana la 31.12.2023."/>
    <n v="2"/>
    <x v="0"/>
    <m/>
    <n v="1"/>
    <m/>
  </r>
  <r>
    <n v="1012"/>
    <n v="127701"/>
    <n v="5359"/>
    <n v="8"/>
    <s v="8.3A - Varstnici"/>
    <x v="1"/>
    <s v="BR"/>
    <s v="Reabilitare, extindere si dotare cladire in vederea infiintarii unui centru social multifunctional pentru persoane varstnice in comuna Jirlau, judetul Braila"/>
    <s v="UAT COMUNA JIRLĂU"/>
    <n v="62"/>
    <d v="2018-11-01T00:00:00"/>
    <d v="2020-04-28T00:00:00"/>
    <d v="2023-12-31T00:00:00"/>
    <n v="4420031.71"/>
    <n v="4420031.71"/>
    <n v="3094022.21"/>
    <n v="1237608.8700000001"/>
    <n v="88400.63"/>
    <n v="0"/>
    <n v="0.16118695673339412"/>
    <n v="3707580.25"/>
    <n v="745601.94867875963"/>
    <n v="712451.46"/>
    <n v="55"/>
    <s v="PT finalizat. A fost depus la OI si avizat conform. Beneficiarul urmeaza sa depuna o notificare pentru actualizarea termenelor. S-a lansat procedura de achizitie lucrari in data de 11.06.2021. S-a semnat contractul de lucrari 8532/27.12.2021, lucrarile fiind in desfasurare. Beneficiarul a prelungit in cursul lunii febr. 2022 prin I 174 perioada de implementare pana la 31.12.2023."/>
    <n v="4"/>
    <x v="2"/>
    <m/>
    <n v="1"/>
    <m/>
  </r>
  <r>
    <n v="1013"/>
    <n v="127812"/>
    <n v="5918"/>
    <n v="8"/>
    <s v="8.3A - Varstnici"/>
    <x v="1"/>
    <s v="BZ"/>
    <s v="Infiintare Centru de zi, Cantina sociala si Unitate de ingrijire la domiciliu pentru grupul vulnerabil persoane varstnice"/>
    <s v="COMUNA BRĂDEANU/UAT Comuna Brădeanu"/>
    <n v="76"/>
    <d v="2017-08-15T00:00:00"/>
    <d v="2020-08-20T00:00:00"/>
    <d v="2023-11-30T00:00:00"/>
    <n v="3026561.79"/>
    <n v="2708669.05"/>
    <n v="1896068.33"/>
    <n v="758427.35"/>
    <n v="54173.37"/>
    <n v="317892.74"/>
    <n v="6.7658320975019087E-2"/>
    <n v="2525405.0499999998"/>
    <n v="507864.10529702768"/>
    <n v="183264"/>
    <n v="85"/>
    <s v="Achizitia principala de proiectare tehnica si executie lucrari a fost lansata in data de 05.02.2021. A fost semnat contractul de proiectare tehnica si executie lucrari nr. 2465/20.05.2021. PT realizat si  verificat pentru conformitate la OI. Ordin de incepere emis in 3285/06.06.2022. Stadiul fizic executie lucrari 70%.  In perioadele cu temperaturi nefaste lucrarile au fost sistate."/>
    <n v="4"/>
    <x v="2"/>
    <m/>
    <n v="1"/>
    <m/>
  </r>
  <r>
    <n v="1014"/>
    <n v="122449"/>
    <n v="4395"/>
    <n v="8"/>
    <s v="8.3B - Dizabilitati"/>
    <x v="1"/>
    <s v="VN"/>
    <s v="Infrastructura socială comunitară pentru persoane adulte cu dizabilități în orasul PANCIU , județ Vrancea"/>
    <s v="&quot;DIRECTIA GENERALA DE ASISTENTA SOCIALA SI PROTECTIA COPILULUI VRANCEA"/>
    <n v="57"/>
    <d v="2019-04-01T00:00:00"/>
    <d v="2019-06-10T00:00:00"/>
    <d v="2023-12-31T00:00:00"/>
    <n v="2904092.89"/>
    <n v="2346165"/>
    <n v="1994240.25"/>
    <n v="305001.45"/>
    <n v="46923.3"/>
    <n v="557927.89"/>
    <n v="0.68789918015143858"/>
    <n v="732240.02"/>
    <n v="147254.96118730644"/>
    <n v="1613924.98"/>
    <n v="70"/>
    <s v="Contract Proiect tehnic, executie lucrari si asistenta tehnica nr.9308/03/04/2020 semnat cu SC VRASINTER SRL. S-a facut receptia proiectului tehnic. Au fost obtinute avizele conform C.U.. A fost eliberata autorizatia de construire. Ordin de incepere lucrari dat._x000a_Beneficiarul va solicita prelungirea perioadei de implementare pana la 31.12.2023."/>
    <n v="2"/>
    <x v="0"/>
    <m/>
    <n v="1"/>
    <m/>
  </r>
  <r>
    <n v="1015"/>
    <n v="122385"/>
    <n v="4468"/>
    <n v="8"/>
    <s v="8.3B - Dizabilitati"/>
    <x v="1"/>
    <s v="VN"/>
    <s v="Infrastructura socială comunitară pentru persoane adulte cu dizabilități în orasul Odobesti , județul Vrancea"/>
    <s v="&quot;DIRECTIA GENERALA DE ASISTENTA SOCIALA SI PROTECTIA COPILULUI VRANCEA"/>
    <n v="57"/>
    <d v="2019-04-01T00:00:00"/>
    <d v="2019-06-19T00:00:00"/>
    <d v="2023-12-31T00:00:00"/>
    <n v="4371470.91"/>
    <n v="3547349"/>
    <n v="3015246.65"/>
    <n v="461155.37"/>
    <n v="70946.98"/>
    <n v="824121.91"/>
    <n v="0.85677926812388638"/>
    <n v="508053.91999999993"/>
    <n v="102170.67932268832"/>
    <n v="3039295.08"/>
    <n v="70"/>
    <s v="Contract proiectare si executie lucrari nr.9307/03.04.2020 semnat cu VRASINTER SRL. Proiectul tehnic a fost intocmit. S-a facut receptia proiectului tehnic. Au fost obtinute avizele conform C.U.. A fost eliberata autorizatia de construire. Ordin de incepere lucrari dat._x000a_Beneficiarul va solicita prelungirea perioadei de implementare pana la 31.12.2023."/>
    <n v="2"/>
    <x v="0"/>
    <m/>
    <n v="1"/>
    <m/>
  </r>
  <r>
    <n v="1016"/>
    <n v="122349"/>
    <n v="4471"/>
    <n v="8"/>
    <s v="8.3B - Dizabilitati"/>
    <x v="1"/>
    <s v="VN"/>
    <s v="Infrastructura sociala comunitara pentru persoane adulte cu dizabilitati in comuna Dumbraveni, Judetul Vrancea"/>
    <s v="&quot;DIRECTIA GENERALA DE ASISTENTA SOCIALA SI PROTECTIA COPILULUI VRANCEA"/>
    <n v="58"/>
    <d v="2019-03-01T00:00:00"/>
    <d v="2019-06-19T00:00:00"/>
    <d v="2023-12-31T00:00:00"/>
    <n v="2930577"/>
    <n v="2346667.2200000002"/>
    <n v="1994667.14"/>
    <n v="305066.53999999998"/>
    <n v="46933.54"/>
    <n v="583909.78"/>
    <n v="0.3784690187132711"/>
    <n v="1458526.3800000004"/>
    <n v="293312.62920806027"/>
    <n v="888140.84"/>
    <n v="70"/>
    <s v="Contract proiectare si executie lucrari nr.9306/03.04.2020 semnat cu VRASINTER SRL. Proiectul tehnic a fost intocmit. S-a facut receptia proiectului tehnic. Au fost obtinute avizele conform C.U.. A fost eliberata autorizatia de construire. Ordin de incepere lucrari dat._x000a_Beneficiarul a solicitat prelungirea perioadei de implementare pana la 31.12.2023."/>
    <n v="2"/>
    <x v="0"/>
    <m/>
    <n v="1"/>
    <m/>
  </r>
  <r>
    <n v="1017"/>
    <n v="120109"/>
    <n v="4466"/>
    <n v="8"/>
    <s v="8.3B - Dizabilitati"/>
    <x v="1"/>
    <s v="TL"/>
    <s v="Servicii sociale integrate prin  dezinstituționalizarea persoanelor adulte cu dizabilități si crearea centrului de zi  Smardan cu 3 locuinte protejate"/>
    <s v="Direcția Generală de Asistență Socială și Protecția Copilului Tulcea"/>
    <n v="73"/>
    <d v="2017-12-01T00:00:00"/>
    <d v="2019-06-20T00:00:00"/>
    <d v="2023-12-31T00:00:00"/>
    <n v="3447255.84"/>
    <n v="3190291.88"/>
    <n v="2711748.1"/>
    <n v="414737.93"/>
    <n v="63805.85"/>
    <n v="256963.96"/>
    <n v="0.77109856794670462"/>
    <n v="730262.37999999989"/>
    <n v="146857.25375055301"/>
    <n v="2460029.5"/>
    <n v="95"/>
    <s v="Au fost demarate si executate lucrarile de constructii atat la cele 3 casute cat si la centrul de zi. Lucrarile sunt finalizate in procent de aproximativ 98% la casute si 95% la centrul de zi. Conform afirmatiilor reprezentantului constructorului, acesta intentioneaza in cursul lunii martie 2023 sa propuna incheierea procesului verbal la finalizarea lucrarilor si sa predea investitia beneficiarului._x000a_Perioada de implementare a proiectului s-a prelungit pana la data de 31.12.2023."/>
    <n v="4"/>
    <x v="2"/>
    <m/>
    <n v="1"/>
    <m/>
  </r>
  <r>
    <n v="1018"/>
    <n v="120108"/>
    <n v="4470"/>
    <n v="8"/>
    <s v="8.3B - Dizabilitati"/>
    <x v="1"/>
    <s v="TL"/>
    <s v="Servicii sociale integrate prin  dezinstituționalizarea persoanelor adulte cu dizabilități si crearea centrului de zi  Mahmudia cu 3 locuinte protejate"/>
    <s v="Direcția Generală de Asistență Socială și Protecția Copilului Tulcea"/>
    <n v="71"/>
    <d v="2017-12-01T00:00:00"/>
    <d v="2019-06-24T00:00:00"/>
    <d v="2023-10-31T00:00:00"/>
    <n v="3024141.62"/>
    <n v="3024141.62"/>
    <n v="2570520.38"/>
    <n v="393138.41"/>
    <n v="60482.83"/>
    <n v="0"/>
    <n v="0.1097614734061297"/>
    <n v="2692207.38"/>
    <n v="541408.3939991151"/>
    <n v="331934.24"/>
    <n v="45"/>
    <s v="Au fost demarate lucrarile de constructii atat la casute cat si la centrul de zi. La casute au fost executate lucrari de structura, la momentul ultimei vizite (din adata de 23.02.2023) se executau lucrari la sarpantele celor 3 casute. La centru de zi se executau lucrari de demolare, fiind demolat in intregime acoperisul vechi al constructiei._x000a_Beneficiarul a prelungit perioada de implementare pana la 31.12.2023."/>
    <n v="4"/>
    <x v="2"/>
    <m/>
    <n v="1"/>
    <m/>
  </r>
  <r>
    <n v="1019"/>
    <n v="154879"/>
    <n v="8027"/>
    <n v="8"/>
    <s v="8.3B - Dizabilitati"/>
    <x v="1"/>
    <s v="TL"/>
    <s v="Servicii sociale integrate prin dezinstituționalizarea persoanelor adulte cu dizabilități și crearea centrului de zi Jurilovca cu 4 locuințe protejate"/>
    <s v="Direcția Generală de Asistență Socială și Protecția Copilului Tulcea"/>
    <n v="37"/>
    <d v="2020-12-18T00:00:00"/>
    <d v="2022-11-15T00:00:00"/>
    <d v="2023-12-31T00:00:00"/>
    <n v="4555141.59"/>
    <n v="4555141.59"/>
    <n v="3188599.12"/>
    <n v="1275439.6299999999"/>
    <n v="91102.84"/>
    <n v="0"/>
    <n v="2.8235302341062907E-2"/>
    <n v="4426525.79"/>
    <n v="890183.36282829905"/>
    <n v="128615.8"/>
    <n v="0"/>
    <s v="Contract semnat în luna octombrie 2022. Achizitia de PT a fost finalizată. PT realizat și avizat la OI în 17.05.2023. Se așteaptă un aviz de la patrimoniu. Achizitia principală nu a fost demarată. _x000a_Proiectul prezinta RISC de nefinalizare la 31.12.2023"/>
    <n v="4"/>
    <x v="2"/>
    <m/>
    <m/>
    <m/>
  </r>
  <r>
    <n v="1020"/>
    <n v="154878"/>
    <n v="8022"/>
    <n v="8"/>
    <s v="8.3B - Dizabilitati"/>
    <x v="1"/>
    <s v="TL"/>
    <s v="Servicii sociale integrate prin dezinstituționalizarea persoanelor adulte cu dizabilități și crearea centrului de zi Baia cu 4 locuințe protejate"/>
    <s v="Direcția Generală de Asistență Socială și Protecția Copilului Tulcea"/>
    <n v="37"/>
    <d v="2020-12-18T00:00:00"/>
    <d v="2022-11-17T00:00:00"/>
    <d v="2023-12-31T00:00:00"/>
    <n v="4553537.82"/>
    <n v="4553537.82"/>
    <n v="3187476.48"/>
    <n v="1274990.58"/>
    <n v="91070.76"/>
    <n v="0"/>
    <n v="2.8652622456971269E-2"/>
    <n v="4423067.0200000005"/>
    <n v="889487.79712826305"/>
    <n v="130470.8"/>
    <n v="0"/>
    <s v="Contract semnat în luna octombrie 2022. PT realizat si avizat de OI POR in data de 19.12.2022. Achizitia principală nu a fost demarată. _x000a_Proiectul prezinta RISC de nefinalizare la 31.12.2023"/>
    <n v="4"/>
    <x v="2"/>
    <m/>
    <m/>
    <m/>
  </r>
  <r>
    <n v="1021"/>
    <n v="156815"/>
    <n v="8074"/>
    <n v="8"/>
    <s v="8.3B - Dizabilitati"/>
    <x v="1"/>
    <s v="TL"/>
    <s v="Servicii sociale integrate prin dezinstituționalizarea persoanelor adulte cu dizabilități și crearea centrului de zi Babadag cu 3 locuințe protejate"/>
    <s v="Direcția Generală de Asistență Socială și Protecția Copilului Tulcea"/>
    <n v="37"/>
    <d v="2020-12-18T00:00:00"/>
    <d v="2023-01-19T00:00:00"/>
    <d v="2023-12-31T00:00:00"/>
    <n v="3828026.94"/>
    <n v="3828026.94"/>
    <n v="2679618.87"/>
    <n v="1071847.52"/>
    <n v="76560.55"/>
    <n v="0"/>
    <n v="1.1947789479245409E-2"/>
    <n v="3782290.48"/>
    <n v="760626.32827896881"/>
    <n v="45736.46"/>
    <n v="0"/>
    <s v="Contract nou semnat în luna ianuarie 2023. PT realizat si avizat de OI POR in data de 28.02.2023. Achizitia principală nu a fost demarată. "/>
    <n v="4"/>
    <x v="2"/>
    <m/>
    <m/>
    <m/>
  </r>
  <r>
    <n v="1022"/>
    <n v="119874"/>
    <n v="4029"/>
    <n v="8"/>
    <s v="8.3C - Copii"/>
    <x v="1"/>
    <s v="CT"/>
    <s v="INCHIDEREA CENTRULUI DE PLASAMENT &quot;OVIDIU&quot;"/>
    <s v="DIRECTIA GENERALA DE ASISTENTA SOCIALA SI PROTECTIA COPILULUI CONSTANTA"/>
    <n v="75"/>
    <d v="2017-10-12T00:00:00"/>
    <d v="2019-04-08T00:00:00"/>
    <d v="2023-12-31T00:00:00"/>
    <n v="5684596.6699999999"/>
    <n v="4520776.9400000004"/>
    <n v="3842660.41"/>
    <n v="587701"/>
    <n v="90415.53"/>
    <n v="1163819.73"/>
    <n v="0.60253127861690059"/>
    <n v="1796867.4300000006"/>
    <n v="361353.70429956174"/>
    <n v="2723909.51"/>
    <n v="100"/>
    <s v="PT realizat. Procedura de lucrari a fost demarata, fiind anulata 1 data. A fost republicat anuntul AI303.DF1073599 în SEAP in data de 30.12.2019. A fost atribuit contractul nr. D86813/04.11.2020 si emis ordinul de incepere. Grad de realizare lucrari 100%, urmeaza intocmirea PV de receptie la terminarea lucrarilor._x000a_Beneficiarul a prelungit perioada de implementare a proiectului până la 31.12.2023. "/>
    <n v="2"/>
    <x v="0"/>
    <n v="1"/>
    <n v="1"/>
    <m/>
  </r>
  <r>
    <n v="1023"/>
    <n v="119917"/>
    <n v="4328"/>
    <n v="8"/>
    <s v="8.3C - Copii"/>
    <x v="1"/>
    <s v="CT"/>
    <s v="INCHIDEREA CENTRULUI DE PLASAMENT &quot;DELFINUL&quot;"/>
    <s v="DIRECTIA GENERALA DE ASISTENTA SOCIALA SI PROTECTIA COPILULUI CONSTANTA"/>
    <n v="51"/>
    <d v="2019-10-12T00:00:00"/>
    <d v="2019-05-23T00:00:00"/>
    <d v="2023-12-31T00:00:00"/>
    <n v="4961365.6100000003"/>
    <n v="4509883.09"/>
    <n v="3833400.64"/>
    <n v="586284.79"/>
    <n v="90197.66"/>
    <n v="451482.52"/>
    <n v="0.5160119128498295"/>
    <n v="2182729.69"/>
    <n v="438951.39162611106"/>
    <n v="2327153.4"/>
    <n v="92"/>
    <s v="Procedura de achizitie PT finalizată. PT realizat. A fost semnat contractul de lucrari Lot 1 (Case Tip Familial) si Lot 2. (Centru de Zil) - in data de 17.02.2020. A fost semnat AA 1/30.04.2020 pt introducerea achizitiei de asistenta tehnica. Lucrarile se afla in desfasurare la acest moment (fiind sistate pentru o scurta perioada in timpul starii de urgenta, in contextul COVID 19 sau cu ocazia anumitor situatii nepevazute aparute pe teren care au generat lucrari suplimentare si unele neintelegeri cu antreprenorul), avand intarzieri foarte mari fata de estimarea initiala din cadrul CF._x000a_Reabilitarea celor 2 obiective, CTF si CZ - aprox. 100% si total contract executie - 100%. Beneficiarul a prelungit perioada de implementare a proiectului până la 31.12.2023 si isi asuma ca va recupera intarzierile din implementare pentru a finaliza toate activitatile pana la 31.12.2023. Exista riscul ca achizitia de dotari/echipamente pentru 2 loturi sa nu se poata finalia pana la 31.12.2023 intrucat a fost anulata de 3 ori pana acum ca urmare a neprezentarii nicunui ofertant."/>
    <n v="2"/>
    <x v="0"/>
    <n v="1"/>
    <n v="1"/>
    <m/>
  </r>
  <r>
    <n v="1024"/>
    <n v="116058"/>
    <n v="4329"/>
    <n v="8"/>
    <s v="8.3C - Copii"/>
    <x v="1"/>
    <s v="CT"/>
    <s v="INCHIDEREA COMPLEXULUI DE SERVICII COMUNITARE &quot;ORIZONT&quot;"/>
    <s v="DIRECTIA GENERALA DE ASISTENTA SOCIALA SI PROTECTIA COPILULUI CONSTANTA"/>
    <n v="75"/>
    <d v="2017-10-12T00:00:00"/>
    <d v="2019-05-23T00:00:00"/>
    <d v="2023-12-31T00:00:00"/>
    <n v="5652727.5"/>
    <n v="4528799.96"/>
    <n v="3849479.99"/>
    <n v="588743.97"/>
    <n v="90576"/>
    <n v="1123927.54"/>
    <n v="0.47449636304978238"/>
    <n v="2379900.85"/>
    <n v="478602.91396854765"/>
    <n v="2148899.11"/>
    <n v="75"/>
    <s v="în data de 19.09.2019 a fost publicat în SEAP anunțul pentru achizitie lucrări (CTF și CZR) cu data limită de depunerea ofertelor 08.11.2019. _x000a_A fost semnat contractul de lucrari Lot 1 (Centru de zi), Lot 2. (Case tip Familial) - in data de 12.02.2020 si Lot 3 (CZR) - in data de 01.10.2020. Exista intarzieri in realizarea lucrarilor la cele 2 obiective ale proiectului – CTF si CZR Lot 1 (CZR Lot 3 este finalizat si receptionat din luna martie 2023), ca urmare a lucrarilor suplimentare aparute in teren, neprevazute in cadrul Proiectului Tehnic, si care au necesitat emiterea de solutii prin dispozitii de santier. Avand in vedere ca antreprenorul nu a putut accelera ritmul de executie, pentru a recupera intarzierile inregistrate si exista posibilitatea neincadrarii in perioada de implementare pentru finalizarea tuturor activitatilor si achizitiilor proiectului, Beneficiarul a prelungit perioada de implementare a proiectului pana la 31.12.2023._x000a_Grad realizare lucrari -75%.                                                                                                                     _x000a_Exista riscul nefinalizarii tuturor activitatilor si indeplinirii 100% a obiectivelor si indicatorilor pana la sfarsitul perioadei de implementare, contractul fiind prelungit pana la data 31.12.2023. Beneficiarul a reziliat contractul cu antreprenorul pentru obiectivul Centrul de zi Lumina, fiind atribuit un nou contract pe 29.03.2023 pentru rest rămas de executat."/>
    <n v="4"/>
    <x v="2"/>
    <n v="1"/>
    <n v="1"/>
    <m/>
  </r>
  <r>
    <n v="1025"/>
    <n v="117763"/>
    <n v="4515"/>
    <n v="8"/>
    <s v="8.3C - Copii"/>
    <x v="1"/>
    <s v="CT"/>
    <s v="INCHIDEREA COMPLEXULUI DE SERVICII COMUNITARE &quot;CRISTINA&quot;"/>
    <s v="DIRECTIA GENERALA DE ASISTENTA SOCIALA SI PROTECTIA COPILULUI CONSTANTA"/>
    <n v="75"/>
    <d v="2017-10-12T00:00:00"/>
    <d v="2019-07-01T00:00:00"/>
    <d v="2023-12-31T00:00:00"/>
    <n v="7342138.0300000003"/>
    <n v="4501865.3600000003"/>
    <n v="3826585.56"/>
    <n v="585242.5"/>
    <n v="90037.3"/>
    <n v="2840272.67"/>
    <n v="0.23150197455038946"/>
    <n v="3459674.6400000006"/>
    <n v="695747.62498491746"/>
    <n v="1042190.72"/>
    <n v="40"/>
    <s v="în data de 19.09.2019 a fost publicat în SEAP anunțul pentru achizitie lucrări (CTF și CZR) cu data limită de depunerea ofertelor 08.11.2019. _x000a_A fost semnat contractul de lucrari Lot 1 (Centru de zi) si Lot 2. (Case tip Familial) - in data de 12.02.2020. A fost semnat AA 1/30.04.2020 pt introducerea achizitiei de asistenta tehnica si, ulterior finalizarii acesteia, s-a emis ordinul de incepere. Exista intarzieri in realizarea lucrarilor la cele 2 obiective ale proiectului – CTF si CZR, ca urmare a lucrarilor suplimentare aparute in teren, neprevazute in cadrul Proiectului Tehnic, si care au necesitat emiterea de solutii prin dispozitii de santier. _x000a_Astfel, având în vedere faptul că SC Salt Sofya SRL nu a respectat clauzele contractuale_x000a_s-a procedat la predarea-primirea amplasamentelor. Recepția parțială  și preluarea a celor 2 obiective din cadrul proiectului  s-a realizat în data de 19.10.2022._x000a_Pentru demararea execuției restului de lucrări a fost necesară demararea unei noi proceduri de achiziție pentru servicii de expertiza tehnica si actualizarea documentației tehnice (februarie 2023).  În urma actualizării indicatorilor tehnico-economici s-a inițiat o nouă procedură de achiziție publică de servicii de execuție de lucrări pentru restul de executat în cadrul celor 2 obiective de investiții, care la acest moment se află in etapa de analiza financiara a ofertelor._x000a_A fost prelungită perioada de implementare pana la 31.12.2023, insa exista in continuare riscul de nefinalizare a investitiei chiar si pana la aceasta data.                                                                                      A fost semnat AA nr. 5 privind actualizarea bugetului eligibil al proiectului (transferuri intre categorii/subcategorii bugetare) si cretserea valorii neeligibile in urma actualizarii devizelor dupa expertiza tehnica realizata pentru restul ramas de executat. A fost atribuit contractul de executie si date ordinele de incepere pentru CTF si CZ in data de 06 si 07.09.2023. "/>
    <n v="4"/>
    <x v="2"/>
    <n v="1"/>
    <n v="1"/>
    <m/>
  </r>
  <r>
    <n v="1026"/>
    <n v="130504"/>
    <n v="5662"/>
    <n v="8"/>
    <s v="8.3C - Copii"/>
    <x v="1"/>
    <s v="TL"/>
    <s v="Inchiderea Centrului de Plasament Speranta si infiintarea a doua casute de tip familial in Isaccea"/>
    <s v="Direcția Generală de Asistență Socială și Protecția Copilului Tulcea"/>
    <n v="57"/>
    <d v="2019-04-01T00:00:00"/>
    <d v="2020-07-10T00:00:00"/>
    <d v="2023-12-31T00:00:00"/>
    <n v="4238151.93"/>
    <n v="4236251.93"/>
    <n v="2965376.35"/>
    <n v="1186150.54"/>
    <n v="84725.04"/>
    <n v="1900"/>
    <n v="4.3821477822259737E-2"/>
    <n v="4050613.11"/>
    <n v="814586.55632868118"/>
    <n v="185638.82"/>
    <n v="10"/>
    <s v="A fost semnat: ctr. nr. 37696/29.10.2020 PASAMIDO SRL, 64,450.00 fara tva contract servicii de proiectare faza PT si DDE, inclusiv obtinere avize, autorizatii, asistenta tehnica pentru executia lucrarilor,_x000a_contract de Servicii de verificare tehnică de calitate a proiectului tehnic și a detaliilor de execuție nr/ 52952/11.12.2020 SC ABACCA ART CONSTRUCT SRL 4,165.00 fara tva,_x000a_contract Servicii de Asistență tehnică din partea proiectantului pe perioada de execuție a lucrărilor pentru participarea proiectantului la fazele incluse în programul de control al lucrărilor 37696/29,10,2020 sc PASAMIDO SRL16,065.00 fara tva_x000a_Contract de lucrari nr.32014/25.08.2021 semnat cu EURO TDC SRL in asociere cu Moviland Met SRL în valoare de 3.077.430,67 lei cu TVA. _x000a_A fost obtinut PUZ-ul ,urmeaza obtinerea avizului Min.Culturii si apoi se va emite ordinul de incepere lucrari. Progresul proiectului este incetinit de întârzierile privind demararea procedurilor de achiziţie si a faptului ca, pe terenul respectiv au fost descoperite complexe şi materiale arheologice iar specialistii de la I.C.E.M. Tulcea au propus cercetarea arheologică, cercetare care este in desfasurare si in momentul actual. A fost primit avizul favorabil de la Ministerul Culturii urmand a se obtine Autorizatia de Construire si emiterea Ordinului de incepere executie lucrarilor. In urma sapaturilor pentru realizarea fundatiei au fost descoperite vestigii si ramasite umane,drept pentru care lucrarile au fost oprite.Au fost realizate lucrari pentru descarcarea vestigiilor si ramasitelor umane, urmand sa se reemita Ordinul de incepere lucrari._x000a_Beneficiarul a prelungit periada de implementare pana la 31.12.2023,ptr finalizarea proiectului."/>
    <n v="4"/>
    <x v="2"/>
    <m/>
    <n v="1"/>
    <m/>
  </r>
  <r>
    <n v="1027"/>
    <n v="130503"/>
    <n v="5842"/>
    <n v="8"/>
    <s v="8.3C - Copii"/>
    <x v="1"/>
    <s v="TL"/>
    <s v="Inchiderea Centrului de Plasament Speranta si infiintarea a doua casute de tip familial si a unui Centru de zi pentru pregatirea si sprijinirea integrarii sau reintegrarii copilului in familie in Tulcea"/>
    <s v="Direcția Generală de Asistență Socială și Protecția Copilului Tulcea"/>
    <n v="57"/>
    <d v="2019-04-01T00:00:00"/>
    <d v="2020-08-04T00:00:00"/>
    <d v="2023-12-31T00:00:00"/>
    <n v="4656133.5"/>
    <n v="4654233.5"/>
    <n v="3257963.46"/>
    <n v="1303185.3700000001"/>
    <n v="93084.67"/>
    <n v="1900"/>
    <n v="0.28589376886655993"/>
    <n v="3323617.1434999998"/>
    <n v="668386.18499376578"/>
    <n v="1330616.3565000002"/>
    <n v="88"/>
    <s v="PT realizat si verificat. Contract executia lucrarilor de constructii, inclusiv, utilaje, echipamente si dotari aferente nr.14344/21.04.2021 incheiat cu RAMALI CONSTRACT SRL.. Lucrari in desfasurare. _x000a_Beneficiarul a solicitat prelungirea perioadei de implementare până la 31.12.2023 pentru a finaliza toate activitățile."/>
    <n v="4"/>
    <x v="2"/>
    <m/>
    <n v="1"/>
    <m/>
  </r>
  <r>
    <n v="1028"/>
    <n v="134161"/>
    <n v="6626"/>
    <n v="9"/>
    <n v="9.1"/>
    <x v="1"/>
    <s v="GL"/>
    <s v="Modernizare și Reabilitare Scoala Gimnazială nr. 16 - Corp C1"/>
    <s v="MUNICIPIUL GALATI"/>
    <n v="64"/>
    <d v="2018-09-01T00:00:00"/>
    <d v="2021-02-11T00:00:00"/>
    <d v="2023-12-31T00:00:00"/>
    <n v="2030160.8"/>
    <n v="1454542.01"/>
    <n v="1381814.91"/>
    <n v="43633.66"/>
    <n v="29093.439999999999"/>
    <n v="575618.79"/>
    <n v="0.46315819369149747"/>
    <n v="780858.96"/>
    <n v="157032.32916381772"/>
    <n v="673683.05"/>
    <n v="76"/>
    <s v="A fost publicat in SEAP anuntul SCN nr. 1083261/17.03.2021. In prezent ofertele se afla in etapa de evaluare financiara, urmand in timpul lunii sa fie atribuit contractul de proiectare si executie. Achizitia privind serviciile de verificare PT si detalii de executie au fost finalizate prin Contractul de servicii nr. 133390/29.06.2021 cu SC SAT CCH DEVELOPMENT SRL. Valoarea totală a contractului este de 8.092,00 lei cu TVA. Prestarea serviciilor se va realiza după finalizarea proiectului tehnic. In ceea ce priveste elaborarea proiectului tehnic și a detaliilor de execuție a fost semnat Acordul contractual nr. 137186/05.07.2021 cu Asocierea SC SILGAMAT SRL - GALBUSINESS SRL - PILOBRA SRL - ARIDESKVISION SRL, Lider de asociere SC SILGAMAT SRL. Valoarea totală a contractului este de 1.592.365,18 lei cu TVA. În prezent, proiectul tehnic este în etapa de elaborare având ca termen de realizare, 2 luni de la încheierea acordului contractual. Selectarea serviciului de dirigentie de santier s-a finalizat prin Contractul de servicii nr. 76164/12.04.2020. Valoarea totală a contractului este de 20.230,00 lei cu TVA iar durata contractului de servicii este de 72 luni.In data de 21.02.2022 a fost obtinuta autorizatia de construire cu nr. 57. A fost emis Ordinul privind începerea lucrărilor în data de 09.03.2022 cu termen de finalizare 09.01.2023. Lucrarile de execuție au fost amanate deoarece s-a constatat necesitatea efectuării unor lucrări suplimentare de consolidare (cămășuirea pereților existenți pe toată înălțimea, injectarea fisurilor și înlocuirea buiandrugilor din lemn cu buiandrugi din metal). Procentul de realizare a contractului  de bază este de 60%. Beneficiarul a prelungit perioada de implementare pana la 31.12.2023."/>
    <n v="2"/>
    <x v="0"/>
    <m/>
    <n v="1"/>
    <m/>
  </r>
  <r>
    <n v="1029"/>
    <n v="134162"/>
    <n v="6843"/>
    <n v="9"/>
    <n v="9.1"/>
    <x v="1"/>
    <s v="GL"/>
    <s v="Reabilitare și modernizare Școala Gimnazială nr. 18"/>
    <s v="MUNICIPIUL GALATI"/>
    <n v="70"/>
    <d v="2018-03-09T00:00:00"/>
    <d v="2021-04-16T00:00:00"/>
    <d v="2023-12-31T00:00:00"/>
    <n v="2617656.79"/>
    <n v="1696965.01"/>
    <n v="1612116.76"/>
    <n v="50908.94"/>
    <n v="33939.31"/>
    <n v="920691.78"/>
    <n v="0.2283650739504641"/>
    <n v="1309437.47"/>
    <n v="263330.54538873024"/>
    <n v="387527.54000000004"/>
    <n v="76"/>
    <s v="Servicii de elaborare DALI, ET, AE și Deviz generala fost elaborată de societatea SC Genymar 2008 SRL  în cadrul contractului de servicii nr. 47622/31.05.2018. A fost semnat contractul pentru elaborarea PT și execuția contractului de lucrări nr. 168970/16.08.2021 cu asocierea Alitec Solutions SRL – Genymar 2008 SRL. A fost încheiat actul adițional nr. 1/05.10.2021 privind ajustarea prețului contractului pentru lucrările rămase de executat la data de 03.09.2021 conform PUG15/2021 si Ordinului MDLPANR. 1336/21/09/2021. Lucrarile de constructii au inceput in data de 08.06.2022._x000a_Beneficiarul a prelungit perioada de implementare pana la 31.12.2023."/>
    <n v="4"/>
    <x v="2"/>
    <m/>
    <n v="1"/>
    <m/>
  </r>
  <r>
    <n v="1030"/>
    <n v="134158"/>
    <n v="6865"/>
    <n v="9"/>
    <n v="9.1"/>
    <x v="1"/>
    <s v="GL"/>
    <s v="Modernizare 3 locuri de joacă Micro 38 - bl. B3, B4, Micro 39C - bl. G-A9, Micro 39A - bl. W2-W3 în municipiul Galați"/>
    <s v="MUNICIPIUL GALATI"/>
    <n v="75"/>
    <d v="2017-10-01T00:00:00"/>
    <d v="2021-04-21T00:00:00"/>
    <d v="2023-12-31T00:00:00"/>
    <n v="2468377.36"/>
    <n v="1939391.35"/>
    <n v="1842421.78"/>
    <n v="58178.22"/>
    <n v="38791.35"/>
    <n v="528986.01"/>
    <n v="0.67641585077710076"/>
    <n v="627556.30000000005"/>
    <n v="126202.85162691551"/>
    <n v="1311835.05"/>
    <n v="100"/>
    <s v="A fost incheiat ctr de proiectare si executie lucrari nr.150144/20.07.2021 cu Asocierea dintre SC Moviland Met SRl si Sc Fraicom SRL in valoare de 1.502.463,19 lei fara TVA. PT finalizat si verificat in 28.12.2021. A fost prelungita perioada de implementare pana la 30.06.2022. Au fost obtinute Autorizatiile de construire nr.180/29.04.2022 39A, aferenta bloc B9 si  nr.181/29.04.2022 aferenta zonei blocurilor B3,B4. In urma unor observații din partea Institutiei Arhitect sef din cadrul Primariei Municipiului Galati au fost solicitate completări la documentația depusă pentru aplasamentul din zona blocurilor W2-W3._x000a_A fost prelungită perioada de implementare a proiectului până la 31.12.2022. Au fost primite 2 Rapoarte de activitate ale dirigintelui de santier, respectiv Nr. 1/14.02.2022 pentru perioada noiembrie 2021 – ianuarie 2022 si Nr.2/02.05.2022 pentru perioada februarie-aprilie 2022. A fost emisa si ultima autorizatie de construire, pentru aplasamentul din zona blocurilor W2-W3. Pentru locul de joaca Micro 39 C afferent blocurilor A9-B9 procentul de lucrari realizat este de aproximativ 65%, pentru locul de joaca din Micro 39A, zona blocurilor B3 si B4 procentul de lucrari realizat este de 100% iar pentru locul de joaca micro 39A, bl W3-W4-Z7 procentul de lucrari realizat este de 100%._x000a_Beneficiarul a prelungit perioada de implementare pana la 31.12.2023."/>
    <n v="2"/>
    <x v="0"/>
    <m/>
    <n v="1"/>
    <m/>
  </r>
  <r>
    <n v="1031"/>
    <n v="134164"/>
    <n v="6922"/>
    <n v="9"/>
    <n v="9.1"/>
    <x v="1"/>
    <s v="GL"/>
    <s v="Modernizare Parc Carol (fost Parc CFR)"/>
    <s v="MUNICIPIUL GALATI"/>
    <n v="55"/>
    <d v="2019-06-01T00:00:00"/>
    <d v="2021-05-28T00:00:00"/>
    <d v="2023-12-31T00:00:00"/>
    <n v="9613081.8699999992"/>
    <n v="9613081.8699999992"/>
    <n v="9132427.7899999991"/>
    <n v="288392.45"/>
    <n v="192261.63"/>
    <n v="0"/>
    <n v="0.1640958062494895"/>
    <n v="8035615.4499999993"/>
    <n v="1615978.6530185414"/>
    <n v="1577466.42"/>
    <n v="100"/>
    <s v="                                                _x000a_Elaborare PT+DE și execuție lucrări a fost incheiata de Asocierea Consumcoop Galați Societate Cooperativă – S.C. Fragar Trading S.R.L. – S.C. Submit S.R.L. în cadrul contractului nr. 246734/23.11.2021. _x000a_Servicii de dirigenție de șantier a fost elaborată de societatea ZIROMET S.R.L. in cadrul contractului de servicii nr. 265365/20.12.2021. _x000a_Proiectul tehnic a fost recepționat în 31.01.2022, conform Procesului Verbal nr.975/31.01.2022 înregistrat la Registratura Generală a Municipiului Galați cu nr. 20081/31.01.2022. Proiectul tehnic a fost verificat de OI ADRSE pentru care s-a emis avizul de conformitate  nr. 9597 / DIPOR /13.04.2022. La data de 08 iunie 2022 a fost emisă autorizația de construire, iar in data de 20.06.2022 a fost emis ordinul de incepere a lucrarilor. _x000a_La data de 19.08.2022, Asocierea Consumcoop Galați Societate Cooperativă – S.C. Fragar Trading S.R.L. – S.C. Submit S.R.L. a transmis adresa nr. 169257, prin care solicită prelungirea perioadei contractuale aferente Acordului contractual nr. 246734/23.11.2021. Urmare a emiterii Ordinului administrativ nr. 2 de către SC Ziromet S.R.L, înregistrat la Registratura Municipiului Galați cu nr. 174629/29.08.2022, a fost întocmit Referatul de necesitate nr. 176166/30.08.2022, în vederea prelungirii perioadei de execuție a lucrărilor și încheierii Actului adițional aferent._x000a_Beneficiarul a solicitat prelungirea perioadei de implementare pana la 31.12.2023."/>
    <n v="2"/>
    <x v="0"/>
    <n v="1"/>
    <n v="1"/>
    <m/>
  </r>
  <r>
    <n v="1032"/>
    <n v="134160"/>
    <n v="6884"/>
    <n v="9"/>
    <n v="9.1"/>
    <x v="1"/>
    <s v="GL"/>
    <s v="Reabilitare imobil din str. Alexandru Ioan Cuza nr. 24 în vederea înființării unei creșe"/>
    <s v="MUNICIPIUL GALATI"/>
    <n v="55"/>
    <d v="2019-06-01T00:00:00"/>
    <d v="2021-05-07T00:00:00"/>
    <d v="2023-12-31T00:00:00"/>
    <n v="6111623.6699999999"/>
    <n v="1599992.98"/>
    <n v="1519993.33"/>
    <n v="47999.79"/>
    <n v="31999.86"/>
    <n v="4511630.6900000004"/>
    <n v="0.20661662528044344"/>
    <n v="1269407.83"/>
    <n v="255280.50315730204"/>
    <n v="330585.15000000002"/>
    <n v="20"/>
    <s v="Contract lucrari nr.196257/26.09.2022 semnat cu COMTIEM SRL in valoare de 3.404.048,07 lei cu executie 12 luni. Ordin de incepre lucrari dat in 03.10.2022. PT declarat conform in data de 26.10.2022. Lucrari executate: 20% _x000a_Proiectul prezinta RISC de nefinalizare la 31.12.2023"/>
    <n v="2"/>
    <x v="0"/>
    <n v="1"/>
    <n v="1"/>
    <m/>
  </r>
  <r>
    <n v="1033"/>
    <n v="134159"/>
    <n v="7013"/>
    <n v="9"/>
    <n v="9.1"/>
    <x v="1"/>
    <s v="GL"/>
    <s v="Reabilitare și modernizare bloc PEXCO Galați"/>
    <s v="MUNICIPIUL GALATI"/>
    <n v="61"/>
    <d v="2018-10-01T00:00:00"/>
    <d v="2021-07-19T00:00:00"/>
    <d v="2023-10-31T00:00:00"/>
    <n v="6412479.4199999999"/>
    <n v="3326050"/>
    <n v="3159747.5"/>
    <n v="99781.5"/>
    <n v="66521"/>
    <n v="3086429.42"/>
    <n v="0.70183752499210783"/>
    <n v="991703.29999999981"/>
    <n v="199433.55588625665"/>
    <n v="2334346.7000000002"/>
    <n v="90"/>
    <s v="A fost încheiat acordul contractual de proiectare și execuție lucrări nr. 189088/10.09.2021 încheiat cu CRIOMEC S.A. A fost verificat PT-ul de către verificatorii de proiecte autorizați, conform legii, prin intermediul procesului-verbal de predare-primire nr. 7418/13.01.2022. A fost emis ordinul de începere nr. 200588/24.09.2021 prin care s-a dispus începerea activității de proiectare de la data de 24.09.2021, pe o perioadă de 3 luni, conform graficului asumat. A fost emis Ordinul de execției a lucrărilor de construcții începând cu data de 09.02.2022. Au fost emise de catre Supervizor, 5 rapoarte de activitate si 4 situatii de plata. Până la data curentă au fost executate lucrări în procent de 27,08% din valoarea totală a contractului de execuție. Lucrările executate au vizat: lucrări de arhitectură (32,07%), demontare instalații electrice interioare (100,00%), instalații electrice interioare spații garsoniere (41,88%), montare panouri fotovoltaice (75,00%), lucrări de instalații electrice spații comune (1,25%), lucrări de instalații termice interioare (8,67%); lucrări de instalații apă rece și apă caldă menajeră interioare (9,68%), lucrări de instalații ventilații (56,57%), lucrări de rezistență (68,62%)._x000a_Beneficiarul a prelungit perioada de implementare pana la 31.12.2023."/>
    <n v="2"/>
    <x v="0"/>
    <n v="1"/>
    <n v="1"/>
    <m/>
  </r>
  <r>
    <n v="1034"/>
    <n v="142505"/>
    <n v="7162"/>
    <n v="9"/>
    <n v="9.1"/>
    <x v="1"/>
    <s v="BZ"/>
    <s v="Reabilitare cladire comandament fosta unitate militara (corp C12), pentru centrul comunitar integrat Ramnicu Sarat"/>
    <s v="Unitatea Administrativ Teritoriala Municipiul Ramnicu Sarat"/>
    <n v="45"/>
    <d v="2020-04-01T00:00:00"/>
    <d v="2021-10-14T00:00:00"/>
    <d v="2023-12-31T00:00:00"/>
    <n v="4274071.9400000004"/>
    <n v="2717587.35"/>
    <n v="2581707.9900000002"/>
    <n v="81527.61"/>
    <n v="54351.75"/>
    <n v="1556484.59"/>
    <n v="0.30585422764791714"/>
    <n v="1886401.77"/>
    <n v="379359.24264972046"/>
    <n v="831185.58"/>
    <n v="80"/>
    <s v="Proiect in implementare. Contractul de servicii realizare PT si asistenta tehnica nr. 44925/17.12.2021 a fost incheiat cu Proartcons SRL. PT realizat, verificat asupra calitatii si detaliilor de executie de o firma specializata, verificat OIPOR. S-a inregistat prelungirea procedurii de executie lucrari ca urmare a anularii primei proceduri lansate.A fost incheiat contractul de executie lucrari nr. 20137/29.03.2023 cu Hierro Stely SRL- Constructii Feroviare Galati SA prin lider de asociere Hierro Stely SRL. Ordin executie lucrari 20693/30.03.2023. Grad de executie executie 68,90%._x000a_Proiectul prezinta RISC de nefinalizare la 31.12.2023._x000a_ In prezent, beneficiarul estimeaza finalizarea proiectului pana in data de 31.12.2023. Termenul actual de executie lucrari se incadreaza in perioada de implementare. In cazul aparitiei unor situatii neprevazute care pot decala termenele de realizare, beneficiarul va asigura pe cheltuiala proprie finalizarea proiectului."/>
    <n v="4"/>
    <x v="2"/>
    <m/>
    <n v="1"/>
    <m/>
  </r>
  <r>
    <n v="1035"/>
    <n v="149645"/>
    <n v="7540"/>
    <n v="9"/>
    <n v="9.1"/>
    <x v="1"/>
    <s v="VN"/>
    <s v="Reabilitarea, modernizarea si echiparea infrastructurii educationale a Gradinitei nr.1"/>
    <s v="MUNICIPIUL FOCSANI"/>
    <n v="58"/>
    <d v="2019-03-07T00:00:00"/>
    <d v="2022-01-18T00:00:00"/>
    <d v="2023-12-31T00:00:00"/>
    <n v="10185555.869999999"/>
    <n v="3722495.69"/>
    <n v="3536370.89"/>
    <n v="111674.9"/>
    <n v="74449.899999999994"/>
    <n v="6463060.1799999997"/>
    <n v="2.0000530880399756E-2"/>
    <n v="3648043.8"/>
    <n v="733629.0471785384"/>
    <n v="74451.89"/>
    <n v="0"/>
    <s v="Contract de finanțare semnat în luna ianuarie 2022. Valabil pana la 31.12.2023_x000a_ Beneficiarul a incheiat contractul de servicii pentru supervizare ( verificare PTE + dirigentie de santier), contractul de servicii - management de proiect, contractul de servicii de publicitate. _x000a_Beneficiarul a incheiat contractul principal (contract de proiectare si executie lucrari) nr.30763/23.03.2023 semnat cu Globexterra SRL în valoare de 7.722.790,00 lei fără TVA. PT in curs de realizare. Termen de finalizare PT 31.05.2023."/>
    <n v="2"/>
    <x v="0"/>
    <n v="1"/>
    <n v="1"/>
    <m/>
  </r>
  <r>
    <n v="1036"/>
    <n v="149642"/>
    <n v="7684"/>
    <n v="9"/>
    <n v="9.1"/>
    <x v="1"/>
    <s v="VN"/>
    <s v="“Reabilitarea și modernizarea locuințelor sociale din strada Revoluției nr. 16 și 17, amenajarea unor spații de agrement”"/>
    <s v="MUNICIPIUL FOCSANI"/>
    <n v="58"/>
    <d v="2019-03-01T00:00:00"/>
    <d v="2022-04-14T00:00:00"/>
    <d v="2023-12-31T00:00:00"/>
    <n v="11045885.800000001"/>
    <n v="8077550"/>
    <n v="7673672.5199999996"/>
    <n v="242326.48"/>
    <n v="161551"/>
    <n v="2968335.8"/>
    <n v="0"/>
    <n v="8077550"/>
    <n v="1624411.7765354142"/>
    <n v="0"/>
    <n v="1"/>
    <s v="Contract de finanțare semnat în luna aprilie 2022.  Avize obtinute. Achizitia principala a fost incheiata cu _x000a_Asocierea GM CONSTRUZIONI SRL/ SC GLOBEXTERRA  SR. Contractul Nr.40289/19.04.2023. Ordin de incepere dat._x000a_Proiectul prezinta RISC de nefinalizare la 31.12.2023"/>
    <n v="5"/>
    <x v="5"/>
    <n v="1"/>
    <n v="1"/>
    <m/>
  </r>
  <r>
    <n v="1037"/>
    <n v="149643"/>
    <n v="7708"/>
    <n v="9"/>
    <n v="9.1"/>
    <x v="1"/>
    <s v="VN"/>
    <s v="Reabilitarea, modernizarea și echiparea infrastructurii educaționale a Grădiniței nr. 10"/>
    <s v="MUNICIPIUL FOCSANI"/>
    <n v="58"/>
    <d v="2019-03-01T00:00:00"/>
    <d v="2022-05-04T00:00:00"/>
    <d v="2023-12-31T00:00:00"/>
    <n v="2503245.46"/>
    <n v="1900600"/>
    <n v="1805570.01"/>
    <n v="57017.99"/>
    <n v="38012"/>
    <n v="602645.46"/>
    <n v="3.6289824266021259E-2"/>
    <n v="1831627.56"/>
    <n v="368344.03732453851"/>
    <n v="68972.44"/>
    <n v="0"/>
    <s v="Contract de finanțare semnat în luna mai 2022. Achizitia principală s-a demarat in luna octombrie 2022.Contract principal semnat privind servicii de proiectare la nivel PT, executie lucrari inclusiv dotari, asistenta tehnica din partea proiectantului nr.12054/03.02.2023 incheiat cu EMILASEB CONSTRUCT SRL in valoare de 2.490.868,73 lei cu TVA. PT finalizat si avizat de OI. _x000a_Proiectul prezinta RISC de nefinalizare la 31.12.2023"/>
    <n v="2"/>
    <x v="0"/>
    <m/>
    <n v="1"/>
    <m/>
  </r>
  <r>
    <n v="1038"/>
    <n v="149641"/>
    <n v="7703"/>
    <n v="9"/>
    <n v="9.1"/>
    <x v="1"/>
    <s v="VN"/>
    <s v="Reabilitarea, modernizarea și echiparea infrastructurii educaționale a Grădiniței nr.13"/>
    <s v="MUNICIPIUL FOCSANI"/>
    <n v="58"/>
    <d v="2019-03-01T00:00:00"/>
    <d v="2022-05-04T00:00:00"/>
    <d v="2023-12-31T00:00:00"/>
    <n v="6199026.1200000001"/>
    <n v="1900600"/>
    <n v="1805570"/>
    <n v="57018"/>
    <n v="38012"/>
    <n v="4298426.12"/>
    <n v="2.2509570661896246E-2"/>
    <n v="1857818.31"/>
    <n v="373611.05055705266"/>
    <n v="42781.69"/>
    <n v="0"/>
    <s v="Contract de finanțare nou semnat în luna mai 2022. A fost incheiat contractul de PT și execuție lucrări nr.27646/15.03.2023 semnat cu GM CONSTRUZIONI în valoare de 7964643,34 cu TVA. Durata proiectului depaseste data de 31.12.2023, se va incheia act aditional la contractul de lucrari pentru modificarea duratei contracului. S-a emis ordin de incepere pentru intocmirea PT-ului, care are termen 2 luni. Proiectul prezinta RISC de nefinalizare la 31.12.2023. A fost emis  Ordinul de incepere a activitatii de proiectare , au fost obtinute avizele DSP si ISU. PT-ul finalizat in proportie de 80%."/>
    <n v="2"/>
    <x v="0"/>
    <n v="1"/>
    <n v="1"/>
    <m/>
  </r>
  <r>
    <n v="1039"/>
    <n v="149646"/>
    <n v="7764"/>
    <n v="9"/>
    <n v="9.1"/>
    <x v="1"/>
    <s v="VN"/>
    <s v="Reabilitarea, modernizarea si dotarea Cresei nr.1"/>
    <s v="MUNICIPIUL FOCSANI"/>
    <n v="58"/>
    <d v="2019-03-01T00:00:00"/>
    <d v="2022-05-31T00:00:00"/>
    <d v="2023-12-31T00:00:00"/>
    <n v="4383339.42"/>
    <n v="1900600"/>
    <n v="1805570.01"/>
    <n v="57017.99"/>
    <n v="38012"/>
    <n v="2482739.42"/>
    <n v="2.2509570661896246E-2"/>
    <n v="1857818.31"/>
    <n v="373611.05055705266"/>
    <n v="42781.69"/>
    <n v="1"/>
    <s v="Contract de finanțare nou semnat la sfârșitul lunii mai 2022. Avize obtinute. Achizitia principala a fost semnata cu SC Asocierea GN Constuzioni SREL &amp; Globextera SLR  nr 30691/23.03.2023. Ordin de incepere dat. Proiectul prezinta RISC de nefinalizare la 31.12.2023"/>
    <n v="2"/>
    <x v="0"/>
    <n v="1"/>
    <n v="1"/>
    <m/>
  </r>
  <r>
    <n v="1040"/>
    <n v="153898"/>
    <n v="7790"/>
    <n v="9"/>
    <n v="9.1"/>
    <x v="1"/>
    <s v="BZ"/>
    <s v="Executare lucrari de amenajare a 3 terenuri sintetice pentru activitati sportive"/>
    <s v="Unitatea Administrativ Teritoriala Municipiul Ramnicu Sarat"/>
    <n v="32"/>
    <d v="2021-05-01T00:00:00"/>
    <d v="2022-06-29T00:00:00"/>
    <d v="2023-12-31T00:00:00"/>
    <n v="1576629.02"/>
    <n v="1187875.01"/>
    <n v="1128481.26"/>
    <n v="35636.25"/>
    <n v="23757.5"/>
    <n v="388754.01"/>
    <n v="0"/>
    <n v="1187875.01"/>
    <n v="238884.08679564012"/>
    <n v="0"/>
    <n v="76"/>
    <s v="In data de 30.01.2023 a fost lansata Procedura Servicii de proiectare, asistenta tehnica şi execuţie lucrări. _x000a_Proiectul prezinta RISC de nefinalizare la 31.12.2023._x000a_A fost semnat contracul de servicii de proiectare, asistenta tehnica şi execuţie lucrări nr. 32766/ 29.05.2023 cu Asocierea ADRU SOLUTION SRL, TRUST AVB SRL prin Lider de asociere ADRU SOLUTION SRL.Termen de execuție 40 zile proiectare + 6 luni lucrări_x000a_A fost emis ordinul de incepere pentru prestarea serviciilor de proiectare cu data de 19.06.2023, avand termen de proiectare 40 de zile._x000a__x000a_"/>
    <n v="4"/>
    <x v="2"/>
    <m/>
    <n v="1"/>
    <m/>
  </r>
  <r>
    <n v="1041"/>
    <n v="152466"/>
    <n v="7839"/>
    <n v="9"/>
    <n v="9.1"/>
    <x v="1"/>
    <s v="VN"/>
    <s v="Crearea unui Centru Multifunctional pentru activități educative, culturale, recreative și sociale"/>
    <s v="MUNICIPIUL FOCSANI"/>
    <n v="51"/>
    <d v="2019-10-30T00:00:00"/>
    <d v="2022-07-13T00:00:00"/>
    <d v="2023-12-31T00:00:00"/>
    <n v="8139947.54"/>
    <n v="6300285"/>
    <n v="5985270.7599999998"/>
    <n v="189008.54"/>
    <n v="126005.7"/>
    <n v="1839662.54"/>
    <n v="1.9475764985234793E-2"/>
    <n v="6177582.1299999999"/>
    <n v="1242324.3635120459"/>
    <n v="122702.87"/>
    <n v="0"/>
    <s v="Contract de finanțare nou semnat în luna iulie 2022. Procedura in derulare, se estimeaza semnarea contractului in luna aprilie 2023. Beneficiarul a depus solicitare de AA pe OUG 64. Proiectul prezinta RISC de nefinalizare la 31.12.2023"/>
    <n v="4"/>
    <x v="2"/>
    <n v="1"/>
    <m/>
    <m/>
  </r>
  <r>
    <n v="1042"/>
    <n v="152567"/>
    <n v="7834"/>
    <n v="9"/>
    <n v="9.1"/>
    <x v="1"/>
    <s v="BZ"/>
    <s v="Proiect integrat privind executie lucrari de asfaltare in ZUM si executie lucrari de reabilitare cladire si montare panouri fotovoltaice pentru locuinte sociale"/>
    <s v="Unitatea Administrativ Teritoriala Municipiul Ramnicu Sarat"/>
    <n v="63"/>
    <d v="2018-10-01T00:00:00"/>
    <d v="2022-07-15T00:00:00"/>
    <d v="2023-12-31T00:00:00"/>
    <n v="21717110.100000001"/>
    <n v="9925748.7300000004"/>
    <n v="9429461.2899999991"/>
    <n v="297772.46000000002"/>
    <n v="198514.98"/>
    <n v="11791361.369999999"/>
    <n v="0"/>
    <n v="9925748.7300000004"/>
    <n v="1996088.3099384629"/>
    <n v="0"/>
    <n v="1"/>
    <s v="Contract de finanțare semnat în luna iulie 2022. A fost lansata procedura de achizitie proiect tehnica, asistenta tehnica din partea proiectantului si executia lucrarilor de constructii si instalatii pentru asfaltarea strazilor si reabilitare cladire - anunt in 12.12.2022; deschidere oferte in 29.12.2022, doua loturi:_x000a_Lot 2 - a fost semnat Contractul nr. 20699/31.03.2023 semnat cu Asocierea KEYBOARD SRL (Leader) – TROIA PREMIUM CONSTRUCT SRL (Asociat 1) – GEDA COM SRL. (Asociat 2) si CREATIVE ROAD DESIGN  SRL (Asociat 3) pentru Achizitie proiect tehnic, asistenta tehnica din partea proiectantului si executia lucrarilor de constructii aferente obiectivului &quot;Lucrari de asfaltare&quot;, în valoare de 7.646.351,12 lei fără TVA.Proiectul tehnic pentru componenta strazi a fost finalizat si depus spre verificare OIPOR._x000a_Lot 1 - a fost semnat Contractul nr. 24011/20.04.2023 semnat cu Asocierea KEYBOARD SRL (Leader) – GEDA COM SRL (Asociat 1) –  TROIA PREMIUM CONSTRUCT SRL (Asociat 2) si  CREATIVE ROAD DESIGN  SRL (Asociat 3), pentru Achizitie proiect tehnic, asistenta tehnica din partea proiectantului si executia lucrarilor de constructii aferente obiectivului &quot;Lucrari de reabilitare cladire si montare panouri fotovoltaice&quot;, în valoare de 7.509.646,08 lei fără TVA._x000a_PT cladire si PT drumuri realizate si verificate."/>
    <n v="5"/>
    <x v="5"/>
    <n v="1"/>
    <m/>
    <m/>
  </r>
  <r>
    <n v="1043"/>
    <n v="153901"/>
    <n v="7824"/>
    <n v="9"/>
    <n v="9.1"/>
    <x v="1"/>
    <s v="BZ"/>
    <s v="Executie lucrari de amenajare a 3 locuri de joaca in zona urbana marginalizata"/>
    <s v="Unitatea Administrativ Teritoriala Municipiul Ramnicu Sarat"/>
    <n v="28"/>
    <d v="2021-09-01T00:00:00"/>
    <d v="2022-07-18T00:00:00"/>
    <d v="2023-12-31T00:00:00"/>
    <n v="690451.32"/>
    <n v="220588.38"/>
    <n v="209558.96"/>
    <n v="6617.65"/>
    <n v="4411.7700000000004"/>
    <n v="469862.94"/>
    <n v="0"/>
    <n v="220588.38"/>
    <n v="44360.773036238592"/>
    <n v="0"/>
    <n v="80"/>
    <s v="Contract de finanțare nou semnat în luna iulie 2022. Contractul principal (proiectare&amp;executie nr. 1836/11.01.2023) a fost semnat cu asocierea Al Karon SRL si Proartcons SRL. PT realizat și verificat la OI în data de 10.05.2023. Ordinul de incepere lucrări dat 34752/09.06.2023. Lucrari in desfasurare."/>
    <n v="4"/>
    <x v="2"/>
    <m/>
    <m/>
    <m/>
  </r>
  <r>
    <n v="1044"/>
    <n v="153900"/>
    <n v="7877"/>
    <n v="9"/>
    <n v="9.1"/>
    <x v="1"/>
    <s v="BZ"/>
    <s v="Amenajare parcuri/zone verzi in zona urbana marginalizata"/>
    <s v="Unitatea Administrativ Teritoriala Municipiul Ramnicu Sarat"/>
    <n v="33"/>
    <d v="2021-04-01T00:00:00"/>
    <d v="2022-08-03T00:00:00"/>
    <d v="2023-12-31T00:00:00"/>
    <n v="1601702.58"/>
    <n v="383446.05"/>
    <n v="364273.75"/>
    <n v="11503.38"/>
    <n v="7668.92"/>
    <n v="1218256.53"/>
    <n v="0"/>
    <n v="383446.05"/>
    <n v="77111.782568475246"/>
    <n v="0"/>
    <n v="20"/>
    <s v="In data de 14.02.2023 a fost lansata Procedura Servicii de proiectare, asistenta tehnica şi execuţie lucrări pentru obiectivul de investiţie „AMENAJARE PARCURI/ZONE VERZI IN ZONA URBANA MARGINALIZATA”. _x000a_A fost semnat contracul de servicii de proiectare, asistenta tehnica şi execuţie lucrări nr.28506/10.05.2023 cu Asocierea Al Karon SRL, Troia Premium SRL și Proardcons SRL, în valoare de 1.054.013,94 lei fără TVA. Termen de execuție 40 zile proiectare + 6 luni lucrări._x000a_ Proiectul prezinta RISC de nefinalizare la 31.12.2023_x000a_A fost emis ordinul de incepere pentru elaborarea proiectului tehnic nr.30900/19.05.2023, data de incepere 25.05.2023._x000a_A fost predat proiectul tehnic in baza procesului verbal de predare primire nr.50/30.06.2023. _x000a_ In prezent se lucreaza la documentatia pentru obtinerea Autorizatiei de construire. Dupa obtinerea autorizatiei se va transmite "/>
    <n v="4"/>
    <x v="2"/>
    <m/>
    <m/>
    <m/>
  </r>
  <r>
    <n v="1045"/>
    <n v="155473"/>
    <n v="8082"/>
    <n v="9"/>
    <n v="9.1"/>
    <x v="1"/>
    <s v="BZ"/>
    <s v="Renovare cladire ghetou Focsani 7A si montare panouri fotovoltaice"/>
    <s v="Unitatea Administrativ Teritoriala Municipiul Ramnicu Sarat"/>
    <n v="28"/>
    <d v="2021-09-01T00:00:00"/>
    <d v="2022-12-08T00:00:00"/>
    <d v="2023-12-31T00:00:00"/>
    <n v="712945.31"/>
    <n v="537598.11"/>
    <n v="510718.2"/>
    <n v="16127.94"/>
    <n v="10751.97"/>
    <n v="175347.20000000001"/>
    <n v="0.20110740344678668"/>
    <n v="429483.14999999997"/>
    <n v="86369.937256163772"/>
    <n v="108114.96"/>
    <n v="1"/>
    <s v="Contract de finanțare semnat în luna decembrie 2022. Achizitia principală PT + executie lucrări (achizitie directă) a fost demarată în SICAP în data 01.03.2023 și  s-a semnat contractul nr.18190/21.03.2023 incheiat cu ACS NEW ANTREPRENOR CONSTRUCT SRL, în valoare de 486.834,95 lei cu TVA. Termenul de execuție al lucrărilor este de 6 luni de la emiterea ordinului de incepere lucrări. PT finalizat si verificat. Ordin de incepere dat in data de 10.07.2023. Lucrari in executie."/>
    <n v="2"/>
    <x v="0"/>
    <m/>
    <m/>
    <m/>
  </r>
  <r>
    <n v="1046"/>
    <n v="125154"/>
    <n v="3634"/>
    <n v="10"/>
    <s v="10.1A"/>
    <x v="1"/>
    <s v="MEN"/>
    <s v="Constructii Gradinite Regiunea Sud - Est"/>
    <s v="MINISTERUL EDUCATIEI /UMPMRSU"/>
    <n v="120"/>
    <d v="2015-01-01T00:00:00"/>
    <d v="2018-12-18T00:00:00"/>
    <d v="2023-12-31T00:00:00"/>
    <n v="67472771.069999993"/>
    <n v="64040339"/>
    <n v="54434288.310000002"/>
    <n v="0"/>
    <n v="9606050.6899999995"/>
    <n v="3432432.07"/>
    <n v="0.55402642902936539"/>
    <n v="28560298.670000002"/>
    <n v="5743534.3019748228"/>
    <n v="35480040.329999998"/>
    <n v="97"/>
    <s v="PT: Prin investitia propusa se realizeaza proiecte tehnice tip  2,3,4,5 sali de grupa pentru care s-au licitat ulterior numai adaptarea la teren a proiectelor tip. _x000a_Stadiul executiei lucrarilor la cele 42 de gradinite prevazute a fi realizate prin proiect este: _x000a_- gradinite cu execuție finalizat : 42;_x000a_-gradinite finalizate in curs de receptionare 1  "/>
    <n v="2"/>
    <x v="0"/>
    <n v="1"/>
    <n v="1"/>
    <m/>
  </r>
  <r>
    <n v="1047"/>
    <n v="124638"/>
    <n v="4225"/>
    <n v="10"/>
    <s v="10.1A"/>
    <x v="1"/>
    <s v="VN"/>
    <s v="Construire si dotare Centru pentru educatie timpurie Lumea Copiilor"/>
    <s v="ORAS ODOBESTI"/>
    <n v="67"/>
    <d v="2018-06-27T00:00:00"/>
    <d v="2019-04-19T00:00:00"/>
    <d v="2023-12-31T00:00:00"/>
    <n v="5063037.49"/>
    <n v="5058973.66"/>
    <n v="4300127.6100000003"/>
    <n v="657666.56000000006"/>
    <n v="101179.49"/>
    <n v="4063.83"/>
    <n v="0.44017500577379964"/>
    <n v="2832139.9"/>
    <n v="569549.10911796649"/>
    <n v="2226833.7600000002"/>
    <n v="40"/>
    <s v="Contract PT + Executie lucrari nr.1/2107/26.02.2020 semnat cu Asocierea SC Lancris Prod SRL si SC Hugebo SRL in valoare de 3.465.718,78 lei fara TVA. PT realizat si verificat. Ordin de incepere dat. Lucrarile au fost realizate in proportie de cca 40%, dar contractul de lucrari a fost reziliat. A fost demarata procedura de achizitie penru lucrari și a fost semnat contractul nr. 1/12979/22.12.2022 privind rest ramas de executat lucrari si dotari specifice, obiectiv Centru pt educatie timpurie Lumea Copiilor, în valoare de 4.538.398,28 lei cu TVA. Beneficiarul a prelungit perioada de implementare pana la 31.12.2023."/>
    <n v="6.1"/>
    <x v="9"/>
    <n v="1"/>
    <n v="1"/>
    <m/>
  </r>
  <r>
    <n v="1048"/>
    <n v="124037"/>
    <n v="4299"/>
    <n v="10"/>
    <s v="10.1A"/>
    <x v="1"/>
    <s v="BZ"/>
    <s v="Sediu nou pentru Gradinita cu Program Normal, sat Mitropolia, comuna Bradeanu, judetul Buzau"/>
    <s v="COMUNA BRĂDEANU/UAT Comuna Brădeanu"/>
    <n v="70"/>
    <d v="2018-03-15T00:00:00"/>
    <d v="2019-07-11T00:00:00"/>
    <d v="2023-12-31T00:00:00"/>
    <n v="714878.94"/>
    <n v="680829.47"/>
    <n v="578705.05000000005"/>
    <n v="88507.83"/>
    <n v="13616.59"/>
    <n v="34049.47"/>
    <n v="0.64387298041020469"/>
    <n v="242461.76999999996"/>
    <n v="48759.556368901576"/>
    <n v="438367.7"/>
    <n v="100"/>
    <s v="Au fost lansate 3 proceduri de achiziție publică pentru realizarea PT-ului, anulate din cauza faptului ca nu s-au prezentat ofertanti la data limita de depunere oferte,  lansate/anulate astfel: 23.03.2020 /06.04.2020; 07.04.2020/ 28.04.2020;29.04.2020/15.05.2020; 29.05.2022_x000a_Contract de executie lucrari si proiectare tehnica nr.3447/17.07.2020 incheiat cu ACS  New Antreprenor Construct SRL. PT finalizat, verificat pentru conformitate OI POR. A fost dat ordinul de incepere lucrari nr. 766/01.03.2021. Executia lucrarilor este finalizata 100%.  Au fost furnizate toate dotarile prevazute.  Anterior a fost necesara rezolvarea unei situatii generata de furnizorul de energie electrica in zona, situatie remediata.   Perioada de implementare s-a prelungit pana la data de 31.12.2023 pentru asigurarea functionalitatii proiectului ca urmare a necesitatii rezolvarii unei situatii generate de furnizorul de energie electrica din zona, situatie remediata in prezent.Sunt in curs demersurile de realizare a receptiei la terminarea  lucrarilor."/>
    <n v="2"/>
    <x v="0"/>
    <m/>
    <n v="1"/>
    <m/>
  </r>
  <r>
    <n v="1049"/>
    <n v="124012"/>
    <n v="4842"/>
    <n v="10"/>
    <s v="10.1A"/>
    <x v="1"/>
    <s v="CT"/>
    <s v="CONSTRUIRE GRADINITA SI CRESA SI IMPREJMUIRE IN CARTIERUL TINERETULUI -ZONA LOTIZATA F,COMUNA VALULUI TRAIAN,JUDETUL CONSTANTA"/>
    <s v="COMUNA VALU LUI TRAIAN"/>
    <n v="73"/>
    <d v="2017-12-01T00:00:00"/>
    <d v="2019-10-29T00:00:00"/>
    <d v="2023-12-31T00:00:00"/>
    <n v="7560805.6699999999"/>
    <n v="4724818.7699999996"/>
    <n v="4016095.96"/>
    <n v="614225.68999999994"/>
    <n v="94497.12"/>
    <n v="2835986.9"/>
    <n v="0.44758482027449287"/>
    <n v="2610061.6099999994"/>
    <n v="524888.71214254107"/>
    <n v="2114757.16"/>
    <n v="45"/>
    <s v="PT realizat si declarat conform.A fost reziliat contractul de lucrari nr.24769/02.11.2020 semnat cu MOBITOM S.A în valoare de 4.951.846,02 lei cu TVA ce a fost reziliat. S-a semnat un nou contract de lucrări cu Delta Con SRL nr.27216/02.11.2021 in valoare de 6.096.480,30 lei cu TVA. Ordin de incepre dat in luna martie 2022._x000a_Potrivit raportului dirigintelui de santier de la sfarsitul lunii octombrie, au fost realizate lucrari la nivelul -structurii(fundatie, stalpi, grinzi si placa peste parter in procent de 95%) , structura NCS (sapatura fundatie 73.69%), arhitectura(zidarie exterioara si interioara in procent de 16.65%), instalatii electrice (impamantarea perimetrala cu tabla ZN 40X4mm in procent de 7.77%), retea canalizare menajera (teava pvc, coturi pvc 12.85%), procent total realizari 45%_x000a_Beneficiarul a prelungit perioada de implementare pana la 31.12.2023."/>
    <n v="6.1"/>
    <x v="9"/>
    <n v="1"/>
    <n v="1"/>
    <m/>
  </r>
  <r>
    <n v="1050"/>
    <n v="124179"/>
    <n v="5322"/>
    <n v="10"/>
    <s v="10.1A"/>
    <x v="1"/>
    <s v="VN"/>
    <s v="REABILITAREA SI MODERNIZAREA GRADINITEI NR. 3 DIN MARASESTI, JUDETUL VRANCEA"/>
    <s v="&quot;ORASUL MARASESTI&quot;/Proiecte"/>
    <n v="80"/>
    <d v="2017-05-01T00:00:00"/>
    <d v="2020-04-15T00:00:00"/>
    <d v="2023-12-31T00:00:00"/>
    <n v="3766220.51"/>
    <n v="3186170.85"/>
    <n v="2708245.23"/>
    <n v="414170.36"/>
    <n v="63755.26"/>
    <n v="580049.66"/>
    <n v="0.89157797674283523"/>
    <n v="345451.09000000032"/>
    <n v="69470.91863411502"/>
    <n v="2840719.76"/>
    <n v="97"/>
    <s v="Procedura pentru achizitie Proiectare si executie este finalizată. În data de 25.01.2021 a fost semnat contractul de proiectare si executie cu firma Red Power Cons SRL, cu sediul in Bucuresti, la pretul de 2.967.038,30 lei, fara TVA, durata contractului fiind de 12 luni. In luna februarie s-a dat ordinul de incepere pentru serviciul de proiectare, care dureaza 2 luni, dupa care vor incepe lucrarile. S-a depus actul aditional pentru prelungirea perioadei de implementare cu 14 luni. Perioada de implementare a fost prelungita prin act aditional cu 14 luni, de la 17 luni la 61 luni, pana la 31.05.2022, din care 12 luni sunt necesare pentru realizare PT + executie lucrari._x000a_PT realizat si verificat. Lucrari in executie._x000a_Beneficiarul va solicita prelungirea perioadei de implementare a proiectului. S-a prelungit perioada de executie pana la data de 30.04.2023. Lucrari executate in proportie de 99%.  Se va prelungi perioada de implementare cu 2 luni, pana la 30 06.2023, pentru receptii si cereri finale. Lucrarile de constructii sunt finalizate in proportie de 95%. S-a prelungit perioada de implementare cu 2 luni, pana la 30.06.2023. Proiectul se finalizeaza la timp. Proiectul a fost prelungit prin IAM 197/2022 pana la 31.12.2023. Progresul proiectului raportat la contractele principale este de 96% , contractul de executie este realizat in proportie de 97%."/>
    <n v="2"/>
    <x v="0"/>
    <m/>
    <n v="1"/>
    <m/>
  </r>
  <r>
    <n v="1051"/>
    <n v="122360"/>
    <n v="4618"/>
    <n v="10"/>
    <s v="10.1A"/>
    <x v="1"/>
    <s v="TL"/>
    <s v="REABILITARE ȘI EXTINDERE CLĂDIRE GRĂDINITA CU PROGRAM PRELUNGIT NR. 13 ALEEA TRIFOIULUI MUNICIPIUL TULCEA"/>
    <s v="MUNICIPIUL TULCEA"/>
    <n v="76"/>
    <d v="2017-09-01T00:00:00"/>
    <d v="2019-07-24T00:00:00"/>
    <d v="2023-12-31T00:00:00"/>
    <n v="5372875.5800000001"/>
    <n v="2503277.69"/>
    <n v="2127786.04"/>
    <n v="325425.65999999997"/>
    <n v="50065.99"/>
    <n v="2869597.89"/>
    <n v="0.88044959966067526"/>
    <n v="299267.85000000009"/>
    <n v="60183.374894421446"/>
    <n v="2204009.84"/>
    <n v="90"/>
    <s v="Procedura de achizitie proiectare finalizata si PT realizat, PT-ul a fost avizat de catre OI POR SE la data de 26.09.2019. _x000a_Achizitia de executie lucrari s-a finalizat prin contractul de lucrari nr. 21376/27.07.2020 încheiat cu Asocierea S.C. RAMALI CONSTRUCT S.R.L. (lider) si S.C. GEOVAS COMP S.R.L. (asociat), in valoare de 4.095.786,66 lei. S-a incheiat Contractul de dirigintie de santier nr. 21400/27.07.2020, semnat cu S.C. ZIROMET S.R.L. A fost emis ordinul de incepere lucrari in data de 28.08.2020, lucrarile sunt in executie. Beneficiarul a solicitat prelungirea perioadei de implementare pana la 31.12.2023 conform Instructiune 197 AMPOR."/>
    <n v="2"/>
    <x v="0"/>
    <n v="1"/>
    <n v="1"/>
    <m/>
  </r>
  <r>
    <n v="1052"/>
    <n v="124680"/>
    <n v="4776"/>
    <n v="10"/>
    <s v="10.1A"/>
    <x v="1"/>
    <s v="TL"/>
    <s v="REABILITARE SI DOTARE GRADINITA PLOPUL, COM. MURIGHIOL, JUD. TULCEA"/>
    <s v="COMUNA MURIGHIOL"/>
    <n v="69"/>
    <d v="2018-04-01T00:00:00"/>
    <d v="2019-09-23T00:00:00"/>
    <d v="2023-12-31T00:00:00"/>
    <n v="1038759.93"/>
    <n v="1030429.93"/>
    <n v="875865.46"/>
    <n v="133955.85999999999"/>
    <n v="20608.61"/>
    <n v="8330"/>
    <n v="0.81079226803903104"/>
    <n v="194965.31000000006"/>
    <n v="39207.921409323106"/>
    <n v="835464.62"/>
    <n v="100"/>
    <s v="Procedura de achizitie PT a fost incheiata, contractul cu nr. 10511/06.11.2019 fiind deja atribuit firmei Pasmido S.R.L. Documentația tehnică a fost verificata de catre ADRSE, avizul favorabil fiind dat in data de 20.02.2020, nefiind elemente care ar conduce la necesitatea revizuirii vreunei secțiuni a Cererii de Finanțare ca urmare a realizării PT-ului. Procedura de achizitie de lucrari a fost incheiata, contractul Finalizata/Ctr. 6237/16.07.2020 SC_x000a_OFFICE TRADING SRL. cu executie efectiva in data de 10.08.2020. Derularea contractului de lucrari este de 100%. A fost prelungit proiectul pana la 28.02.2023 pentru finalizarea achizitiei privind dotarile. A fost facuta receptia lucrarilor (PV de receptie nr. 9511/14.07.2022). A fost facuta prelungirea ctr de finantare pana la 31.12.2023 pentru a finaliza achizitiile dotarilor."/>
    <n v="2"/>
    <x v="0"/>
    <m/>
    <n v="1"/>
    <m/>
  </r>
  <r>
    <n v="1053"/>
    <n v="120430"/>
    <n v="4039"/>
    <n v="10"/>
    <s v="10.1B"/>
    <x v="1"/>
    <s v="CT"/>
    <s v="CONSTRUIRE SCOALA GENERALA CU CLASELE 0-VIII"/>
    <s v="COMUNA AGIGEA"/>
    <n v="87"/>
    <d v="2016-10-25T00:00:00"/>
    <d v="2019-03-26T00:00:00"/>
    <d v="2023-12-31T00:00:00"/>
    <n v="16009747.689999999"/>
    <n v="13804766.02"/>
    <n v="11734051.119999999"/>
    <n v="1794619.48"/>
    <n v="276095.42"/>
    <n v="2204981.67"/>
    <n v="0.60588138023363625"/>
    <n v="5440715.3299999991"/>
    <n v="1094138.9474319268"/>
    <n v="8364050.6900000004"/>
    <n v="100"/>
    <s v="Procedura de achizitie PT finalizata. S-a incheiat ctr de proiectare nr. 15408/29.08.2019, PT realizat si verificat in data de 02.03.2020.1. Finalizata_x000a_(contract lucrari nr. 13315/ 25.08.2020, incheiat cu SC MOBITOM in valoare de 9,211,135,52 lei.A fost emis Ordinul de incepere a lucrarilor nr. 13881/02.09.2020 cu incepere din data de 11.09.2020.S-a predat amplasamentul catre Constructor incheindu-se in acest sens Procesul Verbal de Predare – Primire Amplasament nr. 1/11.09.2020. Durata de executie a fost prelungita pana la data de 30.04.2023. Stadiul executiei lucrarilor este de 100%._x000a_Perioada de implementare a proiectului a fost preluginta până la 31.12.2023 pentru asigurarea necesarului de timp finalizarii lucrarilor, receptionarii acestora si montarii dotarilor specifice (mobilier scolar, alte dotari).A fost semnat ACT ADITIONAL og 15, si  ACT ADITIONAL OG 64."/>
    <n v="2"/>
    <x v="0"/>
    <n v="1"/>
    <n v="1"/>
    <m/>
  </r>
  <r>
    <n v="1054"/>
    <n v="120287"/>
    <n v="4191"/>
    <n v="10"/>
    <s v="10.1B"/>
    <x v="1"/>
    <s v="GL"/>
    <s v="MODERNIZARE ȘI REABILITARE ȘCOALA GIMNAZIALĂ „MIHAIL SADOVEANU” GALAȚI"/>
    <s v="MUNICIPIUL GALATI"/>
    <n v="80"/>
    <d v="2017-05-01T00:00:00"/>
    <d v="2019-04-23T00:00:00"/>
    <d v="2023-12-31T00:00:00"/>
    <n v="11538601.01"/>
    <n v="11440241.560000001"/>
    <n v="9724205.3300000001"/>
    <n v="1487231.38"/>
    <n v="228804.86"/>
    <n v="98359.45"/>
    <n v="0.90122187507376383"/>
    <n v="1130045.6099999994"/>
    <n v="227254.47653139191"/>
    <n v="10310195.950000001"/>
    <n v="90"/>
    <s v="Contract PT + Lucrari atribuit in data de 16.05.2019. Ordin de incepere lucrari dat 07.01.2020. Lucrari in derulare. Beneficiarul a prelungit perioada de implementare până la 31.12.2023."/>
    <n v="2"/>
    <x v="0"/>
    <n v="1"/>
    <n v="1"/>
    <m/>
  </r>
  <r>
    <n v="1055"/>
    <n v="122857"/>
    <n v="4247"/>
    <n v="10"/>
    <s v="10.1B"/>
    <x v="1"/>
    <s v="GL"/>
    <s v="Extinderea și dotarea Școlii Gimnaziale nr.1 sat Tulucești, comuna Tulucești, județul Galați"/>
    <s v="COMUNA TULUCESTI"/>
    <n v="93"/>
    <d v="2016-04-15T00:00:00"/>
    <d v="2019-05-14T00:00:00"/>
    <d v="2023-12-31T00:00:00"/>
    <n v="8711501.25"/>
    <n v="8117413.8899999997"/>
    <n v="6899801.8200000003"/>
    <n v="1055263.79"/>
    <n v="162348.28"/>
    <n v="594087.36"/>
    <n v="0.81172404897540595"/>
    <n v="1528313.8199999994"/>
    <n v="307347.02570084046"/>
    <n v="6589100.0700000003"/>
    <n v="100"/>
    <s v="Procedura de achizitie PT finalizata. PT realizat si verificat. Avizat de catre OI in data de 13.08.2019. Contract de lucrari semnat nr.12137/16.12.2019 cu SOWIENS SRL. Lucrari in desfasurare._x000a_A fost prelungita perioada de implementare pana la data de 28.02.2022.In prezent a fost transmisa si aprobata prelungirea perioadei de implementare prin instr.174 pana la data de 31.12.2022."/>
    <n v="2"/>
    <x v="0"/>
    <n v="1"/>
    <n v="1"/>
    <m/>
  </r>
  <r>
    <n v="1056"/>
    <n v="121213"/>
    <n v="4297"/>
    <n v="10"/>
    <s v="10.1B"/>
    <x v="1"/>
    <s v="CT"/>
    <s v="REABILITARE, MODERNIZARE ȘI CONSTRUIRE  INFRASTRUCTURĂ EDUCAȚIONALĂ  PENTRU ÎNVĂȚĂMÂNTUL PRIMAR ȘI GIMNAZIAL DIN COMUNA COBADIN, JUDEȚUL CONSTANȚA"/>
    <s v="COMUNA COBADIN"/>
    <n v="73"/>
    <d v="2017-12-03T00:00:00"/>
    <d v="2019-07-15T00:00:00"/>
    <d v="2023-12-31T00:00:00"/>
    <n v="8089971.21"/>
    <n v="7966954.9100000001"/>
    <n v="6771911.6799999997"/>
    <n v="1035704.13"/>
    <n v="159339.1"/>
    <n v="123016.3"/>
    <n v="0.72273368370299962"/>
    <n v="2208968.2400000002"/>
    <n v="444228.01753609785"/>
    <n v="5757986.6699999999"/>
    <n v="65"/>
    <s v="* Procedura de achizitie PT a fost incheiata, contractul cu nr. 10305/ 21.08.2019, cu SPIRI COM S.R.L . _x000a_* Documentația tehnică a fost verificata de catre ADRSE, avizul favorabil fiind dat in data de 12.03.2020.                                                                                                                                                                               * Contract de lucrari nr.1287/134/03.02.2021 semnat cu SC MDC ACTUAL BUILDING SRL. Ordin de incepere dat.                                                                                                                                                                * Stadiul lucrarilor 65%, dotari 0%.                                                                                                 _x000a_ * A fost prelungita perioada de executie a contractului de lucrari pana la 31.10.2023. Beneficiarul va solicita prelungirea perioadei de implementare, pana la 31.12.2023."/>
    <n v="6.1"/>
    <x v="9"/>
    <n v="1"/>
    <n v="1"/>
    <m/>
  </r>
  <r>
    <n v="1057"/>
    <n v="122069"/>
    <n v="4625"/>
    <n v="10"/>
    <s v="10.1B"/>
    <x v="1"/>
    <s v="GL"/>
    <s v="REABILITARE ȘI MODERNIZARE ȘCOALA GIMNAZIALĂ „SFÂNTUL GRIGORIE TEOLOGUL” GALAȚI"/>
    <s v="MUNICIPIUL GALATI"/>
    <n v="71"/>
    <d v="2018-02-01T00:00:00"/>
    <d v="2019-08-05T00:00:00"/>
    <d v="2023-12-31T00:00:00"/>
    <n v="4867568.46"/>
    <n v="4867568.46"/>
    <n v="4137433.19"/>
    <n v="632783.85"/>
    <n v="97351.42"/>
    <n v="0"/>
    <n v="0.87629429458502162"/>
    <n v="602145.99000000022"/>
    <n v="121092.78646985485"/>
    <n v="4265422.47"/>
    <n v="95"/>
    <s v="Contract achizitie PT + executie lucrari semnat nr.27738/10.02.2020. În data 05.05.2020, a fost semnat Actul adițional nr. 1, prin care durata serviciilor de proiectare a fost prelungită cu 30 de zile, respectiv până pe data de 10.06.2020._x000a_PT realizat si verificat. Ordin de incepere a lucrarilor a fost dat. Lucrari in desfasurare._x000a_Beneficiarul a solicitat prelungirea perioadei de implementare pana la data de 30.11.2023 intrucat se intentioneaza solicitarea aprobarii unui Act aditional cf. OG 15.prelungit perioada de implementare pana la 31.12.2023"/>
    <n v="2"/>
    <x v="0"/>
    <m/>
    <n v="1"/>
    <m/>
  </r>
  <r>
    <n v="1058"/>
    <n v="123920"/>
    <n v="4779"/>
    <n v="10"/>
    <s v="10.1B"/>
    <x v="1"/>
    <s v="BZ"/>
    <s v="EXTINDERE, REABILITARE, MODERNIZARE SI ECHIPARE SCOALA GIMANZIALA Bradeanu, Judetul Buzau"/>
    <s v="COMUNA BRĂDEANU/UAT Comuna Brădeanu"/>
    <n v="67"/>
    <d v="2018-03-15T00:00:00"/>
    <d v="2019-09-17T00:00:00"/>
    <d v="2023-09-30T00:00:00"/>
    <n v="5787160.6799999997"/>
    <n v="5435688.71"/>
    <n v="4620335.42"/>
    <n v="706639.5"/>
    <n v="108713.79"/>
    <n v="351471.97"/>
    <n v="0.8137481975122155"/>
    <n v="1012406.8200000003"/>
    <n v="203597.07597635046"/>
    <n v="4423281.8899999997"/>
    <n v="100"/>
    <s v="Procedura de achiziție publică PT a fost lansata/anulata de 2 ori:  _x000a_ 20.03.2020/anulată 16.04.2020 in etapa de evaluare tehnică a ofertelor pe motiv că au fost depuse numai oferte innaceptabile și/sau neconforme;  16.04.2020/anulata 04.05.2020 nu s-a depus nicio oferta; _x000a_S-a decis contopirea a achizitiilor „servicii proiectare faza PT” cu „Lucrari de extindere, reabilitare, modernizare si echipare scoala”  Procedura relansata in 29.05.2020. Contract de executie lucrari si proiectare tehnica nr.3788/29.07.2020 incheiat cu ACS New Antreprenor Construct SRL. PT finalizat. Executie lucrari 100%. Nu s-a realizat receptia finala.  Se realizeaza analiza bugetului cf. OG 15 si OUG 64 pentru actualizarea acestuia._x000a_Beneficiarul a prelungit perioada de implementare pana la 31.12.2023."/>
    <n v="2"/>
    <x v="0"/>
    <n v="1"/>
    <n v="1"/>
    <m/>
  </r>
  <r>
    <n v="1059"/>
    <n v="121923"/>
    <n v="4837"/>
    <n v="10"/>
    <s v="10.1B"/>
    <x v="1"/>
    <s v="CT"/>
    <s v="REABILITARE, MODERNIZARE, EXTINDERE SI DOTARE SCOALA GIMNAZIALA NR.1, OLTINA, JUDET CONSTANTA"/>
    <s v="COMUNA OLTINA"/>
    <n v="69"/>
    <d v="2018-03-01T00:00:00"/>
    <d v="2019-11-12T00:00:00"/>
    <d v="2023-11-30T00:00:00"/>
    <n v="4912643.32"/>
    <n v="4502953.18"/>
    <n v="3827510.22"/>
    <n v="585383.89"/>
    <n v="90059.07"/>
    <n v="409690.14"/>
    <n v="0.91115861213551419"/>
    <n v="400048.60999999987"/>
    <n v="80450.591239995148"/>
    <n v="4102904.57"/>
    <n v="100"/>
    <s v="Contract PT semnat, PT elaborat si avizat de ADR SE. Procedura de atribuire a contractului de lucrari s-a finalizat in data de 26.11.2020 (anunt de atribuire SEAP SCNA1046371/26.11.2020).     _x000a_S-a incheiat contractul nr. 4064/ 26.11.2020  cu Asocierea S.C. MDC ACTUAL BUILDING S.R.L. (lider) &amp; S.C.  FOUR M BUILDING TEHNOLOGY SRL &amp; SC CORNELL’S FLOOR SRL.                     _x000a_Valoare contract cu TVA: 3.601.062,64 lei.                                      _x000a_ Contractul de supraveghere a lucrarilor (dirigentie de santier) a fost atribuit prin achizitie directa. S-a incheiat de servicii nr. 3307/ 09.10.2020  cu SC CONSULTING CONSTRUCT ADVICES S.R.L. Valoare contract cu TVA: 58.905,00 lei_x000a_Ordin de incepere dat. Lucrari finalizate_x000a_Beneficiarul a prelungit perioada de implementare pana la 30.11.2023."/>
    <n v="2"/>
    <x v="0"/>
    <n v="1"/>
    <n v="1"/>
    <m/>
  </r>
  <r>
    <n v="1060"/>
    <n v="122068"/>
    <n v="4961"/>
    <n v="10"/>
    <s v="10.1B"/>
    <x v="1"/>
    <s v="GL"/>
    <s v="REABILITARE ȘI MODERNIZARE ȘCOALA GIMNAZIALĂ „ȘTEFAN CEL MARE” GALAȚI"/>
    <s v="MUNICIPIUL GALATI"/>
    <n v="70"/>
    <d v="2018-01-01T00:00:00"/>
    <d v="2019-11-29T00:00:00"/>
    <d v="2023-10-31T00:00:00"/>
    <n v="10027881.449999999"/>
    <n v="10027881.449999999"/>
    <n v="8523699.2200000007"/>
    <n v="1303624.53"/>
    <n v="200557.7"/>
    <n v="0"/>
    <n v="0.95868985367791715"/>
    <n v="414253.25"/>
    <n v="83307.173309737365"/>
    <n v="9613628.1999999993"/>
    <n v="90"/>
    <s v="PT cu executie lucrari Contract nr.84103/18.05.2020 – SC Alfa Invest SRL – SC Marent 99 SRL in valoare de 7.370.186,53 lei (cu TVA). Supervizor Contract nr.40038/26.02.2020 – SC Alexiaioanacons SRL in valoare de 94.010,00 lei (cu TVA). Lucrari in derulare."/>
    <n v="2"/>
    <x v="0"/>
    <n v="1"/>
    <n v="1"/>
    <m/>
  </r>
  <r>
    <n v="1061"/>
    <n v="122380"/>
    <n v="4964"/>
    <n v="10"/>
    <s v="10.1B"/>
    <x v="1"/>
    <s v="GL"/>
    <s v="Reabilitare cladire scoala DIMITRIE STURDZA monument istoric,Tecuci,judetul Galati"/>
    <s v="UAT MUNICIPIUL TECUCI/POR"/>
    <n v="90"/>
    <d v="2016-07-01T00:00:00"/>
    <d v="2019-12-02T00:00:00"/>
    <d v="2023-12-31T00:00:00"/>
    <n v="11115823.970000001"/>
    <n v="10837754.560000001"/>
    <n v="9212091.3800000008"/>
    <n v="1408908.09"/>
    <n v="216755.09"/>
    <n v="278069.40999999997"/>
    <n v="0.59835211372419195"/>
    <n v="4352961.2110000001"/>
    <n v="875389.37598037254"/>
    <n v="6484793.3490000004"/>
    <n v="60"/>
    <s v="Pt realizat in faza de precontractare. Achizitia de lucrari a fost demarata de doua ori, la prima procedura nu s-au prezentat ofertanti, iar la cea de-a doua a fost depusa o singura oferta declarata inacceptabila si neconforma._x000a_A fost semnat contractul de execuție lucrări nr.28535/24.05.2021 încheiat cu PAVMIR AGRO SRL în valoare de 8.977.977,05 lei cu TVA._x000a_Ordin de incepere dat._x000a_A fost prelungita perioada de implementare pana la 31.12.2023"/>
    <n v="2"/>
    <x v="0"/>
    <n v="1"/>
    <n v="1"/>
    <m/>
  </r>
  <r>
    <n v="1062"/>
    <n v="120920"/>
    <n v="5347"/>
    <n v="10"/>
    <s v="10.1B"/>
    <x v="1"/>
    <s v="CT"/>
    <s v="“CONSTRUIRE SCOALA CU CLASELE GRUPA 0-GRUPA VIII, SALA DE EDUCATIE FIZICA SI SPORT, SPATIU PENTRU AFTER SCHOOL ANEXA SPATIU TEHNIC SI IMPREJMUIRE IN CARTIERUL TINERETULUI, ZONA LOTIZATA F, COMUNA VALU LUI TRAIAN, JUD. CONSTANTA”"/>
    <s v="COMUNA VALU LUI TRAIAN"/>
    <n v="74"/>
    <d v="2017-11-28T00:00:00"/>
    <d v="2020-04-22T00:00:00"/>
    <d v="2023-12-31T00:00:00"/>
    <n v="16483708.83"/>
    <n v="13867801.560000001"/>
    <n v="11787631.33"/>
    <n v="1802814.16"/>
    <n v="277356.07"/>
    <n v="2615907.27"/>
    <n v="0.46379732881034968"/>
    <n v="7435952.2400000002"/>
    <n v="1495385.158669509"/>
    <n v="6431849.3200000003"/>
    <n v="50"/>
    <s v="PT finalizat. Documentația tehnică este conformă. Achizitie de lucrari finalizată._x000a_A fost incheiat contractul de executie lucrari, nr contract 30874/15.12.2021, executant in cadrul contractului ASOCIEREA BAU KLINKER SRT cu M.I.S.-GRUP SRL, pret contract 16.788.807,00 ei fara TVA._x000a_A fost dat dat ordin de incepere in martie 2022, Procent realizare 15%._x000a_A fost depusa o singura cerere de rambursare_x000a_Potrivit raportului dirigintelui de santier de la sfarsitul lunii octombrie au fost realizate urmatoarele lucrari: corp c1-rezistenta fundatiesi stalpi parter corp C1, tronsoanele T1, T2, T3 procente de realizare 51.32%, 49.68%, respectiv 47.90%; Arhitectura -hidroizolatia si termoizolatia fundatiei la corp c1 tronsoanele T1, T2, T3 , Curentii tari impamantare perimetrala cu tabla ZN 40X4mm 2.11%, Instalatii sanitare conducte PVC, coturi PVC, la reteaua de canalizare interioara 7.39%; sala de sport rezistenta sapatura si turnarea cuzinetilor10%; Centrala termica rezistenta sapatura 10%, procent total realizari 50%_x000a_Beneficiarul a prelungit perioada de implementare pana la 31.12.2023."/>
    <n v="6.1"/>
    <x v="9"/>
    <n v="1"/>
    <n v="1"/>
    <m/>
  </r>
  <r>
    <n v="1063"/>
    <n v="123197"/>
    <n v="5475"/>
    <n v="10"/>
    <s v="10.1B"/>
    <x v="1"/>
    <s v="BZ"/>
    <s v="Extindere scoala si construire sala de sport in satul Magura, comuna Magura, judetul Buzau"/>
    <s v="COMUNA MĂGURA"/>
    <n v="69"/>
    <d v="2018-04-01T00:00:00"/>
    <d v="2020-05-13T00:00:00"/>
    <d v="2023-12-31T00:00:00"/>
    <n v="4358910.49"/>
    <n v="4339870.49"/>
    <n v="3688889.92"/>
    <n v="564183.16"/>
    <n v="86797.41"/>
    <n v="19040"/>
    <n v="0.48563669004786358"/>
    <n v="2232270.1500000004"/>
    <n v="448914.07915376272"/>
    <n v="2107600.34"/>
    <n v="60"/>
    <s v=" A fost incheiat contractul de achizitie principal PT si executie lucrari nr. 2559/09.07.2020 intre Asocierea AL KARON SRL si CREATIVE ROAD DESIGN SRL. Proiectul tehnic a fost finalizat si verificat de catre OI POR. La data de 01.04.2021 a fost emis ordinul de incepere a lucrarilor._x000a_Beneficiarul a solicitat prelungirea perioadei de implementare a proiectului până la 31.12.2023. Au existat neintelegeri cu constructorul in ceea ce priveste continuarea lucrarilor. In prezent, se executa lucrari."/>
    <n v="4"/>
    <x v="2"/>
    <m/>
    <n v="1"/>
    <m/>
  </r>
  <r>
    <n v="1064"/>
    <n v="120310"/>
    <n v="5572"/>
    <n v="10"/>
    <s v="10.1B"/>
    <x v="1"/>
    <s v="VN"/>
    <s v="Educație Europeana în Ciorăști Vrancea - EEC  Vrancea"/>
    <s v="&quot;COMUNA CIORASTI&quot;"/>
    <n v="69"/>
    <d v="2018-03-01T00:00:00"/>
    <d v="2020-06-11T00:00:00"/>
    <d v="2023-11-30T00:00:00"/>
    <n v="4909762.5599999996"/>
    <n v="4304361.5999999996"/>
    <n v="3658707.4"/>
    <n v="559566.94999999995"/>
    <n v="86087.25"/>
    <n v="605400.96"/>
    <n v="0.89313652226615914"/>
    <n v="459979.04999999935"/>
    <n v="92502.724932630692"/>
    <n v="3844382.5500000003"/>
    <n v="100"/>
    <s v="Lucrarile au inceput pe 10.12.2020, conform ordinului de incepere._x000a_S-a prelungit perioada de implementare cu 14 luni, prin actul aditional nr 1 din 10.05.2021, pana la 31.07.2022._x000a_Au avut corecție 100% la situațiile de lucrari. Beneficiarul a făcut contestatie dar nu i s-a răspuns. În prezent a dat în judecată Ministerul Dezvoltării. Beneficiarul a realizat peste 70% din lucrarile de constructii din fonduri proprii. Beneficiarul a avut castig de cauză, decizie nr.140/15.06.2022 privind rezolvarea contestatiei. S-au deblocat plățile. Lucrari finalizate. Scoala a fost dată in folosință. Lucrarile sunt finalizate, dotarile au fost achizitionate. Au depus mai multe cereri de plata si de rambursare pentru achiztarea facturilor. Proiectul se va finaliza la timp._x000a_Beneficiarul a solicitat prelungirea perioadei de implementare până la 31.12.2023. "/>
    <n v="2"/>
    <x v="0"/>
    <m/>
    <n v="1"/>
    <m/>
  </r>
  <r>
    <n v="1065"/>
    <n v="124451"/>
    <n v="5608"/>
    <n v="10"/>
    <s v="10.1B"/>
    <x v="1"/>
    <s v="BZ"/>
    <s v="Reabilitare, modernizare, extindere si dotare Scoala Gimnaziala nr. 1 Rimnicelu, Comuna Rimnicelu, jud. Buzau"/>
    <s v="COMUNA RÂMNICELU"/>
    <n v="68"/>
    <d v="2018-02-16T00:00:00"/>
    <d v="2020-06-26T00:00:00"/>
    <d v="2023-09-30T00:00:00"/>
    <n v="7436604.8899999997"/>
    <n v="7409815.79"/>
    <n v="6298343.4199999999"/>
    <n v="963276.07"/>
    <n v="148196.29999999999"/>
    <n v="26789.1"/>
    <n v="0.47928584605205143"/>
    <n v="3858395.96"/>
    <n v="775931.29549933632"/>
    <n v="3551419.83"/>
    <n v="75"/>
    <s v="Serviciile de proiectare si executie lucrari au fost scoase la licitatie prin anuntul de participare simplificat SCN1078551 din 10.11.2020. A fost incheiat contractul de lucrari nr. 48/05.01.2021 cu ACS NEW ANTREPRENOR CONSTRUCT SRL. _x000a_PT realizat si verificat. A fost incheiat contractul de servicii dirigentie santier nr 3161/15.06.2021, semnat cu PFA Oprea I M Ion. Ordin de incepere lucrari nr 4625/29.09.2021 (cu incepere din 11.10.2021). _x000a_Stadiul executiei lucrarilor la zi este de 70%."/>
    <n v="4"/>
    <x v="2"/>
    <n v="1"/>
    <n v="1"/>
    <m/>
  </r>
  <r>
    <n v="1066"/>
    <n v="123380"/>
    <n v="5679"/>
    <n v="10"/>
    <s v="10.1B"/>
    <x v="1"/>
    <s v="GL"/>
    <s v="Demolare și construire Școală Gimnazială Sf. Cuvioasa Parascheva, comuna Smârdan, județul Galați"/>
    <s v="COMUNA SMARDAN"/>
    <n v="68"/>
    <d v="2018-05-11T00:00:00"/>
    <d v="2020-07-01T00:00:00"/>
    <d v="2023-12-31T00:00:00"/>
    <n v="9213774.1199999992"/>
    <n v="8385960.1200000001"/>
    <n v="7128066.0999999996"/>
    <n v="1090174.79"/>
    <n v="167719.23000000001"/>
    <n v="827814"/>
    <n v="0.79782744065804123"/>
    <n v="1695411.0199999996"/>
    <n v="340950.61336121941"/>
    <n v="6690549.1000000006"/>
    <n v="95"/>
    <s v="PT evaluat si declarat conform. Contract de lucrari semnat, nr.879/21.01.2021 încheiat cu PAVMIR AGRO SRL. Stadiu realizare lucrari:95%."/>
    <n v="2"/>
    <x v="0"/>
    <n v="1"/>
    <n v="1"/>
    <m/>
  </r>
  <r>
    <n v="1067"/>
    <n v="124242"/>
    <n v="5680"/>
    <n v="10"/>
    <s v="10.1B"/>
    <x v="1"/>
    <s v="CT"/>
    <s v="EXTINDERE ȘI AMENAJARE ȘCOALA NR. 3 NAVODARI"/>
    <s v="UAT NAVODARI"/>
    <n v="80"/>
    <d v="2017-05-11T00:00:00"/>
    <d v="2020-07-07T00:00:00"/>
    <d v="2023-12-31T00:00:00"/>
    <n v="19709706.050000001"/>
    <n v="19709706.050000001"/>
    <n v="16753250.119999999"/>
    <n v="2562261.7999999998"/>
    <n v="394194.13"/>
    <n v="0"/>
    <n v="0.35030007360256904"/>
    <n v="12805394.57"/>
    <n v="2575190.960463339"/>
    <n v="6904311.4800000004"/>
    <n v="50"/>
    <s v="A fost intocmita propunere de etapizare de catre Ofiterul de monitorizare, insa nu am primit inca punctul de vedere al BF. Restanta in depunerea RP din partea BF, in ciuda solicitarilor transmise. Contract executie nr.61616/10.09.2021, încheiat cu ASOCIEREA GIROSIL MASTER CONSTRUCT SRL - MODVEST CONSTRUCT 2000 S.R.L. - O&amp;M EDIL S.R.L. PT finalizat si validat de OI. Ordin de incepere dat. _x000a_Constructie sala de sport - constructie ridicata, nu sunt facute inchiderile si nici acoperisul nu este montat. Constructie corp legatura cu scoala existenta - parter + etaj 1 inaltate, s-a turnat placa pentru etajul 2. In ceea ce priveste cladirea existenta, s-a lucrat la interioare pe nivele la reamenajarea salilor prin recompartimentare si darmare pereti comuni pentru crearea legaturii cu noul corp, executie lucrari interioare (glet + montare plasa pereti pentru anumite sali), executie lucrari exterior pentru anveloparea cladirii - montare vata minerla bazaltica ISOMAT."/>
    <n v="6.1"/>
    <x v="9"/>
    <n v="1"/>
    <n v="1"/>
    <m/>
  </r>
  <r>
    <n v="1068"/>
    <n v="124545"/>
    <n v="5656"/>
    <n v="10"/>
    <s v="10.1B"/>
    <x v="1"/>
    <s v="CT"/>
    <s v="Constructie si dotare Scoala cu clasele I-VIII, Comuna Albesti, sat Albesti, Judeţul Constanta"/>
    <s v="COMUNA ALBESTI"/>
    <n v="84"/>
    <d v="2017-01-03T00:00:00"/>
    <d v="2020-07-13T00:00:00"/>
    <d v="2023-12-31T00:00:00"/>
    <n v="6249934.8899999997"/>
    <n v="4789900.08"/>
    <n v="4071415.07"/>
    <n v="622686.97"/>
    <n v="95798.04"/>
    <n v="1460034.81"/>
    <n v="8.0533894978452245E-2"/>
    <n v="4404150.7700000005"/>
    <n v="885683.70067972504"/>
    <n v="385749.31"/>
    <n v="45"/>
    <s v="A fost incheiat Ctr nr. 38/1864 din 15.09.2020 ANDERSSEN SRL_x000a_elaborare PT, a fost avizat PT-ul de OI._x000a_Contract de execuție lucrări nr. 72/21.12.2021 în valoare de 3.878.112,76 lei la care se adaugă TVA în valoare de 736.841,43 lei. A fost emis ordinul de incepere lucrari, pv predare amplasament 1/21.03.2022. Ordin începere lucrări nr. 4208/15.04.2022 _x000a_La data de 29.06.2022, Asocierea S.C. INTRO BLUE PROFESSIONAL S.R.L. și S.C. ACS NEW ANTREPRENOR CONSTRUCT S.R.L., executantul lucrărilor, solicită acordul autorității contractante de a subcontracta lucrările rămase de executat aferente contractului de lucrări nr. 72/21.12.2021. În acest sens a fost încheiat Acordul de subcontractare nr. 44/01.07.2022 încheiat între S.C. INTRO BLUE PROFESSIONAL S.R.L. și S.C. ACS NEW ANTREPRENOR CONSTRUCT S.R.L. și SRN TOTAL MONTAJ SRL, cel din urmă obligându-se să execute un procent de 98,5% din lucrările ce fac obiectul contractului de lucrări nr. 72/21.12.2021. Lucrări în execuție realizate 25% conform vizitei pe teren din data de 02.02.2023. Beneficiarul sustine ca va finaliza proiectul  la termen"/>
    <n v="6.1"/>
    <x v="9"/>
    <n v="1"/>
    <n v="1"/>
    <m/>
  </r>
  <r>
    <n v="1069"/>
    <n v="122279"/>
    <n v="5660"/>
    <n v="10"/>
    <s v="10.1B"/>
    <x v="1"/>
    <s v="BR"/>
    <s v="REABILITARE MODERNIZARE SI DOTARE SCOALA GIMNAZIALA MIHAI VITEAZU BRAILA"/>
    <s v="UNITATEA ADMINISTRATIV TERITORIALĂ MUNICIPIUL BRĂILA"/>
    <n v="79"/>
    <d v="2017-06-15T00:00:00"/>
    <d v="2020-07-29T00:00:00"/>
    <d v="2023-12-31T00:00:00"/>
    <n v="7990819.3600000003"/>
    <n v="5244799.04"/>
    <n v="4458079.1900000004"/>
    <n v="681823.87"/>
    <n v="104895.98"/>
    <n v="2746020.32"/>
    <n v="1.1784861446283365E-2"/>
    <n v="5182989.8099999996"/>
    <n v="1042309.8198125728"/>
    <n v="61809.23"/>
    <n v="0"/>
    <s v="Achizitie PT+Lucrari : a fost publicata in SICAP de 6 ori, si tot de atatea ori a fost anulata pe motiv ca nu au fost depuse oferte admisibile. Achizitia a fost reluata in luna ianuarie 2021, prin procedura de negociere fara publicare prealabila. _x000a_Pe data de 30.06.2021 a fost semnat contractul de servicii realizare PT+DE cu SC Filips Art Design SRL. Perioada de implementare a proiectului a fost prelungita cu 22 luni, pana la 31.12.2023. _x000a_Sunt inregistrate intarzieri foarte mari in ceea ce priveste realizarea proiectului tehnic, documentatia a fost respinsa de 2 ori de ISU. Sunt pregatite documentele pentru obtinerea autorizatie de construire, beneficiarul estimeaza obtinerea AC si realizarea PT A fost depusa documentatia pivind obtinerea AC, pe 18.10.2022, termen obtinere 30 de zile. A FOST OBTINUTA AUTORIZATIA DE CONSTRUIRE SI A FOST PRIMIT PROIECTUL TEHNIC. PT verificat si avizat OI in data de 10.03.2023. S-a demarat procedura de achizitie lucrari la inceputul lunii aprilie 2023. Prcedura de achizitie lucrari a fos reluata de 3 ori , nu s-a prezentat nici u ofertant._x000a_Proiectul prezinta RISC de nefinalizare la 31.12.2023"/>
    <n v="5"/>
    <x v="5"/>
    <n v="1"/>
    <n v="1"/>
    <m/>
  </r>
  <r>
    <n v="1070"/>
    <n v="124594"/>
    <n v="5798"/>
    <n v="10"/>
    <s v="10.1B"/>
    <x v="1"/>
    <s v="GL"/>
    <s v="REABILITAREA INFRASTRUCTURII SCOLARE- LICEUL NR.1 CUDALBI, JUD. GALATI"/>
    <s v="UAT COMUNA CUDALBI"/>
    <n v="83"/>
    <d v="2017-02-01T00:00:00"/>
    <d v="2020-08-03T00:00:00"/>
    <d v="2023-12-31T00:00:00"/>
    <n v="4532874.5"/>
    <n v="4347457.78"/>
    <n v="3695339.1"/>
    <n v="565169.48"/>
    <n v="86949.2"/>
    <n v="185416.72"/>
    <n v="0.62798458045060068"/>
    <n v="1617321.33"/>
    <n v="325246.61746370111"/>
    <n v="2730136.45"/>
    <n v="95"/>
    <s v="A fost publicat incepand in perioada 24 august 2020 – 26 august 2020 pe siteul www.monitoruldegalati.ro.   _x000a_Achizitie servicii de promovare si informarea fost realizată prin incheierea contractului de publicitate la data de 17.08.2020 cu prestatorul S.C. CENTRUL PENTRU ECONOMIE ȘI DEZVOLTAREA AGRICULTURII S.R.L. A fost realizată prin incheierea contractului de consultanta la data de 17.08.2020 cu prestatorul S.C. CENTRUL PENTRU ECONOMIE ȘI DEZVOLTAREA AGRICULTURII S.R.L. Achizitie servicii de organizare a procedurilor de achizitiia fost finalizata prin incheierea contractului nr. 154/9758/14.12.2020 cu SC OFFICE PROIECT SRL. Achizitie de lucrari de constructii si bunuri cu montaj si includerea valorii in Achizitia de dotari in cadrul sectiunii Plan de achizitii in vederea demararii achizitiei de lucrari de constructii si bunuri cu montaj a fost demarata in data de 06.02.2021. În data de 09.03.2021 a fost demarată achiziția pentru lucrările de construcții. La procedură au fost înscriși 17 ofertanți din care 9 au depus oferta. Autorizatia de construire nr.9/24.04.2020 a fost prelungita 12 luni. A fost semnat contractul de executie lucrari nr.6325/09.07.2021 încheiat cu GENDAV SRL, în valoare de 2.462.313,41 lei cu TVA. Achizitia a fost finalizata in luna septembrie 2021 prin semnarea contractului de prestari servicii de asistenta tehnica din partea proiectantului. S-a alocat un procent de 1% pentru achizitia realizata iar diferenta de 99% pentru prestarea serviciilor de dirigintie de santier. Prestarea serviciilor de asistenta tehnica din partea proiectantului este direct proportionala cu procentul de executie a lucrarilor._x000a_Lucrarile sunt realizate in proportie de 95%. Se va demara licitatia de dotari. Se incadreaza in termen. Beneficiarul a prelungit perioada de implementare pana la 31.12.2023."/>
    <n v="2"/>
    <x v="0"/>
    <m/>
    <n v="1"/>
    <m/>
  </r>
  <r>
    <n v="1071"/>
    <n v="122757"/>
    <n v="5674"/>
    <n v="10"/>
    <s v="10.1B"/>
    <x v="1"/>
    <s v="BZ"/>
    <s v="Consolidare, reabilitare si extindere scoala primara in sat Tronari, comuna Viperesti, judetul Buzau"/>
    <s v="COMUNA VIPEREŞTI"/>
    <n v="69"/>
    <d v="2018-04-01T00:00:00"/>
    <d v="2020-08-03T00:00:00"/>
    <d v="2023-12-31T00:00:00"/>
    <n v="2164619.17"/>
    <n v="2090839.17"/>
    <n v="1777213.29"/>
    <n v="271809.09000000003"/>
    <n v="41816.79"/>
    <n v="73780"/>
    <n v="0.66458579403790297"/>
    <n v="701297.15999999992"/>
    <n v="141032.28894340986"/>
    <n v="1389542.01"/>
    <n v="75"/>
    <s v="Contract executie lucrari si proiectare nr 2726/02.09.2020/incheiat cu asocierea dintre Via Atlantis SRL si Edificia Procons SRL. PT realizat si verificat. Ordin de incepere lucrari nr 1248/24.05.2021. Contract servicii dirigentie santier nr 925/09.04.2021 semnat cu Montana Edil SRL._x000a_Beneficiarul a prelungit perioada de implementare a proiectului până la 31.12.2023._x000a_Stadiul executiei lucrarilor la zi este de 75%."/>
    <n v="4"/>
    <x v="2"/>
    <m/>
    <n v="1"/>
    <m/>
  </r>
  <r>
    <n v="1072"/>
    <n v="122070"/>
    <n v="5974"/>
    <n v="10"/>
    <s v="10.1B"/>
    <x v="1"/>
    <s v="GL"/>
    <s v="CONSTRUIRE CORP NOU ȘCOALA GIMNAZIALĂ „DAN BARBILIAN” GALAȚI"/>
    <s v="MUNICIPIUL GALATI"/>
    <n v="71"/>
    <d v="2018-02-01T00:00:00"/>
    <d v="2020-08-28T00:00:00"/>
    <d v="2023-12-31T00:00:00"/>
    <n v="12140212.16"/>
    <n v="12140212.16"/>
    <n v="10319180.359999999"/>
    <n v="1578227.55"/>
    <n v="242804.25"/>
    <n v="0"/>
    <n v="0.44867715474916375"/>
    <n v="6693176.3100000005"/>
    <n v="1346011.4044966418"/>
    <n v="5447035.8499999996"/>
    <n v="45"/>
    <s v="Achizitia PT si executie lucrari ctr semnat nr. 4053/11.01.2021, cu Asocierea SC Alfa Invest SRL, SC Marent 99 SRL si Rani Proiect Design SRL. PT finalizat. Lucrari demarate._x000a_Beneficiarul a prelungit perioada de implementare pana la 31.12.2023."/>
    <n v="4"/>
    <x v="2"/>
    <n v="1"/>
    <n v="1"/>
    <m/>
  </r>
  <r>
    <n v="1073"/>
    <n v="124951"/>
    <n v="6055"/>
    <n v="10"/>
    <s v="10.1B"/>
    <x v="1"/>
    <s v="BZ"/>
    <s v="Extindere, reabilitare, modernizare si echipare Scoala Gimnaziala Cislau"/>
    <s v="UAT COMUNA CISLAU"/>
    <n v="71"/>
    <d v="2017-12-20T00:00:00"/>
    <d v="2020-09-24T00:00:00"/>
    <d v="2023-10-31T00:00:00"/>
    <n v="3004502.68"/>
    <n v="3004502.68"/>
    <n v="2553827.27"/>
    <n v="390585.36"/>
    <n v="60090.05"/>
    <n v="0"/>
    <n v="0.71526039044837852"/>
    <n v="855500.92000000039"/>
    <n v="172042.97952781248"/>
    <n v="2149001.7599999998"/>
    <n v="90"/>
    <s v="Achizitia PT si executie lucrari a fost lansata prin publicarea Anuntului de participare simplificat cu nr. SCN1081754/05.02.2021. Data limita depunere oferte: 22.02.2021._x000a_Achizitie PT si executie lucrari finalizata. Contract nr. 2881/01.07.2021 incheiat cu WMC BEST DIVERS CONSTRUCT SRL. PT finalizat si verificat de OI POR in 04.01.2022._x000a_Ordin de incepere lucrari dat, nr.346/19.01.2022."/>
    <n v="2"/>
    <x v="0"/>
    <m/>
    <n v="1"/>
    <m/>
  </r>
  <r>
    <n v="1074"/>
    <n v="124381"/>
    <n v="6130"/>
    <n v="10"/>
    <s v="10.1B"/>
    <x v="1"/>
    <s v="TL"/>
    <s v="Reabilitare, modernizare si echiparea infrastructurii educationale pentru Liceul Tehnologic Topolog - corpuri cladire scoala cu clasele I-VIII (inclusiv clasa pregatitoare)"/>
    <s v="COMUNA TOPOLOG"/>
    <n v="70"/>
    <d v="2018-03-01T00:00:00"/>
    <d v="2020-09-24T00:00:00"/>
    <d v="2023-12-31T00:00:00"/>
    <n v="6307694.3899999997"/>
    <n v="6279566.1500000004"/>
    <n v="5337631.2300000004"/>
    <n v="816343.59"/>
    <n v="125591.33"/>
    <n v="28128.240000000002"/>
    <n v="0.86346141763312734"/>
    <n v="857403.06000000052"/>
    <n v="172425.50376060823"/>
    <n v="5422163.0899999999"/>
    <n v="95"/>
    <s v="* A fost semnat contractul pricipal-proiectare si executie lucrari.  _x000a_* Executie contract lucrari 95%, dotari mobilier 100%, dotari IT 0%."/>
    <n v="2"/>
    <x v="0"/>
    <n v="1"/>
    <n v="1"/>
    <m/>
  </r>
  <r>
    <n v="1075"/>
    <n v="124382"/>
    <n v="4672"/>
    <n v="10"/>
    <s v="10.1A"/>
    <x v="1"/>
    <s v="BR"/>
    <s v=",Reabilitare, modernizare si echiparea infrastructurii educationale pentru Liceul Tehnologic Topolog –Corp cladire grădiniţa"/>
    <s v="COMUNA TOPOLOG"/>
    <n v="70"/>
    <d v="2018-03-01T00:00:00"/>
    <d v="2019-08-12T00:00:00"/>
    <d v="2023-12-31T00:00:00"/>
    <n v="868185.06"/>
    <n v="868185.06"/>
    <n v="737957.32"/>
    <n v="112864.04"/>
    <n v="17363.7"/>
    <n v="0"/>
    <n v="0.57982010194923184"/>
    <n v="364793.91000000003"/>
    <n v="73360.799179503694"/>
    <n v="503391.15"/>
    <n v="100"/>
    <s v=" Lucrările  executate în baza contractului nr. 331/02.09.2020 in valoare de 518.618,84 lei fara TVA incheiat cu RAMALI CONSTRUCT SRL (proiectare + executie) s-au finalizat, urmand a se incheia procesul-verbal de receptie._x000a_Au fost achizitionate si receptionate dotarile reprezentand mobilier (conform PV de predare-primire nr. 344/17.12.2021) si echipamente IT (conform PV de receptie nr. 2414/03.09.2021)._x000a_Exista anumite economii la nivelul bugetului proiectului pentru care s-a propus folosirea acestora in parte pentru acoperirea costurilor cu cresterea preturilor materialelor de constructii din cadrul contractului de lucrari, in parte pentru realizarea unor noi achizitii de dotari reprezentand diverse materiale educative pentru copii. Perioada de implementare a proiectului s-a prelungit pana la 31.12.2023 pt realizarea achizitiilor suplimentare din economiile inregistrate."/>
    <n v="2"/>
    <x v="0"/>
    <m/>
    <n v="1"/>
    <m/>
  </r>
  <r>
    <n v="1076"/>
    <n v="124821"/>
    <n v="5961"/>
    <n v="10"/>
    <s v="10.1B"/>
    <x v="1"/>
    <s v="GL"/>
    <s v="Complex Multifunctional pentru activitati didactice si sport in sat Valea Marului, com Valea Marului, jud Galati"/>
    <s v="COMUNA VALEA MARULUI"/>
    <n v="68"/>
    <d v="2018-03-17T00:00:00"/>
    <d v="2020-09-30T00:00:00"/>
    <d v="2023-10-30T00:00:00"/>
    <n v="15079950.060000001"/>
    <n v="12086361.390000001"/>
    <n v="10273407.189999999"/>
    <n v="1571226.97"/>
    <n v="241727.23"/>
    <n v="2993588.67"/>
    <n v="0.93528144784358458"/>
    <n v="782211.81000000052"/>
    <n v="157304.39005751529"/>
    <n v="11304149.58"/>
    <n v="100"/>
    <s v="In data de 19.02.2021 a fost finalizata procedura privind achizitia de PT si executie lucrari, prin ctr. nr. 355/19.02.2021 incheiat cu Asocierea Lemacons SRL – SC Structi Punct SRL.A inceput procedura privind demolarea corpului C6. A fost semnat contractul privind dirigentia de santier ctr nr. 610/18.03.2021 incheiat cu SC Camidofan Cat SRL. A fost obtinuta Autorizatia de desfiintare/construire nr. 4 /12.03.2021. In data de 29.07.2021 a fost emis Ordinul de incepere a lucrarilor cu nr.1874/28.07.2021. _x000a_A fost avizat Programul pentru controlul calitatii lucrarilor de constructii in faze determinante si au fost intocmite urmatoarele PV-uri de receptie calitativa: R04/10.08.2021(verificare cofraj si armare fundatii), R24/27.09.2021(verificare cofraj si armare pereti si stalpi demisol), 04.11.2021(verificare cofraj si armatura planseu peste demisol). _x000a_Beneficiarul a prelungit perioada de implementare pana la 30.10.2023. Lucrarile sunt finalizate."/>
    <n v="2"/>
    <x v="0"/>
    <n v="1"/>
    <n v="1"/>
    <m/>
  </r>
  <r>
    <n v="1077"/>
    <n v="122276"/>
    <n v="6123"/>
    <n v="10"/>
    <s v="10.1B"/>
    <x v="1"/>
    <s v="BR"/>
    <s v="REABILITARE, MODERNIZARE SI DOTARE SCOALA GIMNAZIALA ,,MIHAI EMINESCU” BRAILA;"/>
    <s v="UNITATEA ADMINISTRATIV TERITORIALĂ MUNICIPIUL BRĂILA"/>
    <n v="79"/>
    <d v="2017-06-15T00:00:00"/>
    <d v="2020-11-23T00:00:00"/>
    <d v="2023-12-31T00:00:00"/>
    <n v="6482215.2300000004"/>
    <n v="5829470.5300000003"/>
    <n v="4955049.97"/>
    <n v="757831.15"/>
    <n v="116589.41"/>
    <n v="652744.69999999995"/>
    <n v="1.716411799066081E-2"/>
    <n v="5729412.8100000005"/>
    <n v="1152196.5993645177"/>
    <n v="100057.72"/>
    <n v="0"/>
    <s v="A fost finalizata achizitia pentru proiectare faza 2 si dirigentia de santier.In  data de 27.12.2021 a fost dat ordinul de incepere pentru realizarea documentatiilor tehnice faza II, documentatia urmand a fi elaborata si predata, etapizat, in conformitate cu prevederile contractuale, cu ordine de incepere si procese verbale de receptie pentru fiecare etapa in parte si verificata de verificatori atestati. Documentatia P.A.D., P.A.C., P.O.E. si pentru obtinerea avizului I.S.U. se afla la verificatori._x000a_Beneficiarul a solicitat prelungirea perioadei de implementare a proiectului pănă la 31.12.2023. _x000a_A fost obtinut avizul ISU. Pe 11.07.2022 a fost emis ordinul pt inceperea PT. PT-ul este finalizat si declarat conform. Beneficiarul a solicitat incheierea unui AA cf. OUG 64, intre timp face demersurile pentru a lansa procedura pentru achizitia contractului privind executia lucrarilor. Este in lucru AA2 cf. OG64, actualizare deviz general. A fost relansata procedura pentru achizitia ctr. de lucrari, pentru a doua oara (13 ian 23), au fost primite clarificari de ofertanti la ambele proceduri, la ultima procedura unul din posibilii ofertanti a transmis beneficiarului faptul ca este subevaluata valoarea ctr. Cel mai probabil, la urmatoarea lansare a procedurii, va fi suplimentata valoarea pe cheltuiala proprie a beneficiarului (crestere neeligibil). A fost emisa pe 31.01.2023 HCLM de aprobare a noii valori (crestere neeligbil). Cand se va finaliza fluxul AA2, se va incarca in Mysmis Notificarea de majorare a valorii proiectului, neeligibil. A fost deja lansata o procedura pe noua valoare. A fost depusa o contestatie privind achizia contractului de lucrari, va fi finalizata pana pe 10.10.2023. Ulterior se va merge pe aceasta procedura sau va fi lansata din nou achizitia contractului de lucrari cu termen de executie de 12 luni, depasind termenul maxim admis 31.12.2023. Exista o contestatie pe achizitia contractului de lucrari la care s-a primit o amanare cu 10 zile (pana pe 21.05). Ulterior s-a primit decizia, se va relua evaluarea, a fost admisa contestatia ofertantului. La acest moment se afla in reevaluarea ofertei conform solicitarii CNSC. Au fost cerute clarificari. A fost finalizata reevaluarea, oferta a fost respinsa.In data de 07.07.2023 a fost intocmit referatul de necesitate pentru reluarea procedurii de achizitie, cu o durata de executie de 12 luni, conform graficului initial de realizare a investitiei intocmit de proiectant, justificat de experienta neparticiparii /participarii restranse a unor ofertanti. Publicarea in SEAP se va realiza in data de 21.07.2023 si dupa validarea acesteia de catre ANAP se va publica pe platforma. Dupa publicarea documentatiei se va publica Anuntul de participare, data de la care incepe perioada aferenta derularii procedurii. Conform estimarii termenului de realizare a procedurii simplificate, aceasta ar putea fi terminata , in aproximativ 60 de zile de la data depunerii ofertelor, in cazul in care exista oferte conforme si nu sunt depuse contestatii. Beneficiarul a transmis adresa privind modalitatea de finalizare a proiectului - posibilitate etapizare. La ce-a de-a cincea procedura de achizitii pentru contractul de lucrari termenul limita de depunere a ofertelor a fost 16.08.2023 la care nu a fost depusa nicio oferta._x000a_Proiectul prezinta RISC de nefinalizare la 31.12.2023"/>
    <n v="5"/>
    <x v="5"/>
    <n v="1"/>
    <n v="1"/>
    <m/>
  </r>
  <r>
    <n v="1078"/>
    <n v="124011"/>
    <n v="6603"/>
    <n v="10"/>
    <s v="10.1B"/>
    <x v="1"/>
    <s v="CT"/>
    <s v="REABILITARE ȘI MODERNIZARE ȘCOALA GIMNAZIALĂ NR. 1 EFORIE NORD, CONSTRUIRE SALĂ DE SPORT, AMPLASARE REZERVĂ INCENDIU, REFACERE ÎMPREJMUIRE"/>
    <s v="ORASUL EFORIE"/>
    <n v="69"/>
    <d v="2018-04-02T00:00:00"/>
    <d v="2021-02-12T00:00:00"/>
    <d v="2023-12-31T00:00:00"/>
    <n v="9863178.6899999995"/>
    <n v="9863178.6899999995"/>
    <n v="8383701.9000000004"/>
    <n v="1282213.21"/>
    <n v="197263.58"/>
    <n v="0"/>
    <n v="0.40239446478080587"/>
    <n v="5894290.1799999997"/>
    <n v="1185353.7746852753"/>
    <n v="3968888.51"/>
    <n v="47"/>
    <s v="Contract Executie lucrări de construcții, servicii de proiectare, asistenta tehnica, furnizare echipamente si dotari nr. 86020/25.03.2021 incheiat cu Asocierea SC General Service Grup 98 SRL - SC Servcom Grup 85 SRL. PT finalizat si verificat. Stadiu lucrari: constructie sala de sport si pasarela - a fost realizata integral structura de beton (fundatie, stalpi, grinzi), urmeaza a fi executate inchiderile acesteia (peretii si acoperisul); reabilitare scoala - fatada a fost finalizata, tamplaria PVC a fost schimbata in totalitate la fatada principala; in interior - anumite lucrari de amenejare au fost executate.  A fost adiționată Cererea de Finanțare prin Notificare pentru crearea liniei bugetare 15/310 pentru rezerva de implementare conform OUG 64/2022. A fost modificat PT-ul pentru solutia de inchidrea/pereti interiori si exteriori pentru Sala de Sport - Notificare nr. 3 in MYSMIS. A fost infiintata linia bugetara 15/310 - ajustari OUG 64/2022 prin Notificare."/>
    <n v="6.1"/>
    <x v="9"/>
    <n v="1"/>
    <n v="1"/>
    <m/>
  </r>
  <r>
    <n v="1079"/>
    <n v="124333"/>
    <n v="6452"/>
    <n v="10"/>
    <s v="10.1B"/>
    <x v="1"/>
    <s v="CT"/>
    <s v="CONSTRUIRE SCOALA CLASELE 0-4 SI SALA DE SPORT SAT DARABANI, U.A.T. NEGRU VODA, JUD. CONSTANTA"/>
    <s v="U.A.T. ORAS NEGRU VODA"/>
    <n v="67"/>
    <d v="2018-06-01T00:00:00"/>
    <d v="2021-03-29T00:00:00"/>
    <d v="2023-12-31T00:00:00"/>
    <n v="4614335.71"/>
    <n v="3555245.07"/>
    <n v="3021958.31"/>
    <n v="462181.82"/>
    <n v="71104.94"/>
    <n v="1059090.6399999999"/>
    <n v="3.5843979104371565E-2"/>
    <n v="3427810.94"/>
    <n v="689339.76993926719"/>
    <n v="127434.13"/>
    <n v="40"/>
    <s v="A fost semnat contractul de lucrari 75212/30.08.2021 ASOCIEREA SC LCS IDEALTOP CONSTRUCT SRL – SC CSP PROIECT LINE SRL, lucrarile aflandu-se in desfasurare. Ordin de incepere lucrari 4612/03.05.2022. Progresul proiectului pe partea de lucrari este de 40%. Lucrările au fost sistate in perioada 26.07.2022-09.01.2023, ca urmare solicitarii constructorului in urma diferentelor de cantitati rezultate in urma PT si care nu au fost consemnate intr-un act aditional de suplimentare cantitativa si valorica la contractul de lucrari."/>
    <n v="4"/>
    <x v="2"/>
    <m/>
    <n v="1"/>
    <m/>
  </r>
  <r>
    <n v="1080"/>
    <n v="124950"/>
    <n v="7675"/>
    <n v="10"/>
    <s v="10.1B"/>
    <x v="1"/>
    <s v="BZ"/>
    <s v="Reabilitare, modernizare si echipare Scoala Gimnaziala Scarisoara"/>
    <s v="UAT COMUNA CISLAU"/>
    <n v="69"/>
    <d v="2018-03-08T00:00:00"/>
    <d v="2022-04-11T00:00:00"/>
    <d v="2023-11-30T00:00:00"/>
    <n v="3163643.61"/>
    <n v="3150791.61"/>
    <n v="2678172.87"/>
    <n v="409602.91"/>
    <n v="63015.83"/>
    <n v="12852"/>
    <n v="0.43557882902957207"/>
    <n v="1778373.4899999998"/>
    <n v="357634.53525318741"/>
    <n v="1372418.12"/>
    <n v="64"/>
    <s v="La data de 18.05.2022, a fost lansata procedura de achizitie PT si executie lucrari, cu data de depunere oferte 06.06.2022. A fost incheiat contractul de achizitie nr. 4156/22.07.2022. PT-ul este finalizat, a fost obtinuta Autorizatia de construire. La data de 16.03.2023 a fost emis Ordinul de incepere a lucrarilor."/>
    <n v="4"/>
    <x v="2"/>
    <m/>
    <n v="1"/>
    <m/>
  </r>
  <r>
    <n v="1081"/>
    <n v="123381"/>
    <n v="4351"/>
    <n v="10"/>
    <s v="10.1B"/>
    <x v="1"/>
    <s v="TL"/>
    <s v="CONSTRUIRE SCOALA NOUA, SAT JIJILA, COMUNA JIJILA, JUDETUL TULCEA"/>
    <s v="Unitatea Administrativ-Teritoriala Comuna Jijila"/>
    <n v="93"/>
    <d v="2016-04-01T00:00:00"/>
    <d v="2019-05-28T00:00:00"/>
    <d v="2023-12-31T00:00:00"/>
    <n v="12127922.16"/>
    <n v="10999433.74"/>
    <n v="9349518.6699999999"/>
    <n v="1429926.4"/>
    <n v="219988.67"/>
    <n v="1128488.42"/>
    <n v="0.91407045923074937"/>
    <n v="945176.29000000097"/>
    <n v="190076.87929855628"/>
    <n v="10054257.449999999"/>
    <n v="100"/>
    <s v="Contract semnat in data de 09.01.2020, ofertant ARCOSIM RO, valoare contract 7.468.020,47 lei fara TVA. . Au fost 2 Acte aditionale la contractul de lucrari, pentru cel de-al doilea, avem Act aditional in analiza la AM POR, intocmit conf OUG 15. Lucrari finalizate. Mai sunt de achiziționat 2 loturi de dotări._x000a_S-a prelungit perioada de implementare a proiectului până la 31.12.2023."/>
    <n v="2"/>
    <x v="0"/>
    <n v="1"/>
    <n v="1"/>
    <m/>
  </r>
  <r>
    <n v="1082"/>
    <n v="122347"/>
    <n v="4494"/>
    <n v="10"/>
    <s v="10.1B"/>
    <x v="1"/>
    <s v="TL"/>
    <s v="Reabilitare Scoala Gimnaziala Vasile Alecsandri, Corbu"/>
    <s v="COMUNA CORBU/UAT"/>
    <n v="101"/>
    <d v="2015-05-01T00:00:00"/>
    <d v="2019-07-18T00:00:00"/>
    <d v="2023-09-30T00:00:00"/>
    <n v="4415863.6900000004"/>
    <n v="4335282.05"/>
    <n v="3684989.76"/>
    <n v="563586.65"/>
    <n v="86705.64"/>
    <n v="80581.64"/>
    <n v="0"/>
    <n v="4335282.05"/>
    <n v="871834.06065237499"/>
    <n v="0"/>
    <n v="90"/>
    <s v="Semnarea cu intarziere a contractului de finantare precum si necesitatea cumularii achizitiilor de executie lucrari cu proiectarea, au facut ca perioada necesara executiei de lucrari sa fie mai mare decat perioada ramasa pana la finalizarea implementarii, astfel incat a fost prelungita perioada de implementare a proiectului pana la data de 30.09.2023, prin Nota de prelungire nr.1 /31.01.2022._x000a_ La acest moment nu se inregistreaza probleme care sa afecteze implementarea optima a proiectului. Stadiul lucrarilor la momentul vizitei: 90%_x000a_Beneficiarul a prelungit perioada de implementare pana la 31.12.2023."/>
    <n v="2"/>
    <x v="0"/>
    <m/>
    <n v="1"/>
    <m/>
  </r>
  <r>
    <n v="1083"/>
    <n v="123032"/>
    <n v="4564"/>
    <n v="10"/>
    <s v="10.1B"/>
    <x v="1"/>
    <s v="TL"/>
    <s v="&quot;Extindere, reabilitare, modernizare si dotari scoala gimnaziala Greci - corp A&quot;"/>
    <s v="COMUNA GRECI"/>
    <n v="71"/>
    <d v="2018-02-22T00:00:00"/>
    <d v="2019-07-10T00:00:00"/>
    <d v="2023-12-31T00:00:00"/>
    <n v="6779647.3300000001"/>
    <n v="6374953.0099999998"/>
    <n v="5418710.0599999996"/>
    <n v="828738.26"/>
    <n v="127504.69"/>
    <n v="404694.32"/>
    <n v="0.67528009120180166"/>
    <n v="2070074.1600000001"/>
    <n v="416296.13481880713"/>
    <n v="4304878.8499999996"/>
    <n v="72"/>
    <s v="A fost atribuit contractul de executie lucrari nr. 5503/44/09.09.2020 in valoare de 3.999.124,68 lei fara TVA incheiat cu VIGAS MUNDO SRL._x000a_In data de 16.11.2020 au fost demarate lucrarile. La data de 16.11.2020 au fost demarate lucrarile de constructii si lucrarile de desfiintare in baza Ordinelor de incepere nr. 7348/05.11.2020 si 7345/05.11.2020. Au fost finalizate și predate Situatia de lucrari nr. 7 aferenta lunii Noiembrie 2022 în valoare de 275.550,38 lei cu TVA, respectiv Situatia de lucrari nr. 8 aferenta lunii Decembrie 2022 in valoare de 98.290,00 lei de catre constructorul VIGAS MUNDO SRL. Conform centralizatoarelor situatiilor de lucrari, în perioada de raportare s-au executat următoarele categorii de lucrari: constructii - structura de rezistenta, arhitectura, instalatii termice - distributie, retea canalizare menajera."/>
    <n v="6.1"/>
    <x v="9"/>
    <n v="1"/>
    <n v="1"/>
    <m/>
  </r>
  <r>
    <n v="1084"/>
    <n v="124765"/>
    <n v="4646"/>
    <n v="10"/>
    <s v="10.1B"/>
    <x v="1"/>
    <s v="TL"/>
    <s v="Reabilitare si extindere Scoala Malcoci,comuna Nufaru, judetul Tulcea"/>
    <s v="COMUNA NUFĂRU"/>
    <n v="73"/>
    <d v="2017-12-12T00:00:00"/>
    <d v="2019-08-06T00:00:00"/>
    <d v="2023-12-31T00:00:00"/>
    <n v="2411922.0299999998"/>
    <n v="2409542.0299999998"/>
    <n v="2048110.72"/>
    <n v="312431.31"/>
    <n v="49000"/>
    <n v="2380"/>
    <n v="0.40530704085705449"/>
    <n v="1432937.6799999997"/>
    <n v="288166.68945823103"/>
    <n v="976604.35"/>
    <n v="75"/>
    <s v="Procedura achizitie publice elaborare PT finalizata contract Incheiat cu PROIECT EXPERT CONSULT DESIGN SRL. PT-ul a fost finalizat si a fost verificat Nr.18576 / DIPOR /13.07.2020. Contract de lucrari semnat. Contract executie lucrari nr.7052/22.10.2020 incheiat cu GEOVAS COMP SRL în valoare de 1.618.986,32 lei cu TVA_x000a_Contractul de lucrari a fost reziliat. _x000a_A fost finalizata achizitia de lucrari cu un alt executant Contract nr.5606/24.08.2022 incheiat cu ELCOS GRUP SRL, in valoare de 2.498.816,98 lei cu TVA._x000a_S-a prelungit perioada de implementare pana la 31.12.2023._x000a_Stadiul executiei lucrarilor -26,5%"/>
    <n v="2"/>
    <x v="0"/>
    <m/>
    <n v="1"/>
    <m/>
  </r>
  <r>
    <n v="1085"/>
    <n v="124851"/>
    <n v="4658"/>
    <n v="10"/>
    <s v="10.1B"/>
    <x v="1"/>
    <s v="TL"/>
    <s v="REABILITARE, DOTARE SI EXTINDERE SCOALA PRIMARA SARINASUF, COMUNA MURIGHIOL, JUD. TULCEA"/>
    <s v="COMUNA MURIGHIOL"/>
    <n v="70"/>
    <d v="2018-03-01T00:00:00"/>
    <d v="2019-08-06T00:00:00"/>
    <d v="2023-12-31T00:00:00"/>
    <n v="1470817.27"/>
    <n v="1341584.8999999999"/>
    <n v="1140347.17"/>
    <n v="173317.69"/>
    <n v="27920.04"/>
    <n v="129232.37"/>
    <n v="0.13804746162542531"/>
    <n v="1156382.5099999998"/>
    <n v="232550.88082693153"/>
    <n v="185202.39"/>
    <n v="15"/>
    <s v="Contract PT nr.10512/06.11.2019 incheiat cu PASAMIDOS SRL TULCEA. PT realizat si verificat nr. 6643 din data 20.03.2020. Contract de lucrari semnat nr.6336/16.07.2020; _x000a_Contractul de lucrari s-a reziliat._x000a_S-a prelungit perioada de implementare a proiectului. A fost reluata procedura de achizitie de lucrari._x000a_Proiectul prezinta RISC de nefinalizare la 31.12.2023. Beneficiarul a transmis solicitare de act aditional pentru marirea bugetului proiectului conform OG 64, pentru restul de executat. Deasemenea , trebuie se reia procedura de achizitie publica pentru restul de executat de lucrari.  Proiectul prezinta RISC de nefinalizare la 31.12.2023"/>
    <n v="3.1"/>
    <x v="6"/>
    <m/>
    <n v="1"/>
    <m/>
  </r>
  <r>
    <n v="1086"/>
    <n v="122112"/>
    <n v="4060"/>
    <n v="10"/>
    <s v="10.1B"/>
    <x v="1"/>
    <s v="TL"/>
    <s v="Modernizare și extindere Școală Gimnazială Specială nr.14, Tulcea"/>
    <s v="UAT JUDEŢUL TULCEA"/>
    <n v="71"/>
    <d v="2018-02-01T00:00:00"/>
    <d v="2019-04-22T00:00:00"/>
    <d v="2023-12-31T00:00:00"/>
    <n v="3609877.53"/>
    <n v="3138939.54"/>
    <n v="2668098.62"/>
    <n v="408062.13"/>
    <n v="62778.79"/>
    <n v="470937.99"/>
    <n v="0.34016858445129533"/>
    <n v="2071170.92"/>
    <n v="416516.69549129228"/>
    <n v="1067768.6200000001"/>
    <n v="60"/>
    <s v="Procedura de achizitie PT + executie lucrari finalizata. Contract nr.176/05.05.2020 incheiat cu Asocierea SC RAMALI CONSTRUCT SRL + OPTIM PROIECT SRL. Au fost incheiate contracte de servicii de publicitate si informare proiect si de verificare PT. _x000a_PT verificat si avizat nr.29276 / DIPOR /22.10.2020. Lucrari in desfasurare, termen de executie 24 luni. Beneficiarul a solicitat prelungirea perioadei de implementare, pana la 31.12.2023, conform I 197/06.12.2022. Stadiul executiei lucrarilor 40%."/>
    <n v="4"/>
    <x v="2"/>
    <m/>
    <n v="1"/>
    <m/>
  </r>
  <r>
    <n v="1087"/>
    <n v="124648"/>
    <n v="4697"/>
    <n v="10"/>
    <s v="10.1B"/>
    <x v="1"/>
    <s v="TL"/>
    <s v="&quot;REABILITARE, MODERNIZARE SI DOTARI LICEUL TEORETIC JEAN BART – SCOALA GENERALA, ORASUL SULINA, JUDETUL TULCEA&quot;"/>
    <s v="U.A.T. ORAS SULINA"/>
    <n v="70"/>
    <d v="2018-03-01T00:00:00"/>
    <d v="2019-08-08T00:00:00"/>
    <d v="2023-12-31T00:00:00"/>
    <n v="6108041.3899999997"/>
    <n v="6091976.3899999997"/>
    <n v="5178179.93"/>
    <n v="791956.32"/>
    <n v="121840.14"/>
    <n v="16065"/>
    <n v="0.19682563641714967"/>
    <n v="4892919.26"/>
    <n v="983976.04070305265"/>
    <n v="1199057.1299999999"/>
    <n v="30"/>
    <s v="Contract de servicii realizare PT nr.5434/08.11.2019, semnat cu Alex Design Proiect SRL, in valoare de 70.000,00 lei fara TVA. PT realizat si receptionat de Beneficiar. PT avizat de OI POR; Urmeaza lansarea procedurii de atribuire a contractului de executie lucrari._x000a_Exista probleme în obținerea avizului ISU, conform adresei nr. 3658 din 18.08.2020 către ADRSE Brăila (documentație depusă, clarificări și completări în curs de predare). Obținerea avizului condiționează emiterea autorizației de construire și începerea efectivă a lucrărilor._x000a_A fost semnat Contractul de executie lucrari nr. 3080/07.06.2021, semnat cu Sercons&amp;Contractor SRL, in valoare de 3.469.957,49 lei la care se adauga TVA in valoare de 659.291,92 lei, cu o durata de 12 luni de la emiterea ordinului de incepere a lucrarilor; ordinul de incepere a lucrarilor a fost emis în 10.01.2023._x000a_Beneficiarul a solicitat prelungirea perioadei de implementare a proiectului până la 31.12.2023."/>
    <n v="6.1"/>
    <x v="9"/>
    <n v="1"/>
    <n v="1"/>
    <m/>
  </r>
  <r>
    <n v="1088"/>
    <n v="124880"/>
    <n v="4788"/>
    <n v="10"/>
    <s v="10.1B"/>
    <x v="1"/>
    <s v="TL"/>
    <s v="Modernizare scoala gimnaziala Turda, Structura a Scolii Gimnaziale Mihai Bravu, judetul Tulcea"/>
    <s v="COMUNA MIHAI BRAVU/conducere"/>
    <n v="79"/>
    <d v="2017-06-15T00:00:00"/>
    <d v="2019-09-23T00:00:00"/>
    <d v="2023-12-31T00:00:00"/>
    <n v="1661365.13"/>
    <n v="1661365.13"/>
    <n v="1412160.36"/>
    <n v="215977.47"/>
    <n v="33227.300000000003"/>
    <n v="0"/>
    <n v="0.77337983493128937"/>
    <n v="376498.83999999985"/>
    <n v="75714.684470900509"/>
    <n v="1284866.29"/>
    <n v="100"/>
    <s v="Procedura de achizitie PT finalizată. PT realizat si verificat. Contract PT si executie lucrari nr.1065/28.02.2020 semnat cu Asocierea S.C P.G.H CONSTRUCT COM S.R.L (lider de asociere) si S.C PROIECT EXPERT CONSULT DESIGN S.R.L. Ordin de incepere dat. Lucrari finalizate. Au fost achizitionate achizitionate dotarile._x000a_S-a prelungit perioada de implementare pana la 31.12.2023."/>
    <n v="2"/>
    <x v="0"/>
    <m/>
    <n v="1"/>
    <m/>
  </r>
  <r>
    <n v="1089"/>
    <n v="123646"/>
    <n v="4850"/>
    <n v="10"/>
    <s v="10.1B"/>
    <x v="1"/>
    <s v="CT"/>
    <s v="Reabilitare Scoala Primara Vadu, Corbu"/>
    <s v="COMUNA CORBU/UAT"/>
    <n v="102"/>
    <d v="2015-05-01T00:00:00"/>
    <d v="2019-11-05T00:00:00"/>
    <d v="2023-10-31T00:00:00"/>
    <n v="1502473.35"/>
    <n v="1344204.79"/>
    <n v="1142574.0900000001"/>
    <n v="174746.59"/>
    <n v="26884.11"/>
    <n v="158268.56"/>
    <n v="0"/>
    <n v="1344204.79"/>
    <n v="270322.32433736877"/>
    <n v="0"/>
    <n v="70"/>
    <s v="Proiectul se desfasoara conform graficului de implementare actualizat prin Nota de prelungire nr.1 /28.07.2021. Contract de lucrari semnat. A fost emis Ordin de incepere a lucrarilor in data de 18.07.2022._x000a_Stadiul executiei lucrarilor la momentul efectuari vizitei: 70%."/>
    <n v="2"/>
    <x v="0"/>
    <m/>
    <n v="1"/>
    <m/>
  </r>
  <r>
    <n v="1090"/>
    <n v="124887"/>
    <n v="4855"/>
    <n v="10"/>
    <s v="10.1B"/>
    <x v="1"/>
    <s v="TL"/>
    <s v="Reabilitare corp de cladire al școlii Gimnaziale Nichifor Ludovig situat pe strada Isaccei, nr.99"/>
    <s v="UAT COMUNA NICULIŢEL"/>
    <n v="73"/>
    <d v="2017-12-15T00:00:00"/>
    <d v="2019-10-24T00:00:00"/>
    <d v="2023-12-31T00:00:00"/>
    <n v="5024783.9400000004"/>
    <n v="5018506.9400000004"/>
    <n v="4265730.9000000004"/>
    <n v="652405.89"/>
    <n v="100370.15"/>
    <n v="6277"/>
    <n v="0.84745910314512773"/>
    <n v="765527.54950000066"/>
    <n v="153949.15124884379"/>
    <n v="4252979.3904999997"/>
    <n v="95"/>
    <s v="Contract PT + executie lucrari nr.2662/23.04.2020. PT realizat si verificat nr.22983/ DIPOR /18.08.2020. Lucrari in desfasurare, termen de executie 12 luni - stadiul: 95%. Nu s-au obținut încă avizele ISU și DSP. A fost solicitata prelungirea perioadei de implementare pana la 31.12.2023."/>
    <n v="2"/>
    <x v="0"/>
    <n v="1"/>
    <n v="1"/>
    <m/>
  </r>
  <r>
    <n v="1091"/>
    <n v="124940"/>
    <n v="4902"/>
    <n v="10"/>
    <s v="10.1B"/>
    <x v="1"/>
    <s v="TL"/>
    <s v="EXTINDERE,MODERNIZARE,DOTARE CLADIRE SCOALA NUFARU,CONSTRUIRE SALA SI TERENURI DE SPORT"/>
    <s v="COMUNA NUFĂRU"/>
    <n v="66"/>
    <d v="2018-07-01T00:00:00"/>
    <d v="2019-11-11T00:00:00"/>
    <d v="2023-12-31T00:00:00"/>
    <n v="6198168.9100000001"/>
    <n v="6193066.54"/>
    <n v="5264106.57"/>
    <n v="805098.58"/>
    <n v="123861.39"/>
    <n v="5102.37"/>
    <n v="5.9292606922321231E-2"/>
    <n v="5825863.4800000004"/>
    <n v="1171593.0257812815"/>
    <n v="367203.06"/>
    <n v="0"/>
    <s v="Procedura de achizitie PT finalizata. PT realizat si verificat nr.  25386  / DIPOR /14.09.2020. Contract executie lucrari incheiat. Nu a fost dat ordinul de incepere lucrari deoarece nu s-a finalizat descarcarea arheologica. Au fost finalizate lucrarile de  executie a lucrarilor de descarcare arheologica. Nu a fost dat ordinul de incepere lucrari deoarece pentru avizul ce urmeaza a fi emis de catre Directia de Cultura, Ministerul Culturii a solicitat includerea a doi experti ai Ministarului Culturii ,care sa supervizeze asistenta din partea proiectantului si executia lucrarilor, cu toate ca scoala nu este un monument clasificat din punct de vedere al culturii._x000a_Ordinul de incepere lucrari se va emite dupa obtinerea autorizatiei de construire, pentru care nu se poate estima o data precisa pentru emiterea acesteia. De asemenea , se vor actualiza costurile de implementare ale proiectului, in baza OUG 64.  _x000a_Proiectul prezinta RISC de nefinalizare la 31.12.2023"/>
    <n v="6.1"/>
    <x v="9"/>
    <n v="1"/>
    <n v="1"/>
    <m/>
  </r>
  <r>
    <n v="1092"/>
    <n v="124931"/>
    <n v="4921"/>
    <n v="10"/>
    <s v="10.1B"/>
    <x v="1"/>
    <s v="TL"/>
    <s v="REABILITARE,MODERNIZARE SI DOTARE SCOALA GIMNAZIALA (CLASELE I-IV),IN SAT FRECATEI,COM FRECATEI,JUD TULCEA"/>
    <s v="U.A.T. COMUNA FRECĂŢEI"/>
    <n v="68"/>
    <d v="2018-05-02T00:00:00"/>
    <d v="2019-11-11T00:00:00"/>
    <d v="2023-12-31T00:00:00"/>
    <n v="3008408.9"/>
    <n v="2987668.85"/>
    <n v="2539518.52"/>
    <n v="388396.96"/>
    <n v="59753.37"/>
    <n v="20740.05"/>
    <n v="0.8270214853296074"/>
    <n v="516802.52"/>
    <n v="103930.04062261192"/>
    <n v="2470866.33"/>
    <n v="98"/>
    <s v="Procedura de achizitie PT finalizata, contract atribuit firmei BONELLO PROIECT SRL, nr. contract 8543/01.10.2020 cu valoarea de 39,746 lei cu TVA. PT a fost finalizat si verificat. Procedura de achizitie lucrari finalizată. A fost semnat contractul de execuție lucrari nr.5553/12.07.2021 semnat cu ECOLOGIC DANUBE în valoare de 2044220,45 lei cu TVA. Ordin de incepere dat în 26.07.2021. S-a prelungit perioada de implementare a proiectului pana la 31.12.2023."/>
    <n v="2"/>
    <x v="0"/>
    <m/>
    <n v="1"/>
    <m/>
  </r>
  <r>
    <n v="1093"/>
    <n v="124850"/>
    <n v="5784"/>
    <n v="10"/>
    <s v="10.1B"/>
    <x v="1"/>
    <s v="TL"/>
    <s v="Modernizare si dotare scoala  primara din satul Letea Com. C.A. ROSETTI, Jud. Tulcea"/>
    <s v="COMUNA C.A. ROSETTI"/>
    <n v="66"/>
    <d v="2018-07-03T00:00:00"/>
    <d v="2020-08-03T00:00:00"/>
    <d v="2023-12-31T00:00:00"/>
    <n v="913259.97"/>
    <n v="766125.64"/>
    <n v="651206.79"/>
    <n v="99596.34"/>
    <n v="15322.51"/>
    <n v="147134.32999999999"/>
    <n v="0.47554108749055829"/>
    <n v="401801.42000000004"/>
    <n v="80803.08490528095"/>
    <n v="364324.22"/>
    <n v="100"/>
    <s v="* A fost realizată prin incheierea contractului de consultanta la nr. 189/ 07.07.2018 cu prestatorul S.C. Daryluc Project SRL. _x000a_* PT finalizat si verificat in 02.02.2022. Stadiul lucrarilor este de 100%. Lucrarile au fost receptionate._x000a_* Beneficiarul a prelungit perioada de implementare pana la 31.12.2023."/>
    <n v="2"/>
    <x v="0"/>
    <m/>
    <n v="1"/>
    <m/>
  </r>
  <r>
    <n v="1094"/>
    <n v="124215"/>
    <n v="5962"/>
    <n v="10"/>
    <n v="10.199999999999999"/>
    <x v="1"/>
    <s v="VN"/>
    <s v="Reabilitarea, modernizarea, extinderea si echiparea infrastructurii educationale pentru invatamantul profesional si tehnic si invatarea pe tot parcursul vietii - Colegiul tehnic &quot;Gheorghe Bals&quot; din Municipiul Adjud, jud. Vrancea"/>
    <s v="UAT MUNICIPIUL ADJUD"/>
    <n v="70"/>
    <d v="2018-03-01T00:00:00"/>
    <d v="2020-09-30T00:00:00"/>
    <d v="2023-12-31T00:00:00"/>
    <n v="15159374.98"/>
    <n v="15159374.98"/>
    <n v="12885468.73"/>
    <n v="1967686.85"/>
    <n v="306219.40000000002"/>
    <n v="0"/>
    <n v="0.16048687697940964"/>
    <n v="12726494.2325"/>
    <n v="2559323.9417005191"/>
    <n v="2432880.7475000005"/>
    <n v="21"/>
    <s v="S-a semnat contractul nr 89/14.05.2021, pentru realizare PT, PAC/ PAD/ POE/DE, asistenta tehnica din partea proiectantului si executie lucrari, cu asocierea SC Total Business Land SRL si Nichel Struct SRL. Contractul are o valoare de 8.581.446,24 lei cu TVA si o durata de 17 luni. PT realizat si declarat conform. _x000a_Constructorul nu a cazut de acord asupra preturilor materialelor din PT. S-a dat ordin de incepere DTAC si PT in 24 mai 2021. S-au obtinut avizele conform cerificatului de urbanism pentru autorizatia de construire. In urma analizei documentației depuse pt obtinere autorizatie construire s-a constatat că inca din faza DALI a fost omisa exinderea unei cladiri, abordându-se varianta unei cladiri noi, ceea ce nu corespundea din punct de vedere al conditiilor de urbanism. În urma discuțiilor purtate cu factorii de decizie din partea OI – ADR SE s-a hotărât indreptarea acesti omisiuni. S-a retras proiectul tehnic de la avizare ADR SE si s-a reluat procedura : s-au modificat planșele corespunzator și s-au redepus DTAC-urile in noua variantă pentru obținerea de noi avize. _x000a_Prin actul aditional nr 3 la contractul de PT + executie nr 89/14.05.2021 s-a reziliat contractul. _x000a_Pe 19.08.2022 a fost incarcata in SICAP documentatia pentru achizitie executie lucrari (rest de executat, in urma rezilierii contractului), avand data limita depunere oferte 19.09.2022._x000a_S-a lansat achizitia pentru executie lucrari, rest de executat si asistenta tehnica din partea proiectantului. S-a incheiat contractul nr 6314/28.10.2022 cu SC LUXTRANS SRL Adjud, cu o durata de 13 luni de la emiterea ordinului de incepere lucrari. Ordinul de incepere a fost emis pe data de 22.11.2022. La acest moment, lucrarile sunt executate in proportie de 21%. PT – ul a fost declarat conform prin Adresa nr 4204/DIPOR/16.02.2022. Documentatia pentru lansarea achizitiei pentru Dotari este in lucru si va fi incarcata in SICAP pana la sfarsitul lunii aprilie 2023. Dintr-o eroare materială a fost scos un corp din PT (sala de sport). Se va relua achizitia de lucrari pe restul de executat._x000a_Data de finalizare a perioadei de implementare este 31.12.2023. _x000a_"/>
    <n v="6.1"/>
    <x v="9"/>
    <n v="1"/>
    <n v="1"/>
    <m/>
  </r>
  <r>
    <n v="1095"/>
    <n v="124884"/>
    <n v="6302"/>
    <n v="10"/>
    <n v="10.199999999999999"/>
    <x v="1"/>
    <s v="VN"/>
    <s v="REABILITAREA SI MODERNIZAREA LICEULUI TEHNOLOGIC “EREMIA GRIGORESCU” DIN ORASUL MARASESTI, JUDETUL VRANCEA"/>
    <s v="&quot;ORASUL MARASESTI&quot;/Proiecte"/>
    <n v="80"/>
    <d v="2017-05-01T00:00:00"/>
    <d v="2020-11-20T00:00:00"/>
    <d v="2023-12-31T00:00:00"/>
    <n v="17608282.07"/>
    <n v="15062351.199999999"/>
    <n v="12802998.529999999"/>
    <n v="1957955"/>
    <n v="301397.67"/>
    <n v="2545930.87"/>
    <n v="0.1099858314284957"/>
    <n v="13405705.979999999"/>
    <n v="2695914.8091541645"/>
    <n v="1656645.22"/>
    <n v="20"/>
    <s v="A fost semnat contractul pentru PT, executie lucrari si asistenta tehnica din partea proiectantului cu Asocierea SC ACS NEWS ANTREPRENOR COSTRUCT SRL si MTA STRUCTURAL ENGINEERS SRL, nr.10861/31.05.2022, la o valoare de 11.735.250,20 lei fara TVA si cu o durata de 14 luni (4 luni PT si 10 luni executie). PT - ul a fost predat, s-au solicitat cateva clarificari, dupa verificarea tehnica a fost trimis pentru conformitate la OI si a primit avizul in data de 26.01.2023. Ordinul de incepere executie lucrari a fost emis in martie 2023. Perioada de implementare a fost prelungita prin Instructiunea 197/2022, pana la data de 31.12.2023.Contractul executie lucrari este realizat in proportie de 40%."/>
    <n v="6.1"/>
    <x v="9"/>
    <n v="1"/>
    <n v="1"/>
    <m/>
  </r>
  <r>
    <n v="1096"/>
    <n v="123371"/>
    <n v="4460"/>
    <n v="10"/>
    <n v="10.199999999999999"/>
    <x v="1"/>
    <s v="TL"/>
    <s v="CONSTRUIRE SI DOTARE ATELIER SCOALA SI SPATII TEHNOLOGICE IN LOCALITATEA LUNCAVITA, JUDETUL TULCEA"/>
    <s v="COMUNA LUNCAVITA"/>
    <n v="87"/>
    <d v="2016-10-17T00:00:00"/>
    <d v="2019-06-20T00:00:00"/>
    <d v="2023-12-31T00:00:00"/>
    <n v="2293299.85"/>
    <n v="2175684"/>
    <n v="1849331.4"/>
    <n v="282838.92"/>
    <n v="43513.68"/>
    <n v="117615.85"/>
    <n v="0.51651918660982021"/>
    <n v="1051901.47"/>
    <n v="211539.53062784058"/>
    <n v="1123782.53"/>
    <n v="85"/>
    <s v="S-a semnat contractul de executie lucrari nr. 6298/31.08.2020 cu SC FINECO ADMAT SRL, iar in baza Autorizatiei de constructie nr. 37/9483/09.12.2019 si a Ordinului de incepere nr. 7606/05.10.2020 s-au demarat lucrarile de constructie, pana la acest moment fiind finalizate urmatoarele categorii de lucrari:_x000a_- demolare constructie atelier scoala si anexa;_x000a_- consolidare perete comun;_x000a_- terasamente, infrastructura fundatii;_x000a_- infrastructura executie umpluturi loess in casetele fundatiei si asternere strat drenant;_x000a_- armare si turnare placa din beton armat cota -0.05m;_x000a_- armare, cofrare si turnare stalpi parter;_x000a_- bransament canalizare si apa potabila;_x000a_- instalatii electrice curenti tari: montat/ingropat sub tencuiala tuburi izolante, tras cablu/conductor electric prin tuburi protectie, montat doze, executat priza de legare la pamant;_x000a_- verificat priza de legare la pamant;_x000a_- instalatii electrice sonorizare: montat/ingropat sub tencuiala tuburi izolante, tras cablu/conductor electric prin tuburi protectie, montat doze;_x000a_- instalatii electrice voce-date: montat/ingropat sub tencuiala tuburi izolante, tras cablu/conductor electric prin tuburi protectie, montat doze;_x000a_- arhitectura: tencuieli exterioare si placaje pereti exteriori cu piatra naturala;_x000a_- arhitectura: zidarie exterioara/interioara la etaj, tencuieli interioare la pereti si tavane;_x000a_- instalatii electrice curenti tari: sistem de iluminat exterior – montat tuburi de protectie, ingropat in santuri, tras cablu electric prin tuburi, montat stalpi metalici pe fundatie din beton, montat corpuri de iluminat exterior pe stalpi;_x000a_- acoperisul cu structura acestuia, invelitoare, montaj pazie, streasina si jgheaburi.                   Perioada de implementare a proiectului s-a prelungit cu 9 luni, respectiv pana la 31.12.2023."/>
    <n v="4"/>
    <x v="2"/>
    <m/>
    <n v="1"/>
    <m/>
  </r>
  <r>
    <n v="1097"/>
    <n v="120979"/>
    <n v="4641"/>
    <n v="10"/>
    <n v="10.3"/>
    <x v="1"/>
    <s v="CT"/>
    <s v="Extindere, reabilitare, modernizare și echipare infrastructură educațională universitară Corp B - Baza Nautică (Sediu Lac Mamaia) str. Cuarțului nr.2, Constanța"/>
    <s v="UNIVERSITATEA MARITIMA DIN CONSTANTA"/>
    <n v="71"/>
    <d v="2018-02-20T00:00:00"/>
    <d v="2019-08-02T00:00:00"/>
    <d v="2023-12-31T00:00:00"/>
    <n v="26823146.260000002"/>
    <n v="24625066.32"/>
    <n v="20931306.379999999"/>
    <n v="3201258.61"/>
    <n v="492501.33"/>
    <n v="2198079.94"/>
    <n v="0.73475509039766107"/>
    <n v="6531673.4900000021"/>
    <n v="1313532.8580621812"/>
    <n v="18093392.829999998"/>
    <n v="100"/>
    <s v="S-a prelungit perioada de implementare de la 30.08.2023 la 31.12.2023, deoarece sunt necesare lucrari de remediere, fara ele neputand fi solicitata receptia lucrarilor. Contract principal de lucrari nr. 1097/17.02.2021 semnat cu ICCO FACILITY MANAGEMENT SRL._x000a_Ordin de incepere dat, stadiul fizic al lucrarilor realizat la obiectivul de investiție in procent de 100% conform beneficiarului, însă mai sunt lucrari de amenajare a terenului și remedieri de finalizat. Deasemenea, anumite dotarile/echipamentele au au fost receptionate si montate. Urmează a fi depus AA în baza OUG 64/2022."/>
    <n v="2"/>
    <x v="0"/>
    <n v="1"/>
    <n v="1"/>
    <m/>
  </r>
  <r>
    <n v="1098"/>
    <n v="124487"/>
    <n v="4642"/>
    <n v="10"/>
    <n v="10.3"/>
    <x v="1"/>
    <s v="CT"/>
    <s v="Modificarea, extinderea si echiparea infrastructurii educationale (corp B) – C6 din planul cadastral a Universitatii Ovidius din Constanta"/>
    <s v="UNIVERSITATEA OVIDIUS DIN CONSTANTA"/>
    <n v="67"/>
    <d v="2018-04-01T00:00:00"/>
    <d v="2019-08-22T00:00:00"/>
    <d v="2023-10-31T00:00:00"/>
    <n v="20660511.050000001"/>
    <n v="20618822.16"/>
    <n v="17525998.859999999"/>
    <n v="2680446.86"/>
    <n v="412376.44"/>
    <n v="41688.89"/>
    <n v="0.56138675430527119"/>
    <n v="9043688.5099999998"/>
    <n v="1818704.2010215984"/>
    <n v="11575133.65"/>
    <n v="100"/>
    <s v="A fost republicat anuntul de participare pentru a doua oara in SEAP in luna ianuarie 2020, termenul limita de transmitere oferte fiind 09 martie 2020. La acest moment contractul este in derulare. Urmare a diverselor si neprevazutelor din teren, vor trebui realizate lucrari suplimentare, motiv pentru care este posibil sa fie necesara prelungirea perioadei de executie si, implicit de implementare prin act aditional. _x000a_Contract de lucrari semnat. Lucrarile sunt finalizate, ordinul de incepere fiind emis in luna august 2020._x000a_Beneficiarul a solicitat prelungirea perioadei de implementare."/>
    <n v="2"/>
    <x v="0"/>
    <n v="1"/>
    <n v="1"/>
    <m/>
  </r>
  <r>
    <n v="1099"/>
    <n v="122744"/>
    <n v="5417"/>
    <n v="10"/>
    <n v="10.3"/>
    <x v="1"/>
    <s v="CT"/>
    <s v="Consolidare, extindere si mansardare corp C1 Facultate D+P+1E+2E"/>
    <s v="UNIVERSITATEA OVIDIUS DIN CONSTANTA"/>
    <n v="75"/>
    <d v="2017-10-01T00:00:00"/>
    <d v="2020-05-04T00:00:00"/>
    <d v="2023-12-31T00:00:00"/>
    <n v="31937776.25"/>
    <n v="29987770.940000001"/>
    <n v="25489605.300000001"/>
    <n v="3898410.31"/>
    <n v="599755.32999999996"/>
    <n v="1950005.31"/>
    <n v="7.2293582752036315E-3"/>
    <n v="29770978.600000001"/>
    <n v="5987004.5046856776"/>
    <n v="216792.34"/>
    <n v="0"/>
    <s v="Prima procedura a fost lansata in 8.12.2020 si a fost anulata ca urmare a faptului ca ofertele au fost inacceptabile;_x000a_A doua procedura, lansata in 03.02.2021, nu a fost validata de ANAP;_x000a_In anul 2022, Universitatea Ovidius din Constanta a desfășurat 2 proceduri de achizitie inițiate prin anunț de participare simplificat, astfel:_x000a_SCN1102144 din 02.03.2022 care a fost anulata ca urmare a faptului ca ofertele au fost inacceptabile;_x000a_SCN1104454 din 06.04.2022 care a fost anulata ca urmare a faptului ca ofertele au fost inacceptabile;_x000a_Fiind în imposibilitatea de a atribui serviciile de proiectare, Universitatea Ovidius din Constanța a analizat situația proiectului și a apreciat că principala cauză a lipsei numărului redus de oferte primite, care nu au îndeplinit specificațiile din caietul de sarcini se datorează dificultății tehnice de realizare a proiectelor în baza expertizelor tehnice existente. Menționăm că acestea nu mai reflectă starea de degradare a clădirii existente. _x000a_Prin urmare, Universitatea Ovidius din Constanța a decis în Consiliului de Administrație suplimentarea bugetului proiectului din venituri proprii, in vederea realizării următoarelor documente: Releveu 3D, relevee plan și secțiuni transversale, Studii de teren, Expertize tehnice A1 si Af._x000a_Aceste studii suplimentare solicitate si notificate catre ADRSE (NOTIFICARE nr. 8 privind actualizarea Planului de achiziții) se vor face in Faza 1 a serviciilor de proiectare solicitate, daca procedura de achizitie se va atribui. _x000a_Procedura de achizitie este in analiza oferte și se preconizează a se atribui in luna mai 2023.Beneficiarul a prelungit perioada de implementare pana la 31.12.2023._x000a_Proiectul prezinta RISC de nefinalizare la 31.12.2023"/>
    <n v="5"/>
    <x v="5"/>
    <n v="1"/>
    <n v="1"/>
    <m/>
  </r>
  <r>
    <n v="1100"/>
    <n v="125913"/>
    <n v="3652"/>
    <n v="13"/>
    <n v="13.1"/>
    <x v="1"/>
    <s v="VN"/>
    <s v="Imbunatatirea calitatii vietii populatiei in Orasul Odobesti Jud. Vrancea"/>
    <s v="ORAS ODOBESTI"/>
    <n v="69"/>
    <d v="2018-04-02T00:00:00"/>
    <d v="2019-12-28T00:00:00"/>
    <d v="2023-12-31T00:00:00"/>
    <n v="23280264.829999998"/>
    <n v="23280264.829999998"/>
    <n v="19788225.100000001"/>
    <n v="3026434.37"/>
    <n v="465605.36"/>
    <n v="0"/>
    <n v="0.61568231653144811"/>
    <n v="8947017.4499999993"/>
    <n v="1799263.4537264206"/>
    <n v="14333247.379999999"/>
    <n v="55"/>
    <s v="1. Contract elaborare PT si executie lucrari semnat - nr.1/4197/17.07.2019 incheiat cu Asocierea SC IZOTERM CONSTRUCT SRL &amp; PROARTCONS SRL 1/11801/14.11.2019, SC IZOTERM CONSTRUCT SRL pentru obiectiv &quot;modernizare drumuri si parcări&quot;. PT realizat si verificat la OIPOR SE. _x000a_2. Contract servicii proiectare tehnica, asistenta din partea proiectantului si executie lucrari, obiectiv Liceul Teoretic nr. 1/13592/31.12.2019 semnat cu SC GM CONSTRUZIONI SRL._x000a_3. Contract lucrari Obiectiv &quot;Observator astronomic&quot; nr.astronomic_x0009_1/3896/15.04.2022 semnat cu Troia Premium Construct SRL _x000a_Ordin de incepere dat. Lucrari in derulare."/>
    <n v="6.1"/>
    <x v="9"/>
    <n v="1"/>
    <n v="1"/>
    <m/>
  </r>
  <r>
    <n v="1101"/>
    <n v="125361"/>
    <n v="3662"/>
    <n v="13"/>
    <n v="13.1"/>
    <x v="1"/>
    <s v="CT"/>
    <s v="Modernizare si extindere teatrul de vara si reabilitare trotuare din zona adiacenta in oras Techirghiol, jud. Constanta"/>
    <s v="Unitatea Administrativ Teritoriala  ORAS TECHIRGHIOL"/>
    <n v="69"/>
    <d v="2018-04-01T00:00:00"/>
    <d v="2018-12-31T00:00:00"/>
    <d v="2023-12-31T00:00:00"/>
    <n v="7778373.2300000004"/>
    <n v="7760548.4699999997"/>
    <n v="6596466.1900000004"/>
    <n v="1008871.31"/>
    <n v="155210.97"/>
    <n v="17824.759999999998"/>
    <n v="0.86311789764519065"/>
    <n v="1062280.1899999995"/>
    <n v="213626.71238386346"/>
    <n v="6698268.2800000003"/>
    <n v="100"/>
    <s v="Contract elaborare PT si executie lucrari semnat cu ABC VAL CONSTRUCT SRL nr.21137/16/10/2019 in valoare de 3.982.680,71 lei fara TVA. PT realizat si APROBAT de OI POR.Contractul de executie a lucrarilor este in derulare. Serviciile de dirigentie de santier sunt in grafic contract 5667/30.03.2020_x000a_incheiat cu CONSULT PRIMO PARTENER SRL_x000a_  Beneficiarul a prelungit perioada de implementare pana la 31.12.2023.                                                       Lucrari finalizate. S-a semnat in data de 15.05.2023 AA nr. 1 buget pentru utilizarea economiilor inregistrate in cadrul proiectului pentru achizitia de noi echipamente/dotari."/>
    <n v="2"/>
    <x v="0"/>
    <n v="1"/>
    <n v="1"/>
    <m/>
  </r>
  <r>
    <n v="1102"/>
    <n v="125844"/>
    <n v="4764"/>
    <n v="13"/>
    <n v="13.1"/>
    <x v="1"/>
    <s v="BZ"/>
    <s v="Proiect integrat privind construire locuinte colective sociale si modernizare strazi in  Municipiul Ramnicu Sarat, judetul Buzau"/>
    <s v="Unitatea Administrativ Teritoriala Municipiul Ramnicu Sarat"/>
    <n v="69"/>
    <d v="2018-04-01T00:00:00"/>
    <d v="2019-09-04T00:00:00"/>
    <d v="2023-12-31T00:00:00"/>
    <n v="22587059.100000001"/>
    <n v="22587059.100000001"/>
    <n v="19199000.23"/>
    <n v="2936317.68"/>
    <n v="451741.19"/>
    <n v="0"/>
    <n v="0.58458998542222784"/>
    <n v="9382890.5500000007"/>
    <n v="1886918.4229578089"/>
    <n v="13204168.550000001"/>
    <n v="93"/>
    <s v="Lot 1 - Construire locuinte sociale, valoare contract cu TVA 9.921.998,29 lei. (obiectul contractului il reprezinta elaborarea PT, asistenta tehnica din partea proiectantului si executia lucrarilor de constructii si instalatii),_x000a_Lot 2 - Modernizare strazi in Municipiul Ramnicu Sarat, judetul Buzau. Valoare contract cu TVA 10.004.751,11 lei. (obiectul contractului il reprezinta elaborarea PT, asistenta tehnica din partea proiectantului si executia lucrarilor de constructii si instalatii)_x000a_PT finalizat si verificat OIPOR SE. _x000a_A fost prelungita perioada de implementare pana la 31.12.2023_x000a_Pentru Lotul 1 - Construire locuinte sociale a fost emis Ordinul de incepere lucrari nr. 21.022/30.09.2021. Proces verbal predare amplasament nr. 36.078/11.11.2021._x000a_Pentru Lotul 2 - Modernizare strazi in Municipiul Ramnicu Sarat, judetul Buzau a fost emis Ordinul de incepere a lucrarilor nr. 10723/16.02.2022 prin care se dispune inceperea lucrarilor la obiectivul de investitii incepand cu data de 21.02.2022._x000a_Stadiu executie lucrari Lot 1: 95%,_x000a_Stadiu executie lucrari Lot 2: 90%."/>
    <n v="2"/>
    <x v="0"/>
    <n v="1"/>
    <n v="1"/>
    <m/>
  </r>
  <r>
    <n v="1103"/>
    <n v="125578"/>
    <n v="4925"/>
    <n v="13"/>
    <n v="13.1"/>
    <x v="1"/>
    <s v="BZ"/>
    <s v="PROIECT INTEGRAT PRIVIND CONSTRUIRE SI DOTARE CENTRU RECREATIV, CONSTRUIRE SI DOTARE GRADINITA  SI MODERNIZARE DRUMURI LOCALE IN SAT CALDARASTI, ORAS POGOANELE, JUDETUL BUZAU"/>
    <s v="ORAŞUL POGOANELE"/>
    <n v="66"/>
    <d v="2018-04-01T00:00:00"/>
    <d v="2019-11-08T00:00:00"/>
    <d v="2023-09-30T00:00:00"/>
    <n v="7330920.1100000003"/>
    <n v="7305720.1100000003"/>
    <n v="6209862.0899999999"/>
    <n v="949743.61"/>
    <n v="146114.41"/>
    <n v="25200"/>
    <n v="0.8761163011485803"/>
    <n v="905059.63000000082"/>
    <n v="182009.33716767904"/>
    <n v="6400660.4799999995"/>
    <n v="100"/>
    <s v="Lot 1 (Drumuri) - Contract de lucrari semnat,  PT realizat si verificat, ordin de incepere dat; Contractul de execuție lucrări si proiectare nr. 12117/27.11.2019 semnat cu asocierea dintre MEGA EDIL SRL si SPC ELITE CONSULTING SRL. Ordin de incepere lucrari 4871/15.06.2020. Gradul de realizare al lucrărilor - 95%_x000a_  Lot 2 (Gradinita) - Contract de lucrari semnat,  PT realizat si verificat, ordin de incepere dat; Contractul de execuție lucrări si proiectare grădiniță nr. 12115/29.11.2019 semnat cu ACS NEW ANTREPRENOR CONSTRUCT SRL. Ordin de incepere lucrari din 14.08.2020. Gradul de realizare al lucrărilor - 100%. Procesul verbal de receptie finala va fi incheiat in perioada urmatoare._x000a_  Lot 3 (Centru recreativ) - Contract de lucrari semnat, PT realizat si verificat, ordin de incepere dat. Contractul de execuție lucrări si proiectare nr. 12116/29.11.2019 semnat cu ACS NEW ANTREPRENOR CONSTRUCT SRL. Ordin de incepere lucrari din 09.04.2020. Gradul de realizare al lucrărilor - 100%. PV de receptie la terminarea lucrarilor nr. 7589/03.08.2021_x000a_Perioada de implementare a fost prelungita cf. I 197  pana la data de 31.12.2023"/>
    <n v="2"/>
    <x v="0"/>
    <n v="1"/>
    <n v="1"/>
    <m/>
  </r>
  <r>
    <n v="1104"/>
    <n v="125319"/>
    <n v="5040"/>
    <n v="13"/>
    <n v="13.1"/>
    <x v="1"/>
    <s v="BZ"/>
    <s v="Reabilitare, extindere si dotare unitate de invatamant si modernizare drumuri locale in localitatea Crang, orasul Patarlagele, judetul Buzau"/>
    <s v="UAT ORAS PĂTÂRLAGELE"/>
    <n v="69"/>
    <d v="2018-04-01T00:00:00"/>
    <d v="2019-12-24T00:00:00"/>
    <d v="2023-12-31T00:00:00"/>
    <n v="2117123.46"/>
    <n v="1994319.46"/>
    <n v="1695171.53"/>
    <n v="259261.53"/>
    <n v="39886.400000000001"/>
    <n v="122804"/>
    <n v="0.97906950173368923"/>
    <n v="41742.09999999986"/>
    <n v="8394.4214294332669"/>
    <n v="1952577.36"/>
    <n v="100"/>
    <s v="Lot 1 - Reabilitare unitate de invatamant - Contract nr. 57/06.01.2020 semnat cu Asocierea VIA ATLANTIS SRL și EDIFICIA PROCONS SRL. PT finalizat si verificat OIPOR SE. Contractul de dirigentie de santier nr. 2889/08.04.2020 semnat cu  MONTANA EDIL S.R.L. Ordin de incepere a lucrarilor de executie nr. 2962/09.04.2020. Stadiul lucrarilor este de 100%. Proces verbal de receptie la terminarea lucrarilor nr. 2211/11.05.2021. Proces verbal de predare primire bunuri (dotari) nr 1/05.05.2021_x000a_Lot 2 - Modernizare drumuri locale, Contract de lucrari nr. 10336/10.12.2019 semnat cu Asocierea MECAN CONSTRUCT SA si CREATIVE ROAD DESIGN SRL. PT  finalizat si verificat OIPOR. Contract diriginte de santier nr. 5685/28.07.2020 semnat cu MONTANA EDIL SRL. Ordin de incepere a lucrarilor de executie nr. 5946/06.08.2020.  Stadiu fizic de realizare este de 100%, autorizație de construire nr. 19/04.06.2020; ordin de începere a lucrărilor de execuție nr. 5946/06.08.2020; comunicare de finalizare a lucrarilor diun partea executantului din 06.07.2022; PV de receptie la terminarea lucrarilor nr. 6917/11.08.2022;_x000a_Perioada de implementare a fost prelungita cf. I 194  pana la data de 31.12.2023"/>
    <n v="2"/>
    <x v="0"/>
    <m/>
    <n v="1"/>
    <m/>
  </r>
  <r>
    <n v="1105"/>
    <n v="125473"/>
    <n v="5139"/>
    <n v="13"/>
    <n v="13.1"/>
    <x v="1"/>
    <s v="BZ"/>
    <s v="PROIECT INTEGRAT PRIVIND CONSTRUIRE BLOCURI LOCUINTE SOCIALE, CONSTRUIRE SI DOTARE CENTRU RECREATIV SI MODERNIZARE DRUMURI LOCALE IN ORASUL POGOANELE, JUDETUL BUZAU"/>
    <s v="ORAŞUL POGOANELE"/>
    <n v="71"/>
    <d v="2018-02-01T00:00:00"/>
    <d v="2020-03-02T00:00:00"/>
    <d v="2023-12-31T00:00:00"/>
    <n v="13437383.609999999"/>
    <n v="13435483.609999999"/>
    <n v="11420161.07"/>
    <n v="1746612.86"/>
    <n v="268709.68"/>
    <n v="1900"/>
    <n v="0.62752568011208332"/>
    <n v="5004372.620000001"/>
    <n v="1006389.5386719224"/>
    <n v="8431110.9899999984"/>
    <n v="70"/>
    <s v="Componenta 1 - drumuri - contract PT + executie lucrari semnat (nr. 1932/04.03.2020 este semnat cu asocierea dintre MEGA EDIL SRL si SPC ELITE CONSULTING SRL).  Executie lucrari: 97%_x000a_Componenta 2 - blocuri - contract PT + executie lucrari semnat (nr. 986/04.02.2020 semnat cu asocierea dintre LICIU CON SRL si EDIF1CIA PROCONS SRL). Proiect tehnic analizat de OIPOR SE. Executie lucrari: 20%_x000a_Componenta 3 - centru recreativ - contract PT + executie lucrari semnat (nr. 985/04.02.2020 semnat cu asocierea dintre LICIU CON SRL si EDIFICIA PROCONS SRL). Executie lucrari: 95%_x000a_Perioada de implementare a fost prelungita cf. I 197  pana la data de 31.12.2023_x000a_Deoarece in cadrul cererii de finanţare se regasesc in mod obligatoriu activitati eligibile, complementare si integrate, din cadrul categoriilor A. (imbunatatirea serviciilor sociale, educationale si cultural-recreative) si B. (imbunatatirea spatiilor publice urbane), perioada de implementare a proiectului se finalizeaza la 31.12.2023 si sunt intarzieri in executia lucrarilor pe componenta 2 – blocuri sociale, OIPOR a recomandat beneficiarului luarea tuturor masurilor necesare urgentarii executiei  lucrarilor la blocurile sociale, avand in vedere faptul ca, in cei peste 2 ani de la acordarea avansului in cadrul contractului de lucrari pana in prezent, este utilizat un procent de 21% din valoarea acestuia; in cazul in care nu se finalizeaza investitia pana cel tarziu 31 decembrie 2023, UAT Pogoanele va putea beneficia de sumele rambursate in cadrul proiectului pana la 31 decembrie 2023, numai daca va finaliza din surse proprii restul ramas de executat, intr-un interval de timp care urmeaza a fi stabilit in cursul anului 2023."/>
    <n v="6.1"/>
    <x v="9"/>
    <n v="1"/>
    <n v="1"/>
    <m/>
  </r>
  <r>
    <n v="1106"/>
    <n v="126099"/>
    <n v="5458"/>
    <n v="13"/>
    <n v="13.1"/>
    <x v="1"/>
    <s v="BZ"/>
    <s v="Proiect integrat: Reabilitare, extindere si dotare centru cultural si Construire parc in localitatea Sibiciu de Sus, orasul Patarlagele, judetul Buzau"/>
    <s v="UAT ORAS PĂTÂRLAGELE"/>
    <n v="67"/>
    <d v="2018-04-02T00:00:00"/>
    <d v="2020-05-06T00:00:00"/>
    <d v="2023-10-31T00:00:00"/>
    <n v="3253613.08"/>
    <n v="3210297.08"/>
    <n v="2728752.51"/>
    <n v="417338.59"/>
    <n v="64205.98"/>
    <n v="43316"/>
    <n v="0.91346013995689146"/>
    <n v="277818.66000000015"/>
    <n v="55869.899046776365"/>
    <n v="2932478.42"/>
    <n v="100"/>
    <s v="Lot 1 – centru cultural: contract de proiectare și execuție lucrări nr. 9185/08.12.2020 semnat cu VIA ATLANTIS SRL (lider de asociere), durata 15 luni din care 90 de zile reprezintă perioada de proiectare. A fost emis Ordinul de începere al lucrărilor de proiectare tehnică nr. 9202/09.12.2020. A fost predat proiectul tehnic prin Procesul verbal de predare primire nr. 217/11.01.2021.  Proiectul tehnic a fost verificat de OI POR. Contract servicii dirigentie santier nr 3285/09.04.2021 - PFA Popa C Adrian - Diriginte de santier. Total lucrari executate: 100 %. PV de receptie la terminarea lucrarilor nr. 11236/22.12.2022_x000a_Lot 2 – parc: contract de proiectare și execuție lucrări nr. 8723/20.11.2020 cu Asocierea dintre VLAD INVEST SRL (lider de asociere) și EDIFICIA PROCONS SRL, durata 15 luni din care 90 de zile reprezintă perioada de proiectare. A fost emis Ordin de începere al lucrărilor de proiectare tehnică având nr. 9203/09.12.2020. A fost predat proiectul tehnic prin Procesul verbal de predare primire nr. 3317/13.01.2021. Proiectul tehnic a fost verificat de OI POR. Contract servicii dirigentie santier nr 4112/06.05.2021 - Consin Design SRL.  Total lucrari executate: 100%. PV de receptie la terminarea lucrarilor nr. 7869/19.09.2022_x000a_Perioada de implementare a fost prelungita cf. I 197 până la 30.06.2023. Beneficiarul a mai solicitat prelungirea perioadei de implementare cu câteva luni in vederea incheierii AA cf OUG 64, respectiv 31.10.2023."/>
    <n v="2"/>
    <x v="0"/>
    <m/>
    <n v="1"/>
    <m/>
  </r>
  <r>
    <n v="1107"/>
    <n v="125912"/>
    <n v="5551"/>
    <n v="13"/>
    <n v="13.1"/>
    <x v="1"/>
    <s v="VN"/>
    <s v="Cresterea calitatii vietii populatiei in Orasul Odobesti Jud. Vrancea"/>
    <s v="ORAS ODOBESTI"/>
    <n v="66"/>
    <d v="2018-07-01T00:00:00"/>
    <d v="2020-05-21T00:00:00"/>
    <d v="2023-12-31T00:00:00"/>
    <n v="23267805.129999999"/>
    <n v="23223908.579999998"/>
    <n v="19740322.289999999"/>
    <n v="3019108.12"/>
    <n v="464478.17"/>
    <n v="43896.55"/>
    <n v="7.6324556820142289E-2"/>
    <n v="21451354.049999997"/>
    <n v="4313911.042512971"/>
    <n v="1772554.53"/>
    <n v="20"/>
    <s v="Lotul 1: ,,CONSTRUIRE ZONA CU FACILITATI RECREATIVE SI SPORTIVE IN ORASUL ODOBESTI&quot;. PT finalizat. Contractul de lucrări semnat. Ordin de incepere lucrari dat._x000a_LOT 2: ,,MODERNZIARE DRUMURI DE ACCES, PARCARI&quot;. PT finalizat. S-a semnat contractul nr 1/10840/10.11.2021 cu SC GEDA COM SRL, in valoare de 5.586.781,41 lei cu TVA. Ordin de incepere lucrari dat. _x000a_LOT 3: ,,Construire Planetariu cu spatii recrative in orasul Odobesti&quot;, PT finalizat. Procedura pentru lotul 3 a fost anulata. Beneficiarul va solicita prelungirea perioadei de implementare. Lotul 1 si lotul 2 se vor finaliza pana la 31.12.2023. Exista un risc ca lotul 3 sa nu se finalizeze pana la 31.12.2023._x000a_Beneficiarul a prelungit perioada de implementare pana la 31.12.2023. Dupa inceperea sapaturilor s-au constatat diferente in consistenta terenului de fundare si s-a intocmit un nou studiu geotehnic. Rezultatul studiului a aratat ca exista aceeasi paramentri ca in primul studiu si lucrarile au fost reluate pe 04.05.2023.  Stadiul fizic al lucrarilor este de 20%. Pentru Lotul 2  ordinul de incepere s-a emis pe 02.06.2022. Stadiul fizic al lucrarilor este de 40%.  Pentru Lotul 3  ordinul de incepere a fost emis pe 04.08.2022, Stadiul fizic al lucrarilor este de 60%._x000a_Proiectul prezinta RISC de nefinalizare la 31.12.2023"/>
    <n v="6.2"/>
    <x v="9"/>
    <n v="1"/>
    <n v="1"/>
    <m/>
  </r>
  <r>
    <n v="1108"/>
    <n v="125055"/>
    <n v="5588"/>
    <n v="13"/>
    <n v="13.1"/>
    <x v="1"/>
    <s v="CT"/>
    <s v="Imbunatatirea serviciilor sociale si a spatiilor publice urbane pentru populatia Orasului Negru Voda"/>
    <s v="U.A.T. ORAS NEGRU VODA"/>
    <n v="73"/>
    <d v="2017-12-28T00:00:00"/>
    <d v="2020-06-10T00:00:00"/>
    <d v="2023-12-31T00:00:00"/>
    <n v="30704520.440000001"/>
    <n v="23287337.539999999"/>
    <n v="19794236.890000001"/>
    <n v="3027353.82"/>
    <n v="465746.83"/>
    <n v="7417182.9000000004"/>
    <n v="0.38434100612087407"/>
    <n v="14337058.799999999"/>
    <n v="2883211.7604472507"/>
    <n v="8950278.7400000002"/>
    <n v="60"/>
    <s v="Contract nr. 5956/ 07.07.2021 val 256.302,20 fara tva incheiat cu SC GLOBEXTERRA SRLSERVICII DE PROIECTARE FAZA DTAC/ PT/ DDE/ CS SI ASISTENTATEHNICA A PROIECTANTULUI PENTRU_x000a_OBIECTIVUL CONSTRUIRE ANSAMBLU DE LOCUINTE SOCIALE._x000a_Contract nr. 7725/ 06.09.2021 val. 33.915,00 fara tva incheiat cu SC NOVOLUTION SRL-SERVICII DE VERIFICARE TEHNICA A PROIECTULUI TEHNIC CONSTRUIRE ANSAMBLU DE LOCUINTE SOCIALE. A fost verificata documentatia tehnica de OI in 17.12.2021. _x000a_Contract de achizitie publica nr. 4380/27.04.2022 incheiat cu ASOCIEREA DAF CONSULTING STAR SRL - MDC ACTUAL BUILDING SRL in valoare de 12.094.685,47 lei fara TVA, avand ca obiect executie lucrari pentru &quot;Construire ansamblu de locuinte sociale&quot;. _x000a_Contract de achizitie publica nr. 5142/ 20.05.2022 incheiat cu ASOCIEREA DAF CONSULTING STAR SRL - MDC ACTUAL BUILDING SRL in valoare de 5.603.157,88 lei fara TVA avand ca obiect proiectare si executie lucrari pentru &quot;Amenajare peisagistica&quot;, contractul fiind impartit astfel:_x000a_- proiectare - 87.560,00 lei fara TVA;_x000a_- asistenta tehnica - 54.560 lei fara TVA;_x000a_- executie lucrari - 5.461.037,88 lei fara TVA._x000a_A fost emis Ordin de incepere lucrari. Lucrări în execuție realizate 60%."/>
    <n v="6.2"/>
    <x v="9"/>
    <n v="1"/>
    <n v="1"/>
    <m/>
  </r>
  <r>
    <n v="1109"/>
    <n v="125564"/>
    <n v="5604"/>
    <n v="13"/>
    <n v="13.1"/>
    <x v="1"/>
    <s v="GL"/>
    <s v="Imbunatatirea serviciilor recreative si a spatiilor publice, prin construire Centru de tineret si amenajare Parc in oras Tirgu Bujor, judetul Galati"/>
    <s v="ORASUL TÂRGU BUJOR"/>
    <n v="65"/>
    <d v="2018-08-01T00:00:00"/>
    <d v="2020-06-24T00:00:00"/>
    <d v="2023-12-31T00:00:00"/>
    <n v="7314790"/>
    <n v="7314790"/>
    <n v="6217571.5199999996"/>
    <n v="950922.66"/>
    <n v="146295.82"/>
    <n v="0"/>
    <n v="0.53204834998680761"/>
    <n v="3422968.05"/>
    <n v="688365.85488476849"/>
    <n v="3891821.95"/>
    <n v="74"/>
    <s v="Proiectare, asistenta tehnica din partea proiectantului si executie „Îmbunătățirea servicilor recreative și a spațiilor publice, prin construire Centru de tineret și amenajare parc în oraşul Târgu Bujor, judeţul Galaţi” – COMPONENTA A, contract nr.2443/01.04.2021 semnat cu GENDAV SRL, în valoare de 5.023.656,55 cu TVA._x000a_Proiectare, asistenta tehnica din partea proiectantului si executie „Îmbunătățirea servicilor recreative și a spațiilor publice, prin construire Centru de tineret și amenajare parc în oraşul Târgu Bujor, judeţul Galaţi” – COMPONENTA B, contract nr.2442/01.04.2021, semnat cu FRAICOM S.R.L., in valoare de 517.790,54 cu TVA. _x000a_Beneficiarul a prelungit perioada de implementare pana la 31.12.2023."/>
    <n v="2"/>
    <x v="0"/>
    <n v="1"/>
    <n v="1"/>
    <m/>
  </r>
  <r>
    <n v="1110"/>
    <n v="126338"/>
    <n v="5616"/>
    <n v="13"/>
    <n v="13.1"/>
    <x v="1"/>
    <s v="VN"/>
    <s v="Imbunatatirea serviciilor educational recreative si a accesului la utilitati pentru populatia orasului Odobesti"/>
    <s v="ORAS ODOBESTI"/>
    <n v="66"/>
    <d v="2018-07-01T00:00:00"/>
    <d v="2020-06-29T00:00:00"/>
    <d v="2023-12-31T00:00:00"/>
    <n v="14519445.6"/>
    <n v="14519445.6"/>
    <n v="12341528.76"/>
    <n v="1887527.89"/>
    <n v="290388.95"/>
    <n v="0"/>
    <n v="8.3188913218559798E-2"/>
    <n v="13311588.699999999"/>
    <n v="2676987.6322245905"/>
    <n v="1207856.8999999999"/>
    <n v="50"/>
    <s v="Pentru PT + AT - 2 loturi:_x000a_Lot 1: Servicii de proiectare si asistenta tehnica din partea proiectantului pentru obiectivul de investitii „Modernizare, reabilitare si dotarea Centrului Multifunctional Recreativ – Palatul Copiilor – Odobesti”, s-a semnat contractul nr 1/1827/23.02.2022, cu Asocierea S.C. GLOBEXTERRA – S.C. TEHNO CONSULTING SOLUTION S.R.L., la un pret de 292.168,80 lei cu TVA, si o durata de 24 luni, 2 luni executie PT, 22 luni asistenta tehnica din partea proiectantului. Pentru Lotul 1 PT-ul a fost finalizat si a fost trimis la avizare OI. _x000a_ Lot 2: Servicii de proiectare pentru implementarea proiectului „Imbunatatirea serviciilor educationale recreative si a accesului la utilitati pentru populatia Orasului Odobesti”, a fost atribuit pe data de 06.07.2021 si s-a incheiat contractul nr contract nr. 1/6142 din 25.06.2021 incheiat cu S.C. PROIECT AIC S.R.L, valoare contract – 10.000 lei (exclusiv TVA); PT a fost finalizat si a fost declarat conform de catre OI in data de 01.11.2021._x000a_Pentru executie lucrări - 2 loturi:_x000a_ Lot 1 – In data de 28.10.2022 s-a semnat contractul de lucrari nr.10879 cu ASOCIEREA NS CONSARD 96 SRL (lider asociere), SC PIF &amp;LMS COMPANY SRL, PIF &amp; LMS CONSTRUCT SRL, la o valoare de 7.862.295,70 LEI fara TVA, cu o durata de 12 luni. Ordinul de incepere lucrari la Palatul copiilor s-a dat pe 16.12.2022, executia lucrarilor este realizata in proportie de 20%._x000a_Lot 2 – Constructii si instalatii Activitatea B – Strada Barbu Lautaru Contractul nr 12394/07.12.2022 in valoare de 389.910,43 lei cu TVA. Ordin de incepere dat la sfarsitul lunii ianuarie 2023, iar aici termenul de executie este de 3 luni._x000a_Perioada de implementare a fost prelungita prin act aditional pana la 31.12.2023.  Achizitie dotari a fost lansata in februarie 2023. Pentru Componenta A – Palatul copiilor  lucrarile sunt realizate in proportie de 40%. Pentru Componenta B, Extindere si modernizare retea de canalizare si apa pe strada Barbu Lautaru ,   lucrarile sunt realizate in procent de 100%._x000a_Proiectul prezinta RISC de nefinalizare la 31.12.2023"/>
    <n v="6.1"/>
    <x v="9"/>
    <n v="1"/>
    <n v="1"/>
    <m/>
  </r>
  <r>
    <n v="1111"/>
    <n v="125816"/>
    <n v="5835"/>
    <n v="13"/>
    <n v="13.1"/>
    <x v="1"/>
    <s v="BZ"/>
    <s v="Proiect integrat privind reabilitare, extindere si dotare unitate de invatamant, modernizare drumuri locale si reabilitare si dotare gradinita in satul Maruntisu, orasul Patarlagele,  judetul Buzau"/>
    <s v="UAT ORAS PĂTÂRLAGELE"/>
    <n v="69"/>
    <d v="2018-04-01T00:00:00"/>
    <d v="2020-07-29T00:00:00"/>
    <d v="2023-12-31T00:00:00"/>
    <n v="3970629.4"/>
    <n v="3866151.4"/>
    <n v="3286228.68"/>
    <n v="502599.69"/>
    <n v="77323.03"/>
    <n v="104478"/>
    <n v="0.89772845160693915"/>
    <n v="395397.29000000004"/>
    <n v="79515.201303141221"/>
    <n v="3470754.11"/>
    <n v="93"/>
    <s v="Lot 1 – drumuri locale: contractul de proiectare tehnica si executie lucrari nr. 10334/10.12.2019 - Mecan Construct SA; durata contractului 26 luni – 2 luni elaborare PT, 24 luni execuție lucrări. Proiectul tehnic a fost avizat de OIPOR in data de 12.02.2021. Stadiu fizic de realizare lucrari – 100%. PV de receptie la terminarea lucrarilor nr. 5007 din 02.06.2022._x000a_Lot 2 – gradinita: contractul de proiectare tehnica si executie lucrari nr. 10262/06.12.2019 - ACS NEW ANTREPRENOR CONSTRUCT SRL; durata contractului 26 luni – 3 luni elaborare PT, 23 luni execuție lucrări. Proiectul tehnic a fost avizat de OIPOR in data de 18.01.2021. Autorizație de construire nr. 07/08.02.2021; Ordin de începere execuție a lucrărilor nr. 5839/14.07.2021. Stadiu fizic de realizare lucrari – 80%_x000a_Lot 3 – unitate de invatamant: contractul de proiectare tehnica si executie lucrari nr. 10262/06.12.2019 - ACS NEW ANTREPRENOR CONSTRUCT SRL; durata contractului 26 luni – 3 luni elaborare PT, 23 luni execuție lucrări. Proiectul tehnic a fost avizat de OIPOR in data de 13.10.2020. Autorizație de construire nr. 40/08.10.2020; Ordin de începere execuție a lucrărilor nr. 7864/13.10.2020. Stadiu fizic de realizare lucrari – 100%. PV de receptie la terminarea lucrarilor nr. 5142/07.06.2023._x000a_Perioada de implementare a fost prelungita cf. I 174/16.10.2020 până la 31.12.2023."/>
    <n v="2"/>
    <x v="0"/>
    <m/>
    <n v="1"/>
    <m/>
  </r>
  <r>
    <n v="1112"/>
    <n v="126109"/>
    <n v="5779"/>
    <n v="13"/>
    <n v="13.1"/>
    <x v="1"/>
    <s v="CT"/>
    <s v="Finalizare si modernizare cladire cu functie cultural- recreativa - Casa de cultura Navodari si Extindere si Modernizare Scuar public - Centrul Civic Navodari"/>
    <s v="UAT NAVODARI"/>
    <n v="66"/>
    <d v="2018-07-01T00:00:00"/>
    <d v="2020-08-03T00:00:00"/>
    <d v="2023-12-31T00:00:00"/>
    <n v="23105653.010000002"/>
    <n v="22846992.940000001"/>
    <n v="19419944"/>
    <n v="2970109.14"/>
    <n v="456939.8"/>
    <n v="258660.07"/>
    <n v="7.4169005717738878E-2"/>
    <n v="21152454.190000001"/>
    <n v="4253801.6711579459"/>
    <n v="1694538.75"/>
    <n v="19"/>
    <s v="S-a intocmit o propunere de etapizare de catre ofiterul de monitorizare, insa BF nu a raspuns solicitarii ADRSE. Contract proiectare + executie lucrari pentru OBS 1 - FINALIZARE SI MODERNIZARE CLADIRE CU FUNCTIE CULTURAL- RECREATIVA - CASA DE CULTURA NAVODARI a fost semnat, nr.50632/19.07.2021 incheiat cu ASOCIEREA PREMIUM CAREX S.R.L. - AVO SMART ENERGY S.R.L. – FAST LINE CAPITAL._x000a_PT OBS 1 realizat, validat OI, ordin de incepere dat la Casa de Cultură, emis in data de 26.05.2022._x000a_Pentru OBS 2 - Modernizare Scuar public nu a fost inca lansata achizitia pentru proiectare + executie. Rapoarte de progres restante, desi s-au facut solicitari perioadice pentru depunere."/>
    <n v="6.1"/>
    <x v="9"/>
    <n v="1"/>
    <n v="1"/>
    <m/>
  </r>
  <r>
    <n v="1113"/>
    <n v="125597"/>
    <n v="6092"/>
    <n v="13"/>
    <n v="13.1"/>
    <x v="1"/>
    <s v="CT"/>
    <s v="Locuinte Sociale M.I. Dobrogeanu, Mun. Mangalia"/>
    <s v="MUNICIPIUL MANGALIA"/>
    <n v="67"/>
    <d v="2018-06-15T00:00:00"/>
    <d v="2020-09-04T00:00:00"/>
    <d v="2023-12-31T00:00:00"/>
    <n v="6589376.1100000003"/>
    <n v="6209043.6900000004"/>
    <n v="5277687.13"/>
    <n v="807175.69"/>
    <n v="124180.87"/>
    <n v="380332.42"/>
    <n v="0.26217475367772775"/>
    <n v="4581189.1900000004"/>
    <n v="921286.4879539879"/>
    <n v="1627854.5"/>
    <n v="25"/>
    <s v="Contract nr. 51477/19.07.2021 privind achizitie servicii de proiectare tehnica si executie lucrari, incheiat cu CUCOR SRL în valoare de 4,391,600.00 lei.S-a intocmit Actul Adițional Nr.2, înregistrat sub Nr.121726/28.03.2022 la contractul de execuție și proiectare Nr. 51477/19.07.2021.-S-a emis Ordinul de incepere Nr. 54338/ 28.07.2021 privind serviciile de proiectare pentru realizarea _x000a_obiectivului de investitii.S-a emis ordinul de începere a lucrărilor pentru realizarea obiectivului de investiții „Locuințe Sociale-MI Dobrogeanu, Municipiul Mangalia”, înregistrat Nr.41375/09.06.2022.Au fost obținute avizele necesare și a fost emisa Autorizația de construire Nr. 120/10.05.2022 privind executarea lucrarilor de construcții. A fost obținut avizul ISC de începere a lucrarilor nr. DO/221157/21.06.2022._x000a_- S-a intocmit Procesul Verbal de predare-primire a proiectului tehnic înregistrat cu Nr. 05/21.01.2022 de SC CUCOR SRL și sub Nr. 13649/23.02.2022, la sediul Primăriei Mangalia privind proiectul tehnic.dupa obtinerea avizelor, acordurilor la faza PT si dupa intocmirea si verificarea corespunzatoare a DTAC , se va emite autorizatia de contruire._x000a_- a fost ridicat avizul de amplasament Nr.758/26.10.2021din partea RAJA SA, înregistrată la sediul Primăriei Mangalia sub Nr.91384/09.12.2021;_x000a_-a fost ridicat Avizul de amplasament la 09.12.2022, eliberat de MEGACONSTRUCT SA sub Nr.1747/27.10.2021 și înregistrat la sediul Primăriei Mangalia sub Nr.91386/09.12.2021;_x000a_- a fost receptionata Adresa emisă de Ministerul Apărării Naționale - Statul Major al Apărării, înregistrată cu Nr. DT.11904/10.12.2021, înregistrată la Primăria Mangalia cu Nr. 94149/17.12.2021, prin care avizează favorabil proiectul tehnic pentru realizarea obiectivului de investiții ”Construire locuințe sociale str. M.I. Dobrogeanu, cu respectarea prevederilor urbanistice, conform R.L.U. afferent PUG, menționate în cuprinsul certificatului de urbanism”._x000a_- s-a depus documentația la ISC Constanța, la 04.01.2022, privind eliberarea acordului în vederea obținerii autorizației de construire pentru construirea blocului de locuințe sociale, situate pe strada MI Dobrogeanu, Municipiul Mangalia.în urma săpăturilor pentru executarea pernei de piatră s-a descoperit o țeavă deteriorată din care se scurge apă în săpătura executată, motiv pentru care se sisteaza Ordinul de sistare lucrări Nr. 45895/28.06.2022, prin care se sistează lucrările de execuție, începând cu 29.06.2022 .S-a elaborat Actul Adiționl Nr.3 la contractul Nr.51477/19.07.2021 – „Proiectare, execuție și asistență tehnică pentru proiectul „Locuințe Sociale-MI Dobrogeanu Municipiul Mangalia”, Cod SMIS 125597, înregistrat cu Nr.49240/12.07.2022, prin care se suplimentează valoarea contractului cu suma de 603.120,77 lei fără TVA reprezentând actualizarea valorii Proiectului Tehnic pentru devierea traseu conducte RAJA_x000a_Beneficiarul a prelungit perioada de implementare pana la 31.12.2023"/>
    <n v="2"/>
    <x v="0"/>
    <n v="1"/>
    <n v="1"/>
    <m/>
  </r>
  <r>
    <n v="1114"/>
    <n v="125766"/>
    <n v="6030"/>
    <n v="13"/>
    <n v="13.1"/>
    <x v="1"/>
    <s v="VN"/>
    <s v="ÎMBUNĂTĂȚIREA CALITĂȚII VIEȚII POPULAȚIEI ÎN MUNICIPIUL ADJUD, JUDEȚUL VRANCEA - OBIECTIVE ADJUDU VECHI"/>
    <s v="UAT MUNICIPIUL ADJUD"/>
    <n v="98"/>
    <d v="2015-11-01T00:00:00"/>
    <d v="2020-09-15T00:00:00"/>
    <d v="2023-12-31T00:00:00"/>
    <n v="12737671.6"/>
    <n v="12737671.6"/>
    <n v="10827020.869999999"/>
    <n v="1653349.68"/>
    <n v="257301.05"/>
    <n v="0"/>
    <n v="6.0042043319753977E-2"/>
    <n v="11972875.77"/>
    <n v="2407769.7321320837"/>
    <n v="764795.83"/>
    <n v="2"/>
    <s v="S-au semnat cele 3 contracte PT+Lucrari pentru cele 3 loturi, lot 1 - Cladiri; Lot 2 - Gradini; Lot 3 - Strada Ciocarliei, astfel: _x000a_Lo1 - Cladiri, Contract nr 195/02.08.2021, cu Asocierea SC TOTAL BUSINESS LAND SRL si SC NICHEL STRUCT SRL, in valoare de 6.174.297,71 lei cu TVA; _x000a_Lot 2 - Gradina, Contract nr 196/02.08.2021, cu aceeasi Asociere, in valoare de 554.157,17 lei cu TVA; _x000a_Lot 3 - Strada Ciocarliei, Contract nr 197/02.08.2021, cu aceeasi Asociere, in valoare de 1.073.209,04 lei cu TVA. _x000a__x000a_Lot 1 - Cladiri - in faza de obtinere aviza pentru emiterea Autorizatiei de construire; Lot 2 - Gradina - in faza de obtinere aviza pentru emiterea Autorizatiei de construire; Lot 3 - Strada Ciocarliei - lucrarile de constructii demarate. LOT 1 CLĂDIRI – se va obtine autorizația de construire și se va finaliza proiectarea (realizata in propo de 90%).  LOT 2 GRADINA – se va obtine autorizația de construire și se va finaliza proiectarea - 80% (realizata in proportie de 80%. LOT 3 STR CIOCÂRLIEI – lucrările se vor finaliza până la 31.12.2023._x000a_Se doreste prelungirea implementarii proiectului pana la 31.12.2023."/>
    <n v="6.1"/>
    <x v="9"/>
    <n v="1"/>
    <n v="1"/>
    <m/>
  </r>
  <r>
    <n v="1115"/>
    <n v="125976"/>
    <n v="6099"/>
    <n v="13"/>
    <n v="13.1"/>
    <x v="1"/>
    <s v="BR"/>
    <s v="Investitii in infrastructura Orasului Ianca pentru revitalizarea fizică, economică și socială a comunităților defavorizate"/>
    <s v="ORASUL IANCA"/>
    <n v="67"/>
    <d v="2018-06-01T00:00:00"/>
    <d v="2020-09-15T00:00:00"/>
    <d v="2023-12-31T00:00:00"/>
    <n v="15957181.279999999"/>
    <n v="15021197.050000001"/>
    <n v="12768017.51"/>
    <n v="1952755.59"/>
    <n v="300423.95"/>
    <n v="935984.23"/>
    <n v="0.37510142109479883"/>
    <n v="9386724.6900000013"/>
    <n v="1887689.4763302903"/>
    <n v="5634472.3600000003"/>
    <n v="80"/>
    <s v="1. Proiectarea si asistența tehnică la execuția lucrărilor pentru realizarea investiției de baza Casa de Cultura si Parc a fost incheiat Contract de servicii de elaborare a proiectului tehnic si a detaliilor de executie nr. 17701/14.09.2021 cu Rugby Construct SRL. _x000a_PT a fost realizat,  avizat de catre OI la data de 15.02.2022 si incarcat pe platforma MySmis. _x000a_2. Serviciile de dirigenție de santier pentru Casa de Cultură si pentru Parc – a fost incheiat contractul de servicii de dirigentie santier nr. 14309/12.05.2022 cu Frangomy Solutions SRL._x000a_3. Realizarea investiției de baza Casa de Cultură și Parc – 3 loturi, doua pentru constructii si unul pentru dotari._x000a_Au fost incheiate doua contracte de executie lucrari, respectiv:_x000a_-  lotul 1 - Contractul de executie lucrari Casa de Cultură nr. 15861/01.07.2022 cu Larapeu Construct SRL in valoare de 4.165.610,49 lei fara TVA. Amplasamentul a fost predat la data de 18.07.2022, iar ordinul de incepere a fost data la data de 18.07.2022._x000a_- proiectarea este realizata in proportie de 100%;_x000a_- perioada de executare a lucrarilor de constructii depaseste   perioada de implementare a proiectului;_x000a_- procentul de lucrari realizat efectiv in teren este de 80%,_x000a_- lotul 2 - Contractul de executie lucrari Parc, parcări și străzi nr. 15862/01.07.2022 cu Larapeu Construct SRL in valoare de 4.585.301,56 fara TVA. Amplasamentul a fost predat la data de 18.07.2022, iar ordinul de incepere a fost data la data de 18.07.2022._x000a_- proiectarea este realizata in proportie de 100%;_x000a_- procentul de lucrari realizat efectiv in teren este de 90%,_x000a_Durata efectiva de realizare de a lucrarilor pentru ambele loturi este de 14 luni, respectiv pana la data de 17.12.2023._x000a_In conformitate cu prevederile contractului de finantare, perioada de implementare va fi finalizata la data de 31.12.2023._x000a_Beneficiarul a solicitat si obtinut prelungirea perioadei de implementare a proiectului pana la data de 31.12.2023._x000a_Lotul 3  -  Dotari Casa de Cultură - a fost incheiat Contractul de furnizare nr. 11832 / 22.02.2023 cu Eurovox SRL. Dotarile au fost receptionate._x000a_Beneficiarul a prelungit perioada de implementare pana la 31.12.2023. "/>
    <n v="2"/>
    <x v="0"/>
    <n v="1"/>
    <n v="1"/>
    <m/>
  </r>
  <r>
    <n v="1116"/>
    <n v="126141"/>
    <n v="6160"/>
    <n v="13"/>
    <n v="13.1"/>
    <x v="1"/>
    <s v="VN"/>
    <s v="REABILITARE, MODERNIZARE SI DOTARE CAMINE CULTURALE DIN CARTIERELE NEICU SI SATU NOU – ORAS PANCIU, JUDETUL VRANCEA"/>
    <s v="UAT ORASUL PANCIU"/>
    <n v="65"/>
    <d v="2018-08-21T00:00:00"/>
    <d v="2020-10-01T00:00:00"/>
    <d v="2023-12-31T00:00:00"/>
    <n v="3953996.21"/>
    <n v="3953996.21"/>
    <n v="3360896.78"/>
    <n v="514019.51"/>
    <n v="79079.92"/>
    <n v="0"/>
    <n v="5.6102605621870333E-2"/>
    <n v="3732166.7199999997"/>
    <n v="750546.33793186664"/>
    <n v="221829.49"/>
    <n v="15"/>
    <s v="S-a achizitionat PT prin achizitie directa, a fost incheiat contractul nr 6472/10.03.2021 (intocmire documentatie avize, PT + DE, AT din partea proiectantului pentru toata perioada de executie lucrari, pentru cele doua Camine culturale din cartierele Neicu si satu Nou si Aleea Grivitei), cu termen de finalizare 30 zile de la primirea ordinului de incepere. Proiectantul a solicitat ca expertizele tehnice pentru cele doua Camine culturale sa fie actualizate, iar pentru Modernizare Aleea Grivitei, conform noilor modificari legislative (Ordinul nr 2834/09.10.2019 - Cod de proiectare seismica), s-a intocmit un nou studiu geotehnic si s-a refăcut expertiza tehnica. Au fost predate proiectantului toate documentele solicitate si proiectantul a refuzat sa mai intocmeasca PT-ul, a cerut rezilierea contractului. Rezilierea contractului de servicii s-a facut cu data de 07.09.2021._x000a_Lotul 1 a fost reatribuit cu contractul PT si executie lucrări nr.2859/03.02.2022, cu SC GEOVI CONSTRUCT SRL, in valoare de 2.057.477,87 lei cu TVA. PT-ul pentru lot 1 a fost finalizat. Initial a fost emis un singur certificat de urbanism pentru toate trei obiectivele (2 camine culturale plus Asfaltare strada Aleea Grivitei), perioada de valabilitate a expirat, Consiliul Judetean Vrancea a solicitat un certificat de urbanism pentru fiecare obiectiv. S-au obtinut certificatele de urbanism, se lucreaza la intocmirea documentatiei pentru eliberarea Autorizatiei de construire. Ordin de incepere lucrari dat._x000a_Lotul 2 “Asfaltare strada Aleea Grivitei” s-a semnat contractul pentru întocmire PT nr.13768/04.07.2022 în valoare de 4.000,00 lei fara TVA. PT a fost finalizat si este in avizare la OI, s-au solicitat clarificari. Nu este semnat contractul pentru executie lucrari, achizitia a fost publicata de mai multe ori si nu s-a prezentat niciun ofertant, din cauza pretului mic. Prin PT s-a actualizat pretul si se va face achziitie directa. Termenul de executie este 7 luni. Pentru aceasta componenta S-a solicitat o completare pentru avizarea PT-ului. Contractul de lucrari nu a fost inca atribuit, se va achizitiona prin achizitie directa. Pentru componenta Camine culturale, Executia lucrarilor este demarata si este realizata in proportie de 30%. Beneficiarul declara ca proiectul se va finaliza pana la 31.12.2023._x000a_Proiectul prezinta RISC de nefinalizare la 31.12.2023"/>
    <n v="4"/>
    <x v="2"/>
    <m/>
    <n v="1"/>
    <m/>
  </r>
  <r>
    <n v="1117"/>
    <n v="125765"/>
    <n v="6143"/>
    <n v="13"/>
    <n v="13.1"/>
    <x v="1"/>
    <s v="VN"/>
    <s v="ÎMBUNĂTĂȚIREA CALITĂȚII VIEȚII POPULAȚIEI ÎN MUNICIPIUL ADJUD, JUDEȚUL VRANCEA"/>
    <s v="UAT MUNICIPIUL ADJUD"/>
    <n v="79"/>
    <d v="2017-06-07T00:00:00"/>
    <d v="2020-10-02T00:00:00"/>
    <d v="2023-12-31T00:00:00"/>
    <n v="22885393.469999999"/>
    <n v="22885393.469999999"/>
    <n v="19452584.449999999"/>
    <n v="2970524.04"/>
    <n v="462284.98"/>
    <n v="0"/>
    <n v="0.10826282551129762"/>
    <n v="20407756.109999999"/>
    <n v="4104041.3687004787"/>
    <n v="2477637.36"/>
    <n v="15"/>
    <s v="Lot 1 - Scoala Gimnaziala Mihai Armencea si Gradinita nr. 1, Contract nr 198/02.08.2021, incheiat cu Asocierea SC LUXTRANS SRL si SC GEOVI CONSTRUCT SRL, in valoare de 6.731.395,65 lei cu TVA; _x000a_Lot 2 - Clubul copiilor, Contract nr 199/02.08.2021, incheiat cu aceeasi Asociere, in valoare de 1.939.457,24 lei cu TVA; _x000a_Lot 3 - Sala sport/judo, Contract nr 200/02.08.2021, incheiat cu aceeasi asociere, in valoare de 791.183,40 lei cu TVA; _x000a_Lot 4 - Parc Municipal, Strada salcamilor, Gradina Salcamilor, Strada Copacesti, Gradina Copacesti, Contract nr 201/02.08.2021, in valoare de 3.952.369,00 lei cu TVA;_x000a_Lot 5 - Strada Republicii, Strada Libertatii, Parcare auto, Strada Onesti, Strada 1 Mai, Contract nr 202/08.02.2021, in valoare de 5.577.487,76 lei cu TVA. _x000a_PT-ul pentru lotul 5 a fost finalizat si avizat la OI in data de 24.11.2022. _x000a_Pentru celelalte 4 loturi, PT-urile nu au fost finalizate si au fost depuse mai multe solicitari din partea proiectantului pentru prelungirea termenelor. _x000a_Proiectul prevede 2 componente si 5 loturi: comp A: lot1 - Scoala Gimnaziala nr 1 Mihail Armencea, lot 2 - Gradinita nr 1, lot 3 - sala sport/judo, Comp B: lot 4 - parc Lahovary(Municipal), Strada salcamilor, Strada Copacesti, lot 5 - Strada Republicii, strada Onesti, Strada Libertatii, Strada 1 Mai. _x000a_Doar pentru obiectivele din lotu 5 s-a emis Autorizatia de construire, pentru celelalte loturi inca nu s-au obtinut toate avizele pentru emiterea AC. _x000a_Prin Adresa nr 8140/DIPOR/25.04.2023 s-a solicitat UAT Adjud un punct de vedere privind intarzierile inregistrate in derularea activitatilor proiectului si un plan de masuri pentru recuperarea acestor intarzieri. Autoritatea Contractanta a raspuns solicitarii prin Adresa nr 7/33205/05.05.2023. Astfel, in cadrul planului, pentru Lotul 1  s-a facut referire doar la ob. investitional OB.A.1-Scoala gimnaziala ,,Mihail Armencea”,   Ob.invest. Gradinita nr. 1,  se afla in etapa de elaborare a documentatiei PUZ ca urmare a solicitarilor Consiliului judetean Vrancea-emitentul Certificatului de urbanism, documentatie ce va avea ca termen de finalizare anul 2023.                                                                                               _x000a_ La acest moment, situati este urmatoare:                                                                                 _x000a_ - pentru loturile 1, 3, 4  antreprenorului ii sunt aplicate penalitati de intarziere pentru nepredarea Proiectului Tehnic in termenul stabilit prin contract. Nu au fost obtinute toate avizele si acordurile necesare pentru emiterea AC. _x000a_- Pentru lotul 2 contractul de proiectare si executie a_x000a_fost reziliat, urmand a fi lansata o noua procedura de achizitie pentru contractul de proiectare_x000a_si executie, procedura ce va putea fi demarata doar dupa prelungire a contractului_x000a_de finantare.  _x000a_- Pentru LOTUL 5  lucrările de execuție au fost începute și respectă graficul prezentat. Pentru loturile 1, 3 si 4, in planul de masuri se prevede finalizarea PT-urilor pana la sfarsitul lunii iunie 2023 si finalizarea lucrarilor pana la sfarsitul lunii noiembrie 2023. Proiectul prezinta RISC major de nefinalizare la 31.12.2023. Lot 1 – PT-ul nu a fost finalizat, este in etapa de obtinere avize;_x000a_Lot 2 – contractul initial a fost reziliat, procedura a fost publicata in SICAP cu numarul 1124446/07.07.2023 si are data limita pentru depunere oferte 26.07.2023._x000a_Lot 3 – lucrarile de executie sunt realizate in proportie de 5%, PT-ul nu a fost trimis inca catre OI pentru conformitate;_x000a_Lot 4 – PT-ul nu a fost finalizat, este in etapa de obtinere avize;_x000a_Lot 5 – lucrarile sunt executate in procent de 80%._x000a_"/>
    <n v="6.1"/>
    <x v="9"/>
    <n v="1"/>
    <n v="1"/>
    <m/>
  </r>
  <r>
    <n v="1118"/>
    <n v="126638"/>
    <n v="6481"/>
    <n v="13"/>
    <n v="13.1"/>
    <x v="1"/>
    <s v="VN"/>
    <s v="INFIINTARE CENTRU DE TINERET PANCIU"/>
    <s v="UAT ORASUL PANCIU"/>
    <n v="64"/>
    <d v="2018-09-13T00:00:00"/>
    <d v="2020-12-17T00:00:00"/>
    <d v="2023-12-31T00:00:00"/>
    <n v="10051886.07"/>
    <n v="10049986.07"/>
    <n v="8542488.1699999999"/>
    <n v="1306498.18"/>
    <n v="200999.72"/>
    <n v="1900"/>
    <n v="0.33894744094904006"/>
    <n v="6643569.0099999998"/>
    <n v="1336035.2753086917"/>
    <n v="3406417.06"/>
    <n v="25"/>
    <s v="PT realizat si aprobat. Avize obtinute In data de 30.12.2022. _x000a_A fost semnat contractul de lucrari nr. 26460/30.12.2022 cu SC EM PRIME CONSTRUCT SRL pentru obiectivul de investitie - Imbunatatirea spatiilor publice urbane - refacerea trotuarelor, accesul catre spatiile comerciale si realizarea unor spatii verzi pe str. Nicolae Titulescu - Componenta B, in cadrul obiectivului de investitii - INFIINTARE CENTRU DE TINERET PANCIU, în valoare de 3.211.179,03 lei cu TVA. _x000a_A fost semnat contractul de lucrari nr.13801/08.06.2023 cu SC GM CONSTRUZIONI SRL pentru Reabilitarea si modernizarea Centrului de Tineret din Orasul Panciu – Componenta A: Lucrari, în valoare de 4.580.681,95 lei cu TVA_x000a_Beneficiarul a prelungit perioada de implementare pana la 31.12.2023_x000a_Proiectul prezinta RISC de nefinalizare la 31.12.2023"/>
    <n v="6.1"/>
    <x v="9"/>
    <n v="1"/>
    <n v="1"/>
    <m/>
  </r>
  <r>
    <n v="1119"/>
    <n v="126624"/>
    <n v="6826"/>
    <n v="13"/>
    <n v="13.1"/>
    <x v="1"/>
    <s v="VN"/>
    <s v="EXTINDEREA, REABILITAREA, MODERNIZAREA SI DOTAREA CASEI DE CULTURA, ORAS PANCIU, JUDETUL VRANCEA"/>
    <s v="UAT ORASUL PANCIU"/>
    <n v="62"/>
    <d v="2018-09-13T00:00:00"/>
    <d v="2021-04-01T00:00:00"/>
    <d v="2023-10-31T00:00:00"/>
    <n v="10486477.5"/>
    <n v="10486477.5"/>
    <n v="8913505.8699999992"/>
    <n v="1363242.08"/>
    <n v="209729.55"/>
    <n v="0"/>
    <n v="0.34383560924056716"/>
    <n v="6880853.1200000001"/>
    <n v="1383753.5936934401"/>
    <n v="3605624.38"/>
    <n v="40"/>
    <s v="PT realizat si declarat conform. Autorizatii obtinute. _x000a_Contract Lucrari de reabilitare si modernizare casa de cultura nr.5562/03.03.2023 semnat cu SC GM CONSTRUZIONI SRL in valoare de 8555262,22 lei cu TVA. Ordin de incepere din 10.03.2023. Lucrari in desfasurare 40%._x000a_Proiectul prezinta risc de nefinalizare la 31.12.2023"/>
    <n v="6.1"/>
    <x v="9"/>
    <n v="1"/>
    <n v="1"/>
    <m/>
  </r>
  <r>
    <n v="1120"/>
    <n v="126585"/>
    <n v="6826"/>
    <n v="13"/>
    <n v="13.1"/>
    <x v="1"/>
    <s v="VN"/>
    <s v="EDUCATIE TIMPURIE - Proiect pentru modernizarea si dotarea infrastructurii de educatie prescolara din orasul Panciu"/>
    <s v="UAT ORASUL PANCIU"/>
    <n v="64"/>
    <d v="2018-09-01T00:00:00"/>
    <d v="2021-05-06T00:00:00"/>
    <d v="2023-12-31T00:00:00"/>
    <n v="6015273.3399999999"/>
    <n v="6014765.6399999997"/>
    <n v="5112550.79"/>
    <n v="781919.54"/>
    <n v="120295.31"/>
    <n v="507.7"/>
    <n v="5.5536660942952384E-2"/>
    <n v="5680725.6399999997"/>
    <n v="1142405.5101958734"/>
    <n v="334040"/>
    <n v="2"/>
    <s v="Avize obtinute. A fost atribuit contractul nr 8591/03.04.2023 cu SC E.M. Prime Construct SRL pentru componenta B și cu SC BAC Rosada SRL contract nr.9514/18.04.2023 pentru componenta A._x000a_Ordin de incepere dat. Beneficiarul a prelungit perioada de implementare până la 31.12.2023._x000a_Proiectul prezinta RISC de nefinalizare la 31.12.2023"/>
    <n v="6.1"/>
    <x v="9"/>
    <n v="1"/>
    <n v="1"/>
    <m/>
  </r>
  <r>
    <n v="1121"/>
    <n v="126675"/>
    <n v="6942"/>
    <n v="13"/>
    <n v="13.1"/>
    <x v="1"/>
    <s v="BR"/>
    <s v="CONSTRUIRE CENTRU CULTURAL PENTRU TINERET SI MODERNIZARE STRAZI, ETAPA A III-A, IN ORASUL INSURATEI, JUDETUL BRAILA"/>
    <s v="ORAS INSURATEI/economic"/>
    <n v="64"/>
    <d v="2018-09-29T00:00:00"/>
    <d v="2021-06-09T00:00:00"/>
    <d v="2023-12-31T00:00:00"/>
    <n v="26638639.420000002"/>
    <n v="23287498.079999998"/>
    <n v="19794373.370000001"/>
    <n v="3027373.7"/>
    <n v="465751.01"/>
    <n v="3351141.34"/>
    <n v="9.4446359692410553E-2"/>
    <n v="21088078.659999996"/>
    <n v="4240855.6208019946"/>
    <n v="2199419.42"/>
    <n v="25"/>
    <s v="In data de 03.02.2022 a fost semnat Contractul de proiectare si executie lucrari pentru “Modernizare strazi, etapa a III-a, in orasul Insuratei, judetul Braila” nr 1322/03.02.2022  Asociere SC “Alitec Solution” SRL Galati –SC “Genymar2008”SRL în valoare de 9.408.551,43 lei cu TVA._x000a_În data de 25.03.2022 a fost semnat cobtractul de proiectare si executie lucrari pentru“Construire centru cultural pentru tineret in orasul Insuratei, judetul Braila” nr. 3604 cu ASOCIEREA SC PAVMIR AGRO SRL - SC EXPERT PROJECT FILM TEAM SRL in valoare de 9.818.006,53 lei cu TVA. A fost finalizat PT. A fost inaintat PT catre OI spre avizare, beneficiarul a primit de 2 ori clarificari. A trimis raspuns la a doua serie de clarificari pe 29.08.2022. Au fost transmise catre beneficiar si a treia serie de clarificari privind avizarea PT-ului. Beneficiarul a trimis raspuns la a treia serie de clarificari primite pe 27.10.2022. A fost primit avizul PT - Construire Centru Cultural. A fost transmisa catre beneficiar a patra serie de clarificari PT - Strazi. A fost primit avizul PT - Strazi. _x000a_Au fost date ordinele de incepere pentru ambele componente si implicit au inceput si lucrarile. Procent de executie: Centru cultural - 20%, Strazi - 20%. _x000a_Proiectul prezinta RISC de nefinalizare la 31.12.2023"/>
    <n v="6.2"/>
    <x v="9"/>
    <n v="1"/>
    <n v="1"/>
    <m/>
  </r>
  <r>
    <n v="1122"/>
    <n v="126558"/>
    <n v="4967"/>
    <n v="13"/>
    <n v="13.1"/>
    <x v="1"/>
    <s v="TL"/>
    <s v="IMBUNATATIREA SERVICIILOR EDUCATIONALE, SOCIALE SI A SPATIILOR PUBLICE URBANE"/>
    <s v="U.A.T. ORAŞUL ISACCEA"/>
    <n v="66"/>
    <d v="2018-07-01T00:00:00"/>
    <d v="2019-12-05T00:00:00"/>
    <d v="2023-12-31T00:00:00"/>
    <n v="19045825.579999998"/>
    <n v="18979070.579999998"/>
    <n v="16132209.970000001"/>
    <n v="2467279.0099999998"/>
    <n v="379581.6"/>
    <n v="66755"/>
    <n v="0.43451032205392648"/>
    <n v="10732468.509999998"/>
    <n v="2158321.3027390093"/>
    <n v="8246602.0700000003"/>
    <n v="74"/>
    <s v="stadiul implementarii pentru cele 7 obiective de investitii se prezinta dupa cum urmeaza:_x000a_1._x0009_Reabilitarea, modernizarea, dotarea și extinderea Grădiniței &quot;Constantin Brătescu&quot; Isaccea, Oraș Isaccea, Județ Tulcea – in cadrul acestui obiectiv s-au finalizat executiile de lucrari, s-a incheiat procesul verbal de receptie la finalizarea lucrarilor nr. 2981/06.03.2023; _x000a_2._x0009_Reabilitarea, modernizarea și dotarea Centrului de zi pentru copii din Oraș Isaccea, județul Tulcea – in cadrul acestui obiectiv au demarat lucrarile in baza Ordinului de incepere nr. 8471/18.07.2022 si a Autorizatiei de construire nr. 6/28.04.2022. Pana in prezent au fost efectuate lucrari de desfaceri-demolari, arhitectura, instalatii electrice, instalatii detectie incendiu, fiind emise 5 situatii de lucrari in procent total de 30,78%._x000a_3. Reabilitare, modernizare și dotare loc de joacă parcul Cipolino, Oraș Isaccea, județul Tulcea - in cadrul acestui obiectiv s-au finalizat executiile de lucrari si s-au achizitionat dotarile specifice, in data de 24.02.2023 s-a incheiat procesul verbal de receptie la finalizarea lucrarilor nr. 2536;_x000a_4. Creare zonă pentru activități sportive și recreaționale de mici dimensiuni în orașul Isaccea, județul Tulcea – in cadrul acestui obiectiv s-a emis Ordinul de incepere nr. 12276/17.10.2022 (Autorizatia de construire nr. 18/07.06.2022), constructorul solicitand sistarea lucrarilor in data de 16.11.2022, lucrarile urmand a fi reluate incepand cu 15.03.2023. Stadiul executiei lucrarilor conform valorilor executate este de 44,38%;_x000a_5. Reabilitare și modernizare spații verzi - zona centrală a orașului Isaccea, județul Tulcea – in cadrul acestui obiectiv s-a emis Ordinul de incepere nr. 12290/17.10.2022 (Autorizatia de construire nr. 17/07.06.2022), constructorul solicitand sistarea lucrarilor in data de 20.12.2022, lucrarile urmand a fi reluate incepand cu 01.03.2023. Stadiul executiei lucrarilor conform valorilor executate este de 8,78%;_x000a_6. Reabilitare și modernizare parcare zona centrală, Oraș Isaccea, județul Tulcea – in cadrul acestui obiectiv nu s-au demarat lucrarile deoarece in baza contractului nr. 25/07.03.2022 se realizeaza cercetarea arheologica, urmand a se emite ordinul de incepere a lucrarilor dupa finalizarea acesteia._x000a_7. Creșterea accesibilității zonei centrale din orașul Isaccea prin îmbunătățirea infrastructurii rutiere și pietonale - in cadrul acestui obiectiv au demarat lucrarile in baza Ordinului de incepere nr. 14233/15.12.2021 si a Autorizatiei de construire nr. 27/11.11.2021. Pana in prezent au fost efectuate lucrari de terasamente si desfaceri obiecte existente si suprastructura in procent total de 62%, urmand a se realiza lucrari de asternere a stratului de uzura si semnalizare rutiera – siguranta circulatiei."/>
    <n v="6.1"/>
    <x v="9"/>
    <n v="1"/>
    <n v="1"/>
    <m/>
  </r>
  <r>
    <n v="1123"/>
    <n v="126602"/>
    <n v="4997"/>
    <n v="13"/>
    <n v="13.1"/>
    <x v="1"/>
    <s v="TL"/>
    <s v="REVITALIZAREA URBANA A ZONEI CEAIR DIN ORASUL ISACCEA, JUD. TULCEA PRIN ACCESAREA POR 13.1."/>
    <s v="U.A.T. ORAŞUL ISACCEA"/>
    <n v="64"/>
    <d v="2018-09-01T00:00:00"/>
    <d v="2019-12-16T00:00:00"/>
    <d v="2023-12-31T00:00:00"/>
    <n v="19337568.129999999"/>
    <n v="19337568.129999999"/>
    <n v="16436932.93"/>
    <n v="2513883.81"/>
    <n v="386751.39"/>
    <n v="0"/>
    <n v="0.29797572948486362"/>
    <n v="13575442.16"/>
    <n v="2730049.1010738849"/>
    <n v="5762125.9699999997"/>
    <n v="78"/>
    <s v="Componenta “Construire si modernizare strazi in zona CEAIR” – lucrarile sunt la 100% – astfel ca se vor finaliza pana la 31.12.2023_x000a_-              Componenta “Modernizare canal colector apă pluvială în zona Ceair” – lucrarile sunt la aprox. 50% – astfel ca se vor finaliza pana la 31.12.2023_x000a_-              Componenta “Construire si echipare centru multifunctional pentru servicii sociale, educationale, culturale si recreative” – se estimeaza ca pana la data de 14.04.2023 se va preda amplasamentul catre executant. Tinand cont de faptul ca durata lucrarilor de executie este de 15 luni exista riscul neincadrarii in termenul de 31.12.2023 (estimandu-se un procent bazat strict pe lunile disponibile de executie de 50%). Cu toate acestea, executantul lucrarilor a mentionat ca va depune toate eforturile ca sa asigure un ritm de executie accelerat si un nivel de calitate ridicat astfel incat sa recupereze intarzierile si sa finalizeze lucrarile in luna decembrie 2023. _x000a_Beneficiarul a prelungit perioada de implementare pana la 31.12.2023."/>
    <n v="6.1"/>
    <x v="9"/>
    <n v="1"/>
    <n v="1"/>
    <m/>
  </r>
  <r>
    <n v="1124"/>
    <n v="126375"/>
    <n v="5340"/>
    <n v="13"/>
    <n v="13.1"/>
    <x v="1"/>
    <s v="TL"/>
    <s v="Modernizarea, extinderea și dotarea infrastructurii învățământului general obligatoriu și Îmbunătățirea spațiilor publice urbane – etapa I, în orașul Isaccea"/>
    <s v="U.A.T. ORAŞUL ISACCEA"/>
    <n v="64"/>
    <d v="2018-09-25T00:00:00"/>
    <d v="2020-04-21T00:00:00"/>
    <d v="2023-12-31T00:00:00"/>
    <n v="20004701.149999999"/>
    <n v="19955589.850000001"/>
    <n v="16962251.370000001"/>
    <n v="2592231.12"/>
    <n v="401107.36"/>
    <n v="49111.3"/>
    <n v="0.20507207207408104"/>
    <n v="15863255.690000001"/>
    <n v="3190133.0672083017"/>
    <n v="4092334.16"/>
    <n v="40"/>
    <s v="Pentru obiectivul 2 s-a semnat contractul de lucrari 11120/01.10.2021, cu Asocierea SC ALA Expert Construct SRL-SC Sitraco International Ambient Construct SRL-SC Concrete&amp;Design Solutions SRL. PT avizat conform de catre OI pentru toate cele trei obiective in 24.10.2022. Ordinul de incepere a lucrarilor a fost dat 12731/25.10.2022, iar lucrarile vor incepe de la 01.11.2022. _x000a_Pentru obiectivul 1 s-a semnat contractul de lucrari nr.944/25.01.2022, in valoare de 5.572.714,36 lei fara TVA. Ordin de incepere dat 12736/25.10.2022, cu incepere efectiva 01.11.2022._x000a_Pentru obiectivul 3 a fost semnat contractul de lucrari nr. 3354 în data de 17.03.2022. Ordin de incepre dat 12732/25.10.2022 cu incepere efectiva 01.11.2022._x000a_S-a prelungit perioada de implementare a proiectului prin instr 174 pana in 31.12.2023."/>
    <n v="6.1"/>
    <x v="9"/>
    <n v="1"/>
    <n v="1"/>
    <m/>
  </r>
  <r>
    <n v="1125"/>
    <n v="125840"/>
    <n v="5318"/>
    <n v="13"/>
    <n v="13.1"/>
    <x v="1"/>
    <s v="CT"/>
    <s v="INFIINTAREA CENTRULUI PENTRU SERVICII CULTURALE, EDUCATIONALE SI RECREATIVE  – ION MOVILA - SI IMBUNATATIREA SPATIILOR PUBLICE URBANE IN EFORIE NORD"/>
    <s v="ORASUL EFORIE"/>
    <n v="66"/>
    <d v="2018-07-01T00:00:00"/>
    <d v="2020-04-15T00:00:00"/>
    <d v="2023-12-31T00:00:00"/>
    <n v="24422257.129999999"/>
    <n v="23142166.390000001"/>
    <n v="19670841.440000001"/>
    <n v="3008481.62"/>
    <n v="462843.33"/>
    <n v="1280090.74"/>
    <n v="0.57048234692084931"/>
    <n v="9939968.995000001"/>
    <n v="1998948.0342275673"/>
    <n v="13202197.395"/>
    <n v="79"/>
    <s v="Contractul de lucrari a fost semnat, contract nr.86091 din 02.07.2019 - Asocierea SC Proplast Medi SRL – SC AMG LOREM Consult SRL – SC Asfalt Dobrogea SRL ,in valoare de 21.898.380,00 lei fara TVA. A fost dat ordinul de incepere al lucrarilor, stadiul executiei acestora fiind de 82%._x000a_Nu sunt semnalate probleme. Constructorii pot duce mai departe contractele de lucrări._x000a_A fost prelungită perioada de implementare pana la 31.12.2023 . a fost aprobat act aditional oug 15 si este in analiza act oug 64,"/>
    <n v="6.2"/>
    <x v="9"/>
    <n v="1"/>
    <n v="1"/>
    <m/>
  </r>
  <r>
    <n v="1126"/>
    <n v="125841"/>
    <n v="5365"/>
    <n v="13"/>
    <n v="13.1"/>
    <x v="1"/>
    <s v="CT"/>
    <s v="INFIINTAREA CENTRULUI DE EXCELENTA – CARMEN SYLVA – PENTRU SERVICII EDUCATIONALE, CULTURALE SI RECREATIVE INTEGRATE SI IMBUNATATIREA SPATIILOR PUBLICE URBANE IN EFORIE SUD"/>
    <s v="ORASUL EFORIE"/>
    <n v="66"/>
    <d v="2018-07-01T00:00:00"/>
    <d v="2020-04-23T00:00:00"/>
    <d v="2023-12-31T00:00:00"/>
    <n v="24832185"/>
    <n v="23127265.75"/>
    <n v="19658175.879999999"/>
    <n v="3006544.54"/>
    <n v="462545.33"/>
    <n v="1704919.25"/>
    <n v="0.78400018385225678"/>
    <n v="4995485.1499999985"/>
    <n v="1004602.2503318181"/>
    <n v="18131780.600000001"/>
    <n v="75"/>
    <s v=" Nu au fost incă comunicate de BF activitatile care se doresc a fi etapizate. Contract PT și execuție lucrări încheiat înainte de semnarea contractului de finanțare, nr.86086/25.06.2019 cu Asocierea AMG Lorem Consult SRL, Proplast Medi SRL, Asfalt Dobrogea SA._x000a_Grad realizare: OBS1. Cerearea centrului Carmen Sylva - lucrări in curs de execuție. OBS2. Reabilitarea infrastructurii rutiere in Eforie Sud - Imbunatatirea spatiilor publice, aferent celor 8 strazi in lungime totala de aproximativ 3.227 m: str. Dr. Climescu - avand o lungime de 316 m - 100%;  str. Eminescu - avand o lungime de 743 m - 100%; str. Eternitatii - avand o lungime de 935 m - 100%; str. Talazului -_x000a_avand o lungime de 277 m - 100%; str. Albatrosului - avand o lungime de 340 m - 100%; str. Pelican - avand_x000a_o lungime de 85 m - 100%; str. Orizontului - avand o lungime de 404 m - 100%; str. Pescarilor - avand o lungime de 127 m - 100%. Mai este necesara trasarea marcajelor si montarea mobilierului urban pe anumite portiuni. A fost adiționată Cererea de Finanțare prin Notificare pentru crearea liniei bugetare 15/310 pentru rezerva de implementare conform OUG 64/2022. În lucru la ADRSE - AA modificare buget - crestere val. eligibila conf. OUG 64/2022."/>
    <n v="6.2"/>
    <x v="9"/>
    <n v="1"/>
    <n v="1"/>
    <m/>
  </r>
  <r>
    <n v="1127"/>
    <n v="126172"/>
    <n v="6077"/>
    <n v="13"/>
    <n v="13.1"/>
    <x v="1"/>
    <s v="CT"/>
    <s v="Infiintare baza sportiva si reabilitare infrastructura rutiera"/>
    <s v="MUNICIPIUL MANGALIA"/>
    <n v="65"/>
    <d v="2018-08-01T00:00:00"/>
    <d v="2020-09-09T00:00:00"/>
    <d v="2023-12-31T00:00:00"/>
    <n v="14016575.35"/>
    <n v="13893833.01"/>
    <n v="11809758.050000001"/>
    <n v="1806198.3"/>
    <n v="277876.65999999997"/>
    <n v="122742.34"/>
    <n v="1.9291524506382416E-2"/>
    <n v="13625799.789999999"/>
    <n v="2740176.1231548889"/>
    <n v="268033.21999999997"/>
    <n v="2"/>
    <s v="Proiectul are 2 obiective: 1.construire centrul recreativ si _x000a_2.reabilitarea str.Negru Voda._x000a_Execuție lucrări club recreativ -contract nr.63287/01.09.2021_x000a_ZONE SPORT TECH.RO-7,248,950.00 lei. A fost incheiat Actul aditional nr. 71697/30.09.2021 in urma Solicitarii S.C. ZONE SPORT TECH.RO S.R.L. nr. 307/17.0.2021, formulata in baza si in conformitate cu prevederile OG 15/2021. S-a încheiat Procesul Verbal de Predare Primire Nr. 8716/08.02.2022 privind predarea proiectului tehnic. În urma cercetarii arheologice, a fost solicitata modificarea Proiectului tehnic, in vederea conservarii sub cladire a apeductului descoperit. S-a încheiat contractul prestări servicii – cercetare arheologică cu titlu gratuit nr. 306/18.02.2022 încheiat între Direcţia Cultură şi Sport Mangalia, serviciul Muzeul de Arheologie Callatis şi UAT Municipiul Mangalia, înregistrat la sediul Primăriei Municipiului Mangalia cu nr. 12617/21.02.2022._x000a_S-a incheiat contractul nr. 14166/25.02.2022 încheiat între Municipiul Mangalia şi Eurotehnic IND S.R.L. având ca obiect lucrări de săpătură privind cercetarea arheologică._x000a_- Goldterm a emis avizul nr. 809/02.03.2022 înregistrat la sediul Primărie Municipiului Mangalia cu nr.15235/02.03.2022._x000a_- Megaconstruct a emis avizul nr. 40/12.01.2022 înregistrat la sediul Primăriei municipiului Mangalia cu nr. 15240/02.03.2022._x000a_- E – distributie Dobrogea a emis avizul de amplasament favorabil nr. 09392752 din 21.01.2022 înregistrat la Primăria municipiului Mangalia cu nr. 15858 din 04.03.2022._x000a_- Statul Major al Apărării a emis avizul favorabil nr. DT-311 înregistrat la sediul primăriei municipiului Mangalia cu nr. 19487/18.03.2022._x000a_- Pe data de 07.03.2022 TELEKOM ROMANIA COMMUNICATIONS SA a emis avizul condiţionat nr. 131 înregistrat la sediul primăriei municipiului Mangalia cu nr. 19670 din 21.03.2022._x000a__x000a_În timpul execuţiei lucrărilor de cercetare arheologică s- au descoperit un apeduct care aproviziona cu apă cetatea Callatis care datează din epoca romană si o fântână şi alte construcţii care datează din epoca modernă;_x000a_În urma cercetarii arheologice, a fost solicitata modificarea Proiectului tehnic, in vederea conservarii sub cladire a apeductului descoperit. A fost actualizat Proiectul tehnic._x000a_A fost incheiat un nou contract de lucrări pentru Executie lucrari - Club Sportiv Recreativ, nr. 35978/15.05.2023 semnat cu SC CONSARTFAN SRL in valoare de 13.803.939,30 lei cu TVA."/>
    <n v="4"/>
    <x v="2"/>
    <n v="1"/>
    <n v="1"/>
    <m/>
  </r>
  <r>
    <n v="1128"/>
    <n v="126239"/>
    <n v="6061"/>
    <n v="13"/>
    <n v="13.1"/>
    <x v="1"/>
    <s v="CT"/>
    <s v="Sistematizarea pe verticala a zonei ”Gradina de Vara” Municipiul Mangalia, Judetul Constanta"/>
    <s v="MUNICIPIUL MANGALIA"/>
    <n v="73"/>
    <d v="2017-12-01T00:00:00"/>
    <d v="2020-09-09T00:00:00"/>
    <d v="2023-12-31T00:00:00"/>
    <n v="23259004.329999998"/>
    <n v="23241749.329999998"/>
    <n v="19755486.93"/>
    <n v="3021427.4"/>
    <n v="464835"/>
    <n v="17255"/>
    <n v="0.13201051764376809"/>
    <n v="20173593.969999999"/>
    <n v="4056950.8848489723"/>
    <n v="3068155.36"/>
    <n v="25"/>
    <s v="Semnare contract proiectare si executie strazi aferente zonei Gradina de Vara, nr. 61708/26.08.2021._x000a_A fost emisa autorizatia de construire cu nr. 47/18.03.2022_x000a_Au fost achitate cotele catre ISC in data 19.05.2022_x000a_Avand in vedere sezonul estival autoritatea contractanta a hotarat inceperea lucrarilor in luna septembrie 2022; A fost emis ordinul de incepere lucrari in data 18.08.2022 cu inceprea efectiva a lucrarilor in data de 12.09.2022;_x000a_Avand in vedere suprapunera proiectului proiectul derulat de RAJA S.A. si finantat prin POIM “Proiectul Regional de Dezvoltare a infrastructurii de apa si apa uzata in aria de operare a S.C. RAJA S.A Constanta in perioada 2014-2020”;_x000a_Ordinul de incepere a fost decalat pana in Ianuarie 2023 -Contract incheiat cu S.C Autoprima Serv S.R.L., S.C. Drum Pod Invest S.R.L, in valoare de 7,694,807.59 Lei. Contract nr. 65489/09.09.2021 incheiat cu EUROTEHNIC I.N.D. S.R.L-executie lucrari de constructii si instalatii aferente obiectivului Gradina de Vara-8.220.000 lei. Executantul in baza adresei 48080/06.07.2022 a solicitat rezilierea contractului._x000a_Contractul a fost reziliat prin actul aditional nr. 2/48516/07.07.2022._x000a_A fost reluata procedura in luna septembrie dupa actualizarea devizului general faza DALI conform OUG 64 termen preconizat de finalizare Martie 2023_x000a_Beneficiarul va solicita prelungirea perioadei de implementare pana la 31.12.2023."/>
    <n v="6.1"/>
    <x v="9"/>
    <n v="1"/>
    <n v="1"/>
    <m/>
  </r>
  <r>
    <n v="1129"/>
    <n v="126275"/>
    <n v="7631"/>
    <n v="13"/>
    <n v="13.1"/>
    <x v="1"/>
    <s v="CT"/>
    <s v="Imbunatatirea infrastructurii cultural-recreative si a spatiilor publice urbane pentru populatia Orasului Negru Voda"/>
    <s v="U.A.T. ORAS NEGRU VODA"/>
    <n v="68"/>
    <d v="2018-05-01T00:00:00"/>
    <d v="2022-03-17T00:00:00"/>
    <d v="2023-12-31T00:00:00"/>
    <n v="22289901.359999999"/>
    <n v="21657773.359999999"/>
    <n v="18409107.370000001"/>
    <n v="2815510.51"/>
    <n v="433155.48"/>
    <n v="632128"/>
    <n v="0.1217880506992248"/>
    <n v="19020115.359999999"/>
    <n v="3824983.9842336001"/>
    <n v="2637658"/>
    <n v="25"/>
    <s v="Contract proiectare + executie OBS 1 - CONSTRUIRE CENTRU MULTIFUNCTIONAL PENTRU TINERET ÎN ORAS NEGRU VODA nr. 5622/ 10.06.2022, incheiat cu Asocierea SC DAF CONSULTING STAR SRL - MDC ACTUAL BUILDING SRL - CSP PROIECT LINE SRL. PT OBS 1 a fost avizat de OI - ianuarie 2023.  Ordinul pentru inceperea lucrarilor la OBS 1 a fost dat pe data de 03.01.2023. _x000a_Contract proiectare + executie OBS 2 - REABILITARE TEREN DE SPORT SI AGREMENT DE MICI DIMENSIUNI nu a fost inca semnat. In sedinta din data de 04.04.2023 s-a aprobat HCL pentru actualizarea indicatorilor tehnico-economici pentru investitia &quot;Reabilitare teren de sport si agrement de mici dimensiuni&quot; ce a cuprins actualizarea valorii financiare si schimbare de solutie pentru patinoarul propus in CF (patinoar ecologic care nu necesita apa, curent electric sau alte utilitati, fiind mobil). Astfel, termenul de executie al investitiei va fi unul mult mai scurt decat cel preconizat la faza initiala a S.F. Achizitia de proiectare + executie pentru OBS 2 va fi prin aplicarea procedurii simplificate. În lucru la AM - AA la Ctr de Finanatare - modificare solutie tehnica pt. Componenta de investitie B - faza SF/DALI + buget chelt neeligibile."/>
    <n v="6.1"/>
    <x v="9"/>
    <n v="1"/>
    <n v="1"/>
    <m/>
  </r>
  <r>
    <n v="1130"/>
    <n v="139532"/>
    <s v="7433"/>
    <n v="1"/>
    <s v="1.1A - Transfer tehnologic"/>
    <x v="2"/>
    <s v="CL"/>
    <s v="Dezvoltare prin inovare"/>
    <s v="Institutul National de Cercetare-Dezvoltare pentru Chimie si Petrochimie - ICECHIM"/>
    <n v="26"/>
    <d v="2021-11-01T00:00:00"/>
    <d v="2021-12-23T00:00:00"/>
    <d v="2023-12-31T00:00:00"/>
    <n v="726000"/>
    <n v="726000"/>
    <n v="555390"/>
    <n v="98010"/>
    <n v="72600"/>
    <n v="0"/>
    <n v="0.2971657300275482"/>
    <n v="510257.68"/>
    <n v="102613.85995253992"/>
    <n v="215742.32"/>
    <n v="64.36"/>
    <s v="PROIECTUL NU PREVEDE ACHIZITIE DE LUCRARI_x000d__x000a_CONTRACT ORGANIZARE EVENIMENTE - STADIU FIZIC 100%_x000d__x000a_Contract organizare evenimente nr. 1095/30.05.2022 incheiat cu CIT IRECSON – CENTRUL DE INFORMARE TEHNOLOGICA SRL, in valoare de 50,400.00 lei fara TVA (59,976.00lei TVA inclus), cu durata: pana la data de 30.11.2022 _x000d__x000a_CONTRACT INOVARE - STADIU 65%_x000d__x000a_Contract inovare nr. AAD22/09.03.2023 incheiat  cu CIT IRECSON Centrul de Informare Tehnologica SRL, in valoare de 71,995.00 lei TVA inclus, cu durata: pana la 08.11.2023_x000d__x000a_CONTRACT TEHNOLOGII - STADIU 0%_x000d__x000a_Contract nr. AAD29/23.03.2023 incheiat cu DK AGROSHOP SRL, in valoare de 12,600.00 lei fara TVA (14,994.00 lei TVA inclus), cu durata: pana la data de 30.09.2023_x000d__x000a_Contract prototipuri - STADIU FIZIC 0% - achizitie nerealizata_x000d__x000a__x000d__x000a_Au fost de asemenea incheiate contracte pentru Audit proiect, Informare si publicitate, Internationalizare, Platforme tranzactionare, Calitate, Comert, Cursuri de formare."/>
    <n v="4"/>
    <x v="2"/>
    <m/>
    <n v="1"/>
    <m/>
  </r>
  <r>
    <n v="1131"/>
    <n v="140421"/>
    <s v="7505"/>
    <n v="1"/>
    <s v="1.1A - Transfer tehnologic"/>
    <x v="2"/>
    <s v="PH"/>
    <s v="CONSTRUCȚIE CENTRU DE TRANSFER TEHNOLOGIC"/>
    <s v="SMART INTEGRATED SOLUTIONS SRL"/>
    <n v="41"/>
    <d v="2020-08-01T00:00:00"/>
    <d v="2021-12-30T00:00:00"/>
    <d v="2023-12-31T00:00:00"/>
    <n v="13141111.859999999"/>
    <n v="10919455.189999999"/>
    <n v="6675230.9400000004"/>
    <n v="1177981.92"/>
    <n v="3066242.33"/>
    <n v="2221656.67"/>
    <n v="1.446042840531131E-2"/>
    <n v="10761555.189999999"/>
    <n v="2164170.6933998312"/>
    <n v="157900"/>
    <n v="1.66"/>
    <s v="1. Achiziție studii de teren - Contract nr. 15.25/2021/31.12.2021, Furnizor HOLIDAY D’SIGN CONSULT S.R.L Valoarea contractului: 27.900 lei (la care se adaugă TVA);_x000d__x000a_2. Consultanță scriere proiect - Contract nr. 45/31.07.2020, incheiat cu CD &amp; O CONSULTING SRL Valoarea contractului: 130.000 lei (firma nu este plătitoare de TVA);_x000d__x000a_3. Servicii de informare și publicitate - Factura emisa de furnizor: FAXMEDIA INFO SRL/01.02.2022, Valoarea facturii: 750,00 lei la care se adaugă TVA 142,50 lei;_x000d__x000a_4. Consultanță management proiect - Contract nr. 55/11.01.2022, Furnizor: CD &amp; O CONSULTING SRL Valoarea contractului: 130.000 lei (firma nu este plătitoare de TVA);_x000d__x000a_5. Achiziție Proiect tehnic - Contract nr. 15.26/2021/31.12.2021, Furnizor HOLIDAY D’SIGN CONSULT S.R.L Valoarea contractului: 141.571,50 lei (la care se adaugă TVA);_x000d__x000a_6. Servicii de elaborare a documentațiilor suport pentru obținerea avizelor - Contract nr. 15.27/2021/31.12.2021, Furnizor HOLIDAY D’SIGN CONSULT S.R.L Valoarea contractului: 3.000,00 lei (la care se adaugă TVA);_x000d__x000a_7. Asistența tehnică din partea proiectantului - Contract nr. 15.28/2021.31.12.2021, Furnizor HOLIDAY D’SIGN CONSULT S.R.L Valoarea contractului: 43.014,35 lei (la care se adaugă TVA)."/>
    <n v="0"/>
    <x v="1"/>
    <n v="1"/>
    <n v="1"/>
    <m/>
  </r>
  <r>
    <n v="1132"/>
    <n v="149514"/>
    <s v="7850"/>
    <n v="1"/>
    <s v="1.1C - IMM parteneriat cu ITT"/>
    <x v="2"/>
    <s v="PH"/>
    <s v="STATIE DE INCARCARE VERSATILE INTELIGENTE PENTRU AUTOVEHICULE ELECTRICE SI PLUG-IN HIBRIDE"/>
    <s v="GEAR MOTO S.R.L."/>
    <n v="35"/>
    <d v="2021-02-01T00:00:00"/>
    <d v="2022-07-12T00:00:00"/>
    <d v="2023-12-28T00:00:00"/>
    <n v="2781063.44"/>
    <n v="1710755"/>
    <n v="824498.36"/>
    <n v="145499.71"/>
    <n v="740756.93"/>
    <n v="1070308.44"/>
    <n v="0.34601762379767997"/>
    <n v="1118803.6200000001"/>
    <n v="224993.68941801073"/>
    <n v="591951.38"/>
    <n v="12.84"/>
    <s v="Achizitie echipamente - Contract Nr 001/2023 din 09.03.2023 încheiat cu furnizor Yamazaki Mazak Central Europe S.R.O. – Branch Office în Romania Durata 10 luni_x000d__x000a__x000d__x000a__x000d__x000a_Achizite servicii de transfer tehnologic - CTR. 1868/09.11.2022 -Centrul de Transfer Tehnologic (CTT-ROBTA) din cadrul INSTITUTULUI DE MECANICA SOLIDELOR AL ACADEMIEI ROMÂNE"/>
    <n v="2"/>
    <x v="0"/>
    <m/>
    <m/>
    <m/>
  </r>
  <r>
    <n v="1133"/>
    <n v="149764"/>
    <s v="7652"/>
    <n v="1"/>
    <s v="1.1C - IMM parteneriat cu ITT"/>
    <x v="2"/>
    <s v="CL"/>
    <s v="ECHIPAMENT INTELIGENT PENTRU AGRICULTURA DE PRECIZIE"/>
    <s v="IVI TECH MOD SRL"/>
    <n v="37"/>
    <d v="2020-12-15T00:00:00"/>
    <d v="2022-03-24T00:00:00"/>
    <d v="2023-12-31T00:00:00"/>
    <n v="1487423.37"/>
    <n v="1079235.99"/>
    <n v="821028.78"/>
    <n v="144887.43"/>
    <n v="113319.78"/>
    <n v="408187.38"/>
    <n v="0.85193267137060547"/>
    <n v="159799.58999999997"/>
    <n v="32136.023408277353"/>
    <n v="919436.4"/>
    <n v="48.9"/>
    <s v="Proiectul nu prevede lucrari."/>
    <n v="2"/>
    <x v="0"/>
    <m/>
    <n v="1"/>
    <m/>
  </r>
  <r>
    <n v="1134"/>
    <n v="150566"/>
    <s v="7641"/>
    <n v="1"/>
    <s v="1.1C - IMM parteneriat cu ITT"/>
    <x v="2"/>
    <s v="CL"/>
    <s v="DEZVOLTAREA ECONOMIEI CIRCULARE LA ROMPLY MEROPS SA PRIN INTRODUCEREA UNOR PRODUSE INOVATIVE PRIN TRANSFER TEHNOLOGIC DE LA INCDCP-ICECHIM"/>
    <s v="ROMPLY MEROPS S.A."/>
    <n v="36"/>
    <d v="2021-01-15T00:00:00"/>
    <d v="2022-03-23T00:00:00"/>
    <d v="2023-12-31T00:00:00"/>
    <n v="1469775.15"/>
    <n v="1137453"/>
    <n v="812358.26"/>
    <n v="143357.34"/>
    <n v="181737.4"/>
    <n v="332322.15000000002"/>
    <n v="0.26289684057275331"/>
    <n v="838420.2"/>
    <n v="168608.01190524071"/>
    <n v="299032.8"/>
    <n v="71.569999999999993"/>
    <s v="PROIECTUL NU PREVEDE ACHIZITIE DE LUCRARI._x000d__x000a_1. LOT 1 - ELECTROSTIVUITOR - contract nr.687/20.06.2022, incheiat cu SC TEROTIS AUTO SRL, valoare 305.984,22 lei (tva inclus), durata : 30.09.2022_x000d__x000a_2. LOT 2 - PRESA CALDA MULTIETAJATA - contract nr.728/22.08.2022 incheiat cu TMB MOBILE TRADING SRL, valoare 580.255,90 lei(tva inclus), durata:31.01.2023_x000d__x000a_3. LOT 3 - MASINA APLICAT ADEZIV - contract nr.729/22.08.2022, incheiat cu TALLERES MECANICOS MARCH, valoare 93.016,11 lei(tva inclus), durata: 31.01.2023_x000d__x000a_4. LOT 4 - AGREGAT DE FORMATIZARE - contract nr.730/22.08.2022, incheiat cu TMB MOBILE TRADING SRL, valoare 145.067,57 lei(tva inclus), durata:31.01.2023_x000d__x000a_5. LOT 5 - INSTALATIE PANOURI SOLARE - contract nr. 743/05,10,2022, incheiat cu TESLA POWER SYSTEM SRL, valoare 100.579,00 lei(tva inclus), durata: 31.01.2023_x000d__x000a_6.Servicii consultanta implementare proiect - contract nr.663/16.05.2022, incheiat cu Smart Dental SRL; valoare 52.000,00 (TVA inclus), durata: 31.03.2023_x000d__x000a_7.Servicii info si publicitate - contract nr. 660/12.05.2022, incheiat cu LEMINGS SRL, valoare 7996.80 lei (tva inclus); durata: 31.03.2023_x000d__x000a_8.Servicii de cercetare-dezvoltare - contract nr. 664/16.05.2022, incheiat cu Institutul National de Cercetare-Dezvoltare pentru Chimie si Petrochimie (ICECHIM), valoare 145.120,50 lei (tva inclus), durata: 28..02.2023_x000d__x000a_9.Servicii de audit - contract nr. 665/16.05.2022, incheiat cu MORIAH CONSULTANTA FISCALA SRL, valoare 7140 lei (tva inclus), durata: 31.03.2023"/>
    <n v="4"/>
    <x v="2"/>
    <m/>
    <n v="1"/>
    <m/>
  </r>
  <r>
    <n v="1135"/>
    <n v="150650"/>
    <s v="7842"/>
    <n v="1"/>
    <s v="1.1C - IMM parteneriat cu ITT"/>
    <x v="2"/>
    <s v="DB"/>
    <s v="Dezvoltarea de produse lactate etichetate „CLA” sau „Omega 3” prin valorificarea resurselor locale, in vederea creșterii competitivității firmei la nivel național si international – LACTOMEGA_3"/>
    <s v="CONŢEŞTI AGRICULTURĂ-INDUSTRIE-COMERŢ S.R.L."/>
    <n v="18"/>
    <d v="2022-03-01T00:00:00"/>
    <d v="2022-08-10T00:00:00"/>
    <d v="2023-08-31T00:00:00"/>
    <n v="1258041.83"/>
    <n v="1073579"/>
    <n v="821287.94"/>
    <n v="144933.16"/>
    <n v="107357.9"/>
    <n v="184462.83"/>
    <n v="6.1060248011557607E-2"/>
    <n v="1008026"/>
    <n v="202716.08414109319"/>
    <n v="65553"/>
    <n v="43.95"/>
    <s v="CONTRACT DE LUCRARI – N/A_x000d__x000a__x000d__x000a_CONTRACT DE PROIECTARE – N/A_x000d__x000a_CONTRACT/E DE FURNIZARE – STADIU FIZIC 36.81%_x000d__x000a_Achiziție Banda hrana automatizata capre - contract nr. 21/06.03.2023, SC Dairy Max INTERNATIONAL SRL 262,376.18 Ron_x000d__x000a__x000d__x000a_Au fost de asemenea încheiate contracte de informare si publicitate si achiziție rețete hrana."/>
    <n v="2"/>
    <x v="0"/>
    <m/>
    <m/>
    <m/>
  </r>
  <r>
    <n v="1136"/>
    <n v="150669"/>
    <s v="7898"/>
    <n v="1"/>
    <s v="1.1C - IMM parteneriat cu ITT"/>
    <x v="2"/>
    <s v="CL"/>
    <s v="CONSTRUCȚIE CENTRU DE PROIECTARE ȘI FABRICARE DE PRODUSE INDIVIDUALIZATE PRIN TEHNOLOGII INTEGRABILE IN INDUSTRIE 4.0"/>
    <s v="TODAIO S.R.L."/>
    <n v="36"/>
    <d v="2021-01-01T00:00:00"/>
    <d v="2022-08-22T00:00:00"/>
    <d v="2023-12-31T00:00:00"/>
    <n v="1303284.77"/>
    <n v="1048988.3899999999"/>
    <n v="798017.92"/>
    <n v="140826.69"/>
    <n v="110143.78"/>
    <n v="254296.38"/>
    <n v="0"/>
    <n v="1048988.3899999999"/>
    <n v="210953.70429956159"/>
    <n v="0"/>
    <n v="2.27"/>
    <s v="1.Achizitie lucrări de constructie a clădirii-nerealizat_x000d__x000a_2.Servicii de informare si publicitate - Lot 1: publicare anunturi in presa-1.Finalizata partial – MEDIA SUD EST S.R.L. Contractul nr. 8/ 10.10.2022_x000d__x000a_3.Materiale publicitare imprimate (afiș, panou si etichete autocolante)-nerealizat_x000d__x000a_4.Achizitie scanner 3D-nerealizat_x000d__x000a_5.Achizitie instrumente de măsură digitale - Lot 2 Rugozimetru-nerealizat_x000d__x000a_6.Achizitie sistem de pozitionare rotativ-nerealizat_x000d__x000a_7.Achizitie consultanță scriere și implementare proiect-Scriere proiect 1.Finalizata BORES HIDRAULICS SRL Contract Nr. 7/09.12.2020; Managementul implementarii proiectului 1.Finalizata BORES HIDRAULICS SRL Contract Nr. 18/09.09.2022_x000d__x000a_8.Achizitie software de proiectare-nerealizat_x000d__x000a_9.Achizitie compresor, tanc aer pentru compresor si uscător pentru compresor-nerealizat_x000d__x000a_10.Achizitie pachet solar de incalzire a apei cu boiler-nerealizat_x000d__x000a_11.Achizitie aer conditionat-nerealizat_x000d__x000a_12.Achizitie centrala termică-nerealizat_x000d__x000a_13.Echipamente hardware: calculator si multifunctional-nerealizat_x000d__x000a_14.Achizitie Dispozitiv de realizat canale de pana/ caneluri-nerealizat_x000d__x000a_15.Achizitia serviciilor de asistență tehnică din partea proiectantului-1.Finalizata VEST INSTAL SRL Contract Nr. 434/10.10.2022_x000d__x000a_16.Comisioane, cote, taxe-nerealizat_x000d__x000a_17.Achizitie Proiect tehnic-1.Finalizata VEST INSTAL SRL Contract Nr. 434/10.10.2022_x000d__x000a_18.Achizitie transpalet-nerealizat_x000d__x000a_19.Achizitie mobilier-nerealizat_x000d__x000a_20.Achizitie instrumente de măsură digitale - Lot 1 Sublere, comparatoare digitale, set pentru măsurare unghiuri și muchii,micrometru-nerealizat_x000d__x000a_21.Achizitie panouri fotovoltaice-nerealizat_x000d__x000a_22.Achizitie servicii de transfer tehnologic-nerealizat_x000d__x000a_23.Achizitie servicii de dirigenție de șantier-nerealizat"/>
    <n v="0"/>
    <x v="1"/>
    <m/>
    <m/>
    <m/>
  </r>
  <r>
    <n v="1137"/>
    <n v="151047"/>
    <s v="8054"/>
    <n v="1"/>
    <s v="1.1C - IMM parteneriat cu ITT"/>
    <x v="2"/>
    <s v="CL"/>
    <s v="Transfer tehnologie de biosinteză"/>
    <s v="EXMINER CONSTRUCT S.R.L."/>
    <n v="12"/>
    <d v="2022-12-01T00:00:00"/>
    <d v="2022-12-21T00:00:00"/>
    <d v="2023-11-30T00:00:00"/>
    <n v="1142121.21"/>
    <n v="956598.21"/>
    <n v="723664.5"/>
    <n v="127705.48"/>
    <n v="105228.23"/>
    <n v="185523"/>
    <n v="0.12064979715987552"/>
    <n v="841184.83"/>
    <n v="169163.9846358042"/>
    <n v="115413.38"/>
    <n v="63.99"/>
    <s v="1.ACHIZITIE LUCRARI DE AMENAJARI INTERIOARE-S-a semnat contractul nr. 231/10.01.2023 încheiat cu TERMO&amp;GAZ CONSULTING SRL in valoare de 50.944,38 lei fara TVA. _x000d__x000a_2.Audit financiar-S-a semnat contractul nr. 8/09.02.2023 cu PFA TamasSzora Attila in valoare de 5.000 lei fara TVA (5.950 lei cu TVA)._x000d__x000a_3.Servicii de informare si publicitate-S-a realizat_x000d__x000a_4.Servicii de marketing-nerealizat_x000d__x000a_5.Contract de achizitii-s-a semnat contractul nr.6009/17.07.2023 cu IFJ Consulting SRL, contract nr.239/29.08.2023 incheiat cu DEGRIZE  INDUSTRIAL TEHNOLOGY SRL,  contract nr.237/17.07.2023 incheiat cu TERMO&amp;GAZ CONSULTING SRL, contract nr.238/17.07.2023 incheiat cu TERMO&amp;GAZ CONSULTING SRL._x000d__x000a_6.Cheltuieli privind certificarea nationala/ internationala a produselor, serviciilor sau diferitelor procese specifice-nerealizat_x000d__x000a_7.Salarii- INSTITUTUL NATIONAL DE CERCETARE - DEZVOLTARE CHIMICO - FARMACEUTICA - I.C.C.F. BUCURESTI"/>
    <n v="2"/>
    <x v="0"/>
    <m/>
    <m/>
    <m/>
  </r>
  <r>
    <n v="1138"/>
    <n v="151119"/>
    <s v="7640"/>
    <n v="1"/>
    <s v="1.1C - IMM parteneriat cu ITT"/>
    <x v="2"/>
    <s v="TR"/>
    <s v="Sistem modular de echipamente individuale de protecție multirisc"/>
    <s v="C  A COMPANY IMPEX SRL"/>
    <n v="22"/>
    <d v="2022-03-01T00:00:00"/>
    <d v="2022-03-24T00:00:00"/>
    <d v="2023-12-31T00:00:00"/>
    <n v="1249538.0900000001"/>
    <n v="1050032"/>
    <n v="803274.5"/>
    <n v="141754.29999999999"/>
    <n v="105003.2"/>
    <n v="199506.09"/>
    <n v="0.77442068432200162"/>
    <n v="236865.5"/>
    <n v="47634.135060129513"/>
    <n v="813166.5"/>
    <n v="83.08"/>
    <s v="PROIECTUL NU PREVEDE ACHIZITIA DE LUCRARI_x000d__x000a_Achizitie echipamente de cusut - 2 - ctr. nr. 27/05.10.2022 SC OMNITECH INDUSTRIAL MACHINES SRL), val. 729.755,60 lei cu tva, durata 16 luni&quot;_x000d__x000a_Achizitie echipamente de cusut - 1- ctr. nr. 26/05.10.2022 SC OMNITECH INDUSTRIAL MACHINES SRL), val. 96.092,50 cu tva, durata 16 luni_x000d__x000a__x000d__x000a_Alte achizitii incheiate:_x000d__x000a_&quot;Achizitie de servicii de informare si publicitate, _x000d__x000a_Achizitie de servicii de audit, _x000d__x000a_Achizitie de active necorporale: rezultat de cercetare dezvoltare, _x000d__x000a_Servicii de consultanta pentru activitati de inovare si de realizare a produsului serie „zero”,_x000d__x000a_Achizitie activitati de dezvoltare experimentala"/>
    <n v="2"/>
    <x v="0"/>
    <m/>
    <n v="1"/>
    <m/>
  </r>
  <r>
    <n v="1139"/>
    <n v="151829"/>
    <s v="7679"/>
    <n v="1"/>
    <s v="1.1C - IMM parteneriat cu ITT"/>
    <x v="2"/>
    <s v="AG"/>
    <s v="STATIE DE INCARCARE CU ACUMULARE ALIMENTATA DIN SURSE DE ENERGIE ECOLOGICE MULTIPLE PENTRU VEHICULE ELECTRIFICATE- STATIE-ECOVEL"/>
    <s v="VALMIR PROJECT  CONSULTING S.R.L."/>
    <n v="34"/>
    <d v="2021-03-01T00:00:00"/>
    <d v="2022-04-08T00:00:00"/>
    <d v="2023-12-31T00:00:00"/>
    <n v="1235673.75"/>
    <n v="1021535.5"/>
    <n v="772791.68"/>
    <n v="136374.97"/>
    <n v="112368.85"/>
    <n v="214138.25"/>
    <n v="0.53332895430457383"/>
    <n v="476721.04000000004"/>
    <n v="95869.573261472877"/>
    <n v="544814.46"/>
    <n v="15.63"/>
    <s v="PROIECTUL NU PREVEDE ACHIZITIE DE LUCRARI._x000d__x000a_CONTRACT/E DE FURNIZARE _x000d__x000a_Achizitie hardware, respectiv imprimantă și laptop - achiziție directă pe bază de factură: Factura Serie: CDWI nr. 4845 Data: 19.07.2022, in valoare de 43.963,02 lei cu TVA;_x000d__x000a_Tester Baterii - Contract Nr. 04/10.02.2023 semnat cu INDAELTRAC SRL , in valoare de 98.520,10 lei cu TVA;_x000d__x000a__x000d__x000a_Au fost de asemenea incheiate contracte de informare si publicitate, consultanta, servicii de transfer tehnologic, servicii de obtinere si validasre drepturi de proprietate intelectuala, software de proiectare."/>
    <n v="2"/>
    <x v="0"/>
    <m/>
    <n v="1"/>
    <m/>
  </r>
  <r>
    <n v="1140"/>
    <n v="151840"/>
    <s v="7662"/>
    <n v="1"/>
    <s v="1.1C - IMM parteneriat cu ITT"/>
    <x v="2"/>
    <s v="PH"/>
    <s v="Miere - Supliment nutritiv cu bioactivitate crescuta si procedeu de obtinere"/>
    <s v="ROM HONEY GROUP SRL"/>
    <n v="34"/>
    <d v="2021-03-12T00:00:00"/>
    <d v="2022-04-04T00:00:00"/>
    <d v="2023-12-31T00:00:00"/>
    <n v="1048035.98"/>
    <n v="880702.5"/>
    <n v="673737.42"/>
    <n v="118894.84"/>
    <n v="88070.24"/>
    <n v="167333.48000000001"/>
    <n v="0.8572701905581056"/>
    <n v="125702.5"/>
    <n v="25279.029079354867"/>
    <n v="755000"/>
    <n v="98.66"/>
    <s v="Contracte semnate in cadrul proiectului pana la data raportarii:_x000d__x000a_1. Achizitie echipament– Contract furnizare nr. 24 din 21.07.2022 Shimadzu Handelsgesellschaft mbH.  Valoare contract: 755.000,00 lei. Durata contract: 7 luni_x000d__x000a_Stadiul contractului de furnizare este de 100%_x000d__x000a_2. Achizitie servicii promovare si publicitate proiect. Contract de prestări servicii publicitare nr. 08 din 30.06.2022 Mancora Ocean S.R.L.Valoare contract: 2.975,00 lei.  Durata contract:pana la  31.12.2023._x000d__x000a_3. Achizitie servicii audit financiar.  Contract prestari servicii de audit  nr. 28 din 12.08.2022_x000d__x000a_Cabinet de Audit Expertiza si Consultanta Financiara Luchian Petruta Iulia. Valoare 5.000,00 lei. Durata contract: pana la 31.12.2023_x000d__x000a_4. Cheltuieli privind dezvoltarea experimentala si inovarea de produs/proces si Cheltuieli cu servicii tehnologice specifice au fost realizate impreuna si a fost semnat Contractul de furnizare servicii nr. 55 din 06.10.2022 INCDO_INOE 2000 Filiala Institutul de Cercetari pentru Instrumentatie Analitica Cluj-Napoca. Valoare contract 113.000,00 lei . Durata contract 12 luni"/>
    <n v="2"/>
    <x v="0"/>
    <m/>
    <n v="1"/>
    <m/>
  </r>
  <r>
    <n v="1141"/>
    <n v="156141"/>
    <s v="8060"/>
    <n v="1"/>
    <s v="1.2 - Proof of concept"/>
    <x v="2"/>
    <s v="PH"/>
    <s v="Cresterea inovarii in cadrul Etansari Grafex SRL in metode și tehnologii avansate de producție"/>
    <s v="ETANSARI GRAFEX SRL"/>
    <n v="18"/>
    <d v="2022-06-10T00:00:00"/>
    <d v="2022-12-21T00:00:00"/>
    <d v="2023-11-30T00:00:00"/>
    <n v="1227321.93"/>
    <n v="966228.13"/>
    <n v="652939.35"/>
    <n v="115224.58"/>
    <n v="198064.2"/>
    <n v="261093.8"/>
    <n v="0.34075296483036566"/>
    <n v="636983.03"/>
    <n v="128098.58625266461"/>
    <n v="329245.09999999998"/>
    <n v="14"/>
    <s v="Contracte semnate in cadrul proiectului:_x000d__x000a_1. Achizitie instalatie testare Proof of concept- Ctr nr 2/26.04.2023 cu Amtec Messtechnischer Service GmbH. Valoare contract 485902,56 lei fara TVA (achizitie externa). Durata contract 7 luni_x000d__x000a_Stadiul contractului de furnizare 50%_x000d__x000a_A fost de asemenea incheiat contractul  de informare si publicitate"/>
    <n v="2"/>
    <x v="0"/>
    <m/>
    <m/>
    <m/>
  </r>
  <r>
    <n v="1142"/>
    <n v="156209"/>
    <s v="8089"/>
    <n v="1"/>
    <s v="1.2 - Proof of concept"/>
    <x v="2"/>
    <s v="DB"/>
    <s v="Dezvoltarea unui concept de panificatie cu calitati nutritionale imbunatatite"/>
    <s v="BUNĂTĂRIA FLORIAN S.R.L."/>
    <n v="19"/>
    <d v="2022-06-02T00:00:00"/>
    <d v="2023-02-06T00:00:00"/>
    <d v="2023-12-31T00:00:00"/>
    <n v="1009332.63"/>
    <n v="940440.94"/>
    <n v="711443.55"/>
    <n v="125548.89"/>
    <n v="103448.5"/>
    <n v="68891.69"/>
    <n v="0"/>
    <n v="940440.94"/>
    <n v="189124.59075735026"/>
    <n v="0"/>
    <n v="14.83"/>
    <s v="CONTRACT DE FURNIZARE-STADIU 10%_x000d__x000a_Au fost semnate contracte de servicii de Servicii de consultanta,Comunicate in presa, Servicii de sprijinire a inovării, Servicii de asistenta si consultanta pentru realizarea modelului conceptual inovativ"/>
    <n v="2"/>
    <x v="0"/>
    <m/>
    <m/>
    <m/>
  </r>
  <r>
    <n v="1143"/>
    <n v="156492"/>
    <s v="8084"/>
    <n v="1"/>
    <s v="1.2 - Proof of concept"/>
    <x v="2"/>
    <s v="PH"/>
    <s v="Validarea conceptului de turbina eoliana dezvoltata pentru zone rezidentiale"/>
    <s v="ROLIX IMPEX SERIES SRL"/>
    <n v="18"/>
    <d v="2022-07-01T00:00:00"/>
    <d v="2023-02-01T00:00:00"/>
    <d v="2023-12-31T00:00:00"/>
    <n v="1122224.9099999999"/>
    <n v="1008544.41"/>
    <n v="762963.85"/>
    <n v="134640.68"/>
    <n v="110939.88"/>
    <n v="113680.5"/>
    <n v="0.43391852223939253"/>
    <n v="570918.31000000006"/>
    <n v="114812.83634316054"/>
    <n v="437626.10000000003"/>
    <n v="70.52"/>
    <s v="1.Contract echipamente pentru activitatea de cercetare dezvoltare FN din 03.03.2023, ARROW SRL, valoare 410,550.00 lei inclusiv TVA, durata 30.06.2023;  2.Contract asistenta si consultanta pentru realizarea modelului conceptual inovativ nr.607 / 06.03.2023, Institutul National de Cercetare Dezvoltare Turbomotoare Comoti (I.N.C.D. Turbomotoare Comoti), valoare 59,143.00 lei inclusiv TVA, durata 30.06.2023;   _x000d__x000a_3.Contract servicii de sprijinire a inovarii nr.608 / 06.03.2023, Institutul National de Cercetare Dezvoltare Turbomotoare Comoti (I.N.C.D. Turbomotoare Comoti), valoare 178,857.00 lei inclusiv TVA, durata 30.11.2023;  4.Contract consultanta in management de proiect  nr. B 17 / 07.02.2023 – ABS CONSULTING SRL, valoare 43,078.00 lei inclusiv TVA, durata 31.12.2023;     _x000d__x000a_5.Contract consultanta privind elaborarea proiectului  nr.B 307 / 06.07.2022 – ABS CONSULTING SRL, valoare 11,761.48 lei inclusiv TVA, durata 31.01.2023;             6.Contract publicitate nr.A5 / 08.02.2023 – EDITURA PRAHOVA SA, valoare 1,165.30 lei inclusiv TVA, durata 31.12.2023;   7.Factura 811 / 06.02.2023, Asociatia Profesionala in Tehnologii Moderne de Fabricatie ModTech Iasi - Romania (taxa participare ModTech2023 si publicare lucrare ISI);_x000d__x000a__x000d__x000a_PROIECT FARA LUCRARI DE CONSTRUCTII!_x000d__x000a_PROCENT REALIZARE DOTARI = 100%...."/>
    <n v="2"/>
    <x v="0"/>
    <m/>
    <m/>
    <m/>
  </r>
  <r>
    <n v="1144"/>
    <n v="102181"/>
    <s v="456"/>
    <n v="2"/>
    <s v="2.1A"/>
    <x v="2"/>
    <s v="DB"/>
    <s v="„Extinderea activității de producție a paharelor de carton și consolidarea poziției pe piață prin achiziționarea de echipamente performante”"/>
    <s v="JANDY S.R.L."/>
    <n v="23"/>
    <d v="2016-06-28T00:00:00"/>
    <d v="2017-09-25T00:00:00"/>
    <d v="2018-04-30T00:00:00"/>
    <n v="1364094.62"/>
    <n v="1101418"/>
    <n v="748964.24"/>
    <n v="132170.16"/>
    <n v="220283.6"/>
    <n v="262676.62"/>
    <n v="0.84201093499470681"/>
    <n v="174012"/>
    <n v="34994.168040863937"/>
    <n v="927406"/>
    <n v="100"/>
    <s v="Proiect finalizat."/>
    <n v="1"/>
    <x v="3"/>
    <m/>
    <n v="1"/>
    <m/>
  </r>
  <r>
    <n v="1145"/>
    <n v="102182"/>
    <s v="457"/>
    <n v="2"/>
    <s v="2.1A"/>
    <x v="2"/>
    <s v="DB"/>
    <s v="MODERNIZAREA ACTIVITATII LA S.C. EUROPROIECT S.R.L. PRIN CONSTRUIRE SEDIU"/>
    <s v="EUROPROIECT SRL"/>
    <n v="66"/>
    <d v="2016-06-01T00:00:00"/>
    <d v="2017-09-27T00:00:00"/>
    <d v="2021-11-30T00:00:00"/>
    <n v="1355628.22"/>
    <n v="999669"/>
    <n v="683598.64"/>
    <n v="120635.07"/>
    <n v="195435.29"/>
    <n v="355959.22"/>
    <n v="1"/>
    <n v="0"/>
    <n v="0"/>
    <n v="999669"/>
    <n v="100"/>
    <s v="FINALIZAT"/>
    <n v="1"/>
    <x v="3"/>
    <m/>
    <n v="1"/>
    <m/>
  </r>
  <r>
    <n v="1146"/>
    <n v="102225"/>
    <s v="1052"/>
    <n v="2"/>
    <s v="2.1A"/>
    <x v="2"/>
    <s v="PH"/>
    <s v="Cresterea competitivitatii SC Stedt Innovative SRL prin dezvoltarea de servicii turistice inovative"/>
    <s v="STEDT INNOVATIVE SRL"/>
    <n v="24"/>
    <m/>
    <d v="2018-02-01T00:00:00"/>
    <d v="2019-10-31T00:00:00"/>
    <n v="947465.68"/>
    <n v="796189.65"/>
    <n v="541408.96"/>
    <n v="95542.76"/>
    <n v="159237.93"/>
    <n v="151276.03"/>
    <n v="0.9967144008968214"/>
    <n v="2615.9600000000792"/>
    <n v="526.07489039940458"/>
    <n v="793573.69"/>
    <n v="100"/>
    <s v="Proiect finalizat."/>
    <n v="1"/>
    <x v="3"/>
    <m/>
    <n v="1"/>
    <m/>
  </r>
  <r>
    <n v="1147"/>
    <n v="102227"/>
    <s v="958"/>
    <n v="2"/>
    <s v="2.1A"/>
    <x v="2"/>
    <s v="PH"/>
    <s v="CEPIT - Centru de Excelenta pentru dezvoltarea si consolidarea pozitiei pe piata a SC CAPRED COMP SRL in domeniul Productiei de echipamente IT"/>
    <s v="ASIMETRIC CONCEPTS SRL"/>
    <n v="17"/>
    <m/>
    <d v="2018-01-26T00:00:00"/>
    <d v="2019-04-30T00:00:00"/>
    <n v="494903.51"/>
    <n v="415885.31"/>
    <n v="282802.01"/>
    <n v="49906.239999999998"/>
    <n v="83177.06"/>
    <n v="79018.2"/>
    <n v="0.9987128422497058"/>
    <n v="535.30999999999767"/>
    <n v="107.651932590596"/>
    <n v="415350"/>
    <n v="100"/>
    <s v="Proiect finalizat."/>
    <n v="1"/>
    <x v="3"/>
    <m/>
    <n v="1"/>
    <m/>
  </r>
  <r>
    <n v="1148"/>
    <n v="102239"/>
    <s v="435"/>
    <n v="2"/>
    <s v="2.1A"/>
    <x v="2"/>
    <s v="DB"/>
    <s v="Construire pensiune &quot;Alesia&quot; P+1E"/>
    <s v="TEX SRL"/>
    <n v="54"/>
    <m/>
    <d v="2017-09-25T00:00:00"/>
    <d v="2021-06-30T00:00:00"/>
    <n v="1182374.23"/>
    <n v="1108840.3600000001"/>
    <n v="754011.45"/>
    <n v="133060.84"/>
    <n v="221768.07"/>
    <n v="73533.87"/>
    <n v="0.98773212944738042"/>
    <n v="13603.110000000102"/>
    <n v="2735.6131601174643"/>
    <n v="1095237.25"/>
    <n v="100"/>
    <s v="1. Stadiul implementarii proiectului conform raportului de progres - 95  %_x000d__x000a_.2. Stadiul achizitiiei de lucrari  100  %_x000d__x000a_STADIUL LUCRARILOR 88 %_x000d__x000a_3. Contracte semnate_x000d__x000a_Contract prestare servicii de informare si publicitate - Finalizata._x000d__x000a_Nr. contract 142/55/20.11.2017 incheiat cu Tipo Bomi SRL,3.074,96 lei, la care se adauga T.V.A .De la data semnării lui de către ambele părţi până la data de 31.08.2020._x000d__x000a_ _x000d__x000a_Contract prestari servicii de proiectare - Finalizata_x000d__x000a_Nr. contract 188/4/28.03.2016 incheiat cu Arhicub Proiect SRL,valoarea de 23.948,75 lei,durata de la data semnării lui de către ambele părţi până la data de 27.03.2020 _x000d__x000a_Contract prestari servicii de consultanta _x000d__x000a_Nr. contract 20/10/21.06.2016 incheiat cu Group Convers Consulting SRL,valoarea de 31.932,46.De la data semnării lui de către ambele părţi până la data de 28.02.2020 ._x000d__x000a_Contract de lucrari retele si bransamente - Finalizata – ctr de lucrari de racordare pentru energie electrica_x000d__x000a_Nr. contract R112309/06.12.2017 incheiat cu SDEE Targoviste_x000d__x000a_Contract de servicii verificare tehnica - Finalizata –_x000d__x000a_Nr. contract 93/17.11.2017 incheiat cu Iguana S.R.L.,1.511,30 lei, TVA inclus.Durata pe perioada executiei proiectului._x000d__x000a_Nr. contract 170/21.11.2017 incheiat cu Birou Individual de Arhitectura Creanga D. Emil,contract nr. 170/21.11.2017 incheiat cu Birou Individual de Arhitectura Creanga D. Emil avand valoarea de 900,00 lei.Durata in termenul stabilit de comun acord cu beneficiarul pana la 07.12.2017 ._x000d__x000a__x000d__x000a_Nr. contract 14/07.12.2017 incheiat cu Instal D Bucuresti S.R.L., valoarea de 300,00 lei._x000d__x000a_Contract de lucrari , Nr. contract 15/3/01.03.2018 incheiat Badoiu Ionas Intreprindere Individuala,valoare 1.038.764,80 lei, durata de la data semnarii de catre parti si produce efecte pana la incheierea procesului verbal de receptie finala a lucrarilor ._x000d__x000a_Contract de prestari servicii de dirigentie de santier nr.55/36/10.04.2018 cu Rosu C Elena PFA,val 8.515,64 lei ,durata finalizare lucrari_x000d__x000a_PV de receptie la terminarea lucrarilor nr. 64 din data 11.09.2020"/>
    <n v="1"/>
    <x v="3"/>
    <m/>
    <n v="1"/>
    <m/>
  </r>
  <r>
    <n v="1149"/>
    <n v="102240"/>
    <s v="224"/>
    <n v="2"/>
    <s v="2.1A"/>
    <x v="2"/>
    <s v="DB"/>
    <s v="Diversificarea activitatii firmei Parcul Industrial Racari SRL prin achizitia de echipamente performante"/>
    <s v="PARCUL INDUSTRIAL RĂCARI SRL"/>
    <n v="25"/>
    <m/>
    <d v="2017-07-31T00:00:00"/>
    <d v="2018-06-30T00:00:00"/>
    <n v="943184.24"/>
    <n v="692906.46"/>
    <n v="471176.39"/>
    <n v="83148.77"/>
    <n v="138581.29999999999"/>
    <n v="250277.78"/>
    <n v="0.99999857123571922"/>
    <n v="0.98999999999068677"/>
    <n v="0.19909101878105756"/>
    <n v="692905.47"/>
    <n v="100"/>
    <s v="Proiect finalizat."/>
    <n v="1"/>
    <x v="3"/>
    <m/>
    <n v="1"/>
    <m/>
  </r>
  <r>
    <n v="1150"/>
    <n v="102260"/>
    <s v="436"/>
    <n v="2"/>
    <s v="2.1A"/>
    <x v="2"/>
    <s v="GR"/>
    <s v="Achizitii de echipamente in vederea dezvoltarii activitatii de productie a profilelor din otel inoxidabil"/>
    <s v="BEST UTIL CONSTRUCT SRL"/>
    <n v="24"/>
    <m/>
    <d v="2017-09-22T00:00:00"/>
    <d v="2018-05-31T00:00:00"/>
    <n v="1444783.88"/>
    <n v="1191742.6000000001"/>
    <n v="760290.99"/>
    <n v="134169"/>
    <n v="297282.61"/>
    <n v="253041.28"/>
    <n v="0.98894469325842671"/>
    <n v="13175.080000000075"/>
    <n v="2649.5354542895216"/>
    <n v="1178567.52"/>
    <n v="100"/>
    <s v="Proiect finalizat."/>
    <n v="1"/>
    <x v="3"/>
    <m/>
    <n v="1"/>
    <m/>
  </r>
  <r>
    <n v="1151"/>
    <n v="102293"/>
    <s v="177"/>
    <n v="2"/>
    <s v="2.1A"/>
    <x v="2"/>
    <s v="PH"/>
    <s v="Cresterea competitivitatii societatii Bomb Film Production SRL prin angajarea de noi persoane si achizitia de echipamente tehnologice performante"/>
    <s v="BOMB FILM PRODUCTION SRL"/>
    <n v="24"/>
    <m/>
    <d v="2017-07-27T00:00:00"/>
    <d v="2018-02-28T00:00:00"/>
    <n v="723539.67"/>
    <n v="708617.27"/>
    <n v="481859.75"/>
    <n v="85034.07"/>
    <n v="141723.45000000001"/>
    <n v="14922.4"/>
    <n v="0.99848881752486784"/>
    <n v="1070.8499999999767"/>
    <n v="215.35011865019843"/>
    <n v="707546.42"/>
    <n v="100"/>
    <s v="Proiect finalizat.Iesit din perioada ex post"/>
    <n v="1"/>
    <x v="3"/>
    <m/>
    <n v="1"/>
    <m/>
  </r>
  <r>
    <n v="1152"/>
    <n v="102296"/>
    <s v="693"/>
    <n v="2"/>
    <s v="2.1A"/>
    <x v="2"/>
    <s v="AG"/>
    <s v="Achizitie de echipamente pentru S.C. DIGITAL CUBE S.R.L."/>
    <s v="S.C. DIGITAL CUBE S.R.L."/>
    <n v="37"/>
    <m/>
    <d v="2017-12-05T00:00:00"/>
    <d v="2019-06-30T00:00:00"/>
    <n v="1266379.73"/>
    <n v="1031361.6"/>
    <n v="701325.89"/>
    <n v="123763.39"/>
    <n v="206272.32"/>
    <n v="235018.13"/>
    <n v="0.99068539104034903"/>
    <n v="9606.7299999999814"/>
    <n v="1931.9329928005434"/>
    <n v="1021754.87"/>
    <n v="100"/>
    <s v="Proiect finalizat."/>
    <n v="1"/>
    <x v="3"/>
    <m/>
    <n v="1"/>
    <m/>
  </r>
  <r>
    <n v="1153"/>
    <n v="102309"/>
    <s v="950"/>
    <n v="2"/>
    <s v="2.1A"/>
    <x v="2"/>
    <s v="AG"/>
    <s v="PROMOVAREA SPIRITULUI ANTREPRENORIAL PRIN ABORDAREA UNUI NOU DOMENIU DE ACTIVITATE IN CADRUL SC ECO MONTAN SRL"/>
    <s v="ECO MONTAN SRL"/>
    <n v="31"/>
    <m/>
    <d v="2017-12-22T00:00:00"/>
    <d v="2019-03-31T00:00:00"/>
    <n v="1267867.77"/>
    <n v="1060935.1000000001"/>
    <n v="721435.87"/>
    <n v="127312.21"/>
    <n v="212187.02"/>
    <n v="206932.67"/>
    <n v="1"/>
    <n v="0"/>
    <n v="0"/>
    <n v="1060935.1000000001"/>
    <n v="100"/>
    <s v="Proiect finalizat."/>
    <n v="1"/>
    <x v="3"/>
    <m/>
    <n v="1"/>
    <m/>
  </r>
  <r>
    <n v="1154"/>
    <n v="102424"/>
    <s v="1485"/>
    <n v="2"/>
    <s v="2.1A"/>
    <x v="2"/>
    <s v="DB"/>
    <s v="Achizitie de echipamente si utilaje la  S.C. TARABOSTES BIO ORGANIC STIL S.R.L"/>
    <s v="TARABOSTES BIO ORGANIC STIL S.R.L."/>
    <n v="41"/>
    <m/>
    <d v="2018-03-09T00:00:00"/>
    <d v="2019-08-31T00:00:00"/>
    <n v="1112868.53"/>
    <n v="915413.17"/>
    <n v="622480.94999999995"/>
    <n v="109849.58"/>
    <n v="183082.64"/>
    <n v="197455.35999999999"/>
    <n v="0.99083704465383649"/>
    <n v="8387.890000000014"/>
    <n v="1686.8217833728863"/>
    <n v="907025.28"/>
    <n v="100"/>
    <s v="Proiect finalizat."/>
    <n v="1"/>
    <x v="3"/>
    <m/>
    <n v="1"/>
    <m/>
  </r>
  <r>
    <n v="1155"/>
    <n v="102477"/>
    <s v="285"/>
    <n v="2"/>
    <s v="2.1A"/>
    <x v="2"/>
    <s v="PH"/>
    <s v="„INVESTITIE IN ACTIVITATEA DE TESTARE SI ANALIZA TEHNICA -  DEZVOLTAREA SI CONSOLIDAREA POZITIE SOCIETATII PE PIATA”"/>
    <s v="TIBALEX SPECIAL SRL"/>
    <n v="29"/>
    <m/>
    <d v="2017-08-04T00:00:00"/>
    <d v="2018-06-30T00:00:00"/>
    <n v="1292119.03"/>
    <n v="1093690.42"/>
    <n v="743709.49"/>
    <n v="131242.85"/>
    <n v="218738.08"/>
    <n v="198428.61"/>
    <n v="0.99873364530339404"/>
    <n v="1385"/>
    <n v="278.52632425692798"/>
    <n v="1092305.42"/>
    <n v="100"/>
    <s v="Proiect finalizat. Perioada durabilitate finalizata"/>
    <n v="1"/>
    <x v="3"/>
    <m/>
    <n v="1"/>
    <m/>
  </r>
  <r>
    <n v="1156"/>
    <n v="102490"/>
    <s v="437"/>
    <n v="2"/>
    <s v="2.1A"/>
    <x v="2"/>
    <s v="PH"/>
    <s v="DEZVOLTAREA ACTIVITATII SC  DARKO EMG TECHNOLOGIES SRL"/>
    <s v="DARKO EMG TECHNOLOGIES S.R.L."/>
    <n v="23"/>
    <m/>
    <d v="2017-09-27T00:00:00"/>
    <d v="2018-06-06T00:00:00"/>
    <n v="997922.39"/>
    <n v="825057.43"/>
    <n v="558724.74"/>
    <n v="98598.48"/>
    <n v="167734.21"/>
    <n v="172864.96"/>
    <n v="0.94147132279022083"/>
    <n v="48289.520000000019"/>
    <n v="9711.1209427663634"/>
    <n v="776767.91"/>
    <n v="100"/>
    <s v="Proiect finalizat si functional 100%."/>
    <n v="1"/>
    <x v="3"/>
    <m/>
    <n v="1"/>
    <m/>
  </r>
  <r>
    <n v="1157"/>
    <n v="102507"/>
    <s v="286"/>
    <n v="2"/>
    <s v="2.1A"/>
    <x v="2"/>
    <s v="PH"/>
    <s v="Dezvoltare si modernizare S.C. ROMEO SERV S.R.L. prin achizitie de echipamente"/>
    <s v="ROMEO SERV SRL"/>
    <n v="31"/>
    <m/>
    <d v="2017-08-10T00:00:00"/>
    <d v="2018-03-31T00:00:00"/>
    <n v="761139.47"/>
    <n v="638593"/>
    <n v="461380"/>
    <n v="81420"/>
    <n v="95793"/>
    <n v="122546.47"/>
    <n v="0.99808831290039191"/>
    <n v="1220.7900000000373"/>
    <n v="245.50335840406171"/>
    <n v="637372.21"/>
    <n v="100"/>
    <s v="Proiect finalizat.Iesit din perioada ex post"/>
    <n v="1"/>
    <x v="3"/>
    <m/>
    <n v="1"/>
    <m/>
  </r>
  <r>
    <n v="1158"/>
    <n v="102508"/>
    <s v="220"/>
    <n v="2"/>
    <s v="2.1A"/>
    <x v="2"/>
    <s v="DB"/>
    <s v="Cresterea competitivitatii Torent Serv SRL"/>
    <s v="TORENT SERV SRL"/>
    <n v="35"/>
    <d v="2016-04-01T00:00:00"/>
    <d v="2017-08-02T00:00:00"/>
    <d v="2020-04-26T00:00:00"/>
    <n v="339543.89"/>
    <n v="339543.89"/>
    <n v="230889.84"/>
    <n v="40745.269999999997"/>
    <n v="67908.78"/>
    <n v="0"/>
    <n v="0.84826103040758583"/>
    <n v="51522.040000000037"/>
    <n v="10361.187306439295"/>
    <n v="288021.84999999998"/>
    <n v="100"/>
    <s v="Proiect finalizat."/>
    <n v="1"/>
    <x v="3"/>
    <m/>
    <n v="1"/>
    <m/>
  </r>
  <r>
    <n v="1159"/>
    <n v="102511"/>
    <s v="235"/>
    <n v="2"/>
    <s v="2.1A"/>
    <x v="2"/>
    <s v="PH"/>
    <s v="&quot;Dezvoltare la S.C. TYPO DAS SOLUTIONS S.R.L. prin achizitie de echipamente tehnologice&quot;"/>
    <s v="TYPO DAS SOLUTIONS SRL"/>
    <n v="33"/>
    <m/>
    <d v="2017-08-03T00:00:00"/>
    <d v="2018-06-30T00:00:00"/>
    <n v="610623.46"/>
    <n v="512774.96"/>
    <n v="348686.97"/>
    <n v="61533"/>
    <n v="102554.99"/>
    <n v="97848.5"/>
    <n v="0.98797033692908875"/>
    <n v="6168.5100000000093"/>
    <n v="1240.4999396693902"/>
    <n v="506606.45"/>
    <n v="100"/>
    <s v="Proiect finalizat."/>
    <n v="1"/>
    <x v="3"/>
    <m/>
    <n v="1"/>
    <m/>
  </r>
  <r>
    <n v="1160"/>
    <n v="102526"/>
    <s v="588"/>
    <n v="2"/>
    <s v="2.1A"/>
    <x v="2"/>
    <s v="AG"/>
    <s v="DEZVOLTAREA ACTIVITATII SC ARGUS FOREST INTERNATIONAL SRL PRIN ACHIZITIA DE UTILAJE PENTRU PRELUCRAREA LEMNULUI"/>
    <s v="ARGUS FOREST INTERNATIONAL SRL"/>
    <n v="12"/>
    <m/>
    <d v="2017-10-20T00:00:00"/>
    <d v="2018-10-20T00:00:00"/>
    <n v="922797.52"/>
    <n v="775460.08"/>
    <n v="527312.85"/>
    <n v="93055.21"/>
    <n v="155092.01999999999"/>
    <n v="147337.44"/>
    <n v="0"/>
    <n v="775460.08"/>
    <n v="155946.60338655833"/>
    <n v="0"/>
    <n v="0"/>
    <s v="Proiect reziliat."/>
    <n v="0"/>
    <x v="1"/>
    <m/>
    <n v="1"/>
    <m/>
  </r>
  <r>
    <n v="1161"/>
    <n v="102527"/>
    <s v="876"/>
    <n v="2"/>
    <s v="2.1A"/>
    <x v="2"/>
    <s v="DB"/>
    <s v="Infiintare fabrica sisteme de ventilatie la Racari"/>
    <s v="WELKINS FIRE PROTECTION SOLUTIONS S.R.L."/>
    <n v="64"/>
    <m/>
    <d v="2018-01-31T00:00:00"/>
    <d v="2021-07-31T00:00:00"/>
    <n v="1467625.07"/>
    <n v="1187054.3899999999"/>
    <n v="760291.01"/>
    <n v="134168.99"/>
    <n v="292594.39"/>
    <n v="280570.68"/>
    <n v="1"/>
    <n v="0"/>
    <n v="0"/>
    <n v="1187054.3899999999"/>
    <n v="100"/>
    <s v="Proiect finalizat."/>
    <n v="1"/>
    <x v="3"/>
    <m/>
    <n v="1"/>
    <m/>
  </r>
  <r>
    <n v="1162"/>
    <n v="102534"/>
    <s v="394"/>
    <n v="2"/>
    <s v="2.1A"/>
    <x v="2"/>
    <s v="PH"/>
    <s v="Dezvoltarea activitatii microintreprinderii Silveraqua Biz SRL in domeniul productiei de garnituri pentru utilaje de constructii, agricultura, minerit, logistica"/>
    <s v="SILVERAQUA BIZ SRL"/>
    <n v="33"/>
    <m/>
    <d v="2017-09-11T00:00:00"/>
    <d v="2019-05-31T00:00:00"/>
    <n v="1140171.8600000001"/>
    <n v="953655.3"/>
    <n v="648485.6"/>
    <n v="114438.64"/>
    <n v="190731.06"/>
    <n v="186516.56"/>
    <n v="0.99905111417091685"/>
    <n v="904.9100000000326"/>
    <n v="181.97924626956373"/>
    <n v="952750.39"/>
    <n v="100"/>
    <s v="Proiect finalizat."/>
    <n v="1"/>
    <x v="3"/>
    <m/>
    <n v="1"/>
    <m/>
  </r>
  <r>
    <n v="1163"/>
    <n v="102584"/>
    <s v="460"/>
    <n v="2"/>
    <s v="2.1A"/>
    <x v="2"/>
    <s v="PH"/>
    <s v="Cresterea capacitatii bazei materiale a TERRA ORDISSUS CONSTRUCT SRL prin achizitionarea unor echipamente de ultima generatie"/>
    <s v="TERRA ORDISSUS CONSTRUCT SRL"/>
    <n v="36"/>
    <m/>
    <d v="2017-09-25T00:00:00"/>
    <d v="2019-04-30T00:00:00"/>
    <n v="1096819.2"/>
    <n v="1096819.2"/>
    <n v="745837.05"/>
    <n v="131618.31"/>
    <n v="219363.84"/>
    <n v="0"/>
    <n v="0.99767731090046563"/>
    <n v="2547.5700000000652"/>
    <n v="512.32152194024559"/>
    <n v="1094271.6299999999"/>
    <n v="100"/>
    <s v="Proiect finalizat. Iesit din perioda ex post"/>
    <n v="1"/>
    <x v="3"/>
    <m/>
    <n v="1"/>
    <m/>
  </r>
  <r>
    <n v="1164"/>
    <n v="102630"/>
    <s v="439"/>
    <n v="2"/>
    <s v="2.1A"/>
    <x v="2"/>
    <s v="PH"/>
    <s v="Modernizarea activitatii SC TV  INSTAL SUPER PROJECT SRL"/>
    <s v="TV INSTAL SUPER PROJECT SRL"/>
    <n v="23"/>
    <m/>
    <d v="2017-09-28T00:00:00"/>
    <d v="2018-05-31T00:00:00"/>
    <n v="390448.84"/>
    <n v="327808.27"/>
    <n v="224024.17"/>
    <n v="39533.68"/>
    <n v="64250.42"/>
    <n v="62640.57"/>
    <n v="0"/>
    <n v="327808.27"/>
    <n v="65922.911555323182"/>
    <n v="0"/>
    <n v="0"/>
    <s v="Proiect reziliat."/>
    <n v="0"/>
    <x v="1"/>
    <m/>
    <n v="1"/>
    <m/>
  </r>
  <r>
    <n v="1165"/>
    <n v="102634"/>
    <s v="1553"/>
    <n v="2"/>
    <s v="2.1A"/>
    <x v="2"/>
    <s v="PH"/>
    <s v="Cresterea capacitatii de productie la nivelul VIC INSERO S.R.L. si imbunatatirea pozitiei pe piata productiei de cartuse tonner compatibile"/>
    <s v="VIC INSERO SRL"/>
    <n v="27"/>
    <m/>
    <d v="2018-03-15T00:00:00"/>
    <d v="2019-02-28T00:00:00"/>
    <n v="776894.51"/>
    <n v="642852.5"/>
    <n v="491782.16"/>
    <n v="86785.09"/>
    <n v="64285.25"/>
    <n v="134042.01"/>
    <n v="0.99388351138091557"/>
    <n v="3932"/>
    <n v="790.73321803483088"/>
    <n v="638920.5"/>
    <n v="100"/>
    <s v="Proiect finalizat."/>
    <n v="1"/>
    <x v="3"/>
    <m/>
    <n v="1"/>
    <m/>
  </r>
  <r>
    <n v="1166"/>
    <n v="102641"/>
    <s v="440"/>
    <n v="2"/>
    <s v="2.1A"/>
    <x v="2"/>
    <s v="DB"/>
    <s v="CREŞTEREA EFICIENŢEI S.C. DESMAN INFOMED S.R.L. PRIN ACHIZITIA UNUI SISTEM ERP SI ECHIPAMENTE IT"/>
    <s v="DESMAN INFOMED S.R.L."/>
    <n v="41"/>
    <d v="2016-06-01T00:00:00"/>
    <d v="2017-09-27T00:00:00"/>
    <d v="2019-10-31T00:00:00"/>
    <n v="327336.08"/>
    <n v="274702.34000000003"/>
    <n v="187848.33"/>
    <n v="33149.699999999997"/>
    <n v="53704.31"/>
    <n v="52633.74"/>
    <n v="0.94628018094057731"/>
    <n v="14756.960000000021"/>
    <n v="2967.6547480191493"/>
    <n v="259945.38"/>
    <n v="100"/>
    <s v="Proiect finalizat."/>
    <n v="1"/>
    <x v="3"/>
    <m/>
    <n v="1"/>
    <m/>
  </r>
  <r>
    <n v="1167"/>
    <n v="102653"/>
    <s v="365"/>
    <n v="2"/>
    <s v="2.1A"/>
    <x v="2"/>
    <s v="DB"/>
    <s v="CREȘTEREA COMPETITIVITĂȚII SOCIETĂȚII GEAMI SRL CA URMARE A DIVERSIFICĂRII PALETEI DE ACTIVITĂȚI"/>
    <s v="GEAMI SRL"/>
    <n v="23"/>
    <m/>
    <d v="2017-08-24T00:00:00"/>
    <d v="2018-05-31T00:00:00"/>
    <n v="1280078.32"/>
    <n v="1042542.62"/>
    <n v="708928.97"/>
    <n v="125105.11"/>
    <n v="208508.54"/>
    <n v="237535.7"/>
    <n v="0.99711659749699255"/>
    <n v="3006.0699999999488"/>
    <n v="604.52680690181171"/>
    <n v="1039536.55"/>
    <n v="100"/>
    <s v="Proiect finalizat."/>
    <n v="1"/>
    <x v="3"/>
    <m/>
    <n v="1"/>
    <m/>
  </r>
  <r>
    <n v="1168"/>
    <n v="102666"/>
    <s v="1701"/>
    <n v="2"/>
    <s v="2.1A"/>
    <x v="2"/>
    <s v="CL"/>
    <s v="Consolidarea pe piata a societatii SSM-SU MAXPROTECT SRL prin dezvoltarea unei noi activitati"/>
    <s v="SSM-SU MAXPROTECT S.R.L."/>
    <n v="52"/>
    <d v="2017-04-02T00:00:00"/>
    <d v="2018-05-15T00:00:00"/>
    <d v="2021-07-31T00:00:00"/>
    <n v="1286715.6100000001"/>
    <n v="1068612.46"/>
    <n v="726656.46"/>
    <n v="128233.5"/>
    <n v="213722.5"/>
    <n v="218103.15"/>
    <n v="0.98806487807563093"/>
    <n v="12754.020000000019"/>
    <n v="2564.8594296746205"/>
    <n v="1055858.44"/>
    <n v="100"/>
    <s v="Proiect finalizat,vizita comuna cu ocazia verificarii cererii de rambursare finale efectuata. A fost intocmita Nota de Finalizare"/>
    <n v="1"/>
    <x v="3"/>
    <m/>
    <n v="1"/>
    <m/>
  </r>
  <r>
    <n v="1169"/>
    <n v="102697"/>
    <s v="960"/>
    <n v="2"/>
    <s v="2.1A"/>
    <x v="2"/>
    <s v="IL"/>
    <s v="DEZVOLTAREA CAPACITĂŢILOR TEHNOLOGICE ALE SC PROJECT BIK INVEST SRL"/>
    <s v="PROJECT BIK INVEST S.R.L."/>
    <n v="29"/>
    <m/>
    <d v="2018-01-29T00:00:00"/>
    <d v="2018-11-30T00:00:00"/>
    <n v="1291328.56"/>
    <n v="1085150.05"/>
    <n v="760291"/>
    <n v="134169"/>
    <n v="190690.05"/>
    <n v="206178.51"/>
    <n v="0.99685389131208169"/>
    <n v="3414"/>
    <n v="686.56236174234812"/>
    <n v="1081736.05"/>
    <n v="100"/>
    <s v="Proiect finalizat si functional 100%."/>
    <n v="1"/>
    <x v="3"/>
    <m/>
    <n v="1"/>
    <m/>
  </r>
  <r>
    <n v="1170"/>
    <n v="102713"/>
    <s v="961"/>
    <n v="2"/>
    <s v="2.1A"/>
    <x v="2"/>
    <s v="DB"/>
    <s v="DEZVOLTAREA SC TEAM-M CONSTRUCT SRL PRIN ACHIZITIA DE UTILAJE MODERNE"/>
    <s v="TEAM-M CONSTRUCT S.R.L."/>
    <n v="25"/>
    <m/>
    <d v="2018-01-26T00:00:00"/>
    <d v="2018-10-31T00:00:00"/>
    <n v="1242134.8999999999"/>
    <n v="1004150"/>
    <n v="682822"/>
    <n v="120498"/>
    <n v="200830"/>
    <n v="237984.9"/>
    <n v="0.99995020664243395"/>
    <n v="50"/>
    <n v="10.055101958733863"/>
    <n v="1004100"/>
    <n v="100"/>
    <s v="Proiect finalizat."/>
    <n v="1"/>
    <x v="3"/>
    <m/>
    <n v="1"/>
    <m/>
  </r>
  <r>
    <n v="1171"/>
    <n v="102723"/>
    <s v="225"/>
    <n v="2"/>
    <s v="2.1A"/>
    <x v="2"/>
    <s v="PH"/>
    <s v="“DEZVOLTAREA ACTIVITATII DE EFECTUARE ANALIZE TEHNICE SI TESTARI LA S.C. COVATEMA TEHNIC S.R.L.”"/>
    <s v="COVATEMA TEHNIC SRL"/>
    <n v="32"/>
    <m/>
    <d v="2017-08-02T00:00:00"/>
    <d v="2018-09-30T00:00:00"/>
    <n v="1278468.21"/>
    <n v="1082363.3400000001"/>
    <n v="736007.07"/>
    <n v="129883.6"/>
    <n v="216472.67"/>
    <n v="196104.87"/>
    <n v="0.98813712593037362"/>
    <n v="12839.940000000177"/>
    <n v="2582.138116880541"/>
    <n v="1069523.3999999999"/>
    <n v="100"/>
    <s v="Proiect finalizat."/>
    <n v="1"/>
    <x v="3"/>
    <m/>
    <n v="1"/>
    <m/>
  </r>
  <r>
    <n v="1172"/>
    <n v="102743"/>
    <s v="395"/>
    <n v="2"/>
    <s v="2.1A"/>
    <x v="2"/>
    <s v="GR"/>
    <s v="„Infiintarea unui proces inovator de productie la INTELIGENT CONVERGENT SOLUTIONS (ICOS) SRL”"/>
    <s v="INTELIGENT CONVERGENT SOLUTIONS (ICOS) SRL"/>
    <n v="43"/>
    <d v="2016-02-19T00:00:00"/>
    <d v="2017-09-08T00:00:00"/>
    <d v="2019-08-31T00:00:00"/>
    <n v="1305578.69"/>
    <n v="1074739.95"/>
    <n v="730823.16"/>
    <n v="128968.8"/>
    <n v="214947.99"/>
    <n v="230838.74"/>
    <n v="0.96195223784134942"/>
    <n v="40891.449999999953"/>
    <n v="8223.3539798093461"/>
    <n v="1033848.5"/>
    <n v="100"/>
    <s v="Proiect finalizat."/>
    <n v="1"/>
    <x v="3"/>
    <m/>
    <n v="1"/>
    <m/>
  </r>
  <r>
    <n v="1173"/>
    <n v="102803"/>
    <s v="272"/>
    <n v="2"/>
    <s v="2.1A"/>
    <x v="2"/>
    <s v="PH"/>
    <s v="Modernizarea si cresterea capacitatii de productie a SC ELITE SURFACE SYSTEMS SRL, prin achizitia de utilaje si echipamente performante, pentru executia sistemelor de pardoseli pe baza de rasini sintetice"/>
    <s v="ELITE SURFACE SYSTEMS SRL"/>
    <n v="23"/>
    <m/>
    <d v="2017-08-02T00:00:00"/>
    <d v="2018-06-30T00:00:00"/>
    <n v="587448.61"/>
    <n v="492032.62"/>
    <n v="334582.17"/>
    <n v="59043.93"/>
    <n v="98406.52"/>
    <n v="95415.99"/>
    <n v="0.99029003402254101"/>
    <n v="4777.6199999999953"/>
    <n v="960.78912440172053"/>
    <n v="487255"/>
    <n v="100"/>
    <s v="Proiect finalizat. Perioada durabilitate finalizata"/>
    <n v="1"/>
    <x v="3"/>
    <m/>
    <n v="1"/>
    <m/>
  </r>
  <r>
    <n v="1174"/>
    <n v="102864"/>
    <s v="1055"/>
    <n v="2"/>
    <s v="2.1A"/>
    <x v="2"/>
    <s v="TR"/>
    <s v="CONSTRUIRE HALA SI DOTARE CU ECHIPAMENTE PENTRU SERVICE PRIVIND DEZVOLTAREA ECONOMICA A FIRMEI SC ALCOZIM SRL"/>
    <s v="ALCOZIM S.R.L."/>
    <n v="45"/>
    <m/>
    <d v="2018-02-01T00:00:00"/>
    <d v="2019-12-20T00:00:00"/>
    <n v="1176725.6200000001"/>
    <n v="1119257.4099999999"/>
    <n v="713526.59"/>
    <n v="125916.46"/>
    <n v="279814.36"/>
    <n v="57468.21"/>
    <n v="0"/>
    <n v="1119257.4099999999"/>
    <n v="225084.94751236777"/>
    <n v="0"/>
    <n v="0"/>
    <s v="Proiect Reziliat."/>
    <n v="0"/>
    <x v="1"/>
    <m/>
    <n v="1"/>
    <m/>
  </r>
  <r>
    <n v="1175"/>
    <n v="102951"/>
    <s v="382"/>
    <n v="2"/>
    <s v="2.1A"/>
    <x v="2"/>
    <s v="PH"/>
    <s v="“CONSOLIDAREA POZITIEI PE PIATA A S.C. ISEO MARKETING  DISTRIBUTION S.R.L. PRIN ACHIZITIE DE ECHIPAMENTE PENTRU TESTARI SI ANALIZE TEHNICE”"/>
    <s v="ISEO MARKETING  DISTRIBUTION SRL"/>
    <n v="32"/>
    <m/>
    <d v="2017-08-29T00:00:00"/>
    <d v="2018-09-30T00:00:00"/>
    <n v="1278507.3700000001"/>
    <n v="1082363.3400000001"/>
    <n v="736007.07"/>
    <n v="129883.6"/>
    <n v="216472.67"/>
    <n v="196144.03"/>
    <n v="0.99509341290143827"/>
    <n v="5310.7100000001956"/>
    <n v="1067.9946104653895"/>
    <n v="1077052.6299999999"/>
    <n v="100"/>
    <s v="Proiect finalizat."/>
    <n v="1"/>
    <x v="3"/>
    <m/>
    <n v="1"/>
    <m/>
  </r>
  <r>
    <n v="1176"/>
    <n v="102997"/>
    <s v="1702"/>
    <n v="2"/>
    <s v="2.1A"/>
    <x v="2"/>
    <s v="PH"/>
    <s v="ACHIZITIE DE UTILAJE IN VEDEREA CRESTERII COMPETITIVITATII"/>
    <s v="KLEENEX STAR SRL"/>
    <n v="35"/>
    <m/>
    <d v="2018-04-02T00:00:00"/>
    <d v="2019-01-31T00:00:00"/>
    <n v="1093656.5900000001"/>
    <n v="894052.38"/>
    <n v="607955.61"/>
    <n v="107286.29"/>
    <n v="178810.48"/>
    <n v="199604.21"/>
    <n v="1"/>
    <n v="0"/>
    <n v="0"/>
    <n v="894052.38"/>
    <n v="100"/>
    <s v="Proiect finalizat.Iesit din perioada ex post"/>
    <n v="1"/>
    <x v="3"/>
    <m/>
    <n v="1"/>
    <m/>
  </r>
  <r>
    <n v="1177"/>
    <n v="103021"/>
    <s v="180"/>
    <n v="2"/>
    <s v="2.1A"/>
    <x v="2"/>
    <s v="AG"/>
    <s v="DOTAREA CU ECHIPAMENTE PERFORMANTE A MICROINTREPRINDERII GIL DECOR 2003 SRL"/>
    <s v="GIL DECOR 2003 S.R.L."/>
    <n v="28"/>
    <m/>
    <d v="2017-07-27T00:00:00"/>
    <d v="2018-10-31T00:00:00"/>
    <n v="1108075.6399999999"/>
    <n v="931156"/>
    <n v="712334.34"/>
    <n v="125706.06"/>
    <n v="93115.6"/>
    <n v="176919.64"/>
    <n v="0.99881867270360714"/>
    <n v="1100"/>
    <n v="221.21224309214494"/>
    <n v="930056"/>
    <n v="100"/>
    <s v="Proiect finalizat."/>
    <n v="1"/>
    <x v="3"/>
    <m/>
    <n v="1"/>
    <m/>
  </r>
  <r>
    <n v="1178"/>
    <n v="103060"/>
    <s v="336"/>
    <n v="2"/>
    <s v="2.1A"/>
    <x v="2"/>
    <s v="AG"/>
    <s v="DEZVOLTAREA SOCIETĂȚII ACTIVE DOMENIUS INVESTMENT SRL  PRIN ACHIZIȚIA DE ECHIPAMENTE DE ULTIMĂ GENERAȚIE"/>
    <s v="ACTIVE DOMENIUS INVESTMENT SRL"/>
    <n v="57"/>
    <m/>
    <d v="2017-08-21T00:00:00"/>
    <d v="2021-04-30T00:00:00"/>
    <n v="1307450.31"/>
    <n v="1098697.73"/>
    <n v="747114.45"/>
    <n v="131843.73000000001"/>
    <n v="219739.55"/>
    <n v="208752.58"/>
    <n v="0.97061799699904727"/>
    <n v="32281.939999999944"/>
    <n v="6491.9639625145692"/>
    <n v="1066415.79"/>
    <n v="100"/>
    <s v="Proiect finalizat."/>
    <n v="1"/>
    <x v="3"/>
    <m/>
    <n v="1"/>
    <m/>
  </r>
  <r>
    <n v="1179"/>
    <n v="103114"/>
    <s v="201"/>
    <n v="2"/>
    <s v="2.1A"/>
    <x v="2"/>
    <s v="DB"/>
    <s v="Cresterea competitivității firmei  BITOREDO SRL prin achiziția de echipamente performante"/>
    <s v="BITOREDO S.R.L."/>
    <n v="24"/>
    <m/>
    <d v="2017-07-27T00:00:00"/>
    <d v="2018-07-17T00:00:00"/>
    <n v="1139503.54"/>
    <n v="957566"/>
    <n v="691841.43"/>
    <n v="122089.67"/>
    <n v="143634.9"/>
    <n v="181937.54"/>
    <n v="0.99723152242247537"/>
    <n v="2651"/>
    <n v="533.12150585206939"/>
    <n v="954915"/>
    <n v="100"/>
    <s v="Proiect finalizat."/>
    <n v="1"/>
    <x v="3"/>
    <m/>
    <n v="1"/>
    <m/>
  </r>
  <r>
    <n v="1180"/>
    <n v="103137"/>
    <s v="317"/>
    <n v="2"/>
    <s v="2.1A"/>
    <x v="2"/>
    <s v="AG"/>
    <s v="Diversificarea activitatii solicitantului Aquila Logistic  Quality AG SRL"/>
    <s v="AQUILA LOGISTIC  QUALITY AG SRL"/>
    <n v="15"/>
    <m/>
    <d v="2017-08-21T00:00:00"/>
    <d v="2018-10-31T00:00:00"/>
    <n v="1165942.6000000001"/>
    <n v="979783.7"/>
    <n v="633523.24"/>
    <n v="111798.22"/>
    <n v="234462.24"/>
    <n v="186158.9"/>
    <n v="0.99893639790088362"/>
    <n v="1042.0999999999767"/>
    <n v="209.56843502392647"/>
    <n v="978741.6"/>
    <n v="100"/>
    <s v="Proiect finalizat."/>
    <n v="1"/>
    <x v="3"/>
    <m/>
    <n v="1"/>
    <m/>
  </r>
  <r>
    <n v="1181"/>
    <n v="103157"/>
    <s v="253"/>
    <n v="2"/>
    <s v="2.1A"/>
    <x v="2"/>
    <s v="AG"/>
    <s v="„Diversificarea activitatii ERIX VENTURES SRL prin infiintarea unei linii de prelucrare a maselor plastice”"/>
    <s v="ERIX VENTURES SRL"/>
    <n v="27"/>
    <m/>
    <d v="2017-08-01T00:00:00"/>
    <d v="2018-08-31T00:00:00"/>
    <n v="1573345.85"/>
    <n v="1143247.3700000001"/>
    <n v="760291"/>
    <n v="134169"/>
    <n v="248787.37"/>
    <n v="430098.48"/>
    <n v="0.99903470584848131"/>
    <n v="1103.5700000000652"/>
    <n v="221.93017737201166"/>
    <n v="1142143.8"/>
    <n v="100"/>
    <s v="Proiect finalizat."/>
    <n v="1"/>
    <x v="3"/>
    <m/>
    <n v="1"/>
    <m/>
  </r>
  <r>
    <n v="1182"/>
    <n v="103162"/>
    <s v="965"/>
    <n v="2"/>
    <s v="2.1A"/>
    <x v="2"/>
    <s v="TR"/>
    <s v="DEZVOLTAREA SI DIVERSIFICAREA ACTIVITATII ZEN OFFICE PROIECT PRIN ACHIZITIA DE UTILAJE"/>
    <s v="ZEN PROIECT OFFICE SRL"/>
    <n v="20"/>
    <m/>
    <d v="2018-01-29T00:00:00"/>
    <d v="2019-08-31T00:00:00"/>
    <n v="523278.7"/>
    <n v="517132.35"/>
    <n v="351650"/>
    <n v="62055.88"/>
    <n v="103426.47"/>
    <n v="6146.35"/>
    <n v="0"/>
    <n v="517132.35"/>
    <n v="103996.37010819289"/>
    <n v="0"/>
    <n v="0"/>
    <s v="Proiect Reziliat."/>
    <n v="0"/>
    <x v="1"/>
    <m/>
    <n v="1"/>
    <m/>
  </r>
  <r>
    <n v="1183"/>
    <n v="103165"/>
    <s v="263"/>
    <n v="2"/>
    <s v="2.1A"/>
    <x v="2"/>
    <s v="PH"/>
    <s v="Cresterea competitivitatii Hannelore Impex"/>
    <s v="HANNELORE IMPEX S.R.L."/>
    <n v="36"/>
    <m/>
    <d v="2017-08-02T00:00:00"/>
    <d v="2019-06-30T00:00:00"/>
    <n v="911246.07"/>
    <n v="765753"/>
    <n v="520712.04"/>
    <n v="91890.36"/>
    <n v="153150.6"/>
    <n v="145493.07"/>
    <n v="0.9960182460924083"/>
    <n v="3049.0400000000373"/>
    <n v="613.16816152516537"/>
    <n v="762703.96"/>
    <n v="100"/>
    <s v="Proiect finalizat. Iesit din perioada ex post"/>
    <n v="1"/>
    <x v="3"/>
    <m/>
    <n v="1"/>
    <m/>
  </r>
  <r>
    <n v="1184"/>
    <n v="103188"/>
    <s v="396"/>
    <n v="2"/>
    <s v="2.1A"/>
    <x v="2"/>
    <s v="TR"/>
    <s v="STATIE DE BETOANE PENTRU CONSTRUCTII LA ROMELECTRO SERV SRL"/>
    <s v="ROMELECTRO SERV S.R.L."/>
    <n v="26"/>
    <m/>
    <d v="2017-09-07T00:00:00"/>
    <d v="2018-07-31T00:00:00"/>
    <n v="1199476.05"/>
    <n v="1007963.07"/>
    <n v="706747.86"/>
    <n v="124720.21"/>
    <n v="176495"/>
    <n v="191512.98"/>
    <n v="0.99839989177381272"/>
    <n v="1612.8499999999767"/>
    <n v="324.3474238828735"/>
    <n v="1006350.22"/>
    <n v="100"/>
    <s v="Proiect finalizat."/>
    <n v="1"/>
    <x v="3"/>
    <m/>
    <n v="1"/>
    <m/>
  </r>
  <r>
    <n v="1185"/>
    <n v="103213"/>
    <s v="273"/>
    <n v="2"/>
    <s v="2.1A"/>
    <x v="2"/>
    <s v="DB"/>
    <s v="DEZVOLTAREA DURABILĂ A SC AVIGEO SRL PRIN EXTINDEREA ACTIVITĂȚII ÎN DOMENIUL SERVICIILOR PUBLICITARE"/>
    <s v="AVIGEO SRL"/>
    <n v="24"/>
    <m/>
    <d v="2017-07-31T00:00:00"/>
    <d v="2018-07-31T00:00:00"/>
    <n v="1351568.68"/>
    <n v="1103567"/>
    <n v="750425.05"/>
    <n v="132427.95000000001"/>
    <n v="220714"/>
    <n v="248001.68"/>
    <n v="0.98517176573783016"/>
    <n v="16363.949999999953"/>
    <n v="3290.8237139524504"/>
    <n v="1087203.05"/>
    <n v="100"/>
    <s v="Proiect finalizat."/>
    <n v="1"/>
    <x v="3"/>
    <m/>
    <n v="1"/>
    <m/>
  </r>
  <r>
    <n v="1186"/>
    <n v="103215"/>
    <s v="1056"/>
    <n v="2"/>
    <s v="2.1A"/>
    <x v="2"/>
    <s v="CL"/>
    <s v="Dezvoltarea firmei BBB SERVICE pentru siguranta rutiera"/>
    <s v="BBB SERVICE SRL"/>
    <n v="30"/>
    <d v="2016-09-01T00:00:00"/>
    <d v="2018-02-02T00:00:00"/>
    <d v="2018-08-31T00:00:00"/>
    <n v="146135.57"/>
    <n v="119764"/>
    <n v="91619.46"/>
    <n v="16168.14"/>
    <n v="11976.4"/>
    <n v="26371.57"/>
    <n v="0.99724458100931834"/>
    <n v="330"/>
    <n v="66.363672927643492"/>
    <n v="119434"/>
    <n v="100"/>
    <s v="Proiect finalizat."/>
    <n v="1"/>
    <x v="3"/>
    <m/>
    <n v="1"/>
    <m/>
  </r>
  <r>
    <n v="1187"/>
    <n v="103219"/>
    <s v="254"/>
    <n v="2"/>
    <s v="2.1A"/>
    <x v="2"/>
    <s v="CL"/>
    <s v="DEZVOLTARE CONTINUA IN CADRUL MICROINTREPRINDERII GC CONSTRUCTII SRL"/>
    <s v="GC CONSTRUCTII SRL"/>
    <n v="24"/>
    <d v="2016-07-05T00:00:00"/>
    <d v="2017-08-01T00:00:00"/>
    <d v="2018-06-30T00:00:00"/>
    <n v="656061.28"/>
    <n v="551312"/>
    <n v="374892.16"/>
    <n v="66157.440000000002"/>
    <n v="110262.39999999999"/>
    <n v="104749.28"/>
    <n v="0.99561148678062528"/>
    <n v="2419.4399999999441"/>
    <n v="486.55431766076987"/>
    <n v="548892.56000000006"/>
    <n v="100"/>
    <s v="Proiect finalizat."/>
    <n v="1"/>
    <x v="3"/>
    <m/>
    <n v="1"/>
    <m/>
  </r>
  <r>
    <n v="1188"/>
    <n v="103289"/>
    <s v="428"/>
    <n v="2"/>
    <s v="2.1A"/>
    <x v="2"/>
    <s v="PH"/>
    <s v="Dotarea cu echipamente IT si software a punctului de lucru din Municipiul Ploiesti al S.C. European Business Consult S.R.L."/>
    <s v="EUROPEAN BUSINESS CONSULT S.R.L."/>
    <n v="36"/>
    <m/>
    <d v="2017-09-14T00:00:00"/>
    <d v="2019-01-31T00:00:00"/>
    <n v="847059.43"/>
    <n v="711614.65"/>
    <n v="544382.49"/>
    <n v="96067.51"/>
    <n v="71164.649999999994"/>
    <n v="135444.78"/>
    <n v="0.86224756615114651"/>
    <n v="98026.650000000023"/>
    <n v="19713.359208462378"/>
    <n v="613588"/>
    <n v="100"/>
    <s v="Proiect finalizat. Iesit din perioada ex post"/>
    <n v="1"/>
    <x v="3"/>
    <m/>
    <n v="1"/>
    <m/>
  </r>
  <r>
    <n v="1189"/>
    <n v="103326"/>
    <s v="516"/>
    <n v="2"/>
    <s v="2.1A"/>
    <x v="2"/>
    <s v="IL"/>
    <s v="DEZVOLTAREA SOCIETĂȚII PUNCT ADVERTISING PRIN DIVERSIFICAREA ACTIVITĂȚII ECONOMICE"/>
    <s v="PUNCT ADVERTISING S.R.L."/>
    <n v="38"/>
    <m/>
    <d v="2017-10-04T00:00:00"/>
    <d v="2019-08-31T00:00:00"/>
    <n v="797279.53"/>
    <n v="647033.59999999998"/>
    <n v="428212.98"/>
    <n v="75567.02"/>
    <n v="143253.6"/>
    <n v="150245.93"/>
    <n v="0.98979804140001382"/>
    <n v="6601.0100000000093"/>
    <n v="1327.476571612438"/>
    <n v="640432.59"/>
    <n v="100"/>
    <s v="Proiect finalizat."/>
    <n v="1"/>
    <x v="3"/>
    <m/>
    <n v="1"/>
    <m/>
  </r>
  <r>
    <n v="1190"/>
    <n v="103479"/>
    <s v="1057"/>
    <n v="2"/>
    <s v="2.1A"/>
    <x v="2"/>
    <s v="TR"/>
    <s v="Achizitie de utilaje pentru prelucrarea lemnului"/>
    <s v="VITA BELLA SRL"/>
    <n v="24"/>
    <m/>
    <d v="2018-02-02T00:00:00"/>
    <d v="2019-12-31T00:00:00"/>
    <n v="1023076.08"/>
    <n v="1023076.08"/>
    <n v="747868.61"/>
    <n v="131976.81"/>
    <n v="143230.66"/>
    <n v="0"/>
    <n v="0.99454534212157519"/>
    <n v="5580.5299999999115"/>
    <n v="1122.2559626754437"/>
    <n v="1017495.55"/>
    <n v="100"/>
    <s v="Proiect finalizat."/>
    <n v="1"/>
    <x v="3"/>
    <m/>
    <n v="1"/>
    <m/>
  </r>
  <r>
    <n v="1191"/>
    <n v="103534"/>
    <s v="1081"/>
    <n v="2"/>
    <s v="2.1A"/>
    <x v="2"/>
    <s v="AG"/>
    <s v="Achizitie echipamente pentru fabricarea cartuselor de imprimanta"/>
    <s v="MINITECHNICUS SRL"/>
    <n v="38"/>
    <m/>
    <d v="2018-02-06T00:00:00"/>
    <d v="2019-10-31T00:00:00"/>
    <n v="1056572.3999999999"/>
    <n v="843106.44"/>
    <n v="573312.37"/>
    <n v="101172.78"/>
    <n v="168621.29"/>
    <n v="213465.96"/>
    <n v="0.99433982499291562"/>
    <n v="4772.1299999998882"/>
    <n v="959.68507420663002"/>
    <n v="838334.31"/>
    <n v="100"/>
    <s v="Proiect finalizat."/>
    <n v="1"/>
    <x v="3"/>
    <m/>
    <n v="1"/>
    <m/>
  </r>
  <r>
    <n v="1192"/>
    <n v="103543"/>
    <s v="1646"/>
    <n v="2"/>
    <s v="2.1A"/>
    <x v="2"/>
    <s v="DB"/>
    <s v="CONSTRUIRE HALA PARTER MICA PRODUCTIE - FILTRE DE AER (VENTILATIE) SI SEDIU ADMINISTRATIV"/>
    <s v="M.B. ROTRADE SRL"/>
    <n v="43"/>
    <m/>
    <d v="2018-03-26T00:00:00"/>
    <d v="2020-01-31T00:00:00"/>
    <n v="1534667.69"/>
    <n v="1116162.67"/>
    <n v="758990.37"/>
    <n v="133939.48000000001"/>
    <n v="223232.82"/>
    <n v="418505.02"/>
    <n v="0.96944279636229025"/>
    <n v="34106.809999999823"/>
    <n v="6858.9490407432377"/>
    <n v="1082055.8600000001"/>
    <n v="100"/>
    <s v="Proiect finalizat.Nu a fost atins indicatorul privind nr. mediu de salariati."/>
    <n v="1"/>
    <x v="3"/>
    <m/>
    <n v="1"/>
    <m/>
  </r>
  <r>
    <n v="1193"/>
    <n v="103569"/>
    <s v="160"/>
    <n v="2"/>
    <s v="2.1A"/>
    <x v="2"/>
    <s v="GR"/>
    <s v="Dezvoltarea si diversificarea activitatii SC. CORINA PLAST SRL prin achizitia unor echipamente si utilaje necesare lucrarilor de pregatire a terenului"/>
    <s v="CORINA PLAST SRL"/>
    <n v="26"/>
    <m/>
    <d v="2017-07-20T00:00:00"/>
    <d v="2018-08-31T00:00:00"/>
    <n v="1345436.98"/>
    <n v="1130619.31"/>
    <n v="754694.04"/>
    <n v="133181.29999999999"/>
    <n v="242743.97"/>
    <n v="214817.67"/>
    <n v="1"/>
    <n v="0"/>
    <n v="0"/>
    <n v="1130619.31"/>
    <n v="100"/>
    <s v="Proiect finalizat."/>
    <n v="1"/>
    <x v="3"/>
    <m/>
    <n v="1"/>
    <m/>
  </r>
  <r>
    <n v="1194"/>
    <n v="103604"/>
    <s v="518"/>
    <n v="2"/>
    <s v="2.1A"/>
    <x v="2"/>
    <s v="AG"/>
    <s v="Modernizare optică medicală"/>
    <s v="SOFT IDEEA SRL"/>
    <n v="35"/>
    <m/>
    <d v="2017-10-02T00:00:00"/>
    <d v="2019-04-30T00:00:00"/>
    <n v="449077.8"/>
    <n v="362758.65"/>
    <n v="246204.76"/>
    <n v="43447.89"/>
    <n v="73106"/>
    <n v="86319.15"/>
    <n v="0.99930094017055138"/>
    <n v="253.59000000002561"/>
    <n v="50.99746611431155"/>
    <n v="362505.06"/>
    <n v="100"/>
    <s v="Proiect finalizat."/>
    <n v="1"/>
    <x v="3"/>
    <m/>
    <n v="1"/>
    <m/>
  </r>
  <r>
    <n v="1195"/>
    <n v="103688"/>
    <s v="397"/>
    <n v="2"/>
    <s v="2.1A"/>
    <x v="2"/>
    <s v="PH"/>
    <s v="Modernizare si extindere imobil p (corp c1) cu schimbare de destinatie in unitate turistica tip pensiune,desfiintare cladiri anexa (c2,c3,c4), sistematizare si imprejmuire teren"/>
    <s v="TATIANA POLIS SRL"/>
    <n v="44"/>
    <m/>
    <d v="2017-09-11T00:00:00"/>
    <d v="2019-12-31T00:00:00"/>
    <n v="1622916.5"/>
    <n v="1131075.3799999999"/>
    <n v="757928"/>
    <n v="133752"/>
    <n v="239395.38"/>
    <n v="491841.12"/>
    <n v="0.9946274137803266"/>
    <n v="6076.7999999998137"/>
    <n v="1222.0568716566411"/>
    <n v="1124998.58"/>
    <n v="100"/>
    <s v="Proiect finalizat si functional 100%."/>
    <n v="1"/>
    <x v="3"/>
    <m/>
    <n v="1"/>
    <m/>
  </r>
  <r>
    <n v="1196"/>
    <n v="103826"/>
    <s v="255"/>
    <n v="2"/>
    <s v="2.1A"/>
    <x v="2"/>
    <s v="CL"/>
    <s v="DEZVOLTAREA UNUI DOMENIU NOU DE ACTIVITATE IN CADRUL FIRMEI NORTHEO TIGER SRL CA URMARE A ACHIZITIONARII DE ECHIPAMENTE PERFORMANTE"/>
    <s v="NORTHEO TIGER SRL"/>
    <n v="35"/>
    <d v="2016-07-15T00:00:00"/>
    <d v="2017-08-03T00:00:00"/>
    <d v="2019-06-14T00:00:00"/>
    <n v="828186.45"/>
    <n v="695955"/>
    <n v="473249.4"/>
    <n v="83514.600000000006"/>
    <n v="139191"/>
    <n v="132231.45000000001"/>
    <n v="0.99723832719069483"/>
    <n v="1922"/>
    <n v="386.51811929372963"/>
    <n v="694033"/>
    <n v="100"/>
    <s v="Proiect finalizat."/>
    <n v="1"/>
    <x v="3"/>
    <m/>
    <n v="1"/>
    <m/>
  </r>
  <r>
    <n v="1197"/>
    <n v="103925"/>
    <s v="464"/>
    <n v="2"/>
    <s v="2.1A"/>
    <x v="2"/>
    <s v="TR"/>
    <s v="Consolidarea poziţiei pe piaţă a S.C. General Invest S.R.L. prin achiziţia de utilaje noi şi eco-eficiente"/>
    <s v="GENERAL INVEST S.R.L."/>
    <n v="26"/>
    <m/>
    <d v="2017-09-26T00:00:00"/>
    <d v="2018-10-31T00:00:00"/>
    <n v="1133431.93"/>
    <n v="952463.81"/>
    <n v="647675.39"/>
    <n v="114295.66"/>
    <n v="190492.76"/>
    <n v="180968.12"/>
    <n v="0.99551640707482625"/>
    <n v="4270.4600000000792"/>
    <n v="858.79821421390807"/>
    <n v="948193.35"/>
    <n v="100"/>
    <s v="Proiect finalizat."/>
    <n v="1"/>
    <x v="3"/>
    <m/>
    <n v="1"/>
    <m/>
  </r>
  <r>
    <n v="1198"/>
    <n v="103934"/>
    <s v="465"/>
    <n v="2"/>
    <s v="2.1A"/>
    <x v="2"/>
    <s v="PH"/>
    <s v="INVESTITIE IN ACTIVITATEA DE PRODUCTIE CINEMATOGRAFICA, VIDEO SI DE TELEVIZIUNE – DEZVOLTARE SI COMPETITIVITATE"/>
    <s v="IV SRL"/>
    <n v="33"/>
    <m/>
    <d v="2017-09-25T00:00:00"/>
    <d v="2018-12-31T00:00:00"/>
    <n v="1132839.3899999999"/>
    <n v="951729.87"/>
    <n v="647176.31000000006"/>
    <n v="114207.59"/>
    <n v="190345.97"/>
    <n v="181109.52"/>
    <n v="1"/>
    <n v="0"/>
    <n v="0"/>
    <n v="951729.87"/>
    <n v="100"/>
    <s v="Proiect finalizat si functional 100%."/>
    <n v="1"/>
    <x v="3"/>
    <m/>
    <n v="1"/>
    <m/>
  </r>
  <r>
    <n v="1199"/>
    <n v="103939"/>
    <s v="839"/>
    <n v="2"/>
    <s v="2.1A"/>
    <x v="2"/>
    <s v="DB"/>
    <s v="Cresterea competitivitatii SC Eterra Map SRL prin inovarea proceselor de obtinere si prelucrare a datelor topografice"/>
    <s v="ETERRA MAP S.R.L."/>
    <n v="29"/>
    <m/>
    <d v="2017-12-18T00:00:00"/>
    <d v="2018-10-31T00:00:00"/>
    <n v="697589.15"/>
    <n v="586209.37"/>
    <n v="398622.37"/>
    <n v="70345.13"/>
    <n v="117241.87"/>
    <n v="111379.78"/>
    <n v="0.99844586243989919"/>
    <n v="911.05000000004657"/>
    <n v="183.21401279009905"/>
    <n v="585298.31999999995"/>
    <n v="100"/>
    <s v="Proiect finalizat."/>
    <n v="1"/>
    <x v="3"/>
    <m/>
    <n v="1"/>
    <m/>
  </r>
  <r>
    <n v="1200"/>
    <n v="103998"/>
    <s v="505"/>
    <n v="2"/>
    <s v="2.1A"/>
    <x v="2"/>
    <s v="AG"/>
    <s v="Dezvoltarea S.C. SMART PLASTICS INDUSTRY S.R.L. prin achizitionarea de echipamente performante de productie mase plastice"/>
    <s v="SMART PLASTICS INDUSTRY SRL"/>
    <n v="27"/>
    <m/>
    <d v="2017-10-02T00:00:00"/>
    <d v="2018-08-31T00:00:00"/>
    <n v="1043290.85"/>
    <n v="875865"/>
    <n v="595588.19999999995"/>
    <n v="105103.8"/>
    <n v="175173"/>
    <n v="167425.85"/>
    <n v="0.99184834420829693"/>
    <n v="7139.75"/>
    <n v="1435.8182841974017"/>
    <n v="868725.25"/>
    <n v="100"/>
    <s v="Proiect finalizat."/>
    <n v="1"/>
    <x v="3"/>
    <m/>
    <n v="1"/>
    <m/>
  </r>
  <r>
    <n v="1201"/>
    <n v="104003"/>
    <s v="2907"/>
    <n v="2"/>
    <s v="2.1A"/>
    <x v="2"/>
    <s v="PH"/>
    <s v="Modernizarea si extinderea activitatii de realizare de studii geotehnice"/>
    <s v="LIVSIM POLICOM S.R.L."/>
    <n v="27"/>
    <m/>
    <d v="2018-08-20T00:00:00"/>
    <d v="2021-01-19T00:00:00"/>
    <n v="981796"/>
    <n v="936400"/>
    <n v="716346"/>
    <n v="126414"/>
    <n v="93640"/>
    <n v="45396"/>
    <n v="0"/>
    <n v="936400"/>
    <n v="188311.94948316776"/>
    <n v="0"/>
    <n v="0.12"/>
    <s v="Contract de prestari servicii publicitare nr. 3 / 30.01.2019 cu SC NEGATIV MEDIA SRL in valoare de 1118,6 lei cu TVA inclus. A fost pana in data de 30.06.2020 in 3 luni de suspendare proiect ca urmare a pandemiei Covid."/>
    <n v="0"/>
    <x v="1"/>
    <m/>
    <n v="1"/>
    <m/>
  </r>
  <r>
    <n v="1202"/>
    <n v="104033"/>
    <s v="319"/>
    <n v="2"/>
    <s v="2.1A"/>
    <x v="2"/>
    <s v="AG"/>
    <s v="CRESTEREA COMPETITIVITATII SOCIETATII CONSUTIL TEHNOPROD PRIN DOTAREA CU UTILAJE PENTRU LUCRARI DE CONSTRUCTII"/>
    <s v="CONSUTIL TEHNOPROD SRL"/>
    <n v="28"/>
    <m/>
    <d v="2017-08-07T00:00:00"/>
    <d v="2018-09-04T00:00:00"/>
    <n v="1329045.55"/>
    <n v="1116845"/>
    <n v="758918.25"/>
    <n v="133926.75"/>
    <n v="224000"/>
    <n v="212200.55"/>
    <n v="0.99673007445079664"/>
    <n v="3652"/>
    <n v="734.42464706592125"/>
    <n v="1113193"/>
    <n v="100"/>
    <s v="Proiect finalizat."/>
    <n v="1"/>
    <x v="3"/>
    <m/>
    <n v="1"/>
    <m/>
  </r>
  <r>
    <n v="1203"/>
    <n v="104047"/>
    <s v="418"/>
    <n v="2"/>
    <s v="2.1A"/>
    <x v="2"/>
    <s v="DB"/>
    <s v="Dezvoltarea STALEX-ANG ACCOUNTING SRL prin achiziția de dotări moderne"/>
    <s v="STALEX-ANG ACCOUNTING S.R.L."/>
    <n v="27"/>
    <d v="2016-06-15T00:00:00"/>
    <d v="2017-09-08T00:00:00"/>
    <d v="2020-04-05T00:00:00"/>
    <n v="310239.56"/>
    <n v="304403.20000000001"/>
    <n v="206994.18"/>
    <n v="36528.379999999997"/>
    <n v="60880.639999999999"/>
    <n v="5836.36"/>
    <n v="0.89036117228728207"/>
    <n v="33374.410000000033"/>
    <n v="6711.661907251746"/>
    <n v="271028.78999999998"/>
    <n v="100"/>
    <s v="Proiect finalizat."/>
    <n v="1"/>
    <x v="3"/>
    <m/>
    <n v="1"/>
    <m/>
  </r>
  <r>
    <n v="1204"/>
    <n v="104063"/>
    <s v="683"/>
    <n v="2"/>
    <s v="2.1A"/>
    <x v="2"/>
    <s v="CL"/>
    <s v="Dezvoltarea activitatii microintreprinderii Ionel Forest Best prin implementarea solutiei de inginerie tehnologica avansata pentru proiectare 3D in industria auto"/>
    <s v="IONEL FOREST BEST SRL"/>
    <n v="28"/>
    <d v="2016-09-01T00:00:00"/>
    <d v="2017-11-23T00:00:00"/>
    <d v="2018-12-31T00:00:00"/>
    <n v="1334788.1100000001"/>
    <n v="1121670.67"/>
    <n v="753201.85"/>
    <n v="132917.98000000001"/>
    <n v="235550.84"/>
    <n v="213117.44"/>
    <n v="0.98948275076141567"/>
    <n v="11796.889999999898"/>
    <n v="2372.3786349193374"/>
    <n v="1109873.78"/>
    <n v="100"/>
    <s v="Proiect finalizat."/>
    <n v="1"/>
    <x v="3"/>
    <m/>
    <n v="1"/>
    <m/>
  </r>
  <r>
    <n v="1205"/>
    <n v="104084"/>
    <s v="2908"/>
    <n v="2"/>
    <s v="2.1A"/>
    <x v="2"/>
    <s v="GR"/>
    <s v="MODERNIZAREA SI DEZVOLTAREA ISC RO TECHNOLOGY SRL PRIN ACHIZITIA DE ECHIPAMENTE DE ÎNALTĂ TEHNOLOGIE"/>
    <s v="I.S.C. RO TECHNOLOGY SRL"/>
    <n v="43"/>
    <d v="2016-06-30T00:00:00"/>
    <d v="2018-08-13T00:00:00"/>
    <d v="2019-12-31T00:00:00"/>
    <n v="1420007.06"/>
    <n v="936586.54"/>
    <n v="636878.84"/>
    <n v="112390.39"/>
    <n v="187317.31"/>
    <n v="483420.52"/>
    <n v="0.31232102694962921"/>
    <n v="644070.87000000011"/>
    <n v="129523.96533000848"/>
    <n v="292515.67"/>
    <n v="0"/>
    <s v="Alerta neregula"/>
    <n v="0"/>
    <x v="1"/>
    <m/>
    <n v="1"/>
    <m/>
  </r>
  <r>
    <n v="1206"/>
    <n v="104127"/>
    <s v="256"/>
    <n v="2"/>
    <s v="2.1A"/>
    <x v="2"/>
    <s v="DB"/>
    <s v="DEZVOLTAREA UNUI DOMENIU NOU DE ACTIVITATE IN CADRUL MICROINTREPRINDERII"/>
    <s v="EXPERT CONSULTING NISTOR SRL"/>
    <n v="24"/>
    <m/>
    <d v="2017-08-01T00:00:00"/>
    <d v="2018-07-17T00:00:00"/>
    <n v="832499.01"/>
    <n v="699579"/>
    <n v="475713.72"/>
    <n v="83949.48"/>
    <n v="139915.79999999999"/>
    <n v="132920.01"/>
    <n v="0.99922953662131087"/>
    <n v="539"/>
    <n v="108.39399911515103"/>
    <n v="699040"/>
    <n v="100"/>
    <s v="Proiect finalizat."/>
    <n v="1"/>
    <x v="3"/>
    <m/>
    <n v="1"/>
    <m/>
  </r>
  <r>
    <n v="1207"/>
    <n v="104143"/>
    <s v="420"/>
    <n v="2"/>
    <s v="2.1A"/>
    <x v="2"/>
    <s v="PH"/>
    <s v="Achizitie de echipamente de productie performante in vederea cresterii competitivitatii"/>
    <s v="BRUNTEK METAL SRL"/>
    <n v="29"/>
    <m/>
    <d v="2017-09-11T00:00:00"/>
    <d v="2018-08-31T00:00:00"/>
    <n v="1367251.86"/>
    <n v="1118075"/>
    <n v="760291"/>
    <n v="134169"/>
    <n v="223615"/>
    <n v="249176.86"/>
    <n v="1"/>
    <n v="0"/>
    <n v="0"/>
    <n v="1118075"/>
    <n v="100"/>
    <s v="Proiect finalizat si functional 100%."/>
    <n v="1"/>
    <x v="3"/>
    <m/>
    <n v="1"/>
    <m/>
  </r>
  <r>
    <n v="1208"/>
    <n v="104151"/>
    <s v="291"/>
    <n v="2"/>
    <s v="2.1A"/>
    <x v="2"/>
    <s v="AG"/>
    <s v="DEZVOLTAREA ACTIVITATII SC ABT VIALEX SECOLUL XXI SRL"/>
    <s v="ABT VIALEX SECOLUL XXI SRL"/>
    <n v="20"/>
    <m/>
    <d v="2017-08-07T00:00:00"/>
    <d v="2018-03-31T00:00:00"/>
    <n v="1284617.5"/>
    <n v="1079210.5"/>
    <n v="755879.03"/>
    <n v="133390.42000000001"/>
    <n v="189941.05"/>
    <n v="205407"/>
    <n v="0.98024608730178231"/>
    <n v="21318.629999999888"/>
    <n v="4287.219965410427"/>
    <n v="1057891.8700000001"/>
    <n v="100"/>
    <s v="Proiect finalizat."/>
    <n v="1"/>
    <x v="3"/>
    <m/>
    <n v="1"/>
    <m/>
  </r>
  <r>
    <n v="1209"/>
    <n v="104215"/>
    <s v="400"/>
    <n v="2"/>
    <s v="2.1A"/>
    <x v="2"/>
    <s v="AG"/>
    <s v="DEZVOLTARE CENTRU DE ADVERTISING"/>
    <s v="PLANIO LAB SRL"/>
    <n v="34"/>
    <m/>
    <d v="2017-09-12T00:00:00"/>
    <d v="2018-12-31T00:00:00"/>
    <n v="694594.2"/>
    <n v="642371.14"/>
    <n v="435515.49"/>
    <n v="76855.66"/>
    <n v="129999.99"/>
    <n v="52223.06"/>
    <n v="0.95021392150338513"/>
    <n v="31981.140000000014"/>
    <n v="6431.4724691308402"/>
    <n v="610390"/>
    <n v="100"/>
    <s v="Proiect finalizat."/>
    <n v="1"/>
    <x v="3"/>
    <m/>
    <n v="1"/>
    <m/>
  </r>
  <r>
    <n v="1210"/>
    <n v="104222"/>
    <s v="401"/>
    <n v="2"/>
    <s v="2.1A"/>
    <x v="2"/>
    <s v="PH"/>
    <s v="DEZVOLTAREA DURABILA A ACTIVITATII SC BIROEXPERT COMPANY SRL PRIN DIVERSIFICARE"/>
    <s v="BIROEXPERT COMPANY S.R.L."/>
    <n v="26"/>
    <m/>
    <d v="2017-09-08T00:00:00"/>
    <d v="2018-08-31T00:00:00"/>
    <n v="1359120.99"/>
    <n v="1116618.48"/>
    <n v="759300.56"/>
    <n v="133994.22"/>
    <n v="223323.7"/>
    <n v="242502.51"/>
    <n v="0.99772647502663581"/>
    <n v="2538.6599999999162"/>
    <n v="510.52970277116924"/>
    <n v="1114079.82"/>
    <n v="100"/>
    <s v="Proiect finalizat si functional 100%."/>
    <n v="1"/>
    <x v="3"/>
    <m/>
    <n v="1"/>
    <m/>
  </r>
  <r>
    <n v="1211"/>
    <n v="104232"/>
    <s v="1425"/>
    <n v="2"/>
    <s v="2.1A"/>
    <x v="2"/>
    <s v="TR"/>
    <s v="DEZVOLTAREA AXIM IMPEX SRL PRIN ACHIZITIONAREA DE UTILAJE DE CONSTRUCTII"/>
    <s v="AXIM IMPEX  S.R.L."/>
    <n v="30"/>
    <m/>
    <d v="2018-03-12T00:00:00"/>
    <d v="2018-11-30T00:00:00"/>
    <n v="1256337.26"/>
    <n v="1053824.96"/>
    <n v="752431.01"/>
    <n v="132781.95000000001"/>
    <n v="168612"/>
    <n v="202512.3"/>
    <n v="0.99845803614292838"/>
    <n v="1624.9599999999627"/>
    <n v="326.78276957727604"/>
    <n v="1052200"/>
    <n v="100"/>
    <s v="Proiect finalizat."/>
    <n v="1"/>
    <x v="3"/>
    <m/>
    <n v="1"/>
    <m/>
  </r>
  <r>
    <n v="1212"/>
    <n v="104258"/>
    <s v="1703"/>
    <n v="2"/>
    <s v="2.1A"/>
    <x v="2"/>
    <s v="TR"/>
    <s v="DEZVOLTAREA TRANSMIL UDA SRL PRIN ACHIZITIONAREA DE UTILAJE DE CONSTRUCTII"/>
    <s v="TRANSMIL UDA SRL"/>
    <n v="33"/>
    <m/>
    <d v="2018-04-05T00:00:00"/>
    <d v="2019-02-28T00:00:00"/>
    <n v="1256337.28"/>
    <n v="1053824.95"/>
    <n v="755745.29"/>
    <n v="133366.82"/>
    <n v="164712.84"/>
    <n v="202512.33"/>
    <n v="0.99494702606917784"/>
    <n v="5324.9499999999534"/>
    <n v="1070.8583035031882"/>
    <n v="1048500"/>
    <n v="100"/>
    <s v="Proiect finalizat."/>
    <n v="1"/>
    <x v="3"/>
    <m/>
    <n v="1"/>
    <m/>
  </r>
  <r>
    <n v="1213"/>
    <n v="104270"/>
    <s v="275"/>
    <n v="2"/>
    <s v="2.1A"/>
    <x v="2"/>
    <s v="AG"/>
    <s v="CONSOLIDAREA POZITIEI PE PIATA A SC YAC BESTWOOD SRL PRIN TEHNOLOGII AVANSATE"/>
    <s v="YAC BESTWOOD SRL"/>
    <n v="24"/>
    <m/>
    <d v="2017-08-02T00:00:00"/>
    <d v="2018-06-30T00:00:00"/>
    <n v="1360654.81"/>
    <n v="1117907.3999999999"/>
    <n v="760177.03"/>
    <n v="134148.89000000001"/>
    <n v="223581.48"/>
    <n v="242747.41"/>
    <n v="0.9987278016050346"/>
    <n v="1422.1999999999534"/>
    <n v="286.00732011421661"/>
    <n v="1116485.2"/>
    <n v="100"/>
    <s v="Proiect finalizat."/>
    <n v="1"/>
    <x v="3"/>
    <m/>
    <n v="1"/>
    <m/>
  </r>
  <r>
    <n v="1214"/>
    <n v="104272"/>
    <s v="368"/>
    <n v="2"/>
    <s v="2.1A"/>
    <x v="2"/>
    <s v="PH"/>
    <s v="Diversificarea activitatii SC SHAY DOORS INVEST SRL prin productia de mobilier fonoabsorbant"/>
    <s v="SHAY DOORS INVEST SRL"/>
    <n v="25"/>
    <m/>
    <d v="2017-08-28T00:00:00"/>
    <d v="2018-05-04T00:00:00"/>
    <n v="599010.18999999994"/>
    <n v="446750"/>
    <n v="303790"/>
    <n v="53610"/>
    <n v="89350"/>
    <n v="152260.19"/>
    <n v="1"/>
    <n v="0"/>
    <n v="0"/>
    <n v="446750"/>
    <n v="100"/>
    <s v="Proiect finalizat si functional 100%."/>
    <n v="1"/>
    <x v="3"/>
    <m/>
    <n v="1"/>
    <m/>
  </r>
  <r>
    <n v="1215"/>
    <n v="104300"/>
    <s v="469"/>
    <n v="2"/>
    <s v="2.1A"/>
    <x v="2"/>
    <s v="AG"/>
    <s v="DEZVOLTAREA FIRMEI SC PARTY COM PREMIER SRL PRIN ACHIZITIONAREA DE UTILAJE PENTRU LUCRARI DE CONSTRUCTII"/>
    <s v="PARTY COM PREMIER SRL"/>
    <n v="26"/>
    <m/>
    <d v="2017-09-25T00:00:00"/>
    <d v="2018-08-19T00:00:00"/>
    <n v="725719.12"/>
    <n v="609848"/>
    <n v="414670.8"/>
    <n v="73177.2"/>
    <n v="122000"/>
    <n v="115871.12"/>
    <n v="0.99398658354212854"/>
    <n v="3667.2700000000186"/>
    <n v="737.49547520412239"/>
    <n v="606180.73"/>
    <n v="100"/>
    <s v="Proiect finalizat."/>
    <n v="1"/>
    <x v="3"/>
    <m/>
    <n v="1"/>
    <m/>
  </r>
  <r>
    <n v="1216"/>
    <n v="104302"/>
    <s v="195"/>
    <n v="2"/>
    <s v="2.1A"/>
    <x v="2"/>
    <s v="AG"/>
    <s v="DEZVOLTAREA S.C. TRACTEL NEW CONSTRUCT S.R.L. PRIN ACHIZITIA DE  UTILAJE PERFORMANTE"/>
    <s v="TRACTEL NEW CONSTRUCT SRL"/>
    <n v="25"/>
    <m/>
    <d v="2017-07-27T00:00:00"/>
    <d v="2018-07-03T00:00:00"/>
    <n v="1411768.4"/>
    <n v="1096910"/>
    <n v="745898.8"/>
    <n v="131629.20000000001"/>
    <n v="219382"/>
    <n v="314858.40000000002"/>
    <n v="2.40402585444567E-2"/>
    <n v="1070540"/>
    <n v="215287.77701805896"/>
    <n v="26370"/>
    <n v="0"/>
    <s v="Proiect reziliat."/>
    <n v="0"/>
    <x v="1"/>
    <m/>
    <n v="1"/>
    <m/>
  </r>
  <r>
    <n v="1217"/>
    <n v="104327"/>
    <s v="320"/>
    <n v="2"/>
    <s v="2.1A"/>
    <x v="2"/>
    <s v="AG"/>
    <s v="Dezvoltare laborator tehnica dentara la I.E.M.C"/>
    <s v="IMPLANT  ESTHETICS MEDICAL CENTER SRL"/>
    <n v="28"/>
    <m/>
    <d v="2017-08-16T00:00:00"/>
    <d v="2018-10-31T00:00:00"/>
    <n v="1080536.92"/>
    <n v="1080536.92"/>
    <n v="734305.86"/>
    <n v="129583.4"/>
    <n v="216647.66"/>
    <n v="0"/>
    <n v="1"/>
    <n v="0"/>
    <n v="0"/>
    <n v="1080536.92"/>
    <n v="100"/>
    <s v="Proiect finalizat."/>
    <n v="1"/>
    <x v="3"/>
    <m/>
    <n v="1"/>
    <m/>
  </r>
  <r>
    <n v="1218"/>
    <n v="104348"/>
    <s v="321"/>
    <n v="2"/>
    <s v="2.1A"/>
    <x v="2"/>
    <s v="AG"/>
    <s v="COMPETITIVITATE CRESCUTA LA SC NOC TRANSPORTER 92 SRL PRIN DIVERSIFICAREA ACTIVITATII"/>
    <s v="NOC TRANSPORTER 92 S.R.L."/>
    <n v="23"/>
    <m/>
    <d v="2017-08-17T00:00:00"/>
    <d v="2018-06-30T00:00:00"/>
    <n v="1357965.74"/>
    <n v="1115647.68"/>
    <n v="758640.42"/>
    <n v="133877.72"/>
    <n v="223129.54"/>
    <n v="242318.06"/>
    <n v="0.99592515622853284"/>
    <n v="4546.089999999851"/>
    <n v="914.22796927157844"/>
    <n v="1111101.5900000001"/>
    <n v="100"/>
    <s v="Proiect finalizat."/>
    <n v="1"/>
    <x v="3"/>
    <m/>
    <n v="1"/>
    <m/>
  </r>
  <r>
    <n v="1219"/>
    <n v="104372"/>
    <s v="402"/>
    <n v="2"/>
    <s v="2.1A"/>
    <x v="2"/>
    <s v="AG"/>
    <s v="Modernizare, dotare-linie confectii pentru societatea ALEX L ROYAL HOTEL SRL - D"/>
    <s v="ALEX L ROYAL HOTEL SRL-D"/>
    <n v="40"/>
    <m/>
    <d v="2017-09-11T00:00:00"/>
    <d v="2019-09-06T00:00:00"/>
    <n v="1141889.5"/>
    <n v="959571"/>
    <n v="652508.28"/>
    <n v="115148.52"/>
    <n v="191914.2"/>
    <n v="182318.5"/>
    <n v="0.99806419743823016"/>
    <n v="1857.5400000000373"/>
    <n v="373.55508184853744"/>
    <n v="957713.46"/>
    <n v="100"/>
    <s v="Proiect finalizat."/>
    <n v="1"/>
    <x v="3"/>
    <m/>
    <n v="1"/>
    <m/>
  </r>
  <r>
    <n v="1220"/>
    <n v="104385"/>
    <s v="471"/>
    <n v="2"/>
    <s v="2.1A"/>
    <x v="2"/>
    <s v="AG"/>
    <s v="DEZVOLTAREA S.C. ULTRA MASTER PRO S.R.L. PRIN ACHIZITIA DE ECHIPAMENTE DE ULTIMA GENERATIE"/>
    <s v="ULTRA MASTER PRO SRL"/>
    <n v="39"/>
    <m/>
    <d v="2017-09-22T00:00:00"/>
    <d v="2019-08-31T00:00:00"/>
    <n v="1020970.02"/>
    <n v="857957.55"/>
    <n v="583411.13"/>
    <n v="102954.91"/>
    <n v="171591.51"/>
    <n v="163012.47"/>
    <n v="0.99544785170315242"/>
    <n v="3905.5500000000466"/>
    <n v="785.41406909866998"/>
    <n v="854052"/>
    <n v="100"/>
    <s v="Proiect finalizat."/>
    <n v="1"/>
    <x v="3"/>
    <m/>
    <n v="1"/>
    <m/>
  </r>
  <r>
    <n v="1221"/>
    <n v="104396"/>
    <s v="404"/>
    <n v="2"/>
    <s v="2.1A"/>
    <x v="2"/>
    <s v="PH"/>
    <s v="ADVIT - Sistem Integrat pentru consolidarea pozitiei pe piata a SC ADVICE INFORMATION TECHNOLOGY SRL prin dezvoltarea productiei de calculatoare si echipamente periferice."/>
    <s v="ADVICE INFORMATION TECHNOLOGY SRL"/>
    <n v="10"/>
    <m/>
    <d v="2017-09-13T00:00:00"/>
    <d v="2018-05-31T00:00:00"/>
    <n v="179607.71"/>
    <n v="150930.85999999999"/>
    <n v="102632.99"/>
    <n v="18111.7"/>
    <n v="30186.17"/>
    <n v="28676.85"/>
    <n v="0.98321377086170447"/>
    <n v="2533.5599999999977"/>
    <n v="509.50408237139476"/>
    <n v="148397.29999999999"/>
    <n v="100"/>
    <s v="Proiect finalizat si functional 100%."/>
    <n v="1"/>
    <x v="3"/>
    <m/>
    <n v="1"/>
    <m/>
  </r>
  <r>
    <n v="1222"/>
    <n v="104399"/>
    <s v="1482"/>
    <n v="2"/>
    <s v="2.1A"/>
    <x v="2"/>
    <s v="PH"/>
    <s v="DIVERSIFICARE PRODUS, SERVICIU SI PROCES A SC LUK EURO INVESTMENT SRL PRIN INFIINTAREA HOTEL BOUTIQUE PLOIESTI"/>
    <s v="LUK EURO INVESTMENT S.R.L."/>
    <n v="44"/>
    <m/>
    <d v="2018-03-06T00:00:00"/>
    <d v="2019-05-31T00:00:00"/>
    <n v="1114292.33"/>
    <n v="934940.29"/>
    <n v="635759.4"/>
    <n v="112192.83"/>
    <n v="186988.06"/>
    <n v="179352.04"/>
    <n v="0.99487195059269506"/>
    <n v="4794.4200000000419"/>
    <n v="964.16763865986445"/>
    <n v="930145.87"/>
    <n v="100"/>
    <s v="Proiect finalizat.Iesit din perioada ex post"/>
    <n v="1"/>
    <x v="3"/>
    <m/>
    <n v="1"/>
    <m/>
  </r>
  <r>
    <n v="1223"/>
    <n v="104416"/>
    <s v="1290"/>
    <n v="2"/>
    <s v="2.1A"/>
    <x v="2"/>
    <s v="PH"/>
    <s v="Consolidarea pozitiei MAXI SALES  DISTRIBUTION SRL pe piata mobilierului din metal prin achizitia de echipamente tehnologice de inalta performanta"/>
    <s v="MAXI SALES  DISTRIBUTION SRL"/>
    <n v="36"/>
    <m/>
    <d v="2018-03-07T00:00:00"/>
    <d v="2019-08-31T00:00:00"/>
    <n v="1372029.37"/>
    <n v="1150240.95"/>
    <n v="760291"/>
    <n v="134169"/>
    <n v="255780.95"/>
    <n v="221788.42"/>
    <n v="0.99169642673563319"/>
    <n v="9551.1099999998696"/>
    <n v="1920.7476973816254"/>
    <n v="1140689.8400000001"/>
    <n v="100"/>
    <s v="Proiect finalizat."/>
    <n v="1"/>
    <x v="3"/>
    <m/>
    <n v="1"/>
    <m/>
  </r>
  <r>
    <n v="1224"/>
    <n v="104440"/>
    <s v="1365"/>
    <n v="2"/>
    <s v="2.1A"/>
    <x v="2"/>
    <s v="GR"/>
    <s v="DIVERSIFICAREA ACTIVITĂȚII BEST EVENTS  CONFERENCE S.R.L. PRIN CONSTRUIREA ȘI DOTAREA UNUI SERVICE AUTO"/>
    <s v="BEST EVENTS  CONFERENCE SRL"/>
    <n v="91"/>
    <d v="2016-06-01T00:00:00"/>
    <d v="2018-03-06T00:00:00"/>
    <d v="2023-12-31T00:00:00"/>
    <n v="1293914.3999999999"/>
    <n v="1070315"/>
    <n v="727814.2"/>
    <n v="128437.8"/>
    <n v="214063"/>
    <n v="223599.4"/>
    <n v="0.71375348378748316"/>
    <n v="306373.93999999994"/>
    <n v="61612.424083980201"/>
    <n v="763941.06"/>
    <n v="73.040000000000006"/>
    <s v="CONTRACT DE LUCRARI – STADIU FIZIC 61,50%_x000d__x000a_Contract de lucrari nr. nr. 300/31.01.2020, incheiat cu SC EURO-COM CONSTRUCT SRL, in valoare de 803.069,98 lei cu TVA, durata 3 luni. Ordin de incepere a lucrarilor emis in data de 06.07.2020._x000d__x000a_Act aditional nr. 6/29.09.2023 privind prelungirea contractului pana la data de 31.12.2023._x000d__x000a_CONTRACT DE PROIECTARE – STADIU 100%_x000d__x000a_Contract servicii de proiectare nr. 141/01.07.2017 incheiat cu  SC Tecto Arhitectura SRL, in valoare de 21.182,00 lei cu TVA, valabil 24 luni. _x000d__x000a_CONTRACT/E DE FURNIZARE – STADIU 100%_x000d__x000a_Contract furnizare echipamente service nr. 4749/25.09.2018, incheiat cu SC NOVATECH SRL,in valoare de 335.520,50 lei cu TVA, valabil 19 luni, dar nu mai tarziu de 30.04.2020. _x000d__x000a_Act aditional nr. 4/05.11.2021 privind modificarea termenului de livrare (31.10.2022). _x000d__x000a_Echipamentele pentru dotarea atelierului mobil pentru turisme au fost livrate si sunt prezente pe autospeciala._x000d__x000a_Echipamentele pentru dotare service au fost livrate dar pentru aceste echipamente a fost incheiat procesul verbal de custodie nr. 6150/18.04.2022 in vederea pastrarii echipamentelor furnizate pana la data notificarii din partea propietarului (avand in vedere faptul ca lucrarile nu sunt finalizate)._x000d__x000a_Au fost de asemenea incheiate contracte de dirigentie de santier, audit, publicitate,  consultanta management."/>
    <n v="4"/>
    <x v="2"/>
    <m/>
    <n v="1"/>
    <m/>
  </r>
  <r>
    <n v="1225"/>
    <n v="104443"/>
    <s v="1062"/>
    <n v="2"/>
    <s v="2.1A"/>
    <x v="2"/>
    <s v="PH"/>
    <s v="Achizitie echipamente la S.C. SUD-EST TOP PRODUCTION S.R.L."/>
    <s v="SUD-EST TOP PRODUCTION SRL"/>
    <n v="30"/>
    <m/>
    <d v="2018-02-02T00:00:00"/>
    <d v="2018-11-30T00:00:00"/>
    <n v="1215759.47"/>
    <n v="1006199.29"/>
    <n v="684215.51"/>
    <n v="120743.92"/>
    <n v="201239.86"/>
    <n v="209560.18"/>
    <n v="0.99662095766336711"/>
    <n v="3399.9899999999907"/>
    <n v="683.74492217350894"/>
    <n v="1002799.3"/>
    <n v="100"/>
    <s v="Proiect finalizat."/>
    <n v="1"/>
    <x v="3"/>
    <m/>
    <n v="1"/>
    <m/>
  </r>
  <r>
    <n v="1226"/>
    <n v="104461"/>
    <s v="421"/>
    <n v="2"/>
    <s v="2.1A"/>
    <x v="2"/>
    <s v="GR"/>
    <s v="Creșterea competitivității MAVE STUDIO prin achiziția de echipamente pentru producția cinematografică"/>
    <s v="MAVE STUDIO S.R.L."/>
    <n v="35"/>
    <d v="2016-04-01T00:00:00"/>
    <d v="2017-09-13T00:00:00"/>
    <d v="2019-02-28T00:00:00"/>
    <n v="943791.96"/>
    <n v="715687.49"/>
    <n v="486667.49"/>
    <n v="85882.5"/>
    <n v="143137.5"/>
    <n v="228104.47"/>
    <n v="0.99955498733113246"/>
    <n v="318.48999999999069"/>
    <n v="64.048988456741085"/>
    <n v="715369"/>
    <n v="100"/>
    <s v="Proiect finalizat."/>
    <n v="1"/>
    <x v="3"/>
    <m/>
    <n v="1"/>
    <m/>
  </r>
  <r>
    <n v="1227"/>
    <n v="104495"/>
    <s v="383"/>
    <n v="2"/>
    <s v="2.1A"/>
    <x v="2"/>
    <s v="AG"/>
    <s v="CRESTEREA COMPETITIVITATII ECONOMICE A SC RAISA GRUP EXCLUSIV SRL PRIN DIVERSIFICAREA ACTIVITATII"/>
    <s v="RAISA GRUP EXCLUSIV SRL"/>
    <n v="25"/>
    <m/>
    <d v="2017-08-30T00:00:00"/>
    <d v="2018-06-30T00:00:00"/>
    <n v="1238086.71"/>
    <n v="1040409"/>
    <n v="707462.65"/>
    <n v="124846.35"/>
    <n v="208100"/>
    <n v="197677.71"/>
    <n v="0.99707903334169545"/>
    <n v="3039"/>
    <n v="611.14909705184414"/>
    <n v="1037370"/>
    <n v="100"/>
    <s v="Proiect finalizat."/>
    <n v="1"/>
    <x v="3"/>
    <m/>
    <n v="1"/>
    <m/>
  </r>
  <r>
    <n v="1228"/>
    <n v="104506"/>
    <s v="197"/>
    <n v="2"/>
    <s v="2.1A"/>
    <x v="2"/>
    <s v="AG"/>
    <s v="CRESTEREA COMPETITIVITATII ANTREPRENORIALE A SC CLAUDYO SRL PRIN DIVERSIFICAREA ACTIVITATII"/>
    <s v="CLAUDYO SRL"/>
    <n v="26"/>
    <m/>
    <d v="2017-07-31T00:00:00"/>
    <d v="2018-09-30T00:00:00"/>
    <n v="1353316.13"/>
    <n v="1111740.45"/>
    <n v="755983.5"/>
    <n v="133408.85999999999"/>
    <n v="222348.09"/>
    <n v="241575.67999999999"/>
    <n v="0.99628055271354021"/>
    <n v="4135.0600000000559"/>
    <n v="831.56899810965206"/>
    <n v="1107605.3899999999"/>
    <n v="100"/>
    <s v="Proiect finalizat."/>
    <n v="1"/>
    <x v="3"/>
    <m/>
    <n v="1"/>
    <m/>
  </r>
  <r>
    <n v="1229"/>
    <n v="104530"/>
    <s v="230"/>
    <n v="2"/>
    <s v="2.1A"/>
    <x v="2"/>
    <s v="AG"/>
    <s v="IMBUNATATIREA COMPETITIVITATII AUTO COM CICU SA PRIN DIVERSIFICARE"/>
    <s v="AUTO - COM CICU SA"/>
    <n v="26"/>
    <m/>
    <d v="2017-07-31T00:00:00"/>
    <d v="2018-09-30T00:00:00"/>
    <n v="1328966.8899999999"/>
    <n v="1113278.8999999999"/>
    <n v="757029.65"/>
    <n v="133593.47"/>
    <n v="222655.78"/>
    <n v="215687.99"/>
    <n v="0.99937122674291234"/>
    <n v="700"/>
    <n v="140.77142742227406"/>
    <n v="1112578.8999999999"/>
    <n v="100"/>
    <s v="Proiect finalizat."/>
    <n v="1"/>
    <x v="3"/>
    <m/>
    <n v="1"/>
    <m/>
  </r>
  <r>
    <n v="1230"/>
    <n v="104535"/>
    <s v="472"/>
    <n v="2"/>
    <s v="2.1A"/>
    <x v="2"/>
    <s v="AG"/>
    <s v="PROMOVAREA SPIRITULUI ANTREPRENORIAL PRIN DIVERSIFICAREA ACTIVITATII LA SC CAPRA NEAGRA SRL"/>
    <s v="CAPRA NEAGRA SRL"/>
    <n v="28"/>
    <m/>
    <d v="2017-09-25T00:00:00"/>
    <d v="2018-10-31T00:00:00"/>
    <n v="1360654.82"/>
    <n v="1117907.3999999999"/>
    <n v="760177.03"/>
    <n v="134148.89000000001"/>
    <n v="223581.48"/>
    <n v="242747.42"/>
    <n v="0.99350166212335678"/>
    <n v="7264.5399999998044"/>
    <n v="1460.9138076659704"/>
    <n v="1110642.8600000001"/>
    <n v="100"/>
    <s v="Proiect finalizat."/>
    <n v="1"/>
    <x v="3"/>
    <m/>
    <n v="1"/>
    <m/>
  </r>
  <r>
    <n v="1231"/>
    <n v="104544"/>
    <s v="497"/>
    <n v="2"/>
    <s v="2.1A"/>
    <x v="2"/>
    <s v="PH"/>
    <s v="Consolidarea pe piata a KAPHONE SRL prin extinderea si inovarea activitatii in domeniul productiei de produse metalice din aluminiu"/>
    <s v="KAPHONE SRL"/>
    <n v="21"/>
    <m/>
    <d v="2017-10-02T00:00:00"/>
    <d v="2018-02-28T00:00:00"/>
    <n v="1329501.79"/>
    <n v="864002.6"/>
    <n v="587521.77"/>
    <n v="103680.31"/>
    <n v="172800.52"/>
    <n v="465499.19"/>
    <n v="0.99875090653662391"/>
    <n v="1079.2199999999721"/>
    <n v="217.03334271808956"/>
    <n v="862923.38"/>
    <n v="100"/>
    <s v="Proiect finalizat."/>
    <n v="1"/>
    <x v="3"/>
    <m/>
    <n v="1"/>
    <m/>
  </r>
  <r>
    <n v="1232"/>
    <n v="104556"/>
    <s v="389"/>
    <n v="2"/>
    <s v="2.1A"/>
    <x v="2"/>
    <s v="AG"/>
    <s v="”DEZVOLTAREA FIRMEI MV TREND CAR LOOK SRL PRIN DOTAREA CU UTILAJE PENTRU LUCRARI DE CONSTRUCTII”"/>
    <s v="MV TREND CAR LOOK SRL"/>
    <n v="26"/>
    <m/>
    <d v="2017-09-08T00:00:00"/>
    <d v="2018-07-31T00:00:00"/>
    <n v="1068788.98"/>
    <n v="898142"/>
    <n v="610736.56000000006"/>
    <n v="107777.04"/>
    <n v="179628.4"/>
    <n v="170646.98"/>
    <n v="0.99824248281452155"/>
    <n v="1578.5"/>
    <n v="317.43956883722802"/>
    <n v="896563.5"/>
    <n v="100"/>
    <s v="Proiect finalizat."/>
    <n v="1"/>
    <x v="3"/>
    <m/>
    <n v="1"/>
    <m/>
  </r>
  <r>
    <n v="1233"/>
    <n v="104565"/>
    <s v="556"/>
    <n v="2"/>
    <s v="2.1A"/>
    <x v="2"/>
    <s v="AG"/>
    <s v="Îmbunătățirea competitivității societății Negru Vodă Turism Invest S.R.L. prin dotarea cu echipamente de ultima generatie"/>
    <s v="NEGRU VODĂ TURISM INVEST SRL"/>
    <n v="26"/>
    <m/>
    <d v="2017-10-19T00:00:00"/>
    <d v="2018-09-30T00:00:00"/>
    <n v="1010647.96"/>
    <n v="849284"/>
    <n v="577513.12"/>
    <n v="101914.08"/>
    <n v="169856.8"/>
    <n v="161363.96"/>
    <n v="0.99946189967078147"/>
    <n v="457"/>
    <n v="91.903631902827499"/>
    <n v="848827"/>
    <n v="100"/>
    <s v="Proiect finalizat."/>
    <n v="1"/>
    <x v="3"/>
    <m/>
    <n v="1"/>
    <m/>
  </r>
  <r>
    <n v="1234"/>
    <n v="104567"/>
    <s v="2241"/>
    <n v="2"/>
    <s v="2.1A"/>
    <x v="2"/>
    <s v="GR"/>
    <s v="PROGRES ANTREPRENORIAL PRIN DIVERSIFICAREA ACTIVITATII LA SCDA INFRASTRUCTURA SRL"/>
    <s v="SCDA INFRASTRUCTURA SRL"/>
    <n v="39"/>
    <d v="2016-08-01T00:00:00"/>
    <d v="2018-06-12T00:00:00"/>
    <d v="2019-10-31T00:00:00"/>
    <n v="1366366.81"/>
    <n v="1117907.3999999999"/>
    <n v="760177.03"/>
    <n v="134148.89000000001"/>
    <n v="223581.48"/>
    <n v="248459.41"/>
    <n v="1"/>
    <n v="0"/>
    <n v="0"/>
    <n v="1117907.3999999999"/>
    <n v="100"/>
    <s v="Proiect finalizat."/>
    <n v="1"/>
    <x v="3"/>
    <m/>
    <n v="1"/>
    <m/>
  </r>
  <r>
    <n v="1235"/>
    <n v="104581"/>
    <s v="473"/>
    <n v="2"/>
    <s v="2.1A"/>
    <x v="2"/>
    <s v="GR"/>
    <s v="PROMOVAREA SPIRITULUI ANTREPRENORIAL LA SC VANCON UTILAJE SRL PRIN DIVERSIFICAREA ACTIVITĂŢII"/>
    <s v="VANCON UTILAJE  SRL"/>
    <n v="25"/>
    <d v="2016-08-06T00:00:00"/>
    <d v="2017-09-28T00:00:00"/>
    <d v="2018-08-14T00:00:00"/>
    <n v="1366366.8"/>
    <n v="1117907.3999999999"/>
    <n v="760177.03"/>
    <n v="134148.89000000001"/>
    <n v="223581.48"/>
    <n v="248459.4"/>
    <n v="0.99928437722122598"/>
    <n v="800"/>
    <n v="160.8816313397418"/>
    <n v="1117107.3999999999"/>
    <n v="100"/>
    <s v="Proiect finalizat."/>
    <n v="1"/>
    <x v="3"/>
    <m/>
    <n v="1"/>
    <m/>
  </r>
  <r>
    <n v="1236"/>
    <n v="104614"/>
    <s v="184"/>
    <n v="2"/>
    <s v="2.1A"/>
    <x v="2"/>
    <s v="AG"/>
    <s v="DEZVOLTAREA UNEI NOI ACTIVITATI IN CADRUL FIRMEI RBT IMEX"/>
    <s v="RBT IMEX SRL"/>
    <n v="28"/>
    <m/>
    <d v="2017-07-27T00:00:00"/>
    <d v="2018-09-30T00:00:00"/>
    <n v="593329.92000000004"/>
    <n v="498496.57"/>
    <n v="338977.67"/>
    <n v="59819.58"/>
    <n v="99699.32"/>
    <n v="94833.35"/>
    <n v="1"/>
    <n v="0"/>
    <n v="0"/>
    <n v="498496.57"/>
    <n v="100"/>
    <s v="Proiect finalizat."/>
    <n v="1"/>
    <x v="3"/>
    <m/>
    <n v="1"/>
    <m/>
  </r>
  <r>
    <n v="1237"/>
    <n v="104642"/>
    <s v="370"/>
    <n v="2"/>
    <s v="2.1A"/>
    <x v="2"/>
    <s v="TR"/>
    <s v="DEZVOLTAREA CAPACITATII DE PRODUCTIE A COSTI AUTO SRL"/>
    <s v="COSTI AUTO S.R.L."/>
    <n v="44"/>
    <m/>
    <d v="2017-08-28T00:00:00"/>
    <d v="2020-02-28T00:00:00"/>
    <n v="1167739.8600000001"/>
    <n v="976712"/>
    <n v="705674.42"/>
    <n v="124530.78"/>
    <n v="146506.79999999999"/>
    <n v="191027.86"/>
    <n v="0.99508787646716745"/>
    <n v="4797.7299999999814"/>
    <n v="964.8332864095205"/>
    <n v="971914.27"/>
    <n v="100"/>
    <s v="Proiect finalizat."/>
    <n v="1"/>
    <x v="3"/>
    <m/>
    <n v="1"/>
    <m/>
  </r>
  <r>
    <n v="1238"/>
    <n v="104727"/>
    <s v="572"/>
    <n v="2"/>
    <s v="2.1A"/>
    <x v="2"/>
    <s v="DB"/>
    <s v="Cresterea competitivitatii economice a SC WOLF SRL prin dezvoltarea unei unitati de productie a jucariilor din lemn - WOLFY"/>
    <s v="WOLF SRL"/>
    <n v="26"/>
    <m/>
    <d v="2017-10-18T00:00:00"/>
    <d v="2018-07-30T00:00:00"/>
    <n v="902374.05"/>
    <n v="751171.47"/>
    <n v="510796.59"/>
    <n v="90140.57"/>
    <n v="150234.31"/>
    <n v="151202.57999999999"/>
    <n v="0"/>
    <n v="751171.47"/>
    <n v="151062.11438683988"/>
    <n v="0"/>
    <n v="0"/>
    <s v="Proiect reziliat."/>
    <n v="0"/>
    <x v="1"/>
    <m/>
    <n v="1"/>
    <m/>
  </r>
  <r>
    <n v="1239"/>
    <n v="104736"/>
    <s v="449"/>
    <n v="2"/>
    <s v="2.1A"/>
    <x v="2"/>
    <s v="IL"/>
    <s v="Dotarea DAISY CLINIC SRL-D"/>
    <s v="DAISY CLINIC SRL-D"/>
    <n v="36"/>
    <m/>
    <d v="2017-09-26T00:00:00"/>
    <d v="2018-08-26T00:00:00"/>
    <n v="1032045.46"/>
    <n v="1032045.46"/>
    <n v="704677.9"/>
    <n v="124354.93"/>
    <n v="203012.63"/>
    <n v="0"/>
    <n v="0.99209356533577508"/>
    <n v="8159.7999999999302"/>
    <n v="1640.9524192575172"/>
    <n v="1023885.66"/>
    <n v="100"/>
    <s v="Proiect finalizat."/>
    <n v="1"/>
    <x v="3"/>
    <m/>
    <n v="1"/>
    <m/>
  </r>
  <r>
    <n v="1240"/>
    <n v="104757"/>
    <s v="911"/>
    <n v="2"/>
    <s v="2.1A"/>
    <x v="2"/>
    <s v="DB"/>
    <s v="DOTAREA PORSENA S.R.L. IN VEDEREA REALIZARII SERVICIILOR DE PRODUCTIE CINEMATOGRAFICA, VIDEO SI DE PROGRAME DE TELEVIZIUNE"/>
    <s v="PORSENA S.R.L."/>
    <n v="24"/>
    <m/>
    <d v="2018-02-07T00:00:00"/>
    <d v="2018-09-30T00:00:00"/>
    <n v="748957.36"/>
    <n v="748600.36"/>
    <n v="559952.96"/>
    <n v="98815.23"/>
    <n v="89832.17"/>
    <n v="357"/>
    <n v="0.99599297547759658"/>
    <n v="2999.6600000000326"/>
    <n v="603.23774283071884"/>
    <n v="745600.7"/>
    <n v="100"/>
    <s v="Proiect finalizat."/>
    <n v="1"/>
    <x v="3"/>
    <m/>
    <n v="1"/>
    <m/>
  </r>
  <r>
    <n v="1241"/>
    <n v="104782"/>
    <s v="2178"/>
    <n v="2"/>
    <s v="2.1A"/>
    <x v="2"/>
    <s v="AG"/>
    <s v="Achizitie utilaje performante pentru SC Brifco Energy SRL"/>
    <s v="BRIFCO ENERGY SRL"/>
    <n v="35"/>
    <m/>
    <d v="2018-05-24T00:00:00"/>
    <d v="2019-05-31T00:00:00"/>
    <n v="1321358.3799999999"/>
    <n v="1110385.19"/>
    <n v="754590.02"/>
    <n v="133162.94"/>
    <n v="222632.23"/>
    <n v="210973.19"/>
    <n v="0.99938805920133"/>
    <n v="679.48999999999069"/>
    <n v="136.64682459879955"/>
    <n v="1109705.7"/>
    <n v="100"/>
    <s v="Proiect finalizat."/>
    <n v="1"/>
    <x v="3"/>
    <m/>
    <n v="1"/>
    <m/>
  </r>
  <r>
    <n v="1242"/>
    <n v="104796"/>
    <s v="989"/>
    <n v="2"/>
    <s v="2.1A"/>
    <x v="2"/>
    <s v="GR"/>
    <s v="Portal web revoluționar dedicat agențiilor de turism - TravelSys"/>
    <s v="INCIPIO TRADING SRL"/>
    <n v="30"/>
    <m/>
    <d v="2018-01-26T00:00:00"/>
    <d v="2019-02-28T00:00:00"/>
    <n v="450763.86"/>
    <n v="448383.86"/>
    <n v="304901.03000000003"/>
    <n v="53806.06"/>
    <n v="89676.77"/>
    <n v="2380"/>
    <n v="0"/>
    <n v="448383.86"/>
    <n v="90170.90857901299"/>
    <n v="0"/>
    <n v="0"/>
    <s v="Proiect reziliat."/>
    <n v="0"/>
    <x v="1"/>
    <m/>
    <n v="1"/>
    <m/>
  </r>
  <r>
    <n v="1243"/>
    <n v="104819"/>
    <s v="990"/>
    <n v="2"/>
    <s v="2.1A"/>
    <x v="2"/>
    <s v="DB"/>
    <s v="Consolidarea poziției pe piață a SC MUSE ID CONCEPTS SRL, prin modernizarea/amenajarea spatiului de productie si dotarea acestuia cu echipamente tehnologice performante  pentru productie de mobilier"/>
    <s v="MUSE ID CONCEPTS S.R.L."/>
    <n v="37"/>
    <m/>
    <d v="2018-01-29T00:00:00"/>
    <d v="2019-07-31T00:00:00"/>
    <n v="1682080.7"/>
    <n v="1188663.45"/>
    <n v="757772.94"/>
    <n v="133724.64000000001"/>
    <n v="297165.87"/>
    <n v="493417.25"/>
    <n v="1"/>
    <n v="0"/>
    <n v="0"/>
    <n v="1188663.45"/>
    <n v="100"/>
    <s v="Proiect finalizat."/>
    <n v="1"/>
    <x v="3"/>
    <m/>
    <n v="1"/>
    <m/>
  </r>
  <r>
    <n v="1244"/>
    <n v="104856"/>
    <s v="991"/>
    <n v="2"/>
    <s v="2.1A"/>
    <x v="2"/>
    <s v="TR"/>
    <s v="Modernizarea activitatii SC OVEX TRANS SRL prin achizitia de utilaje de constructii performante"/>
    <s v="OVEX TRANS S.R.L."/>
    <n v="27"/>
    <m/>
    <d v="2018-01-26T00:00:00"/>
    <d v="2018-11-30T00:00:00"/>
    <n v="1281800.06"/>
    <n v="1077142.9099999999"/>
    <n v="736577.61"/>
    <n v="129984.29"/>
    <n v="210581.01"/>
    <n v="204657.15"/>
    <n v="0.99999395623371834"/>
    <n v="6.5100000000093132"/>
    <n v="1.3091742750290216"/>
    <n v="1077136.3999999999"/>
    <n v="100"/>
    <s v="Proiect finalizat."/>
    <n v="1"/>
    <x v="3"/>
    <m/>
    <n v="1"/>
    <m/>
  </r>
  <r>
    <n v="1245"/>
    <n v="104871"/>
    <s v="912"/>
    <n v="2"/>
    <s v="2.1A"/>
    <x v="2"/>
    <s v="CL"/>
    <s v="Achizitia de echipamente si dotari in cadrul societatii CARTARE AGROCHIMICA SRL"/>
    <s v="CARTARE AGROCHIMICA SRL"/>
    <n v="36"/>
    <d v="2016-02-29T00:00:00"/>
    <d v="2018-02-08T00:00:00"/>
    <d v="2019-01-31T00:00:00"/>
    <n v="1290256.6000000001"/>
    <n v="1048304.76"/>
    <n v="712847.24"/>
    <n v="125796.57"/>
    <n v="209660.95"/>
    <n v="241951.84"/>
    <n v="0.99999953257867491"/>
    <n v="0.48999999999068677"/>
    <n v="9.8539999193718933E-2"/>
    <n v="1048304.27"/>
    <n v="100"/>
    <s v="Proiect finalizat."/>
    <n v="1"/>
    <x v="3"/>
    <m/>
    <n v="1"/>
    <m/>
  </r>
  <r>
    <n v="1246"/>
    <n v="104932"/>
    <s v="2179"/>
    <n v="2"/>
    <s v="2.1A"/>
    <x v="2"/>
    <s v="PH"/>
    <s v="Retehnologizare si inovare - Global Construction Limited SRL"/>
    <s v="GLOBAL CONSTRUCTION LIMITED SRL"/>
    <n v="33"/>
    <m/>
    <d v="2018-05-24T00:00:00"/>
    <d v="2019-05-15T00:00:00"/>
    <n v="1048015.11"/>
    <n v="880684.97"/>
    <n v="601860.09"/>
    <n v="106210.61"/>
    <n v="172614.27"/>
    <n v="167330.14000000001"/>
    <n v="0.99806233777329034"/>
    <n v="1706.4699999999721"/>
    <n v="343.17459679040581"/>
    <n v="878978.5"/>
    <n v="100"/>
    <s v="Proiect finalizat."/>
    <n v="1"/>
    <x v="3"/>
    <m/>
    <n v="1"/>
    <m/>
  </r>
  <r>
    <n v="1247"/>
    <n v="104973"/>
    <s v="684"/>
    <n v="2"/>
    <s v="2.1A"/>
    <x v="2"/>
    <s v="PH"/>
    <s v="Dezvoltarea unei noi activitati in cadrul firmei Proman Tech Services, prin achizitionarea de echipamente pentru lucrari de constructii"/>
    <s v="PROMAN TECH SERVICES SRL"/>
    <n v="28"/>
    <m/>
    <d v="2017-11-24T00:00:00"/>
    <d v="2018-09-30T00:00:00"/>
    <n v="852941.71"/>
    <n v="716757.74"/>
    <n v="481302.82"/>
    <n v="84935.79"/>
    <n v="150519.13"/>
    <n v="136183.97"/>
    <n v="0.99957902093948792"/>
    <n v="301.73999999999069"/>
    <n v="60.680529300565233"/>
    <n v="716456"/>
    <n v="100"/>
    <s v="Proiect finalizat."/>
    <n v="1"/>
    <x v="3"/>
    <m/>
    <n v="1"/>
    <m/>
  </r>
  <r>
    <n v="1248"/>
    <n v="105006"/>
    <s v="1069"/>
    <n v="2"/>
    <s v="2.1A"/>
    <x v="2"/>
    <s v="PH"/>
    <s v="Unitate productie tamplarie PVC"/>
    <s v="AMOS TECHNOLOGY SRL"/>
    <n v="45"/>
    <m/>
    <d v="2018-02-06T00:00:00"/>
    <d v="2020-01-31T00:00:00"/>
    <n v="671243.02"/>
    <n v="364495.95"/>
    <n v="240359.57"/>
    <n v="42416.39"/>
    <n v="81719.990000000005"/>
    <n v="306747.07"/>
    <n v="0.99863935388033798"/>
    <n v="495.95000000001164"/>
    <n v="99.73655632868352"/>
    <n v="364000"/>
    <n v="0"/>
    <s v="Solicitare Reziliere Contract finantare."/>
    <n v="0"/>
    <x v="1"/>
    <m/>
    <n v="1"/>
    <m/>
  </r>
  <r>
    <n v="1249"/>
    <n v="105012"/>
    <s v="1514"/>
    <n v="2"/>
    <s v="2.1A"/>
    <x v="2"/>
    <s v="TR"/>
    <s v="Cresterea competitivitatii SC Prag Media SRL (infiintare spatiu pentru activitati recreative si distractive)"/>
    <s v="PRAG MEDIA SRL"/>
    <n v="60"/>
    <m/>
    <d v="2018-03-13T00:00:00"/>
    <d v="2021-06-30T00:00:00"/>
    <n v="1039450.99"/>
    <n v="1012872.68"/>
    <n v="688753.42"/>
    <n v="121544.72"/>
    <n v="202574.54"/>
    <n v="26578.31"/>
    <n v="0"/>
    <n v="1012872.68"/>
    <n v="203690.76137232032"/>
    <n v="0"/>
    <n v="4.0999999999999996"/>
    <s v="Proiect Reziliat."/>
    <n v="0"/>
    <x v="1"/>
    <m/>
    <n v="1"/>
    <m/>
  </r>
  <r>
    <n v="1250"/>
    <n v="105042"/>
    <s v="913"/>
    <n v="2"/>
    <s v="2.1A"/>
    <x v="2"/>
    <s v="CL"/>
    <s v="LINIE TEHNOLOGICA DE FABRICARE PRIN INJECTIE PRODUSE DIN PLASTIC"/>
    <s v="PLASTIC INJECŢIE OLTENIŢA SRL"/>
    <n v="34"/>
    <m/>
    <d v="2018-02-05T00:00:00"/>
    <d v="2018-06-13T00:00:00"/>
    <n v="1155194.6200000001"/>
    <n v="970751.78"/>
    <n v="725900"/>
    <n v="128100"/>
    <n v="116751.78"/>
    <n v="184442.84"/>
    <n v="0.99448631451389147"/>
    <n v="5352.4200000000419"/>
    <n v="1076.3825765193344"/>
    <n v="965399.36"/>
    <n v="100"/>
    <s v="Proiect finalizat."/>
    <n v="1"/>
    <x v="3"/>
    <m/>
    <n v="1"/>
    <m/>
  </r>
  <r>
    <n v="1251"/>
    <n v="105293"/>
    <s v="371"/>
    <n v="2"/>
    <s v="2.1A"/>
    <x v="2"/>
    <s v="DB"/>
    <s v="Achiziționare echipamente pentru diversificarea activității firmei Royal Business Accounts S.R.L."/>
    <s v="ROYAL BUSINESS ACCOUNTS SRL"/>
    <n v="10"/>
    <m/>
    <d v="2017-08-24T00:00:00"/>
    <d v="2018-05-31T00:00:00"/>
    <n v="1057677.73"/>
    <n v="888632.39"/>
    <n v="604270.02"/>
    <n v="106635.89"/>
    <n v="177726.48"/>
    <n v="169045.34"/>
    <n v="0.98538051263245086"/>
    <n v="12991.349999999977"/>
    <n v="2612.5869766319383"/>
    <n v="875641.04"/>
    <n v="100"/>
    <s v="Proiect finalizat."/>
    <n v="1"/>
    <x v="3"/>
    <m/>
    <n v="1"/>
    <m/>
  </r>
  <r>
    <n v="1252"/>
    <n v="105305"/>
    <s v="1070"/>
    <n v="2"/>
    <s v="2.1A"/>
    <x v="2"/>
    <s v="AG"/>
    <s v="Diversificarea activitatii SC Vipercig Europa SRL prin modificarea structurii de productie a atelierului C1, P+1E"/>
    <s v="VIPERCIG EUROPA SRL"/>
    <n v="48"/>
    <m/>
    <d v="2018-02-01T00:00:00"/>
    <d v="2022-01-31T00:00:00"/>
    <n v="1041926.39"/>
    <n v="1037166.39"/>
    <n v="705273.13"/>
    <n v="124459.97"/>
    <n v="207433.29"/>
    <n v="4760"/>
    <n v="0.98585933738172915"/>
    <n v="14666.219999999972"/>
    <n v="2949.4067489844292"/>
    <n v="1022500.17"/>
    <n v="100"/>
    <s v="Proiect finalizat. Vizita finala a avut loc in 29.03.2022."/>
    <n v="1"/>
    <x v="3"/>
    <m/>
    <n v="1"/>
    <m/>
  </r>
  <r>
    <n v="1253"/>
    <n v="105368"/>
    <s v="1376"/>
    <n v="2"/>
    <s v="2.1A"/>
    <x v="2"/>
    <s v="PH"/>
    <s v="UTILARE ŞI DOTARE HOTEL BOUTIQUE SINAIA, PRAHOVA"/>
    <s v="HELSA MERIDIEN SRL"/>
    <n v="44"/>
    <m/>
    <d v="2018-03-02T00:00:00"/>
    <d v="2019-05-31T00:00:00"/>
    <n v="1221771.78"/>
    <n v="1012067.28"/>
    <n v="688205.75"/>
    <n v="121448.07"/>
    <n v="202413.46"/>
    <n v="209704.5"/>
    <n v="1"/>
    <n v="0"/>
    <n v="0"/>
    <n v="1012067.28"/>
    <n v="100"/>
    <s v="Proiect finalizat si functional 100%."/>
    <n v="1"/>
    <x v="3"/>
    <m/>
    <n v="1"/>
    <m/>
  </r>
  <r>
    <n v="1254"/>
    <n v="105661"/>
    <s v="917"/>
    <n v="2"/>
    <s v="2.1A"/>
    <x v="2"/>
    <s v="GR"/>
    <s v="Cresterea competitivitatii beneficiarului SC DC Games SRL prin achizitia de echipamente specifice activitatii de productie publicitara"/>
    <s v="DC GAMES S.R.L."/>
    <n v="27"/>
    <m/>
    <d v="2018-01-30T00:00:00"/>
    <d v="2018-09-30T00:00:00"/>
    <n v="334552.96999999997"/>
    <n v="281136.95"/>
    <n v="191173.13"/>
    <n v="33736.43"/>
    <n v="56227.39"/>
    <n v="53416.02"/>
    <n v="0"/>
    <n v="281136.95"/>
    <n v="56537.213932349274"/>
    <n v="0"/>
    <n v="0"/>
    <s v="Proiect reziliat."/>
    <n v="0"/>
    <x v="1"/>
    <m/>
    <n v="1"/>
    <m/>
  </r>
  <r>
    <n v="1255"/>
    <n v="105738"/>
    <s v="996"/>
    <n v="2"/>
    <s v="2.1A"/>
    <x v="2"/>
    <s v="PH"/>
    <s v="Dezvoltarea societatii ZEB WEB SOLUTIONS SRL prin inovare de produs si proces"/>
    <s v="Infocolor Print"/>
    <n v="33"/>
    <m/>
    <d v="2018-01-29T00:00:00"/>
    <d v="2019-01-31T00:00:00"/>
    <n v="1329375.18"/>
    <n v="1117122"/>
    <n v="759642.96"/>
    <n v="134054.64000000001"/>
    <n v="223424.4"/>
    <n v="212253.18"/>
    <n v="0.65805692663827231"/>
    <n v="381992.13"/>
    <n v="76819.396291678393"/>
    <n v="735129.87"/>
    <n v="100"/>
    <s v="Proiect finalizat."/>
    <n v="1"/>
    <x v="3"/>
    <m/>
    <n v="1"/>
    <m/>
  </r>
  <r>
    <n v="1256"/>
    <n v="105745"/>
    <s v="700"/>
    <n v="2"/>
    <s v="2.1A"/>
    <x v="2"/>
    <s v="DB"/>
    <s v="DEZVOLTAREA ACTIVITATII FIRMEI SC FLORI DE CAMP SRL"/>
    <s v="FLORI DE CÂMP SRL"/>
    <n v="56"/>
    <d v="2016-08-05T00:00:00"/>
    <d v="2017-11-29T00:00:00"/>
    <d v="2021-03-31T00:00:00"/>
    <n v="1078212.67"/>
    <n v="864817.38"/>
    <n v="588075.81000000006"/>
    <n v="103778.09"/>
    <n v="172963.48"/>
    <n v="213395.29"/>
    <n v="0.95541289884807823"/>
    <n v="38559.699999999953"/>
    <n v="7754.434299963792"/>
    <n v="826257.68"/>
    <n v="100"/>
    <s v="FINALIZAT"/>
    <n v="1"/>
    <x v="3"/>
    <m/>
    <n v="1"/>
    <m/>
  </r>
  <r>
    <n v="1257"/>
    <n v="105756"/>
    <s v="997"/>
    <n v="2"/>
    <s v="2.1A"/>
    <x v="2"/>
    <s v="AG"/>
    <s v="CRESTEREA COMPETITIVITATII S.C. AHP BUILDING VISION SRL PRIN ACHIZITIA UNUI UTILAJ PEFORMANT DE INJECTIE"/>
    <s v="AHP BUILDING VISION SRL"/>
    <n v="32"/>
    <m/>
    <d v="2018-01-26T00:00:00"/>
    <d v="2019-04-30T00:00:00"/>
    <n v="1356667.12"/>
    <n v="1112938.3999999999"/>
    <n v="756798.11"/>
    <n v="133552.60999999999"/>
    <n v="222587.68"/>
    <n v="243728.72"/>
    <n v="0.99901162544126432"/>
    <n v="1100"/>
    <n v="221.21224309214494"/>
    <n v="1111838.3999999999"/>
    <n v="100"/>
    <s v="Proiect finalizat."/>
    <n v="1"/>
    <x v="3"/>
    <m/>
    <n v="1"/>
    <m/>
  </r>
  <r>
    <n v="1258"/>
    <n v="105972"/>
    <s v="1087"/>
    <n v="2"/>
    <s v="2.1A"/>
    <x v="2"/>
    <s v="PH"/>
    <s v="Înfiinţare linie producţie hârtie igienică, şerveţele şi prosoape din hârtie REGINA STAR PAPER"/>
    <s v="REGINA STAR PAPER SRL"/>
    <n v="26"/>
    <m/>
    <d v="2018-02-06T00:00:00"/>
    <d v="2018-07-31T00:00:00"/>
    <n v="1056139.03"/>
    <n v="894272.76"/>
    <n v="611145.75"/>
    <n v="107849.25"/>
    <n v="175277.76"/>
    <n v="161866.26999999999"/>
    <n v="0.99800644716048381"/>
    <n v="1782.7800000000279"/>
    <n v="358.52069339983672"/>
    <n v="892489.98"/>
    <n v="100"/>
    <s v="Proiect finalizat.Iesit din perioada ex post"/>
    <n v="1"/>
    <x v="3"/>
    <m/>
    <n v="1"/>
    <m/>
  </r>
  <r>
    <n v="1259"/>
    <n v="106228"/>
    <s v="714"/>
    <n v="2"/>
    <s v="2.1A"/>
    <x v="2"/>
    <s v="PH"/>
    <s v="Cresterea competitivitatii societatii S.C. SPECIAL STRUCTURES S.R.L. prin achizitie de echipamente"/>
    <s v="SPECIAL STRUCTURES SRL"/>
    <n v="25"/>
    <m/>
    <d v="2017-12-04T00:00:00"/>
    <d v="2018-10-31T00:00:00"/>
    <n v="1264066.47"/>
    <n v="1067953.25"/>
    <n v="726208.21"/>
    <n v="128154.39"/>
    <n v="213590.65"/>
    <n v="196113.22"/>
    <n v="0.99693545574209352"/>
    <n v="3272.7900000000373"/>
    <n v="658.16474279049942"/>
    <n v="1064680.46"/>
    <n v="100"/>
    <s v="Proiect finalizat. Perioada durabilitate finalizata"/>
    <n v="1"/>
    <x v="3"/>
    <m/>
    <n v="1"/>
    <m/>
  </r>
  <r>
    <n v="1260"/>
    <n v="106230"/>
    <s v="1033"/>
    <n v="2"/>
    <s v="2.1A"/>
    <x v="2"/>
    <s v="AG"/>
    <s v="RETEHNOLOGIZAREA SECTORULUI PRODUCTIV LA S.C. OLMA MARKET INDUSTRY SRL"/>
    <s v="OLMA MARKET INDUSTRY SRL"/>
    <n v="32"/>
    <m/>
    <d v="2018-02-02T00:00:00"/>
    <d v="2019-04-30T00:00:00"/>
    <n v="1342126.6200000001"/>
    <n v="1104592.6100000001"/>
    <n v="751122.98"/>
    <n v="132551.10999999999"/>
    <n v="220918.52"/>
    <n v="237534.01"/>
    <n v="0.99984731927547466"/>
    <n v="168.6500000001397"/>
    <n v="33.915858906837407"/>
    <n v="1104423.96"/>
    <n v="100"/>
    <s v="Proiect finalizat."/>
    <n v="1"/>
    <x v="3"/>
    <m/>
    <n v="1"/>
    <m/>
  </r>
  <r>
    <n v="1261"/>
    <n v="106300"/>
    <s v="1034"/>
    <n v="2"/>
    <s v="2.1A"/>
    <x v="2"/>
    <s v="DB"/>
    <s v="Achizitie utilaje pentru fabricarea mobilei din lemn"/>
    <s v="AQUATIC BLUE SRL"/>
    <n v="23"/>
    <m/>
    <d v="2018-02-02T00:00:00"/>
    <d v="2019-12-31T00:00:00"/>
    <n v="721008.1"/>
    <n v="721008.1"/>
    <n v="490285.51"/>
    <n v="86520.97"/>
    <n v="144201.62"/>
    <n v="0"/>
    <n v="0.99932979948491563"/>
    <n v="483.21999999997206"/>
    <n v="97.176527369981912"/>
    <n v="720524.88"/>
    <n v="100"/>
    <s v="Proiect finalizat."/>
    <n v="1"/>
    <x v="3"/>
    <m/>
    <n v="1"/>
    <m/>
  </r>
  <r>
    <n v="1262"/>
    <n v="106309"/>
    <s v="1091"/>
    <n v="2"/>
    <s v="2.1A"/>
    <x v="2"/>
    <s v="AG"/>
    <s v="Modernizarea infrastructurii tehnologice (M.I.T) pentru fabricarea accesoriilor auto la MARATHON SERVICII COMERT SRL, Campulung"/>
    <s v="MARATHON SERVICII COMERT SRL"/>
    <n v="39"/>
    <m/>
    <d v="2018-02-08T00:00:00"/>
    <d v="2019-03-31T00:00:00"/>
    <n v="894389.21"/>
    <n v="740791.54"/>
    <n v="503045.6"/>
    <n v="88772.76"/>
    <n v="148973.18"/>
    <n v="153597.67000000001"/>
    <n v="0.97966576400157046"/>
    <n v="15063.430000000051"/>
    <n v="3029.2864899650185"/>
    <n v="725728.11"/>
    <n v="100"/>
    <s v="Proiect finalizat."/>
    <n v="1"/>
    <x v="3"/>
    <m/>
    <n v="1"/>
    <m/>
  </r>
  <r>
    <n v="1263"/>
    <n v="106315"/>
    <s v="362"/>
    <n v="2"/>
    <s v="2.1A"/>
    <x v="2"/>
    <s v="PH"/>
    <s v="Extinderea gamei de servicii a Soft Expert prin tehnologia de Cloud Computing"/>
    <s v="S.C. SOFT EXPERT S.R.L."/>
    <n v="20"/>
    <m/>
    <d v="2017-08-24T00:00:00"/>
    <d v="2018-04-30T00:00:00"/>
    <n v="1144044.58"/>
    <n v="937224"/>
    <n v="653245.13"/>
    <n v="115278.55"/>
    <n v="168700.32"/>
    <n v="206820.58"/>
    <n v="0.99550245192184583"/>
    <n v="4215.2099999999627"/>
    <n v="847.68732654948371"/>
    <n v="933008.79"/>
    <n v="100"/>
    <s v="Proiect finalizat."/>
    <n v="1"/>
    <x v="3"/>
    <m/>
    <n v="1"/>
    <m/>
  </r>
  <r>
    <n v="1264"/>
    <n v="106321"/>
    <s v="2180"/>
    <n v="2"/>
    <s v="2.1A"/>
    <x v="2"/>
    <s v="GR"/>
    <s v="DEZVOLTAREA DURABILĂ A ACTIVITĂŢII SC DEZEEN CONCEPT SRL PRIN DIVERSIFICARE"/>
    <s v="DEZEEN CONCEPT SRL"/>
    <n v="35"/>
    <d v="2016-09-01T00:00:00"/>
    <d v="2018-05-21T00:00:00"/>
    <d v="2019-07-31T00:00:00"/>
    <n v="1285948.51"/>
    <n v="1080629"/>
    <n v="734827.72"/>
    <n v="129675.48"/>
    <n v="216125.8"/>
    <n v="205319.51"/>
    <n v="0.98882437913474475"/>
    <n v="12076.699999999953"/>
    <n v="2428.648996500815"/>
    <n v="1068552.3"/>
    <n v="100"/>
    <s v="Proiect finalizat."/>
    <n v="1"/>
    <x v="3"/>
    <m/>
    <n v="1"/>
    <m/>
  </r>
  <r>
    <n v="1265"/>
    <n v="106347"/>
    <s v="307"/>
    <n v="2"/>
    <s v="2.1A"/>
    <x v="2"/>
    <s v="AG"/>
    <s v="Dezvoltarea societatii VAS CONSTRUCT EXCLUSIV SRL prin achizitia de echipamente performante"/>
    <s v="VAS CONSTRUCT EXCLUSIV SRL"/>
    <n v="23"/>
    <m/>
    <d v="2017-08-08T00:00:00"/>
    <d v="2018-06-30T00:00:00"/>
    <n v="937816.74"/>
    <n v="788081.3"/>
    <n v="535895.28"/>
    <n v="94569.76"/>
    <n v="157616.26"/>
    <n v="149735.44"/>
    <n v="0.99847902748104789"/>
    <n v="1198.6500000000233"/>
    <n v="241.05095925673155"/>
    <n v="786882.65"/>
    <n v="100"/>
    <s v="Proiect finalizat."/>
    <n v="1"/>
    <x v="3"/>
    <m/>
    <n v="1"/>
    <m/>
  </r>
  <r>
    <n v="1266"/>
    <n v="106505"/>
    <s v="409"/>
    <n v="2"/>
    <s v="2.1A"/>
    <x v="2"/>
    <s v="AG"/>
    <s v="Creșterea competitivității SC Valdo Equipment SRL prin diversificarea activității curente"/>
    <s v="VALDO EQUIPMENT S.R.L."/>
    <n v="32"/>
    <m/>
    <d v="2017-09-18T00:00:00"/>
    <d v="2018-07-31T00:00:00"/>
    <n v="913137.37"/>
    <n v="763346.52"/>
    <n v="519075.64"/>
    <n v="91601.58"/>
    <n v="152669.29999999999"/>
    <n v="149790.85"/>
    <n v="1"/>
    <n v="0"/>
    <n v="0"/>
    <n v="763346.52"/>
    <n v="100"/>
    <s v="Proiect finalizat."/>
    <n v="1"/>
    <x v="3"/>
    <m/>
    <n v="1"/>
    <m/>
  </r>
  <r>
    <n v="1267"/>
    <n v="106552"/>
    <s v="527"/>
    <n v="2"/>
    <s v="2.1A"/>
    <x v="2"/>
    <s v="AG"/>
    <s v="RETEHNOLOGIZAREA SECTORULUI PRODUCTIV LA S.C. EXPERT SERVICII VIDANJARE SRL"/>
    <s v="EXPERT SERVICII VIDANJARE SRL"/>
    <n v="23"/>
    <m/>
    <d v="2017-10-04T00:00:00"/>
    <d v="2018-07-30T00:00:00"/>
    <n v="1328846.21"/>
    <n v="1080952.29"/>
    <n v="735047.55"/>
    <n v="129714.28"/>
    <n v="216190.46"/>
    <n v="247893.92"/>
    <n v="0.99884149373512121"/>
    <n v="1252.2900000000373"/>
    <n v="251.83807263806403"/>
    <n v="1079700"/>
    <n v="100"/>
    <s v="Proiect finalizat."/>
    <n v="1"/>
    <x v="3"/>
    <m/>
    <n v="1"/>
    <m/>
  </r>
  <r>
    <n v="1268"/>
    <n v="106587"/>
    <s v="325"/>
    <n v="2"/>
    <s v="2.1A"/>
    <x v="2"/>
    <s v="IL"/>
    <s v="Diversificarea activitatii Medical Dental Blue SRL in domeniul fabricarii dintilor artificiali"/>
    <s v="MEDICAL DENTAL BLUE SRL"/>
    <n v="22"/>
    <m/>
    <d v="2017-08-22T00:00:00"/>
    <d v="2018-06-30T00:00:00"/>
    <n v="730901.21"/>
    <n v="730901.21"/>
    <n v="497012.82"/>
    <n v="87708.15"/>
    <n v="146180.24"/>
    <n v="0"/>
    <n v="0.99938419858410144"/>
    <n v="450.0899999999674"/>
    <n v="90.514016812123927"/>
    <n v="730451.12"/>
    <n v="100"/>
    <s v="Proiect finalizat. Beneficiarul a formulat un punct de vedere privind respectarea eligibilității -nr.mediu de angajați."/>
    <n v="1"/>
    <x v="3"/>
    <m/>
    <n v="1"/>
    <m/>
  </r>
  <r>
    <n v="1269"/>
    <n v="106609"/>
    <s v="501"/>
    <n v="2"/>
    <s v="2.1A"/>
    <x v="2"/>
    <s v="AG"/>
    <s v="CRESTEREA COMPETITIVTATII PRIN RETEHNOLOGIZARE LA SC FOX VILLAGE RO SRL"/>
    <s v="FOX VILLAGE RO SRL"/>
    <n v="38"/>
    <m/>
    <d v="2017-10-04T00:00:00"/>
    <d v="2019-11-30T00:00:00"/>
    <n v="1315457.0900000001"/>
    <n v="1085090.5"/>
    <n v="759997.38"/>
    <n v="134117.19"/>
    <n v="190975.93"/>
    <n v="230366.59"/>
    <n v="0"/>
    <n v="1085090.5"/>
    <n v="218213.91223907011"/>
    <n v="0"/>
    <n v="0"/>
    <s v="Proiect reziliat."/>
    <n v="0"/>
    <x v="1"/>
    <m/>
    <n v="1"/>
    <m/>
  </r>
  <r>
    <n v="1270"/>
    <n v="106617"/>
    <s v="372"/>
    <n v="2"/>
    <s v="2.1A"/>
    <x v="2"/>
    <s v="AG"/>
    <s v="RETEHNOLOGIZAREA SECTORULUI PRODUCTIV LA SC DODI RECYCLING TECH SRL"/>
    <s v="PLASTIC INVEST TOP SRL"/>
    <n v="24"/>
    <m/>
    <d v="2017-08-28T00:00:00"/>
    <d v="2018-08-30T00:00:00"/>
    <n v="1062074.53"/>
    <n v="862639.17"/>
    <n v="586594.64"/>
    <n v="103516.7"/>
    <n v="172527.83"/>
    <n v="199435.36"/>
    <n v="1"/>
    <n v="0"/>
    <n v="0"/>
    <n v="862639.17"/>
    <n v="100"/>
    <s v="Proiect finalizat."/>
    <n v="1"/>
    <x v="3"/>
    <m/>
    <n v="1"/>
    <m/>
  </r>
  <r>
    <n v="1271"/>
    <n v="107013"/>
    <s v="1003"/>
    <n v="2"/>
    <s v="2.1A"/>
    <x v="2"/>
    <s v="PH"/>
    <s v="Diversificarea activitatii PVG COMPANY prin infiintare fabrica productie hartie igienica si prosoape de hartie"/>
    <s v="PVG COMPANY SRL"/>
    <n v="26"/>
    <m/>
    <d v="2018-02-01T00:00:00"/>
    <d v="2018-08-31T00:00:00"/>
    <n v="1273817.01"/>
    <n v="1073221.6299999999"/>
    <n v="732879.88"/>
    <n v="129331.75"/>
    <n v="211010"/>
    <n v="200595.38"/>
    <n v="0.99774891790058318"/>
    <n v="2415.9099999999162"/>
    <n v="485.8444274624776"/>
    <n v="1070805.72"/>
    <n v="100"/>
    <s v="Proiect finalizat.Iesit din perioada ex post"/>
    <n v="1"/>
    <x v="3"/>
    <m/>
    <n v="1"/>
    <m/>
  </r>
  <r>
    <n v="1272"/>
    <n v="107156"/>
    <s v="423"/>
    <n v="2"/>
    <s v="2.1A"/>
    <x v="2"/>
    <s v="AG"/>
    <s v="Dezvoltarea activitatii Lacoli Construct SRL prin achizitia de echipamente inovatoare de productie"/>
    <s v="LACOLI CONSTRUCT SRL"/>
    <n v="27"/>
    <m/>
    <d v="2017-09-07T00:00:00"/>
    <d v="2018-08-31T00:00:00"/>
    <n v="1682605.33"/>
    <n v="1409141.23"/>
    <n v="757589.55"/>
    <n v="133692.28"/>
    <n v="517859.4"/>
    <n v="273464.09999999998"/>
    <n v="0.9935051790373064"/>
    <n v="9152.1199999998789"/>
    <n v="1840.5099947713227"/>
    <n v="1399989.11"/>
    <n v="100"/>
    <s v="Proiect finalizat."/>
    <n v="1"/>
    <x v="3"/>
    <m/>
    <n v="1"/>
    <m/>
  </r>
  <r>
    <n v="1273"/>
    <n v="107224"/>
    <s v="1429"/>
    <n v="2"/>
    <s v="2.1A"/>
    <x v="2"/>
    <s v="AG"/>
    <s v="Dezvoltarea S.C. DOMAR S.R.L. prin achizitia de utilaje tehnologice performante"/>
    <s v="DOMAR S.R.L."/>
    <n v="15"/>
    <m/>
    <d v="2018-03-06T00:00:00"/>
    <d v="2019-02-28T00:00:00"/>
    <n v="781752.53"/>
    <n v="656934.9"/>
    <n v="446715.73"/>
    <n v="78832.19"/>
    <n v="131386.98000000001"/>
    <n v="124817.63"/>
    <n v="0.99535483652946422"/>
    <n v="3051.5700000000652"/>
    <n v="613.67694968428293"/>
    <n v="653883.32999999996"/>
    <n v="100"/>
    <s v="Proiect finalizat."/>
    <n v="1"/>
    <x v="3"/>
    <m/>
    <n v="1"/>
    <m/>
  </r>
  <r>
    <n v="1274"/>
    <n v="107433"/>
    <s v="1229"/>
    <n v="2"/>
    <s v="2.1A"/>
    <x v="2"/>
    <s v="AG"/>
    <s v="Dezvoltare birou agentie de publicitate"/>
    <s v="BRAINUP COLLECTIVE SRL"/>
    <n v="69"/>
    <d v="2016-06-01T00:00:00"/>
    <d v="2018-03-07T00:00:00"/>
    <d v="2022-02-28T00:00:00"/>
    <n v="1139942.32"/>
    <n v="939435.09"/>
    <n v="678741.85"/>
    <n v="119777.98"/>
    <n v="140915.26"/>
    <n v="200507.23"/>
    <n v="0.57462524632755629"/>
    <n v="399611.97"/>
    <n v="80362.782045609943"/>
    <n v="539823.12"/>
    <n v="60.58"/>
    <s v="1.Ctr. servicii de consultanta elaborare cerere de finantaresi management de proiect, nr. 94/04.07.2016, încheiat cu SC MRS ROCONSTRUCT 2006 SRL in valoare de 44.900  lei, fara TVA, durta-pana la indeplinirea obligatiilor contractuale;         _x000d__x000a_ 2.Ctr. de servicii informare si publicitate pentru publicare, nr.28.9/05.04.2018, încheiat cu SC ILDORO TRADE SRL in valoare de  577,75 lei, inclusiv TVA, durata-pana la indeplinirea obligatiilor contractuale;                                               _x000d__x000a_3. Ctr.  lucrari amenajare spatiu nr.324/13.12.2019 cu PROGEROM SRL in valoare de 560.779,67 lei inclusiv TVA, durata 6 luni de la emiterea ordinului de incepere.                                _x000d__x000a_4.Ctr.furnizare echipamente specifice, nr. 136/ 25.01.2022 cu  SC Minitechnicus SRL, in valoare de 479.312,99 LEI TVA inclus, durata-30 zile de la semnarea contractului._x000d__x000a_Implementarea proiectului s-a realizat foarte anevoios, din cauza problemelor de natura financiara intampinate de catre beneficiar, dar si din cauza situatiei generate de pandemia de COVID19,  conform celor mentionate de catre acesta, fiind astfel solicitata prelungirea perioadei de implementare a proiectului pana la epuizarea intregii perioade ce putea fi solicitata conform contractului de finantare,  precum si  Ordinului nr.1469/06.05.2020._x000d__x000a_Au fost finalizate toate achizitiile si activitatile din cadrul proiectului conform raportului de progres final. _x000d__x000a_A fost intocmit Procesul Verbal privind finalizarea lucrarilor nr.146 din 25.02.2022._x000d__x000a_Executantul lucrarilor a emis factura finala pentru lucrarile executate pana la acest moment, insa beneficiarul nu a reusit achitarea acestia in integralitate._x000d__x000a_Proiectul s-a finalizat in data de 28.02.2022. _x000d__x000a_ Beneficiarul a fost instiintat conform adresei nr.54138/02.05.2022 cu privire la returnarea Cererii de plata nr.3, din cauza existentei unei suspiciuni de neregula nr. 386/08.03.2022 cu privire la contractul de finantare nr.1229/07.03.2018. Ulterior finalizarii procesului de verificare a suspiciunii de neregula, beneficiarul va fi informat cu privire la solicitarea de decontare a cheltuielilor aferente contractului de finantare_x000d__x000a_Nu a fost efectuata vizita finala cu ofiterii de verificare."/>
    <n v="1"/>
    <x v="3"/>
    <m/>
    <n v="1"/>
    <m/>
  </r>
  <r>
    <n v="1275"/>
    <n v="107591"/>
    <s v="1533"/>
    <n v="2"/>
    <s v="2.1A"/>
    <x v="2"/>
    <s v="GR"/>
    <s v="Diversificarea activității societății MK DENTAL DESIGN S.R.L prin achiziția de echipamente de tehnică dentară"/>
    <s v="MK DENTAL DESIGN SRL"/>
    <n v="34"/>
    <d v="2016-10-01T00:00:00"/>
    <d v="2018-03-07T00:00:00"/>
    <d v="2019-07-31T00:00:00"/>
    <n v="435422.63"/>
    <n v="428728.29"/>
    <n v="291535.24"/>
    <n v="51447.39"/>
    <n v="85745.66"/>
    <n v="6694.34"/>
    <n v="0.99900923263076491"/>
    <n v="424.76999999996042"/>
    <n v="85.422113180219682"/>
    <n v="428303.52"/>
    <n v="100"/>
    <s v="Proiect finalizat."/>
    <n v="1"/>
    <x v="3"/>
    <m/>
    <n v="1"/>
    <m/>
  </r>
  <r>
    <n v="1276"/>
    <n v="107805"/>
    <s v="701"/>
    <n v="2"/>
    <s v="2.1A"/>
    <x v="2"/>
    <s v="AG"/>
    <s v="Dezvoltarea activitatii Senior Rental Ideas SRL prin achizitia de echipamente performante"/>
    <s v="SENIOR RENTAL IDEAS SRL"/>
    <n v="31"/>
    <m/>
    <d v="2017-11-27T00:00:00"/>
    <d v="2019-04-30T00:00:00"/>
    <n v="1394252.97"/>
    <n v="1169506.45"/>
    <n v="760272.76"/>
    <n v="134165.78"/>
    <n v="275067.90999999997"/>
    <n v="224746.52"/>
    <n v="1"/>
    <n v="0"/>
    <n v="0"/>
    <n v="1169506.45"/>
    <n v="100"/>
    <s v="Proiect finalizat."/>
    <n v="1"/>
    <x v="3"/>
    <m/>
    <n v="1"/>
    <m/>
  </r>
  <r>
    <n v="1277"/>
    <n v="107827"/>
    <s v="826"/>
    <n v="2"/>
    <s v="2.1A"/>
    <x v="2"/>
    <s v="AG"/>
    <s v="Cresterea competitivitatii ALTHEO FAMILY AUDIT prin dezvoltarea activitatilor de servicii de publicitate"/>
    <s v="ALTHEO FAMILY AUDIT SRL"/>
    <n v="12"/>
    <m/>
    <d v="2017-12-15T00:00:00"/>
    <d v="2018-11-30T00:00:00"/>
    <n v="1018494.85"/>
    <n v="845264.69"/>
    <n v="574779.99"/>
    <n v="101431.76"/>
    <n v="169052.94"/>
    <n v="173230.16"/>
    <n v="0.99997869306477249"/>
    <n v="18.009999999892898"/>
    <n v="3.6218477255143986"/>
    <n v="845246.68"/>
    <n v="100"/>
    <s v="Proiect finalizat."/>
    <n v="1"/>
    <x v="3"/>
    <m/>
    <n v="1"/>
    <m/>
  </r>
  <r>
    <n v="1278"/>
    <n v="107886"/>
    <s v="1036"/>
    <n v="2"/>
    <s v="2.1A"/>
    <x v="2"/>
    <s v="AG"/>
    <s v="ACHIZITIA DE SOFTWARE SI ECHIPAMENTE PERFORMANTE IN VEDEREA DEZVOLTARII DURABILE A SC SRGM GARANTII MOBILIARE SRL"/>
    <s v="SRGM GARANTII MOBILIARE SRL"/>
    <n v="25"/>
    <m/>
    <d v="2018-02-05T00:00:00"/>
    <d v="2018-12-31T00:00:00"/>
    <n v="580565.87"/>
    <n v="469638.06"/>
    <n v="318792.96000000002"/>
    <n v="56257.58"/>
    <n v="94587.520000000004"/>
    <n v="110927.81"/>
    <n v="1"/>
    <n v="0"/>
    <n v="0"/>
    <n v="469638.06"/>
    <n v="100"/>
    <s v="Proiect finalizat."/>
    <n v="1"/>
    <x v="3"/>
    <m/>
    <n v="1"/>
    <m/>
  </r>
  <r>
    <n v="1279"/>
    <n v="107970"/>
    <s v="1097"/>
    <n v="2"/>
    <s v="2.1A"/>
    <x v="2"/>
    <s v="IL"/>
    <s v="DEZVOLTAREA MICROÎNTREPRINDERII ACA EXIM SRL DIN MUNICIPIUL SLOBOZIA"/>
    <s v="ACA EXIM S.R.L."/>
    <n v="46"/>
    <m/>
    <d v="2018-02-06T00:00:00"/>
    <d v="2020-08-31T00:00:00"/>
    <n v="1323499.94"/>
    <n v="1111963.08"/>
    <n v="744887.03"/>
    <n v="131450.67000000001"/>
    <n v="235625.38"/>
    <n v="211536.86"/>
    <n v="0.99542946156090006"/>
    <n v="5082.2700000000186"/>
    <n v="1022.0548606362906"/>
    <n v="1106880.81"/>
    <n v="100"/>
    <s v="Finalizat Beneficiarul a formulat un punct de vedere privind respectarea eligibilității -nr.mediu de angajați."/>
    <n v="1"/>
    <x v="3"/>
    <m/>
    <n v="1"/>
    <m/>
  </r>
  <r>
    <n v="1280"/>
    <n v="107988"/>
    <s v="1098"/>
    <n v="2"/>
    <s v="2.1A"/>
    <x v="2"/>
    <s v="DB"/>
    <s v="MODERNIZAREA ACTIVITATII SOCIETATII NEVA EXPERT SRL"/>
    <s v="NEVA EXPERT SRL"/>
    <n v="39"/>
    <m/>
    <d v="2018-02-07T00:00:00"/>
    <d v="2019-08-31T00:00:00"/>
    <n v="367598.27"/>
    <n v="308372.81"/>
    <n v="211004.09"/>
    <n v="37236.019999999997"/>
    <n v="60132.7"/>
    <n v="59225.46"/>
    <n v="0.99773011764558628"/>
    <n v="699.96999999997206"/>
    <n v="140.7653943610932"/>
    <n v="307672.84000000003"/>
    <n v="100"/>
    <s v="Proiect finalizat."/>
    <n v="1"/>
    <x v="3"/>
    <m/>
    <n v="1"/>
    <m/>
  </r>
  <r>
    <n v="1281"/>
    <n v="108003"/>
    <s v="1099"/>
    <n v="2"/>
    <s v="2.1A"/>
    <x v="2"/>
    <s v="AG"/>
    <s v="Achizitie de utilaje de constructii la SC Alpir Auto 1980 SRL"/>
    <s v="ALPIR AUTO 1980 SRL"/>
    <n v="29"/>
    <m/>
    <d v="2018-02-06T00:00:00"/>
    <d v="2019-01-31T00:00:00"/>
    <n v="1365941.43"/>
    <n v="1147849.94"/>
    <n v="756500"/>
    <n v="133500"/>
    <n v="257849.94"/>
    <n v="218091.49"/>
    <n v="0.99970733108197052"/>
    <n v="335.93999999994412"/>
    <n v="67.558219040329831"/>
    <n v="1147514"/>
    <n v="100"/>
    <s v="Proiect finalizat."/>
    <n v="1"/>
    <x v="3"/>
    <m/>
    <n v="1"/>
    <m/>
  </r>
  <r>
    <n v="1282"/>
    <n v="108031"/>
    <s v="2532"/>
    <n v="2"/>
    <s v="2.1A"/>
    <x v="2"/>
    <s v="GR"/>
    <s v="Achizitie echipamente pentru uscare cherestea"/>
    <s v="WOOD EXPERT MANAGEMENT SRL"/>
    <n v="38"/>
    <d v="2016-07-26T00:00:00"/>
    <d v="2018-07-04T00:00:00"/>
    <d v="2019-08-31T00:00:00"/>
    <n v="1306584.5"/>
    <n v="1097628.1399999999"/>
    <n v="638907.38"/>
    <n v="112748.37"/>
    <n v="345972.39"/>
    <n v="208956.36"/>
    <n v="1"/>
    <n v="0"/>
    <n v="0"/>
    <n v="1097628.1399999999"/>
    <n v="100"/>
    <s v="Proiect finalizat."/>
    <n v="1"/>
    <x v="3"/>
    <m/>
    <n v="1"/>
    <m/>
  </r>
  <r>
    <n v="1283"/>
    <n v="108070"/>
    <s v="1100"/>
    <n v="2"/>
    <s v="2.1A"/>
    <x v="2"/>
    <s v="DB"/>
    <s v="SERVICII NOI IN CADRUL MICROINTREPRINDERII LIN FOTOVOLTAIC 2012 SRL"/>
    <s v="LIN FOTOVOLTAIC 2012 S.R.L."/>
    <n v="27"/>
    <d v="2016-10-17T00:00:00"/>
    <d v="2018-02-06T00:00:00"/>
    <d v="2018-12-23T00:00:00"/>
    <n v="866421.15"/>
    <n v="847024.15"/>
    <n v="633574.06000000006"/>
    <n v="111807.19"/>
    <n v="101642.9"/>
    <n v="19397"/>
    <n v="0.8388072524260376"/>
    <n v="136534.15000000002"/>
    <n v="27457.295981981264"/>
    <n v="710490"/>
    <n v="100"/>
    <s v="Proiect finalizat."/>
    <n v="1"/>
    <x v="3"/>
    <m/>
    <n v="1"/>
    <m/>
  </r>
  <r>
    <n v="1284"/>
    <n v="108156"/>
    <s v="502"/>
    <n v="2"/>
    <s v="2.1A"/>
    <x v="2"/>
    <s v="DB"/>
    <s v="PRESTARE SERVICII NOI DE CĂTRE MICROÎNTREPRINDEREA FAR ECO CASTOR SRL CA URMARE A ACHIZIŢIONĂRII DE ECHIPAMENTE PERFORMANTE NOI"/>
    <s v="FAR ECO CASTOR SRL"/>
    <n v="25"/>
    <m/>
    <d v="2017-09-25T00:00:00"/>
    <d v="2018-08-31T00:00:00"/>
    <n v="611015.26"/>
    <n v="610775.26"/>
    <n v="415327.17"/>
    <n v="73293.03"/>
    <n v="122155.06"/>
    <n v="240"/>
    <n v="0.84617048830694286"/>
    <n v="93955.260000000009"/>
    <n v="18894.594377186986"/>
    <n v="516820"/>
    <n v="100"/>
    <s v="Proiect finalizat."/>
    <n v="1"/>
    <x v="3"/>
    <m/>
    <n v="1"/>
    <m/>
  </r>
  <r>
    <n v="1285"/>
    <n v="108163"/>
    <s v="1128"/>
    <n v="2"/>
    <s v="2.1A"/>
    <x v="2"/>
    <s v="IL"/>
    <s v="Achizitie de utilaje la S.C. VINCI GROUP AG S.R.L."/>
    <s v="VINCI GROUP AG S.R.L."/>
    <n v="24"/>
    <m/>
    <d v="2018-02-07T00:00:00"/>
    <d v="2018-12-31T00:00:00"/>
    <n v="1735888.8"/>
    <n v="1457388.4"/>
    <n v="760291"/>
    <n v="134169"/>
    <n v="562928.4"/>
    <n v="278500.40000000002"/>
    <n v="0.91616289110027227"/>
    <n v="122183.22999999998"/>
    <n v="24571.296705948596"/>
    <n v="1335205.17"/>
    <n v="100"/>
    <s v="Proiect finalizat si functional 100%."/>
    <n v="1"/>
    <x v="3"/>
    <m/>
    <n v="1"/>
    <m/>
  </r>
  <r>
    <n v="1286"/>
    <n v="108169"/>
    <s v="1550"/>
    <n v="2"/>
    <s v="2.1A"/>
    <x v="2"/>
    <s v="AG"/>
    <s v="Achizitie utilaje specifice activitatii de productie corpuri de iluminat cu LED-uri la SC Beficient Financial Consulting s.r.l., oras Curtea de Arges, Jud Arges"/>
    <s v="BEFICIENT FINANCIAL CONSULTING SRL"/>
    <n v="34"/>
    <m/>
    <d v="2018-03-15T00:00:00"/>
    <d v="2019-02-28T00:00:00"/>
    <n v="1139365.19"/>
    <n v="931210.79"/>
    <n v="656969.21"/>
    <n v="115935.75"/>
    <n v="158305.82999999999"/>
    <n v="208154.4"/>
    <n v="0.97458077134179255"/>
    <n v="23670.660000000033"/>
    <n v="4760.2179946104716"/>
    <n v="907540.13"/>
    <n v="100"/>
    <s v="Proiect finalizat."/>
    <n v="1"/>
    <x v="3"/>
    <m/>
    <n v="1"/>
    <m/>
  </r>
  <r>
    <n v="1287"/>
    <n v="108289"/>
    <s v="885"/>
    <n v="2"/>
    <s v="2.1A"/>
    <x v="2"/>
    <s v="GR"/>
    <s v="Dezvoltarea activitatii societatii BOIL RECYCLING prin achizitionarea de echipamente pentru colectarea deseurilor nepericuloase"/>
    <s v="BOIL RECYCLING S.R.L."/>
    <n v="27"/>
    <d v="2016-11-01T00:00:00"/>
    <d v="2018-01-26T00:00:00"/>
    <d v="2019-01-31T00:00:00"/>
    <n v="583154.74"/>
    <n v="472720"/>
    <n v="321449.59999999998"/>
    <n v="56726.400000000001"/>
    <n v="94544"/>
    <n v="110434.74"/>
    <n v="0.99766457945506859"/>
    <n v="1104"/>
    <n v="222.01665124884366"/>
    <n v="471616"/>
    <n v="100"/>
    <s v="Proiect finalizat."/>
    <n v="1"/>
    <x v="3"/>
    <m/>
    <n v="1"/>
    <m/>
  </r>
  <r>
    <n v="1288"/>
    <n v="108328"/>
    <s v="1655"/>
    <n v="2"/>
    <s v="2.1A"/>
    <x v="2"/>
    <s v="AG"/>
    <s v="“ACHIZITIE UTILAJE TEHNOLOGICE DE CONSTRUCTII IN CADRUL SC AGROCONCRET FACTORY SRL”"/>
    <s v="AGROCONCRET FACTORY S.R.L."/>
    <n v="26"/>
    <m/>
    <d v="2018-03-20T00:00:00"/>
    <d v="2018-11-09T00:00:00"/>
    <n v="1102249.3999999999"/>
    <n v="925360"/>
    <n v="667221.94999999995"/>
    <n v="117745.05"/>
    <n v="140393"/>
    <n v="176889.4"/>
    <n v="0.9942310019884153"/>
    <n v="5338.4000000000233"/>
    <n v="1073.5631259301017"/>
    <n v="920021.6"/>
    <n v="100"/>
    <s v="Proiect finalizat."/>
    <n v="1"/>
    <x v="3"/>
    <m/>
    <n v="1"/>
    <m/>
  </r>
  <r>
    <n v="1289"/>
    <n v="108375"/>
    <s v="2181"/>
    <n v="2"/>
    <s v="2.1A"/>
    <x v="2"/>
    <s v="AG"/>
    <s v="Imbunatatirea competitivitatii societatii Mara Nico Dent S.R.L., prin infiintarea unui serviciu inovativ de tehnica dentara"/>
    <s v="MARA-NICO DENT SRL"/>
    <n v="32"/>
    <m/>
    <d v="2018-05-24T00:00:00"/>
    <d v="2019-08-31T00:00:00"/>
    <n v="885764.6"/>
    <n v="744340"/>
    <n v="506151.2"/>
    <n v="89320.8"/>
    <n v="148868"/>
    <n v="141424.6"/>
    <n v="0.97363213047800734"/>
    <n v="19626.660000000033"/>
    <n v="3946.9613481880774"/>
    <n v="724713.34"/>
    <n v="100"/>
    <s v="Proiect finalizat."/>
    <n v="1"/>
    <x v="3"/>
    <m/>
    <n v="1"/>
    <m/>
  </r>
  <r>
    <n v="1290"/>
    <n v="108394"/>
    <s v="574"/>
    <n v="2"/>
    <s v="2.1A"/>
    <x v="2"/>
    <s v="TR"/>
    <s v="„Dezvoltarea SC MOANE SRL prin achizitionarea de echipamente pentru service auto”"/>
    <s v="MOANE SRL"/>
    <n v="24"/>
    <m/>
    <d v="2017-10-16T00:00:00"/>
    <d v="2018-08-31T00:00:00"/>
    <n v="353838.2"/>
    <n v="296766.67"/>
    <n v="201801.34"/>
    <n v="35612"/>
    <n v="59353.33"/>
    <n v="57071.53"/>
    <n v="0.99967425587246717"/>
    <n v="96.669999999983702"/>
    <n v="19.440534127012771"/>
    <n v="296670"/>
    <n v="100"/>
    <s v="Proiect finalizat."/>
    <n v="1"/>
    <x v="3"/>
    <m/>
    <n v="1"/>
    <m/>
  </r>
  <r>
    <n v="1291"/>
    <n v="108496"/>
    <s v="797"/>
    <n v="2"/>
    <s v="2.1A"/>
    <x v="2"/>
    <s v="AG"/>
    <s v="Dezvoltarea firmei SC AGREMIN TRANSCOM 99 SRL"/>
    <s v="AGREMIN TRANSCOM 99 SRL"/>
    <n v="37"/>
    <m/>
    <d v="2017-12-12T00:00:00"/>
    <d v="2019-11-10T00:00:00"/>
    <n v="1304481.57"/>
    <n v="1095903"/>
    <n v="745214.04"/>
    <n v="131508.35999999999"/>
    <n v="219180.6"/>
    <n v="208578.57"/>
    <n v="0.98999399581897296"/>
    <n v="10965.610000000102"/>
    <n v="2205.2065317942529"/>
    <n v="1084937.3899999999"/>
    <n v="100"/>
    <s v="Proiect finalizat."/>
    <n v="1"/>
    <x v="3"/>
    <m/>
    <n v="1"/>
    <m/>
  </r>
  <r>
    <n v="1292"/>
    <n v="108498"/>
    <s v="798"/>
    <n v="2"/>
    <s v="2.1A"/>
    <x v="2"/>
    <s v="TR"/>
    <s v="DEZVOLTAREA ACTIVITATII EXOTIC PROD SRL PRIN PRIN ACHIZITIA DE NOI ECHIPAMENTE SI CREAREA DE LOCURI DE MUNCA"/>
    <s v="EXOTIC-PROD S.R.L."/>
    <n v="24"/>
    <m/>
    <d v="2017-12-07T00:00:00"/>
    <d v="2018-11-30T00:00:00"/>
    <n v="1210987.28"/>
    <n v="1017636.37"/>
    <n v="730917.32"/>
    <n v="128985.41"/>
    <n v="157733.64000000001"/>
    <n v="193350.91"/>
    <n v="0.9994969421149914"/>
    <n v="511.93000000005122"/>
    <n v="102.95016691470282"/>
    <n v="1017124.44"/>
    <n v="100"/>
    <s v="Proiect finalizat."/>
    <n v="1"/>
    <x v="3"/>
    <m/>
    <n v="1"/>
    <m/>
  </r>
  <r>
    <n v="1293"/>
    <n v="108499"/>
    <s v="1157"/>
    <n v="2"/>
    <s v="2.1A"/>
    <x v="2"/>
    <s v="AG"/>
    <s v="Construire cladire  „CENTRU DE ACTIVITATI RECREATIONALE”"/>
    <s v="WIN TRANS  TRUCKS SRL"/>
    <n v="42"/>
    <m/>
    <d v="2018-02-08T00:00:00"/>
    <d v="2019-12-31T00:00:00"/>
    <n v="2299964.15"/>
    <n v="1128576.1399999999"/>
    <n v="758200"/>
    <n v="133800"/>
    <n v="236576.14"/>
    <n v="1171388.01"/>
    <n v="0"/>
    <n v="1128576.1399999999"/>
    <n v="226958.96311788599"/>
    <n v="0"/>
    <n v="0"/>
    <s v="Proiect reziliat."/>
    <n v="0"/>
    <x v="1"/>
    <m/>
    <n v="1"/>
    <m/>
  </r>
  <r>
    <n v="1294"/>
    <n v="108535"/>
    <s v="1558"/>
    <n v="2"/>
    <s v="2.1A"/>
    <x v="2"/>
    <s v="TR"/>
    <s v="Dezvoltarea de tehnologii inovatoare ce au la bază două brevete de invenție"/>
    <s v="GARGAREA S.R.L."/>
    <n v="31"/>
    <m/>
    <d v="2018-03-26T00:00:00"/>
    <d v="2019-05-31T00:00:00"/>
    <n v="1178784.03"/>
    <n v="989607.26"/>
    <n v="757049.55"/>
    <n v="133596.98000000001"/>
    <n v="98960.73"/>
    <n v="189176.77"/>
    <n v="0"/>
    <n v="989607.26"/>
    <n v="199012.03796806501"/>
    <n v="0"/>
    <n v="0"/>
    <s v="Proiect Reziliat."/>
    <n v="0"/>
    <x v="1"/>
    <m/>
    <n v="1"/>
    <m/>
  </r>
  <r>
    <n v="1295"/>
    <n v="108537"/>
    <s v="595"/>
    <n v="2"/>
    <s v="2.1A"/>
    <x v="2"/>
    <s v="AG"/>
    <s v="Dezvoltarea societății HABITAT INSTAL CONCEPT S.R.L. prin achiziția de utilaje"/>
    <s v="HABITAT INSTAL CONCEPT SRL"/>
    <n v="12"/>
    <m/>
    <d v="2017-10-23T00:00:00"/>
    <d v="2018-08-31T00:00:00"/>
    <n v="1326458.79"/>
    <n v="1113671.25"/>
    <n v="757296.45"/>
    <n v="133640.54999999999"/>
    <n v="222734.25"/>
    <n v="212787.54"/>
    <n v="0.99997773130984569"/>
    <n v="24.800000000046566"/>
    <n v="4.9873305715413601"/>
    <n v="1113646.45"/>
    <n v="100"/>
    <s v="Proiect finalizat."/>
    <n v="1"/>
    <x v="3"/>
    <m/>
    <n v="1"/>
    <m/>
  </r>
  <r>
    <n v="1296"/>
    <n v="108575"/>
    <s v="923"/>
    <n v="2"/>
    <s v="2.1A"/>
    <x v="2"/>
    <s v="CL"/>
    <s v="Dezvoltarea activității ECONLOGISTIC GRUP S.R.L prin achiziția de echipamente performante"/>
    <s v="ECONLOGISTIC GRUP  SRL"/>
    <n v="29"/>
    <d v="2016-11-01T00:00:00"/>
    <d v="2018-01-31T00:00:00"/>
    <d v="2019-03-31T00:00:00"/>
    <n v="678439.05"/>
    <n v="570116.85"/>
    <n v="387679.46"/>
    <n v="68414.02"/>
    <n v="114023.37"/>
    <n v="108322.2"/>
    <n v="0.99731691845276993"/>
    <n v="1529.6699999999255"/>
    <n v="307.61975626431354"/>
    <n v="568587.18000000005"/>
    <n v="100"/>
    <s v="Proiect finalizat."/>
    <n v="1"/>
    <x v="3"/>
    <m/>
    <n v="1"/>
    <m/>
  </r>
  <r>
    <n v="1297"/>
    <n v="108577"/>
    <s v="1857"/>
    <n v="2"/>
    <s v="2.1A"/>
    <x v="2"/>
    <s v="AG"/>
    <s v="DIVERSIFICAREA SERVICIILOR DE INTRETINERE SI REPARARE A AUTOVEHICULELOR IN CADRUL MICROINTREPRINDERII"/>
    <s v="VLADIAND AUTO PRESTSERV SRL"/>
    <n v="41"/>
    <m/>
    <d v="2018-04-19T00:00:00"/>
    <d v="2019-12-17T00:00:00"/>
    <n v="652278.41"/>
    <n v="635780.36"/>
    <n v="432330.65"/>
    <n v="76293.64"/>
    <n v="127156.07"/>
    <n v="16498.05"/>
    <n v="0.99727965802529661"/>
    <n v="1729.5400000000373"/>
    <n v="347.81402083417873"/>
    <n v="634050.81999999995"/>
    <n v="100"/>
    <s v="Proiect finalizat."/>
    <n v="1"/>
    <x v="3"/>
    <m/>
    <n v="1"/>
    <m/>
  </r>
  <r>
    <n v="1298"/>
    <n v="108600"/>
    <s v="924"/>
    <n v="2"/>
    <s v="2.1A"/>
    <x v="2"/>
    <s v="DB"/>
    <s v="RETEHNOLOGIZAREA SECTORULUI PRODUCTIV LA S.C. BRENDO BALAST SRL"/>
    <s v="BRENDO BALAST S.R.L."/>
    <n v="26"/>
    <m/>
    <d v="2018-02-06T00:00:00"/>
    <d v="2018-11-30T00:00:00"/>
    <n v="1275341.1599999999"/>
    <n v="1043036.01"/>
    <n v="709264.49"/>
    <n v="125164.32"/>
    <n v="208607.2"/>
    <n v="232305.15"/>
    <n v="0.9972382928562552"/>
    <n v="2880.5600000000559"/>
    <n v="579.28648996501954"/>
    <n v="1040155.45"/>
    <n v="100"/>
    <s v="Proiect finalizat."/>
    <n v="1"/>
    <x v="3"/>
    <m/>
    <n v="1"/>
    <m/>
  </r>
  <r>
    <n v="1299"/>
    <n v="108807"/>
    <s v="2396"/>
    <n v="2"/>
    <s v="2.1A"/>
    <x v="2"/>
    <s v="CL"/>
    <s v="Investitie noua, service auto la DISPOMEDFARM SRL, in Municipiul Oltenita, judetul Calarasi"/>
    <s v="DISPOMEDFARM SRL"/>
    <n v="53"/>
    <d v="2017-02-01T00:00:00"/>
    <d v="2018-06-25T00:00:00"/>
    <d v="2021-06-30T00:00:00"/>
    <n v="1833381.43"/>
    <n v="1177310"/>
    <n v="757944.99"/>
    <n v="133755.01"/>
    <n v="285610"/>
    <n v="656071.43000000005"/>
    <n v="1"/>
    <n v="0"/>
    <n v="0"/>
    <n v="1177310"/>
    <n v="100"/>
    <s v="Proiect finalizat 30.06.2021.       Vizita comuna cu ocazia rambursarii finale 01.07.2021                                                                                                                                                                                        Nota finalizare depusa."/>
    <n v="1"/>
    <x v="3"/>
    <m/>
    <n v="1"/>
    <m/>
  </r>
  <r>
    <n v="1300"/>
    <n v="108950"/>
    <s v="672"/>
    <n v="2"/>
    <s v="2.1A"/>
    <x v="2"/>
    <s v="DB"/>
    <s v="Achizitie de utilaje de constructii  la S.C. Royalvil S.R.L."/>
    <s v="ROYALVIL S.R.L."/>
    <n v="26"/>
    <m/>
    <d v="2017-11-22T00:00:00"/>
    <d v="2018-09-30T00:00:00"/>
    <n v="1294881.17"/>
    <n v="1087135.44"/>
    <n v="739252.1"/>
    <n v="130456.25"/>
    <n v="217427.09"/>
    <n v="207745.73"/>
    <n v="0.99997976333105287"/>
    <n v="22"/>
    <n v="4.4242448618428991"/>
    <n v="1087113.44"/>
    <n v="100"/>
    <s v="Proiect finalizat."/>
    <n v="1"/>
    <x v="3"/>
    <m/>
    <n v="1"/>
    <m/>
  </r>
  <r>
    <n v="1301"/>
    <n v="108956"/>
    <s v="1689"/>
    <n v="2"/>
    <s v="2.1A"/>
    <x v="2"/>
    <s v="PH"/>
    <s v="Infiintare planetariu digital 4K"/>
    <s v="ASTROLIFE SRL"/>
    <n v="24"/>
    <m/>
    <d v="2018-03-22T00:00:00"/>
    <d v="2018-11-30T00:00:00"/>
    <n v="1348872.97"/>
    <n v="1116153.6399999999"/>
    <n v="758984.47"/>
    <n v="133938.44"/>
    <n v="223230.73"/>
    <n v="232719.33"/>
    <n v="0.98755355938273881"/>
    <n v="13892.139999999898"/>
    <n v="2793.7376825000802"/>
    <n v="1102261.5"/>
    <n v="100"/>
    <s v="Proiect finalizat."/>
    <n v="1"/>
    <x v="3"/>
    <m/>
    <n v="1"/>
    <m/>
  </r>
  <r>
    <n v="1302"/>
    <n v="108964"/>
    <s v="686"/>
    <n v="2"/>
    <s v="2.1A"/>
    <x v="2"/>
    <s v="DB"/>
    <s v="&quot;DOTARE LABORATOR DE TEHNICA DENTARA&quot;"/>
    <s v="YAKDENT S.R.L."/>
    <n v="26"/>
    <m/>
    <d v="2017-11-23T00:00:00"/>
    <d v="2018-11-30T00:00:00"/>
    <n v="686270.96"/>
    <n v="686270.96"/>
    <n v="466664.25"/>
    <n v="82352.52"/>
    <n v="137254.19"/>
    <n v="0"/>
    <n v="0.91409286792493749"/>
    <n v="58955.569999999949"/>
    <n v="11856.085347705415"/>
    <n v="627315.39"/>
    <n v="100"/>
    <s v="Proiect finalizat."/>
    <n v="1"/>
    <x v="3"/>
    <m/>
    <n v="1"/>
    <m/>
  </r>
  <r>
    <n v="1303"/>
    <n v="109017"/>
    <s v="1041"/>
    <n v="2"/>
    <s v="2.1A"/>
    <x v="2"/>
    <s v="DB"/>
    <s v="INVESTITIE PERFORMANTA IN DOMENIUL PRODUCTIV PENTRU DEZVOLTAREA DURABILA A FIRMEI DIP INTERNATIONAL SRL"/>
    <s v="DIP INTERNATIONAL SRL"/>
    <n v="24"/>
    <m/>
    <d v="2018-02-02T00:00:00"/>
    <d v="2018-11-30T00:00:00"/>
    <n v="1330485.45"/>
    <n v="1118055"/>
    <n v="760277.4"/>
    <n v="134166.6"/>
    <n v="223611"/>
    <n v="212430.45"/>
    <n v="0.99981396264047828"/>
    <n v="208"/>
    <n v="41.829224148332862"/>
    <n v="1117847"/>
    <n v="100"/>
    <s v="Proiect finalizat."/>
    <n v="1"/>
    <x v="3"/>
    <m/>
    <n v="1"/>
    <m/>
  </r>
  <r>
    <n v="1304"/>
    <n v="109030"/>
    <s v="1042"/>
    <n v="2"/>
    <s v="2.1A"/>
    <x v="2"/>
    <s v="AG"/>
    <s v="Servicii noi in cadrul microinteprinderii Area Expert Solutions SRL"/>
    <s v="AREA EXPERT SOLUTIONS SRL"/>
    <n v="24"/>
    <m/>
    <d v="2018-02-07T00:00:00"/>
    <d v="2018-12-18T00:00:00"/>
    <n v="444507.72"/>
    <n v="440007.72"/>
    <n v="299205.25"/>
    <n v="52800.93"/>
    <n v="88001.54"/>
    <n v="4500"/>
    <n v="0.84605901914630044"/>
    <n v="67735.219999999972"/>
    <n v="13621.690865945375"/>
    <n v="372272.5"/>
    <n v="100"/>
    <s v="Proiect finalizat."/>
    <n v="1"/>
    <x v="3"/>
    <m/>
    <n v="1"/>
    <m/>
  </r>
  <r>
    <n v="1305"/>
    <n v="109043"/>
    <s v="2182"/>
    <n v="2"/>
    <s v="2.1A"/>
    <x v="2"/>
    <s v="TR"/>
    <s v="Achizitie echipamente la S.C. T2 S.R.L."/>
    <s v="T2 S.R.L."/>
    <n v="49"/>
    <d v="2016-07-01T00:00:00"/>
    <d v="2018-05-22T00:00:00"/>
    <d v="2020-07-31T00:00:00"/>
    <n v="715155.62"/>
    <n v="578609.6"/>
    <n v="393454.53"/>
    <n v="69433.149999999994"/>
    <n v="115721.92"/>
    <n v="136546.01999999999"/>
    <n v="0.99590915878340081"/>
    <n v="2367"/>
    <n v="476.00852672646101"/>
    <n v="576242.6"/>
    <n v="100"/>
    <s v="Proiect Finalizat."/>
    <n v="1"/>
    <x v="3"/>
    <m/>
    <n v="1"/>
    <m/>
  </r>
  <r>
    <n v="1306"/>
    <n v="109046"/>
    <s v="1375"/>
    <n v="2"/>
    <s v="2.1A"/>
    <x v="2"/>
    <s v="DB"/>
    <s v="DE LA DESEU LA MATERIE PRIMA"/>
    <s v="EXPERT RECYCLING SRL"/>
    <n v="17"/>
    <m/>
    <d v="2018-03-05T00:00:00"/>
    <d v="2019-06-30T00:00:00"/>
    <n v="1506914.85"/>
    <n v="1244565"/>
    <n v="735861.5"/>
    <n v="129857.91"/>
    <n v="378845.59"/>
    <n v="262349.84999999998"/>
    <n v="0.99915750483100518"/>
    <n v="1048.5400000000373"/>
    <n v="210.86353215622356"/>
    <n v="1243516.46"/>
    <n v="100"/>
    <s v="Proiect finalizat."/>
    <n v="1"/>
    <x v="3"/>
    <m/>
    <n v="1"/>
    <m/>
  </r>
  <r>
    <n v="1307"/>
    <n v="109050"/>
    <s v="926"/>
    <n v="2"/>
    <s v="2.1A"/>
    <x v="2"/>
    <s v="DB"/>
    <s v="Dezvoltarea activitatii de lucrari de instalatii electrice in cadrul Fast General Electric SRL"/>
    <s v="FAST GENERAL ELECTRIC S.R.L."/>
    <n v="23"/>
    <m/>
    <d v="2018-02-01T00:00:00"/>
    <d v="2018-10-31T00:00:00"/>
    <n v="1253070.6100000001"/>
    <n v="1053000.51"/>
    <n v="719100"/>
    <n v="126900"/>
    <n v="207000.51"/>
    <n v="200070.1"/>
    <n v="0.99771723757284791"/>
    <n v="2403.75"/>
    <n v="483.3990266661304"/>
    <n v="1050596.76"/>
    <n v="100"/>
    <s v="Proiect finalizat."/>
    <n v="1"/>
    <x v="3"/>
    <m/>
    <n v="1"/>
    <m/>
  </r>
  <r>
    <n v="1308"/>
    <n v="109164"/>
    <s v="1704"/>
    <n v="2"/>
    <s v="2.1A"/>
    <x v="2"/>
    <s v="AG"/>
    <s v="Intrarea pe piata de lucrari speciale de constructii a CDLA ARG CONSULT S.R.L., prin achizitionarea de utilaje performante"/>
    <s v="CDLA ARG CONSULT SRL"/>
    <n v="28"/>
    <m/>
    <d v="2018-04-05T00:00:00"/>
    <d v="2018-09-30T00:00:00"/>
    <n v="1155306.27"/>
    <n v="1107407.94"/>
    <n v="753037.4"/>
    <n v="132888.95000000001"/>
    <n v="221481.59"/>
    <n v="47898.33"/>
    <n v="0.99773913486659671"/>
    <n v="2503.6999999999534"/>
    <n v="503.49917548163"/>
    <n v="1104904.24"/>
    <n v="100"/>
    <s v="Proiect finalizat."/>
    <n v="1"/>
    <x v="3"/>
    <m/>
    <n v="1"/>
    <m/>
  </r>
  <r>
    <n v="1309"/>
    <n v="109240"/>
    <s v="1510"/>
    <n v="2"/>
    <s v="2.1A"/>
    <x v="2"/>
    <s v="AG"/>
    <s v="ANAMORFIC"/>
    <s v="PIXEL MEDIA SRL"/>
    <n v="29"/>
    <m/>
    <d v="2018-03-07T00:00:00"/>
    <d v="2019-02-28T00:00:00"/>
    <n v="1080346.26"/>
    <n v="907854"/>
    <n v="694508.31"/>
    <n v="122560.29"/>
    <n v="90785.4"/>
    <n v="172492.26"/>
    <n v="0.98549644546369797"/>
    <n v="13167.109999999986"/>
    <n v="2647.9326710372816"/>
    <n v="894686.89"/>
    <n v="100"/>
    <s v="Proiect finalizat."/>
    <n v="1"/>
    <x v="3"/>
    <m/>
    <n v="1"/>
    <m/>
  </r>
  <r>
    <n v="1310"/>
    <n v="109248"/>
    <s v="1013"/>
    <n v="2"/>
    <s v="2.1A"/>
    <x v="2"/>
    <s v="AG"/>
    <s v="Dotare laborator etalonari metrologice la SC ACIS CONTRAST EXCLUSIV SRL"/>
    <s v="ACIS CONTRAST EXCLUSIV SRL"/>
    <n v="29"/>
    <m/>
    <d v="2018-02-06T00:00:00"/>
    <d v="2019-01-31T00:00:00"/>
    <n v="717422.87"/>
    <n v="596004.35"/>
    <n v="404600.01"/>
    <n v="71399.990000000005"/>
    <n v="120004.35"/>
    <n v="121418.52"/>
    <n v="0.9951930719968739"/>
    <n v="2864.9499999999534"/>
    <n v="576.14728713348222"/>
    <n v="593139.4"/>
    <n v="100"/>
    <s v="Proiect finalizat."/>
    <n v="1"/>
    <x v="3"/>
    <m/>
    <n v="1"/>
    <m/>
  </r>
  <r>
    <n v="1311"/>
    <n v="109265"/>
    <s v="1014"/>
    <n v="2"/>
    <s v="2.1A"/>
    <x v="2"/>
    <s v="TR"/>
    <s v="​ACHIZITIA DE UTILAJE DE CONSTRUCTII PERFORMANTE LA ANDREEA CONSTRUCT COMPANY SRL​"/>
    <s v="ANDREEA CONSTRUCT COMPANY SRL"/>
    <n v="25"/>
    <m/>
    <d v="2018-02-01T00:00:00"/>
    <d v="2019-01-30T00:00:00"/>
    <n v="1288449.1299999999"/>
    <n v="1082730.3600000001"/>
    <n v="736256.65"/>
    <n v="129927.64"/>
    <n v="216546.07"/>
    <n v="205718.77"/>
    <n v="0.99932278614594316"/>
    <n v="733.23999999999069"/>
    <n v="147.45605920443847"/>
    <n v="1081997.1200000001"/>
    <n v="100"/>
    <s v="Proiect finalizat."/>
    <n v="1"/>
    <x v="3"/>
    <m/>
    <n v="1"/>
    <m/>
  </r>
  <r>
    <n v="1312"/>
    <n v="109319"/>
    <s v="1320"/>
    <n v="2"/>
    <s v="2.1A"/>
    <x v="2"/>
    <s v="IL"/>
    <s v="Dezvoltarea activitatii S.C. OKT INSURANCE S.R.L."/>
    <s v="OKT INSURANCE S.R.L."/>
    <n v="27"/>
    <m/>
    <d v="2018-03-01T00:00:00"/>
    <d v="2019-03-31T00:00:00"/>
    <n v="790269.27"/>
    <n v="790269.27"/>
    <n v="537383.1"/>
    <n v="94832.31"/>
    <n v="158053.85999999999"/>
    <n v="0"/>
    <n v="0.99727610564940739"/>
    <n v="2152.609999999986"/>
    <n v="432.89426054779915"/>
    <n v="788116.66"/>
    <n v="100"/>
    <s v="Proiect finalizat."/>
    <n v="1"/>
    <x v="3"/>
    <m/>
    <n v="1"/>
    <m/>
  </r>
  <r>
    <n v="1313"/>
    <n v="109334"/>
    <s v="2482"/>
    <n v="2"/>
    <s v="2.1A"/>
    <x v="2"/>
    <s v="GR"/>
    <s v="DEZVOLTAREA CAPACITATII DE PRESTARE LUCRARI A STIROM STEEL SRL"/>
    <s v="STIROM STEEL SRL"/>
    <n v="49"/>
    <d v="2016-10-03T00:00:00"/>
    <d v="2018-06-21T00:00:00"/>
    <d v="2020-10-30T00:00:00"/>
    <n v="1031673.41"/>
    <n v="866952.45"/>
    <n v="589527.67000000004"/>
    <n v="104034.29"/>
    <n v="173390.49"/>
    <n v="164720.95999999999"/>
    <n v="0.99989168956152108"/>
    <n v="93.899999999906868"/>
    <n v="18.883481478483464"/>
    <n v="866858.55"/>
    <n v="100"/>
    <s v="Proiect finalizat."/>
    <n v="1"/>
    <x v="3"/>
    <m/>
    <n v="1"/>
    <m/>
  </r>
  <r>
    <n v="1314"/>
    <n v="109349"/>
    <s v="1016"/>
    <n v="2"/>
    <s v="2.1A"/>
    <x v="2"/>
    <s v="AG"/>
    <s v="Dotarea cu echipamente performante in cadrul H.V.I.D. Consulting Group"/>
    <s v="H.V.I.D. CONSULTING GROUP SRL"/>
    <n v="27"/>
    <m/>
    <d v="2018-02-05T00:00:00"/>
    <d v="2019-01-31T00:00:00"/>
    <n v="494976.13"/>
    <n v="408156.32"/>
    <n v="277546.3"/>
    <n v="48978.76"/>
    <n v="81631.259999999995"/>
    <n v="86819.81"/>
    <n v="0.9896499458834791"/>
    <n v="4224.4400000000023"/>
    <n v="849.54349837107395"/>
    <n v="403931.88"/>
    <n v="100"/>
    <s v="Proiect finalizat."/>
    <n v="1"/>
    <x v="3"/>
    <m/>
    <n v="1"/>
    <m/>
  </r>
  <r>
    <n v="1315"/>
    <n v="109379"/>
    <s v="1109"/>
    <n v="2"/>
    <s v="2.1A"/>
    <x v="2"/>
    <s v="AG"/>
    <s v="PROMOVAREA SPIRITULUI ANTREPRENORIAL PRIN DIVERSIFICAREA ACTIVITATII LA  SC IDEAL RODECOR DTR SRL"/>
    <s v="IDEAL RODECOR DTR S.R.L."/>
    <n v="27"/>
    <m/>
    <d v="2018-02-07T00:00:00"/>
    <d v="2019-02-28T00:00:00"/>
    <n v="1332889.25"/>
    <n v="1119075"/>
    <n v="638930.27"/>
    <n v="112752.4"/>
    <n v="367392.33"/>
    <n v="213814.25"/>
    <n v="0.97491924133771191"/>
    <n v="28067.25"/>
    <n v="5644.3812090254596"/>
    <n v="1091007.75"/>
    <n v="100"/>
    <s v="Proiect finalizat."/>
    <n v="1"/>
    <x v="3"/>
    <m/>
    <n v="1"/>
    <m/>
  </r>
  <r>
    <n v="1316"/>
    <n v="109500"/>
    <s v="1378"/>
    <n v="2"/>
    <s v="2.1A"/>
    <x v="2"/>
    <s v="PH"/>
    <s v="Dezvoltarea capacitatii de productie a SC TEKNICA LEGNO SRL in domeniul productiei de mobila"/>
    <s v="TEKNICA LEGNO SRL"/>
    <n v="40"/>
    <m/>
    <d v="2018-03-05T00:00:00"/>
    <d v="2020-02-29T00:00:00"/>
    <n v="1144722.8799999999"/>
    <n v="1144722.8799999999"/>
    <n v="653608.84"/>
    <n v="115342.73"/>
    <n v="375771.31"/>
    <n v="0"/>
    <n v="0.99630410112882539"/>
    <n v="4230.7799999997951"/>
    <n v="850.81848529939975"/>
    <n v="1140492.1000000001"/>
    <n v="100"/>
    <s v="Proiect finalizat. Iesit din perioada ex post"/>
    <n v="1"/>
    <x v="3"/>
    <m/>
    <n v="1"/>
    <m/>
  </r>
  <r>
    <n v="1317"/>
    <n v="109577"/>
    <s v="888"/>
    <n v="2"/>
    <s v="2.1A"/>
    <x v="2"/>
    <s v="IL"/>
    <s v="Inovarea activitatii ELJAN SRL prin modernizarea halei de productie de mobilier"/>
    <s v="ELJAN SRL"/>
    <n v="71"/>
    <m/>
    <d v="2018-01-29T00:00:00"/>
    <d v="2022-08-31T00:00:00"/>
    <n v="1232575.1599999999"/>
    <n v="1040283"/>
    <n v="751604.47"/>
    <n v="132636.07999999999"/>
    <n v="156042.45000000001"/>
    <n v="192292.16"/>
    <n v="0.99546773329949645"/>
    <n v="4714.8399999999674"/>
    <n v="948.16393838232864"/>
    <n v="1035568.16"/>
    <n v="100"/>
    <s v="- Ctr. de servicii de proiectare si inginerie nr. 1/26.10.2016, cu I.I. COSTACHE GHEORGHE in valoare de 26000 lei cu TVA inclus;_x000d__x000a_- Ctr. de servicii de consultanta nr. 213/27.10.2016 cu COMO CONSULTING SRL in valoare 56,060.90 cu TVA inclus;_x000d__x000a_- Ctr. servicii publicitate nr. 20 / 20.04.2018 cu SC IALPRESS SRL in valoare 5,295.5 cu TVA inclus;_x000d__x000a_- Ctr de servicii de audit financiar extern nr. 52 / 30.07.2018 cu CI DAVID LUCIA in valoare de 14280 lei cu TVA inclus;_x000d__x000a_- Ctr. de echipamente informatice, birotica nr. 88 / 20.09.2019 cu SC DUO MANAGER COM SRL valoare 27370 lei;_x000d__x000a_- Ctr. de dirigentie santier nr. 87 / 20.09.2019 cu PFA STANCIU EUGENIU in valoare de 3570 lei Tva inclus;_x000d__x000a_- Ctr. lucrari constructie nr. 95 / 16.12.2020 cu CARGO TERRA in valoare de 200914.84 lei Tva inclus,_x000d__x000a_- Ctr. achizitie echipamente tehnologice nr. 106 / 11.03.2020 cu MASTERWOOD in valoare de 753490 lei Tva inclus;_x000d__x000a_A fost organizata receptia la terminarea lucrarilor prin PV nr. 502 din 27.07.2022.  Proiect finalizat."/>
    <n v="1"/>
    <x v="3"/>
    <m/>
    <n v="1"/>
    <m/>
  </r>
  <r>
    <n v="1318"/>
    <n v="109598"/>
    <s v="778"/>
    <n v="2"/>
    <s v="2.1A"/>
    <x v="2"/>
    <s v="AG"/>
    <s v="DEZVOLTAREA DURABILĂ A ACTIVITĂTII SC PAD PLASTIC PROD SRL-D PRIN TEHNOLOGIZARE"/>
    <s v="PAD PLASTIC PROD SRL-D"/>
    <n v="24"/>
    <m/>
    <d v="2017-12-05T00:00:00"/>
    <d v="2018-11-30T00:00:00"/>
    <n v="1324246.74"/>
    <n v="1083812.3799999999"/>
    <n v="638880.31000000006"/>
    <n v="112743.58"/>
    <n v="332188.49"/>
    <n v="240434.36"/>
    <n v="0.9985464458341029"/>
    <n v="1575.3799999998882"/>
    <n v="316.81213047498056"/>
    <n v="1082237"/>
    <n v="100"/>
    <s v="Proiect finalizat."/>
    <n v="1"/>
    <x v="3"/>
    <m/>
    <n v="1"/>
    <m/>
  </r>
  <r>
    <n v="1319"/>
    <n v="109603"/>
    <s v="1227"/>
    <n v="2"/>
    <s v="2.1A"/>
    <x v="2"/>
    <s v="TR"/>
    <s v="Infiintare atelier de intretinere si reparatie a autoturismelor"/>
    <s v="PAPY IONUŢ SRL"/>
    <n v="42"/>
    <m/>
    <d v="2018-03-02T00:00:00"/>
    <d v="2019-12-31T00:00:00"/>
    <n v="1176756.8500000001"/>
    <n v="1118075.01"/>
    <n v="760291"/>
    <n v="134169"/>
    <n v="223615.01"/>
    <n v="58681.84"/>
    <n v="0"/>
    <n v="1118075.01"/>
    <n v="224847.16446124765"/>
    <n v="0"/>
    <n v="0"/>
    <s v="Proiect reziliat."/>
    <n v="0"/>
    <x v="1"/>
    <m/>
    <n v="1"/>
    <m/>
  </r>
  <r>
    <n v="1320"/>
    <n v="109636"/>
    <s v="1111"/>
    <n v="2"/>
    <s v="2.1A"/>
    <x v="2"/>
    <s v="DB"/>
    <s v="“Achizitie utilaje pentru realizare lucrari de pregatire a terenului”"/>
    <s v="PEDANT SERV SRL"/>
    <n v="35"/>
    <d v="2017-12-01T00:00:00"/>
    <d v="2018-02-08T00:00:00"/>
    <d v="2020-12-31T00:00:00"/>
    <n v="685361.89"/>
    <n v="575934.34"/>
    <n v="391635.35"/>
    <n v="69112.11"/>
    <n v="115186.88"/>
    <n v="109427.55"/>
    <n v="0.99958891147209594"/>
    <n v="236.76000000000931"/>
    <n v="47.612918794998457"/>
    <n v="575697.57999999996"/>
    <n v="100"/>
    <s v="PROIECT FINALIZAT"/>
    <n v="1"/>
    <x v="3"/>
    <m/>
    <n v="1"/>
    <m/>
  </r>
  <r>
    <n v="1321"/>
    <n v="109637"/>
    <s v="1705"/>
    <n v="2"/>
    <s v="2.1A"/>
    <x v="2"/>
    <s v="AG"/>
    <s v="Achizitia de echipamente performante la SC STIMA NETWORK SRL"/>
    <s v="STIMA NETWORK SRL"/>
    <n v="20"/>
    <m/>
    <d v="2018-04-05T00:00:00"/>
    <d v="2018-08-31T00:00:00"/>
    <n v="448329.06"/>
    <n v="376747.11"/>
    <n v="255867.8"/>
    <n v="45153.14"/>
    <n v="75726.17"/>
    <n v="71581.95"/>
    <n v="0.99451592342672523"/>
    <n v="2066.109999999986"/>
    <n v="415.49893415918956"/>
    <n v="374681"/>
    <n v="100"/>
    <s v="Proiect finalizat."/>
    <n v="1"/>
    <x v="3"/>
    <m/>
    <n v="1"/>
    <m/>
  </r>
  <r>
    <n v="1322"/>
    <n v="109639"/>
    <s v="927"/>
    <n v="2"/>
    <s v="2.1A"/>
    <x v="2"/>
    <s v="PH"/>
    <s v="Consolidarea pozitiei Bluezoom SRL pe piata de editare digitala"/>
    <s v="BLUEZOOM SRL"/>
    <n v="25"/>
    <m/>
    <d v="2018-02-05T00:00:00"/>
    <d v="2018-11-30T00:00:00"/>
    <n v="1050107.01"/>
    <n v="882442.87"/>
    <n v="600061.14"/>
    <n v="105893.16"/>
    <n v="176488.57"/>
    <n v="167664.14000000001"/>
    <n v="0.99293680054324651"/>
    <n v="6232.8699999999953"/>
    <n v="1253.4428669106696"/>
    <n v="876210"/>
    <n v="100"/>
    <s v="Proiect finalizat."/>
    <n v="1"/>
    <x v="3"/>
    <m/>
    <n v="1"/>
    <m/>
  </r>
  <r>
    <n v="1323"/>
    <n v="109643"/>
    <s v="843"/>
    <n v="2"/>
    <s v="2.1A"/>
    <x v="2"/>
    <s v="AG"/>
    <s v="Dezvoltarea TCM FILER FACTORY S.R.L. prin achizitionarea de echipamente performante pentru productia filerului de calcar"/>
    <s v="TCM FILER FACTORY SRL"/>
    <n v="25"/>
    <m/>
    <d v="2017-12-18T00:00:00"/>
    <d v="2019-01-31T00:00:00"/>
    <n v="1093947.96"/>
    <n v="919284"/>
    <n v="625113.12"/>
    <n v="110314.08"/>
    <n v="183856.8"/>
    <n v="174663.96"/>
    <n v="0.98373791994639315"/>
    <n v="14949.469999999972"/>
    <n v="3006.3689015806563"/>
    <n v="904334.53"/>
    <n v="100"/>
    <s v="Proiect finalizat."/>
    <n v="1"/>
    <x v="3"/>
    <m/>
    <n v="1"/>
    <m/>
  </r>
  <r>
    <n v="1324"/>
    <n v="109658"/>
    <s v="2397"/>
    <n v="2"/>
    <s v="2.1A"/>
    <x v="2"/>
    <s v="GR"/>
    <s v="„Consolidarea pozitiei firmei Expert Company OIL prin editarea si comercializarea produsului inovativ &lt;Online ISO 27001 Information Security Management System (OIISMS)&gt; pe piata TIC”"/>
    <s v="EXPERT COMPANY OIL SRL"/>
    <n v="35"/>
    <d v="2016-12-01T00:00:00"/>
    <d v="2018-06-18T00:00:00"/>
    <d v="2019-10-31T00:00:00"/>
    <n v="576276.42000000004"/>
    <n v="484265.9"/>
    <n v="358114.63"/>
    <n v="63196.7"/>
    <n v="62954.57"/>
    <n v="92010.52"/>
    <n v="0.98052220897651465"/>
    <n v="9432.4300000000512"/>
    <n v="1896.880907372411"/>
    <n v="474833.47"/>
    <n v="100"/>
    <s v="Proiect Finalizat."/>
    <n v="1"/>
    <x v="3"/>
    <m/>
    <n v="1"/>
    <m/>
  </r>
  <r>
    <n v="1325"/>
    <n v="109666"/>
    <s v="866"/>
    <n v="2"/>
    <s v="2.1A"/>
    <x v="2"/>
    <s v="DB"/>
    <s v="Extinderea activitatii SC BIZZ INVEST SRL cu o activitate noua -operatiuni de mecanica generala"/>
    <s v="BIZZ INVEST SRL"/>
    <n v="22"/>
    <m/>
    <d v="2018-02-02T00:00:00"/>
    <d v="2018-10-31T00:00:00"/>
    <n v="1236630.97"/>
    <n v="1039185.69"/>
    <n v="749700"/>
    <n v="132300"/>
    <n v="157185.69"/>
    <n v="197445.28"/>
    <n v="0.99912162955207751"/>
    <n v="912.78999999992084"/>
    <n v="183.56393033823772"/>
    <n v="1038272.9"/>
    <n v="100"/>
    <s v="Proiect finalizat."/>
    <n v="1"/>
    <x v="3"/>
    <m/>
    <n v="1"/>
    <m/>
  </r>
  <r>
    <n v="1326"/>
    <n v="109688"/>
    <s v="2183"/>
    <n v="2"/>
    <s v="2.1A"/>
    <x v="2"/>
    <s v="DB"/>
    <s v="Dezvoltarea activitatii AGB CONSULT SRL prin achizitionarea de utilaje de constructii"/>
    <s v="A G B CONSULT SRL"/>
    <n v="21"/>
    <m/>
    <d v="2018-05-23T00:00:00"/>
    <d v="2019-11-30T00:00:00"/>
    <n v="1066831.19"/>
    <n v="896496.8"/>
    <n v="609617.81999999995"/>
    <n v="107579.62"/>
    <n v="179299.36"/>
    <n v="170334.39"/>
    <n v="0.99975816980049448"/>
    <n v="216.80000000004657"/>
    <n v="43.598922093079388"/>
    <n v="896280"/>
    <n v="100"/>
    <s v="Proiect finalizat."/>
    <n v="1"/>
    <x v="3"/>
    <m/>
    <n v="1"/>
    <m/>
  </r>
  <r>
    <n v="1327"/>
    <n v="109712"/>
    <s v="3289"/>
    <n v="2"/>
    <s v="2.1A"/>
    <x v="2"/>
    <s v="PH"/>
    <s v="DOTAREA S.C. CROITORII MS PRESTCONS S.R.L. CU UTILAJE PENTRU PREGATIREA TERENULUI"/>
    <s v="CROITORII MS PRESTCONS SRL"/>
    <n v="31"/>
    <m/>
    <d v="2018-10-01T00:00:00"/>
    <d v="2019-03-31T00:00:00"/>
    <n v="1395705.29"/>
    <n v="1118075"/>
    <n v="760291"/>
    <n v="134169"/>
    <n v="223615"/>
    <n v="277630.28999999998"/>
    <n v="1"/>
    <n v="0"/>
    <n v="0"/>
    <n v="1118075"/>
    <n v="100"/>
    <s v="Proiect finalizat."/>
    <n v="1"/>
    <x v="3"/>
    <m/>
    <n v="1"/>
    <m/>
  </r>
  <r>
    <n v="1328"/>
    <n v="109805"/>
    <s v="1017"/>
    <n v="2"/>
    <s v="2.1A"/>
    <x v="2"/>
    <s v="TR"/>
    <s v="DOTARE CU UTILAJE SI  ECHIPAMENTE PENTRU  DEZVOLTAREA ECONOMICA A SC MIRUMAR SRL PRIN DIVERSIFICAREA ACTIVITATII"/>
    <s v="MIRUMAR S.R.L."/>
    <n v="25"/>
    <m/>
    <d v="2018-02-07T00:00:00"/>
    <d v="2019-01-31T00:00:00"/>
    <n v="1234166.53"/>
    <n v="1044953.91"/>
    <n v="710568.66"/>
    <n v="125394.47"/>
    <n v="208990.78"/>
    <n v="189212.62"/>
    <n v="0.99902125826774502"/>
    <n v="1022.7399999999907"/>
    <n v="205.67509954550752"/>
    <n v="1043931.17"/>
    <n v="100"/>
    <s v="Proiect finalizat."/>
    <n v="1"/>
    <x v="3"/>
    <m/>
    <n v="1"/>
    <m/>
  </r>
  <r>
    <n v="1329"/>
    <n v="109813"/>
    <s v="1379"/>
    <n v="2"/>
    <s v="2.1A"/>
    <x v="2"/>
    <s v="TR"/>
    <s v="DEZVOLTAREA SOCIETATII  MIRUNA MARIA SRL.  PRIN ACHIZITIA DE UTILAJ SPECIALIZAT"/>
    <s v="MIRUNA MARIA COM S.R.L."/>
    <n v="26"/>
    <m/>
    <d v="2018-03-01T00:00:00"/>
    <d v="2019-02-28T00:00:00"/>
    <n v="1079239.49"/>
    <n v="906923.94"/>
    <n v="678379.11"/>
    <n v="119713.96"/>
    <n v="108830.87"/>
    <n v="172315.55"/>
    <n v="0.99989258195124953"/>
    <n v="97.419999999925494"/>
    <n v="19.591360656382072"/>
    <n v="906826.52"/>
    <n v="100"/>
    <s v="Proiect finalizat."/>
    <n v="1"/>
    <x v="3"/>
    <m/>
    <n v="1"/>
    <m/>
  </r>
  <r>
    <n v="1330"/>
    <n v="109891"/>
    <s v="1299"/>
    <n v="2"/>
    <s v="2.1A"/>
    <x v="2"/>
    <s v="PH"/>
    <s v="“Inovare la SC RALDECO DESIGN SRL – Achizitie de echipamente pentru evenimente outdoor”"/>
    <s v="RALDECO DESIGN SRL"/>
    <n v="28"/>
    <m/>
    <d v="2018-03-09T00:00:00"/>
    <d v="2018-12-31T00:00:00"/>
    <n v="1186713.43"/>
    <n v="1004822.21"/>
    <n v="683279.09"/>
    <n v="120578.67"/>
    <n v="200964.45"/>
    <n v="181891.22"/>
    <n v="1"/>
    <n v="0"/>
    <n v="0"/>
    <n v="1004822.21"/>
    <n v="100"/>
    <s v="Proiect finalizat."/>
    <n v="1"/>
    <x v="3"/>
    <m/>
    <n v="1"/>
    <m/>
  </r>
  <r>
    <n v="1331"/>
    <n v="109914"/>
    <s v="762"/>
    <n v="2"/>
    <s v="2.1A"/>
    <x v="2"/>
    <s v="GR"/>
    <s v="DEZVOLTAREA ACTIVITĂȚII FAM IMPEX SRL PRIN ACHIZIȚIA DE  UTILAJE PERFORMANTE"/>
    <s v="FAM IMPEX SRL"/>
    <n v="23"/>
    <d v="2017-01-03T00:00:00"/>
    <d v="2017-12-05T00:00:00"/>
    <d v="2018-11-30T00:00:00"/>
    <n v="1216346.3899999999"/>
    <n v="1022139.82"/>
    <n v="742405.7"/>
    <n v="131012.77"/>
    <n v="148721.35"/>
    <n v="194206.57"/>
    <n v="0.99989003461385562"/>
    <n v="112.39999999990687"/>
    <n v="22.603869203214991"/>
    <n v="1022027.42"/>
    <n v="100"/>
    <s v="Proiect finalizat."/>
    <n v="1"/>
    <x v="3"/>
    <m/>
    <n v="1"/>
    <m/>
  </r>
  <r>
    <n v="1332"/>
    <n v="109942"/>
    <s v="1706"/>
    <n v="2"/>
    <s v="2.1A"/>
    <x v="2"/>
    <s v="PH"/>
    <s v="Diversificare produs, serviciu şi proces a SC NEXT STRATEGY SRL prin înfiinţarea unei fabrici de hârtie igienică, prosoape de hârtie şi alte produse"/>
    <s v="NEXT STRATEGY SRL"/>
    <n v="25"/>
    <m/>
    <d v="2018-04-05T00:00:00"/>
    <d v="2019-01-30T00:00:00"/>
    <n v="1237182.07"/>
    <n v="1039648.8"/>
    <n v="706961.18"/>
    <n v="124757.86"/>
    <n v="207929.76"/>
    <n v="197533.27"/>
    <n v="0.99341239079966226"/>
    <n v="6848.8000000000466"/>
    <n v="1377.3076458995388"/>
    <n v="1032800"/>
    <n v="100"/>
    <s v="Proiect finalizat. Perioada durabilitate finalizata"/>
    <n v="1"/>
    <x v="3"/>
    <m/>
    <n v="1"/>
    <m/>
  </r>
  <r>
    <n v="1333"/>
    <n v="109947"/>
    <s v="889"/>
    <n v="2"/>
    <s v="2.1A"/>
    <x v="2"/>
    <s v="GR"/>
    <s v="Dezvoltarea activitatii microintreprinderii ANCASTA SERVICES prin implementarea solutiei de curatare filtre in industria utilajelor pentru constructii"/>
    <s v="ANCASTA SERVICES S.R.L."/>
    <n v="24"/>
    <d v="2017-01-01T00:00:00"/>
    <d v="2018-02-01T00:00:00"/>
    <d v="2018-12-31T00:00:00"/>
    <n v="944661.6"/>
    <n v="784888.67"/>
    <n v="533724.30000000005"/>
    <n v="94186.64"/>
    <n v="156977.73000000001"/>
    <n v="159772.93"/>
    <n v="0.9999170073381235"/>
    <n v="65.14000000001397"/>
    <n v="13.099786831841284"/>
    <n v="784823.53"/>
    <n v="100"/>
    <s v="Proiect finalizat."/>
    <n v="1"/>
    <x v="3"/>
    <m/>
    <n v="1"/>
    <m/>
  </r>
  <r>
    <n v="1334"/>
    <n v="109956"/>
    <s v="2184"/>
    <n v="2"/>
    <s v="2.1A"/>
    <x v="2"/>
    <s v="DB"/>
    <s v="DESFIINTARE CONSTRUCTII C1, C2 SI CONSTRUIRE SPATII BIROURI P+2"/>
    <s v="EUROPROJECT PARTNER SRL"/>
    <n v="61"/>
    <d v="2016-09-01T00:00:00"/>
    <d v="2018-05-24T00:00:00"/>
    <d v="2022-09-30T00:00:00"/>
    <n v="1670701.26"/>
    <n v="1081883"/>
    <n v="735680.44"/>
    <n v="129825.96"/>
    <n v="216376.6"/>
    <n v="588818.26"/>
    <n v="0.99251383005371197"/>
    <n v="8099.1599999999162"/>
    <n v="1628.7575916019621"/>
    <n v="1073783.8400000001"/>
    <n v="99.97"/>
    <s v="Contracte semnate_x000d__x000a_achizitie Servicii întocmire documentatie tehnica, întocmire studiu geotehnic-ctr.  Contract nr. 28/01.09.2016, încheiat  cu Geovisions SRL ,val 1.800,00 lei cu TVA.Durata 15 zile_x000d__x000a_ Contractul de servicii de dirigentie de santier nr. 449 din 03.09.2019, încheiat cu SC FABCOM SRL, in valoare de 5.000,00 lei fără TVA, având o durata de 20 luni de la data primirii ordinului de incepere a serviciilor. _x000d__x000a_achiztie servicii de întocmire Proiect tehnic,  Contract nr. 908/08.09.2016 cu Greenwood Tech Gwt SRL,valoare 40.590,90 lei cu TVA,24 luni_x000d__x000a_ Contractul de servicii publicitate, nr. 503 din 27.06.2018, încheiat cu SC SIGN 4 YOU SRL, in valoare de 2.380,00 lei cu TVA_x000d__x000a_ Contractul de lucrari nr. 453 din 04.09.2019, încheiat cu SC TEAM-M CONSTRUCT SRL, in valoare de 1.212.549,09 lei fără TVA, având o durata de 18 luni de la data primirii ordinului de incepere a lucrarilor._x000d__x000a_STADIU LUCRARI 100 %_x000d__x000a_Contractul de furnizare nr. 225 din 15.07.2021, încheiat cu SC FLAX COMPUTERS SRL, in valoare de 117.357,80 lei, având durata contractului de la data semnării acestuia de ambele părţi şi până la indeplinirea obligatiilor contractuale, de catre ambele parti._x000d__x000a_Contractul de furnizare nr. 224 din 15.07.2021, încheiat cu VALMIR DECOWOOD SRL, in valoare de 29.750,00 lei, având durata contractului de la data semnării acestuia de ambele părţi şi până la indeplinirea obligatiilor contractuale, de catre ambele parti._x000d__x000a_Receptia lucrarilor a fost finalizata in 06.06.2022 fiind rezolvata si racordarea la reteaua electrica ._x000d__x000a_A fost incheiat procesul verbal nr. 357/06.06.2022 de receptie la terminarea lucrarilor._x000d__x000a_Proiect finalizat."/>
    <n v="1"/>
    <x v="3"/>
    <m/>
    <n v="1"/>
    <m/>
  </r>
  <r>
    <n v="1335"/>
    <n v="110018"/>
    <s v="2185"/>
    <n v="2"/>
    <s v="2.1A"/>
    <x v="2"/>
    <s v="PH"/>
    <s v="ACHIZITII DE UTILAJE PENTRU CALEA FERATA"/>
    <s v="BISERVCONSTRUCTFAB SRL"/>
    <n v="33"/>
    <m/>
    <d v="2018-05-21T00:00:00"/>
    <d v="2019-09-30T00:00:00"/>
    <n v="776892.69"/>
    <n v="652851"/>
    <n v="443938.68"/>
    <n v="78342.12"/>
    <n v="130570.2"/>
    <n v="124041.69"/>
    <n v="0.99372291686770797"/>
    <n v="4098"/>
    <n v="824.11615653782735"/>
    <n v="648753"/>
    <n v="100"/>
    <s v="Proiect finalizat."/>
    <n v="1"/>
    <x v="3"/>
    <m/>
    <n v="1"/>
    <m/>
  </r>
  <r>
    <n v="1336"/>
    <n v="110113"/>
    <s v="1130"/>
    <n v="2"/>
    <s v="2.1A"/>
    <x v="2"/>
    <s v="GR"/>
    <s v="Dezvoltarea SC AGROSPICE SRL prin achizitia de utilaje moderne"/>
    <s v="AGROSPICE SRL"/>
    <n v="36"/>
    <d v="2017-02-08T00:00:00"/>
    <d v="2018-02-07T00:00:00"/>
    <d v="2020-01-31T00:00:00"/>
    <n v="1200749.27"/>
    <n v="991313"/>
    <n v="674092.84"/>
    <n v="118957.56"/>
    <n v="198262.6"/>
    <n v="209436.27"/>
    <n v="0.99153579142006609"/>
    <n v="8390.6800000000512"/>
    <n v="1687.3828580621912"/>
    <n v="982922.32"/>
    <n v="100"/>
    <s v="Proiect finalizat."/>
    <n v="1"/>
    <x v="3"/>
    <m/>
    <n v="1"/>
    <m/>
  </r>
  <r>
    <n v="1337"/>
    <n v="110140"/>
    <s v="1707"/>
    <n v="2"/>
    <s v="2.1A"/>
    <x v="2"/>
    <s v="AG"/>
    <s v="Cresterea competitivitatii ADM EURO DENTAL LABORATORY S.R.L., prin dotarea cu echipamente performante, inovative pentru serviciile de tehnica dentara"/>
    <s v="ADM EURO DENTAL LABORATORY SRL"/>
    <n v="27"/>
    <m/>
    <d v="2018-04-04T00:00:00"/>
    <d v="2019-04-30T00:00:00"/>
    <n v="946948.45"/>
    <n v="946948.45"/>
    <n v="724415.43"/>
    <n v="127838.02"/>
    <n v="94695"/>
    <n v="0"/>
    <n v="0.99861012497565216"/>
    <n v="1316.1399999998976"/>
    <n v="264.6784378393391"/>
    <n v="945632.31"/>
    <n v="100"/>
    <s v="Proiect finalizat."/>
    <n v="1"/>
    <x v="3"/>
    <m/>
    <n v="1"/>
    <m/>
  </r>
  <r>
    <n v="1338"/>
    <n v="110154"/>
    <s v="2398"/>
    <n v="2"/>
    <s v="2.1A"/>
    <x v="2"/>
    <s v="AG"/>
    <s v="Cresterea competitivitatii SC INOVATOR SMART CHOICE SRL prin achizitie echipamente specifice pentru dezvoltarea activitatii de productie"/>
    <s v="INOVATOR SMART CHOICE SRL"/>
    <n v="38"/>
    <m/>
    <d v="2018-06-18T00:00:00"/>
    <d v="2020-02-28T00:00:00"/>
    <n v="1338465.45"/>
    <n v="1085166.6599999999"/>
    <n v="737913.34"/>
    <n v="130219.99"/>
    <n v="217033.33"/>
    <n v="253298.79"/>
    <n v="0.99762224541620181"/>
    <n v="2580.2600000000093"/>
    <n v="518.89554760085457"/>
    <n v="1082586.3999999999"/>
    <n v="100"/>
    <s v="Finalizat (vizita finala in 30.06.2020)."/>
    <n v="1"/>
    <x v="3"/>
    <m/>
    <n v="1"/>
    <m/>
  </r>
  <r>
    <n v="1339"/>
    <n v="110159"/>
    <s v="1603"/>
    <n v="2"/>
    <s v="2.1A"/>
    <x v="2"/>
    <s v="GR"/>
    <s v="Dezvoltarea SC SAMBY IMPEX SRL prin achizitia de echipamente moderne"/>
    <s v="SAMBY IMPEX SRL"/>
    <n v="27"/>
    <d v="2017-02-01T00:00:00"/>
    <d v="2018-03-21T00:00:00"/>
    <d v="2019-04-30T00:00:00"/>
    <n v="1206238.1499999999"/>
    <n v="1013645.5"/>
    <n v="689278.94"/>
    <n v="121637.46"/>
    <n v="202729.1"/>
    <n v="192592.65"/>
    <n v="0.99798813293207544"/>
    <n v="2039.3199999999488"/>
    <n v="410.11141052969248"/>
    <n v="1011606.18"/>
    <n v="100"/>
    <s v="Proiect finalizat."/>
    <n v="1"/>
    <x v="3"/>
    <m/>
    <n v="1"/>
    <m/>
  </r>
  <r>
    <n v="1340"/>
    <n v="110173"/>
    <s v="1255"/>
    <n v="2"/>
    <s v="2.1A"/>
    <x v="2"/>
    <s v="AG"/>
    <s v="Dotarea societatii INFRA PROCONSUL SRL cu echipamente"/>
    <s v="INFRA PROCONSUL S.R.L."/>
    <n v="20"/>
    <m/>
    <d v="2018-03-07T00:00:00"/>
    <d v="2018-07-30T00:00:00"/>
    <n v="171739.93"/>
    <n v="142063.4"/>
    <n v="96603.11"/>
    <n v="17047.61"/>
    <n v="28412.68"/>
    <n v="29676.53"/>
    <n v="0.98262698203759724"/>
    <n v="2468.070000000007"/>
    <n v="496.33390982584706"/>
    <n v="139595.32999999999"/>
    <n v="100"/>
    <s v="Proiect finalizat."/>
    <n v="1"/>
    <x v="3"/>
    <m/>
    <n v="1"/>
    <m/>
  </r>
  <r>
    <n v="1341"/>
    <n v="110187"/>
    <s v="1018"/>
    <n v="2"/>
    <s v="2.1A"/>
    <x v="2"/>
    <s v="AG"/>
    <s v="DEZVOLTARE ACTIVITATE DE MĂSURĂTORI CADASTRALE PRIN ACHIZIȚIE DE ECHIPAMENTE ȘI SOFTWARE SPECIALIZAT"/>
    <s v="METROPOLITAN CAD SRL-D"/>
    <n v="20"/>
    <m/>
    <d v="2018-02-07T00:00:00"/>
    <d v="2018-09-30T00:00:00"/>
    <n v="146218.69"/>
    <n v="146218.69"/>
    <n v="99428.71"/>
    <n v="17546.240000000002"/>
    <n v="29243.74"/>
    <n v="0"/>
    <n v="0.99675144128291671"/>
    <n v="475"/>
    <n v="95.523468607971679"/>
    <n v="145743.69"/>
    <n v="100"/>
    <s v="Proiect finalizat."/>
    <n v="1"/>
    <x v="3"/>
    <m/>
    <n v="1"/>
    <m/>
  </r>
  <r>
    <n v="1342"/>
    <n v="110194"/>
    <s v="1562"/>
    <n v="2"/>
    <s v="2.1A"/>
    <x v="2"/>
    <s v="AG"/>
    <s v="CRESTEREA COMPETITIVITATII PRIN DIVERSIFICAREA ACTIVITATII LA SC PROJECT MATRITE SRL"/>
    <s v="PROJECT MATRITE SRL"/>
    <n v="34"/>
    <m/>
    <d v="2018-03-21T00:00:00"/>
    <d v="2019-11-30T00:00:00"/>
    <n v="1281791.1100000001"/>
    <n v="1074452"/>
    <n v="758025.89"/>
    <n v="133769.28"/>
    <n v="182656.83"/>
    <n v="207339.11"/>
    <n v="0"/>
    <n v="1074452"/>
    <n v="216074.48819531032"/>
    <n v="0"/>
    <n v="0"/>
    <s v="Proiect reziliat."/>
    <n v="0"/>
    <x v="1"/>
    <m/>
    <n v="1"/>
    <m/>
  </r>
  <r>
    <n v="1343"/>
    <n v="110287"/>
    <s v="1660"/>
    <n v="2"/>
    <s v="2.1A"/>
    <x v="2"/>
    <s v="AG"/>
    <s v="Dezvoltarea societatii PARCFILM SRL prin ACHIZITIA DE ECHIPAMENTE"/>
    <s v="PARCFILM SRL"/>
    <n v="12"/>
    <m/>
    <d v="2018-03-21T00:00:00"/>
    <d v="2018-12-31T00:00:00"/>
    <n v="1183494.8600000001"/>
    <n v="983898.99"/>
    <n v="719230.16"/>
    <n v="126922.97"/>
    <n v="137745.85999999999"/>
    <n v="199595.87"/>
    <n v="0.96473580077564669"/>
    <n v="34696.410000000033"/>
    <n v="6977.5188030406698"/>
    <n v="949202.58"/>
    <n v="100"/>
    <s v="Proiect finalizat."/>
    <n v="1"/>
    <x v="3"/>
    <m/>
    <n v="1"/>
    <m/>
  </r>
  <r>
    <n v="1344"/>
    <n v="110289"/>
    <s v="929"/>
    <n v="2"/>
    <s v="2.1A"/>
    <x v="2"/>
    <s v="AG"/>
    <s v="Achizitia de echipamente performante la SC DOMAVE ANGHEL SRL"/>
    <s v="DOMAVE ANGHEL SRL"/>
    <n v="17"/>
    <m/>
    <d v="2018-01-30T00:00:00"/>
    <d v="2018-06-30T00:00:00"/>
    <n v="1076002.08"/>
    <n v="902995.93"/>
    <n v="666230.4"/>
    <n v="117570.07"/>
    <n v="119195.46"/>
    <n v="173006.15"/>
    <n v="0.99962458302552926"/>
    <n v="339"/>
    <n v="68.173591280215589"/>
    <n v="902656.93"/>
    <n v="100"/>
    <s v="Proiect finalizat."/>
    <n v="1"/>
    <x v="3"/>
    <m/>
    <n v="1"/>
    <m/>
  </r>
  <r>
    <n v="1345"/>
    <n v="110305"/>
    <s v="2186"/>
    <n v="2"/>
    <s v="2.1A"/>
    <x v="2"/>
    <s v="CL"/>
    <s v="Cresterea competitivitatii SC Lazy Garden SRL prin dezvoltarea de noi servicii"/>
    <s v="LAZY GARDEN SRL"/>
    <n v="8"/>
    <d v="2018-04-01T00:00:00"/>
    <d v="2018-05-21T00:00:00"/>
    <d v="2018-11-30T00:00:00"/>
    <n v="668773.46"/>
    <n v="668773.46"/>
    <n v="454765.95"/>
    <n v="80252.820000000007"/>
    <n v="133754.69"/>
    <n v="0"/>
    <n v="0.97067311851759197"/>
    <n v="19613.039999999921"/>
    <n v="3944.2223384144959"/>
    <n v="649160.42000000004"/>
    <n v="100"/>
    <s v="Proiect finalizat."/>
    <n v="1"/>
    <x v="3"/>
    <m/>
    <n v="1"/>
    <m/>
  </r>
  <r>
    <n v="1346"/>
    <n v="110333"/>
    <s v="2187"/>
    <n v="2"/>
    <s v="2.1A"/>
    <x v="2"/>
    <s v="CL"/>
    <s v="DEZVOLTAREA SI DIVERSIFICAREA PRODUCTIEI A S.C. STEMI TRADING S.R.L. PRIN ACHIZITIA UNEI INSTALATII DE DEBITAT CU PLASMA"/>
    <s v="STEMI TRADING S.R.L."/>
    <n v="33"/>
    <d v="2017-02-01T00:00:00"/>
    <d v="2018-05-24T00:00:00"/>
    <d v="2019-10-31T00:00:00"/>
    <n v="714091.63"/>
    <n v="600077"/>
    <n v="408052.36"/>
    <n v="72009.240000000005"/>
    <n v="120015.4"/>
    <n v="114014.63"/>
    <n v="0.98642164255587195"/>
    <n v="8148.0600000000559"/>
    <n v="1638.5914813176319"/>
    <n v="591928.93999999994"/>
    <n v="100"/>
    <s v="Proiect finalizat."/>
    <n v="1"/>
    <x v="3"/>
    <m/>
    <n v="1"/>
    <m/>
  </r>
  <r>
    <n v="1347"/>
    <n v="110351"/>
    <s v="2188"/>
    <n v="2"/>
    <s v="2.1A"/>
    <x v="2"/>
    <s v="PH"/>
    <s v="Modernizarea S.C. Pergamo Agency S.R.L. prin achizitie de echipamente"/>
    <s v="PERGAMO AGENCY S.R.L."/>
    <n v="21"/>
    <m/>
    <d v="2018-05-21T00:00:00"/>
    <d v="2018-10-31T00:00:00"/>
    <n v="423556.49"/>
    <n v="354041.9"/>
    <n v="240752.29"/>
    <n v="42485.71"/>
    <n v="70803.899999999994"/>
    <n v="69514.59"/>
    <n v="0.99676812264311077"/>
    <n v="1144.2200000000303"/>
    <n v="230.10497526445528"/>
    <n v="352897.68"/>
    <n v="100"/>
    <s v="Proiect finalizat. Iesit din perioada ex post"/>
    <n v="1"/>
    <x v="3"/>
    <m/>
    <n v="1"/>
    <m/>
  </r>
  <r>
    <n v="1348"/>
    <n v="110467"/>
    <s v="1321"/>
    <n v="2"/>
    <s v="2.1A"/>
    <x v="2"/>
    <s v="TR"/>
    <s v="Dezvoltarea de noi capacitati de productie a microintreprinderii SC F.I.L. TEHNOLOGY SRL-D pentru executia produselor de uz gospodaresc din carton"/>
    <s v="F.I.L. TEHNOLOGY  SRL-D"/>
    <n v="22"/>
    <m/>
    <d v="2018-03-06T00:00:00"/>
    <d v="2018-12-31T00:00:00"/>
    <n v="932844.63"/>
    <n v="928344.05"/>
    <n v="710104.29"/>
    <n v="125312.52"/>
    <n v="92927.24"/>
    <n v="4500.58"/>
    <n v="1"/>
    <n v="0"/>
    <n v="0"/>
    <n v="928344.05"/>
    <n v="100"/>
    <s v="Proiect finalizat."/>
    <n v="1"/>
    <x v="3"/>
    <m/>
    <n v="1"/>
    <m/>
  </r>
  <r>
    <n v="1349"/>
    <n v="110474"/>
    <s v="2372"/>
    <n v="2"/>
    <s v="2.1A"/>
    <x v="2"/>
    <s v="DB"/>
    <s v="Consolidarea pozitiei pe piata a WOX DESIGN SRL prin cresterea competitivitatii intreprinderii si diversificarea produselor si serviciilor realizate"/>
    <s v="WOX DESIGN SRL"/>
    <n v="15"/>
    <m/>
    <d v="2018-06-19T00:00:00"/>
    <d v="2019-07-31T00:00:00"/>
    <n v="1061403.8400000001"/>
    <n v="891936"/>
    <n v="606516.47999999998"/>
    <n v="107032.32000000001"/>
    <n v="178387.20000000001"/>
    <n v="169467.84"/>
    <n v="0.98772467979765355"/>
    <n v="10948.800000000047"/>
    <n v="2201.8260065157156"/>
    <n v="880987.2"/>
    <n v="100"/>
    <s v="Proiect finalizat."/>
    <n v="1"/>
    <x v="3"/>
    <m/>
    <n v="1"/>
    <m/>
  </r>
  <r>
    <n v="1350"/>
    <n v="110796"/>
    <s v="1861"/>
    <n v="2"/>
    <s v="2.1A"/>
    <x v="2"/>
    <s v="TR"/>
    <s v="DEZVOLTAREA ACTIVITATII XIAMO CONSTRUCT SRL PRIN ACHIZITIA DE  ECHIPAMENTE  SPECIFICE  SI CREAREA DE LOCURI DE MUNCA"/>
    <s v="XIAMO CONSTRUCT S.R.L."/>
    <n v="26"/>
    <m/>
    <d v="2018-04-18T00:00:00"/>
    <d v="2019-03-31T00:00:00"/>
    <n v="1131108.53"/>
    <n v="950511.37"/>
    <n v="646347.73"/>
    <n v="114061.37"/>
    <n v="190102.27"/>
    <n v="180597.16"/>
    <n v="1"/>
    <n v="0"/>
    <n v="0"/>
    <n v="950511.37"/>
    <n v="100"/>
    <s v="Proiect finalizat."/>
    <n v="1"/>
    <x v="3"/>
    <m/>
    <n v="1"/>
    <m/>
  </r>
  <r>
    <n v="1351"/>
    <n v="110942"/>
    <s v="931"/>
    <n v="2"/>
    <s v="2.1A"/>
    <x v="2"/>
    <s v="AG"/>
    <s v="DEZVOLTAREA ACTIVITATII DUO CRIS BUILDING SRL"/>
    <s v="DUO CRIS BUILDING SRL"/>
    <n v="16"/>
    <m/>
    <d v="2018-02-05T00:00:00"/>
    <d v="2018-05-31T00:00:00"/>
    <n v="1323335.17"/>
    <n v="1111746.3600000001"/>
    <n v="759767.46"/>
    <n v="134076.60999999999"/>
    <n v="217902.29"/>
    <n v="211588.81"/>
    <n v="0"/>
    <n v="1111746.3600000001"/>
    <n v="223574.46004102484"/>
    <n v="0"/>
    <n v="0"/>
    <s v="Proiect Reziliat."/>
    <n v="0"/>
    <x v="1"/>
    <m/>
    <n v="1"/>
    <m/>
  </r>
  <r>
    <n v="1352"/>
    <n v="110947"/>
    <s v="2399"/>
    <n v="2"/>
    <s v="2.1A"/>
    <x v="2"/>
    <s v="PH"/>
    <s v="“DEZVOLTAREA DURABILA A LABORATORULUI AXA CERT ”"/>
    <s v="AXA CERT S.R.L."/>
    <n v="38"/>
    <d v="2016-11-01T00:00:00"/>
    <d v="2018-06-19T00:00:00"/>
    <d v="2020-05-22T00:00:00"/>
    <n v="838092.99"/>
    <n v="703439.48"/>
    <n v="478338.84"/>
    <n v="84412.74"/>
    <n v="140687.9"/>
    <n v="134653.51"/>
    <n v="0.99420858493754138"/>
    <n v="4073.9100000000326"/>
    <n v="819.27160841411592"/>
    <n v="699365.57"/>
    <n v="100"/>
    <s v="Proiect finalizat."/>
    <n v="1"/>
    <x v="3"/>
    <m/>
    <n v="1"/>
    <m/>
  </r>
  <r>
    <n v="1353"/>
    <n v="110985"/>
    <s v="1708"/>
    <n v="2"/>
    <s v="2.1A"/>
    <x v="2"/>
    <s v="TR"/>
    <s v="Promovarea spiritului anteprenorial prin diversificarea activitatii la SC COLUMNA SRL"/>
    <s v="COLUMNA S.R.L."/>
    <n v="23"/>
    <m/>
    <d v="2018-04-04T00:00:00"/>
    <d v="2018-12-31T00:00:00"/>
    <n v="1227373.1399999999"/>
    <n v="1029406"/>
    <n v="743745.83"/>
    <n v="131249.26999999999"/>
    <n v="154410.9"/>
    <n v="197967.14"/>
    <n v="0.99267053038354158"/>
    <n v="7545"/>
    <n v="1517.3148855729398"/>
    <n v="1021861"/>
    <n v="100"/>
    <s v="Proiect finalizat."/>
    <n v="1"/>
    <x v="3"/>
    <m/>
    <n v="1"/>
    <m/>
  </r>
  <r>
    <n v="1354"/>
    <n v="110991"/>
    <s v="1623"/>
    <n v="2"/>
    <s v="2.1A"/>
    <x v="2"/>
    <s v="IL"/>
    <s v="Producerea de brichete din resturi vegetale  in cadrul societatii ALEX AGROPROD S.R.L.,  prin achizitionarea unei linii complete de brichetat"/>
    <s v="ALEX AGROPROD SRL"/>
    <n v="21"/>
    <m/>
    <d v="2018-03-20T00:00:00"/>
    <d v="2018-10-31T00:00:00"/>
    <n v="568572.15"/>
    <n v="453068.73"/>
    <n v="308086.73"/>
    <n v="54368.25"/>
    <n v="90613.75"/>
    <n v="115503.42"/>
    <n v="0.99725648689107282"/>
    <n v="1243"/>
    <n v="249.96983469412379"/>
    <n v="451825.73"/>
    <n v="100"/>
    <s v="Proiect finalizat."/>
    <n v="1"/>
    <x v="3"/>
    <m/>
    <n v="1"/>
    <m/>
  </r>
  <r>
    <n v="1355"/>
    <n v="111034"/>
    <s v="2752"/>
    <n v="2"/>
    <s v="2.1A"/>
    <x v="2"/>
    <s v="DB"/>
    <s v="Creșterea competitivității SC RIZBOG PLAST SRL prin achiziționare de utilaje performante, în localitatea Titu, județ Dâmbovița"/>
    <s v="RIZBOG PLAST S.R.L."/>
    <n v="28"/>
    <m/>
    <d v="2018-07-23T00:00:00"/>
    <d v="2019-05-31T00:00:00"/>
    <n v="1338364.1299999999"/>
    <n v="1117448.8799999999"/>
    <n v="759865.23"/>
    <n v="134093.87"/>
    <n v="223489.78"/>
    <n v="220915.25"/>
    <n v="0.99861323410159053"/>
    <n v="1549.6399999998976"/>
    <n v="311.63576398662622"/>
    <n v="1115899.24"/>
    <n v="100"/>
    <s v="Proiect finalizat."/>
    <n v="1"/>
    <x v="3"/>
    <m/>
    <n v="1"/>
    <m/>
  </r>
  <r>
    <n v="1356"/>
    <n v="111041"/>
    <s v="2400"/>
    <n v="2"/>
    <s v="2.1A"/>
    <x v="2"/>
    <s v="GR"/>
    <s v="DIVERSIFICAREA ACTIVITATII RAVNET S.R.L. PRIN ACHIZITIONAREA DE UTILAJE"/>
    <s v="RAVNET SRL"/>
    <n v="26"/>
    <d v="2017-02-01T00:00:00"/>
    <d v="2018-06-18T00:00:00"/>
    <d v="2019-03-31T00:00:00"/>
    <n v="1215031.6499999999"/>
    <n v="1018635"/>
    <n v="684013.4"/>
    <n v="120708.25"/>
    <n v="213913.35"/>
    <n v="196396.65"/>
    <n v="0.9976812106397287"/>
    <n v="2362"/>
    <n v="475.00301653058762"/>
    <n v="1016273"/>
    <n v="100"/>
    <s v="Proiect finalizat."/>
    <n v="1"/>
    <x v="3"/>
    <m/>
    <n v="1"/>
    <m/>
  </r>
  <r>
    <n v="1357"/>
    <n v="111092"/>
    <s v="2401"/>
    <n v="2"/>
    <s v="2.1A"/>
    <x v="2"/>
    <s v="AG"/>
    <s v="Cresterea competitivitatii economice a ALPHA PARTENER SISTEM SRL prin achizitia de utilaje performante"/>
    <s v="ALPHA PARTENER SISTEM SRL"/>
    <n v="29"/>
    <m/>
    <d v="2018-06-19T00:00:00"/>
    <d v="2019-08-31T00:00:00"/>
    <n v="787710.98"/>
    <n v="661942"/>
    <n v="478253.09"/>
    <n v="84397.61"/>
    <n v="99291.3"/>
    <n v="125768.98"/>
    <n v="1"/>
    <n v="0"/>
    <n v="0"/>
    <n v="661942"/>
    <n v="100"/>
    <s v="Proiect finalizat."/>
    <n v="1"/>
    <x v="3"/>
    <m/>
    <n v="1"/>
    <m/>
  </r>
  <r>
    <n v="1358"/>
    <n v="111151"/>
    <s v="2190"/>
    <n v="2"/>
    <s v="2.1A"/>
    <x v="2"/>
    <s v="PH"/>
    <s v="CONSTRUIRE SEDIU BIROURI ARHITECTURA, ALEI CAROSABILE SI PIETONALE, PARCAJE,COPERTINA PARCARE, IMPREJMUIRE SI BRANSAMENTE UTILITATI"/>
    <s v="BIG STUDIO - ARH DESIGN SRL"/>
    <n v="53"/>
    <d v="2017-08-01T00:00:00"/>
    <d v="2018-05-21T00:00:00"/>
    <d v="2021-12-31T00:00:00"/>
    <n v="1091634.83"/>
    <n v="890837.27"/>
    <n v="605429.32999999996"/>
    <n v="106840.49"/>
    <n v="178567.45"/>
    <n v="200797.56"/>
    <n v="0.93219976079357347"/>
    <n v="60398.979999999981"/>
    <n v="12146.358042070544"/>
    <n v="830438.29"/>
    <n v="100"/>
    <s v="Proiect finalizat"/>
    <n v="1"/>
    <x v="3"/>
    <m/>
    <n v="1"/>
    <m/>
  </r>
  <r>
    <n v="1359"/>
    <n v="111266"/>
    <s v="2373"/>
    <n v="2"/>
    <s v="2.1A"/>
    <x v="2"/>
    <s v="PH"/>
    <s v="Cresterea competitivitatii SC VORNADO CONCEPT SRL prin dotare unitate hoteliera necesara dezvoltarii unui serviciu nou"/>
    <s v="VORNADO CONCEPT SRL"/>
    <n v="12"/>
    <m/>
    <d v="2018-06-21T00:00:00"/>
    <d v="2019-03-18T00:00:00"/>
    <n v="564062"/>
    <n v="564062"/>
    <n v="403750"/>
    <n v="71250"/>
    <n v="89062"/>
    <n v="0"/>
    <n v="0"/>
    <n v="564062"/>
    <n v="113434.01842094678"/>
    <n v="0"/>
    <n v="0"/>
    <s v="Proiect reziliat."/>
    <n v="0"/>
    <x v="1"/>
    <m/>
    <n v="1"/>
    <m/>
  </r>
  <r>
    <n v="1360"/>
    <n v="111347"/>
    <s v="1367"/>
    <n v="2"/>
    <s v="2.1A"/>
    <x v="2"/>
    <s v="PH"/>
    <s v="Achizitia de echipamente tehnologice pentru dezvoltarea afacerii  SC CARPAT APROMETAL PRODUCTION SRL"/>
    <s v="CARPAT APROMETAL PRODUCTION SRL"/>
    <n v="30"/>
    <m/>
    <d v="2018-03-05T00:00:00"/>
    <d v="2019-07-31T00:00:00"/>
    <n v="968889.02"/>
    <n v="814192.44"/>
    <n v="553650.86"/>
    <n v="97703.09"/>
    <n v="162838.49"/>
    <n v="154696.57999999999"/>
    <n v="0.94937259550088682"/>
    <n v="41220.449999999953"/>
    <n v="8289.5165506978155"/>
    <n v="772971.99"/>
    <n v="100"/>
    <s v="Proiect finalizat. Iesit din perioada ex post"/>
    <n v="1"/>
    <x v="3"/>
    <m/>
    <n v="1"/>
    <m/>
  </r>
  <r>
    <n v="1361"/>
    <n v="111350"/>
    <s v="2191"/>
    <n v="2"/>
    <s v="2.1A"/>
    <x v="2"/>
    <s v="CL"/>
    <s v="DEZVOLTAREA COMPETITIVITĂŢII   SC GREEN CONSTRUCT  SERVICES SRL PE PIAŢA SERVICIILOR DE LUCRĂRI AMENAJARE A TERENULUI"/>
    <s v="GREEN CONSTRUCT  SERVICES SRL"/>
    <n v="28"/>
    <d v="2017-02-01T00:00:00"/>
    <d v="2018-05-23T00:00:00"/>
    <d v="2019-05-31T00:00:00"/>
    <n v="1355521.15"/>
    <n v="1112093.3999999999"/>
    <n v="756223.51"/>
    <n v="133451.21"/>
    <n v="222418.68"/>
    <n v="243427.75"/>
    <n v="0.9996579244153414"/>
    <n v="380.41999999992549"/>
    <n v="76.503237742815728"/>
    <n v="1111712.98"/>
    <n v="100"/>
    <s v="Proiect finalizat."/>
    <n v="1"/>
    <x v="3"/>
    <m/>
    <n v="1"/>
    <m/>
  </r>
  <r>
    <n v="1362"/>
    <n v="111351"/>
    <s v="2402"/>
    <n v="2"/>
    <s v="2.1A"/>
    <x v="2"/>
    <s v="DB"/>
    <s v="CREȘTEREA COMPETITIVITĂȚII CHANDLER INTERNATIONAL SRL"/>
    <s v="CHANDLER INTERNATIONAL SRL"/>
    <n v="36"/>
    <m/>
    <d v="2018-06-18T00:00:00"/>
    <d v="2020-02-29T00:00:00"/>
    <n v="1725097.83"/>
    <n v="1449662.04"/>
    <n v="760275.26"/>
    <n v="134166.22"/>
    <n v="555220.56000000006"/>
    <n v="275435.78999999998"/>
    <n v="0.98675903798929587"/>
    <n v="19194.919999999925"/>
    <n v="3860.1375537947806"/>
    <n v="1430467.12"/>
    <n v="100"/>
    <s v="Proiect finalizat.In perioada de durabilitate nu a fost mentinut nr. mediu de salariati."/>
    <n v="1"/>
    <x v="3"/>
    <m/>
    <n v="1"/>
    <m/>
  </r>
  <r>
    <n v="1363"/>
    <n v="111380"/>
    <s v="1113"/>
    <n v="2"/>
    <s v="2.1A"/>
    <x v="2"/>
    <s v="PH"/>
    <s v="ACHIZITIA DE UTILAJE PENTRU PRODUCTIA DE PIESE SI SUBANSAMBLE PENTRU METALURGIE"/>
    <s v="ERO HYDRAULICS SRL"/>
    <n v="47"/>
    <m/>
    <d v="2018-02-07T00:00:00"/>
    <d v="2020-11-30T00:00:00"/>
    <n v="1112308.47"/>
    <n v="1109928.47"/>
    <n v="754751.28"/>
    <n v="133191.4"/>
    <n v="221985.79"/>
    <n v="2380"/>
    <n v="0.84192540804003346"/>
    <n v="175451.49"/>
    <n v="35283.65241523549"/>
    <n v="934476.98"/>
    <n v="100"/>
    <s v="Proiect finalizat."/>
    <n v="1"/>
    <x v="3"/>
    <m/>
    <n v="1"/>
    <m/>
  </r>
  <r>
    <n v="1364"/>
    <n v="111422"/>
    <s v="1322"/>
    <n v="2"/>
    <s v="2.1A"/>
    <x v="2"/>
    <s v="PH"/>
    <s v="Diversificarea activitatii societatii Procali Prod Cons SRL prin achizitionarea de utilaje"/>
    <s v="PROCALI PROD CONS SRL"/>
    <n v="24"/>
    <m/>
    <d v="2018-03-02T00:00:00"/>
    <d v="2019-02-28T00:00:00"/>
    <n v="1335284.01"/>
    <n v="1117887.3999999999"/>
    <n v="760163.43"/>
    <n v="134146.49"/>
    <n v="223577.48"/>
    <n v="217396.61"/>
    <n v="0.99960103316308957"/>
    <n v="446"/>
    <n v="89.691509471906045"/>
    <n v="1117441.3999999999"/>
    <n v="100"/>
    <s v="Proiect finalizat."/>
    <n v="1"/>
    <x v="3"/>
    <m/>
    <n v="1"/>
    <m/>
  </r>
  <r>
    <n v="1365"/>
    <n v="111455"/>
    <s v="1318"/>
    <n v="2"/>
    <s v="2.1A"/>
    <x v="2"/>
    <s v="DB"/>
    <s v="PRESTARE SERVICII LA STANDARDE RIDICATE DE CALITATE"/>
    <s v="BUL VAR SOR PRODUCTION SRL"/>
    <n v="22"/>
    <m/>
    <d v="2018-03-05T00:00:00"/>
    <d v="2018-12-31T00:00:00"/>
    <n v="1235091.48"/>
    <n v="1035892"/>
    <n v="748431.97"/>
    <n v="132076.23000000001"/>
    <n v="155383.79999999999"/>
    <n v="199199.48"/>
    <n v="0.99774967853791707"/>
    <n v="2331.0899999999674"/>
    <n v="468.78695249969178"/>
    <n v="1033560.91"/>
    <n v="100"/>
    <s v="Proiect finalizat._x000d__x000a_A fost deschisa de procedura de insolventa_x000d__x000a_Au fost intocmite 2 suspiciuni de neregulă (adresaADR Sud Muntenia nr. 17747/07.10.2020, inregistrata la MLPDA sub nr. 135672/09.10.2019,precum si adresa ADR Sud Muntenia nr. 19164/26.10.2020, inregistrata la MLPDA sub nr._x000d__x000a_19164/26.10.2020)._x000d__x000a__x000d__x000a_In urma studierii certificatul ONRC nr. 1126013/07.06.2021, s-a constatat faptul ca SC SC BUL VARSOR PRODUCTION SRL se afla in procedura de faliment. Suspiciunea de neregula (Adresa ADR SM nr.10952/09.06.2021, inregistrata la MDLPA sub nr.71838/11.06.2021)"/>
    <n v="1"/>
    <x v="3"/>
    <m/>
    <n v="1"/>
    <m/>
  </r>
  <r>
    <n v="1366"/>
    <n v="111461"/>
    <s v="2403"/>
    <n v="2"/>
    <s v="2.1A"/>
    <x v="2"/>
    <s v="AG"/>
    <s v="ACHIZITIA DE UTILAJE IN VEDEREA COMPLETARII GAMEI DE PRODUSE COMERCIALIZATE DE VIVA METAL DECOR SRL"/>
    <s v="VIVA METAL DECOR S.R.L."/>
    <n v="31"/>
    <m/>
    <d v="2018-06-19T00:00:00"/>
    <d v="2019-04-30T00:00:00"/>
    <n v="1194152.8500000001"/>
    <n v="994677.26"/>
    <n v="676380.54"/>
    <n v="119361.27"/>
    <n v="198935.45"/>
    <n v="199475.59"/>
    <n v="0.99583562410987458"/>
    <n v="4142.2099999999627"/>
    <n v="833.00687768973228"/>
    <n v="990535.05"/>
    <n v="100"/>
    <s v="Proiect finalizat."/>
    <n v="1"/>
    <x v="3"/>
    <m/>
    <n v="1"/>
    <m/>
  </r>
  <r>
    <n v="1367"/>
    <n v="111527"/>
    <s v="2193"/>
    <n v="2"/>
    <s v="2.1A"/>
    <x v="2"/>
    <s v="AG"/>
    <s v="CONSOLIDAREA POZITIEI PE PIATA A CLINICII MARCULESCU SRL"/>
    <s v="CLINICA MĂRCULESCU SRL"/>
    <n v="44"/>
    <m/>
    <d v="2018-05-24T00:00:00"/>
    <d v="2019-09-30T00:00:00"/>
    <n v="714072.41"/>
    <n v="694776.69"/>
    <n v="468963.83"/>
    <n v="82758.34"/>
    <n v="143054.51999999999"/>
    <n v="19295.72"/>
    <n v="0.97292956100758088"/>
    <n v="18807.909999999916"/>
    <n v="3782.309053613787"/>
    <n v="675968.78"/>
    <n v="100"/>
    <s v="Proiect finalizat."/>
    <n v="1"/>
    <x v="3"/>
    <m/>
    <n v="1"/>
    <m/>
  </r>
  <r>
    <n v="1368"/>
    <n v="111567"/>
    <s v="2194"/>
    <n v="2"/>
    <s v="2.1A"/>
    <x v="2"/>
    <s v="DB"/>
    <s v="DOTAREA S.C. VEFELE AUTOSERV S.R.L. CU ECHIPAMENTE"/>
    <s v="VEFELE AUTOSERV S.R.L."/>
    <n v="22"/>
    <m/>
    <d v="2018-05-22T00:00:00"/>
    <d v="2018-12-31T00:00:00"/>
    <n v="280993.46999999997"/>
    <n v="270903.15999999997"/>
    <n v="184214.15"/>
    <n v="32508.38"/>
    <n v="54180.63"/>
    <n v="10090.31"/>
    <n v="0.83869010608809436"/>
    <n v="43699.359999999986"/>
    <n v="8788.0304066283206"/>
    <n v="227203.8"/>
    <n v="100"/>
    <s v="Proiect finalizat."/>
    <n v="1"/>
    <x v="3"/>
    <m/>
    <n v="1"/>
    <m/>
  </r>
  <r>
    <n v="1369"/>
    <n v="111569"/>
    <s v="1709"/>
    <n v="2"/>
    <s v="2.1A"/>
    <x v="2"/>
    <s v="CL"/>
    <s v="DEZVOLTAREA ACTIVITATII ILAROM SOLUTIONS SRL"/>
    <s v="ILAROM SOLUTIONS SRL"/>
    <n v="22"/>
    <d v="2017-03-01T00:00:00"/>
    <d v="2018-04-03T00:00:00"/>
    <d v="2018-12-31T00:00:00"/>
    <n v="714192.87"/>
    <n v="655008.56000000006"/>
    <n v="475470.71"/>
    <n v="83906.6"/>
    <n v="95631.25"/>
    <n v="59184.31"/>
    <n v="0.99394879663862701"/>
    <n v="3963.5900000000838"/>
    <n v="797.08603145237578"/>
    <n v="651044.97"/>
    <n v="100"/>
    <s v="Proiect finalizat."/>
    <n v="1"/>
    <x v="3"/>
    <m/>
    <n v="1"/>
    <m/>
  </r>
  <r>
    <n v="1370"/>
    <n v="111570"/>
    <s v="1133"/>
    <n v="2"/>
    <s v="2.1A"/>
    <x v="2"/>
    <s v="CL"/>
    <s v="PUNCT NET ROMA PREGATESTE TERENUL!"/>
    <s v="PUNCT NET ROMA  SRL"/>
    <n v="12"/>
    <d v="2017-12-01T00:00:00"/>
    <d v="2018-02-09T00:00:00"/>
    <d v="2018-11-30T00:00:00"/>
    <n v="1287223.6399999999"/>
    <n v="1071281.79"/>
    <n v="728471.61"/>
    <n v="128553.82"/>
    <n v="214256.36"/>
    <n v="215941.85"/>
    <n v="0.99912292917813894"/>
    <n v="939.59000000008382"/>
    <n v="188.95346498815184"/>
    <n v="1070342.2"/>
    <n v="100"/>
    <s v="Proiect finalizat."/>
    <n v="1"/>
    <x v="3"/>
    <m/>
    <n v="1"/>
    <m/>
  </r>
  <r>
    <n v="1371"/>
    <n v="111606"/>
    <s v="2404"/>
    <n v="2"/>
    <s v="2.1A"/>
    <x v="2"/>
    <s v="DB"/>
    <s v="Diversificarea activitatii firmei Lebon Trading, prin introducerea unor produse noi"/>
    <s v="LEBON TRADING SRL"/>
    <n v="49"/>
    <m/>
    <d v="2018-06-20T00:00:00"/>
    <d v="2021-03-31T00:00:00"/>
    <n v="962944.56"/>
    <n v="809197.11"/>
    <n v="584644.91"/>
    <n v="103172.63"/>
    <n v="121379.57"/>
    <n v="153747.45000000001"/>
    <n v="0.9978155384168389"/>
    <n v="1767.6600000000326"/>
    <n v="355.48003056751651"/>
    <n v="807429.45"/>
    <n v="100"/>
    <s v="1. Stadiul implementarii proiectului conform raportului de progres - 91 %_x000d__x000a_.2. Stadiul achizitiiei de dotari 100  %_x000d__x000a__x000d__x000a_3. Contracte semnate _x000d__x000a_• Achiziția de servicii de consultanta pentru elaborarea cererii de finanțare si a planului de afaceri - contract nr. 2.1_281/28.03.2017  încheiat cu Goodwill Consulting GWC SRL, 45.761 lei cu TVA, durata 17 luni_x000d__x000a_Achiziție anunț de presă la debutul proiectului-achizitie fara contract, factura nr 657/20.07.2018, ARGUMENTUL CULTURAL SRL, 300 lei cu TVA_x000d__x000a_Masina de etichetare-ctr.V245_8.4336/ 02.11.2018, S.C. Mach Foreign Trade Distribution SRL,val 207026,68 lei ,durata 7 luni_x000d__x000a_Masina de umplere-ctr.V245_8.4337/ 21.12.2018, S.C. Mach Foreign Trade Distribution SRL,  valoarea de 489,095.20 lei. durata 6 luni_x000d__x000a_Electrostivuitor, furnizor JUNGHEINRICH ROMÂNIA, JHV 1390/12.08.2019 ,durata 4 luni,val 117488.70 lei_x000d__x000a_Linie de tratarea apei,92.711,07 lei, contract cu CVWT041/04.12.2019, CVW TECHNOLOGIES SA_x000d__x000a_Echipament inscriptionare data si lot,649/09.04.2019, Multi Development SRL, 16.636,20 lei"/>
    <n v="1"/>
    <x v="3"/>
    <m/>
    <n v="1"/>
    <m/>
  </r>
  <r>
    <n v="1372"/>
    <n v="111678"/>
    <s v="2405"/>
    <n v="2"/>
    <s v="2.1A"/>
    <x v="2"/>
    <s v="DB"/>
    <s v="“ACHIZITIE UTILAJE DE PREGATIRE A TERENULUI PRIVIND CRESTEREA COMPETIVITATII IN CADRUL FIRMEI SC AGRICOLA PERSINARI SRL”"/>
    <s v="AGRICOLA PERŞINARI S.R.L."/>
    <n v="24"/>
    <m/>
    <d v="2018-06-19T00:00:00"/>
    <d v="2019-02-28T00:00:00"/>
    <n v="1123896.69"/>
    <n v="944451"/>
    <n v="682125"/>
    <n v="120375"/>
    <n v="141951"/>
    <n v="179445.69"/>
    <n v="0.94587331687932985"/>
    <n v="51120"/>
    <n v="10280.336242609501"/>
    <n v="893331"/>
    <n v="100"/>
    <s v="Proiect finalizat."/>
    <n v="1"/>
    <x v="3"/>
    <m/>
    <n v="1"/>
    <m/>
  </r>
  <r>
    <n v="1373"/>
    <n v="111682"/>
    <s v="1262"/>
    <n v="2"/>
    <s v="2.1A"/>
    <x v="2"/>
    <s v="AG"/>
    <s v="DOTARE SALA FITNESS IN CADRUL ELYSSIUM WELLNESS SRL"/>
    <s v="ELYSSIUM WELLNESS SRL"/>
    <n v="23"/>
    <m/>
    <d v="2018-03-05T00:00:00"/>
    <d v="2018-12-31T00:00:00"/>
    <n v="1118489.78"/>
    <n v="932537.38"/>
    <n v="634125.41"/>
    <n v="111904.49"/>
    <n v="186507.48"/>
    <n v="185952.4"/>
    <n v="0.99994325160456299"/>
    <n v="52.92000000004191"/>
    <n v="10.642319913132347"/>
    <n v="932484.46"/>
    <n v="100"/>
    <s v="Proiect finalizat."/>
    <n v="1"/>
    <x v="3"/>
    <m/>
    <n v="1"/>
    <m/>
  </r>
  <r>
    <n v="1374"/>
    <n v="111744"/>
    <s v="1710"/>
    <n v="2"/>
    <s v="2.1A"/>
    <x v="2"/>
    <s v="PH"/>
    <s v="DEZVOLTAREA ACTIVITATII DESFASURATE DE S.C. ELIDEI STARGYM FITNESS S.R.L.-D"/>
    <s v="ELIDEI STARGYM FITNESS SRL"/>
    <n v="17"/>
    <m/>
    <d v="2018-04-03T00:00:00"/>
    <d v="2018-07-30T00:00:00"/>
    <n v="197087.8"/>
    <n v="197087.8"/>
    <n v="134019.70000000001"/>
    <n v="23650.54"/>
    <n v="39417.56"/>
    <n v="0"/>
    <n v="0.97784794391129237"/>
    <n v="4365.8999999999942"/>
    <n v="877.99139283272211"/>
    <n v="192721.9"/>
    <n v="100"/>
    <s v="Proiect finalizat."/>
    <n v="1"/>
    <x v="3"/>
    <m/>
    <n v="1"/>
    <m/>
  </r>
  <r>
    <n v="1375"/>
    <n v="111745"/>
    <s v="1625"/>
    <n v="2"/>
    <s v="2.1A"/>
    <x v="2"/>
    <s v="PH"/>
    <s v="Construire atelier - P+1Ep pentru activitati de servicii asamblare dulapuri de automatizare cu componente electrice si de automatizare de inalta tehnologie pentru masini din industrie, alei pietonale si carosabile, parcare, imprejmuire"/>
    <s v="INDAS SERVICE SRL"/>
    <n v="49"/>
    <m/>
    <d v="2018-03-28T00:00:00"/>
    <d v="2020-11-30T00:00:00"/>
    <n v="1291898.04"/>
    <n v="1091555.76"/>
    <n v="760257.67"/>
    <n v="134163.12"/>
    <n v="197134.97"/>
    <n v="200342.28"/>
    <n v="0.98996228099240668"/>
    <n v="10956.729999999981"/>
    <n v="2203.4207456863573"/>
    <n v="1080599.03"/>
    <n v="100"/>
    <s v="Proiect finalizat"/>
    <n v="1"/>
    <x v="3"/>
    <m/>
    <n v="1"/>
    <m/>
  </r>
  <r>
    <n v="1376"/>
    <n v="111788"/>
    <s v="1527"/>
    <n v="2"/>
    <s v="2.1A"/>
    <x v="2"/>
    <s v="AG"/>
    <s v="Diversificarea activităţii în cadrul S.C. TOMPOS PRODCOM PART 2003 S.R.L. prin înfiinţarea unei secţii de producţie"/>
    <s v="TOMPOS PRODCOM PART 2003 SRL"/>
    <n v="23"/>
    <m/>
    <d v="2018-03-07T00:00:00"/>
    <d v="2019-01-31T00:00:00"/>
    <n v="936998.93"/>
    <n v="775127.43"/>
    <n v="527086.66"/>
    <n v="93015.29"/>
    <n v="155025.48000000001"/>
    <n v="161871.5"/>
    <n v="0.99857911105016628"/>
    <n v="1101.3699999999953"/>
    <n v="221.48775288581334"/>
    <n v="774026.06"/>
    <n v="100"/>
    <s v="Proiect finalizat."/>
    <n v="1"/>
    <x v="3"/>
    <m/>
    <n v="1"/>
    <m/>
  </r>
  <r>
    <n v="1377"/>
    <n v="111845"/>
    <s v="2406"/>
    <n v="2"/>
    <s v="2.1A"/>
    <x v="2"/>
    <s v="PH"/>
    <s v="MODERNIZAREA SOCIETATII SC IMSE SRL PRIN ACHIZITIE DE ECHIPAMENTE"/>
    <s v="IMSE SRL"/>
    <n v="32"/>
    <m/>
    <d v="2018-06-21T00:00:00"/>
    <d v="2019-08-22T00:00:00"/>
    <n v="1318608.83"/>
    <n v="1108074.6499999999"/>
    <n v="753490.76"/>
    <n v="132968.95999999999"/>
    <n v="221614.93"/>
    <n v="210534.18"/>
    <n v="0.9955713723800107"/>
    <n v="4907.25"/>
    <n v="986.85798173993487"/>
    <n v="1103167.3999999999"/>
    <n v="100"/>
    <s v="Proiect finalizat si functional 100%."/>
    <n v="1"/>
    <x v="3"/>
    <m/>
    <n v="1"/>
    <m/>
  </r>
  <r>
    <n v="1378"/>
    <n v="111871"/>
    <s v="2407"/>
    <n v="2"/>
    <s v="2.1A"/>
    <x v="2"/>
    <s v="DB"/>
    <s v="Dezvoltarea COFRA PROIECT SRL prin achiziția de utilaje moderne"/>
    <s v="COFRA PROIECT S.R.L."/>
    <n v="36"/>
    <m/>
    <d v="2018-06-18T00:00:00"/>
    <d v="2020-02-29T00:00:00"/>
    <n v="1224363.58"/>
    <n v="1034305.53"/>
    <n v="703327.75"/>
    <n v="124116.67"/>
    <n v="206861.11"/>
    <n v="190058.05"/>
    <n v="0"/>
    <n v="1034305.53"/>
    <n v="208000.9512126453"/>
    <n v="0"/>
    <n v="0"/>
    <s v="Propus spre rezilere."/>
    <n v="0"/>
    <x v="1"/>
    <m/>
    <n v="1"/>
    <m/>
  </r>
  <r>
    <n v="1379"/>
    <n v="112108"/>
    <s v="1230"/>
    <n v="2"/>
    <s v="2.1A"/>
    <x v="2"/>
    <s v="CL"/>
    <s v="Dezvoltarea societatii ECOSERV CITY S.R.L prin achizitia de echipamente performante"/>
    <s v="ECOSERV CITY SRL"/>
    <n v="23"/>
    <d v="2017-03-01T00:00:00"/>
    <d v="2018-03-05T00:00:00"/>
    <d v="2019-01-31T00:00:00"/>
    <n v="1362087.11"/>
    <n v="1142490.32"/>
    <n v="760290.99"/>
    <n v="134169"/>
    <n v="248030.33"/>
    <n v="219596.79"/>
    <n v="0.99499434708558387"/>
    <n v="5718.910000000149"/>
    <n v="1150.0844628564832"/>
    <n v="1136771.4099999999"/>
    <n v="100"/>
    <s v="Proiect finalizat."/>
    <n v="1"/>
    <x v="3"/>
    <m/>
    <n v="1"/>
    <m/>
  </r>
  <r>
    <n v="1380"/>
    <n v="112129"/>
    <s v="1668"/>
    <n v="2"/>
    <s v="2.1A"/>
    <x v="2"/>
    <s v="CL"/>
    <s v="Dezvoltarea de noi capacitati de productie a microintreprinderii SC MORENO DEVELOPMENT SRL pentru executia de constructii pe structura metalica"/>
    <s v="MORENO DEVELOPMENT SRL"/>
    <n v="21"/>
    <d v="2017-04-01T00:00:00"/>
    <d v="2018-03-20T00:00:00"/>
    <d v="2018-12-31T00:00:00"/>
    <n v="1330254.95"/>
    <n v="1113389.3"/>
    <n v="757104.72"/>
    <n v="133606.72"/>
    <n v="222677.86"/>
    <n v="216865.65"/>
    <n v="1"/>
    <n v="0"/>
    <n v="0"/>
    <n v="1113389.3"/>
    <n v="100"/>
    <s v="Proiect finalizat."/>
    <n v="1"/>
    <x v="3"/>
    <m/>
    <n v="1"/>
    <m/>
  </r>
  <r>
    <n v="1381"/>
    <n v="112242"/>
    <s v="2408"/>
    <n v="2"/>
    <s v="2.1A"/>
    <x v="2"/>
    <s v="DB"/>
    <s v="Achizitie utilaje pentru dezvoltarea activitatii societatii Mondo Pareti SRL"/>
    <s v="MONDO PARETI S.R.L."/>
    <n v="63"/>
    <d v="2017-04-01T00:00:00"/>
    <d v="2018-06-27T00:00:00"/>
    <d v="2022-06-30T00:00:00"/>
    <n v="1176674.73"/>
    <n v="988802.29"/>
    <n v="672385.56"/>
    <n v="118656.27"/>
    <n v="197760.46"/>
    <n v="187872.44"/>
    <n v="0.99817841239020588"/>
    <n v="1801.1900000000605"/>
    <n v="362.22298194104906"/>
    <n v="987001.1"/>
    <n v="100"/>
    <s v="FINALIZAT"/>
    <n v="1"/>
    <x v="3"/>
    <m/>
    <n v="1"/>
    <m/>
  </r>
  <r>
    <n v="1382"/>
    <n v="112280"/>
    <s v="1711"/>
    <n v="2"/>
    <s v="2.1A"/>
    <x v="2"/>
    <s v="DB"/>
    <s v="Achizitie Utilaj Specializat (buldoexcavator) la SC DIVERS G EXIM SRL"/>
    <s v="DIVERS G EXIM S.R.L."/>
    <n v="24"/>
    <m/>
    <d v="2018-04-04T00:00:00"/>
    <d v="2019-02-28T00:00:00"/>
    <n v="666307.98"/>
    <n v="540168.80000000005"/>
    <n v="367314.78"/>
    <n v="64820.26"/>
    <n v="108033.76"/>
    <n v="126139.18"/>
    <n v="0"/>
    <n v="540168.80000000005"/>
    <n v="108629.0471785384"/>
    <n v="0"/>
    <n v="0"/>
    <s v="Proiect reziliat."/>
    <n v="0"/>
    <x v="1"/>
    <m/>
    <n v="1"/>
    <m/>
  </r>
  <r>
    <n v="1383"/>
    <n v="112307"/>
    <s v="2409"/>
    <n v="2"/>
    <s v="2.1A"/>
    <x v="2"/>
    <s v="AG"/>
    <s v="“Diversificarea activitatii UNIV STONE ARG S.R.L. prin infiintarea unei linii de prelucrare piatra naturala”"/>
    <s v="UNIV STONE ARG SRL"/>
    <n v="46"/>
    <d v="2017-03-06T00:00:00"/>
    <d v="2018-06-21T00:00:00"/>
    <d v="2020-12-31T00:00:00"/>
    <n v="1022465.85"/>
    <n v="859215"/>
    <n v="657299.47"/>
    <n v="115994.03"/>
    <n v="85921.5"/>
    <n v="163250.85"/>
    <n v="0.99988637302654171"/>
    <n v="97.630000000004657"/>
    <n v="19.633592084624674"/>
    <n v="859117.37"/>
    <n v="100"/>
    <s v="Proiect finalizat"/>
    <n v="1"/>
    <x v="3"/>
    <m/>
    <n v="1"/>
    <m/>
  </r>
  <r>
    <n v="1384"/>
    <n v="112316"/>
    <s v="1814"/>
    <n v="2"/>
    <s v="2.1A"/>
    <x v="2"/>
    <s v="AG"/>
    <s v="Achiziția de utilaje și echipamente în vederea extinderii activității şi îmbunătățirii competitivității economice a societății STESI SRL"/>
    <s v="STESI SRL"/>
    <n v="12"/>
    <m/>
    <d v="2018-04-11T00:00:00"/>
    <d v="2019-02-28T00:00:00"/>
    <n v="1368769.37"/>
    <n v="1150025.1100000001"/>
    <n v="760218.34"/>
    <n v="134156.19"/>
    <n v="255650.58"/>
    <n v="218744.26"/>
    <n v="0.99470288957429798"/>
    <n v="6091.8100000000559"/>
    <n v="1225.0754132647019"/>
    <n v="1143933.3"/>
    <n v="100"/>
    <s v="Proiect finalizat."/>
    <n v="1"/>
    <x v="3"/>
    <m/>
    <n v="1"/>
    <m/>
  </r>
  <r>
    <n v="1385"/>
    <n v="112340"/>
    <s v="1380"/>
    <n v="2"/>
    <s v="2.1A"/>
    <x v="2"/>
    <s v="DB"/>
    <s v="Achizitie de utilaje pentru masuratori topografice la S.C. Terex7 Invest S.R.L."/>
    <s v="TEREX7 INVEST SRL"/>
    <n v="30"/>
    <d v="2016-07-01T00:00:00"/>
    <d v="2018-03-02T00:00:00"/>
    <d v="2019-07-30T00:00:00"/>
    <n v="1098473.95"/>
    <n v="923087.34"/>
    <n v="627699.4"/>
    <n v="110770.48"/>
    <n v="184617.46"/>
    <n v="175386.61"/>
    <n v="0.99940311173588403"/>
    <n v="550.97999999998137"/>
    <n v="110.80320154445992"/>
    <n v="922536.36"/>
    <n v="100"/>
    <s v="Proiect finalizat."/>
    <n v="1"/>
    <x v="3"/>
    <m/>
    <n v="1"/>
    <m/>
  </r>
  <r>
    <n v="1386"/>
    <n v="112367"/>
    <s v="1882"/>
    <n v="2"/>
    <s v="2.1A"/>
    <x v="2"/>
    <s v="DB"/>
    <s v="DIVERSIFICAREA ȘI ÎMBUNĂTĂȚIREA SERVICIILOR OFERITE DE NORTH TOPOCAD SRL PRIN ACHIZIŢIA DE ECHIPAMENTE"/>
    <s v="NORTH TOPOCAD S.R.L."/>
    <n v="25"/>
    <m/>
    <d v="2018-04-17T00:00:00"/>
    <d v="2018-12-31T00:00:00"/>
    <n v="1018315.87"/>
    <n v="853528.04"/>
    <n v="651715.6"/>
    <n v="115008.64"/>
    <n v="86803.8"/>
    <n v="164787.82999999999"/>
    <n v="0.99302602876409307"/>
    <n v="5952.4799999999814"/>
    <n v="1197.055866146479"/>
    <n v="847575.56"/>
    <n v="100"/>
    <s v="Proiect finalizat."/>
    <n v="1"/>
    <x v="3"/>
    <m/>
    <n v="1"/>
    <m/>
  </r>
  <r>
    <n v="1387"/>
    <n v="112372"/>
    <s v="2410"/>
    <n v="2"/>
    <s v="2.1A"/>
    <x v="2"/>
    <s v="AG"/>
    <s v="Modernizarea societatii DEVELOPMENT FUTURE SOLUTION S.R.L. prin achizitia de echipamente"/>
    <s v="DEVELOPMENT FUTURE SOLUTION SRL"/>
    <n v="16"/>
    <m/>
    <d v="2018-06-20T00:00:00"/>
    <d v="2019-08-31T00:00:00"/>
    <n v="981670.65"/>
    <n v="823633.32"/>
    <n v="623078.6"/>
    <n v="109955.05"/>
    <n v="90599.67"/>
    <n v="158037.32999999999"/>
    <n v="0.9998622566653812"/>
    <n v="113.44999999995343"/>
    <n v="22.815026344357769"/>
    <n v="823519.87"/>
    <n v="100"/>
    <s v="Proiect finalizat."/>
    <n v="1"/>
    <x v="3"/>
    <m/>
    <n v="1"/>
    <m/>
  </r>
  <r>
    <n v="1388"/>
    <n v="112378"/>
    <s v="2909"/>
    <n v="2"/>
    <s v="2.1A"/>
    <x v="2"/>
    <s v="IL"/>
    <s v="CENTRUL MEDICAL PROHEALTH"/>
    <s v="PROAUTO CARS S.R.L."/>
    <n v="34"/>
    <m/>
    <d v="2018-08-20T00:00:00"/>
    <d v="2019-09-30T00:00:00"/>
    <n v="981112.7"/>
    <n v="978423.3"/>
    <n v="698228.48"/>
    <n v="123216.79"/>
    <n v="156978.03"/>
    <n v="2689.4"/>
    <n v="0.86560280197742623"/>
    <n v="131497.35000000009"/>
    <n v="26444.385231066262"/>
    <n v="846925.95"/>
    <n v="100"/>
    <s v="Finalizat Beneficiarul a formulat un punct de vedere privind respectarea eligibilității -nr.mediu de angajați."/>
    <n v="1"/>
    <x v="3"/>
    <m/>
    <n v="1"/>
    <m/>
  </r>
  <r>
    <n v="1389"/>
    <n v="112469"/>
    <s v="2910"/>
    <n v="2"/>
    <s v="2.1A"/>
    <x v="2"/>
    <s v="AG"/>
    <s v="Crearea unei unitati de productie mobila in cadrul societatii Contexpert Info Plus S.R.L."/>
    <s v="CONTEXPERT INFO PLUS SRL"/>
    <n v="42"/>
    <m/>
    <d v="2018-08-20T00:00:00"/>
    <d v="2020-09-30T00:00:00"/>
    <n v="1168478.6299999999"/>
    <n v="1114452.6599999999"/>
    <n v="757827.79"/>
    <n v="133734.31"/>
    <n v="222890.56"/>
    <n v="54025.97"/>
    <n v="0.99977728977738722"/>
    <n v="248.19999999995343"/>
    <n v="49.913526123145523"/>
    <n v="1114204.46"/>
    <n v="0"/>
    <s v="proiect finalizat"/>
    <n v="1"/>
    <x v="3"/>
    <m/>
    <n v="1"/>
    <m/>
  </r>
  <r>
    <n v="1390"/>
    <n v="112497"/>
    <s v="2195"/>
    <n v="2"/>
    <s v="2.1A"/>
    <x v="2"/>
    <s v="AG"/>
    <s v="SMART REFUGE HUB"/>
    <s v="VALUES IN EDUCATION SRL"/>
    <n v="32"/>
    <m/>
    <d v="2018-05-21T00:00:00"/>
    <d v="2019-10-31T00:00:00"/>
    <n v="566169.87"/>
    <n v="566169.87"/>
    <n v="404245.29"/>
    <n v="71337.399999999994"/>
    <n v="90587.18"/>
    <n v="0"/>
    <n v="0.98434226109559675"/>
    <n v="8864.9399999999441"/>
    <n v="1782.757511161152"/>
    <n v="557304.93000000005"/>
    <n v="100"/>
    <s v="Proiect finalizat."/>
    <n v="1"/>
    <x v="3"/>
    <m/>
    <n v="1"/>
    <m/>
  </r>
  <r>
    <n v="1391"/>
    <n v="112498"/>
    <s v="2411"/>
    <n v="2"/>
    <s v="2.1A"/>
    <x v="2"/>
    <s v="AG"/>
    <s v="CRESTEREA COMPETITIVITATII SOCIETATII OPEN WAY TO SPORT SRL-D IN SECTORUL SERVICIILOR RECREATIV-DISTRACTIVE PENTRU COPII SI ADOLESCENTI"/>
    <s v="OPEN WAY TO SPORT SRL"/>
    <n v="22"/>
    <m/>
    <d v="2018-06-21T00:00:00"/>
    <d v="2018-12-31T00:00:00"/>
    <n v="400039.92"/>
    <n v="400039.92"/>
    <n v="289028.84000000003"/>
    <n v="51005.09"/>
    <n v="60005.99"/>
    <n v="0"/>
    <n v="0"/>
    <n v="400039.92"/>
    <n v="80448.843663274747"/>
    <n v="0"/>
    <n v="0"/>
    <s v="Proiect reziliat."/>
    <n v="0"/>
    <x v="1"/>
    <m/>
    <n v="1"/>
    <m/>
  </r>
  <r>
    <n v="1392"/>
    <n v="112531"/>
    <s v="2536"/>
    <n v="2"/>
    <s v="2.1A"/>
    <x v="2"/>
    <s v="AG"/>
    <s v="Imbunatatirea competitivitatii societatii Felix S.R.L., prin achizitia de echipamente performante"/>
    <s v="FELIX S.R.L."/>
    <n v="25"/>
    <m/>
    <d v="2018-07-03T00:00:00"/>
    <d v="2019-03-31T00:00:00"/>
    <n v="1061721.57"/>
    <n v="892203"/>
    <n v="682535.29"/>
    <n v="120447.41"/>
    <n v="89220.3"/>
    <n v="169518.57"/>
    <n v="0.99793208496272712"/>
    <n v="1845"/>
    <n v="371.0332622772795"/>
    <n v="890358"/>
    <n v="100"/>
    <s v="Proiect finalizat."/>
    <n v="1"/>
    <x v="3"/>
    <m/>
    <n v="1"/>
    <m/>
  </r>
  <r>
    <n v="1393"/>
    <n v="112545"/>
    <s v="2412"/>
    <n v="2"/>
    <s v="2.1A"/>
    <x v="2"/>
    <s v="PH"/>
    <s v="Achizitie utilaje pentru colectarea deseurilor nepericuloase"/>
    <s v="PETROTOOLS SERV SRL"/>
    <n v="33"/>
    <m/>
    <d v="2018-06-20T00:00:00"/>
    <d v="2019-12-30T00:00:00"/>
    <n v="1276207.95"/>
    <n v="1072443.6499999999"/>
    <n v="729261.68"/>
    <n v="128693.24"/>
    <n v="214488.73"/>
    <n v="203764.3"/>
    <n v="0.99996232902306814"/>
    <n v="40.399999999906868"/>
    <n v="8.1245223826382311"/>
    <n v="1072403.25"/>
    <n v="100"/>
    <s v="Proiect finalizat."/>
    <n v="1"/>
    <x v="3"/>
    <m/>
    <n v="1"/>
    <m/>
  </r>
  <r>
    <n v="1394"/>
    <n v="112556"/>
    <s v="1712"/>
    <n v="2"/>
    <s v="2.1A"/>
    <x v="2"/>
    <s v="PH"/>
    <s v="DEZVOLTAREA UNEI ACTIVITATI NOI IN CADRUL MICROINTREPRINDERII NCV SOLUTII FISCALE SRL"/>
    <s v="NCV SOLUTII FISCALE SRL"/>
    <n v="24"/>
    <m/>
    <d v="2018-04-04T00:00:00"/>
    <d v="2019-02-28T00:00:00"/>
    <n v="555800"/>
    <n v="555800"/>
    <n v="396841.2"/>
    <n v="70030.8"/>
    <n v="88928"/>
    <n v="0"/>
    <n v="0.98969053616408775"/>
    <n v="5730"/>
    <n v="1152.3146844709006"/>
    <n v="550070"/>
    <n v="100"/>
    <s v="Proiect finalizat."/>
    <n v="1"/>
    <x v="3"/>
    <m/>
    <n v="1"/>
    <m/>
  </r>
  <r>
    <n v="1395"/>
    <n v="112558"/>
    <s v="3148"/>
    <n v="2"/>
    <s v="2.1A"/>
    <x v="2"/>
    <s v="GR"/>
    <s v="ACHIZITIE DE ECHIPAMENTE CINEMATOGRAFICE PENTRU S.C. MOCTEZUMA CONSULTING S.R.L."/>
    <s v="MOCTEZUMA CONSULTING SRL"/>
    <n v="51"/>
    <d v="2017-04-24T00:00:00"/>
    <d v="2018-09-25T00:00:00"/>
    <d v="2021-06-30T00:00:00"/>
    <n v="927208.08"/>
    <n v="776593.45"/>
    <n v="528083.55000000005"/>
    <n v="93191.21"/>
    <n v="155318.69"/>
    <n v="150614.63"/>
    <n v="0"/>
    <n v="776593.45"/>
    <n v="156174.52640469774"/>
    <n v="0"/>
    <n v="2.59"/>
    <s v="Contract servicii elaborare plan de marketing nr.38 incheiat cu S.C. INFINITE IDEAS SRL in valoare de 4.016,25 lei(tva inclus); _x000d__x000a_Contract consultanta in elaborarea sectiunilor financiare nr.37 incheiat cu SC MONDOTOUR ZONAL SRL in valoare de 2.380 lei(TVA inclus);_x000d__x000a_Contract servicii informare si publicitate nr.10/06.11.2018 incheiat cu SC. INFINITE IDEAS SRL in valoare de 7.836,15 lei(tva inclus);durata:9 luni._x000d__x000a_Contract achizitie echipamente nr.115/18.02.2021 incheiat cu S.C DN BRASSERIE SRL in valoare de 840.497,00 lei (TVA inclus)."/>
    <n v="0"/>
    <x v="1"/>
    <m/>
    <n v="1"/>
    <m/>
  </r>
  <r>
    <n v="1396"/>
    <n v="112559"/>
    <s v="1713"/>
    <n v="2"/>
    <s v="2.1A"/>
    <x v="2"/>
    <s v="DB"/>
    <s v="Modernizarea si diversificarea activitatii SC DOBRA TRAVERS SRL"/>
    <s v="DOBRA TRAVERS S.R.L."/>
    <n v="34"/>
    <d v="2017-03-01T00:00:00"/>
    <d v="2018-05-21T00:00:00"/>
    <d v="2020-01-23T00:00:00"/>
    <n v="608583.86"/>
    <n v="510745"/>
    <n v="349477.27"/>
    <n v="61672.46"/>
    <n v="99595.27"/>
    <n v="97838.86"/>
    <n v="0.99854134646447834"/>
    <n v="745"/>
    <n v="149.82101918513453"/>
    <n v="510000"/>
    <n v="100"/>
    <s v="Proiect finalizat."/>
    <n v="1"/>
    <x v="3"/>
    <m/>
    <n v="1"/>
    <m/>
  </r>
  <r>
    <n v="1397"/>
    <n v="112585"/>
    <s v="2911"/>
    <n v="2"/>
    <s v="2.1A"/>
    <x v="2"/>
    <s v="AG"/>
    <s v="Dezvoltarea S.C. Magic Studio S.R.L. prin achizitie de echipamente"/>
    <s v="MAGIC STUDIO SRL"/>
    <n v="12"/>
    <m/>
    <d v="2018-08-16T00:00:00"/>
    <d v="2019-04-30T00:00:00"/>
    <n v="1052600.22"/>
    <n v="884538"/>
    <n v="676671.57"/>
    <n v="119412.63"/>
    <n v="88453.8"/>
    <n v="168062.22"/>
    <n v="0.99665467170432476"/>
    <n v="2959.0699999999488"/>
    <n v="595.07501106060181"/>
    <n v="881578.93"/>
    <n v="100"/>
    <s v="Proiect finalizat."/>
    <n v="1"/>
    <x v="3"/>
    <m/>
    <n v="1"/>
    <m/>
  </r>
  <r>
    <n v="1398"/>
    <n v="112610"/>
    <s v="1319"/>
    <n v="2"/>
    <s v="2.1A"/>
    <x v="2"/>
    <s v="DB"/>
    <s v="Modernizarea si dezvoltarea capacităţii de producţie pentru activităţile de editare a materialelor printate in cadrul SC CML CONSULT SRL"/>
    <s v="CML CONSULT SRL"/>
    <n v="19"/>
    <m/>
    <d v="2018-03-09T00:00:00"/>
    <d v="2018-10-31T00:00:00"/>
    <n v="676613.17"/>
    <n v="675603.29"/>
    <n v="516836.52"/>
    <n v="91206.44"/>
    <n v="67560.33"/>
    <n v="1009.88"/>
    <n v="0"/>
    <n v="675603.29"/>
    <n v="135865.19929212084"/>
    <n v="0"/>
    <n v="0"/>
    <s v="Proiect reziliat."/>
    <n v="0"/>
    <x v="1"/>
    <m/>
    <n v="1"/>
    <m/>
  </r>
  <r>
    <n v="1399"/>
    <n v="112664"/>
    <s v="2196"/>
    <n v="2"/>
    <s v="2.1A"/>
    <x v="2"/>
    <s v="CL"/>
    <s v="HALA PRODUCTIE ECHIPAMENTE INDUSTRIALE NEPOLUANTE"/>
    <s v="STANDARD PLASTICA TEHNIC SRL"/>
    <n v="45"/>
    <d v="2016-10-03T00:00:00"/>
    <d v="2018-05-22T00:00:00"/>
    <d v="2020-06-30T00:00:00"/>
    <n v="1156839.79"/>
    <n v="916673.13"/>
    <n v="701254.94"/>
    <n v="123750.87"/>
    <n v="91667.32"/>
    <n v="240166.66"/>
    <n v="1"/>
    <n v="0"/>
    <n v="0"/>
    <n v="916673.13"/>
    <n v="100"/>
    <s v="Proiect finalizat"/>
    <n v="1"/>
    <x v="3"/>
    <m/>
    <n v="1"/>
    <m/>
  </r>
  <r>
    <n v="1400"/>
    <n v="112703"/>
    <s v="2267"/>
    <n v="2"/>
    <s v="2.1A"/>
    <x v="2"/>
    <s v="PH"/>
    <s v="DEZVOLTAREA UNUI DOMENIU NOU DE ACTIVITATE IN CADRUL FIRMEI"/>
    <s v="ET SERVICES SRL"/>
    <n v="26"/>
    <m/>
    <d v="2018-06-11T00:00:00"/>
    <d v="2019-04-15T00:00:00"/>
    <n v="773943.87"/>
    <n v="763709.87"/>
    <n v="571254.99"/>
    <n v="100809.7"/>
    <n v="91645.18"/>
    <n v="10234"/>
    <n v="0.8356073753505372"/>
    <n v="125548.27000000002"/>
    <n v="25248.013111852957"/>
    <n v="638161.6"/>
    <n v="100"/>
    <s v="Proiect finalizat."/>
    <n v="1"/>
    <x v="3"/>
    <m/>
    <n v="1"/>
    <m/>
  </r>
  <r>
    <n v="1401"/>
    <n v="112722"/>
    <s v="1714"/>
    <n v="2"/>
    <s v="2.1A"/>
    <x v="2"/>
    <s v="AG"/>
    <s v="DOTARE CU ECHIPAMENTE PERFORMANTE PENTRU DEZVOLTAREA INDIVIDUAL GROUP 2003 SRL"/>
    <s v="INDIVIDUAL GROUP 2003 S.R.L."/>
    <n v="24"/>
    <m/>
    <d v="2018-04-03T00:00:00"/>
    <d v="2019-02-28T00:00:00"/>
    <n v="531874.99"/>
    <n v="442953.77"/>
    <n v="338859.63"/>
    <n v="59798.76"/>
    <n v="44295.38"/>
    <n v="88921.22"/>
    <n v="0.99016987709575188"/>
    <n v="4354.2900000000373"/>
    <n v="875.65659815791287"/>
    <n v="438599.48"/>
    <n v="100"/>
    <s v="Proiect finalizat."/>
    <n v="1"/>
    <x v="3"/>
    <m/>
    <n v="1"/>
    <m/>
  </r>
  <r>
    <n v="1402"/>
    <n v="112729"/>
    <s v="2413"/>
    <n v="2"/>
    <s v="2.1A"/>
    <x v="2"/>
    <s v="AG"/>
    <s v="DIVERSIFICAREA ACTIVITATII SOCIETATII  SC RIR LOGISTIC EXTERN SRL"/>
    <s v="RIR LOGISTIC EXTERN SRL"/>
    <n v="26"/>
    <m/>
    <d v="2018-06-19T00:00:00"/>
    <d v="2019-04-30T00:00:00"/>
    <n v="664271.09"/>
    <n v="558211"/>
    <n v="379583.48"/>
    <n v="66985.320000000007"/>
    <n v="111642.2"/>
    <n v="106060.09"/>
    <n v="0.99850773273905391"/>
    <n v="833"/>
    <n v="167.51799863250613"/>
    <n v="557378"/>
    <n v="100"/>
    <s v="Proiect finalizat."/>
    <n v="1"/>
    <x v="3"/>
    <m/>
    <n v="1"/>
    <m/>
  </r>
  <r>
    <n v="1403"/>
    <n v="112735"/>
    <s v="2197"/>
    <n v="2"/>
    <s v="2.1A"/>
    <x v="2"/>
    <s v="DB"/>
    <s v="Modernizarea si dezvoltarea SC NOSFILS SRL prin achiziţia de utilaje performante"/>
    <s v="NOSFILS SRL"/>
    <n v="25"/>
    <m/>
    <d v="2018-05-23T00:00:00"/>
    <d v="2019-02-28T00:00:00"/>
    <n v="809986.72"/>
    <n v="808971.09"/>
    <n v="618862.88"/>
    <n v="109211.1"/>
    <n v="80897.11"/>
    <n v="1015.63"/>
    <n v="0"/>
    <n v="808971.09"/>
    <n v="162685.73583236133"/>
    <n v="0"/>
    <n v="0"/>
    <s v="Proiect reziliat."/>
    <n v="0"/>
    <x v="1"/>
    <m/>
    <n v="1"/>
    <m/>
  </r>
  <r>
    <n v="1404"/>
    <n v="112774"/>
    <s v="2414"/>
    <n v="2"/>
    <s v="2.1A"/>
    <x v="2"/>
    <s v="AG"/>
    <s v="Dezvoltarea activitatii SC ARGOS PRE INTERNATIONAL SRL prin achizitia de echipamente"/>
    <s v="ARGOS P.R.E. INTERNAŢIONAL SRL"/>
    <n v="27"/>
    <d v="2018-06-15T00:00:00"/>
    <d v="2018-06-15T00:00:00"/>
    <d v="2021-05-31T00:00:00"/>
    <n v="529246.92000000004"/>
    <n v="529246.92000000004"/>
    <n v="359887.91"/>
    <n v="63509.63"/>
    <n v="105849.38"/>
    <n v="0"/>
    <n v="0.99086358405260055"/>
    <n v="4835.4200000000419"/>
    <n v="972.41282226602618"/>
    <n v="524411.5"/>
    <n v="100"/>
    <s v="Proiectul a fost finalizat. A fost efectuata vizita finala cu ofiterii de verificare."/>
    <n v="1"/>
    <x v="3"/>
    <m/>
    <n v="1"/>
    <m/>
  </r>
  <r>
    <n v="1405"/>
    <n v="112792"/>
    <s v="2415"/>
    <n v="2"/>
    <s v="2.1A"/>
    <x v="2"/>
    <s v="PH"/>
    <s v="Modernizarea și dezvoltarea infrastructurii hoteliere  din cadrul Hotelului Marea Neagră Sinaia"/>
    <s v="ROSIANRA SINTOUR SRL"/>
    <n v="32"/>
    <m/>
    <d v="2018-06-20T00:00:00"/>
    <d v="2019-09-19T00:00:00"/>
    <n v="1182662.46"/>
    <n v="993834"/>
    <n v="760282.99"/>
    <n v="134167.60999999999"/>
    <n v="99383.4"/>
    <n v="188828.46"/>
    <n v="1"/>
    <n v="0"/>
    <n v="0"/>
    <n v="993834"/>
    <n v="100"/>
    <s v="Proiect finalizat."/>
    <n v="1"/>
    <x v="3"/>
    <m/>
    <n v="1"/>
    <m/>
  </r>
  <r>
    <n v="1406"/>
    <n v="112795"/>
    <s v="2416"/>
    <n v="2"/>
    <s v="2.1A"/>
    <x v="2"/>
    <s v="AG"/>
    <s v="Dezvoltarea activitatii de constructii rezidentiale si nerezidentiale prin achzitie de utilaje in cadrul SC ELY CLEAN FOREVER SRL"/>
    <s v="ELY CLEAN FOREVER SRL"/>
    <n v="30"/>
    <m/>
    <d v="2018-06-18T00:00:00"/>
    <d v="2019-08-31T00:00:00"/>
    <n v="610737.06000000006"/>
    <n v="486146.92"/>
    <n v="365290.79"/>
    <n v="64463.09"/>
    <n v="56393.04"/>
    <n v="124590.14"/>
    <n v="0.99385346306421118"/>
    <n v="2988.1199999999953"/>
    <n v="600.91702529863562"/>
    <n v="483158.8"/>
    <n v="100"/>
    <s v="Proiect finalizat."/>
    <n v="1"/>
    <x v="3"/>
    <m/>
    <n v="1"/>
    <m/>
  </r>
  <r>
    <n v="1407"/>
    <n v="112804"/>
    <s v="1228"/>
    <n v="2"/>
    <s v="2.1A"/>
    <x v="2"/>
    <s v="PH"/>
    <s v="Extinderea gamei de servicii, îmbunătățirea și completarea serviciilor deja furnizate de S.C. VISION ENGINEERING  CONSULTANCY S.R.L.  prin dotarea cu echipamente și componente software performante, în scopul creșterii competitivității"/>
    <s v="VISION ENGINEERING  CONSULTANCY SRL"/>
    <n v="23"/>
    <m/>
    <d v="2018-03-05T00:00:00"/>
    <d v="2018-11-30T00:00:00"/>
    <n v="1207370.75"/>
    <n v="1014597.27"/>
    <n v="759866.54"/>
    <n v="134094.10999999999"/>
    <n v="120636.62"/>
    <n v="192773.48"/>
    <n v="0.96955002648489286"/>
    <n v="30894.459999999963"/>
    <n v="6212.9389052004917"/>
    <n v="983702.81"/>
    <n v="100"/>
    <s v="Proiect finalizat.Iesit din perioada ex post"/>
    <n v="1"/>
    <x v="3"/>
    <m/>
    <n v="1"/>
    <m/>
  </r>
  <r>
    <n v="1408"/>
    <n v="112843"/>
    <s v="2417"/>
    <n v="2"/>
    <s v="2.1A"/>
    <x v="2"/>
    <s v="AG"/>
    <s v="DEZVOLTAREA ACTIVITATII VICTORY TOP SPEDITION SRL-D"/>
    <s v="VICTORY TOP SPEDITION SRL-D"/>
    <n v="22"/>
    <m/>
    <d v="2018-06-18T00:00:00"/>
    <d v="2018-12-31T00:00:00"/>
    <n v="1128865.32"/>
    <n v="948326.32"/>
    <n v="680974.17"/>
    <n v="120171.91"/>
    <n v="147180.24"/>
    <n v="180539"/>
    <n v="1"/>
    <n v="0"/>
    <n v="0"/>
    <n v="948326.32"/>
    <n v="100"/>
    <s v="Proiect finalizat."/>
    <n v="1"/>
    <x v="3"/>
    <m/>
    <n v="1"/>
    <m/>
  </r>
  <r>
    <n v="1409"/>
    <n v="112931"/>
    <s v="2932"/>
    <n v="2"/>
    <s v="2.1A"/>
    <x v="2"/>
    <s v="PH"/>
    <s v="Lucrari de construire hala industriala, sediu firma, alei carosabile si pietonale, parcare, bransamente utilitati, imprejmuire"/>
    <s v="VISTEON PROJECT SRL"/>
    <n v="59"/>
    <m/>
    <d v="2018-08-17T00:00:00"/>
    <d v="2020-07-30T00:00:00"/>
    <n v="1683074.87"/>
    <n v="1311901.28"/>
    <n v="760291"/>
    <n v="134169"/>
    <n v="417441.28000000003"/>
    <n v="371173.59"/>
    <n v="3.9840253833733588E-2"/>
    <n v="1259634.8"/>
    <n v="253315.12689538673"/>
    <n v="52266.48"/>
    <n v="0"/>
    <s v="Proiect reziliat."/>
    <n v="0"/>
    <x v="1"/>
    <m/>
    <n v="1"/>
    <m/>
  </r>
  <r>
    <n v="1410"/>
    <n v="112951"/>
    <s v="1357"/>
    <n v="2"/>
    <s v="2.1A"/>
    <x v="2"/>
    <s v="AG"/>
    <s v="CONSTRUIRE SI DOTARE SERVICE AUTO"/>
    <s v="BRILLIANTIS GROUP 2003 S.R.L."/>
    <n v="30"/>
    <m/>
    <d v="2018-03-02T00:00:00"/>
    <d v="2019-08-31T00:00:00"/>
    <n v="1202348.99"/>
    <n v="993823"/>
    <n v="760274.59"/>
    <n v="134166.10999999999"/>
    <n v="99382.3"/>
    <n v="208525.99"/>
    <n v="0.96677973844437082"/>
    <n v="33015.060000000056"/>
    <n v="6639.3958894743309"/>
    <n v="960807.94"/>
    <n v="100"/>
    <s v="Proiect finalizat."/>
    <n v="1"/>
    <x v="3"/>
    <m/>
    <n v="1"/>
    <m/>
  </r>
  <r>
    <n v="1411"/>
    <n v="113002"/>
    <s v="2198"/>
    <n v="2"/>
    <s v="2.1A"/>
    <x v="2"/>
    <s v="GR"/>
    <s v="”Imbunatatirea competitivitatii S.C. MD Print Solution Paper SRL prin implementarea unor solutii tehnice noi, inovative”"/>
    <s v="MD PRINT SOLUTION PAPER SRL"/>
    <n v="39"/>
    <d v="2018-04-01T00:00:00"/>
    <d v="2018-05-23T00:00:00"/>
    <d v="2021-06-30T00:00:00"/>
    <n v="1105212.32"/>
    <n v="1105212.32"/>
    <n v="751544.37"/>
    <n v="132625.48000000001"/>
    <n v="221042.47"/>
    <n v="0"/>
    <n v="0.9950915856602105"/>
    <n v="5424.8400000000838"/>
    <n v="1090.9463861963729"/>
    <n v="1099787.48"/>
    <n v="100"/>
    <s v="Proiect finalizat."/>
    <n v="1"/>
    <x v="3"/>
    <m/>
    <n v="1"/>
    <m/>
  </r>
  <r>
    <n v="1412"/>
    <n v="113004"/>
    <s v="2199"/>
    <n v="2"/>
    <s v="2.1A"/>
    <x v="2"/>
    <s v="AG"/>
    <s v="Extinderea activitatii SC SALMI ECOMOB PRODUCTION SRL cu productia de mobilier"/>
    <s v="SALMI ECOMOB PRODUCTION SRL"/>
    <n v="23"/>
    <m/>
    <d v="2018-05-21T00:00:00"/>
    <d v="2019-02-28T00:00:00"/>
    <n v="1253310.6399999999"/>
    <n v="1053202.21"/>
    <n v="747150"/>
    <n v="131850"/>
    <n v="174202.21"/>
    <n v="200108.43"/>
    <n v="1"/>
    <n v="0"/>
    <n v="0"/>
    <n v="1053202.21"/>
    <n v="100"/>
    <s v="Proiect finalizat."/>
    <n v="1"/>
    <x v="3"/>
    <m/>
    <n v="1"/>
    <m/>
  </r>
  <r>
    <n v="1413"/>
    <n v="113052"/>
    <s v="2200"/>
    <n v="2"/>
    <s v="2.1A"/>
    <x v="2"/>
    <s v="TR"/>
    <s v="Dezvoltare si diversitatea activitatii firmei MB SILVER IMPEX prin achizitionarea de echipamente performate in domeniul prelucrarii materialului plastic"/>
    <s v="MB SILVER IMPEX S.R.L."/>
    <n v="31"/>
    <d v="2016-12-01T00:00:00"/>
    <d v="2018-05-21T00:00:00"/>
    <d v="2019-06-30T00:00:00"/>
    <n v="961201.16"/>
    <n v="809045.34"/>
    <n v="550150.81999999995"/>
    <n v="97085.440000000002"/>
    <n v="161809.07999999999"/>
    <n v="152155.82"/>
    <n v="0.96968562973244499"/>
    <n v="24525.699999999953"/>
    <n v="4932.1682821863724"/>
    <n v="784519.64"/>
    <n v="100"/>
    <s v="Proiect Finalizat."/>
    <n v="1"/>
    <x v="3"/>
    <m/>
    <n v="1"/>
    <m/>
  </r>
  <r>
    <n v="1414"/>
    <n v="113087"/>
    <s v="1699"/>
    <n v="2"/>
    <s v="2.1A"/>
    <x v="2"/>
    <s v="DB"/>
    <s v="Dezvoltarea SC AVANTAJ TEXTIL ONLINE SRL prin achiziţia de utilaje performante"/>
    <s v="AVANTAJ TEXTIL ONLINE S.R.L."/>
    <n v="25"/>
    <m/>
    <d v="2018-03-30T00:00:00"/>
    <d v="2019-03-31T00:00:00"/>
    <n v="1047073.69"/>
    <n v="877494.86"/>
    <n v="596696.51"/>
    <n v="105299.38"/>
    <n v="175498.97"/>
    <n v="169578.83"/>
    <n v="0.97511336989483899"/>
    <n v="21837.890000000014"/>
    <n v="4391.6442102722949"/>
    <n v="855656.97"/>
    <n v="100"/>
    <s v="Proiect finalizat."/>
    <n v="1"/>
    <x v="3"/>
    <m/>
    <n v="1"/>
    <m/>
  </r>
  <r>
    <n v="1415"/>
    <n v="113172"/>
    <s v="2418"/>
    <n v="2"/>
    <s v="2.1A"/>
    <x v="2"/>
    <s v="IL"/>
    <s v="Consolidarea pozitiei Eurama Target SRL pe piata portalurilor legislative"/>
    <s v="EURAMA TARGET SRL"/>
    <n v="25"/>
    <m/>
    <d v="2018-06-22T00:00:00"/>
    <d v="2019-04-30T00:00:00"/>
    <n v="1162351.6599999999"/>
    <n v="976766.1"/>
    <n v="664200.94999999995"/>
    <n v="117211.93"/>
    <n v="195353.22"/>
    <n v="185585.56"/>
    <n v="0.99102538468523838"/>
    <n v="8766.0999999999767"/>
    <n v="1762.8805856091335"/>
    <n v="968000"/>
    <n v="100"/>
    <s v="Proiect finalizat."/>
    <n v="1"/>
    <x v="3"/>
    <m/>
    <n v="1"/>
    <m/>
  </r>
  <r>
    <n v="1416"/>
    <n v="113202"/>
    <s v="1315"/>
    <n v="2"/>
    <s v="2.1A"/>
    <x v="2"/>
    <s v="PH"/>
    <s v="“DOTARE S.C. ECOTEX TNT SOLUTION S.R.L. CU UTILAJE PERFORMANTE”"/>
    <s v="ECOTEX TNT SOLUTION SRL"/>
    <n v="24"/>
    <m/>
    <d v="2018-03-05T00:00:00"/>
    <d v="2019-02-28T00:00:00"/>
    <n v="752303.84"/>
    <n v="750504.56"/>
    <n v="510343.1"/>
    <n v="90060.55"/>
    <n v="150100.91"/>
    <n v="1799.28"/>
    <n v="0.78238791780292438"/>
    <n v="163318.8600000001"/>
    <n v="32843.755781683649"/>
    <n v="587185.69999999995"/>
    <n v="100"/>
    <s v="Proiect finalizat."/>
    <n v="1"/>
    <x v="3"/>
    <m/>
    <n v="1"/>
    <m/>
  </r>
  <r>
    <n v="1417"/>
    <n v="113255"/>
    <s v="2224"/>
    <n v="2"/>
    <s v="2.1A"/>
    <x v="2"/>
    <s v="DB"/>
    <s v="Achizitie de utilaje si echipamente de constructii la nivelul societatii Geoland Advance SRL"/>
    <s v="GEOLAND ADVANCE S.R.L."/>
    <n v="31"/>
    <m/>
    <d v="2018-05-31T00:00:00"/>
    <d v="2019-09-30T00:00:00"/>
    <n v="541242.87"/>
    <n v="451658.71"/>
    <n v="307127.84000000003"/>
    <n v="54199.03"/>
    <n v="90331.839999999997"/>
    <n v="89584.16"/>
    <n v="0.995378900143429"/>
    <n v="2087.1600000000326"/>
    <n v="419.73213208382589"/>
    <n v="449571.55"/>
    <n v="100"/>
    <s v="Proiect finalizat."/>
    <n v="1"/>
    <x v="3"/>
    <m/>
    <n v="1"/>
    <m/>
  </r>
  <r>
    <n v="1418"/>
    <n v="113267"/>
    <s v="1447"/>
    <n v="2"/>
    <s v="2.1A"/>
    <x v="2"/>
    <s v="AG"/>
    <s v="Achizitionarea de echipamente performante in cadrul IOSE INVEST SRL"/>
    <s v="IOSE INVEST SRL"/>
    <n v="23"/>
    <m/>
    <d v="2018-03-13T00:00:00"/>
    <d v="2019-01-31T00:00:00"/>
    <n v="632381.66"/>
    <n v="529292.16"/>
    <n v="359873.67"/>
    <n v="63507.13"/>
    <n v="105911.36"/>
    <n v="103089.5"/>
    <n v="1"/>
    <n v="0"/>
    <n v="0"/>
    <n v="529292.16"/>
    <n v="100"/>
    <s v="Proiect finalizat."/>
    <n v="1"/>
    <x v="3"/>
    <m/>
    <n v="1"/>
    <m/>
  </r>
  <r>
    <n v="1419"/>
    <n v="113316"/>
    <s v="1715"/>
    <n v="2"/>
    <s v="2.1A"/>
    <x v="2"/>
    <s v="TR"/>
    <s v="Productia de rezervoare metalice de mari dimensiuni in cadrul - ZAKPREST CONSTRUCT SRL"/>
    <s v="ZAKPREST CONSTRUCT SRL"/>
    <n v="41"/>
    <d v="2017-02-01T00:00:00"/>
    <d v="2018-03-30T00:00:00"/>
    <d v="2020-06-30T00:00:00"/>
    <n v="809172.9"/>
    <n v="775678.62"/>
    <n v="560427.81999999995"/>
    <n v="98899.02"/>
    <n v="116351.78"/>
    <n v="33494.28"/>
    <n v="0.99999809199330514"/>
    <n v="1.4799999999813735"/>
    <n v="0.29763101797477648"/>
    <n v="775677.14"/>
    <n v="100"/>
    <s v="Proiect Finalizat."/>
    <n v="1"/>
    <x v="3"/>
    <m/>
    <n v="1"/>
    <m/>
  </r>
  <r>
    <n v="1420"/>
    <n v="113366"/>
    <s v="2419"/>
    <n v="2"/>
    <s v="2.1A"/>
    <x v="2"/>
    <s v="DB"/>
    <s v="Dezvoltarea COMIRE EXPERT 2009 SRL prin achiziția de utilaje moderne"/>
    <s v="COMIRE EXPERT 2009 SRL"/>
    <n v="26"/>
    <m/>
    <d v="2018-06-21T00:00:00"/>
    <d v="2019-04-30T00:00:00"/>
    <n v="1239249.19"/>
    <n v="1046814.45"/>
    <n v="711833.73"/>
    <n v="125617.72"/>
    <n v="209363"/>
    <n v="192434.74"/>
    <n v="0"/>
    <n v="1046814.45"/>
    <n v="210516.52053251819"/>
    <n v="0"/>
    <n v="0"/>
    <s v="Proiect reziliat."/>
    <n v="0"/>
    <x v="1"/>
    <m/>
    <n v="1"/>
    <m/>
  </r>
  <r>
    <n v="1421"/>
    <n v="113373"/>
    <s v="1457"/>
    <n v="2"/>
    <s v="2.1A"/>
    <x v="2"/>
    <s v="TR"/>
    <s v="RETEHNOLOGIZAREA COMPLETA A PROCESULUI DE PRODUCTIE"/>
    <s v="FEREXPERT PVC SRL"/>
    <n v="36"/>
    <m/>
    <d v="2018-03-12T00:00:00"/>
    <d v="2019-03-31T00:00:00"/>
    <n v="1158551.48"/>
    <n v="979516"/>
    <n v="707700.3"/>
    <n v="124888.3"/>
    <n v="146927.4"/>
    <n v="179035.48"/>
    <n v="0.99522072125417038"/>
    <n v="4681.3800000000047"/>
    <n v="941.4350641515515"/>
    <n v="974834.62"/>
    <n v="100"/>
    <s v="Proiect finalizat."/>
    <n v="1"/>
    <x v="3"/>
    <m/>
    <n v="1"/>
    <m/>
  </r>
  <r>
    <n v="1422"/>
    <n v="113379"/>
    <s v="2420"/>
    <n v="2"/>
    <s v="2.1A"/>
    <x v="2"/>
    <s v="TR"/>
    <s v="DIVERSIFICAREA ACTIVITATII GOLDMAR CEREAL SRL PRIN ACHIZITIA DE  UTILAJE DE CONSTRUCTII MODERNE"/>
    <s v="GOLDMAR CEREAL SRL"/>
    <n v="26"/>
    <d v="2017-04-07T00:00:00"/>
    <d v="2018-06-20T00:00:00"/>
    <d v="2019-05-31T00:00:00"/>
    <n v="1134771.73"/>
    <n v="953589.69"/>
    <n v="638876.47"/>
    <n v="112742.92"/>
    <n v="201970.3"/>
    <n v="181182.04"/>
    <n v="1"/>
    <n v="0"/>
    <n v="0"/>
    <n v="953589.69"/>
    <n v="100"/>
    <s v="Proiect Finalizat."/>
    <n v="1"/>
    <x v="3"/>
    <m/>
    <n v="1"/>
    <m/>
  </r>
  <r>
    <n v="1423"/>
    <n v="113381"/>
    <s v="1716"/>
    <n v="2"/>
    <s v="2.1A"/>
    <x v="2"/>
    <s v="AG"/>
    <s v="DEZVOLTAREA S.C. PROFESSIONAL COMPUTER LAND S.R.L. PRIN ACHIZITIA DE ECHIPAMENTE DE ULTIMA GENERATIE"/>
    <s v="PROFESSIONAL COMPUTER LAND SRL"/>
    <n v="21"/>
    <m/>
    <d v="2018-04-12T00:00:00"/>
    <d v="2018-11-30T00:00:00"/>
    <n v="1027198.48"/>
    <n v="863192"/>
    <n v="660341.87"/>
    <n v="116530.93"/>
    <n v="86319.2"/>
    <n v="164006.48000000001"/>
    <n v="0.99748743037470233"/>
    <n v="2168.8299999999581"/>
    <n v="436.15613562320681"/>
    <n v="861023.17"/>
    <n v="100"/>
    <s v="Proiect finalizat."/>
    <n v="1"/>
    <x v="3"/>
    <m/>
    <n v="1"/>
    <m/>
  </r>
  <r>
    <n v="1424"/>
    <n v="113439"/>
    <s v="1717"/>
    <n v="2"/>
    <s v="2.1A"/>
    <x v="2"/>
    <s v="AG"/>
    <s v="Imbunatatirea competitivitatii firmei PAN VEL TRANS S.R.L. prin modernizarea, inovarea si diversificarea serviciilor oferite"/>
    <s v="PAN VEL TRANS S.R.L."/>
    <n v="30"/>
    <m/>
    <d v="2018-04-03T00:00:00"/>
    <d v="2019-08-31T00:00:00"/>
    <n v="549001.52"/>
    <n v="456590.7"/>
    <n v="310481.65000000002"/>
    <n v="54790.89"/>
    <n v="91318.16"/>
    <n v="92410.82"/>
    <n v="0.99020354553870671"/>
    <n v="4472.9700000000303"/>
    <n v="899.52338816716212"/>
    <n v="452117.73"/>
    <n v="100"/>
    <s v="Proiect finalizat."/>
    <n v="1"/>
    <x v="3"/>
    <m/>
    <n v="1"/>
    <m/>
  </r>
  <r>
    <n v="1425"/>
    <n v="113453"/>
    <s v="2421"/>
    <n v="2"/>
    <s v="2.1A"/>
    <x v="2"/>
    <s v="AG"/>
    <s v="Achizitie dotari pentru SC HORUS CENTER SRL"/>
    <s v="HORUS CENTER SRL"/>
    <n v="27"/>
    <m/>
    <d v="2018-06-21T00:00:00"/>
    <d v="2019-04-30T00:00:00"/>
    <n v="367243.89"/>
    <n v="298523.90999999997"/>
    <n v="202300"/>
    <n v="35700"/>
    <n v="60523.91"/>
    <n v="68719.98"/>
    <n v="0.99999889456090818"/>
    <n v="0.32999999995809048"/>
    <n v="6.6363672919215397E-2"/>
    <n v="298523.58"/>
    <n v="100"/>
    <s v="Proiect finalizat."/>
    <n v="1"/>
    <x v="3"/>
    <m/>
    <n v="1"/>
    <m/>
  </r>
  <r>
    <n v="1426"/>
    <n v="113480"/>
    <s v="2422"/>
    <n v="2"/>
    <s v="2.1A"/>
    <x v="2"/>
    <s v="AG"/>
    <s v="CRESTEREA COMPETITIVITATII SOCIETATII MUNTENIA SOLAR PARKS S.R.L. PRIN REORGANIZAREA ACTIVITATII DE BAZA"/>
    <s v="MUNTENIA SOLAR PARKS SRL"/>
    <n v="26"/>
    <m/>
    <d v="2018-06-18T00:00:00"/>
    <d v="2019-05-31T00:00:00"/>
    <n v="725308.57"/>
    <n v="609503"/>
    <n v="414462.04"/>
    <n v="73140.36"/>
    <n v="121900.6"/>
    <n v="115805.57"/>
    <n v="0.99551601878907892"/>
    <n v="2733"/>
    <n v="549.61187306439285"/>
    <n v="606770"/>
    <n v="100"/>
    <s v="Proiect finalizat."/>
    <n v="1"/>
    <x v="3"/>
    <m/>
    <n v="1"/>
    <m/>
  </r>
  <r>
    <n v="1427"/>
    <n v="113482"/>
    <s v="2201"/>
    <n v="2"/>
    <s v="2.1A"/>
    <x v="2"/>
    <s v="GR"/>
    <s v="Achizitie utilaje productie de componente electronice pentru parcarea inteligenta"/>
    <s v="CROSSPOINT SOLUTIONS SRL"/>
    <n v="48"/>
    <d v="2017-04-06T00:00:00"/>
    <d v="2018-05-24T00:00:00"/>
    <d v="2021-03-31T00:00:00"/>
    <n v="1144381.6200000001"/>
    <n v="943328.8"/>
    <n v="681555.06"/>
    <n v="120274.42"/>
    <n v="141499.32"/>
    <n v="201052.82"/>
    <n v="0.97605159515960915"/>
    <n v="22591.220000000088"/>
    <n v="4543.1404094437694"/>
    <n v="920737.58"/>
    <n v="100"/>
    <s v="Proiect finalizat."/>
    <n v="1"/>
    <x v="3"/>
    <m/>
    <n v="1"/>
    <m/>
  </r>
  <r>
    <n v="1428"/>
    <n v="113489"/>
    <s v="2423"/>
    <n v="2"/>
    <s v="2.1A"/>
    <x v="2"/>
    <s v="AG"/>
    <s v="DEZVOLTAREA UNEI NOI ACTIVITATI IN CADRUL SC HAHAHA MANAGEMENT  EVENTS SRL"/>
    <s v="HAHAHA MANAGEMENT  EVENTS SRL"/>
    <n v="38"/>
    <m/>
    <d v="2018-06-21T00:00:00"/>
    <d v="2020-05-31T00:00:00"/>
    <n v="239297"/>
    <n v="201089.92000000001"/>
    <n v="153833.78"/>
    <n v="27147.14"/>
    <n v="20109"/>
    <n v="38207.08"/>
    <n v="0"/>
    <n v="201089.92000000001"/>
    <n v="40439.592969472717"/>
    <n v="0"/>
    <n v="0"/>
    <s v="Proiect reziliat."/>
    <n v="0"/>
    <x v="1"/>
    <m/>
    <n v="1"/>
    <m/>
  </r>
  <r>
    <n v="1429"/>
    <n v="113496"/>
    <s v="2424"/>
    <n v="2"/>
    <s v="2.1A"/>
    <x v="2"/>
    <s v="AG"/>
    <s v="CRESTEREA COMPETITIVITATII SOCIETATII S.C. AGRO IMOB WEST S.R.L. PRIN DOTAREA CU UTILAJE PENTRU LUCRARI DE CONSTRUCTII"/>
    <s v="AGRO IMOB WEST SRL"/>
    <n v="30"/>
    <m/>
    <d v="2018-06-22T00:00:00"/>
    <d v="2019-08-31T00:00:00"/>
    <n v="760338.6"/>
    <n v="638940"/>
    <n v="434479.2"/>
    <n v="76672.800000000003"/>
    <n v="127788"/>
    <n v="121398.6"/>
    <n v="0.99841925689423106"/>
    <n v="1010"/>
    <n v="203.113059566424"/>
    <n v="637930"/>
    <n v="100"/>
    <s v="Proiect finalizat."/>
    <n v="1"/>
    <x v="3"/>
    <m/>
    <n v="1"/>
    <m/>
  </r>
  <r>
    <n v="1430"/>
    <n v="113509"/>
    <s v="2425"/>
    <n v="2"/>
    <s v="2.1A"/>
    <x v="2"/>
    <s v="AG"/>
    <s v="Cresterea competitivitatii ADVANCED DENTAL FAMILY CLINIC S.R.L., prin dotarea cu echipamente performante, inovative pentru serviciile de tehnica dentara"/>
    <s v="ADVANCED DENTAL FAMILY CLINIC SRL"/>
    <n v="21"/>
    <m/>
    <d v="2018-06-18T00:00:00"/>
    <d v="2018-12-31T00:00:00"/>
    <n v="856620.31"/>
    <n v="856620.31"/>
    <n v="582501.81000000006"/>
    <n v="102794.44"/>
    <n v="171324.06"/>
    <n v="0"/>
    <n v="1"/>
    <n v="0"/>
    <n v="0"/>
    <n v="856620.31"/>
    <n v="100"/>
    <s v="Proiect finalizat."/>
    <n v="1"/>
    <x v="3"/>
    <m/>
    <n v="1"/>
    <m/>
  </r>
  <r>
    <n v="1431"/>
    <n v="113553"/>
    <s v="2426"/>
    <n v="2"/>
    <s v="2.1A"/>
    <x v="2"/>
    <s v="PH"/>
    <s v="Demarare activitate productie mobila"/>
    <s v="IGC BUSINESS PERFORMANCE SRL"/>
    <n v="27"/>
    <m/>
    <d v="2018-06-21T00:00:00"/>
    <d v="2020-09-30T00:00:00"/>
    <n v="680895.52"/>
    <n v="680895.52"/>
    <n v="520885.07"/>
    <n v="91920.89"/>
    <n v="68089.56"/>
    <n v="0"/>
    <n v="0.99932145243076353"/>
    <n v="462.02000000001863"/>
    <n v="92.913164139488117"/>
    <n v="680433.5"/>
    <n v="100"/>
    <s v="Proiect finalizat"/>
    <n v="1"/>
    <x v="3"/>
    <m/>
    <n v="1"/>
    <m/>
  </r>
  <r>
    <n v="1432"/>
    <n v="113578"/>
    <s v="2392"/>
    <n v="2"/>
    <s v="2.1A"/>
    <x v="2"/>
    <s v="PH"/>
    <s v="CEL - Centru de Excelenta pentru dezvoltarea si consolidarea pozitiei pe piata a SC KARDYNAL INTSERV OFFICE SRL in domeniul Lucrarilor de instalatii electrice"/>
    <s v="KARDYNAL INTSERV OFFICE SRL"/>
    <n v="21"/>
    <d v="2018-06-01T00:00:00"/>
    <d v="2018-06-14T00:00:00"/>
    <d v="2020-02-29T00:00:00"/>
    <n v="1105827.73"/>
    <n v="929267"/>
    <n v="631901.05000000005"/>
    <n v="111511.95"/>
    <n v="185854"/>
    <n v="176560.73"/>
    <n v="0.9819545943200394"/>
    <n v="16769"/>
    <n v="3372.2800949201624"/>
    <n v="912498"/>
    <n v="100"/>
    <s v="Proiect finalizat"/>
    <n v="1"/>
    <x v="3"/>
    <m/>
    <n v="1"/>
    <m/>
  </r>
  <r>
    <n v="1433"/>
    <n v="113604"/>
    <s v="2428"/>
    <n v="2"/>
    <s v="2.1A"/>
    <x v="2"/>
    <s v="GR"/>
    <s v="ACHIZIŢIE DE UTILAJE ÎN VEDEREA CREŞTERII COMPETITIVITĂŢII DIMA PRO PLAST"/>
    <s v="DIMA PRO PLAST SRL"/>
    <n v="37"/>
    <d v="2016-08-01T00:00:00"/>
    <d v="2018-06-19T00:00:00"/>
    <d v="2019-08-31T00:00:00"/>
    <n v="743105.02"/>
    <n v="601680"/>
    <n v="460285.2"/>
    <n v="81226.8"/>
    <n v="60168"/>
    <n v="141425.01999999999"/>
    <n v="0.9751024132429198"/>
    <n v="14980.380000000005"/>
    <n v="3012.5849656115524"/>
    <n v="586699.62"/>
    <n v="100"/>
    <s v="Proiect finalizat."/>
    <n v="1"/>
    <x v="3"/>
    <m/>
    <n v="1"/>
    <m/>
  </r>
  <r>
    <n v="1434"/>
    <n v="113645"/>
    <s v="2912"/>
    <n v="2"/>
    <s v="2.1A"/>
    <x v="2"/>
    <s v="DB"/>
    <s v="DIVERSIFICAREA ACTIVITATII FIRMEI SC MARVOI MARIANA SRL"/>
    <s v="MARVOI MARIANA S.R.L."/>
    <n v="83"/>
    <d v="2016-11-01T00:00:00"/>
    <d v="2018-09-03T00:00:00"/>
    <d v="2023-09-30T00:00:00"/>
    <n v="1018618.58"/>
    <n v="972582.24"/>
    <n v="661355.92000000004"/>
    <n v="116709.87"/>
    <n v="194516.45"/>
    <n v="46036.34"/>
    <n v="0.16307534054909331"/>
    <n v="813978.06"/>
    <n v="163692.64770944777"/>
    <n v="158604.18"/>
    <n v="10.78"/>
    <s v="PROIECTUL NU PREVEDE ACHIZITIE DE LUCRARI _x000d__x000a_CONTRACTE DE FURNIZARE – STADIU 0%_x000d__x000a_- Achizitie  statiei de betoane, contract 60 / 12.12.2022 incheiat cu CONSTMACH MAKINA IMPORT EXPORT LIMITED COMPANY, in valoare de 113.500 Euro fara TVA, si durata initiala  de 4 luni prelungit prin AA2 pana la 31.12.2023._x000d__x000a_- Achizitie  sistem fotovoltaic, contract 318 / 12.12.2022 incheiat cu SC SHOWMINE TECH SRL, durata initiala  de 4 luni prelungit prin AA1 pana la 30.09.2023._x000d__x000a_- Achizitie  cantar auto, contract 118 / 05.07.2023 incheiat cu ROMCRONOS MOLDOVA SRL, in valoare de 94.486 Lei cu TVA, si durata pana la 30.09.2023._x000d__x000a_- Achizitie  instalatie reciclare beton, contract 85 / 04.08.2023 incheiat cu SC SHOWMINE TECH SRL, in valoare de 20.000 Euro fara TVA, si durata de 3 luni._x000d__x000a_Au fost de asemenea incheiat contractul publicitate si consultanta in management._x000d__x000a_Durata de implementare a fost prelungita succesiv  cu 12, 12, 12, 6 si 3 luni, de la 41 la 86 luni, prin 5 Acte Aditionale, pana la 31.12.2023."/>
    <n v="2"/>
    <x v="0"/>
    <m/>
    <n v="1"/>
    <m/>
  </r>
  <r>
    <n v="1435"/>
    <n v="113669"/>
    <s v="2429"/>
    <n v="2"/>
    <s v="2.1A"/>
    <x v="2"/>
    <s v="AG"/>
    <s v="Dezvoltarea societatii S.C. GROZAV PROIECT S.R.L."/>
    <s v="GROZAV PROIECT SRL"/>
    <n v="43"/>
    <m/>
    <d v="2018-06-21T00:00:00"/>
    <d v="2020-10-31T00:00:00"/>
    <n v="724246.72"/>
    <n v="580375"/>
    <n v="394655"/>
    <n v="69645"/>
    <n v="116075"/>
    <n v="143871.72"/>
    <n v="0.9012541718716347"/>
    <n v="57309.609999999986"/>
    <n v="11525.079435305472"/>
    <n v="523065.39"/>
    <n v="100"/>
    <s v="Proiect finalizat."/>
    <n v="1"/>
    <x v="3"/>
    <m/>
    <n v="1"/>
    <m/>
  </r>
  <r>
    <n v="1436"/>
    <n v="113671"/>
    <s v="1718"/>
    <n v="2"/>
    <s v="2.1A"/>
    <x v="2"/>
    <s v="CL"/>
    <s v="DIVERSIFICAREA ACTIVITATII DE PRODUCTIE A SC HIDRAFIT SRL PRIN ACHIZITIONAREA DE ECHIPAMENTE TEHNOLOGICE, IN VEDEREA IMBUNATATIRII COMPETITIVITATII INTREPRINDERII"/>
    <s v="HIDRAFIT SRL"/>
    <n v="24"/>
    <d v="2017-04-02T00:00:00"/>
    <d v="2018-04-04T00:00:00"/>
    <d v="2019-03-31T00:00:00"/>
    <n v="1393242.72"/>
    <n v="1172798"/>
    <n v="757627.51"/>
    <n v="133698.97"/>
    <n v="281471.52"/>
    <n v="220444.72"/>
    <n v="0.99675903267229304"/>
    <n v="3801"/>
    <n v="764.38885090294821"/>
    <n v="1168997"/>
    <n v="100"/>
    <s v="Proiect finalizat."/>
    <n v="1"/>
    <x v="3"/>
    <m/>
    <n v="1"/>
    <m/>
  </r>
  <r>
    <n v="1437"/>
    <n v="113710"/>
    <s v="3317"/>
    <n v="2"/>
    <s v="2.1A"/>
    <x v="2"/>
    <s v="PH"/>
    <s v="Centrul pentru prelucrarea datelor SOSMR"/>
    <s v="ALT VISION MEDIA SA"/>
    <n v="48"/>
    <d v="2018-01-10T00:00:00"/>
    <d v="2018-10-01T00:00:00"/>
    <d v="2022-09-30T00:00:00"/>
    <n v="968484.08"/>
    <n v="629476.64"/>
    <n v="428044.7"/>
    <n v="75537.289999999994"/>
    <n v="125894.65"/>
    <n v="339007.44"/>
    <n v="0.53246614520913749"/>
    <n v="294301.64"/>
    <n v="59184.659936451761"/>
    <n v="335175"/>
    <n v="35.86"/>
    <s v="Activitatea de bază a proiectului a fost construirea a 5 module parter și etaj.  Beneficiarul a solicitat un punct de vedere privind renunțarea execuției a 3 dintre module. A fost formulat raspuns de către AM POR prin care s a transmis acordul privind diminuarea investiției. Beneficiarul a inițiat un AA prin care a solicitat aprobarea modificarii bugetului estimat al proiectului in sensul diminuarii acestuia, precum și prelungirea perioadei de implementare. Termenul de implementare  al proiectului a fost prelungit prin aprobarea AA  din 25.05.2021, pana la 31.05.2022, a fost aprobată valoarea diminuată a proiectului._x000d__x000a_Servicii de consultanta implementare  nr. 3/19.10.2018, încheiat cu SC ITADDVICE SRL, in val. de 113.347,50 lei incl TVA;_x000d__x000a_Echipamente, aparate, instalatii IT si dotari aferente, contract IEI59/14.01.2019 cu furnizorul ASIMETRIC CONCEPTS, in valoare de 342,184.5 inclusiv TVA;_x000d__x000a_ Informare si publicitate, contract 181106/ 06.11.2018 cu furnizorul ITADDVICE, in val. De 5,950.00 inclusiv TVA.     Contract nr.14/01.10.2021incheiat cu SC ATS PARTNER APPLIED TEHNOLOGY SYSTEMS SRL,avand ca obiect execuție lucrări pentru construirea celor două module, durata 90 zile de la darea ordinului de incepere, valoare 123.250 lei, fără TVA;                                                                                                                                       Contract nr.15 /01.10.2021 incheiat  cu SC ATS PARTNER APPLIED TEHNOLOGY SYSTEMS SRL, avand ca obiect lucrări de amenajare și instalații pentru cele două module, valoare 304.006,5 fara TVA, durata 90 zile de la emiterea  ordinului de începere._x000d__x000a_A fost prelungită valabilitatea A.C.până la 16.10.2022. S-a dat ordinul de începere al lucrărilor în data de 15.02.2022, dar în data de 16.02.2022 a fost dat Ordin prin care lucrările au fost sistate, din cauza lipsei resurselor financiare ale beneficiarului pentru constituirea avansului către executantul lucrărilor.                                                             _x000d__x000a_ Beneficiarul a solicitat extinderea  perioadei de implementare. AA  afost aprobat, proiectul a fost extins cu 4 luni, până  la 30.09.2022."/>
    <n v="0"/>
    <x v="1"/>
    <m/>
    <n v="1"/>
    <m/>
  </r>
  <r>
    <n v="1438"/>
    <n v="113712"/>
    <s v="2430"/>
    <n v="2"/>
    <s v="2.1A"/>
    <x v="2"/>
    <s v="AG"/>
    <s v="Dezvoltarea activitatii DSC SPEDITION SERV SRL prin infiintarea unui centru de fitness"/>
    <s v="DSC SPEDITION SERV SRL"/>
    <n v="26"/>
    <m/>
    <d v="2018-06-18T00:00:00"/>
    <d v="2019-04-30T00:00:00"/>
    <n v="837952.58"/>
    <n v="685438.85"/>
    <n v="466098.42"/>
    <n v="82252.66"/>
    <n v="137087.76999999999"/>
    <n v="152513.73000000001"/>
    <n v="0.95948710814976423"/>
    <n v="27769.109999999986"/>
    <n v="5584.4246470659182"/>
    <n v="657669.74"/>
    <n v="100"/>
    <s v="Proiect finalizat."/>
    <n v="1"/>
    <x v="3"/>
    <m/>
    <n v="1"/>
    <m/>
  </r>
  <r>
    <n v="1439"/>
    <n v="113744"/>
    <s v="2225"/>
    <n v="2"/>
    <s v="2.1A"/>
    <x v="2"/>
    <s v="PH"/>
    <s v="Achiziție echipamente performante pentru S.C. CEAS CHEI PLUS VH S.R.L."/>
    <s v="CEAS CHEI PLUS V.H. SRL"/>
    <n v="31"/>
    <m/>
    <d v="2018-05-29T00:00:00"/>
    <d v="2019-05-31T00:00:00"/>
    <n v="1113400.08"/>
    <n v="1105455.6399999999"/>
    <n v="746477.19"/>
    <n v="131731.26999999999"/>
    <n v="227247.18"/>
    <n v="7944.44"/>
    <n v="0.99244626405813996"/>
    <n v="8350.3199999998324"/>
    <n v="1679.2663797610571"/>
    <n v="1097105.32"/>
    <n v="100"/>
    <s v="Proiect finalizat.Iesit din perioada ex post"/>
    <n v="1"/>
    <x v="3"/>
    <m/>
    <n v="1"/>
    <m/>
  </r>
  <r>
    <n v="1440"/>
    <n v="113774"/>
    <s v="1723"/>
    <n v="2"/>
    <s v="2.1A"/>
    <x v="2"/>
    <s v="CL"/>
    <s v="Dezvoltarea activitatii PROINSTAL S.R.L prin achizitia de echipamente performante"/>
    <s v="PROINSTAL SRL"/>
    <n v="22"/>
    <d v="2017-04-01T00:00:00"/>
    <d v="2018-04-02T00:00:00"/>
    <d v="2019-01-31T00:00:00"/>
    <n v="1038548.92"/>
    <n v="861549.43"/>
    <n v="585853.61"/>
    <n v="103385.94"/>
    <n v="172309.88"/>
    <n v="176999.49"/>
    <n v="0.99984007882171078"/>
    <n v="137.78000000002794"/>
    <n v="27.707838957492648"/>
    <n v="861411.65"/>
    <n v="100"/>
    <s v="Proiect finalizat."/>
    <n v="1"/>
    <x v="3"/>
    <m/>
    <n v="1"/>
    <m/>
  </r>
  <r>
    <n v="1441"/>
    <n v="113812"/>
    <s v="2431"/>
    <n v="2"/>
    <s v="2.1A"/>
    <x v="2"/>
    <s v="GR"/>
    <s v="Achizitie Lentile si Obiective Anamorfice"/>
    <s v="SC STAYSHARP.FILM SRL"/>
    <n v="30"/>
    <d v="2017-01-01T00:00:00"/>
    <d v="2018-06-18T00:00:00"/>
    <d v="2019-06-30T00:00:00"/>
    <n v="1037918"/>
    <n v="872200"/>
    <n v="664108.92000000004"/>
    <n v="117195.68"/>
    <n v="90895.4"/>
    <n v="165718"/>
    <n v="0.99895214400366894"/>
    <n v="913.93999999994412"/>
    <n v="183.79519768329328"/>
    <n v="871286.06"/>
    <n v="100"/>
    <s v="Proiect finalizat."/>
    <n v="1"/>
    <x v="3"/>
    <m/>
    <n v="1"/>
    <m/>
  </r>
  <r>
    <n v="1442"/>
    <n v="113850"/>
    <s v="1719"/>
    <n v="2"/>
    <s v="2.1A"/>
    <x v="2"/>
    <s v="IL"/>
    <s v="Diversificarea activitatii OFFICE SERVICE S.R.L.  prin dezvoltarea si implementarea produsului  Platforma de e-mail Marketing"/>
    <s v="OFFICE SERVICE S.R.L."/>
    <n v="14"/>
    <m/>
    <d v="2018-04-04T00:00:00"/>
    <d v="2019-03-31T00:00:00"/>
    <n v="1079127.06"/>
    <n v="1077316.92"/>
    <n v="732575.51"/>
    <n v="129278.03"/>
    <n v="215463.38"/>
    <n v="1810.14"/>
    <n v="0.8265471872473702"/>
    <n v="186863.64999999991"/>
    <n v="37578.661062623156"/>
    <n v="890453.27"/>
    <n v="100"/>
    <s v="Proiect finalizat."/>
    <n v="1"/>
    <x v="3"/>
    <m/>
    <n v="1"/>
    <m/>
  </r>
  <r>
    <n v="1443"/>
    <n v="124630"/>
    <s v="5041"/>
    <n v="2"/>
    <s v="2.1B"/>
    <x v="2"/>
    <s v="AG"/>
    <s v="Promovarea Spiritului Antreprenorial prin sprijinirea activităților de cercetare – dezvoltare în cadrul  PITEȘTI BUSINESS HUB – PROSANT"/>
    <s v="MUNICIPIUL PITESTI"/>
    <n v="67"/>
    <d v="2018-06-01T00:00:00"/>
    <d v="2019-12-20T00:00:00"/>
    <d v="2023-12-31T00:00:00"/>
    <n v="15554939.310000001"/>
    <n v="13852151.48"/>
    <n v="6237561.6900000004"/>
    <n v="1100746.1599999999"/>
    <n v="6513843.6299999999"/>
    <n v="1702787.83"/>
    <n v="0.3082707589622749"/>
    <n v="9581938.2300000004"/>
    <n v="1926947.3172987974"/>
    <n v="4270213.25"/>
    <n v="60"/>
    <s v="CONTRACT DE LUCRARI-STADIU FIZIC -95%._x000d__x000a_PROIECTARE-100%._x000d__x000a_Contract servicii de proiectare si inginerie si executie lucrari,  nr. 1108/15/ 08.01.2021, incheiat cu Asocierea SC VALAH CONSTRUCT GRUP SRL (Asociat 1)- S.C. TEHNO FLUID SOLUTION SRL (Asociat 2)- SC ADVANCED STRUCTURAL DESIGN SRL (Asociat 3) reprezentat prin Lider de asociere SC VALAH CONSTRUCT GRUP SRL, in valoare de  10.868.743,62 lei cu TVA, cu o durata 25 luni (4 luni proiectare si 21 luni executie).   _x000d__x000a_CONTRACT DE FURNIZARE DOTARI-0%.                                                      _x000d__x000a_Au fost de asemenea incheiate contracte de servicii de scriere cerere de finantare, informare si publicitate,  documentatie de avizare a lucrarilor de Interventie aferente proiectului, audit, management de proiect, dirigentie de santier."/>
    <n v="6.1"/>
    <x v="10"/>
    <n v="1"/>
    <n v="1"/>
    <m/>
  </r>
  <r>
    <n v="1444"/>
    <n v="111031"/>
    <m/>
    <n v="2"/>
    <s v="2.1A"/>
    <x v="2"/>
    <s v="GR"/>
    <s v="Diversificarea activității SC GABIMAR TRANS SRL prin achizitionarea de utilaje"/>
    <s v="GABIMAR TRANS SRL"/>
    <n v="22"/>
    <d v="2017-03-01T00:00:00"/>
    <d v="2018-05-21T00:00:00"/>
    <d v="2018-12-31T00:00:00"/>
    <n v="1268731.5900000001"/>
    <n v="1066161"/>
    <n v="715836.85"/>
    <n v="126324.15"/>
    <n v="224000"/>
    <n v="202570.59"/>
    <n v="0.99290570561106628"/>
    <n v="7563.6599999999162"/>
    <n v="1521.0674496239224"/>
    <n v="1058597.3400000001"/>
    <n v="0"/>
    <s v="Suspendat - DNA"/>
    <n v="0"/>
    <x v="1"/>
    <m/>
    <n v="1"/>
    <m/>
  </r>
  <r>
    <n v="1445"/>
    <n v="138774"/>
    <m/>
    <n v="2"/>
    <s v="2.2A"/>
    <x v="2"/>
    <s v="PH"/>
    <s v="Extinderea capacității de producție a firmei KLASS INTERIORS CONCEPT S.R.L."/>
    <s v="KLASS INTERIORS CONCEPT S.R.L."/>
    <n v="44"/>
    <m/>
    <d v="2021-12-29T00:00:00"/>
    <d v="2023-12-31T00:00:00"/>
    <n v="4193620.97"/>
    <n v="3524051.22"/>
    <n v="2159173.46"/>
    <n v="381030.59"/>
    <n v="983847.17"/>
    <n v="669569.75"/>
    <n v="3.5910374764643739E-2"/>
    <n v="3397501.22"/>
    <n v="683244.42344045371"/>
    <n v="126550"/>
    <n v="0.64"/>
    <s v="CONTRACT DE FURNIZARE ECHIPAMENTE – STADIU 0%_x000d__x000a_Contract furnizare echipamente tehnologice si software de proiectare nr. POR4/24.06.2022, furnizor SC Seta Machinery Supplier SRL, valoare 3.705.787,16 lei, durata 16 luni.Contractul a fost reziliat._x000d__x000a_Beneficiarul a lansat o noua procedura publicata in data de 10.05.2023. - nu a fost depusa nici o oferta._x000d__x000a_Beneficiarul a declarat faptul ca poate respecta termenul de finalizare._x000d__x000a__x000d__x000a_Au fost de asemenea incheiate contracte de servicii de informare si publicitate, servicii de audit financiar intermediar și final, servicii de consultanta în domeniul managementului de proiect._x000d__x000a__x000d__x000a_Beneficiarul a solicitat rezilierea Contractului de finantare."/>
    <n v="0"/>
    <x v="1"/>
    <m/>
    <n v="1"/>
    <m/>
  </r>
  <r>
    <n v="1446"/>
    <n v="110042"/>
    <s v="2759"/>
    <n v="2"/>
    <s v="2.2A"/>
    <x v="2"/>
    <s v="PH"/>
    <s v="Dezvoltarea activității societății ECHIPA HORSE S.R.L."/>
    <s v="ECHIPA HORSE S.R.L."/>
    <n v="40"/>
    <m/>
    <d v="2018-07-25T00:00:00"/>
    <d v="2020-01-31T00:00:00"/>
    <n v="3134162.81"/>
    <n v="2615356.88"/>
    <n v="1574478.12"/>
    <n v="277849.08"/>
    <n v="763029.68"/>
    <n v="518805.93"/>
    <n v="0.99519685435817085"/>
    <n v="12561.939999999944"/>
    <n v="2526.2317499899336"/>
    <n v="2602794.94"/>
    <n v="100"/>
    <s v="Proiect finalizat. Iesit din perioada ex post"/>
    <n v="1"/>
    <x v="3"/>
    <m/>
    <n v="1"/>
    <m/>
  </r>
  <r>
    <n v="1447"/>
    <n v="110127"/>
    <s v="2250"/>
    <n v="2"/>
    <s v="2.2A"/>
    <x v="2"/>
    <s v="IL"/>
    <s v="Modernizarea liniilor de fabricatie din cadrul MIDAS Co S.R.L. in scopul eficientizarii si inovarii procesului de productie"/>
    <s v="MIDAS  CO S.R.L."/>
    <n v="40"/>
    <m/>
    <d v="2018-06-04T00:00:00"/>
    <d v="2020-05-31T00:00:00"/>
    <n v="3631396.02"/>
    <n v="3051593.28"/>
    <n v="1595003.56"/>
    <n v="281471.21999999997"/>
    <n v="1175118.5"/>
    <n v="579802.74"/>
    <n v="0"/>
    <n v="3051593.28"/>
    <n v="613681.63133974175"/>
    <n v="0"/>
    <n v="0"/>
    <s v="Proiect reziliat."/>
    <n v="0"/>
    <x v="1"/>
    <m/>
    <n v="1"/>
    <m/>
  </r>
  <r>
    <n v="1448"/>
    <n v="110128"/>
    <s v="2883"/>
    <n v="2"/>
    <s v="2.2A"/>
    <x v="2"/>
    <s v="PH"/>
    <s v="Diversificarea gamei sortimentale la SC VALRAS PROD SRL prin lansarea de noi produse in fabricatie"/>
    <s v="VALRAS PROD SRL"/>
    <n v="47"/>
    <d v="2017-01-31T00:00:00"/>
    <d v="2018-08-17T00:00:00"/>
    <d v="2020-11-30T00:00:00"/>
    <n v="5464357.8099999996"/>
    <n v="4378757.49"/>
    <n v="2673298.27"/>
    <n v="471758.53"/>
    <n v="1233700.69"/>
    <n v="1085600.32"/>
    <n v="0.99542964184572824"/>
    <n v="20012.490000000224"/>
    <n v="4024.5525479628814"/>
    <n v="4358745"/>
    <n v="100"/>
    <s v="Proiect finalizat"/>
    <n v="1"/>
    <x v="3"/>
    <n v="1"/>
    <n v="1"/>
    <m/>
  </r>
  <r>
    <n v="1449"/>
    <n v="110148"/>
    <s v="2254"/>
    <n v="2"/>
    <s v="2.2A"/>
    <x v="2"/>
    <s v="DB"/>
    <s v="Crearea unei noi entitati de productie a corpurilor si lampilor de iluminat"/>
    <s v="URBIOLED SRL"/>
    <n v="52"/>
    <d v="2016-12-06T00:00:00"/>
    <d v="2018-05-30T00:00:00"/>
    <d v="2021-03-31T00:00:00"/>
    <n v="9530267.4299999997"/>
    <n v="5794724.0199999996"/>
    <n v="3584948.14"/>
    <n v="632637.89"/>
    <n v="1577137.99"/>
    <n v="3735543.41"/>
    <n v="0.98834410236503378"/>
    <n v="67542.709999999963"/>
    <n v="13582.976712383856"/>
    <n v="5727181.3099999996"/>
    <n v="100"/>
    <s v="Proiect finalizat."/>
    <n v="1"/>
    <x v="3"/>
    <n v="1"/>
    <n v="1"/>
    <m/>
  </r>
  <r>
    <n v="1450"/>
    <n v="110190"/>
    <s v="3544"/>
    <n v="2"/>
    <s v="2.2A"/>
    <x v="2"/>
    <s v="DB"/>
    <s v="Dezvoltarea AngiMetal Impex SRL prin extinderea capacitatii de prestare a serviciilor de recuperarea materialelor reciclabile sortate pe piata interna si internationala"/>
    <s v="ANGIMETAL IMPEX SRL"/>
    <n v="30"/>
    <m/>
    <d v="2018-12-13T00:00:00"/>
    <d v="2021-05-31T00:00:00"/>
    <n v="1914769.5"/>
    <n v="1609050"/>
    <n v="979028.99"/>
    <n v="172769.81"/>
    <n v="457251.2"/>
    <n v="305719.5"/>
    <n v="0.97320530747956868"/>
    <n v="43114"/>
    <n v="8670.3133169770335"/>
    <n v="1565936"/>
    <n v="100"/>
    <s v="Proiect finalizat."/>
    <n v="1"/>
    <x v="3"/>
    <m/>
    <n v="1"/>
    <m/>
  </r>
  <r>
    <n v="1451"/>
    <n v="110236"/>
    <s v="3539"/>
    <n v="2"/>
    <s v="2.2A"/>
    <x v="2"/>
    <s v="PH"/>
    <s v="DEZVOLTAREA ACTIVITĂŢII SOCIETĂŢII SPITAL LOTUS S.R.L."/>
    <s v="SPITAL LOTUS SRL"/>
    <n v="34"/>
    <m/>
    <d v="2018-12-13T00:00:00"/>
    <d v="2019-10-31T00:00:00"/>
    <n v="4143684.38"/>
    <n v="4143280.73"/>
    <n v="2151169.17"/>
    <n v="379618.09"/>
    <n v="1612493.47"/>
    <n v="403.65"/>
    <n v="6.4393416084070169E-3"/>
    <n v="4116600.73"/>
    <n v="827856.8012709649"/>
    <n v="26680"/>
    <n v="0"/>
    <s v="Proiect reziliat."/>
    <n v="0"/>
    <x v="1"/>
    <m/>
    <n v="1"/>
    <m/>
  </r>
  <r>
    <n v="1452"/>
    <n v="110298"/>
    <s v="3283"/>
    <n v="2"/>
    <s v="2.2A"/>
    <x v="2"/>
    <s v="CL"/>
    <s v="Dezvoltarea FAVORIT SRL prin extinderea capacității de producție"/>
    <s v="FAVORIT SRL"/>
    <n v="31"/>
    <d v="2017-01-03T00:00:00"/>
    <d v="2018-10-01T00:00:00"/>
    <d v="2019-07-31T00:00:00"/>
    <n v="1861064.8"/>
    <n v="1563920"/>
    <n v="954910.4"/>
    <n v="168513.6"/>
    <n v="440496"/>
    <n v="297144.8"/>
    <n v="0.69823263338278174"/>
    <n v="471940.02"/>
    <n v="94908.100390137959"/>
    <n v="1091979.98"/>
    <n v="100"/>
    <s v="Proiect finalizat."/>
    <n v="1"/>
    <x v="3"/>
    <m/>
    <n v="1"/>
    <m/>
  </r>
  <r>
    <n v="1453"/>
    <n v="110465"/>
    <s v="3711"/>
    <n v="2"/>
    <s v="2.2A"/>
    <x v="2"/>
    <s v="DB"/>
    <s v="Creșterea performanței în afaceri a întreprinderii ELMET GROUP METAL  ELECTRIC SRL"/>
    <s v="ELMET GROUP METAL  ELECTRIC  SRL"/>
    <n v="58"/>
    <d v="2017-01-19T00:00:00"/>
    <d v="2019-01-30T00:00:00"/>
    <d v="2021-10-31T00:00:00"/>
    <n v="6071732.3899999997"/>
    <n v="4962981.45"/>
    <n v="2636122.0099999998"/>
    <n v="465198.01"/>
    <n v="1861661.43"/>
    <n v="1108750.94"/>
    <n v="0.95805650049326685"/>
    <n v="208164.81000000052"/>
    <n v="41862.367775409351"/>
    <n v="4754816.6399999997"/>
    <n v="100"/>
    <s v="Proiect finalizat"/>
    <n v="1"/>
    <x v="3"/>
    <n v="1"/>
    <n v="1"/>
    <m/>
  </r>
  <r>
    <n v="1454"/>
    <n v="110529"/>
    <s v="2891"/>
    <n v="2"/>
    <s v="2.2A"/>
    <x v="2"/>
    <s v="AG"/>
    <s v="Achizitie dotari pentru extinderea activitatii de tratare si eliminare a deseurilor nepericuloase a societatii Girexim Universal S.A"/>
    <s v="GIREXIM UNIVERSAL SA"/>
    <n v="39"/>
    <m/>
    <d v="2018-08-07T00:00:00"/>
    <d v="2020-02-28T00:00:00"/>
    <n v="7086347.7300000004"/>
    <n v="5942755.96"/>
    <n v="3076929.79"/>
    <n v="542987.62"/>
    <n v="2322838.5499999998"/>
    <n v="1143591.77"/>
    <n v="0.99595486838736025"/>
    <n v="24039.229999999516"/>
    <n v="4834.3381731889785"/>
    <n v="5918716.7300000004"/>
    <n v="100"/>
    <s v="Proiect finalizat."/>
    <n v="1"/>
    <x v="3"/>
    <n v="1"/>
    <n v="1"/>
    <m/>
  </r>
  <r>
    <n v="1455"/>
    <n v="110642"/>
    <s v="3913"/>
    <n v="2"/>
    <s v="2.2A"/>
    <x v="2"/>
    <s v="PH"/>
    <s v="&quot;DIVERSIFICAREA SI EXTINDEREA CAPACITATII DE SPALARE SI CURATARE ARTICOLE TEXTILE&quot;"/>
    <s v="SILGIMAR PROD SRL"/>
    <n v="50"/>
    <d v="2017-01-07T00:00:00"/>
    <d v="2019-02-28T00:00:00"/>
    <d v="2021-08-31T00:00:00"/>
    <n v="7562188.5300000003"/>
    <n v="6354369.6399999997"/>
    <n v="3809656.23"/>
    <n v="672292.28"/>
    <n v="1872421.13"/>
    <n v="1207818.8899999999"/>
    <n v="0.99999421657818444"/>
    <n v="36.75"/>
    <n v="7.3904999396693887"/>
    <n v="6354332.8899999997"/>
    <n v="100"/>
    <s v="Achiziția software-uri – Contract nr 04/08.05.2019 in valoare de 257.142,60 lei _x000d__x000a__x000d__x000a_Achiziție servicii de informare si publicitate  – Contract nr. 21/11.03.2019 in valoare de 5.950,00 lei_x000d__x000a__x000d__x000a_Achizitie servicii de audit – Contract nr. 120/15.03.2019 in valoare de 23.800,00 lei_x000d__x000a__x000d__x000a_Achizitie servicii pentru participarea la un targ international – Contract nr. 190/15.03.2019 incheiat cu SC FRESH HOLIDAYS EVENTS SRL_x000d__x000a__x000d__x000a_Achizitie echipamente – Contract nr. 76/08.01.2020 – incheiat cu  JENSEN OSTERREICH GmbH in valoare 1.239.106,00 lei"/>
    <n v="1"/>
    <x v="3"/>
    <n v="1"/>
    <n v="1"/>
    <m/>
  </r>
  <r>
    <n v="1456"/>
    <n v="110690"/>
    <s v="2108"/>
    <n v="2"/>
    <s v="2.2A"/>
    <x v="2"/>
    <s v="PH"/>
    <s v="Cresterea competitivitatii SC Etansari Grafex SRL prin dotarea cu utilaje si tehnologii de ultima generatie"/>
    <s v="ETANSARI GRAFEX SRL"/>
    <n v="38"/>
    <m/>
    <d v="2018-05-16T00:00:00"/>
    <d v="2020-03-31T00:00:00"/>
    <n v="4148092.94"/>
    <n v="3697228.54"/>
    <n v="2245054.08"/>
    <n v="396186"/>
    <n v="1055988.46"/>
    <n v="450864.4"/>
    <n v="1"/>
    <n v="0"/>
    <n v="0"/>
    <n v="3697228.54"/>
    <n v="100"/>
    <s v="Proiect finalizat. Iesit din perioada ex post"/>
    <n v="1"/>
    <x v="3"/>
    <m/>
    <n v="1"/>
    <m/>
  </r>
  <r>
    <n v="1457"/>
    <n v="110743"/>
    <s v="3011"/>
    <n v="2"/>
    <s v="2.2A"/>
    <x v="2"/>
    <s v="DB"/>
    <s v="CONSTRUIRE HOTEL DE 4 STELE IN  MUNICIPIUL TARGOVISTE"/>
    <s v="CANTUP S.R.L."/>
    <n v="89"/>
    <d v="2016-08-24T00:00:00"/>
    <d v="2018-09-07T00:00:00"/>
    <d v="2023-12-31T00:00:00"/>
    <n v="10492065.08"/>
    <n v="7257397.29"/>
    <n v="3839139.4"/>
    <n v="677495.19"/>
    <n v="2740762.7"/>
    <n v="3234667.79"/>
    <n v="0.97930882601577962"/>
    <n v="150164.06999999937"/>
    <n v="30198.300687768846"/>
    <n v="7107233.2200000007"/>
    <n v="98.03"/>
    <s v="-Contract de lucrari nr.26/06.05.2019, încheiat cu MICONSTRUCT SRL,  valoare de 8.096.537,52 lei(cu TVA), durata 31 luni ._x000d__x000a_AA nr.1/02.12.2020-modificare valoare contract-8.095.823,52_x000d__x000a_AA nr.6/24.06.2022, durata 43 luni._x000d__x000a_Ordin de incepere /13.05.2019._x000d__x000a_Lucrările de construcție au fost finalizate, s-a încheiat procesul verbal la terminarea lucrărilor nr. 80/19.05.2023_x000d__x000a_Stadiu fizic 100%_x000d__x000a__x000d__x000a_-Achiziția de servicii de elaborare a proiectului tehnic și a detaliilor de execuție, Contract nr. 002/28.10.2016, încheiat ED – MI CONS SRL, act adițional nr. 1, valoare 9.520,00 euro (cu TVA), durata 25 luni._x000d__x000a_Stadiu fizic-100%_x000d__x000a__x000d__x000a_-Achizitie echipamente: Achiziție ansamblu mobilare hotel- Contract nr.190/17.05.2022 încheiat cu NEW MAP CASA MAGICĂ SRL, valoare 2.330.000,57 lei (cu TVA) 470.926 euro la cursul de 4,9477 lei/euro Curs valabil in 17.05.2022, durata 45 de zile lucrătoare de la încasarea avansului._x000d__x000a_-Achiziție echipamente IT hotel și restaurant-Factura fiscală  7387/03.04.2023 N&amp;L PREST COM SRL, valoare 31.429,50 lei (cu TVA), durata 1 zi_x000d__x000a_-Achiziție echipamente fitness-Fact JHT/4203/ 25.04.2023 JOHNSON HEALTH TECH ROMANIA SA, valoare 20.121,19 lei (cu TVA) durata pana la 25.04.2023_x000d__x000a_-Achiziție totem-Fact. 445/ 07.09.2023 AVIGEO SRL, valoare 2434,74 Lei (cu TVA), durata 07.09.2023_x000d__x000a_-Achiziție inventar de bucătărie-Fact. YLCM 2023003516 SC YALCO ROMANIA SRL, durata 28.04.2023_x000d__x000a_-Achiziție inventar moale-Fact. 120221166/ 15.09.2022 parțial, 54.505,98 lei (cu TVA), durata pana la 15.09.2023_x000d__x000a_-Achiziție echipamente bucătărie-Contracte MAXIGEL SRL :_x000d__x000a_                                                          nr. 22102743/22.08.2022 , valoare 95.263,80 lei cu TVA, durata 17.10.2022_x000d__x000a_                                                          nr. 22102521/25.07.2022, valoare 15.989,98 lei cu TVA, durata 29.07.2022_x000d__x000a_                                                          nr. 22102061/21.06.2022, valoare 167.150,45 lei cu TVA, durata 16.08.2022_x000d__x000a__x000d__x000a_-Achiziție echipamente bar-Factura Maxigel 2234018/17.08.2022, valoare 16.149,00 lei inclusiv TVA, durata17.08.2022_x000d__x000a_                                            Factura Bilancia: 112300372/18.10.2022, valoare 9.346,40 lei inclusiv TVA, durata18.10.2022_x000d__x000a_-Achiziție echipamente IT sala de conferințe-Fact 6334/29.03.2023 FLAX COMPUTERS, valoare 9.448,00 Lei, durata 1 zi _x000d__x000a__x000d__x000a__x000d__x000a_Stadiu fizic-90%_x000d__x000a__x000d__x000a_Au fost de asemenea inchiate contracte de Achiziția de servicii de Consultanță la elaborarea cererii de finanțare si a planului de afaceri, Achiziția de servicii de elaborare a DTAC și documentații necesare obținerii acordurilor, avizelor și autorizațiilor aferente obiectivului de investiții, inclusiv devizul general, Achiziție studiu geotehnic, Achiziție servicii de consultanță în domeniul managementului execuției investiției, Achiziție servicii de asistență tehnică din partea proiectantului pe perioada de execuție a lucrărilor, Achiziție servicii de asistență tehnică - dirigenție de șantier,  publicitate, Achiziție servicii de certificare a serviciilor hoteliere,Achiziție servicii certificare sistem de management al calității ISO 9001,Achiziție servicii de participare la târguri internaționale de turism."/>
    <n v="4"/>
    <x v="2"/>
    <n v="1"/>
    <n v="1"/>
    <m/>
  </r>
  <r>
    <n v="1458"/>
    <n v="110797"/>
    <s v="2868"/>
    <n v="2"/>
    <s v="2.2A"/>
    <x v="2"/>
    <s v="AG"/>
    <s v="CONSTRUIREA ȘI DOTAREA UNEI UNITĂȚI DE PRODUCȚIE A ARTICOLELOR DE AMBALAJ DIN  MATERIAL PLASTIC"/>
    <s v="AC INTERNATIONAL ROAD CARGO SRL"/>
    <n v="75"/>
    <m/>
    <d v="2018-08-08T00:00:00"/>
    <d v="2023-02-28T00:00:00"/>
    <n v="7982630.1600000001"/>
    <n v="6322880.6100000003"/>
    <n v="3829287.51"/>
    <n v="675756.59"/>
    <n v="1817836.51"/>
    <n v="1659749.55"/>
    <n v="0.99915482984265935"/>
    <n v="5343.910000000149"/>
    <n v="1074.6711981659794"/>
    <n v="6317536.7000000002"/>
    <n v="100"/>
    <s v="Proiect finalizat._x000d__x000a_1. Achiziția serviciilor de consultanta la elaborarea cererii de finanțare si a planului de afaceri, Finalizata cu contract nr. 1082/09.12.2016 încheiat cu PROCONSULT SRL, valabil de la data semnării pana la achitarea contravalorii serviciilor prestate in valoare de 154.700,00 lei cu TVA._x000d__x000a_2. Achiziția serviciilor de proiectare – faza DTAC (PAC), Finalizata cu contract nr. 126/08.02.2017 încheiat cu ARHIAMA PROD DESIGN SRL valabil 70 zile, in valoare de 18.802,00 lei cu TVA._x000d__x000a_3. Achiziția serviciilor de proiectare – faza PT, Finalizata cu contract nr. 145/21.02.2017 încheiat cu ARHIAMA PROD DESIGN SRL, in valoare2.677,50 lei cu TVA, cu o durata de 70 zile._x000d__x000a_4. Achiziția serviciilor de consultanta in managementul proiectului, Finalizata cu contract nr. 1336/24.08.2018 încheiat cu PROCONSULT SRL, in valoare 154.700,00 lei cu TVA, valabil de la data semnării pana in ultima zi de implementare._x000d__x000a_5. Achiziție lucrări, Finalizata cu contract nr. 125/16.01.2019 încheiat cu ARTRUST HIGH LEVEL SRL, in valoare de 2.117.768,10 lei cu TVA, cu o durata de 11 luni._x000d__x000a_6. Achiziție servicii asistenta tehnica din partea proiectantului, Finalizata cu contract nr. 95/14.01.2019 încheiat cu ARGIAMA PRO DESIGN SRL, 4.284,00 lei cu TVA, cu o durata de 11 luni._x000d__x000a_7. Achizitie anunt debut proiect, Finalizata cu contract nr. 1318/22.08.2018 încheiat cu Argeșul online SRL, cu o valoare de 100,00 lei cu TVA, cu o durata de 1 luna._x000d__x000a_8. Achiziție panou temporar si placa permanenta, Finalizata cu contract nr. 1327/23.08.2018 încheiat cu Prelate Copertine DG SRL, cu o valoare de 2.261,00 lei cu TVA, valabil de la data semnării pana la 31.03.2021._x000d__x000a_9. Achizitii servicii dirigentie de santier finalizata prin ctr. Nr. 94/ 14.01.2019 incheiat cu SC MIBO ART CONSTRUCT SRL in valoare de 9.034,40 lei cu TVA cu o durata de 11 luni._x000d__x000a_10. Achizitii servicii audit finalizata prin contract nr. 711/ 28.03.2019 incheiat cu METODEC MANAGEMENT SRL in valoare de 20.230,00 lei cu TVA cu o durata de 20 luni._x000d__x000a_11. Achizitia activelor corporale- lotul 1 (masina de injectie- 1 buc) finalizata prin ctr. 2525/28.08.2019 cu ENGEL AUSTRIA GmbH in valoare de 806. 756,18 lei cu TVA cu o durata de 5 luni._x000d__x000a_12. Achizitia activelor corporale Lotul 2 (masina de suflat – 1 buc, masina de suflat cu compressor si chiller- 1 buc) finalizata prin ctr. 2526/ 28.08.2019 incheiat cu SMF TECHNOLOGY POLAND Sp.z.o.o. in valoare de 2.188.744,90 lei cu tva cu o durata de 5 luni._x000d__x000a_13. Achizitia activelor corporale – Lotul 3 (electrostivuitor frontal – 1  buc) finalizata prin ctr. Nr. 3006/ 26.09.2019 incheiat cu SC RADACINI EQUIPMENT SRL cu o valoare de 158.722,20 lei cu TVA cu o durata de 4 luni._x000d__x000a_14.  Achizitie autocolante finalizata prin ctr. Nr. 4077/ 18.12.2019 cu SC LOREX MEDIA HOLDING SRL, in valoare de 59,5 lei cu TVA cu o durata pana la data de 30.03.2020._x000d__x000a_15. Achizitia serviciilor de certificare a sistemelor de management al acalitatii finalizata prin ctr. 1609/ 9.06.2020 incheiat cu SOCIETATEA ROMANA de CERTIFICARE ROCERT SRL cu o valoare de 6445.42 cu TVA cu o durata de 37 de luni._x000d__x000a_16. Achizitia servicii de certificare a produselor finalizata prin ctr. Nr. 1748/ 12.06.2020 incheiat cu SC DEUTSCHE MANAGEMENT SERVICE SRL (DQS Romania) in valoare de 10354,42 cu TVA cu o durata de  3 ani._x000d__x000a_17.Achizitia activelor necorporale – Loctul 6 (Solutie informatica Integrate) finalizata prin ctr. Nr. 2038/14.07.2020 incheiat cu BANEXIM SRL in valoare de 69.258 cu TVA cu o durata de 3 luni _x000d__x000a_18. Achiziția activelor corporale – Lotul 4 (Masina de ambalat – 1 buc) Finalizata cu contract nr. 3750/15.07.2021 încheiat cu Delta Engineering bvba, in valoare de 1.068.877,08 lei cu TVA cu o durata de 4,5 luni._x000d__x000a_19. Achizitie servicii internationalizare Finalizata cu contract nr. PW35/27.07.2021, incheiat cu INPULSE PARTNERS SRL, in valoare de 72.405,60 lei, durata pana la 30.10.2021._x000d__x000a_20. Achiziția activelor corporale – Lotul 5 (Matrite – 1 set) finalizata cu contract nr. 4096/08.06.2022 incheiat cu SHIJIAZHUANG EN-ZHUO Trading SRL, in valoare de 680.849,60 lei inclusiv TVA, durata 5 luni._x000d__x000a_Lucrările de construcție au fost finalizate in data de 16.12.2019 conform adresei de înștiințare nr. 1585/13.12.2019 emisa de constructorul ARTRUST HIGH LEVEL SRL. Procesul verbal de recepție la terminarea lucrărilor a fost încheiat in data de 15.06.2020 fiind înregistrat cu numărul 1743."/>
    <n v="1"/>
    <x v="3"/>
    <n v="1"/>
    <n v="1"/>
    <m/>
  </r>
  <r>
    <n v="1459"/>
    <n v="110835"/>
    <s v="2762"/>
    <n v="2"/>
    <s v="2.2A"/>
    <x v="2"/>
    <s v="PH"/>
    <s v="Construire pensiune P+E+M, branşamente şi racorduri utilităţi, ȋmprejmuire teren, organizare de şantier"/>
    <s v="FALCON MONT SRL"/>
    <n v="83"/>
    <d v="2017-01-02T00:00:00"/>
    <d v="2018-07-26T00:00:00"/>
    <d v="2023-12-31T00:00:00"/>
    <n v="4256223.95"/>
    <n v="3394259.69"/>
    <n v="2084354.92"/>
    <n v="367827.33"/>
    <n v="942077.43999999994"/>
    <n v="861964.26"/>
    <n v="0.5008731020224324"/>
    <n v="1694166.31"/>
    <n v="340700.29964203842"/>
    <n v="1700093.38"/>
    <n v="90.33"/>
    <s v="EXECUȚIA LUCRĂRILOR,  CONTRACT NR.29 din 12.06.2019 , ÎNCHEIAT CU S.C. ZALA CONSTRUCT SRL, in val de 2.830.615,15 lei (incl TVA)._x000d__x000a_DURATA PANA LA 31.12.2023_x000d__x000a_STADIUL FIZIC AL LUCRĂRILOR - 100% . Urmeaza sa fie organizata recepția la terminarea lucrărilor._x000d__x000a_STADIUL DE IMPLEMENTARE – 80%_x000d__x000a_Au fost incheiate contracte pentru servicii publicitate si informare, a serviciilor de dirigentie de santier, Consultanță în domeniul managementului de proiect, servicii audit, servicii de verificare tehnica, dotari ."/>
    <n v="2"/>
    <x v="0"/>
    <m/>
    <n v="1"/>
    <m/>
  </r>
  <r>
    <n v="1460"/>
    <n v="110848"/>
    <s v="2761"/>
    <n v="2"/>
    <s v="2.2A"/>
    <x v="2"/>
    <s v="DB"/>
    <s v="Dezvoltarea durabilă a societății GLULAM SA prin investiții în active performante"/>
    <s v="GLULAM SA"/>
    <n v="61"/>
    <d v="2016-11-13T00:00:00"/>
    <d v="2018-07-25T00:00:00"/>
    <d v="2021-12-31T00:00:00"/>
    <n v="7975701.5999999996"/>
    <n v="7368956.71"/>
    <n v="3839120.73"/>
    <n v="677491.88"/>
    <n v="2852344.1"/>
    <n v="606744.89"/>
    <n v="0.99990568678479852"/>
    <n v="694.99000000022352"/>
    <n v="139.76390620605389"/>
    <n v="7368261.7199999997"/>
    <n v="100"/>
    <s v="Proiect finalizat"/>
    <n v="1"/>
    <x v="3"/>
    <n v="1"/>
    <n v="1"/>
    <m/>
  </r>
  <r>
    <n v="1461"/>
    <n v="111024"/>
    <s v="3316"/>
    <n v="2"/>
    <s v="2.2A"/>
    <x v="2"/>
    <s v="PH"/>
    <s v="&quot;CONSTRUIREA SI DOTAREA UNEI NOI UNITATI DE TESTARE SI ANALIZE TEHNICE - P+2E, IMPREJMUIRE, FOSA SEPTICA&quot;"/>
    <s v="MANOR LABORATORY CENTER SRL"/>
    <n v="83"/>
    <m/>
    <d v="2018-10-15T00:00:00"/>
    <d v="2023-07-31T00:00:00"/>
    <n v="7292468.5800000001"/>
    <n v="6044560.71"/>
    <n v="3652759.97"/>
    <n v="644604.69999999995"/>
    <n v="1747196.04"/>
    <n v="1247907.8700000001"/>
    <n v="0.90980627109955858"/>
    <n v="545181.46999999974"/>
    <n v="109637.10533724807"/>
    <n v="5499379.2400000002"/>
    <n v="100"/>
    <s v="CONTRACTE DE FURNIZARE – STADIU 100%_x000d__x000a_Contract furnizare echipamente tehnologice, utilaje, instalatii, mobilier, echipamente informatice si birotica nr. 20/20.11.2018, furnizor AMINODAN Denmark APS, valoare 747.500 euro, durata  12 luni; act aditional nr. 1/05.03.2019 pentru stabilire modalitate de livrare a echipamentelor;_x000d__x000a_Contract furnizare software nr. 100/09.01.2019, furnizor AMINODAN Denmark APS, valoare 41.000 euro, durata 12 luni; act aditional nr. 1/02.04.2019 pentru actualizare capitol „Tipul si durata contractului”_x000d__x000a__x000d__x000a_CONTRACT DE LUCRARI – STADIU FIZIC 100%_x000d__x000a_Contract de lucrari de executie nr. 338/30.08.2019, incheiat cu Montin SA., valoare 2.425.612,93 lei, durata 12 luni, _x000d__x000a_Act aditional nr.7/ 07.11.2022 - s-a actualizat valoarea contractului in conformitate cu valoarea actualizata a lucrarilor realizate (valoare initiala 2.038.330,19 fara TVA, valoare actualizata 2.033.180 fara TVA;_x000d__x000a_Act aditional nr.8/28.03.2023 - prelungire perioada de valabilitate a contractului pana la data de 31.07.2023._x000d__x000a_Receptia la terminarea lucrarilor efectuata in 27.07.2023."/>
    <n v="1"/>
    <x v="3"/>
    <n v="1"/>
    <n v="1"/>
    <m/>
  </r>
  <r>
    <n v="1462"/>
    <n v="111179"/>
    <s v="3743"/>
    <n v="2"/>
    <s v="2.2A"/>
    <x v="2"/>
    <s v="PH"/>
    <s v="Cresterea competitivitatii SC Amro Auto SRL prin diversificarea serviciilor"/>
    <s v="AMRO AUTO S.R.L."/>
    <n v="22"/>
    <m/>
    <d v="2019-01-31T00:00:00"/>
    <d v="2020-08-31T00:00:00"/>
    <n v="1686835.83"/>
    <n v="1325609.8899999999"/>
    <n v="799444.28"/>
    <n v="141078.37"/>
    <n v="385087.24"/>
    <n v="361225.94"/>
    <n v="1"/>
    <n v="0"/>
    <n v="0"/>
    <n v="1325609.8899999999"/>
    <n v="100"/>
    <s v="Proiect finalizat/vizita finala fara serv Verificare"/>
    <n v="1"/>
    <x v="3"/>
    <m/>
    <n v="1"/>
    <m/>
  </r>
  <r>
    <n v="1463"/>
    <n v="111182"/>
    <s v="3531"/>
    <n v="2"/>
    <s v="2.2A"/>
    <x v="2"/>
    <s v="DB"/>
    <s v="&quot;Construire structura de cazare in Municipiul Targoviste&quot;"/>
    <s v="GEOMATICA SRL"/>
    <n v="57"/>
    <d v="2017-02-16T00:00:00"/>
    <d v="2018-12-14T00:00:00"/>
    <d v="2023-12-31T00:00:00"/>
    <n v="7494228.3899999997"/>
    <n v="6227671.9500000002"/>
    <n v="3839504.38"/>
    <n v="677559.59"/>
    <n v="1710607.98"/>
    <n v="1266556.44"/>
    <n v="0.84310803333178141"/>
    <n v="977071.70000000019"/>
    <n v="196491.11128986851"/>
    <n v="5250600.25"/>
    <n v="84"/>
    <s v="CONTRACT LUCRARI-STADIU 85 %_x000d__x000a_Contract lucrari nr 135/27.07.2020- incheiat cu SC BOGALEX SRL- valoare 6,395,419.70 lei inclusiv TVA_x000d__x000a_A fost încheiat actul adițional nr. 7/27.01.2023 la contractul de lucrări, privind modificarea prețului contractului  6,389,760.73 lei  cu TVA_x000d__x000a__x000d__x000a_CONTRACT PROIECTARE-STADIU 100 %_x000d__x000a_Contract de servicii de proiectare-Nr. contract 18201/42/01.06.2018 incheiat cu Topalis Engineering SRL-156.354,10, durata pana la finalizare proiect_x000d__x000a_Au fost semnate deasemenea contracte de publicitate,dirigentie de santier,consultanta de management de proiect,audit financiar"/>
    <n v="2"/>
    <x v="0"/>
    <n v="1"/>
    <n v="1"/>
    <m/>
  </r>
  <r>
    <n v="1464"/>
    <n v="111190"/>
    <s v="2476"/>
    <n v="2"/>
    <s v="2.2A"/>
    <x v="2"/>
    <s v="AG"/>
    <s v="Înființarea unei unități de producție în cadrul SC DCA DIMENSIONAL CONTROL SRL"/>
    <s v="DCA DIMENSIONAL CONTROL SRL"/>
    <n v="31"/>
    <d v="2018-06-22T00:00:00"/>
    <d v="2018-06-22T00:00:00"/>
    <d v="2020-12-31T00:00:00"/>
    <n v="8440936.1400000006"/>
    <n v="6275923.9500000002"/>
    <n v="3734174.75"/>
    <n v="658972"/>
    <n v="1882777.2"/>
    <n v="2165012.19"/>
    <n v="0.97510968404899168"/>
    <n v="156209.73000000045"/>
    <n v="31414.095241925843"/>
    <n v="6119714.2199999997"/>
    <n v="100"/>
    <s v="Proiect finalizat"/>
    <n v="1"/>
    <x v="3"/>
    <n v="1"/>
    <n v="1"/>
    <m/>
  </r>
  <r>
    <n v="1465"/>
    <n v="111369"/>
    <s v="3219"/>
    <n v="2"/>
    <s v="2.2A"/>
    <x v="2"/>
    <s v="AG"/>
    <s v="Achizitii echipamente performante pentru diversificarea activitatii societatii Far East Trading SRL"/>
    <s v="FAR EAST TRADING S.R.L."/>
    <n v="50"/>
    <d v="2017-04-01T00:00:00"/>
    <d v="2018-10-04T00:00:00"/>
    <d v="2021-05-31T00:00:00"/>
    <n v="1587345.91"/>
    <n v="1333904.1200000001"/>
    <n v="826463.65"/>
    <n v="145846.54"/>
    <n v="361593.93"/>
    <n v="253441.79"/>
    <n v="0.97011846698546811"/>
    <n v="39859.100000000093"/>
    <n v="8015.746289667396"/>
    <n v="1294045.02"/>
    <n v="99.3"/>
    <s v="Proiect finalizat 99,30% si functional 100%."/>
    <n v="1"/>
    <x v="3"/>
    <m/>
    <n v="1"/>
    <m/>
  </r>
  <r>
    <n v="1466"/>
    <n v="111420"/>
    <s v="2873"/>
    <n v="2"/>
    <s v="2.2A"/>
    <x v="2"/>
    <s v="CL"/>
    <s v="IMBUNATATIREA PERFORMANTEI INDURION TRADE SRL PRIN ACTIVITATEA DE FABRICARE BIJUTERII"/>
    <s v="INDURION TRADE SRL"/>
    <n v="44"/>
    <d v="2017-02-01T00:00:00"/>
    <d v="2018-08-09T00:00:00"/>
    <d v="2020-09-30T00:00:00"/>
    <n v="1777309.19"/>
    <n v="1493537.14"/>
    <n v="930802.87"/>
    <n v="164259.32999999999"/>
    <n v="398474.94"/>
    <n v="283772.05"/>
    <n v="0.99985152026416968"/>
    <n v="221.76000000000931"/>
    <n v="44.596388207378297"/>
    <n v="1493315.38"/>
    <n v="100"/>
    <s v="Achizitie servicii consultanta (elaborare si implementare proiect) realizata prin incheierea contractului nr. 258/01.02.2017 cu OVER BUSINESS RO SRL, in valoare de 157,080.00 lei TVA inclus._x000d__x000a_Achizitie servicii de Audit realizata prin incheierea contractului nr. 10/11.02.2019 cu ABRASU – Consultanta Economica si Expertiza Contabila SRL, in valoare de 10,000.00 lei fara TVA_x000d__x000a_Achizitie servicii de certificare/recertificare a sistemelor de management realizata prin incheierea contractului nr. 7809/25.01.2019 cu URS CERTIFICARI SRL, in valoare de 8,900.00 lei fara TVA_x000d__x000a_Achizitie servicii de internationalizare realizata prin incheierea:_x000d__x000a_Factura seria HHB nr. 646/08.05.2019, furnizor HELLO HOLIDAYS SRL, in valoare de 8,020.00 lei fara TVA_x000d__x000a_Factura seria HHB nr. 1628/24.06.2019, furnizor HELLO HOLIDAYS SRL, in valoare de 3,426.00 lei fara TVA_x000d__x000a_Factura nr. FVZ 280/6/2019/TJ, furnizor PB GROUP, in valoare de 910.61 EUR fara TVA_x000d__x000a_Factura nr. FVZ 013/4/2019/TJ, furnizor PB GROUP, in valoare de 69,86 EUR fara TVA_x000d__x000a_Factura 10203173 nr. ZLV-3137/2019, furnizor ABF, a.s. Beranovych 667 199 00 Praha 9 Letnany Repulica Ceha, in valoare de 1,226.80 EUR fara TVA_x000d__x000a_Factura A nr. 000041/02.07.2019, furnizor TIF - HELEXPO, in valoare de 917.00 EUR fara TVA_x000d__x000a_Achizitie servicii de informare si publicitate realizata prin incheierea contractului nr. 06/03.09.2018 cu HUMAN RESOURCES CLASS SRL, in valoare de 5,000.00 lei fara TVA_x000d__x000a_Achizitie de active corporale – dotari 1_x000d__x000a_Contract nr. 37/03.12.2018 incheiat cu ANTISEL RO SRL (Aspirator industrial si Sistem aer comprimat cu azot: compresor, uscator, sistem de filtrare si generator de azot), in valoare de 34,629.00 lei TVA inclus_x000d__x000a_Contract nr. 38/04.12.2018, incheiat cu COOKSON PRECIOUS METALS LIMITED SRL (Echipament de productie bijuterii din metale pretioase cu laser, Licenta software echipament de productie bijuterii, Licenta software de monitorizare si control al echipamentului de productie bijuterii), in valoare de 225,492.00 euro fara TVA_x000d__x000a_Achizitie de active – necorporale (Magazin virtual: e-shop) realizata prin incheierea contractului nr. 07/18.02.2019 cu KIBOKO WORKSHOPS SRL, in valoare de 270,48 lei_x000d__x000a_Achizitie servicii de consultanta (implementare proiect – contract 2) realizata prin incheierea contractului nr. 292/02.03.2020 cu OVER BUSINESS RO SRL, in valoare de 65,700.00 lei fara TVA_x000d__x000a_Achizitie de active – dotari 2_x000d__x000a_Contract nr. 20/27.02.2020 incheiat cu CARRUS EXPERT SRL ((Kit pentru montare pietre, lipire si lucru manual care cuprinde: microscop cu brat mobil, micromotor biax complet cu accesorii, kappeta +suport, compresor silentios, gravor/inchidere casete pneumatic cu mandrina, bila prindere pentru incasetare si gravare, Balanta neomologata 3 kg/0.01 gr, Masina de sablare pentru texturare suprafete mate, Banc de polish dublu cu aspiratie si motor, Kit de galvanizare pentru aurire, argintare rodiere, Aparat de sudura cu laser, Masina de lustruit, Camera foto, Aparat de gravare si decupare), in valoare de 179,185.44 lei TVA inclus_x000d__x000a_Contract nr. 127/27.02.2020 incheiat cu ITG ONLINE SRL (Laptop), in valoare de 11,000.00 lei TVA inclus"/>
    <n v="1"/>
    <x v="3"/>
    <m/>
    <n v="1"/>
    <m/>
  </r>
  <r>
    <n v="1467"/>
    <n v="111549"/>
    <s v="3537"/>
    <n v="2"/>
    <s v="2.2A"/>
    <x v="2"/>
    <s v="AG"/>
    <s v="EXTINDEREA ACTIVITATII DE PRODUCTIE A SC ATLANTA TEHNO GRUP SRL (construire hala productie)"/>
    <s v="ATLANTA TEHNO GRUP SRL"/>
    <n v="77"/>
    <m/>
    <d v="2018-12-13T00:00:00"/>
    <d v="2023-05-31T00:00:00"/>
    <n v="4449012.08"/>
    <n v="3559662.75"/>
    <n v="2155009.48"/>
    <n v="380295.78"/>
    <n v="1024357.49"/>
    <n v="889349.33"/>
    <n v="1"/>
    <n v="0"/>
    <n v="0"/>
    <n v="3559662.75"/>
    <n v="100"/>
    <s v="Proiect finalizat"/>
    <n v="1"/>
    <x v="3"/>
    <n v="1"/>
    <n v="1"/>
    <m/>
  </r>
  <r>
    <n v="1468"/>
    <n v="111582"/>
    <s v="2885"/>
    <n v="2"/>
    <s v="2.2A"/>
    <x v="2"/>
    <s v="PH"/>
    <s v="Dezvoltare sustenabila GLOBAL PRINT BDV SRL"/>
    <s v="GLOBAL PRINT BDV SRL"/>
    <n v="41"/>
    <m/>
    <d v="2018-08-09T00:00:00"/>
    <d v="2020-03-31T00:00:00"/>
    <n v="6671398.6900000004"/>
    <n v="5606217.3799999999"/>
    <n v="3411176.22"/>
    <n v="601972.24"/>
    <n v="1593068.92"/>
    <n v="1065181.31"/>
    <n v="0.99464761924732925"/>
    <n v="30006.610000000335"/>
    <n v="6034.3904597193286"/>
    <n v="5576210.7699999996"/>
    <n v="100"/>
    <s v="Proiect finalizat. Iesit din perioada ex post"/>
    <n v="1"/>
    <x v="3"/>
    <n v="1"/>
    <n v="1"/>
    <m/>
  </r>
  <r>
    <n v="1469"/>
    <n v="111644"/>
    <s v="3738"/>
    <n v="2"/>
    <s v="2.2A"/>
    <x v="2"/>
    <s v="CL"/>
    <s v="Modernizarea si diversificarea activitatii prin achizitia de echipamente"/>
    <s v="KOMORA ENGINEERING SRL"/>
    <n v="47"/>
    <m/>
    <d v="2019-01-31T00:00:00"/>
    <d v="2020-11-30T00:00:00"/>
    <n v="1737287.74"/>
    <n v="1452505.66"/>
    <n v="872688.04"/>
    <n v="154003.76"/>
    <n v="425813.86"/>
    <n v="284782.08000000002"/>
    <n v="1"/>
    <n v="0"/>
    <n v="0"/>
    <n v="1452505.66"/>
    <n v="100"/>
    <s v="In implementare; durata 43 luni prelungita prin suspendare la 47 luni;_x000d__x000a_Activitatea a fost suspendata pe o perioada de 4 luni; se va relua incepand cu 7 iulie 2020 si se va revenii la 43 luni; beneficiarul prelungit perioada de implementare a contractului pana in 30.11.2020;_x000d__x000a_CTR nr. C15/2017 - SC RGIC CMAT SRL pentru servicii de consultanta si elaborarea cererii de finantare, valoare 49.689,00 lei _x000d__x000a__x000d__x000a_CTR nr. 593/26.07.2019 – TOP GEOCART SRL – achizitie echipamente, valoare contract 707.000,00 lei + 134.330,00 lei TVA_x000d__x000a_Finalizata_x000d__x000a_achizitie etapa 2 Contract nr 214/31.01.2020, SYSCAD SOLUTIONS, echipamentele au fost furnizate si receptionate de beneficiar; urmeaza finalizarea decontarilor"/>
    <n v="1"/>
    <x v="3"/>
    <m/>
    <n v="1"/>
    <m/>
  </r>
  <r>
    <n v="1470"/>
    <n v="111653"/>
    <s v="2255"/>
    <n v="2"/>
    <s v="2.2A"/>
    <x v="2"/>
    <s v="DB"/>
    <s v="Crearea unei noi unități de producție a mobilei la EURO MEGA SRL"/>
    <s v="EURO MEGA SRL"/>
    <n v="66"/>
    <d v="2017-01-20T00:00:00"/>
    <d v="2018-05-30T00:00:00"/>
    <d v="2022-06-30T00:00:00"/>
    <n v="17165298.73"/>
    <n v="7138137.1500000004"/>
    <n v="3835789.77"/>
    <n v="676904.08"/>
    <n v="2625443.2999999998"/>
    <n v="10027161.58"/>
    <n v="1"/>
    <n v="0"/>
    <n v="0"/>
    <n v="7138137.1500000004"/>
    <n v="100"/>
    <s v="FINALIZAT"/>
    <n v="1"/>
    <x v="3"/>
    <n v="1"/>
    <n v="1"/>
    <m/>
  </r>
  <r>
    <n v="1471"/>
    <n v="111657"/>
    <s v="2884"/>
    <n v="2"/>
    <s v="2.2A"/>
    <x v="2"/>
    <s v="IL"/>
    <s v="Dezvoltarea activitatii de imprimare publicitara pe diverse materiale."/>
    <s v="DIRECT  PARTENERS S.R.L."/>
    <n v="63"/>
    <m/>
    <d v="2017-01-01T00:00:00"/>
    <d v="2022-03-31T00:00:00"/>
    <n v="2421667.46"/>
    <n v="2040254.68"/>
    <n v="1237609.8999999999"/>
    <n v="218401.69"/>
    <n v="584243.09"/>
    <n v="381412.78"/>
    <n v="0.9851528094522003"/>
    <n v="30292.050000000047"/>
    <n v="6091.7930257812905"/>
    <n v="2009962.63"/>
    <n v="100"/>
    <s v="Ctr. de servicii consultanta pentru accesarea finantarii nr. 17/31.03.2017 cu  PUIA GABRIEL LUCIAN PFA in valoare de 20.327,4 lei, _x000d__x000a_Ctr. de servicii de informare si publicitate nr. 287 / 28.08.2018 cu SC CASECOM SRL in valoare de 676.52 lei inclusiv TVA,_x000d__x000a_Ctr. de servicii de consultanta pentru derularea achizitiilor  nr. 17/31.03.2018 PUIA GABRIEL LUCIAN PFA in valoare de 31620,4 furnizor neplatitor de TVA, _x000d__x000a_Ctr. de furnizare imprimantă indoor pe suport flexibil și software operare imprimantă nr. 293 / 28.12.2018, contractor GRUP TRANSILVAE SRL in valoare de 98651 cu TVA_x000d__x000a_Ctr. de furnizare imprimantă UV pe materiale rigide și program software de operare nr. 302 / 21.08.2019, contractor Dacora Print SRL in valoare de 835685,83 cu TVA inclus,_x000d__x000a_Ctr. de furnizare router cu masă vacumatică nr. 294 / 28.12.2018, contractor COMPRISE SRL in valoare de 520506 cu TVA inclus_x000d__x000a_Ctr. de furnizare calculatoare și programe software nr. 300 / 02.07.2019, contractor COMPRISE SRL in valoare de 78525,72 cu TVA inclus_x000d__x000a_Ctr. de furnizare pompă de căldură și echipamente conexe nr. 304 / 06.11.2019, contractor Comfrig SRL, in valoare de 150298,58 cu TVA inclus, _x000d__x000a_Ctr. de furnizare imprimantă UV pe obiecte promoționale nr. 112 / 12.12.2019 contractor PRINT SERVICE COMPANY SRL, in valoare de 100790,03 cu TVA inclus,  _x000d__x000a_Ctr. de furnizare Imprimantă material textil de mare rezoluție (prin sublimare)   nr. 306 / 10.12.2019, contractor DACORA PRINT SRL  in valoare de 32225,93 cu TVA inclus,  _x000d__x000a_Au fost efectuate toate achizitiile de echipamente, inclusiv activitatea de internationalizare, proiect finalizat la data de 31.03.2022. Proiect finalizat."/>
    <n v="1"/>
    <x v="3"/>
    <m/>
    <n v="1"/>
    <m/>
  </r>
  <r>
    <n v="1472"/>
    <n v="111826"/>
    <s v="2080"/>
    <n v="2"/>
    <s v="2.2A"/>
    <x v="2"/>
    <s v="AG"/>
    <s v="Creșterea competitivității economice a societății Ronera Rubber SA prin realizarea unei investiții inițiale"/>
    <s v="RONERA RUBBER SA"/>
    <n v="40"/>
    <m/>
    <d v="2018-05-16T00:00:00"/>
    <d v="2020-03-31T00:00:00"/>
    <n v="11061388.68"/>
    <n v="7390836.4800000004"/>
    <n v="3839156.48"/>
    <n v="677498.2"/>
    <n v="2874181.8"/>
    <n v="3670552.2"/>
    <n v="0.99909028159150937"/>
    <n v="6723.5800000000745"/>
    <n v="1352.1256485540914"/>
    <n v="7384112.9000000004"/>
    <n v="100"/>
    <s v="Proiect finalizat."/>
    <n v="1"/>
    <x v="3"/>
    <n v="1"/>
    <n v="1"/>
    <m/>
  </r>
  <r>
    <n v="1473"/>
    <n v="111835"/>
    <s v="2878"/>
    <n v="2"/>
    <s v="2.2A"/>
    <x v="2"/>
    <s v="DB"/>
    <s v="DEZVOLTAREA ACTIVITATII FIRMEI GOODMOB DISTRIBUTION SRL IN DOMENUL PRODUCTIEI DE MOBILIER"/>
    <s v="GOODMOB DISTRIBUTION SRL"/>
    <n v="47"/>
    <m/>
    <d v="2018-08-13T00:00:00"/>
    <d v="2020-12-31T00:00:00"/>
    <n v="4591521.17"/>
    <n v="3858421.15"/>
    <n v="2339124.21"/>
    <n v="412786.63"/>
    <n v="1106510.31"/>
    <n v="733100.02"/>
    <n v="0.98371258668846984"/>
    <n v="62843.699999999721"/>
    <n v="12637.996219281607"/>
    <n v="3795577.45"/>
    <n v="100"/>
    <s v="Proiect finalizat."/>
    <n v="1"/>
    <x v="3"/>
    <m/>
    <n v="1"/>
    <m/>
  </r>
  <r>
    <n v="1474"/>
    <n v="112049"/>
    <s v="3004"/>
    <n v="2"/>
    <s v="2.2A"/>
    <x v="2"/>
    <s v="PH"/>
    <s v="Dezvoltarea activității societății MID CONSULTING SRL prin creșterea capacității de cazare și furnizarea de servicii inovative în domeniul turismului"/>
    <s v="MID CONSULTING SRL"/>
    <n v="84"/>
    <d v="2017-01-01T00:00:00"/>
    <d v="2018-08-31T00:00:00"/>
    <d v="2023-12-31T00:00:00"/>
    <n v="7424356.7599999998"/>
    <n v="6021873.21"/>
    <n v="3670083.25"/>
    <n v="647661.75"/>
    <n v="1704128.21"/>
    <n v="1402483.55"/>
    <n v="0.90223900446419392"/>
    <n v="588704.3200000003"/>
    <n v="118389.63922294178"/>
    <n v="5433168.8899999997"/>
    <n v="73.39"/>
    <s v="CONTRACT EXECUTIE LUCRĂRI PTR REST EXECUTAT NR.142/08.03.2021, VALOARE 3.157.360+TVA. DURATA PANA LA 31.10.2023 CONFORM AA4/16.11.2022_x000d__x000a_STADIUL FIZIC  AL LUCRĂRILOR CONFORM RP 20/08.09.2023 ESTE DE 95%._x000d__x000a_STADIUL IMPLEMENTARE ESTE 73,39%._x000d__x000a_Au fost incheiate contracte pentru servicii publicitate si informare, a serviciilor de dirigentie de santier, proiectare arhitectura interioara, echipamentelor TIC, a componentelor si accesoriilor aferente, Achizie componente software (sisteme software de gestiune hotel, pensiune si club-centru wellness, website, Achiziția  dotarilor necesare pentru realizarea obiectivului de investitii lot 1, lot 2."/>
    <n v="2"/>
    <x v="0"/>
    <n v="1"/>
    <n v="1"/>
    <m/>
  </r>
  <r>
    <n v="1475"/>
    <n v="112227"/>
    <s v="3075"/>
    <n v="2"/>
    <s v="2.2A"/>
    <x v="2"/>
    <s v="AG"/>
    <s v="EXTINDERE UNITATE PRODUCTIE COMPONENTE AUTO"/>
    <s v="ALC INJECT POLISTIREN SA"/>
    <n v="32"/>
    <m/>
    <d v="2018-08-30T00:00:00"/>
    <d v="2019-10-31T00:00:00"/>
    <n v="7766093.0499999998"/>
    <n v="6526128.6200000001"/>
    <n v="3370021.7"/>
    <n v="594709.71"/>
    <n v="2561397.21"/>
    <n v="1239964.43"/>
    <n v="0.97756254764099326"/>
    <n v="146429.70000000019"/>
    <n v="29447.311265736273"/>
    <n v="6379698.9199999999"/>
    <n v="100"/>
    <s v="Proiect finalizat si functional 100%."/>
    <n v="1"/>
    <x v="3"/>
    <n v="1"/>
    <n v="1"/>
    <m/>
  </r>
  <r>
    <n v="1476"/>
    <n v="112272"/>
    <s v="2240"/>
    <n v="2"/>
    <s v="2.2A"/>
    <x v="2"/>
    <s v="AG"/>
    <s v="Dezvoltarea de noi produse în cadrul S.C. TECHNOLOGY SIGNUS 1995 S.R.L."/>
    <s v="TECHNOLOGY SIGNUS 1995 SRL"/>
    <n v="30"/>
    <m/>
    <d v="2018-05-29T00:00:00"/>
    <d v="2019-06-30T00:00:00"/>
    <n v="5929390.2000000002"/>
    <n v="4947359.33"/>
    <n v="2976410.36"/>
    <n v="525248.89"/>
    <n v="1445700.08"/>
    <n v="982030.87"/>
    <n v="0.99152697485589758"/>
    <n v="41919.099999999627"/>
    <n v="8430.0164903671375"/>
    <n v="4905440.2300000004"/>
    <n v="100"/>
    <s v="Proiect finalizat."/>
    <n v="1"/>
    <x v="3"/>
    <n v="1"/>
    <n v="1"/>
    <m/>
  </r>
  <r>
    <n v="1477"/>
    <n v="112323"/>
    <s v="2232"/>
    <n v="2"/>
    <s v="2.2A"/>
    <x v="2"/>
    <s v="DB"/>
    <s v="CONSTRUIRE HALĂ PRODUCȚIE MOBILIER"/>
    <s v="KETOR DESIGN S.R.L."/>
    <n v="53"/>
    <m/>
    <d v="2018-05-29T00:00:00"/>
    <d v="2021-04-30T00:00:00"/>
    <n v="5739012.21"/>
    <n v="4778534.3600000003"/>
    <n v="2914536.15"/>
    <n v="514329.92"/>
    <n v="1349668.29"/>
    <n v="960477.85"/>
    <n v="1"/>
    <n v="0"/>
    <n v="0"/>
    <n v="4778534.3600000003"/>
    <n v="100"/>
    <s v="Proiect finalizat."/>
    <n v="1"/>
    <x v="3"/>
    <n v="1"/>
    <n v="1"/>
    <m/>
  </r>
  <r>
    <n v="1478"/>
    <n v="112393"/>
    <s v="3010"/>
    <n v="2"/>
    <s v="2.2A"/>
    <x v="2"/>
    <s v="TR"/>
    <s v="Marirea capacitatii de productie la SC UDALEX COM SRL"/>
    <s v="UDALEX COM S.R.L."/>
    <n v="48"/>
    <m/>
    <d v="2018-08-29T00:00:00"/>
    <d v="2022-07-31T00:00:00"/>
    <n v="6834681.7000000002"/>
    <n v="5738929"/>
    <n v="3458562.4"/>
    <n v="610334.5"/>
    <n v="1670032.1"/>
    <n v="1095752.7"/>
    <n v="0.98359088777714454"/>
    <n v="94170.729999999516"/>
    <n v="18937.925833567857"/>
    <n v="5644758.2700000005"/>
    <n v="100"/>
    <s v="Proiect finalizat"/>
    <n v="1"/>
    <x v="3"/>
    <n v="1"/>
    <n v="1"/>
    <m/>
  </r>
  <r>
    <n v="1479"/>
    <n v="112509"/>
    <s v="2253"/>
    <n v="2"/>
    <s v="2.2A"/>
    <x v="2"/>
    <s v="TR"/>
    <s v="Achizitia de echipamente in vederea diversificarii produselor oferite si cresterii capacitatii si calitatii de productie existente a SC INDUSTRIAL PLASTIC RECYCLING SRL"/>
    <s v="INDUSTRIAL PLASTIC RECYCLING SRL"/>
    <n v="66"/>
    <m/>
    <d v="2018-05-30T00:00:00"/>
    <d v="2022-07-31T00:00:00"/>
    <n v="4399649.7300000004"/>
    <n v="3441366.72"/>
    <n v="1803072.39"/>
    <n v="318189.23"/>
    <n v="1320105.1000000001"/>
    <n v="958283.01"/>
    <n v="0.89604473190232969"/>
    <n v="357748.20000000019"/>
    <n v="71943.892531070305"/>
    <n v="3083618.52"/>
    <n v="100"/>
    <s v="Proiect finalizat"/>
    <n v="1"/>
    <x v="3"/>
    <m/>
    <n v="1"/>
    <m/>
  </r>
  <r>
    <n v="1480"/>
    <n v="112550"/>
    <s v="3716"/>
    <n v="2"/>
    <s v="2.2A"/>
    <x v="2"/>
    <s v="DB"/>
    <s v="TRATAREA DESEURILOR DE POLIOLEFINE PENTRU REVALORIFICARE"/>
    <s v="EXPERT RECYCLING SRL"/>
    <n v="48"/>
    <m/>
    <d v="2019-01-25T00:00:00"/>
    <d v="2021-03-31T00:00:00"/>
    <n v="3049131.56"/>
    <n v="2817792"/>
    <n v="1676586.24"/>
    <n v="295868.15999999997"/>
    <n v="845337.59999999998"/>
    <n v="231339.56"/>
    <n v="0.9806678988371037"/>
    <n v="54473.839999999851"/>
    <n v="10954.800305675069"/>
    <n v="2763318.16"/>
    <n v="100"/>
    <s v="1. Stadiul implementarii proiectului conform raportului de progres - 26 %_x000d__x000a_.2. Stadiul achizitiiei de dotari 75 %_x000d__x000a__x000d__x000a_3. Contracte semnate -_x000d__x000a_Achizitie linie spalare fulgi deseu plastic,1,968,428.00 lei ,contract V1504/20.09.2019 semnat cu compania SOREMA divizie a Previero N SRL Italia_x000d__x000a_Achiz Transpalet,4,944.16 lei ,Factura nr.33190640/30.05.2019 – Gradinariu Import-Export SRL,_x000d__x000a_Achizitionarea unui sistem fotovoltaic, 10,710.00 lei ,Factura nr.35514/05.06.2019 – BIOTEL SRL_x000d__x000a_Achizitie tocator deseu plastic Contract de furnizare bunuri nr. M24485/16.12.2019 semnat cu compania WEIMA Maschinenbau GmbH,640,399.40 lei _x000d__x000a_Cheltuieli de marketing si promovare, 4,500.00 lei ,Contract de prestari servicii nr. 699/06.09.2019 semnat cu compania VIZAL SRL_x000d__x000a_Servicii de consultanta,164,070.00 lei ,Contract de consultanta nr. 3/10.04.2017 semnat cu compania GREEN KNOWLEDGE SRL"/>
    <n v="1"/>
    <x v="3"/>
    <m/>
    <n v="1"/>
    <m/>
  </r>
  <r>
    <n v="1481"/>
    <n v="112555"/>
    <s v="2051"/>
    <n v="2"/>
    <s v="2.2A"/>
    <x v="2"/>
    <s v="PH"/>
    <s v="CRESTEREA COMPETITIVITATII IN  S.C. ARCADE DOORS S.R.L. PRIN DIVERSIFICAREA ACTIVITATII"/>
    <s v="ARCADE DOORS SRL"/>
    <n v="33"/>
    <m/>
    <d v="2018-05-07T00:00:00"/>
    <d v="2019-11-30T00:00:00"/>
    <n v="7659423.3099999996"/>
    <n v="6394711.5999999996"/>
    <n v="3835518.63"/>
    <n v="676856.24"/>
    <n v="1882336.73"/>
    <n v="1264711.71"/>
    <n v="0.99795650831227478"/>
    <n v="13067.540000000037"/>
    <n v="2627.9089409966691"/>
    <n v="6381644.0599999996"/>
    <n v="100"/>
    <s v="Proiect finalizat."/>
    <n v="1"/>
    <x v="3"/>
    <n v="1"/>
    <n v="1"/>
    <m/>
  </r>
  <r>
    <n v="1482"/>
    <n v="112634"/>
    <s v="2869"/>
    <n v="2"/>
    <s v="2.2A"/>
    <x v="2"/>
    <s v="CL"/>
    <s v="CREAREA UNEI UNITATI NOI DE PRODUCTIE BRICHETE DIN RESTURI VEGETALE LA S.C. IZOCON MC S.R.L."/>
    <s v="IZOCON MC SRL"/>
    <n v="54"/>
    <d v="2017-01-01T00:00:00"/>
    <d v="2018-08-09T00:00:00"/>
    <d v="2021-06-30T00:00:00"/>
    <n v="4144580.4"/>
    <n v="3366689.79"/>
    <n v="1809683.96"/>
    <n v="319355.99"/>
    <n v="1237649.8400000001"/>
    <n v="777890.61"/>
    <n v="0.99493461795896565"/>
    <n v="17053.569999999832"/>
    <n v="3429.5077022080668"/>
    <n v="3349636.22"/>
    <n v="100"/>
    <s v="Proiect finalizat 30.06.2021, a depus raport final a fost  facuat vizita de monitorizare conuna cu ocazia verificarii cererii de rambursare finala si depusa Nota de finalizare."/>
    <n v="1"/>
    <x v="3"/>
    <m/>
    <n v="1"/>
    <m/>
  </r>
  <r>
    <n v="1483"/>
    <n v="112699"/>
    <s v="2245"/>
    <n v="2"/>
    <s v="2.2A"/>
    <x v="2"/>
    <s v="GR"/>
    <s v="Achizitie utilaje pentru productia modulelor LED"/>
    <s v="INTELIGENT CONVERGENT SOLUTIONS (ICOS) SRL"/>
    <n v="50"/>
    <d v="2017-02-02T00:00:00"/>
    <d v="2018-05-29T00:00:00"/>
    <d v="2021-03-31T00:00:00"/>
    <n v="6302734.3799999999"/>
    <n v="5015194.6399999997"/>
    <n v="2993516.15"/>
    <n v="528267.56000000006"/>
    <n v="1493410.94"/>
    <n v="1287539.74"/>
    <n v="1"/>
    <n v="0"/>
    <n v="0"/>
    <n v="5015194.6399999997"/>
    <n v="100"/>
    <s v="Proiect finalizat."/>
    <n v="1"/>
    <x v="3"/>
    <n v="1"/>
    <n v="1"/>
    <m/>
  </r>
  <r>
    <n v="1484"/>
    <n v="112701"/>
    <s v="2900"/>
    <n v="2"/>
    <s v="2.2A"/>
    <x v="2"/>
    <s v="IL"/>
    <s v="Dezvoltarea activitatii societatii MOBILA SA prin extindere fabrica de mobila in Municipiul Slobozia, judetul Ialomita"/>
    <s v="MOBILA SA"/>
    <n v="42"/>
    <m/>
    <d v="2018-08-14T00:00:00"/>
    <d v="2020-05-31T00:00:00"/>
    <n v="8843929.8200000003"/>
    <n v="7341774.1699999999"/>
    <n v="3835776.17"/>
    <n v="676901.67"/>
    <n v="2829096.33"/>
    <n v="1502155.65"/>
    <n v="0.20457035387129049"/>
    <n v="5839864.8300000001"/>
    <n v="1174408.7258174799"/>
    <n v="1501909.34"/>
    <n v="0"/>
    <s v="Proiect reziliat."/>
    <n v="0"/>
    <x v="1"/>
    <n v="1"/>
    <n v="1"/>
    <m/>
  </r>
  <r>
    <n v="1485"/>
    <n v="112753"/>
    <s v="2877"/>
    <n v="2"/>
    <s v="2.2A"/>
    <x v="2"/>
    <s v="CL"/>
    <s v="Cresterea capacitatii de productie a societatii Lenox Prod SRL"/>
    <s v="LENOX PROD SRL"/>
    <n v="62"/>
    <d v="2020-04-01T00:00:00"/>
    <d v="2018-08-08T00:00:00"/>
    <d v="2022-05-31T00:00:00"/>
    <n v="3838037.77"/>
    <n v="3214081.82"/>
    <n v="1673243.93"/>
    <n v="295278.34000000003"/>
    <n v="1245559.55"/>
    <n v="623955.94999999995"/>
    <n v="0.99666495111191677"/>
    <n v="10719.119999999646"/>
    <n v="2155.6368901579949"/>
    <n v="3203362.7"/>
    <n v="92.26"/>
    <s v="Proiect finalizat 31.05.2022_x000d__x000a__x000d__x000a_                                                                                                                                                                                 ."/>
    <n v="1"/>
    <x v="3"/>
    <m/>
    <n v="1"/>
    <m/>
  </r>
  <r>
    <n v="1486"/>
    <n v="112763"/>
    <s v="2252"/>
    <n v="2"/>
    <s v="2.2A"/>
    <x v="2"/>
    <s v="TR"/>
    <s v="Achizitie de utilaje pentru extinderea activitatii de productie a ETICHETE FLEXO S.R.L."/>
    <s v="ETICHETE FLEXO S.R.L."/>
    <n v="27"/>
    <m/>
    <d v="2018-05-29T00:00:00"/>
    <d v="2019-05-31T00:00:00"/>
    <n v="3930973.06"/>
    <n v="3303338.71"/>
    <n v="2004932.12"/>
    <n v="353811.55"/>
    <n v="944595.04"/>
    <n v="627634.35"/>
    <n v="0.99693473152803025"/>
    <n v="10125.620000000112"/>
    <n v="2036.2828299079179"/>
    <n v="3293213.09"/>
    <n v="100"/>
    <s v="Proiect finalizat."/>
    <n v="1"/>
    <x v="3"/>
    <m/>
    <n v="1"/>
    <m/>
  </r>
  <r>
    <n v="1487"/>
    <n v="112807"/>
    <s v="2760"/>
    <n v="2"/>
    <s v="2.2A"/>
    <x v="2"/>
    <s v="PH"/>
    <s v="Dezvoltarea activitatii in cadrul societatii  SPECIAL STRUCTURE SRL  prin achizitie de echipamente"/>
    <s v="SPECIAL STRUCTURES SRL"/>
    <n v="25"/>
    <m/>
    <d v="2018-07-27T00:00:00"/>
    <d v="2019-04-30T00:00:00"/>
    <n v="1995731.12"/>
    <n v="1661335.82"/>
    <n v="995406.13"/>
    <n v="175659.9"/>
    <n v="490269.79"/>
    <n v="334395.3"/>
    <n v="0.99437197471610528"/>
    <n v="9350.0400000000373"/>
    <n v="1880.3121103648066"/>
    <n v="1651985.78"/>
    <n v="100"/>
    <s v="Proiect finalizat."/>
    <n v="1"/>
    <x v="3"/>
    <m/>
    <n v="1"/>
    <m/>
  </r>
  <r>
    <n v="1488"/>
    <n v="112814"/>
    <s v="2887"/>
    <n v="2"/>
    <s v="2.2A"/>
    <x v="2"/>
    <s v="AG"/>
    <s v="Construire hala de productie pentru spintecare, retezare si sortare‎ cherestea uscata din fag si achizitie de utillaje specifice"/>
    <s v="EUROCOM - EXPANSION SA"/>
    <n v="49"/>
    <d v="2016-11-01T00:00:00"/>
    <d v="2018-08-13T00:00:00"/>
    <d v="2022-04-30T00:00:00"/>
    <n v="11964257.75"/>
    <n v="9552704.4399999995"/>
    <n v="3837655.09"/>
    <n v="677233.25"/>
    <n v="5037816.0999999996"/>
    <n v="2411553.31"/>
    <n v="1"/>
    <n v="0"/>
    <n v="0"/>
    <n v="9552704.4399999995"/>
    <n v="100"/>
    <s v="1. Ctr. achizitia serviciilor de consultanta- cerere de finantare, nr 923/07.03.2017 cu SC TDP PARTNERS SRL, valoare 80,632.02 lei TVA inclus, durata- de la data semnarii contractului de catre ambele parti si este valabil inca 3 luni de la data semnarii contractului de finantare, in vederea efectuarii platii finale;_x000d__x000a_2. Ctr. realizare studiu de fezabilitate  nr. 164/ 10.02.2017 cu SC Arhitectonik SRL, in valoare de 14.280,00 lei cu TVA cu o durata de 45 de zile;_x000d__x000a_3. Ctr.  serviciil de proiectare si asistenta tehnica din partea proiectantului- Proiect tehnic, Verificare PT, asistenta tehnica,  nr 1699/31.08.2018 cu SC ARHITECTONIK SRL, cu o valoare de 4.760.00 lei cu TVA cu o durata -de la semnarea contractului pana la receptia finala a lucrarilor;_x000d__x000a_4.Ctr. de servicii de management suport,  nr. 1087/14.08.2018 cu  SC TDP PARTNERS SRL, in valoare de 96,747.00 lei cu TVA, durata- de la data semnarii contractului de catre ambele parti si pana la data obtinerii de catre beneficiar a ultimei transe din ajutorul financiar nerambursabil, dar nu mai mult de 36 de luni de la data semnarii de catre beneficiar a contractului de finantare cu Autoritatea de Management;_x000d__x000a_5. Ctr. executie lucrari de constructii nr. 1903/ 17.05.2019 cu SC MELENTARII SRL in valoare de 9.084.936,60 lei cu TVA cu o durata de 15 luni de la data primirii ordinului de incepere._x000d__x000a_A fost realizata receptia finala a lucarrilor in data de 01.02.2022_x000d__x000a_6.Ctr.  servicii de informare si publicitate,  nr 174/17.09.2018 cu SC ONETOUCH ADVERTISING GRUP SRL, in valoare de 5,566.50 lei cu TVA, cu o durata de 30.04.2022;_x000d__x000a_7.Ctr. servicii de audit financiar nr. 1962/ 5.08.2019 cu SC METODEC MANAGEMENT SRL in valoare de 23.800 lei cu TVA, durata de pana la finalizarea periaodei de implementare;_x000d__x000a_8.Ctr. dirigentie de santier finalizata ctr. 1766/ 28.11.2018 cu SC Carmen Hair Style 2003 SRL, in valoare de 10.000,00 lei cu TVA, durata- executarea contractului incepe cu emiterea ordinului de incepere si se desfasoara pe perioada lucrarilor de santier si pana la receptia lucrarilor; _x000d__x000a_9.Ctr. achizitia de active corporale (linie sortare cherestea cu linie optimizare, electrostivuitoare, panouri electrice radiante si panouri solare) si active necorporale  (software sortare cherestea), ctr. nr. 1972/ 14.08.2019 cu SC WOOD EXPERT INDUSTRY SRL in valoare de 2.247. 910, 00 lei cu TVA, cu o durata de furnizare pana la 30.10.2020._x000d__x000a_10. Ctr. servicii internationalizare-inchiriere stand, ctr. FN/13.11.2019, Strategic Marketing Management Exhibition And Conference Organizers, in valoare de 40,508.88 lei cu TVA, durata noiembrie 2019 – septembrie 2020;_x000d__x000a_11. Ctr. achizitie internationalizare cazare si transport, factura NR.020953/15.02.2022 cu Travel Tailor SRL, in valoare de 12.950,00 lei TVA inclus, durata-15.02.2022-19.03.2022;_x000d__x000a_12. Ctr. certificare sistem de management, ctr. nr.2021-ROZERT/BU-EX-0-000162/03.03.2021 cu SC TUV AUSTRIA ROMANIA SRL, durata-03.03.2021-03.03.2024;_x000d__x000a_13. Ctr. recertificarea produselor, ctr. nr. RA-SA-COC-002891/23.12.2015 cu SOIL ASSOCIATION CERTIFICATION LTD, in valoare de 11.034,08 lei TVA inclus, durata-22.06.2021;_x000d__x000a_A fost efectuata vizita finala cu ofiterii de verificare._x000d__x000a_Proiectul a fost finalizat."/>
    <n v="1"/>
    <x v="3"/>
    <n v="1"/>
    <n v="1"/>
    <m/>
  </r>
  <r>
    <n v="1489"/>
    <n v="112818"/>
    <s v="2886"/>
    <n v="2"/>
    <s v="2.2A"/>
    <x v="2"/>
    <s v="GR"/>
    <s v="DEZVOLTAREA CLINICII ASTRAL CLINIKLAB PRIN ACHIZITIA DE ECHIPAMENTE PERFORMANTE"/>
    <s v="ASTRAL CLINIKLAB SRL"/>
    <n v="51"/>
    <d v="2016-11-11T00:00:00"/>
    <d v="2018-08-08T00:00:00"/>
    <d v="2021-01-31T00:00:00"/>
    <n v="2332504.12"/>
    <n v="2332504.12"/>
    <n v="1432034.91"/>
    <n v="252712.05"/>
    <n v="647757.16"/>
    <n v="0"/>
    <n v="0.9730204463690294"/>
    <n v="62929.919999999925"/>
    <n v="12655.335237099289"/>
    <n v="2269574.2000000002"/>
    <n v="100"/>
    <s v="1.Contract de consultanta scriere proiect nr. 16 / 05.01.2017 incheiat cu CD&amp;O CONSULTING SRL. Valoare 30.000,00 lei (TVA 0-firma este neplatitoare de TVA). Durata - 12 luni  ;_x000d__x000a_2. Contract consultanta implementare proiect nr. 40 / 03.09.2018 incheiat cu CD&amp;O CONSULTING SRL. Valoare 77.782,70 lei (TVA 0-firma este neplatitioare de TVA). Durata - 12 luni;_x000d__x000a_3. Contract achizitie echipamente de laborator lot 1 nr. 43 / 16.11.2018 incheiat cu SC AVENA MEDICA SRL. Valoare 559.048,91 TVA inclus ; Durata - 7 luni; _x000d__x000a_4.Contract achizitie echipamente de laborator lot 2 nr. 36 / 31.10.2018 incheiat cu SIRAMED SRL. Valoare 69.139,00 lei TVA inclus ; Durata - 7 luni; _x000d__x000a_5. Contract achizitie echipamente de laborator lot 4 nr. 37 / 05.11.2018 incheiat cu SC MEDICOMP LAB SRL). Valoare contract  125.517,63 lei TVA inclus ; Durata - 7 luni; _x000d__x000a_6.Contract servicii certificare RENAR pentru analize de laborator nr. 2947 / 08.08.2018 incheiat cu ASOCIATIA DE ACREDITARE DIN ROMANIA-RENAR. Valoare 14.190,75 lei. Durata - ;  _x000d__x000a_7.Contract servicii de publicitate  incheiat cu ZIARUL GIURGIUVEANUL. Valoare 450,00 lei. Durata - 1 luni;  _x000d__x000a_8.  Contract achizitie servicii consultanta si autorizare CNCAN  NR. 55/2-02-2019 incheiat cu Impit 2000 srl; valoare 70.119,56 lei TVA inclus. _x000d__x000a_9.Servicii participare targ - factura 0000042965/15-04-2019 in valoare de 535.5 EUR si factura 0000043046/24-04-2019 in valoare de 1606.5 EUR - participare targ Bulmedica 2019. Valoare totala: 13.722,65 lei._x000d__x000a_10. Contract achizitie echipamente de radiologie si software medical  nr.72/05.07.2019 incheiat cu SC Proton Impex 2000 SRL;valoare contract 1.026.424,50 TVA inclus; durata 6 luni._x000d__x000a_11.Contract de achizitie echipamente lot 3 nr.305/26.08.2019 incheiat cu SC SIRAMED SRL in valoare de 223.618,85 lei(TVA inclus)._x000d__x000a_12. Contract achizitie dispozitiv de urcat scari in scaun rulant nr. 23/12.02.2020 incheiat cu SC PROTON IMPEX SRl in valoare de 39.746,00 lei - TVA inclus."/>
    <n v="1"/>
    <x v="3"/>
    <m/>
    <n v="1"/>
    <m/>
  </r>
  <r>
    <n v="1490"/>
    <n v="113113"/>
    <s v="2249"/>
    <n v="2"/>
    <s v="2.2A"/>
    <x v="2"/>
    <s v="AG"/>
    <s v="”Diversificarea activitatii SC DELTA PLAST HOLDING SRL”"/>
    <s v="DELTA PLAST HOLDING SRL"/>
    <n v="32"/>
    <m/>
    <d v="2018-05-30T00:00:00"/>
    <d v="2019-10-31T00:00:00"/>
    <n v="6528042.5"/>
    <n v="5485750"/>
    <n v="2827383.39"/>
    <n v="498950.01"/>
    <n v="2159416.6"/>
    <n v="1042292.5"/>
    <n v="0"/>
    <n v="5485750"/>
    <n v="1103195.5114024857"/>
    <n v="0"/>
    <n v="0"/>
    <s v="Proiect reziliat."/>
    <n v="0"/>
    <x v="1"/>
    <n v="1"/>
    <n v="1"/>
    <m/>
  </r>
  <r>
    <n v="1491"/>
    <n v="113118"/>
    <s v="2929"/>
    <n v="2"/>
    <s v="2.2A"/>
    <x v="2"/>
    <s v="DB"/>
    <s v="CONSTRUIRE ”REEA” BOUTIQUE HOTEL S+P+1+M"/>
    <s v="IVAN GRUP SRL"/>
    <n v="86"/>
    <d v="2016-11-04T00:00:00"/>
    <d v="2018-08-13T00:00:00"/>
    <d v="2023-12-31T00:00:00"/>
    <n v="9209654.0800000001"/>
    <n v="6262190.1900000004"/>
    <n v="3839368.84"/>
    <n v="677535.68"/>
    <n v="1745285.67"/>
    <n v="2947463.89"/>
    <n v="0.70192911691172999"/>
    <n v="1866576.5600000015"/>
    <n v="375372.35249165457"/>
    <n v="4395613.629999999"/>
    <n v="58.13"/>
    <s v="CONTRACT LUCRARI-STADIU 75 %_x000d__x000a_Contract de lucrări nr. 25/27.02.2019 PROCOR SA, valoare 5.636.723,42 lei inclusiv TVA, durata 21 luni_x000d__x000a_A fost încheiat actul adițional nr. 7/27.01.2023 la contractul de lucrări, privind modificarea prețului contractului  6,389,760.73 lei  cu TVA_x000d__x000a__x000d__x000a_CONTRACT PROIECTARE-STADIU 100 %_x000d__x000a_Contractul de servicii nr. 08/20.04.2017 cu societatea ADDA SRL. Valoarea acestui contract este de 45.136,70 lei inclusiv TVA, durata acestui contract a fost de 19 luni , până în data de 02.11.2018_x000d__x000a__x000d__x000a_Au fost semnate de asemenea contracte de publicitate,dirigentie de santier,consultanta de management de proiect,audit financiar"/>
    <n v="4"/>
    <x v="2"/>
    <n v="1"/>
    <n v="1"/>
    <m/>
  </r>
  <r>
    <n v="1492"/>
    <n v="113148"/>
    <s v="2875"/>
    <n v="2"/>
    <s v="2.2A"/>
    <x v="2"/>
    <s v="PH"/>
    <s v="Imbunatatirea competitivitatii economice a S.C. Propeller SRL"/>
    <s v="PROPELLER SRL"/>
    <n v="39"/>
    <d v="2018-07-01T00:00:00"/>
    <d v="2018-08-20T00:00:00"/>
    <d v="2021-09-30T00:00:00"/>
    <n v="4498097.66"/>
    <n v="4498097.66"/>
    <n v="2829044"/>
    <n v="499243.04"/>
    <n v="1169810.6299999999"/>
    <n v="0"/>
    <n v="4.1647161569186561E-2"/>
    <n v="4310764.66"/>
    <n v="866903.56352813425"/>
    <n v="187333"/>
    <n v="9.98"/>
    <s v="Expirat (NEFINALIZAT)"/>
    <n v="0"/>
    <x v="1"/>
    <m/>
    <n v="1"/>
    <m/>
  </r>
  <r>
    <n v="1493"/>
    <n v="113187"/>
    <s v="2880"/>
    <n v="2"/>
    <s v="2.2A"/>
    <x v="2"/>
    <s v="DB"/>
    <s v="CONSTRUCTIE SI UTILARE UNITATE DE PRODUCTIE PENTRU FABRICAREA DE ARTICOLE DE IMBRACAMINTE PENTRU LUCRU"/>
    <s v="MATEI CONF GRUP SRL"/>
    <n v="70"/>
    <d v="2016-12-01T00:00:00"/>
    <d v="2018-08-10T00:00:00"/>
    <d v="2022-09-30T00:00:00"/>
    <n v="14696574.449999999"/>
    <n v="7428391.1399999997"/>
    <n v="3836945.63"/>
    <n v="677108.06"/>
    <n v="2914337.45"/>
    <n v="7268183.3099999996"/>
    <n v="0.97940060006048635"/>
    <n v="153020.39999999944"/>
    <n v="30772.714475324668"/>
    <n v="7275370.7400000002"/>
    <n v="91"/>
    <s v="Contracte semnate _x000d__x000a_Servicii de informare si publicitare- Finalizat SC Antena Dambovita Publicistica   SRL Nr789/ 08.11.2018_x000d__x000a_Achizitie Servicii de consultanta in managementul proiectului- Finalizat – Goodwill consulting GWC SRL Nr  2.2./M21 din 2018.11.05_x000d__x000a_Achizitie Servicii elaborare plan de afaceri- Finalizat  - Goodwill consulting GWC SRL Nr   2.2_126 /01.03.2018_x000d__x000a__x000d__x000a_Dirigentie de santier- contract Nr 346/ 13.08.2019 incheiat cu Sc Bucuroiu Construct SRL, Nr 54/ 05.05.2021 in valoare de 28,327.95 lei Inclusiv TVA, durata contractului pana la finalizarea halei ._x000d__x000a_Servicii de audit- 3751.43 lei inclusiv TVA, Rina simtex Organismul de Certificare SRL NR 2019 CEMRO 2583 DIN 14/11/2019_x000d__x000a_  Recertificare ISO 9001 -     Rina simtex Organismul de Certificare SRL,  contract nr 2020CEMRO 818 DIN 12/05/2020, val 4,250.00 lei inclusiv TVA lei-1 LUNA_x000d__x000a_Certificare de produs contract semnat cu Institutul National de Cercetare Dezvoltare pentru Protectia muncii INCDPM „ Alexandru Darabont” Nr 15/22.02.2021, valoare contract 3,134.46 lei Inclusiv TVA, durata contract 9 luni_x000d__x000a__x000d__x000a_Participare la Targ- Contract semnat cu Targ MOLIPOL PARIS , valoare contract 50,321.93 lei _x000d__x000a_Recertificare ISO 9001,4250 lei inclusiv TVA, _x000d__x000a_Costructii si utilare hala- Finalizat – contract Nr 51 data 08.07.2019 incheiat cu Sc  Steel Structure Industry SRL  -10926055.72  lei  – durata pana la finalizare hala_x000d__x000a_S-a realizat receptia cladirii prin PV nr 164 din 18.02.2022_x000d__x000a__x000d__x000a_Modernizarea sistemului de iluminat actual prin instalarea unui sistem de iluminat eficient din punct de vedere energetic.- demarata contrcat semnat cu SC Steel Structure Industry SRL Nr 481/01.07.2020, valoare contract 166,639.51 lei inclusiv TVA, durata contractului 12 luni_x000d__x000a_Instalarea echipamentelor pentru utilizarea surselor de energie regenerabilă- demarata contract semnat cu SC Portasystem Construct SRL Nr 54/ 05.05.2021 in valoare de 28,327.95 lei Inclusiv TVA, durata contractului este de 120 zile_x000d__x000a_Achizitie Cutter pentru proiect, Masa cu perna de aer 12 m, Masa cu perna de aer 24 m, Masina Automata de spanuit tesaturi-Finalizat SC Gemini CAD System SRL NR 1149 DIN 27.07.2020-660,450 lei _x000d__x000a_Echipamentele au fost livrate dar nu s-a realizat finalizarea  punerii lor in functiune prin proces verbal final_x000d__x000a_Beneficiarul a informat ca Certificarea   ISO 9001 si de produs se va finaliza pana finalul lunii Septembrie ."/>
    <n v="1"/>
    <x v="3"/>
    <n v="1"/>
    <n v="1"/>
    <m/>
  </r>
  <r>
    <n v="1494"/>
    <n v="113231"/>
    <s v="2243"/>
    <n v="2"/>
    <s v="2.2A"/>
    <x v="2"/>
    <s v="AG"/>
    <s v="DEZVOLTAREA DURABILĂ PRIN DIVERSIFICAREA ACTIVITĂŢII DIAPLAST PRODUCTION SRL ÎN DOMENIUL FABRICĂRII AMBALAJELOR DIN MASE PLASTICE"/>
    <s v="DIAPLAST PRODUCTION SRL"/>
    <n v="33"/>
    <m/>
    <d v="2018-05-30T00:00:00"/>
    <d v="2019-11-30T00:00:00"/>
    <n v="5113935.45"/>
    <n v="4296974.75"/>
    <n v="2325285.96"/>
    <n v="410344.57"/>
    <n v="1561344.22"/>
    <n v="816960.7"/>
    <n v="0.99791337382189649"/>
    <n v="8966.179999999702"/>
    <n v="1803.1170816071476"/>
    <n v="4288008.57"/>
    <n v="100"/>
    <s v="Proiect finalizat."/>
    <n v="1"/>
    <x v="3"/>
    <n v="1"/>
    <n v="1"/>
    <m/>
  </r>
  <r>
    <n v="1495"/>
    <n v="113277"/>
    <s v="2763"/>
    <n v="2"/>
    <s v="2.2A"/>
    <x v="2"/>
    <s v="PH"/>
    <s v="Achizitie de echipamente la SC Amit Marketing SRL"/>
    <s v="AMIT MARKETING SRL"/>
    <n v="28"/>
    <m/>
    <d v="2018-07-26T00:00:00"/>
    <d v="2019-05-31T00:00:00"/>
    <n v="1711802.56"/>
    <n v="1438489.56"/>
    <n v="889728.47"/>
    <n v="157010.91"/>
    <n v="391750.18"/>
    <n v="273313"/>
    <n v="0.87775512948456857"/>
    <n v="175847.96999999997"/>
    <n v="35363.385351727462"/>
    <n v="1262641.5900000001"/>
    <n v="100"/>
    <s v="Proiect finalizat."/>
    <n v="1"/>
    <x v="3"/>
    <m/>
    <n v="1"/>
    <m/>
  </r>
  <r>
    <n v="1496"/>
    <n v="113312"/>
    <s v="2032"/>
    <n v="2"/>
    <s v="2.2A"/>
    <x v="2"/>
    <s v="PH"/>
    <s v="Achiziţie de utilaje pentru dezvoltarea activităţii de producţie a FIMPLAST IMPEX S.R.L."/>
    <s v="FIMPLAST IMPEX SRL"/>
    <n v="25"/>
    <m/>
    <d v="2018-05-09T00:00:00"/>
    <d v="2019-03-29T00:00:00"/>
    <n v="10046719.189999999"/>
    <n v="8442621.1699999999"/>
    <n v="3839142.55"/>
    <n v="677495.74"/>
    <n v="3925982.88"/>
    <n v="1604098.02"/>
    <n v="0"/>
    <n v="8442621.1699999999"/>
    <n v="1697828.3332662995"/>
    <n v="0"/>
    <n v="0"/>
    <s v="Proiect reziliat."/>
    <n v="0"/>
    <x v="1"/>
    <n v="1"/>
    <n v="1"/>
    <m/>
  </r>
  <r>
    <n v="1497"/>
    <n v="113410"/>
    <s v="2687"/>
    <n v="2"/>
    <s v="2.2A"/>
    <x v="2"/>
    <s v="AG"/>
    <s v="EXTINDEREA SI DIVERSIFICAREA ACTIVITATII  VENUS BCLMOB CLASS SRL PRIN INFIINTAREA UNEI NOI UNITATI"/>
    <s v="VENUS BCLMOB CLASS SRL"/>
    <n v="45"/>
    <d v="2017-04-03T00:00:00"/>
    <d v="2018-07-09T00:00:00"/>
    <d v="2020-12-31T00:00:00"/>
    <n v="8731112.1099999994"/>
    <n v="7337069"/>
    <n v="3824075.63"/>
    <n v="674836.88"/>
    <n v="2838156.5"/>
    <n v="1394043.11"/>
    <n v="0.9943708148308269"/>
    <n v="41301.719999999739"/>
    <n v="8305.8601134214987"/>
    <n v="7295767.2800000003"/>
    <n v="100"/>
    <s v="Proiect finalizat"/>
    <n v="1"/>
    <x v="3"/>
    <n v="1"/>
    <n v="1"/>
    <m/>
  </r>
  <r>
    <n v="1498"/>
    <n v="113411"/>
    <s v="2821"/>
    <n v="2"/>
    <s v="2.2A"/>
    <x v="2"/>
    <s v="AG"/>
    <s v="Inovare și armonizare cu standardele UE pentru serviciile de radiologie și imagistică medicală în cadrul DIOPROMED RADIOLOGY SRL"/>
    <s v="DIOPROMED RADIOLOGY SRL"/>
    <n v="50"/>
    <d v="2017-01-25T00:00:00"/>
    <d v="2018-08-02T00:00:00"/>
    <d v="2021-02-28T00:00:00"/>
    <n v="6790623.0800000001"/>
    <n v="6292007.6100000003"/>
    <n v="3783268.12"/>
    <n v="667635.54"/>
    <n v="1841103.95"/>
    <n v="498615.47"/>
    <n v="0.99184571869899552"/>
    <n v="51306.800000000745"/>
    <n v="10317.90210352748"/>
    <n v="6240700.8099999996"/>
    <n v="100"/>
    <s v="Proiect finalizat"/>
    <n v="1"/>
    <x v="3"/>
    <n v="1"/>
    <n v="1"/>
    <m/>
  </r>
  <r>
    <n v="1499"/>
    <n v="113418"/>
    <s v="3002"/>
    <n v="2"/>
    <s v="2.2A"/>
    <x v="2"/>
    <s v="PH"/>
    <s v="INFIINTAREA UNEI UNITATI NOI DE PRODUCTIE ECHIPAMENTE DE VENTILATIE LA SC MAXIGEL SRL"/>
    <s v="MAXIGEL SRL"/>
    <n v="42"/>
    <m/>
    <d v="2018-08-30T00:00:00"/>
    <d v="2020-06-30T00:00:00"/>
    <n v="7665057.3399999999"/>
    <n v="6426317.8899999997"/>
    <n v="3407980.13"/>
    <n v="601408.26"/>
    <n v="2416929.5"/>
    <n v="1238739.45"/>
    <n v="1.620643761835442E-2"/>
    <n v="6322170.1699999999"/>
    <n v="1271401.3131963159"/>
    <n v="104147.72"/>
    <n v="0"/>
    <s v="Proiect reziliat."/>
    <n v="0"/>
    <x v="1"/>
    <n v="1"/>
    <n v="1"/>
    <m/>
  </r>
  <r>
    <n v="1500"/>
    <n v="113432"/>
    <s v="2251"/>
    <n v="2"/>
    <s v="2.2A"/>
    <x v="2"/>
    <s v="IL"/>
    <s v="MODERNIZARE CLINICA BIOMED PRIN ACHIZIȚIA DE ECHIPAMENTE PERFORMANTE"/>
    <s v="BIOMED SRL"/>
    <n v="41"/>
    <m/>
    <d v="2018-06-07T00:00:00"/>
    <d v="2020-03-31T00:00:00"/>
    <n v="1517224.54"/>
    <n v="1510084.54"/>
    <n v="907856.26"/>
    <n v="160209.94"/>
    <n v="442018.34"/>
    <n v="7140"/>
    <n v="0.99720123616390366"/>
    <n v="4226.3700000001118"/>
    <n v="849.93162530670315"/>
    <n v="1505858.17"/>
    <n v="100"/>
    <s v="Proiect finalizat."/>
    <n v="1"/>
    <x v="3"/>
    <m/>
    <n v="1"/>
    <m/>
  </r>
  <r>
    <n v="1501"/>
    <n v="113435"/>
    <s v="2033"/>
    <n v="2"/>
    <s v="2.2A"/>
    <x v="2"/>
    <s v="PH"/>
    <s v="ACHIZITIA DE ECHIPAMENTE PERFORMANTE PENTRU DIVERSIFICAREA/EXTINDEREA ACTIVITATII FILTRE AER CURAT SRL"/>
    <s v="FILTRE AER CURAT S.R.L."/>
    <n v="37"/>
    <m/>
    <d v="2018-05-09T00:00:00"/>
    <d v="2019-11-30T00:00:00"/>
    <n v="7395947.9400000004"/>
    <n v="5980776.7400000002"/>
    <n v="3091111.35"/>
    <n v="545490.24"/>
    <n v="2344175.15"/>
    <n v="1415171.2"/>
    <n v="0.99646161177385795"/>
    <n v="21162.310000000522"/>
    <n v="4255.7836946467687"/>
    <n v="5959614.4299999997"/>
    <n v="100"/>
    <s v="Proiect finalizat. Iesit din perioada ex post"/>
    <n v="1"/>
    <x v="3"/>
    <n v="1"/>
    <n v="1"/>
    <m/>
  </r>
  <r>
    <n v="1502"/>
    <n v="113438"/>
    <s v="2874"/>
    <n v="2"/>
    <s v="2.2A"/>
    <x v="2"/>
    <s v="DB"/>
    <s v="EXTINDERE CAPACITATE DATA CENTER ȘI SOLUȚIE MODERNĂ PENTRU DISASTER RECOVERY"/>
    <s v="PHOENIX IT SRL"/>
    <n v="36"/>
    <m/>
    <d v="2018-08-10T00:00:00"/>
    <d v="2019-06-30T00:00:00"/>
    <n v="5796694.2599999998"/>
    <n v="4862083.25"/>
    <n v="2961823.42"/>
    <n v="522674.72"/>
    <n v="1377585.11"/>
    <n v="934611.01"/>
    <n v="0.98669747376291839"/>
    <n v="64677.990000000224"/>
    <n v="13006.875678719427"/>
    <n v="4797405.26"/>
    <n v="100"/>
    <s v="Proiect finalizat."/>
    <n v="1"/>
    <x v="3"/>
    <n v="1"/>
    <n v="1"/>
    <m/>
  </r>
  <r>
    <n v="1503"/>
    <n v="113551"/>
    <s v="2239"/>
    <n v="2"/>
    <s v="2.2A"/>
    <x v="2"/>
    <s v="CL"/>
    <s v="Imbunatatirea competitivitatii intreprinderii  L.A.I.C. PROD S.R.L. prin extinderea si diversificarea gamei de produse"/>
    <s v="L.A.I.C. PROD S.R.L."/>
    <n v="61"/>
    <d v="2017-01-01T00:00:00"/>
    <d v="2018-05-31T00:00:00"/>
    <d v="2021-12-31T00:00:00"/>
    <n v="5372051.4299999997"/>
    <n v="4476816.04"/>
    <n v="2688089.48"/>
    <n v="474368.72"/>
    <n v="1314357.8400000001"/>
    <n v="895235.39"/>
    <n v="0.94231531121837198"/>
    <n v="258243.74000000022"/>
    <n v="51933.342718095206"/>
    <n v="4218572.3"/>
    <n v="100"/>
    <s v="Proiect finalizat,Nota finalizare depusa"/>
    <n v="1"/>
    <x v="3"/>
    <n v="1"/>
    <n v="1"/>
    <m/>
  </r>
  <r>
    <n v="1504"/>
    <n v="113992"/>
    <s v="3654"/>
    <n v="2"/>
    <s v="2.2A"/>
    <x v="2"/>
    <s v="PH"/>
    <s v="Construire hotel Ds+P+3E+M, organizare santier, imprejmuire teren"/>
    <s v="SAGEX CONSTRUCT SRL"/>
    <n v="84"/>
    <m/>
    <d v="2018-12-28T00:00:00"/>
    <d v="2023-12-31T00:00:00"/>
    <n v="9821544.1500000004"/>
    <n v="7302874.3399999999"/>
    <n v="3839572.56"/>
    <n v="677571.61"/>
    <n v="2785730.17"/>
    <n v="2518669.81"/>
    <n v="0.65079315879341837"/>
    <n v="2550213.6799999997"/>
    <n v="512853.17137915775"/>
    <n v="4752660.66"/>
    <n v="69"/>
    <s v="Contracte semnate in cadrul proiectului_x000d__x000a_1. Lucrari de constructii si instalatii. Contract nr. 65/25.04.2019 incheiat cu STAIF CONSTRUCT SRL Valoare contract 7.019.032,38 (inclusiv TVA). Durata contract „18 luni”_x000d__x000a_Progresul proiectului este de 69%, stadiul fizic al lucrarilor executate estimate 80%_x000d__x000a_Au mai fost semnate contractele de Consultanta de management, Informare si publicitate si Dirigentie de santier"/>
    <n v="4"/>
    <x v="2"/>
    <n v="1"/>
    <n v="1"/>
    <m/>
  </r>
  <r>
    <n v="1505"/>
    <n v="114034"/>
    <s v="2870"/>
    <n v="2"/>
    <s v="2.2A"/>
    <x v="2"/>
    <s v="DB"/>
    <s v="Extinderea capacitații de producție a S.C. Mega Construct Metal SRL prin construirea unei hale de producție usi interior, inclusiv dotare"/>
    <s v="MEGA CONSTRUCT METAL S.R.L."/>
    <n v="58"/>
    <d v="2017-03-01T00:00:00"/>
    <d v="2018-08-08T00:00:00"/>
    <d v="2021-12-31T00:00:00"/>
    <n v="8788344.4600000009"/>
    <n v="7288313.46"/>
    <n v="3837611.92"/>
    <n v="677225.61"/>
    <n v="2773475.93"/>
    <n v="1500031"/>
    <n v="1"/>
    <n v="0"/>
    <n v="0"/>
    <n v="7288313.46"/>
    <n v="100"/>
    <s v="FINALIZAT"/>
    <n v="1"/>
    <x v="3"/>
    <n v="1"/>
    <n v="1"/>
    <m/>
  </r>
  <r>
    <n v="1506"/>
    <n v="114041"/>
    <s v="2472"/>
    <n v="2"/>
    <s v="2.2A"/>
    <x v="2"/>
    <s v="AG"/>
    <s v="ACHIZITIE DE ECHIPAMENTE PERFORMANTE IN SCOPUL CRESTERII COMPETITIVITATII"/>
    <s v="NOVA TEXTIL ELASTIC WEBBING SRL"/>
    <n v="49"/>
    <d v="2017-03-01T00:00:00"/>
    <d v="2018-06-25T00:00:00"/>
    <d v="2021-03-31T00:00:00"/>
    <n v="3052084.47"/>
    <n v="2564776.87"/>
    <n v="1577190.9"/>
    <n v="278327.8"/>
    <n v="709258.17"/>
    <n v="487307.6"/>
    <n v="0.96641633780797465"/>
    <n v="86134.600000000093"/>
    <n v="17321.843703495171"/>
    <n v="2478642.27"/>
    <n v="100"/>
    <s v="Proiect finalizat"/>
    <n v="1"/>
    <x v="3"/>
    <m/>
    <n v="1"/>
    <m/>
  </r>
  <r>
    <n v="1507"/>
    <n v="114074"/>
    <s v="3653"/>
    <n v="2"/>
    <s v="2.2A"/>
    <x v="2"/>
    <s v="AG"/>
    <s v="Diversificarea activității SC ȘAPTE DIN ȘAPTE SRL prin înființarea unei unități de producție"/>
    <s v="SAPTE DIN SAPTE SRL"/>
    <n v="61"/>
    <m/>
    <d v="2018-12-28T00:00:00"/>
    <d v="2023-12-31T00:00:00"/>
    <n v="8280992.7800000003"/>
    <n v="6437615.1500000004"/>
    <n v="3830380.99"/>
    <n v="675949.57"/>
    <n v="1931284.59"/>
    <n v="1843377.63"/>
    <n v="0.76791926898581375"/>
    <n v="1494046.4300000006"/>
    <n v="300455.78369464679"/>
    <n v="4943568.72"/>
    <n v="76.67"/>
    <s v="PROIECTUL NU PREVEDE ACHIZITIE DE LUCRARI._x000d__x000a_CONTRACT/E DE FURNIZARE: _x000d__x000a_- Contract nr. 18 din 24.06.2019 semnat cu HEXAGON MANUFACTURING INTELLIGENCE ROMANIA S.R.L. – pentru echipamentul de control 3D, in valoare de 309.000,00 Lei fara TVA cu durata de 6 luni; _x000d__x000a_- Contract nr. 64 din  21.09.2020 semnat cu LAGUN MACHINERY S.L.U  – pentru strung orizontal CNC (1 buc), respectiv centru de prelucrare în 3 axe (2 buc), in valoare de 238 623 EURO + TVA 0, cu o durata de 6 luni; _x000d__x000a_- Contract nr. 65 din  21.09.2020 semnat cu WUXI BOFENG INTERNATIONAL TRADING  – pentru mașină rectificat plan (1 buc), mașină rectificat cilindric (1 buc), mașină de electroeroziune cu fir (1 buc), in valoare de 64.030 USD + TVA 0, cu o durata de 24 luni- conform AA1 la contract;_x000d__x000a_- Contract nr. 66 din  21.09.2020 semnat cu LAGUN MACHINERY S.L.U  – pentru centru de prelucrare în 4 axe (2 buc), in valoare de 190.000 EURO + TVA 0, cu o durata de 6 luni;_x000d__x000a_- Contract nr. 67 din  21.09.2020 semnat cu LAGUN MACHINERY S.L.U  – pentru centru de prelucrare în 5 axe (2 buc), –  in valoare de 446 000 EURO + TVA 0, cu o durata de 6 luni.._x000d__x000a_- Contract nr.119 din 20.12.2021 semnat cu DIGITAL TWIN SRL – pentru achizitie soft, in valoare de 91.399,20lei cu TVA, cu o durata de 7 luni;_x000d__x000a_- Pubele colectare selectivă deșeuri - Factura Nr. C005-3002036655 din data de 22.12.2022 emisa de CLEMANS SRL, in valoare de 584,34lei cu TVA;_x000d__x000a_- Becuri LED - Factura Nr. C005-3002036654 din data de 22.12.2022 emisa de CLEMANS SRL, in valoare de 109,48lei cu TVA;_x000d__x000a__x000d__x000a_Au fost de asemenea incheiate contracte de informare si publicitate, management, internationalizare, certificare produs, certificare sistem de management."/>
    <n v="2"/>
    <x v="0"/>
    <n v="1"/>
    <n v="1"/>
    <m/>
  </r>
  <r>
    <n v="1508"/>
    <n v="114210"/>
    <s v="2872"/>
    <n v="2"/>
    <s v="2.2A"/>
    <x v="2"/>
    <s v="AG"/>
    <s v="Extinderea si diversificarea activitatii Brico Wood Trade S.R.L prin achizitia de utilaje performante"/>
    <s v="BRICO WOOD TRADE SRL"/>
    <n v="32"/>
    <m/>
    <d v="2018-08-08T00:00:00"/>
    <d v="2019-12-31T00:00:00"/>
    <n v="5606433.9100000001"/>
    <n v="4711289"/>
    <n v="2843354.81"/>
    <n v="501768.5"/>
    <n v="1366165.7"/>
    <n v="895144.91"/>
    <n v="0.99016366009387247"/>
    <n v="46341.839999999851"/>
    <n v="9319.4385231065953"/>
    <n v="4664947.16"/>
    <n v="100"/>
    <s v="Proiect finalizat."/>
    <n v="1"/>
    <x v="3"/>
    <n v="1"/>
    <n v="1"/>
    <m/>
  </r>
  <r>
    <n v="1509"/>
    <n v="114246"/>
    <s v="2881"/>
    <n v="2"/>
    <s v="2.2A"/>
    <x v="2"/>
    <s v="CL"/>
    <s v="Dezvoltarea societatii ENECO CONSULTING SRL prin achizitia de active corporale si necorporale"/>
    <s v="ENECO CONSULTING SRL"/>
    <n v="33"/>
    <d v="2017-04-04T00:00:00"/>
    <d v="2018-08-07T00:00:00"/>
    <d v="2019-12-31T00:00:00"/>
    <n v="1910161.55"/>
    <n v="1593794.43"/>
    <n v="973517.06"/>
    <n v="171797.13"/>
    <n v="448480.24"/>
    <n v="316367.12"/>
    <n v="0.99612938162922304"/>
    <n v="6168.9699999999721"/>
    <n v="1240.592446607403"/>
    <n v="1587625.46"/>
    <n v="100"/>
    <s v="Proiect finalizat."/>
    <n v="1"/>
    <x v="3"/>
    <m/>
    <n v="1"/>
    <m/>
  </r>
  <r>
    <n v="1510"/>
    <n v="114289"/>
    <s v="3101"/>
    <n v="2"/>
    <s v="2.2A"/>
    <x v="2"/>
    <s v="AG"/>
    <s v="Construire si dotare hotel in Municipiul Campulung, Judetul Arges"/>
    <s v="INTER-EXPRES S.R.L."/>
    <n v="79"/>
    <d v="2017-04-01T00:00:00"/>
    <d v="2018-09-10T00:00:00"/>
    <d v="2023-10-31T00:00:00"/>
    <n v="7788593.2599999998"/>
    <n v="6205620.4199999999"/>
    <n v="3736758.57"/>
    <n v="659427.98"/>
    <n v="1809433.87"/>
    <n v="1582972.84"/>
    <n v="0.53045652444207991"/>
    <n v="2913808.58"/>
    <n v="585972.84720267064"/>
    <n v="3291811.8399999999"/>
    <n v="58.33"/>
    <s v="RISC  DE NEFINALIZARE._x000d__x000a_Lucrarile se desfasoara intr un ritm lent. Dupa finalizarea lucrarilor investitia necesita foarte multe dotari si autorizari._x000d__x000a_- Ctr. consultanta nr. 55/ 10.05.2017  cu SC REI INTERNATIONAL CONSULTING SRL in valoare de  154.591,78 lei  inclusiv TVA, durata 48 luni;      _x000d__x000a_- Contract de proiectare si asistenta tehnica  nr.28/  cu BALASOIU ANDREEA RALUCA - B.I.A., valoare de 112,884,83  lei, inclusiv  TVA, durata 31.08.2021.                          _x000d__x000a_- Ctr.anunt de presa nr.1/29.10.2018 cu SC BRIO MEDIA SRL, valoare 260,00 lei(neplatitor TVA), durata 31.12.2018;_x000d__x000a_- Ctr. prestari servicii informare -publicitate nr.1/29.11.2018, cu SC PRINCON ADVERTISING ART SRL, valoare 4.034,10 lei, inclusiv  TVA, durata 31.08.2021._x000d__x000a_- Ctr. nr. 2020.01.31/1/31.01.2020 incheiat cu SC COR AS ON BEST SRL, autorizatie nr. 00020792 din data de 10.12.2010, valoare 29.750,00 lei, inclusiv TVA, durata 31.07.2023;_x000d__x000a_- Contract furnizare mobilier camere hotel nr. INTER-EXPRES/2023.05.05/1/05.05.2023 incheiat cu SC ENY THERMO BINAL SRL, valoare  361.462,50 lei inclusiv TVA, durata 6 luni;_x000d__x000a__x000d__x000a_DOTARI: Achizitii nerealizate:_x000d__x000a_-_x0009_Achizitie mobilier restaurant hotel;_x000d__x000a_-_x0009_Achizitie echipamente bucatarie si echipamente restaurant;_x000d__x000a_-_x0009_Achizitie echipamente spalatorie si echipamente sanitare;_x000d__x000a_-_x0009_Achizitie echipamente frigorifice;_x000d__x000a_-_x0009_Achizitie echipamente preparare termica alimente._x000d__x000a__x000d__x000a__x000d__x000a_-CONTRACT DE LUCRARI nr. INTER-EXPRES/2020.01.16/1/16.01.2020 incheiat cu Asocierea dintre SC AND SECOM INTEXIM SRL, lider de asociere si SC INIC SRL, asociat 1, valoare 7.854.510,89 lei inclusiv TVA, durata 31.07.2023; _x000d__x000a_Durata contract lucrari actualizata prin AA nr 5/28.07.2023 = 31.10.2023._x000d__x000a__x000d__x000a_STADIU FIZIC REALIZARE LUCRARI = 70%."/>
    <n v="4"/>
    <x v="2"/>
    <n v="1"/>
    <n v="1"/>
    <m/>
  </r>
  <r>
    <n v="1511"/>
    <n v="114362"/>
    <s v="3216"/>
    <n v="2"/>
    <s v="2.2A"/>
    <x v="2"/>
    <s v="CL"/>
    <s v="EXTINDEREA ŞI DEZVOLTAREA DURABILĂ A CAPACITĂŢILOR AVANSATE DE FABRICARE A ECHIPAMENTELOR DE VENTILAŢIE ÎN CADRUL UNIVERSAL COMP PROD SRL"/>
    <s v="UNIVERSAL COMP PROD SRL"/>
    <n v="66"/>
    <d v="2017-04-01T00:00:00"/>
    <d v="2018-10-04T00:00:00"/>
    <d v="2022-09-30T00:00:00"/>
    <n v="3512626.66"/>
    <n v="2949962.11"/>
    <n v="1648422.51"/>
    <n v="290898.09999999998"/>
    <n v="1010641.5"/>
    <n v="562664.55000000005"/>
    <n v="1"/>
    <n v="0"/>
    <n v="0"/>
    <n v="2949962.11"/>
    <n v="100"/>
    <s v="Proiect finalizat, vizita comuna la fata locului cu ocazia verificarii rambursarii finale efectuate in data 12.01.2023."/>
    <n v="1"/>
    <x v="3"/>
    <m/>
    <n v="1"/>
    <m/>
  </r>
  <r>
    <n v="1512"/>
    <n v="114435"/>
    <s v="2879"/>
    <n v="2"/>
    <s v="2.2A"/>
    <x v="2"/>
    <s v="PH"/>
    <s v="„INFIINTAREA UNEI UNITATI NOI: CREAREA UNUI LABORATOR DE ANALIZE TEHNICE IN INDUSTRIA FARMACEUTICA”"/>
    <s v="CROMATEC PLUS SRL"/>
    <n v="35"/>
    <m/>
    <d v="2018-08-07T00:00:00"/>
    <d v="2020-01-31T00:00:00"/>
    <n v="7384132.0300000003"/>
    <n v="6205152.9699999997"/>
    <n v="3740087.69"/>
    <n v="660015.47"/>
    <n v="1805049.81"/>
    <n v="1178979.06"/>
    <n v="0.98470102986034846"/>
    <n v="94932.450000000186"/>
    <n v="19091.109278848126"/>
    <n v="6110220.5199999996"/>
    <n v="100"/>
    <s v="Proiect finalizat."/>
    <n v="1"/>
    <x v="3"/>
    <n v="1"/>
    <n v="1"/>
    <m/>
  </r>
  <r>
    <n v="1513"/>
    <n v="114453"/>
    <s v="3227"/>
    <n v="2"/>
    <s v="2.2A"/>
    <x v="2"/>
    <s v="CL"/>
    <s v="Extinderea activitatii de productie in cadrul societatii COSLO-ZINCA SRL"/>
    <s v="COSLO-ZINCA SRL"/>
    <n v="55"/>
    <d v="2017-02-01T00:00:00"/>
    <d v="2018-09-24T00:00:00"/>
    <d v="2021-08-31T00:00:00"/>
    <n v="3656750.07"/>
    <n v="3072899.22"/>
    <n v="1644472.39"/>
    <n v="290201.01"/>
    <n v="1138225.82"/>
    <n v="583850.85"/>
    <n v="0.92561847505041184"/>
    <n v="228566.93000000017"/>
    <n v="45965.275710895745"/>
    <n v="2844332.29"/>
    <n v="99.68"/>
    <s v="Proiect finalizat 30.08.2021,a fost efectuata vizita comuna cu ocazia rambursarii finale, a fost intocmita Nota de Finalizare."/>
    <n v="1"/>
    <x v="3"/>
    <m/>
    <n v="1"/>
    <m/>
  </r>
  <r>
    <n v="1514"/>
    <n v="114480"/>
    <s v="4152"/>
    <n v="2"/>
    <s v="2.2A"/>
    <x v="2"/>
    <s v="DB"/>
    <s v="Extinderea capacităților avansate de producție la SC Teknaus SRL prin investiții in echipamente, servicii și active necorporale"/>
    <s v="TEKNAUS S.R.L."/>
    <n v="48"/>
    <m/>
    <d v="2019-04-04T00:00:00"/>
    <d v="2020-12-31T00:00:00"/>
    <n v="2031614.41"/>
    <n v="1707239"/>
    <n v="905386.17"/>
    <n v="159774.03"/>
    <n v="642078.80000000005"/>
    <n v="324375.40999999997"/>
    <n v="0.96699559346992425"/>
    <n v="56346.409999999916"/>
    <n v="11331.377951172408"/>
    <n v="1650892.59"/>
    <n v="0"/>
    <s v="Proiect finalizat."/>
    <n v="1"/>
    <x v="3"/>
    <m/>
    <n v="1"/>
    <m/>
  </r>
  <r>
    <n v="1515"/>
    <n v="114504"/>
    <s v="3286"/>
    <n v="2"/>
    <s v="2.2A"/>
    <x v="2"/>
    <s v="PH"/>
    <s v="TENDER HUB – creșterea competitivității ACM prin realizarea unui sistem informațional modular inovativ în domeniul achizițiilor publice"/>
    <s v="ACQUISITION CAREER MANAGEMENT SRL"/>
    <n v="41"/>
    <m/>
    <d v="2018-10-05T00:00:00"/>
    <d v="2021-02-28T00:00:00"/>
    <n v="1504419.66"/>
    <n v="1260386.72"/>
    <n v="769004.52"/>
    <n v="135706.68"/>
    <n v="355675.52"/>
    <n v="244032.94"/>
    <n v="0.28860938014326271"/>
    <n v="896627.29"/>
    <n v="180313.57639866471"/>
    <n v="363759.43"/>
    <n v="38"/>
    <s v="Proiect reziliat."/>
    <n v="0"/>
    <x v="1"/>
    <m/>
    <n v="1"/>
    <m/>
  </r>
  <r>
    <n v="1516"/>
    <n v="114637"/>
    <s v="3914"/>
    <n v="2"/>
    <s v="2.2A"/>
    <x v="2"/>
    <s v="DB"/>
    <s v="DESFIINTAREA CLADIRILOR C1,C2, C3, C4 SI INFIINTARE  INFRASTRUCTURA PENTRU ACTIVITATI RECREATIVE SI DISTRACTIVE"/>
    <s v="SIMET PROD S.R.L."/>
    <n v="70"/>
    <d v="2017-03-01T00:00:00"/>
    <d v="2019-02-28T00:00:00"/>
    <d v="2022-12-31T00:00:00"/>
    <n v="7301134.3200000003"/>
    <n v="6147298.7000000002"/>
    <n v="3752551.08"/>
    <n v="662214.9"/>
    <n v="1732532.72"/>
    <n v="1153835.6200000001"/>
    <n v="0.9402045991355521"/>
    <n v="367580.18999999948"/>
    <n v="73921.125769215199"/>
    <n v="5779718.5100000007"/>
    <n v="100"/>
    <s v="Proiect finalizat,vizita comuna efectuata, a fost transmisa Nota de finalizare."/>
    <n v="1"/>
    <x v="3"/>
    <n v="1"/>
    <n v="1"/>
    <m/>
  </r>
  <r>
    <n v="1517"/>
    <n v="114688"/>
    <s v="3041"/>
    <n v="2"/>
    <s v="2.2A"/>
    <x v="2"/>
    <s v="CL"/>
    <s v="Dezvoltarea și modernizarea capacității de producție a ITALPLAST GROUP S.R.L prin investiții în echipamente ultraperformante și ecoeficiente"/>
    <s v="ITALPLAST GROUP S.R.L."/>
    <n v="47"/>
    <d v="2017-04-01T00:00:00"/>
    <d v="2018-09-04T00:00:00"/>
    <d v="2021-02-28T00:00:00"/>
    <n v="6721713.3399999999"/>
    <n v="5609911.6799999997"/>
    <n v="3141836.86"/>
    <n v="554441.81000000006"/>
    <n v="1913633.01"/>
    <n v="1111801.6599999999"/>
    <n v="0.97745395521093137"/>
    <n v="126481.31999999937"/>
    <n v="25435.651369504762"/>
    <n v="5483430.3600000003"/>
    <n v="99.87"/>
    <s v="Achizitie Linie de spalare mase plastice realizata prin incheierea contractului nr. 114688_65/14.10.2019, cu TECNOFER ECOIMPIANTI SRL, in valoare de 660,000.00 euro la care nu se aplica TVA_x000d__x000a_Achizitie Linie de regranulare mase plastice realizata prin incheierea contractului nr. 114688_35/22.03.2019, cu GAMMA MECCANICA SPA, in valoare de 504.000,00 euro la care nu se aplica TVA_x000d__x000a_Achizitie Servicii consultanta privind implementarea proiectului realizata prin incheierea contractului nr. 31/02.04.2019 cu EVIONE PROJECT CONSULTING SRL, in valoare de 84,000.00 lei_x000d__x000a_Achizitie Informare si publicitate realizata prin incheierea contractului nr. 63/27.02.2019 cu 360 ADVERTISING WEBDEV STUDIO SRL, in valoare de 4,000.00 lei la care nu se aplica TVA_x000d__x000a_Achizitie Panouri fotovoltaice realizata prin incheierea contractului nr. FN/21.03.2019 cu ALASKA ENERGIES SRL, fara durata mentionata, in valoare de 7,144.00 lei TVA inclus_x000d__x000a_Achizitie Sistem de optimizare a instalatiilor si fluxului tehnologic (iluminat LED) realizata prin incheierea contractului nr. 46/22.03.2019 cu CRC TEAM SRL, cu durata nelimitata, in valoare de 1,399.44 lei TVA inclus_x000d__x000a_Achizitie Sistem de colectare selectiva realizata prin incheierea contractului nr. 13572/26.03.2019, cu AX PERPETUUM IMPEX SRL, cu durata nelimitata, in valoare de 514.08 lei TVA inclus_x000d__x000a_Achizitie Sistem de adaptare a infrasctructurii societatii pentru accesul si operarea de catre persoane cu dizabilitati realizata prin incheierea contractului nr. 19.03.105/21.03.2019, cu TODA INTERNATIONAL SRL, in valoare de 903.00 lei TVA inclus_x000d__x000a_Achizitie Certificare sisteme de management (ISO 9001 si ISO 140001) realizata prin incheierea contractului nr. 16378/20.02.2019, cu MANAGEMENT CERTIFICATION SRL, in valoare de 2,149.00 lei_x000d__x000a_Achizitie Achizitie necorporale realizata prin incheierea contractului nr. 2826/26.02.2019 si a Anexelor 1-6, cu SOFT EXPERT SRL, in valoare de 2,074.71 euro"/>
    <n v="1"/>
    <x v="3"/>
    <n v="1"/>
    <n v="1"/>
    <m/>
  </r>
  <r>
    <n v="1518"/>
    <n v="114737"/>
    <s v="2890"/>
    <n v="2"/>
    <s v="2.2A"/>
    <x v="2"/>
    <s v="AG"/>
    <s v="Diversificarea activitatii societatii 2D Barcode Solutions S.R.L prin achizitia de echipamente performante"/>
    <s v="2D BARCODE SOLUTIONS SRL"/>
    <n v="36"/>
    <m/>
    <d v="2018-08-09T00:00:00"/>
    <d v="2020-01-31T00:00:00"/>
    <n v="7559806.25"/>
    <n v="6350619.9199999999"/>
    <n v="3817689.9"/>
    <n v="673709.98"/>
    <n v="1859220.04"/>
    <n v="1209186.33"/>
    <n v="0.99085974901171536"/>
    <n v="58046.259999999776"/>
    <n v="11673.221252463456"/>
    <n v="6292573.6600000001"/>
    <n v="100"/>
    <s v="Finalizat (vizita finala in 10.06.2020)"/>
    <n v="1"/>
    <x v="3"/>
    <n v="1"/>
    <n v="1"/>
    <m/>
  </r>
  <r>
    <n v="1519"/>
    <n v="114741"/>
    <s v="3916"/>
    <n v="2"/>
    <s v="2.2A"/>
    <x v="2"/>
    <s v="PH"/>
    <s v="Cresterea competitivitatii SC Medic Line Business Health SRL prin infiintarea unei noi clinici medicale"/>
    <s v="MEDIC LINE BUSINESS HEALTH SRL"/>
    <n v="29"/>
    <d v="2019-01-02T00:00:00"/>
    <d v="2019-02-28T00:00:00"/>
    <d v="2022-06-30T00:00:00"/>
    <n v="2056706.49"/>
    <n v="2020422.08"/>
    <n v="1222461.27"/>
    <n v="215728.46"/>
    <n v="582232.35"/>
    <n v="36284.410000000003"/>
    <n v="0.98878490280605136"/>
    <n v="22659.229999999981"/>
    <n v="4556.8173591280183"/>
    <n v="1997762.85"/>
    <n v="96.89"/>
    <s v="Achizitia serviciilor de management al proiectului – nr PRJ 104 din 12/03/2019 –  incheiat cu Sc Projectpedia Business SRL in valoare de 80.900,00 lei _x000d__x000a_Achizitie servicii publicitate – Finalizata partial. Contract A42/ 26.03.2019 incheiat Editura Prahova SA pentru publicare anunt demarare proiect. valoare 675.33 lei._x000d__x000a_Achizitie lucrari – Contract nr. 17/28.06.2019 incheiat cu SC ZOOL CONSTRUCT SRL; valoare 183,170.75 lei._x000d__x000a_Achizitie echipamente si dotari LOT 4 – Finalizata – Contract nr. 89 / 14.11.2019 – AVENA MEDICA SRL in valoare de 534,905.00 lei_x000d__x000a_Achizitie echipamente si dotari LOT 5 – Finalizata – Contract nr. 68 / 14.11.2019 – AVENA MEDICA SRL in valoare de 357,357.00lei_x000d__x000a_Achizitie echipamente si dotari LOT 2 – Finalizata – Contract nr. 67 / 14.11.2019 – AVENA MEDICA SRL in valoare de 111,741.00, lei_x000d__x000a_Achizitie echipamente si dotari LOT 8 – Finalizata – Contract nr. 69 / 14.11.2019 – AVENA MEDICA SRL in valoare de 19,516.00 lei_x000d__x000a_Achizitie pachet software - Finalizata - Contract 1 / 01.10.2020 - CLOUDWARE SRL - in valoare de 75,239.34 lei._x000d__x000a_Achizitie echipamente LOT 1 – Finalizata – Contract nr. 4 / 05.03.2020 – PROTON IMPEX SRL in valoare de 470,169.00 lei._x000d__x000a_Achizitie echipamente LOT 3 – Finalizata – Contract nr. 5 / 05.03.2020 – MAXOPROOF SECURITY SRL in valoare de 8,560.00 lei._x000d__x000a_Achizitie echipamente LOT 6 – Finalizata – Contract nr. 5 / 05.03.2020 – AVENA MEDICA SRL in valoare de 43,385.39 lei._x000d__x000a_Achizitie echipamente LOT 7 – Finalizata – Contract nr. 2 / 19.02.2020 – IT DIRECT SRL in valoare de 90,559.00 lei._x000d__x000a__x000d__x000a_Proiectul a fost finalizat in data de 30.06.2022"/>
    <n v="1"/>
    <x v="3"/>
    <m/>
    <n v="1"/>
    <m/>
  </r>
  <r>
    <n v="1520"/>
    <n v="114777"/>
    <s v="2764"/>
    <n v="2"/>
    <s v="2.2A"/>
    <x v="2"/>
    <s v="AG"/>
    <s v="ÎMBUNĂTĂŢIREA COMPETITIVITĂŢII ECONOMICE PRIN CREŞTEREA PRODUCTIVITĂŢII ÎN CADRUL MALVINTEX EUROTEN SRL"/>
    <s v="MALVINTEX EUROTEN SRL"/>
    <n v="31"/>
    <m/>
    <d v="2018-08-06T00:00:00"/>
    <d v="2019-11-30T00:00:00"/>
    <n v="4073973.82"/>
    <n v="3421057.42"/>
    <n v="2105310.33"/>
    <n v="371525.35"/>
    <n v="944221.74"/>
    <n v="652916.4"/>
    <n v="0.99767691125160951"/>
    <n v="7947.4199999999255"/>
    <n v="1598.2423681775983"/>
    <n v="3413110"/>
    <n v="100"/>
    <s v="Proiect finalizat."/>
    <n v="1"/>
    <x v="3"/>
    <m/>
    <n v="1"/>
    <m/>
  </r>
  <r>
    <n v="1521"/>
    <n v="114794"/>
    <s v="3055"/>
    <n v="2"/>
    <s v="2.2A"/>
    <x v="2"/>
    <s v="TR"/>
    <s v="Dezvoltare centru de asistenta IT international si centru de date P+2E+3Er, imprejmuire, bransamente, anexe"/>
    <s v="CLASS IT OUTSOURCING S.R.L."/>
    <n v="53"/>
    <m/>
    <d v="2018-09-14T00:00:00"/>
    <d v="2021-07-31T00:00:00"/>
    <n v="8162252.2999999998"/>
    <n v="6857190.04"/>
    <n v="3622188.52"/>
    <n v="639209.74"/>
    <n v="2595791.7799999998"/>
    <n v="1305062.26"/>
    <n v="0"/>
    <n v="6857190.04"/>
    <n v="1378994.9000522865"/>
    <n v="0"/>
    <n v="0"/>
    <s v="Reziliat"/>
    <n v="0"/>
    <x v="1"/>
    <n v="1"/>
    <n v="1"/>
    <m/>
  </r>
  <r>
    <n v="1522"/>
    <n v="114799"/>
    <s v="3718"/>
    <n v="2"/>
    <s v="2.2A"/>
    <x v="2"/>
    <s v="AG"/>
    <s v="DEZVOLTAREA SUSTENABILA A SC DODI PLAST TECH SRL PRIN EXTINDEREA SI MODERNIZAREA CAPACITATII DE PRODUCTIE"/>
    <s v="DODI PLAST TECH SRL"/>
    <n v="43"/>
    <m/>
    <d v="2019-01-23T00:00:00"/>
    <d v="2020-12-31T00:00:00"/>
    <n v="7022892.2199999997"/>
    <n v="5897094.0999999996"/>
    <n v="3571616.46"/>
    <n v="630285.26"/>
    <n v="1695192.38"/>
    <n v="1125798.1200000001"/>
    <n v="0.99815215599154183"/>
    <n v="10896.909999999218"/>
    <n v="2191.3908217027747"/>
    <n v="5886197.1900000004"/>
    <n v="100"/>
    <s v="Proiect finalizat"/>
    <n v="1"/>
    <x v="3"/>
    <n v="1"/>
    <n v="1"/>
    <m/>
  </r>
  <r>
    <n v="1523"/>
    <n v="114824"/>
    <s v="3040"/>
    <n v="2"/>
    <s v="2.2A"/>
    <x v="2"/>
    <s v="AG"/>
    <s v="Crearea unei noi unități de producție și creșterea competitivității economice a SC ARS LIBRI PROF SRL"/>
    <s v="ARS LIBRI PROF SRL"/>
    <n v="41"/>
    <m/>
    <d v="2018-09-03T00:00:00"/>
    <d v="2020-07-31T00:00:00"/>
    <n v="8497003.9399999995"/>
    <n v="7140339.4500000002"/>
    <n v="3839620"/>
    <n v="677580"/>
    <n v="2623139.4500000002"/>
    <n v="1356664.49"/>
    <n v="0.99972646258435227"/>
    <n v="1953.1500000003725"/>
    <n v="392.78244781409575"/>
    <n v="7138386.2999999998"/>
    <n v="100"/>
    <s v="Proiect finalizat si functional 100%."/>
    <n v="1"/>
    <x v="3"/>
    <n v="1"/>
    <n v="1"/>
    <m/>
  </r>
  <r>
    <n v="1524"/>
    <n v="114833"/>
    <s v="2871"/>
    <n v="2"/>
    <s v="2.2A"/>
    <x v="2"/>
    <s v="AG"/>
    <s v="Clubul Sanatatii"/>
    <s v="CLUBUL SANATATII SRL"/>
    <n v="53"/>
    <d v="2017-04-12T00:00:00"/>
    <d v="2018-08-10T00:00:00"/>
    <d v="2021-08-31T00:00:00"/>
    <n v="4734901.09"/>
    <n v="4451568.03"/>
    <n v="2690332.14"/>
    <n v="474764.49"/>
    <n v="1286471.3999999999"/>
    <n v="283333.06"/>
    <n v="0.99564412138165159"/>
    <n v="19390.490000000224"/>
    <n v="3899.467079596232"/>
    <n v="4432177.54"/>
    <n v="100"/>
    <s v="Proiect finalizat"/>
    <n v="1"/>
    <x v="3"/>
    <m/>
    <n v="1"/>
    <m/>
  </r>
  <r>
    <n v="1525"/>
    <n v="114853"/>
    <s v="3009"/>
    <n v="2"/>
    <s v="2.2A"/>
    <x v="2"/>
    <s v="PH"/>
    <s v="Achiziţie de utilaje pentru extinderea activităţii de producţie a BIGPRINT ROMÂNIA S.A."/>
    <s v="BIGPRINT ROMANIA S.A."/>
    <n v="40"/>
    <m/>
    <d v="2018-09-03T00:00:00"/>
    <d v="2020-07-31T00:00:00"/>
    <n v="7870541.0199999996"/>
    <n v="6548897.5099999998"/>
    <n v="3450476.44"/>
    <n v="608907.61"/>
    <n v="2489513.46"/>
    <n v="1321643.51"/>
    <n v="0.81430014775112891"/>
    <n v="1216129.2999999998"/>
    <n v="244566.08213007275"/>
    <n v="5332768.21"/>
    <n v="0"/>
    <s v="Solicitare Reziliere Contract finantare."/>
    <n v="0"/>
    <x v="1"/>
    <n v="1"/>
    <n v="1"/>
    <m/>
  </r>
  <r>
    <n v="1526"/>
    <n v="114855"/>
    <s v="2882"/>
    <n v="2"/>
    <s v="2.2A"/>
    <x v="2"/>
    <s v="PH"/>
    <s v="Dezvoltarea societății VIRANDY GROUP prin înființarea unei noi unități de producție"/>
    <s v="VIRANDY GROUP SRL"/>
    <n v="35"/>
    <m/>
    <d v="2018-08-08T00:00:00"/>
    <d v="2019-12-31T00:00:00"/>
    <n v="5572723.7400000002"/>
    <n v="4682961.1399999997"/>
    <n v="2838602.43"/>
    <n v="500929.84"/>
    <n v="1343428.87"/>
    <n v="889762.6"/>
    <n v="0.99334845217186674"/>
    <n v="31148.939999999478"/>
    <n v="6264.1153521295655"/>
    <n v="4651812.2"/>
    <n v="100"/>
    <s v="Proiect finalizat."/>
    <n v="1"/>
    <x v="3"/>
    <n v="1"/>
    <n v="1"/>
    <m/>
  </r>
  <r>
    <n v="1527"/>
    <n v="114980"/>
    <s v="3106"/>
    <n v="2"/>
    <s v="2.2A"/>
    <x v="2"/>
    <s v="PH"/>
    <s v="Cresterea competitivitatii Euromedia Group SA prin achizitia de echipamente"/>
    <s v="EUROMEDIA GROUP S.A."/>
    <n v="33"/>
    <m/>
    <d v="2018-09-10T00:00:00"/>
    <d v="2019-12-31T00:00:00"/>
    <n v="8006462.8099999996"/>
    <n v="6713988.9699999997"/>
    <n v="3520753.87"/>
    <n v="621309.51"/>
    <n v="2571925.59"/>
    <n v="1292473.8400000001"/>
    <n v="0.98838452515360631"/>
    <n v="77986.169999999925"/>
    <n v="15683.177814423023"/>
    <n v="6636002.7999999998"/>
    <n v="100"/>
    <s v="Proiect finalizat."/>
    <n v="1"/>
    <x v="3"/>
    <n v="1"/>
    <n v="1"/>
    <m/>
  </r>
  <r>
    <n v="1528"/>
    <n v="115055"/>
    <s v="3008"/>
    <n v="2"/>
    <s v="2.2A"/>
    <x v="2"/>
    <s v="DB"/>
    <s v="“Diversificarea productiei la PRINCO GRUP SA prin achizitia de echipamente performante”"/>
    <s v="PRINCO GRUP SA"/>
    <n v="29"/>
    <m/>
    <d v="2018-08-28T00:00:00"/>
    <d v="2019-09-30T00:00:00"/>
    <n v="1969891.07"/>
    <n v="1630526.05"/>
    <n v="861398.52"/>
    <n v="152011.5"/>
    <n v="617116.03"/>
    <n v="339365.02"/>
    <n v="0.9947387470442437"/>
    <n v="8578.6100000001024"/>
    <n v="1725.1759642842985"/>
    <n v="1621947.44"/>
    <n v="100"/>
    <s v="Proiect finalizat."/>
    <n v="1"/>
    <x v="3"/>
    <m/>
    <n v="1"/>
    <m/>
  </r>
  <r>
    <n v="1529"/>
    <n v="115078"/>
    <s v="3233"/>
    <n v="2"/>
    <s v="2.2A"/>
    <x v="2"/>
    <s v="DB"/>
    <s v="Infiintare tipografie specializata in productia de folii imprimate pentru industria alimentara/nealimentara - Racari, jud. Dambovita"/>
    <s v="SOLO EX - IM SRL"/>
    <n v="83"/>
    <d v="2017-02-02T00:00:00"/>
    <d v="2018-09-25T00:00:00"/>
    <d v="2023-12-31T00:00:00"/>
    <n v="8011555.25"/>
    <n v="6426033.6900000004"/>
    <n v="3823490.03"/>
    <n v="674733.52"/>
    <n v="1927810.14"/>
    <n v="1585521.56"/>
    <n v="0.95171664902989317"/>
    <n v="310270.44000000041"/>
    <n v="62396.018179624421"/>
    <n v="6115763.25"/>
    <n v="95.2"/>
    <s v="CONTRACT LUCRARI-STADIU 100 %_x000d__x000a_ Contract executie lucrari nr. 38/30.07.2019 (14/30.07.2019 )semnat cu Gomar Cons SRL, in valoare de 1,601,849.55 lei durata 6 luni_x000d__x000a_Lucrarile de constructie au fost demarate la data de 10.08.2019 si prelungite ca urmare a pandemiei de COVID-19. _x000d__x000a_Beneficiarul a informat ca  receptia halei a fost in data de 09.11.2021_x000d__x000a__x000d__x000a_CONTRACT DE FURNIZARE -STADIU 70 %_x000d__x000a_Achizitie bunuri:  Masina de tiparit- Finalizata – contract furnizare ORD19_0045/22.09.2019 semnat cu UTECO CONVERTING SpA (Italia)-valoare 4,246,168 lei- 9 luni_x000d__x000a_Achizitie bunuri: Masina de laminat- Finalizata – contract furnizare nr. 40 / 19.08.2019 semnat cu ISM INDUSTRIAL SUPPLY AND MACHINERY TRADE GmbH &amp; Co, KG-713,717.60 lei – 9 luni_x000d__x000a__x000d__x000a_echipamentul livrat conform PVR (masina de laminat – PVR 5/05.05.2021, masina de tiparit – PVR 4/15.04.2021)._x000d__x000a_Contractul nr. 228/02.12.2021 semnat cu Digital Color Systems S.R.L., de furnizare al imprimantei proofer cu accesoriile aferente (1 x Spectrofotometru cu masa electrostatica automata) – Valoarea 41.534,57 lei TVA inclus, durata: pana la stingerea obligatiilor._x000d__x000a_Au fost livrate conform PVR din 08.03.2022 si 18.03.2022._x000d__x000a_ce contine si suitele software corespunzatoare eligibile (livrate cu licenta temporara, licenta finala urmand a se transmite dupa plata integrala catre furnizorul strain). Valoarea contractului nr. 228/02.12.2021 este de 41,534.57 lei TVA inclus , durata: pana la stingerea obligatiilor._x000d__x000a_Contract furnizare compresor  nr. SE1/DB/25.05.2020, incheiat cu IRCAT-CO SRL, valoare 90,994.16 lei TVA inclus, durata: pana la stingerea obligatiilor), _x000d__x000a_echipamentul livrat conform PVR 11056/18.08.2020_x000d__x000a__x000d__x000a_Au fost semnate de asemenea contracte de publicitate,dirigentie de santier,consultanta de management de proiect,audit financiar, Servicii consultanta in vederea certificarii sistemelor de management, Servicii certificare produs, Certificare Fogra pentru proofing"/>
    <n v="2"/>
    <x v="0"/>
    <n v="1"/>
    <n v="1"/>
    <m/>
  </r>
  <r>
    <n v="1530"/>
    <n v="115166"/>
    <s v="2876"/>
    <n v="2"/>
    <s v="2.2A"/>
    <x v="2"/>
    <s v="DB"/>
    <s v="Extindere si modernizare productie MOBIREF DESIGN SRL"/>
    <s v="MOBIREF DESIGN SRL"/>
    <n v="39"/>
    <m/>
    <d v="2018-08-07T00:00:00"/>
    <d v="2020-07-31T00:00:00"/>
    <n v="2086181.35"/>
    <n v="1752897.57"/>
    <n v="1074709.2"/>
    <n v="189654.56"/>
    <n v="488533.81"/>
    <n v="333283.78000000003"/>
    <n v="0.9999777397147056"/>
    <n v="39.020000000018626"/>
    <n v="7.8470015685996515"/>
    <n v="1752858.55"/>
    <n v="100"/>
    <s v="Proiect finalizat."/>
    <n v="1"/>
    <x v="3"/>
    <m/>
    <n v="1"/>
    <m/>
  </r>
  <r>
    <n v="1531"/>
    <n v="115167"/>
    <s v="2888"/>
    <n v="2"/>
    <s v="2.2A"/>
    <x v="2"/>
    <s v="PH"/>
    <s v="Cresterea competitivitatii Flexon-All prin diversificarea activitatii"/>
    <s v="FLEXON-ALL SRL"/>
    <n v="35"/>
    <m/>
    <d v="2018-08-09T00:00:00"/>
    <d v="2019-11-30T00:00:00"/>
    <n v="2023595.64"/>
    <n v="1700500.53"/>
    <n v="898960.96"/>
    <n v="158640.17000000001"/>
    <n v="642899.4"/>
    <n v="323095.11"/>
    <n v="0.96093794807579391"/>
    <n v="66425.040000000037"/>
    <n v="13358.21099625951"/>
    <n v="1634075.49"/>
    <n v="100"/>
    <s v="Proiect finalizat."/>
    <n v="1"/>
    <x v="3"/>
    <m/>
    <n v="1"/>
    <m/>
  </r>
  <r>
    <n v="1532"/>
    <n v="115188"/>
    <s v="3039"/>
    <n v="2"/>
    <s v="2.2A"/>
    <x v="2"/>
    <s v="AG"/>
    <s v="Dezvoltarea capacitatii de productie si cresterea competitivitatii economice a SC LG ABSOLUT ADMIN SRL"/>
    <s v="L  G ABSOLUT ADMIN SRL"/>
    <n v="41"/>
    <m/>
    <d v="2018-09-03T00:00:00"/>
    <d v="2020-07-31T00:00:00"/>
    <n v="6566535.4900000002"/>
    <n v="5518097.0599999996"/>
    <n v="3309656.25"/>
    <n v="584056.98"/>
    <n v="1624383.83"/>
    <n v="1048438.43"/>
    <n v="0.99948008344746309"/>
    <n v="2868.9499999992549"/>
    <n v="576.95169529004045"/>
    <n v="5515228.1100000003"/>
    <n v="100"/>
    <s v="Proiect finalizat."/>
    <n v="1"/>
    <x v="3"/>
    <n v="1"/>
    <n v="1"/>
    <m/>
  </r>
  <r>
    <n v="1533"/>
    <n v="115256"/>
    <s v="2889"/>
    <n v="2"/>
    <s v="2.2A"/>
    <x v="2"/>
    <s v="AG"/>
    <s v="ÎMBUNĂTĂŢIREA COMPETITIVITĂŢII  RONEST FLY SRL PRIN EXTINDEREA CAPACITĂŢILOR AVANSATE DE PRODUCŢIE"/>
    <s v="RONEST FLY SRL"/>
    <n v="38"/>
    <m/>
    <d v="2018-08-07T00:00:00"/>
    <d v="2020-06-30T00:00:00"/>
    <n v="4953449.42"/>
    <n v="4162112.54"/>
    <n v="2550333.04"/>
    <n v="450058.76"/>
    <n v="1161720.74"/>
    <n v="791336.88"/>
    <n v="0.99619302701507451"/>
    <n v="15845.049999999814"/>
    <n v="3186.471865824682"/>
    <n v="4146267.49"/>
    <n v="100"/>
    <s v="Proiect finalizat"/>
    <n v="1"/>
    <x v="3"/>
    <n v="1"/>
    <n v="1"/>
    <m/>
  </r>
  <r>
    <n v="1534"/>
    <n v="115278"/>
    <s v="3287"/>
    <n v="2"/>
    <s v="2.2A"/>
    <x v="2"/>
    <s v="PH"/>
    <s v="Extinderea capacitatii clinicii Dentana Estet prin cresterea volumului cel putin unui serviciu"/>
    <s v="DENTANA ESTET S.R.L."/>
    <n v="27"/>
    <m/>
    <d v="2018-10-08T00:00:00"/>
    <d v="2019-07-31T00:00:00"/>
    <n v="1904766.89"/>
    <n v="1902482.52"/>
    <n v="1171259.77"/>
    <n v="206692.91"/>
    <n v="524529.84"/>
    <n v="2284.37"/>
    <n v="0.84633211242329842"/>
    <n v="292350.46999999997"/>
    <n v="58792.275670675299"/>
    <n v="1610132.05"/>
    <n v="100"/>
    <s v="Proiect finalizat."/>
    <n v="1"/>
    <x v="3"/>
    <m/>
    <n v="1"/>
    <m/>
  </r>
  <r>
    <n v="1535"/>
    <n v="115299"/>
    <s v="3912"/>
    <n v="2"/>
    <s v="2.2A"/>
    <x v="2"/>
    <s v="AG"/>
    <s v="Cresterea competitivitatii firmei SC CLEMANS AL-GLASS SRL"/>
    <s v="CLEMANS AL-GLASS SRL"/>
    <n v="44"/>
    <m/>
    <d v="2019-03-04T00:00:00"/>
    <d v="2021-12-31T00:00:00"/>
    <n v="7829203.9699999997"/>
    <n v="6511889"/>
    <n v="3554655.63"/>
    <n v="627292.17000000004"/>
    <n v="2329941.2000000002"/>
    <n v="1317314.97"/>
    <n v="0.98372912529682244"/>
    <n v="105954.12999999989"/>
    <n v="21307.591601978824"/>
    <n v="6405934.8700000001"/>
    <n v="100"/>
    <s v="Proiect finalizat"/>
    <n v="1"/>
    <x v="3"/>
    <n v="1"/>
    <n v="1"/>
    <m/>
  </r>
  <r>
    <n v="1536"/>
    <n v="115309"/>
    <s v="3910"/>
    <n v="2"/>
    <s v="2.2A"/>
    <x v="2"/>
    <s v="PH"/>
    <s v="CREȘTEREA COMPETITIVITĂȚII SC RR BETH FILTRATION SRL PRIN DIVERSIFICAREA ACTIVITĂȚII CURENTE"/>
    <s v="RR BETH FILTRATION SRL"/>
    <n v="41"/>
    <m/>
    <d v="2019-03-01T00:00:00"/>
    <d v="2020-06-30T00:00:00"/>
    <n v="7579784.3200000003"/>
    <n v="6369566.6500000004"/>
    <n v="3823146.86"/>
    <n v="674672.98"/>
    <n v="1871746.81"/>
    <n v="1210217.67"/>
    <n v="0.99823952073725453"/>
    <n v="11213.490000000224"/>
    <n v="2255.0557052648965"/>
    <n v="6358353.1600000001"/>
    <n v="100"/>
    <s v="Proiect finalizat."/>
    <n v="1"/>
    <x v="3"/>
    <n v="1"/>
    <n v="1"/>
    <m/>
  </r>
  <r>
    <n v="1537"/>
    <n v="115319"/>
    <s v="3280"/>
    <n v="2"/>
    <s v="2.2A"/>
    <x v="2"/>
    <s v="AG"/>
    <s v="DIVERSIFICAREA SI EXTINDEREA SERVICIILOR MEDICALE ALE CLINICII NATISAN"/>
    <s v="NATISAN MEDICINA GENERALA SRL"/>
    <n v="42"/>
    <d v="2017-05-01T00:00:00"/>
    <d v="2018-10-03T00:00:00"/>
    <d v="2021-01-31T00:00:00"/>
    <n v="4353969.2300000004"/>
    <n v="4234374.2300000004"/>
    <n v="2218461.0499999998"/>
    <n v="391493.12"/>
    <n v="1624420.06"/>
    <n v="119595"/>
    <n v="0.98933853326421728"/>
    <n v="45144.640000000596"/>
    <n v="9078.67916180682"/>
    <n v="4189229.59"/>
    <n v="99.82"/>
    <s v="Proiect finalizat 99,82 % isi functional 100%!"/>
    <n v="1"/>
    <x v="3"/>
    <m/>
    <n v="1"/>
    <m/>
  </r>
  <r>
    <n v="1538"/>
    <n v="115381"/>
    <s v="3006"/>
    <n v="2"/>
    <s v="2.2A"/>
    <x v="2"/>
    <s v="DB"/>
    <s v="Construire centru de proiectare, inginerie și servicii tehnice în domeniul structurilor metalice"/>
    <s v="CHANDLER INTERNATIONAL SRL"/>
    <n v="58"/>
    <d v="2017-03-28T00:00:00"/>
    <d v="2018-08-24T00:00:00"/>
    <d v="2021-12-31T00:00:00"/>
    <n v="4915700.5999999996"/>
    <n v="3945660.8"/>
    <n v="2347668.1800000002"/>
    <n v="414294.38"/>
    <n v="1183698.24"/>
    <n v="970039.8"/>
    <n v="0.98319319542115746"/>
    <n v="66313.949999999721"/>
    <n v="13335.870570727531"/>
    <n v="3879346.85"/>
    <n v="100"/>
    <s v="1. Stadiul implementarii proiectului conform raportului de progres - 93  %_x000d__x000a_.2. Stadiul achizitiiei lucrari 100 %_x000d__x000a__x000d__x000a_3. Contracte semnate _x000d__x000a_1. servicii de consultanță, Contract încheiat cu Regional Consulting &amp; Management SA nr. CJ-10 / 29.03.2017, CHI.DAC.001.004 / 29.03.2017. Durata: 54 luni. Valoare contract cu TVA: 154.700,00 lei_x000d__x000a_2. servicii de informare și publicitate, Contract încheiat cu Dark Solutions SRL, nr. 138 / 27.09.2018, CHI.DAIP.004.004 / 27.09.2018. Durata: 34 de luni. Valoare contract cu TVA: 3.058,30 lei_x000d__x000a_Anunțul de presă privind începerea implementării proiectului a fost avizat prin Scrisoarea avizare material informare și publicitate nr. 15410 / 04.10.2018 emis de ADR Sud Muntenia. A fost publicat anunțul de începere a proiectului în Gazeta Dâmboviței în data de 12.10.2018._x000d__x000a_ Achiziție lucrări de construire – contract nr. 312/15.07.2019 și CHI.DAL.048.013 / 15.07.2019 încheiat cu Den Instalații Serv S.R.L. - în valoare de 660.450,00 lei cu TVA, durata 19 luni_x000d__x000a_ Achiziție prestări servicii dirigenție de șantier – contract nr. 8/31.07.2019 și CHI.DADIR.052.003 / 31.07.2019 încheiat cu Matei Gabriel PFA – în valoare de 2.975,00 lei cu TVA, durata 18 luni.._x000d__x000a_ Achiziție furnizare active necorporale – contract nr. DEV20191983 / 02.05.2019, CHI.DAF.015.010 / 02.05.2019 încheiat cu Oxalis Solutions - în valoare de 2.870.712,27 – furnizor internațional, neplătitor de TVA, durata 27 luni._x000d__x000a_FINALIZAT IN 31.12.2021"/>
    <n v="1"/>
    <x v="3"/>
    <m/>
    <n v="1"/>
    <m/>
  </r>
  <r>
    <n v="1539"/>
    <n v="115434"/>
    <s v="3214"/>
    <n v="2"/>
    <s v="2.2A"/>
    <x v="2"/>
    <s v="CL"/>
    <s v="CAPACITATE COMPETITIVĂ pentru (CREAȚIE și) FABRICAȚIE în INDUSTRIA CONFECȚIILOR"/>
    <s v="CONFEX SRL"/>
    <n v="43"/>
    <d v="2017-02-01T00:00:00"/>
    <d v="2018-09-25T00:00:00"/>
    <d v="2021-04-30T00:00:00"/>
    <n v="7109219.4800000004"/>
    <n v="4778825.1100000003"/>
    <n v="2862554.19"/>
    <n v="505156.61"/>
    <n v="1411114.31"/>
    <n v="2330394.37"/>
    <n v="1"/>
    <n v="0"/>
    <n v="0"/>
    <n v="4778825.1100000003"/>
    <n v="100"/>
    <s v="Proiect finalizat la 30.04.2021 ,a fost efectuata vizita comuna cu ocazia verificarii cereri de rambursare finala 27.05.2021"/>
    <n v="1"/>
    <x v="3"/>
    <n v="1"/>
    <n v="1"/>
    <m/>
  </r>
  <r>
    <n v="1540"/>
    <n v="115437"/>
    <s v="3617"/>
    <n v="2"/>
    <s v="2.2A"/>
    <x v="2"/>
    <s v="PH"/>
    <s v="Extindere si supraetajare Hotel „Margaritar”, renovare, modernizare si recompartimentare interioara, transformare mansarda existenta in etaj (regim final D+P+2E+Emansardat)"/>
    <s v="MARGARITAR S.R.L."/>
    <n v="71"/>
    <m/>
    <d v="2018-12-17T00:00:00"/>
    <d v="2022-12-31T00:00:00"/>
    <n v="4867556.8600000003"/>
    <n v="4025225.09"/>
    <n v="2448805.17"/>
    <n v="432142.09"/>
    <n v="1144277.83"/>
    <n v="842331.77"/>
    <n v="0.94957556025767498"/>
    <n v="202969.71999999974"/>
    <n v="40817.624582713215"/>
    <n v="3822255.37"/>
    <n v="100"/>
    <s v="Proiect finalizat."/>
    <n v="1"/>
    <x v="3"/>
    <m/>
    <n v="1"/>
    <m/>
  </r>
  <r>
    <n v="1541"/>
    <n v="115445"/>
    <s v="2997"/>
    <n v="2"/>
    <s v="2.2A"/>
    <x v="2"/>
    <s v="CL"/>
    <s v="„Dezvoltarea capacitatii Matt Design  Production SRL prin extinderea parcului de utilaje pentru o competitivitate sporita”"/>
    <s v="MATT DESIGN  PRODUCTION SRL"/>
    <n v="82"/>
    <d v="2017-03-01T00:00:00"/>
    <d v="2018-08-29T00:00:00"/>
    <d v="2023-12-31T00:00:00"/>
    <n v="2258129.94"/>
    <n v="1719817.97"/>
    <n v="924314.31"/>
    <n v="163114.28"/>
    <n v="632389.38"/>
    <n v="538311.97"/>
    <n v="0.92420379233506911"/>
    <n v="130355.67999999993"/>
    <n v="26214.793066001675"/>
    <n v="1589462.29"/>
    <n v="99.82"/>
    <s v="Implementare proiect 99.82%.Contract lucrari - N/A Achizitie echipamente-100% ,echipamente receptionate 100%_x000d__x000a_ Achizitia si prestarea de servicii de consultanta management si elaborarea proiectului au fost realizate integral prin semnarea contractului nr. 2017037/31.03.2017,cu  SC TEAMPRO STRATEGY CONSULTING SRL ,in valoare de 155,592.50lei TVA inclus valabil pana la 30 iulie 2020.  _x000d__x000a_Procedura de achizitie aferenta serviciilor de publicare a anuntului de presa a fost directa si a fost finalizata prin factura RI025765/26.09.2018 cu SC ROMERICA INTERNATIONAL SRL, in valoare de 500 lei  TVA inclus Activitatile proiectului au fost actualizate cu notificarea nr,1/17.12,2018._x000d__x000a_-A fost publicat anuntul privind debutul proiectului in ziarul on line www.obiectivulcl.ro incepand cu 27 sept.2018._x000d__x000a_- A fost solicitat avizul pentru macheta anuntului privind debutul proiectului de la ADR Sud-Muntenia prin adresa Nr. FN/17.09.2018  , si a fost obtinut acordul Nr. 14353/17.09.2018,._x000d__x000a_- A fost finalizata achizitia Active necorporale si a a fost semnat Contractul nr 07/16.04.2019,  cu IMOS AG in valoare de 148,410.45 lei TVA inclus valabil 6 luni._x000d__x000a_- Achizitie cabina de vopsit -Contract nr. 190261/28.11.2019, in valoare de 605.357,60 lei_x000d__x000a_fara TVA, cu furnizorul CO.IM.A .prelungit prin act additional nr.3 /31.05.2021 pana la 31.12.2021.Cabina de vopsit a fost livrata cu Proces Verbal de receptie 18.10.2021 si Proces verbal de receptie /03.11.2021, montata si pusa in functiune cu PIF FN/21 martie 2022._x000d__x000a_- Achizitie compresor Contract nr. 159084/28.11.2019, in valoare de 19.560,00 lei fara TVA,_x000d__x000a_cu furnizorul SC GLOBAL TECH SRL . PV de punere in functiune si instruire nr 165752/07.04.2022._x000d__x000a_- Achizitie stivuitor - Contract nr.5/27.02.2020, semnat cu UtilSPC,in valoare de 62.400,00 lei TVA inclus. Stivuitorul a fost receptionat conform Proces Verbal de predare - primire/22.06.2020._x000d__x000a_- Achizitie panouri fotovoltaice- Contract nr. 859/03.03.2020, semnat cu Voltech ,in valoare de 20,048.25 lei TVA inclus._x000d__x000a_- Achizitie Tocator -  Contract 200071/28.07.2020cu CO.IM.A ,in valoare de 119.475,00 lei,prelungit prin act aditional nr.1/23.06.2021 pana la 31.12.2021. A fost semnat Actul Aditional nr.2/19.11.2021, astfel termenul de livrare este pana la data de 31.12.2022_x000d__x000a_-Achizitie Masina de Termoformare – Contract 24/20.09.2021, incheiat cu MEDIUS TECHNOLOGY S.R.L, in valoare de 733.169,92 lei, fara TVA,receptionata cu Proces Verbal Predare-Primire/07.03.2022 ,si PIF +instruire /29.04.2022._x000d__x000a_   - Achizitie servicii de recertificare a sistemelor de management al calitatii ISO (9001, 14001)  - Contract de Recertificare Nr.26925/2019cu SARC CERT SRL in cvaloare de 8032,50 lei TVA inclus(conform Anexa B)_x000d__x000a_     - Achizitia si derularea serviciilor privind &quot;Certificarea produsului &quot;tester becuri&quot; si recertificari sistem management ISO 9001, 14001&quot;- Contract de Certificare Nr.26927/31.10.2019 cu SARC CERT SRL ,in valoare de 12.941,25 TVA inclus.Achizitie stivuitor -Contract nr.5/27.02.2020, semnat cu UtilSPC.Achizitie Panouri fotovoltaice - Contract nr. 859/03.03.2020, semnat cu Voltech ._x000d__x000a_._x000d__x000a_."/>
    <n v="2"/>
    <x v="0"/>
    <m/>
    <n v="1"/>
    <m/>
  </r>
  <r>
    <n v="1542"/>
    <n v="115493"/>
    <s v="3043"/>
    <n v="2"/>
    <s v="2.2A"/>
    <x v="2"/>
    <s v="AG"/>
    <s v="Diversificarea activității IDEA-GROUP S.R.L prin înființarea unei noi unități de producție mobilier pentru magazine"/>
    <s v="IDEA-GROUP SRL"/>
    <n v="61"/>
    <d v="2017-01-06T00:00:00"/>
    <d v="2018-09-04T00:00:00"/>
    <d v="2022-06-30T00:00:00"/>
    <n v="1532048.86"/>
    <n v="1287436.03"/>
    <n v="786889.41"/>
    <n v="138862.82"/>
    <n v="361683.8"/>
    <n v="244612.83"/>
    <n v="0.98904980933305098"/>
    <n v="14097.669999999925"/>
    <n v="2835.0701846116572"/>
    <n v="1273338.3600000001"/>
    <n v="100"/>
    <s v="PROIECT FINALIZAT"/>
    <n v="1"/>
    <x v="3"/>
    <m/>
    <n v="1"/>
    <m/>
  </r>
  <r>
    <n v="1543"/>
    <n v="115518"/>
    <s v="3005"/>
    <n v="2"/>
    <s v="2.2A"/>
    <x v="2"/>
    <s v="AG"/>
    <s v="DEZVOLTAREA DURABILĂ PRIN CONSOLIDAREA ACTIVITĂŢII RECYCLING MONDO PLAST SRL ÎN DOMENIUL RECUPERĂRII MATERIALELOR RECICLABILE SORTATE"/>
    <s v="RECYCLING MONDO PLAST SRL"/>
    <n v="28"/>
    <m/>
    <d v="2018-08-28T00:00:00"/>
    <d v="2019-06-30T00:00:00"/>
    <n v="3359436.77"/>
    <n v="2818026.11"/>
    <n v="1533305.4"/>
    <n v="270583.31"/>
    <n v="1014137.41"/>
    <n v="541410.66"/>
    <n v="1"/>
    <n v="0"/>
    <n v="0"/>
    <n v="2818026.11"/>
    <n v="100"/>
    <s v="Proiect finalizat."/>
    <n v="1"/>
    <x v="3"/>
    <m/>
    <n v="1"/>
    <m/>
  </r>
  <r>
    <n v="1544"/>
    <n v="115550"/>
    <s v="3712"/>
    <n v="2"/>
    <s v="2.2A"/>
    <x v="2"/>
    <s v="PH"/>
    <s v="Creșterea competitivității societății DENTAL IMPLANT SRL prin dotarea cu echipamente moderne pentru stomatologie"/>
    <s v="DENTAL IMPLANT SRL"/>
    <n v="48"/>
    <m/>
    <d v="2019-01-25T00:00:00"/>
    <d v="2020-11-30T00:00:00"/>
    <n v="2726098.8"/>
    <n v="2722604.75"/>
    <n v="1676788.08"/>
    <n v="295903.78000000003"/>
    <n v="749912.89"/>
    <n v="3494.05"/>
    <n v="0.97009377141503927"/>
    <n v="81422.839999999851"/>
    <n v="16374.299159393446"/>
    <n v="2641181.91"/>
    <n v="100"/>
    <s v="Proiect finalizat"/>
    <n v="1"/>
    <x v="3"/>
    <m/>
    <n v="1"/>
    <m/>
  </r>
  <r>
    <n v="1545"/>
    <n v="115592"/>
    <s v="3714"/>
    <n v="2"/>
    <s v="2.2A"/>
    <x v="2"/>
    <s v="CL"/>
    <s v="Cresterea competitivitatii societatii SC HYDRO NATURE ENERGY SRL, prin crearea unei noi unitati si investitii in echipamente si activitati de promovare"/>
    <s v="HYDRO NATURE ENERGY SRL"/>
    <n v="49"/>
    <d v="2018-08-01T00:00:00"/>
    <d v="2019-01-30T00:00:00"/>
    <d v="2021-08-31T00:00:00"/>
    <n v="7237104"/>
    <n v="6081600"/>
    <n v="3745423"/>
    <n v="660957"/>
    <n v="1675220"/>
    <n v="1155504"/>
    <n v="2.3677979479084451E-2"/>
    <n v="5937600"/>
    <n v="1194063.4678035635"/>
    <n v="144000"/>
    <n v="0"/>
    <s v="Contract reziliat"/>
    <n v="0"/>
    <x v="1"/>
    <n v="1"/>
    <n v="1"/>
    <m/>
  </r>
  <r>
    <n v="1546"/>
    <n v="115666"/>
    <s v="3007"/>
    <n v="2"/>
    <s v="2.2A"/>
    <x v="2"/>
    <s v="GR"/>
    <s v="Imbunatatirea competitivitatii economice a SC Punto Suola Rom SRL"/>
    <s v="PUNTO SUOLA ROM SRL"/>
    <n v="45"/>
    <d v="2017-07-05T00:00:00"/>
    <d v="2018-09-03T00:00:00"/>
    <d v="2021-03-31T00:00:00"/>
    <n v="1858118.18"/>
    <n v="1561443.85"/>
    <n v="970945.25"/>
    <n v="171343.26"/>
    <n v="419155.35"/>
    <n v="296674.33"/>
    <n v="0.99824329898254105"/>
    <n v="2742.9899999999907"/>
    <n v="551.62088243574601"/>
    <n v="1558700.86"/>
    <n v="100"/>
    <s v="1.Contract de consultanta elaborare cerere de finantare si plan de afaceri nr. 26 / 05.07.2017 incheiat cu SC RADINC SRL. Valoare 82.110,00 lei TVA inclus. Durata - 15 luni  ; _x000d__x000a_2.Contract consultanta si management pentru implementare proiect nr. 01 / 04.09.2018 incheiat cu SC RADINC SRL. Valoare 78.568,56 lei TVA inclus. Durata - 12 luni; _x000d__x000a_3.Contract achizitie echipamente tehnologice nr. 40 / 29.11.2018 incheiat cu ADRIANO SPRINT TRANSPORTI SRL. Valoare 1.482.527,51 lei TVA inclus ; Durata - 3 luni; _x000d__x000a_4. Contract servicii de audit nr. 39 / 25.10.2018 incheiat cu SC CIPL EXPERT AUDIT SRL). Valoare contract  17.850,00 lei TVA inclus ; Durata - 10 luni; _x000d__x000a_5.Contract servicii de publicitate nr. 10 / 25.09.20185 incheiat cu SC IMPIT SRL. Valoare 5.950,00 lei TVA inclus. Durata - 11 luni;  _x000d__x000a_6.Contract achizitie servicii de organizare si participare la 1 targ international - Contract nr. 210/10.02.2019 incheiat cu Prime Travel Trading SRL, contract nr. 226/31.01.2019 incheiat cu Archidea Allestimenti si Taxa paticipare cod 10413/1132/14.01.2019/ Linea Pelle di Milano; valoare: 53.074,47 lei(TVA inclus).    _x000d__x000a_7.Contract achizitie servicii de inchiriere stand la 1 targ international nr.717/16.09.2019 incheiat cu Archidea Allestimenti SRL in valoare de 19.293,47 lei (Tva inclus)._x000d__x000a_8.Contract achizitie transport cu avionul, cazare si masa pentru participare la 1 targ international nr.211/02.10.2019 incheiat cu Prime Travel Trading SRL in valoare de 9.520,00 lei (inclusiv TVA)._x000d__x000a_9. Contract achizitie participare la 1 targ international factura nr.1177/FEU/05.09.2019 incheiat cu Linea Pelle di Milano in valoare de 19.293,47 lei (TVA inclus)._x000d__x000a_10.Contract de servicii de ceertificare produs si sistem de management nr.20/29.10.2020 incheiat cu Management Certification Body SRL. valoare 1.349,00 lei TVA inlcus._x000d__x000a_11. Contract achizitie software pentru gestionarea productiei nr.14/15.09.2020 incheiat cu OLISISTEMI SRL. valoare 58.582,41 lei."/>
    <n v="1"/>
    <x v="3"/>
    <m/>
    <n v="1"/>
    <m/>
  </r>
  <r>
    <n v="1547"/>
    <n v="115826"/>
    <s v="4144"/>
    <n v="2"/>
    <s v="2.2A"/>
    <x v="2"/>
    <s v="GR"/>
    <s v="Construire Hotel 4* in Municipiul Giurgiu, de catre Delta Gas Cov SRL"/>
    <s v="DELTA GAS COV SRL"/>
    <n v="82"/>
    <d v="2017-03-01T00:00:00"/>
    <d v="2019-04-08T00:00:00"/>
    <d v="2023-12-31T00:00:00"/>
    <n v="14361783.880000001"/>
    <n v="8097906.2300000004"/>
    <n v="3839156.67"/>
    <n v="677498.22"/>
    <n v="3581251.34"/>
    <n v="6263877.6500000004"/>
    <n v="0.64955028998897157"/>
    <n v="2837908.8900000006"/>
    <n v="570709.26477094495"/>
    <n v="5259997.34"/>
    <n v="65.95"/>
    <s v="CONTRACT DE LUCRARI - STADIU FIZIC 74,38%_x000d__x000a_1. Contract LUCRARI DE CONSTRUCTII SI INSTALATII hotel 4 stele nr. 322/24.04.2019 incheiat cu SC PALAS SRL in valoare de 7.667.594,21 TVA inclus; durata 27 luni de la emiterea ordinului de incepere, fara a depasi 31.12.2021. Ordinul a fost dat in data de 09.08.2019.  A fost prelungita perioada de executie a lucrarilor cu o durata de pana la 39 luni, conform AA de prelungire nr. 3/15.12.2021, fara a se depasi 23.12.2022._x000d__x000a_Contractul de lucrari a incetat la data de 23.12.2022 si, intrucat constructorul nu a solicitat prelungirea contractului, acesta a fost reziliat cu acordul partilor._x000d__x000a_In data de 27.12.2022 a fost intocmit Procesul Verbal de Predare-Primire nr.406 privind stadiul fizic de executie a lucrarilor de constructii, avand in vedere incetarea (la data de 23.12.2022) a contractului de executie lucrari._x000d__x000a_Cu acordul partilor a fost intocmit restul de executat ce a fost transmis spre avizare conform Instructiunii 82/2018 la OI ADR Sud Muntenia._x000d__x000a_Documentatia avizata a facut obiectul unei proceduri de achizitie lucrari in urma actualizarii prin Notificare a planului de achizitii (N6/09.03.2023)._x000d__x000a_2. LUCRARI DE CONSTRUCTII SI INSTALATII hotel 4 stele – REST DE EXECUTAT nr. 75/24.03.2023 incheiat cu SC VLD MANAGEMENT SRL in valoare de 6.049.748,38 TVA inclus; durata 9 luni de la data ordinului de incepere nr.90/03.04.2023, dar nu mai mult de 31.12.2023. A fost dat Ordinul de incepere a lucrarilor nr.90/03.04.2023, avand ca data de incepere lucrari 03.04.2023._x000d__x000a_3.Contract servicii proiectare nr. 1 / 20.04.2017 incheiat cu TOTAL AMI DESIGN SRL. Valoare 157.080,00 lei TVA inclus. Durata - 12 luni; _x000d__x000a_4. Contract dirigentie de santier nr. 341/09.10.2019 incheiat cu Pitu Florian PFA in valoare de 42.840,00 lei TVA inclus._x000d__x000a_5. Contract de asistenta tehnica nr.1506/14.01.2020 incheiat cu TOTAL AMI DESIGN SRL in valoare de 73.361,12 lei TVA inclus; durata 21 luni._x000d__x000a_De asemenea, au fost incheiate urmatoarele contracte: servicii publicitate, consultanta elaborare proiect, consultanta management proiect,echipament lift persoane."/>
    <n v="4"/>
    <x v="2"/>
    <n v="1"/>
    <n v="1"/>
    <m/>
  </r>
  <r>
    <n v="1548"/>
    <n v="115829"/>
    <s v="3538"/>
    <n v="2"/>
    <s v="2.2A"/>
    <x v="2"/>
    <s v="AG"/>
    <s v="Extinderea capacitatii serviciilor medicale oferite de Centrul Medical Sfantul Nicolae prin achizitionarea de echipamente"/>
    <s v="SPITALUL SFÂNTUL NICOLAE SRL"/>
    <n v="41"/>
    <m/>
    <d v="2018-12-17T00:00:00"/>
    <d v="2020-10-31T00:00:00"/>
    <n v="5155383.45"/>
    <n v="5155383.45"/>
    <n v="3106162.95"/>
    <n v="548146.4"/>
    <n v="1501074.1"/>
    <n v="0"/>
    <n v="0.98510420597327242"/>
    <n v="76793.530000000261"/>
    <n v="15443.335478421805"/>
    <n v="5078589.92"/>
    <n v="100"/>
    <s v="Proiect finalizat"/>
    <n v="1"/>
    <x v="3"/>
    <n v="1"/>
    <n v="1"/>
    <m/>
  </r>
  <r>
    <n v="1549"/>
    <n v="115868"/>
    <s v="3545"/>
    <n v="2"/>
    <s v="2.2A"/>
    <x v="2"/>
    <s v="AG"/>
    <s v="Extinderea capacitatilor productive la SC MUSA PITESTI '96 SRL"/>
    <s v="MUSA-PITESTI'96 S.R.L."/>
    <n v="45"/>
    <m/>
    <d v="2018-12-17T00:00:00"/>
    <d v="2020-12-31T00:00:00"/>
    <n v="5992314.7999999998"/>
    <n v="5035558.66"/>
    <n v="2616969.36"/>
    <n v="461818.12"/>
    <n v="1956771.18"/>
    <n v="956756.14"/>
    <n v="0.98347633785682076"/>
    <n v="83205.870000000112"/>
    <n v="16732.870128303122"/>
    <n v="4952352.79"/>
    <n v="100"/>
    <s v="Proiect finalizat"/>
    <n v="1"/>
    <x v="3"/>
    <n v="1"/>
    <n v="1"/>
    <m/>
  </r>
  <r>
    <n v="1550"/>
    <n v="115903"/>
    <s v="3921"/>
    <n v="2"/>
    <s v="2.2A"/>
    <x v="2"/>
    <s v="PH"/>
    <s v="Extinderea capacității de producție a lucrărilor dentare din cadrul laboratorului Medadent"/>
    <s v="MEDADENT S.R.L."/>
    <n v="32"/>
    <d v="2017-06-02T00:00:00"/>
    <d v="2019-03-05T00:00:00"/>
    <d v="2020-01-31T00:00:00"/>
    <n v="4498460.29"/>
    <n v="4498460.29"/>
    <n v="2726664.32"/>
    <n v="481176.06"/>
    <n v="1290619.9099999999"/>
    <n v="0"/>
    <n v="0"/>
    <n v="4498460.29"/>
    <n v="904649.53746530996"/>
    <n v="0"/>
    <n v="0"/>
    <s v="Proiect Reziliat."/>
    <n v="0"/>
    <x v="1"/>
    <m/>
    <n v="1"/>
    <m/>
  </r>
  <r>
    <n v="1551"/>
    <n v="115998"/>
    <s v="3038"/>
    <n v="2"/>
    <s v="2.2A"/>
    <x v="2"/>
    <s v="PH"/>
    <s v="EXTINDEREA ŞI DEZVOLTAREA DURABILĂ A CAPACITĂŢILOR AVANSATE DE  RECUPERARE A MATERIALELOR RECICLABILE SORTATE ÎN CADRUL SC WOMA ECOSERV CONSTRUCT SRL"/>
    <s v="WOMA ECOSERV CONSTRUCT SRL"/>
    <n v="25"/>
    <m/>
    <d v="2018-09-04T00:00:00"/>
    <d v="2019-06-30T00:00:00"/>
    <n v="7924839.1900000004"/>
    <n v="6657028.7199999997"/>
    <n v="3503715.41"/>
    <n v="618302.73"/>
    <n v="2535010.58"/>
    <n v="1267810.47"/>
    <n v="0.99662952633318369"/>
    <n v="22437.339999999851"/>
    <n v="4512.1948276555222"/>
    <n v="6634591.3799999999"/>
    <n v="100"/>
    <s v="Proiect finalizat."/>
    <n v="1"/>
    <x v="3"/>
    <n v="1"/>
    <n v="1"/>
    <m/>
  </r>
  <r>
    <n v="1552"/>
    <n v="115999"/>
    <s v="3724"/>
    <n v="2"/>
    <s v="2.2A"/>
    <x v="2"/>
    <s v="TR"/>
    <s v="Diversificarea activitatii societatii AMTEH INTERNATIONAL SRL prin modernizarea dotarilor necesare fabricarii de echipamente de ventilatie si frigorifice"/>
    <s v="AMTEH INTERNATIONAL S.R.L."/>
    <n v="82"/>
    <d v="2019-05-02T00:00:00"/>
    <d v="2019-02-05T00:00:00"/>
    <d v="2023-12-31T00:00:00"/>
    <n v="4754136.5999999996"/>
    <n v="3988836"/>
    <n v="2071528.2"/>
    <n v="365563.79"/>
    <n v="1551744.01"/>
    <n v="765300.6"/>
    <n v="0.90180635904810325"/>
    <n v="391678.33000000007"/>
    <n v="78767.31086353217"/>
    <n v="3597157.67"/>
    <n v="96.41"/>
    <s v="Contract de furnizare echipamente de laborator  incheiat cu BUDGET MACHINES SRO nr. 1906123/19.06.2019 in valoare de 506.970,00 lei_x000d__x000a__x000d__x000a_Servicii de consultanta – rest de executat - Contractul nr. 2 /01.07.2020 incheiat ALTHEO FAMILY_x000d__x000a_AUDIT SRL Actul aditionalnr. 1/01.08.2020. valoare 93,951.69 lei._x000d__x000a__x000d__x000a_Contract echipamente LOT 3 si LOT 4 nr. 1907133/04.07.2019 si nr. 1907134/04.07.2019 incheiate cu PROMA MACHINERY SRL. valoare 202,076.88 lei, respectiv 1,035,254.78 lei. _x000d__x000a__x000d__x000a_Contract servicii publicitate nr.25/22.05.2019, incheiat cu AMPAMA SOFT SRL. valoare 5,950.00 lei._x000d__x000a__x000d__x000a_Contracte achizitie echipamente LOT 1, LOT 2 si LOT 5 nr. 1907161/31.07.2019 incheiat cu MULLER OPLADEN GMBH, nr. 1907159/31.07.2019 si nr. 1906160/31.07.2019 incheiate cu ELECTROCONEX ECHIPAMENTE INDUSTRIALE SRL. valoare: 850,620.00 lei, 158,133.15 lei, 784,210.00 lei."/>
    <n v="2"/>
    <x v="0"/>
    <m/>
    <n v="1"/>
    <m/>
  </r>
  <r>
    <n v="1553"/>
    <n v="116209"/>
    <s v="3922"/>
    <n v="2"/>
    <s v="2.2A"/>
    <x v="2"/>
    <s v="AG"/>
    <s v="EXTINDEREA ACTIVITĂŢII S.C. RECOMET IMPEX S.R.L."/>
    <s v="CARL MANUFACTURING S.R.L."/>
    <n v="67"/>
    <d v="2017-01-08T00:00:00"/>
    <d v="2019-02-27T00:00:00"/>
    <d v="2023-02-28T00:00:00"/>
    <n v="7941201.0300000003"/>
    <n v="6356966.4100000001"/>
    <n v="3794477.15"/>
    <n v="669613.56999999995"/>
    <n v="1892875.69"/>
    <n v="1584234.62"/>
    <n v="0.96641351767029382"/>
    <n v="213508.1400000006"/>
    <n v="42936.922334392591"/>
    <n v="6143458.2699999996"/>
    <n v="88.61"/>
    <s v="In Luna Octombrie 2020 a fost inaintat catre AM POR actul aditional prin care beneficiarul solicita Prelungirea duratei contractului si a perioadei de implementare la 53 de luni, intre data 01.08.2017 – 31.12.2021_x000d__x000a_Achiziție echipamente tehnologice – Partial finalizata. Au fost semnate urmatoarele contracte: _x000d__x000a_ - Contract nr. 37 din 02.07.2019, incheiat cu ITALMATIC PRESSE STAMPI   S.R.L. ( pentru furnizarea de autoclave)_x000d__x000a_- Contract nr. 38 din 02.07.2019, incheiat cu ITALMATIC PRESSE STAMPI   S.R.L. ( pentru furnizarea de etuve)_x000d__x000a_- Contract nr. 39 din 02.07.2019, incheiat cu ATLAS COPCO ROMANIA   S.R.L. (pentru furnizarea de sistem de vid și compresoare)_x000d__x000a_- Contract nr. 40 din 02.07.2019, incheiat cu MIDAL INTERGRIG SERVICE    S.R.L. ( pentru furnizare cameră frigorifică)_x000d__x000a_- Contract nr. 41 din 02.07.2019, incheiat cu MONS MEDIUS TEHNOLOGY    S.R.L. ( pentru furnizare mașină cu ultrasunete)_x000d__x000a_- Contract nr. 42 din 02.07.2019, incheiat cu POLISEA S.A.  (pentru furnizare sistem laser)."/>
    <n v="1"/>
    <x v="3"/>
    <n v="1"/>
    <n v="1"/>
    <m/>
  </r>
  <r>
    <n v="1554"/>
    <n v="116250"/>
    <s v="3967"/>
    <n v="2"/>
    <s v="2.2A"/>
    <x v="2"/>
    <s v="PH"/>
    <s v="Extinderea capacitatii de cazare a SC Teosin SRL prin crearea unei noi unitati de prestare servicii"/>
    <s v="TEOSIN SRL"/>
    <n v="84"/>
    <m/>
    <d v="2019-07-16T00:00:00"/>
    <d v="2023-12-31T00:00:00"/>
    <n v="8487126.1799999997"/>
    <n v="6339897.2800000003"/>
    <n v="3825680.01"/>
    <n v="675119.99"/>
    <n v="1839097.28"/>
    <n v="2147228.9"/>
    <n v="0.88420357971478047"/>
    <n v="734137.41000000015"/>
    <n v="147636.53018541611"/>
    <n v="5605759.8700000001"/>
    <n v="45"/>
    <s v="Pana la aceasta data au fost semnate urmatoarele contracte :_x000d__x000a_1. Achizitie contract de lucrari. contract nr. 18.18.02.2020 Bros Construct SRL Valoarea contractului 5 705 558,12 lei fara TVA. Durata contractului “18 luni” _x000d__x000a_Stadiul fizic al lucrarilor de constructii la data vizitei este de 82%.._x000d__x000a_In data de 19.01.2021 a fost semnat Actul aditional nr 1 care modifica durata contractului care va avea urmatoarea forma “pana la data 28.02.2022” _x000d__x000a_In data de 10.01.2022 a fost semnat Actul aditional nr 2 care modifica durata contractului care va avea urmatoarea forma “pana la data 31.05.2023”_x000d__x000a_In data de 24.02.2022 a fost semnat Actul aditional nr 3 care modifica clauzele contractuale privind constituirea garantiei de buna executie_x000d__x000a_In data de 16.08.2022 a fost semnat Actul aditional nr 4 care modifica durata contractului care va avea urmatoarea forma “pana la data 19.08.2023”_x000d__x000a_In data de 19.06.2023 a fost semnat Actul aditional nr 5 care modifica clauzele contractuale privitoare la modificarile aparute in cadrul contractului de lucrari. Se modifica pretul final, care devine 5.704.705,00 lei fara TVA_x000d__x000a_2.Contract de proiectare cu Provisco SRL Nr 277/14.08.2019. Valoarea contractului 2.380,00 Euro (10.711,91 lei cu TVA). Durata contractului nu este specificata._x000d__x000a_3._x0009_Contract de proiectare instalatii cu ACPECO SRL nr. P48/2017 din data de 17.03.2017; Valoarea contractului 5.300,00 Euro (23.854,24 lei cu TVA). Durata contractului “30 de zile “_x000d__x000a_4._x0009_Contract de proiectare nr. 127/19.01.2017 cu Compass Arhitecture &amp; Design; Valoarea contractului 12.768,00 Euro fara TVA (57.466,22 lei fara TVA). Durata contractului “12 luni de la data semnarii“ Act aditional nr 1/ 09.10.2017 care modifica Art 3 Durata contractului si termenele de livrare_x000d__x000a_5._x0009_Contract de proiectare nr.71-1/15.02.2017 cu SC House Impact SRL contract reziliat  conform Actului aditional nr 1 din 01.08.2019._x000d__x000a_6. Asistenta tehnica din partea proiectantului Contract de proiectare nr. 127/19.01.2017 cu Compass Arhitecture. Valoarea contractului 40 euro/vizita. Durata contractului nespecificat_x000d__x000a_7. Servicii de asistenta tehnica – dirigentie de santier. Contract nr. 20/19.02.2020 cu SC TEHNIC-CELA SRL Valoarea contractului 17 842,86 lei. Durata contractului “pana la data receptiei lucrarilor” Act aditional nr 1 din 19.07.2021 prelungeste durata contractului pana la data de 28.02.2022._x000d__x000a_8. Contract pentru servicii de promovare/informare. A fost platita Factura NEG nr. 15931/25.07.2019, aferenta publicarii anuntului de incepere_x000d__x000a_9. Contract pentru servicii de consultanta Contract nr. 4/18.03.2017 cu Global Management Advisors SRL,  Durata contractului “Pe intreaga perioada de implementare” cu valoarea de 103 518,4 lei . (Firma nu este platitoare de tva)_x000d__x000a_Act aditional nr 1 din 15.11.2019 privind raspunderea partilor_x000d__x000a_Act aditional 2 din 03.03.2020 care modifica obiectul si derularea contractului._x000d__x000a_Act aditional 3 din 14.07.2021 care modifica pretul si termenul de executie (pana la 31.03.2022"/>
    <n v="4"/>
    <x v="2"/>
    <n v="1"/>
    <n v="1"/>
    <m/>
  </r>
  <r>
    <n v="1555"/>
    <n v="116325"/>
    <s v="3748"/>
    <n v="2"/>
    <s v="2.2A"/>
    <x v="2"/>
    <s v="PH"/>
    <s v="DEZVOLTAREA SI CONSOLIDAREA EURO ZONE COM PRIN ACHIZITIA DE NOI ECHIPAMENTE SI TEHNOLOGII PENTRU PRODUCTIA DE MOTOARE SI POMPE HIDRAULICE"/>
    <s v="EURO ZONE COM SRL"/>
    <n v="77"/>
    <d v="2017-08-29T00:00:00"/>
    <d v="2019-01-31T00:00:00"/>
    <d v="2023-12-31T00:00:00"/>
    <n v="6350255.3499999996"/>
    <n v="5336349.04"/>
    <n v="3194853.14"/>
    <n v="563797.6"/>
    <n v="1577698.3"/>
    <n v="1013906.31"/>
    <n v="0.98184828067393426"/>
    <n v="96863.910000000149"/>
    <n v="19479.52982343244"/>
    <n v="5239485.13"/>
    <n v="96.03"/>
    <s v="- Ctr. serv. info si publicit. nr. 10/ 28.02.2019 încheiat cu AVA COM LINE SERVICES SRL, în valoare de 5.913,01 Lei (incl.TVA)._x000d__x000a_- Ctr vânzare-cumpărare Tester Bosh nr. 311/27.08.2019 încheiat cu Business Continuity Consulting SRL, în valoare de 3.494.054,20 Lei (incl.TVA)._x000d__x000a_- Ctr.  ânzare-cumpărare echipamente (Macara podea, Banc de lucru, Sistem curatare cu sablare, Instalatie de spalat componente hidraulice, Camera de vopsit, Masina de lepuit-finisare, Container ulei) nr. 312/27.08.2019 încheiat cu Business Continuity Consulting SRL, în valoare de 779.442,86 Lei (inclusiv TVA), valabil 18 luni de la data semnării acestuia. Contractul a fost reziliat intrucat furnizorul nu dispunea de modelul bancului de lucru ofertat in cadrul procedurii de atribuire. Procedura de achizitie a fost reluata, fiind semnat contractul nr. 435/10.02.2020, cu furnizorul Business Continuity Consulting SRL, in valoare de 779.442,86 Lei (inclusiv TVA);_x000d__x000a_- Ctr.de vânzare-cumpărare sistem supraveghere nr. 1579/16.10.2019 încheiat cu iTrade Integrated Systems SRL, în valoare de 107.509,36 Lei (inclusiv TVA);_x000d__x000a_- Ctr.de furnizare stivuitor nr. C19_0705/10.09.2019 încheiat cu Toyota Material Handling Manufacturing Italy S.P.A, în valoare de 24.819,92 Euro (110.987,24 Lei), plata efectuându-se în termen de maxim 120 zile de data emiterii facturii._x000d__x000a_- Ctr.de furnizare Statie de lucru (4 lucru) nr. 1580/ 17.10.2019 încheiat cu iTrade Integrated Systems SRL, în valoare de 53.754,68 Lei (inclusiv TVA);_x000d__x000a_- Ctr.de vânzare-cumpărare “Sistem rafturi depozitare” nr. B2/ 01.10.2019 încheiat cu INNOVATION HOME CREATIONS SRL, în valoare de 80.632,02 Lei (inclusiv TVA). Contractul a fost reziliat, fiind incheiat contractul cu nr. RCP 191/17.12.2019, incheiat cu RegioDez Consulting &amp; Project SRL, in valoare de 67.758,00 Lei (fara TVA) - 80.632,02 Lei (inclusiv TVA);_x000d__x000a_- Ctr.de vânzare-cumpărare recepţie, birou (4 buc.) şi masa conferinţă nr. B1/01.10.2019 încheiat cu INNOVATION HOME CREATIONS SRL, în valoare de 28.167,44 Lei (inclusiv TVA), termenul de livrare al echipamentelor fiind 90 zile calendaristice de la data încasării integrale a contravalorii facturii. Contractul a fost reziliat, fiind incheiat contractul cu nr. RCP 192/17.12.2019, incheiat cu RegioDez Consulting &amp; Project SRL, in valoare de 23.670,12 Lei (fara TVA) - 28.167,44 Lei (inclusiv TVA);_x000d__x000a_- Ctr.de achizitie Videoproiector nr. 1581/ 23.10.2019, încheiat cu iTrade Integrated Systems SRL, în valoare de 26.877,34 Lei (inclusive TVA);_x000d__x000a_- Ctr.de achizitie sistem de panouri solare nr. 1582/ 29.10.2019, încheiat cu iTrade Integrated Systems SRL, în valoare de 53.754,46 Lei (inclusive TVA)._x000d__x000a_- Ctr.de achizitie sistem purificare aer nr. 1583/ 30.10.2019, încheiat cu iTrade Integrated Systems SRL, în valoare de 26.877,34 Lei (inclusive TVA)._x000d__x000a_- Ctr.de achizitie „Masina filetat, Masina gaurit coloana, Masina mortezat, Fierastrau banda, Strung, Plasma Cutter CNC, presa Abkant, Masina Roluit” nr. 88/25.06.2020, incheiat cu Proma Machinery SRL, in valoare de 1.252.484,04 Lei TVA inclus._x000d__x000a_- Ctr. achizitie „Platforma Online” nr. 50/24.06.2020, incheiat cu SC Data Evolution SRL, in valoare de 63.240,80 Lei TVA inclus;_x000d__x000a_- Ctr.servicii certificare produs nou nr. 1719/05.11.2021, incheiat cu Certinspect Register SRL, in valoare de 700 euro fara TVA (3.460,17 lei fara TVA, 4.117,60 lei inclusiv TVA)._x000d__x000a_- Ctr.recertificare sistem management nr. 1718/05.11.2021, incheiat cu Certinspect Register SRL, in valoare de 750 euro fara TVA (3.707,40 lei fara TVA, 4.411,81 lei inclusiv TVA)._x000d__x000a_- Ctr.de servicii internationalizare pentru participare la targ MECSPE – Tehnologii inovatoare si industrii – Bologna 23-25 Noiembrie 2021, servicii de cazare si transport persoana si materiale, incheiat cu MSE SILVER SOLUTIONS SRL, nr. 2105/04.11.2021, in valoare de 123.635,76 lei inclusiv TVA._x000d__x000a_Achizitie server - Finalizata - Contract nr. 877/27.12.2022, incheiat cu iTrade Integrated Systems SRL;_x000d__x000a_Achizitie imprimanta A0 - Contract nr. 877/27.12.2022, incheiat cu iTrade Integrated Systems SRL."/>
    <n v="2"/>
    <x v="0"/>
    <n v="1"/>
    <n v="1"/>
    <m/>
  </r>
  <r>
    <n v="1556"/>
    <n v="116326"/>
    <s v="3727"/>
    <n v="2"/>
    <s v="2.2A"/>
    <x v="2"/>
    <s v="DB"/>
    <s v="ACHIZITIE ECHIPAMENTE PERFORMANTE PENTRU EXTINDEREA CAPACITATII DE PRODUCTIE"/>
    <s v="PLASTICOM IMPEX SRL"/>
    <n v="44"/>
    <d v="2017-03-01T00:00:00"/>
    <d v="2019-01-23T00:00:00"/>
    <d v="2021-04-30T00:00:00"/>
    <n v="9683243.0099999998"/>
    <n v="8137179"/>
    <n v="3839616.05"/>
    <n v="677579.3"/>
    <n v="3619983.65"/>
    <n v="1546064.01"/>
    <n v="0.99693844881622984"/>
    <n v="24912.389999999665"/>
    <n v="5009.9324297147696"/>
    <n v="8112266.6100000003"/>
    <n v="100"/>
    <s v="Proiect finalizat"/>
    <n v="1"/>
    <x v="3"/>
    <n v="1"/>
    <n v="1"/>
    <m/>
  </r>
  <r>
    <n v="1557"/>
    <n v="116341"/>
    <s v="4149"/>
    <n v="2"/>
    <s v="2.2A"/>
    <x v="2"/>
    <s v="AG"/>
    <s v="Dezvoltarea societatii ENERGOMONTAJ GRUP SRL prin achizitia de echipamente performante"/>
    <s v="ENERGOMONTAJ GRUP SRL"/>
    <n v="67"/>
    <m/>
    <d v="2019-04-10T00:00:00"/>
    <d v="2022-12-31T00:00:00"/>
    <n v="8541573.1600000001"/>
    <n v="5832037.2300000004"/>
    <n v="3162715.52"/>
    <n v="558126.28"/>
    <n v="2111195.4300000002"/>
    <n v="2709535.93"/>
    <n v="0.98419699560114093"/>
    <n v="92163.709999999963"/>
    <n v="18534.310018903583"/>
    <n v="5739873.5200000005"/>
    <n v="99.77"/>
    <s v="1. Contract servicii de consultanta pentru elaborarea cererii de finantare si a planului de afaceri si management proiect, încheiat cu SC SMART GROUP SOLUTIONS SRL cu nr.63/25.06.2017, in valoare de 813.000,00leilei fara TVA (967.470,00lei cu TVA);_x000d__x000a_2. Contract de informare publicitate încheiat cu Argesul Online cu nr.6/15.05.2019, in valoare de 200lei fara TVA (238,00lei cu TVA);_x000d__x000a_3. Contract achizitia Macara - 1 buc cu nr.6/16.10.2019, incheiat cu SC MARCOM RMTC’94 SRL, in valoare de 1.746.920,00 lei fara TVA (2.078.834,80lei cu TVA);_x000d__x000a_4. Contract achizitie echipamente cu nr.1465/16.08.2019, incheiat cu S.C. LEADERTECH CONSULTING S.R.L, in valoare de 3.146.084,70lei fara TVA (3.743.840,79lei cu TVA);_x000d__x000a_5. Contract achizitie poduri rulante nr.1041-20/30.04.2020, incheiat cu GD MASINI DE RIDICAT SRL, in valoare de 51.195 Euro fara TVA, cu durata de 20 luni;_x000d__x000a_6. Contract achizie Certificarea produsului cf. Directivei2006/42/ECnr.BUH/PCA/2021/163/27.09.2021, incheiat cu BUREAU VERITAS SRL,in valoare de 1.350 euro fara TVA;_x000d__x000a_7. Contract nr. 431/06.12.2021 si AA 1/17.12.2021, servicii certificare sisteme de management,_x000d__x000a_furnizor GLOBAL CERTIFICATION RO SRL, in valoare de 7.650 euro fara TVA._x000d__x000a_Toate echipamentele sunt receptionate si puse in functiune."/>
    <n v="1"/>
    <x v="3"/>
    <n v="1"/>
    <n v="1"/>
    <m/>
  </r>
  <r>
    <n v="1558"/>
    <n v="116385"/>
    <s v="3923"/>
    <n v="2"/>
    <s v="2.2A"/>
    <x v="2"/>
    <s v="PH"/>
    <s v="Extindere capacitate de productie SC ELENA MODCOM SRL"/>
    <s v="ELENA MODCOM SRL"/>
    <n v="31"/>
    <m/>
    <d v="2019-03-01T00:00:00"/>
    <d v="2020-01-31T00:00:00"/>
    <n v="2640602.59"/>
    <n v="2218993.7599999998"/>
    <n v="1336810.6599999999"/>
    <n v="235907.76"/>
    <n v="646275.34"/>
    <n v="421608.83"/>
    <n v="0.96483808498857615"/>
    <n v="78024.069999999832"/>
    <n v="15690.799581707724"/>
    <n v="2140969.69"/>
    <n v="100"/>
    <s v="Proiect finalizat si functional 100%."/>
    <n v="1"/>
    <x v="3"/>
    <m/>
    <n v="1"/>
    <m/>
  </r>
  <r>
    <n v="1559"/>
    <n v="116560"/>
    <s v="3911"/>
    <n v="2"/>
    <s v="2.2A"/>
    <x v="2"/>
    <s v="PH"/>
    <s v="CREAREA UNEI LINII DE PRODUCTIE FOI SI TOCURI DE USI IN CADRUL SOCIETATII EXPERT SERVICE 24/7SRL"/>
    <s v="EXPERT SERVICE 24/7 SRL"/>
    <n v="28"/>
    <m/>
    <d v="2019-03-01T00:00:00"/>
    <d v="2021-04-30T00:00:00"/>
    <n v="8013856.4199999999"/>
    <n v="6734333.1399999997"/>
    <n v="3485480.85"/>
    <n v="615084.85"/>
    <n v="2633767.44"/>
    <n v="1279523.28"/>
    <n v="0"/>
    <n v="6734333.1399999997"/>
    <n v="1354288.1269356071"/>
    <n v="0"/>
    <n v="0"/>
    <s v="Proiect reziliat."/>
    <n v="0"/>
    <x v="1"/>
    <n v="1"/>
    <n v="1"/>
    <m/>
  </r>
  <r>
    <n v="1560"/>
    <n v="116561"/>
    <s v="3534"/>
    <n v="2"/>
    <s v="2.2A"/>
    <x v="2"/>
    <s v="CL"/>
    <s v="DEZVOLTAREA ACTIVITATII MDE CONVERTING"/>
    <s v="MDE CONVERTING SRL"/>
    <n v="46"/>
    <d v="2017-06-01T00:00:00"/>
    <d v="2018-12-13T00:00:00"/>
    <d v="2021-03-31T00:00:00"/>
    <n v="2680154.67"/>
    <n v="2251930.81"/>
    <n v="1372735.3"/>
    <n v="242247.41"/>
    <n v="636948.1"/>
    <n v="428223.86"/>
    <n v="1"/>
    <n v="0"/>
    <n v="0"/>
    <n v="2251930.81"/>
    <n v="100"/>
    <s v="Proiect cu risc. S-a prelungit perioada de implementare._x000d__x000a_Achizitie licente software (Software operare calculator Windows 10 Pro – 8 buc., Office Software – 8 buc., Software BricsCAD V19 Pro tip Corel – 2 buc., Software BricsCAD V19 Classic tip Corel Draw – 5 buc., Software proiectare – BricsCAD V19 Ultimate – 1 buc.)_x000d__x000a_Contract nr. 3047/09.04.2019, incheiat cu FAIRSOFT SRL, in valoare de 65,720.05 TVA inclus_x000d__x000a_Achizitie electrostivuitor (YALE ERP 20VF – 2000kg, 4600mm) 1 buc._x000d__x000a_Contract nr. 153/18.07.2019, incheiat cu VECTRA EUROLIFT SERVICE SRL, in valoare de 137,088.00 lei TVA inclus_x000d__x000a_Achizitie echipamente de taiere (Echipament taiere laser – 1 buc. , Echipament taiere – 1 buc.)_x000d__x000a_Contract de furnizare pentru Echipament taiere cu laser nr. 115/03.07.2019, incheiat cu Guidolin Girotto SRL, in valoare de 330.000,00 euro fara TVA_x000d__x000a_Contract de furnizare pentru Echipament taiere nr. 151/16.07.2019 semnat cu Feba SRL, in valoare de 55,000.00 euro fara TVA_x000d__x000a_Achizitie echipamente IT – Calculator (Sistem desktop + monitor) – 8 buc._x000d__x000a_Contract nr. 3046/09.04.2019, incheiat cu EXPERT SOFTWARE COMPANY SRL, in valoare de 53,312.00 TVA inclus_x000d__x000a_Achizitie servicii publicitate (2 comunicate/anunturi de presa, 1 panou temporar, 1 placa permanenta, Autocolante 100mmx100mm – 8 bucati si 300mmx300mm – 6 bucati)_x000d__x000a_Contract nr. 35/25.01.2019, incheiat cu DESIGN MEDIA SRL, in valoare de 5,950.00 lei TVA inclus_x000d__x000a_Achizitie servicii de audit_x000d__x000a_Contract nr. 15/30.01.2019, incheiat cu NICA DUMITRU AUDITOR FINANCIAR SI EXPERT CONTABIL, in valoare de 23.800,00 lei TVA inclus_x000d__x000a_Achizitie servicii consultanta pentru management_x000d__x000a_Contract nr. 6/09.01.2019, incheiat cu MONIFLOR CONSULTING SRL, in valoare de 84.000,00 lei fara TVA_x000d__x000a_Achizitie servicii agentie de turism. Contract nr. 40/07.03.2019, incheiat cu UKIP Media &amp; Events Limited, in valoare de 6.310,00 euro fara TVA_x000d__x000a_Achizitie servicii certificare sistem de management si a produselor realizate. Contract nr. 2019/CEMRO/649 din 18.03.2019, incheiat cu RINA SIMTEX – ORGANISMUL DE CERTIFICARE SRL in valoare de 64.545,60 lei TVA inclus_x000d__x000a_Achizitie dotari neeligibile (Rampa acces intrare in hala + bara de sprijin pentru persoane cu dizabilitati)._x000d__x000a_Factura nr. 560/29.10.2019, furnizor AGROMETAL SRL, pentru Rampa in valoare 350.00 lei TVA inclus_x000d__x000a_Factura nr. 620/03.06.2020, furnizor MDE CONVERTING SRL, pentru Bara sprijin in valoare de 119.00 lei TVA inclus."/>
    <n v="1"/>
    <x v="3"/>
    <m/>
    <n v="1"/>
    <m/>
  </r>
  <r>
    <n v="1561"/>
    <n v="116584"/>
    <s v="3789"/>
    <n v="2"/>
    <s v="2.2A"/>
    <x v="2"/>
    <s v="AG"/>
    <s v="EXTINDEREA CAPACITATII SI IMBUNATATIREA COMPETITIVITATII ROWEB DEVELOPMENT SRL IN VEDEREA DEZVOLTARII SERVICIILOR PRESTATE"/>
    <s v="ROWEB DEVELOPMENT SRL"/>
    <n v="52"/>
    <d v="2017-01-03T00:00:00"/>
    <d v="2019-02-20T00:00:00"/>
    <d v="2021-06-30T00:00:00"/>
    <n v="3758214.11"/>
    <n v="3086840.23"/>
    <n v="1669249.47"/>
    <n v="294573.42"/>
    <n v="1123017.3400000001"/>
    <n v="671373.88"/>
    <n v="0.97605211332884567"/>
    <n v="73923.299999999814"/>
    <n v="14866.126372521379"/>
    <n v="3012916.93"/>
    <n v="100"/>
    <s v="Achiziția de servicii de informare si publicitate proiect – Contract  nr. 7/04.03.2019 incheiat cu sc Jurnal C&amp;G SRL in valoare de 5.450,20 lei _x000d__x000a__x000d__x000a__x000d__x000a_Achizitie servicii de consiliere a beneficiarului in managementul si implementarea proiectului de investitii   – Contract. 12/15.03.2019 incheiat cu SC ANDRALEX PROJECT COMPANY SRL in valoare de 107.100,00 lei _x000d__x000a__x000d__x000a_Achizitie servicii de asistenta tehnica prin diriginti de santier – Contract nr. 16/12.06.2019 – incheiat cu SC Cor As On SRl in valoare de 29,750.00 lei_x000d__x000a__x000d__x000a_Achizitie lucrari de constructie – Contract nr. 62/09.12.2019 – incheiat cu SC Techno Art Construct LBD SRL in valoare de2.114.912,42 lei._x000d__x000a__x000d__x000a_Achizitie mobilier, echipamente de birotica si alte active corporale - 1. Finalizata Ctr.nr.62/40/19.12.2019 SC Techno Art Construct LBD SRL si Ctr.nr.531/ 02.06.2021_x000d__x000a_SC Cisco Net Group SRL - 100.612,12 lei_x000d__x000a__x000d__x000a_Achizitie echipamente IT si programe informatice - . Finalizata Ctr.nr.308/10/09.03.2021 SC Cisco Net Group SRL si Ctr.nr.522/33/20.05.2021 SC Cisco Net Group SRL - 599.641,00 lei_x000d__x000a__x000d__x000a_Achizitie servicii certificare a produselor/serviciilor prestate - Finalizata Ctr.nr.447/ 12.06.2020_x000d__x000a_SC Moasic Works SRL - 42.324,15 lei"/>
    <n v="1"/>
    <x v="3"/>
    <m/>
    <n v="1"/>
    <m/>
  </r>
  <r>
    <n v="1562"/>
    <n v="116601"/>
    <s v="4147"/>
    <n v="2"/>
    <s v="2.2A"/>
    <x v="2"/>
    <s v="PH"/>
    <s v="Construire sectie productie echipamente hidraulice, anexe, drum acces etapa I cu caracter provizoriu pana la amenajarea intersectiei DN 1A cu DJ 100N si realizarea drumului colector conform PUZ aprobat, alei carosabile si pietonale, spatiu parcare, platrorme carosabile, utilitati, imprejmuire, bransamente si organizare de santier"/>
    <s v="IPSAR SA"/>
    <n v="62"/>
    <d v="2017-05-05T00:00:00"/>
    <d v="2019-04-05T00:00:00"/>
    <d v="2022-06-30T00:00:00"/>
    <n v="8992464.0700000003"/>
    <n v="7477653.0099999998"/>
    <n v="3836916.16"/>
    <n v="677102.85"/>
    <n v="2963634"/>
    <n v="1514811.06"/>
    <n v="1"/>
    <n v="0"/>
    <n v="0"/>
    <n v="7477653.0099999998"/>
    <n v="100"/>
    <s v="Contract DTAC constructie hala nr. 1/09.03.2018, incheiat cu BIROU INDIVIDUAL DE ARHITECTURA MAGDA NOWTONY nr. 13, in valoare de 1,250.00 euro, cu durata 30 zile. Act aditional nr. 1A/02.04.2018 privind elaborarea PT-ului, prelungirea duratei contractului pana la 30.09.2019 si cresterea valorii contractului cu 3,000.00 lei._x000d__x000a_Contract lucrari de constructie a halei metalice nr. 644/02.03.2020, incheiat cu  asocierea de firme cu lider IMOSTEEL SRL, in valoare de 1,141,092.96 lei TVA inclus, cu durata 4 luni modificata prin AA nr. 2/30.09.2020 la 6 luni si prin AA nr. 2/30.11.2020 la 9 luni._x000d__x000a_Contract strung vertical nr. 261-5/121019.704/29.01.2020, incheiat cu GRINTECH KFT, in valoare de 1,100,000.00 euro - nu se aplica TVA._x000d__x000a_Contract software pentru productie nr. 46/05.04.2020, incheiat cu HEXAGON MANUFACTURING INTELLIGENCE ROMANIA SRL, in valoare de 49,000.00 lei fara TVA (58,310.00 lei TVA inclus), cu durata: pana cand partile si-au indeplinit toate obligatiile_x000d__x000a_Contract consultanta scriere proiect nr. 25/05.05.2017, incheiat cu CD &amp; O CONSULTING SRL, in valoare de 9,142.40 lei fara TVA - nu se aplica TVA, cu durata: 12 luni._x000d__x000a_Contract consultanta implementare proiect nr. 35/05.04.2019, incheiat cu CD &amp; O CONSULTING SRL, in valoare de 82,000.00 lei fara TVA - nu se aplica TVA, cu durata: pana la finalizarea implementarii proiectului._x000d__x000a_Contract masina de masurat in coordonate nr. 437/19.03.2020, incheiat cu HEXAGON METROLOGY SPA, in valoare de 278,285.07 euro TVA inclus, cu durata: pana cand partile si-au indeplinit toate obligatiile_x000d__x000a_Contract certificare produse realizata prin incheierea contractului nr. 1173/02.11.2021 incheiat cu SOCIETATEA DE CERTIFICARE ICECON CERT SRL, avand ca obiect evaluarea conformitatii si emitere Certificat de conformitate pentru produsul: Furtun pentru acid clorhidric, in valoare de 900.00 euro fara TVA (1071.00 euro TVA inclus), cu durata 30.11.2021._x000d__x000a_Contract certificare sisteme de management nr. NC 4002/13.07.2022 incheiat cu MANAGEMENT CERTIFICATION SRL, in valoare de 1,000.00 lei + TVA, cu durata: 3 ani de la data semnarii de catre parti, cu conditia efectuarii ambelor prelungiri anuale (vizelor anuale_x000d__x000a_Achizitie internationalizare realizata conform facturii nr. TEE2021000000028/06.12.2021 in valoare de 1,595.55 euro._x000d__x000a_Achizitie Informare si publicitate Lot 1 - Anunt inceput. Factura NEG 16144/12.02.2020 emisa de NEGATIV MEDIA SRL, in valoare de 595.00 lei TVA inclus._x000d__x000a_Achizitie Informare si publicitate Lot 2 - Placa de santier. Factura nr. 14735/28.07.2020 emisa de ELIPSO DESIGN SRL, in valoare de 319.33.00 lei fara TVA (380.00 lei TVA inclus)._x000d__x000a_Achizitie Informare si publicitate Lot 3 - Anunt finalizare proiect - realizata. Factura nr. 3985/28.06.2022, furnizor GRUPUL OBSERVATORUL PRAHOVEAN SRL, in valoare de 750,00 lei fara TVA (892,50 lei TVA inclus)_x000d__x000a_Achizitie servicii de informare si publicitate Lot 4 - etichete autocolante si placa permanenta - Beneficiarul a realizat autocolantele in regie proprie. Factura Placa permanenta nr. 18131/28.06.2022, furnizor ELIPSO DESIGN SRL, in valoare de 87,39 lei lei fara TVA (104,00 lei TVA inclus)."/>
    <n v="1"/>
    <x v="3"/>
    <n v="1"/>
    <n v="1"/>
    <m/>
  </r>
  <r>
    <n v="1563"/>
    <n v="116613"/>
    <s v="3918"/>
    <n v="2"/>
    <s v="2.2A"/>
    <x v="2"/>
    <s v="DB"/>
    <s v="Dezvoltarea societăţii „MOTRIS COMPANY” SRL printr-o investiţie iniţială în oraşul PUCIOASA, judeţul Dâmboviţa"/>
    <s v="MOTRIS COMPANY SRL"/>
    <n v="58"/>
    <d v="2017-03-23T00:00:00"/>
    <d v="2019-03-01T00:00:00"/>
    <d v="2021-12-31T00:00:00"/>
    <n v="6437767.9100000001"/>
    <n v="5409889"/>
    <n v="3273427.44"/>
    <n v="577663.67000000004"/>
    <n v="1558797.9"/>
    <n v="1027878.91"/>
    <n v="0.98913351826627127"/>
    <n v="58786.459999999963"/>
    <n v="11822.07698186059"/>
    <n v="5351102.54"/>
    <n v="100"/>
    <s v="Contracte semnate : _x000d__x000a_&quot;Consultanța pregatire documentație proiect: Cerere finațare, Plan de afaceri, documente suport&quot;, depunerea proiectului si asistenta pe durata evaluarii Cererii de finantare- Ctr nr. 3HVR/ 09.05.2017 - Performs HVR Consulting SRL-154.700,00-20 luni_x000d__x000a_„Consultanta de management privind implementarea proiectului” si &quot;Asistența de specialitate si întocmirea documentațiilor de achiziții&quot; Ctr nr. 463/ 07.11.2019 - Performs HVR Consulting SRL-134.351,00-13 LUNI_x000d__x000a_Lot 1: Anunț de începere proiect- Comanda nr. 009/ 22.08.2019 – Argumentul Cultural SRL-500 LEI_x000d__x000a_Lot 2: Materiale publicitare – Panou temporar Contract nr. 010/30.08.2019 – LIAR-TIPOGRAFIE SRL-232.05_x000d__x000a__x000d__x000a_Contract de furnizare nr 365/16.07.2020- incheiat cu BERGERAT MONNOYEUR SRL – valoare -3.886.494,78- termen de livrare 150 zile de la emiterea ordinului de incepere_x000d__x000a_livrarea finală, pentru poz. 1 – Buldoexcavator – 2 buc și poz. 3 – Miniexcavator 2 buc. -_x000d__x000a_procesele-verbale de recepție și punere în funcțiune s-au semnat în data de 30.12.2021_x000d__x000a_Proiect finalizat in 31.12.2021"/>
    <n v="1"/>
    <x v="3"/>
    <n v="1"/>
    <n v="1"/>
    <m/>
  </r>
  <r>
    <n v="1564"/>
    <n v="116639"/>
    <s v="3717"/>
    <n v="2"/>
    <s v="2.2A"/>
    <x v="2"/>
    <s v="AG"/>
    <s v="DEZVOLTAREA DURABILĂ PRIN DIVERSIFICAREA ACTIVITĂŢII GROUP CONCIF SRL ÎN DOMENIUL RECUPERĂRII MATERIALELOR RECICLABILE SORTATE"/>
    <s v="GROUP CONCIF SRL"/>
    <n v="42"/>
    <m/>
    <d v="2019-01-30T00:00:00"/>
    <d v="2020-12-31T00:00:00"/>
    <n v="8662071.1799999997"/>
    <n v="7274101.4199999999"/>
    <n v="3838465.32"/>
    <n v="677376.23"/>
    <n v="2758259.87"/>
    <n v="1387969.76"/>
    <n v="0.99547263254957474"/>
    <n v="32932.530000000261"/>
    <n v="6622.7989381812858"/>
    <n v="7241168.8899999997"/>
    <n v="100"/>
    <s v="proiect finalizat"/>
    <n v="1"/>
    <x v="3"/>
    <n v="1"/>
    <n v="1"/>
    <m/>
  </r>
  <r>
    <n v="1565"/>
    <n v="116662"/>
    <s v="3719"/>
    <n v="2"/>
    <s v="2.2A"/>
    <x v="2"/>
    <s v="TR"/>
    <s v="„ INFIINTARE  INFRASTRUCTURA  DE  RECREERE, TARLAUA 35 / 3, PARCELA 363, COMUNA  NANOV, JUDET  TELEORMAN”"/>
    <s v="DAN  MAR PROD S.R.L."/>
    <n v="66"/>
    <m/>
    <d v="2019-01-23T00:00:00"/>
    <d v="2022-11-30T00:00:00"/>
    <n v="8733598.8800000008"/>
    <n v="6938115.5"/>
    <n v="3618355.99"/>
    <n v="638533.41"/>
    <n v="2681226.1"/>
    <n v="1795483.38"/>
    <n v="0"/>
    <n v="6938115.5"/>
    <n v="1395269.1750794353"/>
    <n v="0"/>
    <n v="1.55"/>
    <s v="Reziliat"/>
    <n v="0"/>
    <x v="1"/>
    <n v="1"/>
    <n v="1"/>
    <m/>
  </r>
  <r>
    <n v="1566"/>
    <n v="116663"/>
    <s v="3722"/>
    <n v="2"/>
    <s v="2.2A"/>
    <x v="2"/>
    <s v="DB"/>
    <s v="Construire sala de activitati recreative si distractive, spatii auxiliare functionale si tehnice, anexe, amenajare si imprejmuire teren, regim de inaltime P+1E"/>
    <s v="PODARU PROD SRL"/>
    <n v="75"/>
    <d v="2017-04-20T00:00:00"/>
    <d v="2019-01-23T00:00:00"/>
    <d v="2023-06-30T00:00:00"/>
    <n v="8354334.2199999997"/>
    <n v="5211837.91"/>
    <n v="3147144.08"/>
    <n v="555378.36"/>
    <n v="1509315.47"/>
    <n v="3142496.31"/>
    <n v="0.73718288372479335"/>
    <n v="1369760.21"/>
    <n v="275461.57141133409"/>
    <n v="3842077.7"/>
    <n v="100"/>
    <s v="FINALIZAT"/>
    <n v="1"/>
    <x v="3"/>
    <n v="1"/>
    <n v="1"/>
    <m/>
  </r>
  <r>
    <n v="1567"/>
    <n v="116765"/>
    <s v="3920"/>
    <n v="2"/>
    <s v="2.2A"/>
    <x v="2"/>
    <s v="PH"/>
    <s v="CRESTEREA COPETITIVITATII SOCIETATII VERTICAL DESIGN PRIN REALIZAREA UNEI LINII DE PRODUCTIE MOBILIER."/>
    <s v="VERTICAL DESIGN SRL"/>
    <n v="36"/>
    <d v="2019-03-01T00:00:00"/>
    <d v="2019-03-01T00:00:00"/>
    <d v="2022-02-28T00:00:00"/>
    <n v="8432304.4900000002"/>
    <n v="6829022"/>
    <n v="3516235.81"/>
    <n v="620512.18000000005"/>
    <n v="2692274.01"/>
    <n v="1603282.49"/>
    <n v="0.99948899857109841"/>
    <n v="3489.640000000596"/>
    <n v="701.77371998564058"/>
    <n v="6825532.3599999994"/>
    <n v="100"/>
    <s v="Proiect finalizat si functional 100%."/>
    <n v="1"/>
    <x v="3"/>
    <n v="1"/>
    <n v="1"/>
    <m/>
  </r>
  <r>
    <n v="1568"/>
    <n v="116769"/>
    <s v="3726"/>
    <n v="2"/>
    <s v="2.2A"/>
    <x v="2"/>
    <s v="PH"/>
    <s v="Tehnologii de marketing inovative in cadrul societatii UPSCALE Advertising"/>
    <s v="UPSCALE ADVERTISING SRL"/>
    <n v="48"/>
    <m/>
    <d v="2019-01-28T00:00:00"/>
    <d v="2021-07-31T00:00:00"/>
    <n v="6171707.4699999997"/>
    <n v="5186308.8"/>
    <n v="3188575.9"/>
    <n v="562689.86"/>
    <n v="1435043.04"/>
    <n v="985398.67"/>
    <n v="0.90932454889689562"/>
    <n v="470270.88999999966"/>
    <n v="94572.434943490254"/>
    <n v="4716037.91"/>
    <n v="100"/>
    <s v="Proiect finalizat"/>
    <n v="1"/>
    <x v="3"/>
    <n v="1"/>
    <n v="1"/>
    <m/>
  </r>
  <r>
    <n v="1569"/>
    <n v="116779"/>
    <s v="4145"/>
    <n v="2"/>
    <s v="2.2A"/>
    <x v="2"/>
    <s v="IL"/>
    <s v="Dotarea cu echipamente noi în vederea diversificării producției PET STAR HOLDING SRL"/>
    <s v="PET STAR HOLDING SA"/>
    <n v="34"/>
    <d v="2017-06-01T00:00:00"/>
    <d v="2019-04-08T00:00:00"/>
    <d v="2020-03-31T00:00:00"/>
    <n v="8495712.2599999998"/>
    <n v="7139254"/>
    <n v="3730676.53"/>
    <n v="658354.67000000004"/>
    <n v="2750222.8"/>
    <n v="1356458.26"/>
    <n v="0.99584986610645865"/>
    <n v="29628.860000000335"/>
    <n v="5958.4241644210952"/>
    <n v="7109625.1399999997"/>
    <n v="100"/>
    <s v="Proiect finalizat si functional 100%."/>
    <n v="1"/>
    <x v="3"/>
    <n v="1"/>
    <n v="1"/>
    <m/>
  </r>
  <r>
    <n v="1570"/>
    <n v="116810"/>
    <s v="4263"/>
    <n v="2"/>
    <s v="2.2A"/>
    <x v="2"/>
    <s v="DB"/>
    <s v="CONSTRUIRE HOTEL „INSULA „ in localitatea Comisani"/>
    <s v="CENTRAL MORENI SRL"/>
    <n v="49"/>
    <m/>
    <d v="2019-04-25T00:00:00"/>
    <d v="2021-05-31T00:00:00"/>
    <n v="6454024.5"/>
    <n v="5231492"/>
    <n v="2752587.56"/>
    <n v="485750.75"/>
    <n v="1993153.7"/>
    <n v="1222532.5"/>
    <n v="0"/>
    <n v="5231492"/>
    <n v="1052063.7091260105"/>
    <n v="0"/>
    <n v="0"/>
    <s v="Contract de finantare in curs de reziliere (Solicitare reziliere trimisa la AM POR)."/>
    <n v="0"/>
    <x v="1"/>
    <n v="1"/>
    <n v="1"/>
    <m/>
  </r>
  <r>
    <n v="1571"/>
    <n v="116815"/>
    <s v="3715"/>
    <n v="2"/>
    <s v="2.2A"/>
    <x v="2"/>
    <s v="PH"/>
    <s v="Creșterea gamei de servicii stomatologice în Platinum Dent prin adoptarea celor mai noi tehnologii"/>
    <s v="PLATINUM DENT SRL"/>
    <n v="40"/>
    <m/>
    <d v="2019-01-30T00:00:00"/>
    <d v="2020-06-30T00:00:00"/>
    <n v="5360319.25"/>
    <n v="5360319.25"/>
    <n v="3333920.75"/>
    <n v="588338.96"/>
    <n v="1438059.54"/>
    <n v="0"/>
    <n v="0.98768814935789506"/>
    <n v="65995.450000000186"/>
    <n v="13271.819571250489"/>
    <n v="5294323.8"/>
    <n v="100"/>
    <s v="Proiect finalizat."/>
    <n v="1"/>
    <x v="3"/>
    <n v="1"/>
    <n v="1"/>
    <m/>
  </r>
  <r>
    <n v="1572"/>
    <n v="116836"/>
    <s v="3919"/>
    <n v="2"/>
    <s v="2.2A"/>
    <x v="2"/>
    <s v="PH"/>
    <s v="Dezvoltarea societăţii PACOS ECO COLECTARE SRL printr-o investiţie iniţială în Orașul Băicoi, județul Prahova"/>
    <s v="PACOS ECO COLECTARE SRL"/>
    <n v="75"/>
    <d v="2017-03-23T00:00:00"/>
    <d v="2019-03-01T00:00:00"/>
    <d v="2023-05-31T00:00:00"/>
    <n v="5707886.1699999999"/>
    <n v="4796543"/>
    <n v="2915398.1"/>
    <n v="514482.01"/>
    <n v="1366662.9"/>
    <n v="911343.17"/>
    <n v="0.99593392783093992"/>
    <n v="19503.089999999851"/>
    <n v="3922.1111692072259"/>
    <n v="4777039.91"/>
    <n v="100"/>
    <s v="proiect finalizat"/>
    <n v="1"/>
    <x v="3"/>
    <n v="1"/>
    <n v="1"/>
    <m/>
  </r>
  <r>
    <n v="1573"/>
    <n v="116837"/>
    <s v="4148"/>
    <n v="2"/>
    <s v="2.2A"/>
    <x v="2"/>
    <s v="PH"/>
    <s v="DIVERSIFICAREA ACTIVITATII S.C. ERIN S.R.L."/>
    <s v="ERIN SRL"/>
    <n v="66"/>
    <d v="2017-07-01T00:00:00"/>
    <d v="2019-04-08T00:00:00"/>
    <d v="2022-12-31T00:00:00"/>
    <n v="5582317.4199999999"/>
    <n v="4691023.04"/>
    <n v="2815437.19"/>
    <n v="496841.87"/>
    <n v="1378743.98"/>
    <n v="891294.38"/>
    <n v="0.99852880918700415"/>
    <n v="6901.3899999996647"/>
    <n v="1387.8836021396583"/>
    <n v="4684121.6500000004"/>
    <n v="100"/>
    <s v="Urmeaza a se intocmi Nota de finalizare a proiectului. Achizitie servicii de audit realizata prin incheierea contractului nr. 1224/06.07.2021, cu C&amp;C COUNT SRL in valoare de 4,760.00 lei TVA inclus, cu durata: pana la depunerea CR finala._x000d__x000a_Contract servicii de informare si publicitate nr. 1/20.04.2019, incheiat cu CENTRUL DE EXCELENTA PENTRU RESURSE COMUNITARE SRL, in valoare 3,900.00 lei fara TVA, cu durata: pe perioada desfasurarii proiectului_x000d__x000a_Contract servicii consultanta pentru elaborare plan de afaceri si cerere de finantare nr. 100/26.09.2018 incheiat cu EUROKALIS SRL, in valoare de 29,862.32 lei TVA inclus, cu durata: pana la sfarsitul perioadei de stingere a obligatiilor partilor_x000d__x000a_Contract furnizare echipamente medicale si software medical (RMN + CT + software + targa + carucior) nr. 1203/16.12.2019 incheiat cu Asocierea GENERAL ELECTRIC MEDICAL SYSTEMS ROMANIA SRL – GE HEALTHCARE MAGYARORSZAG KFT, in valoare de 910,000.00 euro fara TVA, cu durata: 10 luni de la semnarea contractului prelungita pana la 31.12.2022 prin AA nr. 3/10.12.2021._x000d__x000a_Achizitie echipamente medicale (ecograf) realizata prin incheierea contractului nr. 5042/03.11.2022 cu MEDIST IMAGING &amp; POC SRL, in valoare de 480,000.00 lei fara TVA (571,200.00 lei TVA inclus)_x000d__x000a_Achizitie certificare a serviciilor, proceselor si sistemelor de management (ISO 14001, OHSAS 18001, ISO 15189:2007 si EN 15224:2013. Realizata partial prin Contract incheiat inaintea ctr. de finantare nr. 16129/02.11.2018 cu MANAGEMENT CERTIFICATION SRL, avand ca obiect certificarea sistemului de management in conformitate cu standardele ISO 9001, ISO 14001 si OHSAS 18001, cu durata de 3 ani de la data semnarii de catre parti. Beneficiarul detine Certificat sistem management al calitatii cf. standard ISO 9001:2015, Certificat sistem de management de mediu cf. standard ISO 14001:2015, Certificat sistem management al sanatatii si securitatii ocupationale cf. standard ISO 18001:2008/ISO 45001:2018._x000d__x000a_Conform celor mentionate de catre Beneficiar in cadrul Raportului de progres s-a incheiat Contractul nr. 12/21.12.2022, incheiat cu SC ZINOS INVESTMENT SRL pentru certificarea serviciilor de ingrijire a sanatatii in baza SR EN 15224._x000d__x000a_Referitor la acreditarea ISO 15189:2007, prevazuta a se realiza in cadrul proiectului, Beneficiarul a solicitat renuntarea la aceasta subactivitate - acreditarea nefiind aplicabila activitatii ERIN SRL._x000d__x000a_Contract servicii de internationalizare taxa stand nr. 18MD/05.06.2019, incheiat cu CENTRUL INTERNATIONAL DE EXPOZITII MOLDEXPO SA, in valoare de 1,120.00 euro TVA inclus, cu durata: pana la executarea obligatiilor_x000d__x000a_Contract servicii consultanta pentru managementul proiectului nr. 103/08.04.2019, incheiat cu EUROKALIS SRL, in valoare de 18,921.00 euro TVA inclus, cu durata: pana la sfarsitul perioadei de implementare a proiectului_x000d__x000a_Contract servicii de internationalizare participare targ nr. 37/02.09.2019, incheiat cu SFARA TOURS SRL, avand ca obiect serviciile de organizare pentru participarea societatii la targul international MoldMedizin – constand in cheltuieli de transport si cazare pentru 1 delegat si cheltuieli de transport si depozitare a echipamentelor si materialelor de promovare a firmei. Valoarea contractului este de 5,130.00 lei"/>
    <n v="1"/>
    <x v="3"/>
    <n v="1"/>
    <n v="1"/>
    <m/>
  </r>
  <r>
    <n v="1574"/>
    <n v="116862"/>
    <s v="3546"/>
    <n v="2"/>
    <s v="2.2A"/>
    <x v="2"/>
    <s v="DB"/>
    <s v="Îmbunătățirea competitivității economice a SC Chițulescu Prod SRL, prin construirea unui hotel în Municipiul Târgoviște"/>
    <s v="CHITULESCU PROD SRL"/>
    <n v="77"/>
    <d v="2017-07-01T00:00:00"/>
    <d v="2018-12-31T00:00:00"/>
    <d v="2023-11-30T00:00:00"/>
    <n v="11728957.800000001"/>
    <n v="6309678.5800000001"/>
    <n v="3838391.16"/>
    <n v="677363.13"/>
    <n v="1793924.29"/>
    <n v="5419279.2199999997"/>
    <n v="0.75346674632038069"/>
    <n v="1555545.5899999999"/>
    <n v="312823.3901781764"/>
    <n v="4754132.99"/>
    <n v="59.92"/>
    <s v="-Contract de lucrări nr. 466/ 11.08.2020, încheiat cu SC BIT INVEST SRL, având o valoare de 9.619.995,50 lei cu TVA, durata de execuție a lucrărilor 24 luni de la data primirii ordinului de începere a acestora din partea achizitorului;_x000d__x000a_-Actul adițional nr. 6 din data de 06.11.2023, prin care a fost majorată valoarea contractului de lucrari de la 8.204.301,30 lei la 8.813.687,88 lei._x000d__x000a_- Actul adițional nr. 7 din data de 07.11.2023, prin care a fost prelungită durata contractului la 39 luni, respectiv până la data de 31.12.2023._x000d__x000a__x000d__x000a_Ordinul de începere a lucrărilor nr. 468/11.08.2020, cu dată de începere a lucrărilor pentru 12 august 2020;_x000d__x000a_▪ Ordinul de sistare nr. 474/14.08.2020;_x000d__x000a_▪ Ordinul de reluare a lucrări nr. 602/ 29.10.2020;_x000d__x000a_▪Ordinul de sistare nr. 660/29.12.2020;_x000d__x000a_▪ Ordinul de reluare a lucrări nr. 54/19.03.2021;_x000d__x000a_ ▪ Ordinul de sistare nr. 261/11.08.2023;_x000d__x000a_ ▪ Ordinul de reluare a lucrări nr. 270/ 22.08.2023;_x000d__x000a__x000d__x000a_Stadiul de executie lucrari este 89%_x000d__x000a__x000d__x000a_-Contract serviciilor de proiectare aferente investitiei nr. C17/21.07.2017, încheiat cu SC GREENWOOD TECH GWT SRL124.950,00 lei cu TVA, durata de la semnarea contractului de către ambele părți pana la recepția finala a lucrarilor._x000d__x000a__x000d__x000a_Stadiu fizic-100%_x000d__x000a__x000d__x000a_Achizitia dotarilor- nedemarata_x000d__x000a__x000d__x000a_Au fost de asemenea inchiate contracte de servicii de consultanta pentru elaborarea cererii de finantare si a planului de afaceri, Achizitia serviciilor de consultanta în managementul proiectului Achizitia serviciilor de consultanta în managementul proiectului, servicii dirigentie de santier, servicii de informare si publicitate"/>
    <n v="4"/>
    <x v="2"/>
    <n v="1"/>
    <n v="1"/>
    <m/>
  </r>
  <r>
    <n v="1575"/>
    <n v="116867"/>
    <s v="4257"/>
    <n v="2"/>
    <s v="2.2A"/>
    <x v="2"/>
    <s v="GR"/>
    <s v="STATIE SORTARE DESEURI"/>
    <s v="AGRONOMICA S.R.L."/>
    <n v="63"/>
    <d v="2017-01-03T00:00:00"/>
    <d v="2019-04-24T00:00:00"/>
    <d v="2022-05-31T00:00:00"/>
    <n v="8892846.0399999991"/>
    <n v="6428445.2400000002"/>
    <n v="3278507.08"/>
    <n v="578560.06999999995"/>
    <n v="2571378.09"/>
    <n v="2464400.7999999998"/>
    <n v="0.98712223766255491"/>
    <n v="82783.990000000224"/>
    <n v="16648.029200016132"/>
    <n v="6345661.25"/>
    <n v="98.98"/>
    <s v="Achizitia serviciilor de informare si publicitate – Lotul 1 – Anunt de incepere a proiectului Ctr. nr. 26 din 20.05.2019 încheiat cu Puterea Media SRL  in valoare de 238,00 lei _x000d__x000a_ _x000d__x000a_Achizitia serviciilor de informare si publicitate – Lotul 2 – Panou de informare temporara Ctr. nr. 271 din 23.05.2019 încheiat cu High Level Trade SRL  in valoare de 1.138,83 _x000d__x000a__x000d__x000a_Achizitia serviciilor de informare si publicitate – Lotul 3 – Etichete autocolante Ctr. nr. 271 din 23.05.2019 încheiat cu High Level Trade SRL  in valoare de 148,05 lei  _x000d__x000a__x000d__x000a_Achizitie instalatie de sortare deseuri – Ctr. Nr. CTE2019/125 din 16.09.2019 incheiat cu CTE SOLUTION – UTILAJE SPECIALIZATE SRL in valoare de 643.000 euro_x000d__x000a__x000d__x000a_Achizitie utilaje – LOT 3 – incarcator frontal si motostivuitor Ctr. Nr. CTE2019/126 din 16.09.2019 incheiat cu CTE SOLUTION – UTILAJE SPECIALIZATE SRL in valoare de 99.900 euro_x000d__x000a__x000d__x000a_Achizitie utilaje – LOT 5 – cantar bascula si cabina poarta Ctr. Nr. 4864 din 04.10.2019 incheiat cu MASTER – TECH SRL in valoare de 17.500 euro_x000d__x000a__x000d__x000a_Achizitie servicii dirigentie de santier - Contract nr. 312A din 30.12.2019 încheiat cu Iacob Marius Persoana Fizica Autorizata in valoare de 6.000 lei – neplatitor TVA (diriginte instalatii pentru constructii) si Contract nr. 312B din 30.12.2019 incheiat cu SC Learis Business Consulting SRL in valoare de 7.140 lei cu TVA_x000d__x000a__x000d__x000a_Achizitie Lucrari de constructii si instalatii – Contract nr. 82/311 din 23.12.2019 încheiat cu Salt Com SRL in valoare 3.659.429,37 lei (cu TVA)"/>
    <n v="1"/>
    <x v="3"/>
    <n v="1"/>
    <n v="1"/>
    <m/>
  </r>
  <r>
    <n v="1576"/>
    <n v="116886"/>
    <s v="4146"/>
    <n v="2"/>
    <s v="2.2A"/>
    <x v="2"/>
    <s v="AG"/>
    <s v="Cresterea competitivitatii firmei  Musceleanca A.M.C. prin extinderea unității existente si prin diversificarea serviciilor"/>
    <s v="MUSCELEANCA A. M. C. SRL"/>
    <n v="47"/>
    <m/>
    <d v="2019-04-10T00:00:00"/>
    <d v="2021-06-30T00:00:00"/>
    <n v="2378753.1800000002"/>
    <n v="1996692.26"/>
    <n v="1194127.73"/>
    <n v="210728.38"/>
    <n v="591836.15"/>
    <n v="382060.92"/>
    <n v="4.7991872317870353E-2"/>
    <n v="1900867.26"/>
    <n v="382268.2821863814"/>
    <n v="95825"/>
    <n v="0"/>
    <s v="Proiect reziliat."/>
    <n v="0"/>
    <x v="1"/>
    <m/>
    <n v="1"/>
    <m/>
  </r>
  <r>
    <n v="1577"/>
    <n v="116887"/>
    <s v="4262"/>
    <n v="2"/>
    <s v="2.2A"/>
    <x v="2"/>
    <s v="CL"/>
    <s v="Dezvoltarea intreprinderii Sky Tranfer prin implementarea solutiei de inginerie tehnologica avansata pentru producţia de caroserii"/>
    <s v="SKY TRANSFER SRL"/>
    <n v="55"/>
    <d v="2017-08-01T00:00:00"/>
    <d v="2019-04-25T00:00:00"/>
    <d v="2022-02-28T00:00:00"/>
    <n v="5233829.79"/>
    <n v="4396595.2699999996"/>
    <n v="2293635.9700000002"/>
    <n v="404759.31"/>
    <n v="1698199.99"/>
    <n v="837234.52"/>
    <n v="0"/>
    <n v="4396595.2699999996"/>
    <n v="884164.27422274055"/>
    <n v="0"/>
    <n v="0"/>
    <s v="Proiect reziliat"/>
    <n v="0"/>
    <x v="1"/>
    <n v="1"/>
    <n v="1"/>
    <m/>
  </r>
  <r>
    <n v="1578"/>
    <n v="116893"/>
    <s v="3723"/>
    <n v="2"/>
    <s v="2.2A"/>
    <x v="2"/>
    <s v="DB"/>
    <s v="INVESTITIE NOUA IN CADRUL FIRMEI DIP INTERNATIONAL SRL"/>
    <s v="DIP INTERNATIONAL SRL"/>
    <n v="51"/>
    <d v="2017-08-01T00:00:00"/>
    <d v="2019-01-30T00:00:00"/>
    <d v="2021-10-30T00:00:00"/>
    <n v="5177428.2"/>
    <n v="4309965"/>
    <n v="2564429.1800000002"/>
    <n v="452546.32"/>
    <n v="1292989.5"/>
    <n v="867463.2"/>
    <n v="0.99357203364760516"/>
    <n v="27704.30999999959"/>
    <n v="5571.39323492732"/>
    <n v="4282260.6900000004"/>
    <n v="100"/>
    <s v="Proiect finalizat"/>
    <n v="1"/>
    <x v="3"/>
    <n v="1"/>
    <n v="1"/>
    <m/>
  </r>
  <r>
    <n v="1579"/>
    <n v="117051"/>
    <s v="4169"/>
    <n v="2"/>
    <s v="2.2A"/>
    <x v="2"/>
    <s v="AG"/>
    <s v="Diversificarea producției unității existente în domeniul  recuperării materialelor reciclabile sortate din deșeuri din construcții"/>
    <s v="ANP EXPERT 2007 SRL"/>
    <n v="51"/>
    <m/>
    <d v="2019-04-17T00:00:00"/>
    <d v="2021-09-30T00:00:00"/>
    <n v="5443602.6299999999"/>
    <n v="4574456"/>
    <n v="2373231.2000000002"/>
    <n v="418805.5"/>
    <n v="1782419.3"/>
    <n v="869146.63"/>
    <n v="0.99930490314039522"/>
    <n v="3179.6900000004098"/>
    <n v="639.44214294341191"/>
    <n v="4571276.3099999996"/>
    <n v="100"/>
    <s v="Proiect finalizat"/>
    <n v="1"/>
    <x v="3"/>
    <n v="1"/>
    <n v="1"/>
    <m/>
  </r>
  <r>
    <n v="1580"/>
    <n v="117071"/>
    <s v="4151"/>
    <n v="2"/>
    <s v="2.2A"/>
    <x v="2"/>
    <s v="AG"/>
    <s v="Construire hotel „SIERRA”"/>
    <s v="CONSTRUMAT  VOS S.R.L."/>
    <n v="78"/>
    <m/>
    <d v="2019-04-08T00:00:00"/>
    <d v="2023-12-31T00:00:00"/>
    <n v="7699761.3200000003"/>
    <n v="6398256"/>
    <n v="3838456.19"/>
    <n v="677374.61"/>
    <n v="1882425.2"/>
    <n v="1301505.32"/>
    <n v="0.61002017581040835"/>
    <n v="2495190.75"/>
    <n v="501787.9479547923"/>
    <n v="3903065.25"/>
    <n v="79.64"/>
    <s v="CONTRACT DE LUCRARI - STADIU FIZIC 90%_x000d__x000a_Contract executia lucrari de constructii si instalatii, achizitie echipamente si dotari  incheiat prin ASOCIEREA SC NOMA ROOF EXPERT SRL SI SC CONSTRUCT STEEL MARKET SRL  in data de 10.01.2020, avand numarul 9, in valoare de 7.360.492,55 lei cu TVA, cu durata de 21 luni;_x000d__x000a_Act aditional nr.4/31.12.2022 - prelungire durata executie pana la 30.10.2023._x000d__x000a_CONTRACT DE PROIECTARE - STADIU FIZIC 100%_x000d__x000a_Contract servicii de proiectare si asistenta tehnica in santier din partea proiectantului, încheiat cu ARHIAMA PRO DESIGN SRL în data de 31.07.2017, având numărul 6, in valoare de 11.900lei cu TVA, cu durata de 57 luni; _x000d__x000a__x000d__x000a_Au fost de asemenea incheiate contracte de informare si publicitate, asistenta tehnica in santier, consultanta."/>
    <n v="2"/>
    <x v="0"/>
    <n v="1"/>
    <n v="1"/>
    <m/>
  </r>
  <r>
    <n v="1581"/>
    <n v="117101"/>
    <s v="4221"/>
    <n v="2"/>
    <s v="2.2A"/>
    <x v="2"/>
    <s v="DB"/>
    <s v="Îmbunătățirea competitivității economice a SC Scapino Com SRL, prin construirea unui hotel în Municipiul Târgoviște"/>
    <s v="SCAPINO COM SRL"/>
    <n v="69"/>
    <d v="2017-07-01T00:00:00"/>
    <d v="2019-04-16T00:00:00"/>
    <d v="2023-03-31T00:00:00"/>
    <n v="5599118.6299999999"/>
    <n v="4700290.45"/>
    <n v="2872313.26"/>
    <n v="506878.81"/>
    <n v="1321098.3799999999"/>
    <n v="898828.18"/>
    <n v="0.97416906863702435"/>
    <n v="121412.87999999989"/>
    <n v="24416.377750070365"/>
    <n v="4578877.57"/>
    <n v="100"/>
    <s v="FINALIZAT"/>
    <n v="1"/>
    <x v="3"/>
    <n v="1"/>
    <n v="1"/>
    <m/>
  </r>
  <r>
    <n v="1582"/>
    <n v="117186"/>
    <s v="4064"/>
    <n v="2"/>
    <s v="2.2A"/>
    <x v="2"/>
    <s v="DB"/>
    <s v="Dezvoltarea RAIMAN CAPUCINO SRL prin achiziția  unor utilaje  si dotari moderne"/>
    <s v="RAIMAN CAPUCINO SRL"/>
    <n v="33"/>
    <m/>
    <d v="2019-03-18T00:00:00"/>
    <d v="2020-03-31T00:00:00"/>
    <n v="3001350.1"/>
    <n v="2521882.86"/>
    <n v="1286160.26"/>
    <n v="226969.46"/>
    <n v="1008753.14"/>
    <n v="479467.24"/>
    <n v="0.99885291658630015"/>
    <n v="2892.8100000000559"/>
    <n v="581.74998994490932"/>
    <n v="2518990.0499999998"/>
    <n v="100"/>
    <s v="Proiect finalizat."/>
    <n v="1"/>
    <x v="3"/>
    <m/>
    <n v="1"/>
    <m/>
  </r>
  <r>
    <n v="1583"/>
    <n v="117209"/>
    <s v="3915"/>
    <n v="2"/>
    <s v="2.2A"/>
    <x v="2"/>
    <s v="PH"/>
    <s v="Extinderea capacității de producție a societății CRISCOSERV S.R.L. prin achiziția de echipamente  cu tehnologii inovative - Co-extruder pentru folii din plastic in 3 straturi"/>
    <s v="CRISCOSERV SRL"/>
    <n v="78"/>
    <m/>
    <d v="2019-02-28T00:00:00"/>
    <d v="2023-12-31T00:00:00"/>
    <n v="7625906.9000000004"/>
    <n v="6408325.1100000003"/>
    <n v="3322724.15"/>
    <n v="586363.09"/>
    <n v="2499237.87"/>
    <n v="1217581.79"/>
    <n v="0.97674526846844079"/>
    <n v="149023.87999999989"/>
    <n v="29969.006153722377"/>
    <n v="6259301.2300000004"/>
    <n v="97.35"/>
    <s v="PROIECTUL NU PREVEDE ACHIZITIE DE LUCRARI._x000d__x000a__x000d__x000a_CONTRACT DE FURNIZARE ECHIPAMENTE – STADIU 100%_x000d__x000a_Contract achizitie echipament extruder si soft modul B nr. 32/18.02.2020, furnizor WINDMOLLER &amp; HOLSCHER, valoare 1.246.000 euro, durata 17 luni. _x000d__x000a_PV de receptie finala / acceptanta / instruire personal in data de 26.08.2022_x000d__x000a__x000d__x000a_Au fost de asemenea incheiate contracte de servicii certificare ISO, servicii de publicitate , servicii audit, participare târg, si certificare produs,"/>
    <n v="4"/>
    <x v="2"/>
    <n v="1"/>
    <n v="1"/>
    <m/>
  </r>
  <r>
    <n v="1584"/>
    <n v="117218"/>
    <s v="4150"/>
    <n v="2"/>
    <s v="2.2A"/>
    <x v="2"/>
    <s v="AG"/>
    <s v="MODERNIZAREA Şl EXTINDEREA CAPACITĂŢILOR DE CAZARE ACTUALE ÎN VEDEREA REALIZĂRII UNUI HOTEL CLASIFICAT"/>
    <s v="EASTERN TOUR CONSTRUCT SRL"/>
    <n v="78"/>
    <d v="2017-07-01T00:00:00"/>
    <d v="2019-04-16T00:00:00"/>
    <d v="2023-12-31T00:00:00"/>
    <n v="6138133.9800000004"/>
    <n v="4337988.28"/>
    <n v="2669809.08"/>
    <n v="471142.63"/>
    <n v="1197036.57"/>
    <n v="1800145.7"/>
    <n v="0.9561572881888929"/>
    <n v="190189.17000000039"/>
    <n v="38247.429915939429"/>
    <n v="4147799.11"/>
    <n v="38.229999999999997"/>
    <s v="- Ctr.Achizitie pentru CONSTRUCTII SI INSTALATII, echipamente termosanitare, lift hidraulic. mobilier bai, mobilier camere, stalpi fotovoltaici de iluminat cu led, generator electric, automatizari, echipamente spa, camera frigorifica, echipamente bucatarie, calcare cu role 2100 mm, reclama luminoasa led, televizoare nr. 4/31.03.2020, incheiat cu SC N&amp;G AGRICOLA IND INVEST SRL, in valoare de 4.460.101,20 Lei (inclusiv TVA), cu durata de 27 luni;_x000d__x000a_- Ctr. Achizitie Consultanta pentru management de proiect nr. 14/31.05.2019, incheiat cu SC Master Consult Project SRL, in valoare de 322.490,00 Lei (inclusiv TVA), valabil pana la finalizarea implementarii proiectului;_x000d__x000a_- Ctr. Achizitie Consultanta pentru elaborarea cererii de finanþare si/ a planului de afaceri nr. 21/02.08.2017, incheiat cu SC Master Consult Project SRL, in valoare de 155.889,88 Lei (inclusiv TVA), valabil 2 luni;_x000d__x000a_- Ctr. Achizitie Proiectare si inginerie nr. 29/25.07.2019, incheiat cu SC Mitoi Proiect SRL, in valoare de 11.900 Lei (inclusiv TVA), valabil pana la finalizarea realizarii contructiei;_x000d__x000a_- Ctr. Achizitie servicii publicitate si informare – Autocolante, Panou temporar, Placa permanenta nr. 12022019/12.05.2019, incheiat cu SC Compania de Investitii Stikarom SRL, in valoare de 2.915,50 Lei (inclusiv TVA), valabil pana la finalizarea implementarii proiectului;_x000d__x000a_- Ctr. Achizitie servicii publicitate si informare –Anunt lansare proiect si Anunt incheiere proiect nr. 08052019/08.05.2019, incheiat cu SC Ziarul EvenimentulMuscelean AG SRL, in valoare de 600 Lei (nu are TVA), valabil pana la finalizarea implementarii proiectului;_x000d__x000a_- Ctr. achizitie asistenta tehnica din partea proiectantului - nr. 31/15.04.2020, incheiat cu SC Mitoi Proiect SRL, in valoare de 15,285,55 Lei TVA inclus;_x000d__x000a_- Ctr. achizitie asistenta tehnica din partea proiectantului - nr. 81/17.04.2020, incheiat cu SC Locator Constructii SRL, in valoare de 17,976,14  Lei TVA inclus;"/>
    <n v="2"/>
    <x v="0"/>
    <n v="1"/>
    <n v="1"/>
    <m/>
  </r>
  <r>
    <n v="1585"/>
    <n v="137540"/>
    <s v="7221"/>
    <n v="2"/>
    <s v="2.2A"/>
    <x v="2"/>
    <s v="TR"/>
    <s v="DEZVOLTAREA FIRMEI ABS STEEL CONSTRUCTIONS  SRL"/>
    <s v="ABS STEEL CONSTRUCTIONS SRL"/>
    <n v="46"/>
    <d v="2020-03-01T00:00:00"/>
    <d v="2021-11-03T00:00:00"/>
    <d v="2023-12-31T00:00:00"/>
    <n v="7176172.71"/>
    <n v="6030397.2300000004"/>
    <n v="3641169.16"/>
    <n v="642559.25"/>
    <n v="1746668.82"/>
    <n v="1145775.48"/>
    <n v="0.95464984319117552"/>
    <n v="273479.46000000089"/>
    <n v="54997.277078389758"/>
    <n v="5756917.7699999996"/>
    <n v="95.67"/>
    <s v="PROIECTUL NU PREVEDE ACHIZITIA DE LUCRARI_x000d__x000a_- ACHIZITIA ECHIPAMENTELOR PERFORMANTE LOT 1- Nr. contract: QUO-2022-15417-0 / 04.02.2022 cu LIEBHERR WERK EHINGEN GMBH, val. 581.000 euro / 2.873.742,20 lei, durata 14 luni;_x000d__x000a_- ACHIZITIA ECHIPAMENTELOR PERFORMANTE LOT 2, Nr. contract: 228 / 08.04.2022 cu Eurotehnik OOD, val. 2.619.700 lei, durata 8 luni;_x000d__x000a_-ACHIZITIA ECHIPAMENTELOR PERFORMANTE LOT 3, Nr. contract: 26J / 16.01.2023 cu ABITARE CG SRL, val.152.230,75 lei, durata 5 luni_x000d__x000a_-ACHIZITIA ECHIPAMENTELOR PERFORMANTE LOT 4, Nr. contract: 34 / 19.01.2023 cu EHB RENEW ECO SRL, val.15.351 lei, durata 4 luni_x000d__x000a_-Achizitia echipamentelor performante lot 5, Nr. contract: 1 / 20.02.2023 cu REPRO BIROTICA SRL , val.18.623,50 lei, durata 4 luni_x000d__x000a_Alte achiztii realizate:_x000d__x000a_-ACHIZITIA SERVICIILOR DE CONSULTANTA IN MANAGEMENTUL PROIECTULUI, _x000d__x000a_-ACHIZITIA SERVICIILOR DE INFORMARE SI PUBLICITATE PROIECT, _x000d__x000a_-ACHIZITIE SOFT, _x000d__x000a_-ACHIZITIE SERVICII PARTICIPARE TARG INTERNATIONAL,"/>
    <n v="2"/>
    <x v="0"/>
    <n v="1"/>
    <n v="1"/>
    <m/>
  </r>
  <r>
    <n v="1586"/>
    <n v="137545"/>
    <s v="7408"/>
    <n v="2"/>
    <s v="2.2A"/>
    <x v="2"/>
    <s v="CL"/>
    <s v="Fabricarea de mobilier personalizat si de serie pentru birouri si magazine, realizat din inox si sticla SUD"/>
    <s v="BEST UTIL CONSTRUCT SRL"/>
    <n v="25"/>
    <d v="2021-12-01T00:00:00"/>
    <d v="2021-12-20T00:00:00"/>
    <d v="2023-12-31T00:00:00"/>
    <n v="8115741.3499999996"/>
    <n v="6763852"/>
    <n v="4024491.94"/>
    <n v="710204.46"/>
    <n v="2029155.6"/>
    <n v="1351889.35"/>
    <n v="0"/>
    <n v="6763852"/>
    <n v="1360224.4298757189"/>
    <n v="0"/>
    <n v="0.01"/>
    <s v="Risc de nefinalizare la 31.12.2023.Implementarea proiectului 0,013%_x000d__x000a_Publicare anunt de presa privind debutul proiectului in ziarul Giurgiuveanul in perioada 15-17.01.2022_x000d__x000a_Panou temporar receptionat cu NIR nr.277639/10.03.2022;Materialele publicitare au fost avizate la OI ADR ,aviz 785/13.01.2022._x000d__x000a_Achizitie publica, recepție, si punere in funcțiune utilaje – realizata integral, contract de furnizare nr. 08 din 20.06.2022, incheiat cu Yang Met and Mac eood, pentru valoarea de 6.670.000,00 lei (TVA=0, livrare intra-comunitara), valabil pana la 31.10.2022."/>
    <n v="2"/>
    <x v="0"/>
    <n v="1"/>
    <n v="1"/>
    <m/>
  </r>
  <r>
    <n v="1587"/>
    <n v="137569"/>
    <s v="7486"/>
    <n v="2"/>
    <s v="2.2A"/>
    <x v="2"/>
    <s v="PH"/>
    <s v="Dezvoltare capacitate de productie print digital – Global Print BDV SRL"/>
    <s v="GLOBAL PRINT BDV SRL"/>
    <n v="44"/>
    <d v="2020-01-01T00:00:00"/>
    <d v="2021-12-28T00:00:00"/>
    <d v="2023-08-31T00:00:00"/>
    <n v="6648331.1799999997"/>
    <n v="5586832.9299999997"/>
    <n v="3401624.08"/>
    <n v="600286.6"/>
    <n v="1584922.25"/>
    <n v="1061498.25"/>
    <n v="0.996600682311794"/>
    <n v="18991.420000000857"/>
    <n v="3819.2132888229212"/>
    <n v="5567841.5099999988"/>
    <n v="100"/>
    <s v="Proiect finalizat si functional 100%."/>
    <n v="2"/>
    <x v="0"/>
    <n v="1"/>
    <n v="1"/>
    <m/>
  </r>
  <r>
    <n v="1588"/>
    <n v="137599"/>
    <s v="7493"/>
    <n v="2"/>
    <s v="2.2A"/>
    <x v="2"/>
    <s v="DB"/>
    <s v="&quot;Achizitia de echipamente performante pentru diversificarea activitatii la PRINCO GRUP SA&quot;"/>
    <s v="PRINCO GRUP SA"/>
    <n v="46"/>
    <d v="2020-03-01T00:00:00"/>
    <d v="2021-12-29T00:00:00"/>
    <d v="2023-12-31T00:00:00"/>
    <n v="3286245.48"/>
    <n v="2746158.81"/>
    <n v="1423260.37"/>
    <n v="251163.59"/>
    <n v="1071734.8500000001"/>
    <n v="540086.67000000004"/>
    <n v="0.89468886542654102"/>
    <n v="289201.10000000009"/>
    <n v="58158.930941559767"/>
    <n v="2456957.71"/>
    <n v="31.31"/>
    <s v="CONTRACT DE LUCRARI – N/A_x000d__x000a_CONTRACT DE PROIECTARE – N/A_x000d__x000a_CONTRACT/E DE FURNIZARE – STADIU FIZIC 54%_x000d__x000a_Pentru lotul 1 Contract de furnizare nr. 129/15.04.2022 – operator economic Zentury Holdings LTD, Valoarea contractului 441.100,00 Euro, neplătitor de TVA  (echivalent lei la curs, sept 2019 1 EUR = 4.7271 RON, aprox 2.085.123,81 Lei  )durata contractului de 12 luni. -_x000d__x000a__x000d__x000a_Pentru lotul 2 Contractul de furnizare nr. 44/15.04.2022 – operator economic Cemps SA, valoarea contractului 445.506,25 lei, durata contractului 12 luni livrare Mesele ridicatoare, panourile fotovoltaice si Transpalet electric conform raport de progres 4. _x000d__x000a__x000d__x000a_Achizitionarea unui sistem informatic -Contract prestare servicii nr. 89/27.05.2022 cu cu furnizorul Comastecri SRL. Termen 31.03.2023 cf AA2_x000d__x000a__x000d__x000a_Au fost de asemenea încheiate contracte de consultanta, informare si publicitate  si activitate de internationalizare."/>
    <n v="2"/>
    <x v="0"/>
    <m/>
    <n v="1"/>
    <m/>
  </r>
  <r>
    <n v="1589"/>
    <n v="137619"/>
    <s v="7022"/>
    <n v="2"/>
    <s v="2.2A"/>
    <x v="2"/>
    <s v="DB"/>
    <s v="„CREȘTEREA COMPETITIVITĂȚII SOCIETĂȚII GLULAM S.A. PRIN DIVERSIFICAREA ACTIVITĂȚII”"/>
    <s v="GLULAM SA"/>
    <n v="46"/>
    <d v="2020-03-16T00:00:00"/>
    <d v="2021-07-15T00:00:00"/>
    <d v="2023-12-31T00:00:00"/>
    <n v="11515124.369999999"/>
    <n v="7740372.5999999996"/>
    <n v="4000181.27"/>
    <n v="705914.32"/>
    <n v="3034277.01"/>
    <n v="3774751.77"/>
    <n v="0.33543956139785835"/>
    <n v="5143945.4099999992"/>
    <n v="1034457.9113542209"/>
    <n v="2596427.1900000004"/>
    <n v="42.56"/>
    <s v="Stadiu echipamente 40%_x000d__x000a__x000d__x000a_Achiziție  active necorporale_x000d__x000a_LOT 1: Software de proiectare analiza Liniara Axis- 1 bucata _x000d__x000a_• - Factură fiscală nr. CONS210546/ 13.08.2021- CONSOFT SRL, valoare cu TVA = 14.869,05 lei ._x000d__x000a_• • LOT 2: Software proiectare specializată lemn (Cadwork TimberPack + BIM) - 1 bucata _x000d__x000a_• - Factură fiscală nr. 21-053/ 04.08.2021- CADWORK ROMANIA SRL, valoare cu TVA = 29.629,68 lei _x000d__x000a_• • LOT 3: Software proiectare arhitectura- 1 bucata, Software de calcul energetic- 1 bucata _x000d__x000a_• - Factură fiscală nr. CONS210517/ 04.08.2021- CONSOFT SRL, valoare cu TVA = 32.483,43 lei. _x000d__x000a__x000d__x000a_Procedura de achiziție utilaje lot 1- a fost încheiat contractul de furnizare nr. 86/16.06.2022 cu firma WOOD EXPERT INDUSTRY SRL. Valoarea contractului cu TVA: 10.761.700,68 lei. Durata contractului: 14 luni_x000d__x000a_Procedura de achiziție lot 2 Sistem fotovoltaic- a fost încheiat contractul de achiziție nr. 68/ 11.05.2022, cu BIOTEL SRL. Valoarea contractului cu TVA: 164.220,00 lei. Durata contractului: 3 luni._x000d__x000a__x000d__x000a_Au fost incheiate si contracte de publicitate,consultanta management_x000d__x000a__x000d__x000a_Probleme intampinate: obtinerea certificarii de produs este f complexa si nu ese posibila obtinerea pana la 31.12.2023"/>
    <n v="4"/>
    <x v="2"/>
    <n v="1"/>
    <n v="1"/>
    <m/>
  </r>
  <r>
    <n v="1590"/>
    <n v="137680"/>
    <s v="7506"/>
    <n v="2"/>
    <s v="2.2A"/>
    <x v="2"/>
    <s v="CL"/>
    <s v="Achizitie de echipamente noi cu scopul cresterii competitivitatii PROCONS GROUP SRL"/>
    <s v="PROCONS GROUP S.R.L."/>
    <n v="41"/>
    <d v="2020-03-01T00:00:00"/>
    <d v="2021-12-29T00:00:00"/>
    <d v="2023-07-31T00:00:00"/>
    <n v="6296925.25"/>
    <n v="4823174.55"/>
    <n v="2921385.73"/>
    <n v="515538.63"/>
    <n v="1386250.19"/>
    <n v="1473750.7"/>
    <n v="0.99491023811278001"/>
    <n v="24548.80999999959"/>
    <n v="4936.8157503116263"/>
    <n v="4798625.74"/>
    <n v="99.72"/>
    <s v="Achizitia serviciilor de consultanta in managementul proiectului - Nr. contract: 11001 / 10.01.2022 cu SC CRIUS CONSULTING SRL_x000d__x000a__x000d__x000a_Achizitia serviciilor de informare si publicitate a proiectului - Nr. contract: 1 / 12.01.2022 cu SC METROPOLIS SRL_x000d__x000a__x000d__x000a_Achizitia activelor corporale tip 1- macara - Nr. contract: QUO-2022-15499-0 / 25.03.2022 cu LIEBHERR-WERK EHINGEN GMBH_x000d__x000a__x000d__x000a_Achizitia activelor corporale tip 3 - Nr. contract: 10 / 05.09.2022 cu ONAXA ELECTRONICS SRL_x000d__x000a__x000d__x000a_Achizitia activelor corporale tip 4 - Nr. contract: 23J / 29.08.2022 cu ABITAR CG SRL_x000d__x000a__x000d__x000a_Achizitia activelor corporale tip 5 - Nr. contract: 85 / 16.09.2022 cu LIFTEC BULGARIA EOOD"/>
    <n v="1"/>
    <x v="3"/>
    <n v="1"/>
    <n v="1"/>
    <m/>
  </r>
  <r>
    <n v="1591"/>
    <n v="137681"/>
    <s v="7039"/>
    <n v="2"/>
    <s v="2.2A"/>
    <x v="2"/>
    <s v="PH"/>
    <s v="Imbunatatirea competitivitatii intreprinderii SC BRAINSPOTTING SRL prin infiintarea unei noi  activitati in domeniul editarii altor produse software"/>
    <s v="BRAINSPOTTING SRL"/>
    <n v="34"/>
    <m/>
    <d v="2021-08-05T00:00:00"/>
    <d v="2022-12-31T00:00:00"/>
    <n v="1855482.25"/>
    <n v="1559228.78"/>
    <n v="868854.64"/>
    <n v="153327.28"/>
    <n v="537046.86"/>
    <n v="296253.46999999997"/>
    <n v="0.99480060905494572"/>
    <n v="8107.0400000000373"/>
    <n v="1630.3422756706827"/>
    <n v="1551121.74"/>
    <n v="100"/>
    <s v="Proiect finalizat"/>
    <n v="1"/>
    <x v="3"/>
    <m/>
    <n v="1"/>
    <m/>
  </r>
  <r>
    <n v="1592"/>
    <n v="137691"/>
    <s v="7474"/>
    <n v="2"/>
    <s v="2.2A"/>
    <x v="2"/>
    <s v="PH"/>
    <s v="Extinderea activitatii de productie in cadrul societatii  SPECIAL STRUCTURES SRL"/>
    <s v="SPECIAL STRUCTURES SRL"/>
    <n v="44"/>
    <d v="2020-04-01T00:00:00"/>
    <d v="2021-12-23T00:00:00"/>
    <d v="2023-11-30T00:00:00"/>
    <n v="2037336.16"/>
    <n v="1711672.19"/>
    <n v="1033865.16"/>
    <n v="182446.77"/>
    <n v="495360.26"/>
    <n v="325663.96999999997"/>
    <n v="0.9822898334873339"/>
    <n v="30313.999499999918"/>
    <n v="6096.2071149901294"/>
    <n v="1681358.1905"/>
    <n v="100"/>
    <s v="proiect finalizat"/>
    <n v="1"/>
    <x v="3"/>
    <m/>
    <n v="1"/>
    <m/>
  </r>
  <r>
    <n v="1593"/>
    <n v="137700"/>
    <s v="7513"/>
    <n v="2"/>
    <s v="2.2A"/>
    <x v="2"/>
    <s v="AG"/>
    <s v="DEZVOLTAREA FIRMEI ATEEA PAM 2002 SRL"/>
    <s v="ATEEA PAM 2002 S.R.L."/>
    <n v="46"/>
    <d v="2020-03-01T00:00:00"/>
    <d v="2021-12-29T00:00:00"/>
    <d v="2023-12-30T00:00:00"/>
    <n v="2601844.42"/>
    <n v="2186423.88"/>
    <n v="1332043.93"/>
    <n v="235066.56"/>
    <n v="619313.39"/>
    <n v="415420.54"/>
    <n v="0.9712742526394289"/>
    <n v="62806.659999999683"/>
    <n v="12630.547399750571"/>
    <n v="2123617.2200000002"/>
    <n v="99"/>
    <s v="PROIECTUL NU PREVEDE ACHIZITIE DE LUCRARI._x000d__x000a_CONTRACTE DE FURNIZARE- STADIU FIZIC-100%._x000d__x000a_1. Contract furnizare active corporale si necorporale lot 1, nr. 1367/06.06.2022, incheiat cu COSMEC TECHNOLOGY SRL, in valoare 213.800,00 euro fara TVA, durata-12 luni de la semnare;_x000d__x000a_2. Contract furnizarea active corporale si necorporale lot 2, nr. C1060622/06.06.2022, incheiat cu RS TRADE SRLS, in valoare 186.620,00 euro fara TVA, durata-12 luni de la semnare;_x000d__x000a_3. Contract furnizare active corporale si necorporale lot 3,  nr. 1/12.12.2022, incheiat cu ALTREAL NATURE TECHNOLOGY SRL, in valoare 21.593,10 lei fara TVA, durata-4 luni de la semnarea contractului._x000d__x000a_Au fost de asemenea incheiate contracte de servicii management proiect, informare si publicitate, certificare ISO 9001, certificare proces."/>
    <n v="2"/>
    <x v="0"/>
    <m/>
    <n v="1"/>
    <m/>
  </r>
  <r>
    <n v="1594"/>
    <n v="137758"/>
    <s v="7097"/>
    <n v="2"/>
    <s v="2.2A"/>
    <x v="2"/>
    <s v="AG"/>
    <s v="EXTINDEREA ACTIVITĂŢII PRIN MĂRIREA CAPACITĂŢII DE PRODUCŢIE, MODERNIZAREA FLUXULUI TEHNOLOGIC ŞI AL MEDIULUI DE LUCRU LA S.C. SETRO METAL GROUP S.A."/>
    <s v="SETRO METAL GROUP SA"/>
    <n v="43"/>
    <d v="2020-01-01T00:00:00"/>
    <d v="2021-09-17T00:00:00"/>
    <d v="2023-07-31T00:00:00"/>
    <n v="9320837.3800000008"/>
    <n v="7762485.2300000004"/>
    <n v="4087894.41"/>
    <n v="721393.13"/>
    <n v="2953197.69"/>
    <n v="1558352.15"/>
    <n v="0.98058658979245483"/>
    <n v="150696.31000000052"/>
    <n v="30305.335237099411"/>
    <n v="7611788.9199999999"/>
    <n v="100"/>
    <s v="PROIECT FINALIZAT. _x000d__x000a_CONTRACT DE LUCRARI-STADIU FIZIC-100%._x000d__x000a_Contract de constructie hala productie, diverse si neprevazute si organizare de santier, incheiat cu SC And Secom Intexim SRL, in valoare de 1,553,171.22 lei inclusiv TVA, durata-mai 2023;_x000d__x000a_CONTRACT DE PROIECTARE-100%._x000d__x000a_Contract de proiectare nr. C181114/14.01.2020, incheiat cu Advanced Structural Design SRL, in valoare de 74,970.00  lei inclusiv TVA, durata-pana la finalizarea implementarii proiectului;_x000d__x000a_CONTRACTE FURNIZARE DOTARI-100%._x000d__x000a_1.Contract furnizare INSTALATIE SUDARE 1, INSTALATIE SUDARE 2 si INSTALATIE SUDARE 3, ctr. 135/28.02.2022, incheiat cu FRONIUS International GmbH, in valoare de 129.756,00 euro fara TVA (642.032,69 lei) achizitie intracomunitara, durata -iulie 2022;_x000d__x000a_2.Contract furnizare LINIE AUTOMATA GAURIT si MASINA DEBITARE PLASMA, ctr. 134 /17.02.2022, incheiat cu  MEBA-Metal-Bandsägemaschinen GmbH, in valoare de 941.800,00 euro fara TVA (4.659.932,22 lei) achizitie intracomunitara, durata-octombrie 2022;_x000d__x000a_3. Contract servicii asistenta tehnica din partea proiectantului, ctr. C220224 / 24.02.2022, incheiat  cu Advanced Structural Design SRL, in valoare de 5.652,50 lei TVA inclus, durata -mai 2023;_x000d__x000a_4. Contract achizitie POD RULANT, nr. 1378/19.07.2022, incheiat cu Kronecranes SA, in valoare de 394.209,04 lei TVA inclus, durata-19.03.2023._x000d__x000a_5. Contract furnizare iluminat LED nr. 458/20.07.2022, incheiat cu INIC SRL in valoare de 50.646,40 lei TVA inclus, durata-15.05.2023._x000d__x000a_6. Contract furnizare rampa, ctr. nr. 22/26.07.2022, incheiat cu Madalina SRL in valoare de 3.558,10 lei TVA inclus, durata-31.12.2022._x000d__x000a_7. Achizitie panouri fotovoltaice, ctr. nr. 457/20.07.2022, incheiat cu INIC SRL, in valoare de 219.797,76 lei TVA inclus, durata-20.03.2023._x000d__x000a_Au fost de asemenea incheiate contractele de consultanta management, comunicat presa lansare proiect,  materiale publicitare - panou temporar, autocolante si placa permanenta, dirigentie de santier, participare targ international, certificari ISO, certificare proces."/>
    <n v="1"/>
    <x v="3"/>
    <n v="1"/>
    <n v="1"/>
    <m/>
  </r>
  <r>
    <n v="1595"/>
    <n v="137775"/>
    <s v="7434"/>
    <n v="2"/>
    <s v="2.2A"/>
    <x v="2"/>
    <s v="AG"/>
    <s v="Diversificarea produselor firmei Chimoprod Div SRL"/>
    <s v="CHIMOPROD DIV SRL"/>
    <n v="39"/>
    <d v="2020-04-01T00:00:00"/>
    <d v="2021-12-21T00:00:00"/>
    <d v="2023-06-30T00:00:00"/>
    <n v="4884325.8499999996"/>
    <n v="4093411.5"/>
    <n v="2482655.75"/>
    <n v="438115.7"/>
    <n v="1172640.05"/>
    <n v="790914.35"/>
    <n v="0.96219693524582128"/>
    <n v="154743.5"/>
    <n v="31119.233399026667"/>
    <n v="3938668"/>
    <n v="100"/>
    <s v="PROIECT FINALIZAT. _x000d__x000a_PROIECTUL NU PREVEDE ACHIZITIE DE LUCRARI.              _x000d__x000a_CONTRACTE DE FURNIZARE-STADIU FIZIC-100%._x000d__x000a_1. Contract furnizare post transformare si tablou electric general,  nr. 101/28.04.2022, incheiat cu BEST ELECTRO INSTAL 2005 SRL, in valoare de 402.220 lei TVA inclus, durata 12 luni;_x000d__x000a_2. Contract furnizare motostivuitor, nr.106/20.05.2022, incheiat cu ENDRES POWER ROMANIA SRL, in valoare de 196.112 lei TVA inclus, durata 12 luni;_x000d__x000a_3. Contract furnizare paletizor automat, nr. 86/28.04.2022, incheiat cu HT PLASTIC MACHINERY SRL in valoare de 128.520 lei TVA inclus, durata 12 luni;_x000d__x000a_4. Contract furnizare echipamente productie, nr. 83/20.04.2022, incheiat cu HT PLASTIC MACHINERY SRL in valoare de 3.719.273,60 lei TVA inclus, durata 12 luni._x000d__x000a_Au fost de asemenea incheiate contracte de servicii de informare si publicitate, consultanta implementare, participare targ international, certificari."/>
    <n v="1"/>
    <x v="3"/>
    <m/>
    <n v="1"/>
    <m/>
  </r>
  <r>
    <n v="1596"/>
    <n v="137807"/>
    <s v="6998"/>
    <n v="2"/>
    <s v="2.2A"/>
    <x v="2"/>
    <s v="CL"/>
    <s v="Dezvoltarea  GIMART IMPORT EXPORT SRL prin achiziția de echipamente"/>
    <s v="GIMART IMPORT-EXPORT SRL"/>
    <n v="46"/>
    <d v="2020-01-15T00:00:00"/>
    <d v="2021-07-09T00:00:00"/>
    <d v="2023-10-31T00:00:00"/>
    <n v="7847812"/>
    <n v="6573200"/>
    <n v="3468994.5"/>
    <n v="612175.5"/>
    <n v="2492030"/>
    <n v="1274612"/>
    <n v="0.906795901539585"/>
    <n v="612649.1799999997"/>
    <n v="123204.99939669382"/>
    <n v="5960550.8200000003"/>
    <n v="93.63"/>
    <s v="PROIECTUL NU PREVEDE ACHIZITIE DE LUCRARI_x000d__x000a_ACHIZITII ECHIPAMENTE/SOFT-URI - REALIZATE, STADIU FIZIC - 100,00%_x000d__x000a_Contract strung CNC nr. 670/14.10.2021 incheiat cu JASHICO MACHINE MANUFACTURE CO. LTD., in valoare de 66,000.00 euro_x000d__x000a_Contract masina frezat si alezat nr. 797/18.11.2021 incheiat cu AWEA MECHANTRONIC CO., LTD., in valoare de 540,401.00 USD fara TVA_x000d__x000a_Contract poduri rulante realizata nr. 621/27.09.2021 incheiat cu KONECRANES SA, in valoare de 138,000.00 euro fara TVA (164,220.00 euro TVA inclus)_x000d__x000a_Contract masini sudare realizata nr. 550/27.08.2021 incheiat cu DEBISUD CONCEPT SRL, in valoare de 146,837.00 lei TVA inclus (174,736.00 lei TVA inclus)_x000d__x000a_Contract masina de gaurit realizata nr. 796/18.11.2021 incheiat cu AWEA MECHATRONIC CO., LTD., in valoare de 124,659.00 USD fara TVA_x000d__x000a_Contract polizoare si generatoare curent nr. 584/16.09.2021 incheiat cu BLUE TECH IMPEX SRL, in valoare de 30,875.00 lei fara TVA (36,741.25 lei TVA inclus)_x000d__x000a_Contract abkant nr. 560/22.09.2021 incheiat cu VIGRA Marketing &amp; Services SRL, in valoare de 147,500.00 euro fara TVA (175,525.00 euro TVA inclus)_x000d__x000a_Contract stalpi iluminat cu panouri fotovoltaice nr. 14/31.05.2022 încheiat cu Industrilight SRL, in valoare de 60,874.63 lei TVA inclus_x000d__x000a_Facturi lampi industriale iluminat cu LED:  FF ILT22070/16.03.2022, ILT22072/18.03.2022, ILT22073/21.03.2022, cu SC Industrilight SRL, in valoare de 3,949.00 lei fara TVA (4,699.31 lei TVA inclus), 3,949.00 lei fara TVA (4,699.31 lei TVA inclus), respectiv 3,949.00 lei fara TVA (4,699.31 lei TVA inclus)._x000d__x000a_Factura software proiectare: CDWE nr. 4091/20.10.2021, CADWARE ENGINEERING SRL, in valoare totala de 31,388.73 lei fara TVA (37,352.59 lei TVA inclus) din care valoarea celor 3 soft-uri de proiectare este de 10,611.33 fara TVA (12,627.48 lei TVA inclus)_x000d__x000a_Factura software CNC: FF nr. 22382/27.05.2022, Teximp Cluj SRL in valoare de 2,678.66 lei TVA inclus._x000d__x000a_Factura software design produse – Licenta A: CDWE nr. 4091/20.10.2021 emisa de CADWARE ENGINEERING SRL, in valoare totala de 31,388.73 lei fara TVA (37,352.59 lei TVA inclus) din care valoarea celor soft-ului de design este de 20,777.40 fara TVA (24,725.11 lei TVA inclus)_x000d__x000a_Factura software design produse - Licenta B:  FF 4438/14.03.2022 emisa de Cadware Engineering SRL, in valoare de  38,577.46 lei fara TVA (45,907.18 lei TVA inclus)._x000d__x000a_Contract echipamente sablare si metalizare nr. 223/09.03.2022 incheiat cu MINEX ROMANIA SRL, in valoare de 326,900.00 lei fara TVA (389,011.00 lei TVA inclus)._x000d__x000a_Contract echipamente debitare plasma realizata nr. 222/09.03.2022 incheiat cu DEBISUD CONCEPT SRL, in valoare de 27,316.99 lei fara TVA (32,507.22 lei TVA inclus)._x000d__x000a_Contract fierastrau cu panza banda nr. 221/09.03.2022 incheiat cu VIGRA MARKETING &amp; SERVICES SRL, in valoare de 145,995.49 lei fara TVA (173,734.64 lei TVA inclus)._x000d__x000a_Contract dispozitive ridicare realizata prin incheierea nr. 215/09.03.2022 incheiat cu TECNOMAGNETI SRL, in valoare de 39,600.00 lei fara TVA (47,124.00 lei TVA inclus)._x000d__x000a_Contract aspiratoare industriale nr. 217/09.03.2022 incheiat cu DEPURECO ASPIRATOR INDUSTRIALE SRL, in valoare 21,948.82 lei fara TVA (26,119.10 lei TVA inclus)._x000d__x000a_Contract masina ascutit burghie nr. 220/09.03.2022 incheiat cu VIGRA MARKETING &amp; SERVICES SRL, in valoare de 28,704.20 lei fara TVA (34,158.00 lei TVA inclus)._x000d__x000a_Contract UPS nr. 292/28.03.2022 incheiat cu ALL-GENERATING SRL, in valoare de 119,996.27 lei fara TVA (142,795.57 lei TVA inclus)._x000d__x000a_Contract masina taiat beton si masina gaurit beton nr. 212/08.03.2022 cu BLUE TECH IMPEX SRL, in valoare de 19,896.00 lei fara TVA (23,676.24 lei TVA inclus)._x000d__x000a_Contract instalatie exhaustare nr. 240/11.03.2022 incheiat cu BLUE TECH IMPEX SRL, in valoare de 166,200.00 lei fara TVA (197,778.00 lei TVA inclus)._x000d__x000a__x000d__x000a_Au fost de asemenea realizate achizitiile pentru servicii de inchiriere stand, servicii transport 2 persoane, servicii cazare 2 persoane, serviciu de recertificare sistem de management, serviciu de certificare produs/proces tehnologic, servicii de publicare anunt/stire/comunicat in presa la inceputul proiectului, servicii editare autocolante, servicii publicitate – panou temporar, servicii specializate de consultanta la elaborarea cererii de finantare si a planului de afaceri, servicii specializate de la elaborarea, organizarea si derularea procedurilor de achizitii, website promovare - nerealizata_x000d__x000a__x000d__x000a_ACHIZITII ECHIPAMENTE - NEREALIZATE (introduse prin Solicitarea de Act aditional privind utilizarea economiilor - in curs de avizare la AM):_x000d__x000a_Achiziție mașină găurit radială - nerealizata_x000d__x000a_Achiziție mașină șanfrenat - nerealizata_x000d__x000a_Achiziție polizor de banc - nerealizata_x000d__x000a_Achiziție braț filetare - nerealizata_x000d__x000a_Achiziție elcometru - nerealizata_x000d__x000a_Achiziție trusă bare de alezat - nerealizata_x000d__x000a_Achiziție echipamente TIC - nerealizata"/>
    <n v="2"/>
    <x v="0"/>
    <n v="1"/>
    <n v="1"/>
    <m/>
  </r>
  <r>
    <n v="1597"/>
    <n v="137846"/>
    <s v="7308"/>
    <n v="2"/>
    <s v="2.2A"/>
    <x v="2"/>
    <s v="GR"/>
    <s v="DEZVOLTAREA DURABILĂ A DEZEEN CONCEPT SRL PE PIAŢA PRELUCRĂRII LEMNULUI"/>
    <s v="DEZEEN CONCEPT SRL"/>
    <n v="45"/>
    <d v="2020-04-01T00:00:00"/>
    <d v="2021-12-02T00:00:00"/>
    <d v="2023-12-31T00:00:00"/>
    <n v="8271493.5099999998"/>
    <n v="6847480"/>
    <n v="4087000.6"/>
    <n v="721235.4"/>
    <n v="2039244"/>
    <n v="1424013.51"/>
    <n v="0.96908426165538264"/>
    <n v="211694.90000000037"/>
    <n v="42572.276072879453"/>
    <n v="6635785.0999999996"/>
    <n v="5.01"/>
    <s v="PROIECTUL NU PREVEDE ACHIZITIE DE LUCRARI _x000d__x000a_CONTRACT/E DE FURNIZARE – STADIU 0%_x000d__x000a_Achizitie linie fabricare podele, sistem fotovoltaic si soft – ctr. nr. 503/27.05.2022 incheiat cu ARCO INTERNATIONAL SRL in valoare de 1.365.950,00 Euro, valabil 20 luni de la semnare._x000d__x000a_Au fost de asemenea incheiate contractele de publicitate si internationalizare"/>
    <n v="2"/>
    <x v="0"/>
    <n v="1"/>
    <n v="1"/>
    <m/>
  </r>
  <r>
    <n v="1598"/>
    <n v="137849"/>
    <s v="7514"/>
    <n v="2"/>
    <s v="2.2A"/>
    <x v="2"/>
    <s v="GR"/>
    <s v="ÎMBUNĂTĂŢIREA COMPETITIVITĂŢII WOOD EXPERT MANAGEMENT SRL PE PIAŢA PRELUCRĂRII LEMNULUI"/>
    <s v="WOOD EXPERT MANAGEMENT SRL"/>
    <n v="45"/>
    <d v="2020-04-01T00:00:00"/>
    <d v="2021-12-29T00:00:00"/>
    <d v="2023-12-31T00:00:00"/>
    <n v="8273578.6799999997"/>
    <n v="6857770"/>
    <n v="4087513.15"/>
    <n v="721325.85"/>
    <n v="2048931"/>
    <n v="1415808.68"/>
    <n v="0.98469281996917368"/>
    <n v="104973.12000000011"/>
    <n v="21110.308490528118"/>
    <n v="6752796.8799999999"/>
    <n v="4.99"/>
    <s v="PROIECTUL NU PREVEDE ACHIZITE DE LUCRARI. _x000d__x000a_CONTRACT/E DE FURNIZARE – STADIU 0%_x000d__x000a_Contract de furnizare (linie debitare cherestea, sistem fotovoltaic, soft) nr. 102/27.04.2022, incheiat cu ARCO INTERNATIONAL SRL, in valoare de 1.376.950 EUR la care se adauga TVA 0 EUR cu o durata de 20 luni de la semnarea acestuia._x000d__x000a_A fost de asemenea incheiat contractul de publicitate."/>
    <n v="2"/>
    <x v="0"/>
    <n v="1"/>
    <n v="1"/>
    <m/>
  </r>
  <r>
    <n v="1599"/>
    <n v="137851"/>
    <s v="7044"/>
    <n v="2"/>
    <s v="2.2A"/>
    <x v="2"/>
    <s v="DB"/>
    <s v="Dezvoltarea activitatii Mercuria Investments S.R.L. in domeniul realizarii software-ului la comanda"/>
    <s v="MERCURIA INVESTMENTS S.R.L."/>
    <n v="32"/>
    <d v="2020-04-02T00:00:00"/>
    <d v="2021-09-27T00:00:00"/>
    <d v="2022-11-30T00:00:00"/>
    <n v="8135175.8700000001"/>
    <n v="6829282.2400000002"/>
    <n v="4088310.93"/>
    <n v="721466.64"/>
    <n v="2019504.67"/>
    <n v="1305893.6299999999"/>
    <n v="0.99694974387235158"/>
    <n v="20831.060000000522"/>
    <n v="4189.1686441701568"/>
    <n v="6808451.1799999997"/>
    <n v="100"/>
    <s v="PROIECT FINALIZAT"/>
    <n v="1"/>
    <x v="3"/>
    <n v="1"/>
    <n v="1"/>
    <m/>
  </r>
  <r>
    <n v="1600"/>
    <n v="137878"/>
    <s v="7132"/>
    <n v="2"/>
    <s v="2.2A"/>
    <x v="2"/>
    <s v="AG"/>
    <s v="EXTINDEREA CAPACITĂŢILOR AVANSATE DE TĂIERE ŞI RINDELUIRE A LEMNULUI ÎN CADRUL TREI BRAZI SRL"/>
    <s v="TREI BRAZI S.R.L."/>
    <n v="36"/>
    <d v="2020-04-01T00:00:00"/>
    <d v="2021-09-14T00:00:00"/>
    <d v="2023-03-31T00:00:00"/>
    <n v="6964159.9900000002"/>
    <n v="5852235.2800000003"/>
    <n v="3570175.22"/>
    <n v="630030.91"/>
    <n v="1652029.15"/>
    <n v="1111924.71"/>
    <n v="0.99873916039821276"/>
    <n v="7378.730000000447"/>
    <n v="1483.8776495194561"/>
    <n v="5844856.5499999998"/>
    <n v="100"/>
    <s v="Proiect finalizat. Vizita finala a fost efectuata in data de 12.06.2023._x000d__x000a_Au fost incheiate urmatoare achizitii:_x000d__x000a_1. Achizitie Consultanta pentru management de proiect - contract 04/11.10.2021, prestator SC Master_x000d__x000a_Consult Project SRL, valoare 297.500 lei inclusiv TVA_x000d__x000a_2. Achizitie comunicat de presa lansare proiect - F. EM247/15.10.2021, prestator Ziarul Evenimentul Muscelean AG SRL, valoare 300 lei fara TVA (neplatitor de TVA)_x000d__x000a_3.Achizitie materiale publicitare -Panou temporar, autocolante si placa permanenta - contract nr. 19102021/19.10.2021, furnizor SC BIROEXPERT COMPANY SRL, valoare 1.785 lei inclusiv TVA_x000d__x000a_4. Achizitie linie debitare cherestea, instalatie exhaustare si soft - contract nr. 1R-C014/15.11.2021, furnizor GEE Limited Ltd, valoare 3.456.876,50 lei fara TVA (achizitie intracomunitara)_x000d__x000a_5. Achizitie linie debitare deseuri cherestea - contract nr. OFC21/1210-1/22.11.2021, furnizor PEZZOLATO OFFICINE CONSTRUZIONI MACCANICHE S.p.A., valoare 640.908,45 lei fara TVA (achizitie intracomunitara)_x000d__x000a_6. Achizitie motostivuitor - contract nr. 1297/24.11.2021, furnizor VECTRA EUROLIFT SERVICE SRL, valoare 112.588,28 lei inclusiv TVA_x000d__x000a_7. Achizitie incarcator frontal - contract nr. TR44/25.11.2021, furnizor FARM TECH SRL, valoare 505.861,86 lei inclusiv TVA_x000d__x000a_8.  Contract de achizitie certificari ISO nr.  Z-SMK-3701/2022-1/03.03.2022, prestator QSCERT SRL Romania, in valoare de 50.099,00 lei, inclusiv TVA._x000d__x000a_9. Contract de achizitie certificare proces nr. Z-SMK-3701/2022-2/03.03.2022, prestator QSCERT SRL Romania, in valoare de 42.625,80 lei, inclusiv TVA._x000d__x000a_10. Contract achizitie participare targ internationalizare nr. 210/02.03.2022, prestator SC EBLIS CONSULTING SRL, in valoare de 60.996,83 lei, inclusiv TVA._x000d__x000a_11. Factura achizitie iluminat led nr. HBE 218649 / 23.03.2022, furnizor SC HABITAT ENERGY SRL, in valoare de 4.429,65 lei, inclusiv TVA._x000d__x000a_12. Factura achizitie panou solar nr. PLUS 98442 / 25.03.2022, furnizor SC PLUS 2002 SRL, in valoare de 5.044 lei, inclusiv TVA._x000d__x000a_13. Achizitie linie debitare busteni subtiri - contract nr. 22G-C005/22.06. 2022, furnizor GEE Limited Ltd, valoare 706.457,12 lei inclusiv TVA."/>
    <n v="1"/>
    <x v="3"/>
    <n v="1"/>
    <n v="1"/>
    <m/>
  </r>
  <r>
    <n v="1601"/>
    <n v="137967"/>
    <s v="7452"/>
    <n v="2"/>
    <s v="2.2A"/>
    <x v="2"/>
    <s v="PH"/>
    <s v="Cresterea competitivitatii societatii ROLIX IMPEX SERIES SRL prin crearea unei noi unitati de productie"/>
    <s v="ROLIX IMPEX SERIES SRL"/>
    <n v="10"/>
    <d v="2021-12-01T00:00:00"/>
    <d v="2021-12-23T00:00:00"/>
    <d v="2022-09-30T00:00:00"/>
    <n v="1764567.06"/>
    <n v="1488220.04"/>
    <n v="901975.74"/>
    <n v="159172.18"/>
    <n v="427072.12"/>
    <n v="276347.02"/>
    <n v="0.97082077997014482"/>
    <n v="43425.09999999986"/>
    <n v="8732.8761613642491"/>
    <n v="1444794.9400000002"/>
    <n v="100"/>
    <s v="Proiect functional si finalizat 100%."/>
    <n v="1"/>
    <x v="3"/>
    <m/>
    <n v="1"/>
    <m/>
  </r>
  <r>
    <n v="1602"/>
    <n v="137968"/>
    <s v="7082"/>
    <n v="2"/>
    <s v="2.2A"/>
    <x v="2"/>
    <s v="AG"/>
    <s v="EXTINDEREA CAPACITĂŢILOR AVANSATE DE PRODUCŢIE AMBALAJE DIN MATERIAL PLASTIC ÎN CADRUL ECO MONTAN SRL"/>
    <s v="ECO MONTAN SRL"/>
    <n v="41"/>
    <d v="2020-04-01T00:00:00"/>
    <d v="2021-09-01T00:00:00"/>
    <d v="2023-08-31T00:00:00"/>
    <n v="4583127.5599999996"/>
    <n v="3850917.68"/>
    <n v="2331567.39"/>
    <n v="411453.06"/>
    <n v="1107897.23"/>
    <n v="732209.88"/>
    <n v="0.89303542577934303"/>
    <n v="411911.77"/>
    <n v="82836.296907050637"/>
    <n v="3439005.91"/>
    <n v="100"/>
    <s v="PROIECT FINALIZAT. FARA VIZITA FINALA CU VERIFICAREA._x000d__x000a_PROIECTUL NU PREVEDE ACHIZITIE DE LUCRARI._x000d__x000a_CONTRACTE DE FURNIZARE-STADIU FIZIC- 100%._x000d__x000a_1. Contract furnizare derulator folie stretch si masina printat, nr.4622 R/15.04.2022, incheiat cu  MAKLAUS SRL in valoare de  470.000 euro (2.322.834 lei), durata 15 luni;_x000d__x000a_2. Contract furnizare masina printat benzi adezive, nr.2906/29.06.2022, incheiat cu  FLEXOTEKNİK MAKİNE İMALAT SANAYİ VE TİCARET LİMİTED ŞİRKETİ, in valoare de 87.500 euro, durata-12 luni;_x000d__x000a_3. Contract furnizare sistem exhaustare, nr.124/27.07.2022, incheiat cu SC Asimo Trading Prod SRL, in valoare de 259,240.80 lei TVA inclus, durata-11 luni;_x000d__x000a_4.Contract furnizare motostivuitor si transpaleta electrica, nr. RO22069/ 30.06.2022, incheiat cu Toyota Material Handling Romania SRL, in valoare de 262.990,00 lei TVA inclus, durata-12 luni;_x000d__x000a_5. Contract furnizare panouri fotovoltaice, nr. 391/ 28.06.2022, incheiat cu INIC SRL, in valoare de 222.530,00 lei TVA inclus, durata-12 luni;_x000d__x000a_Au fost de asemenea incheiate contracte de servicii de publicitate  si  informare, certificare proces, certificare ISO, internationalizare."/>
    <n v="2"/>
    <x v="0"/>
    <m/>
    <n v="1"/>
    <m/>
  </r>
  <r>
    <n v="1603"/>
    <n v="137983"/>
    <s v="7470"/>
    <n v="2"/>
    <s v="2.2A"/>
    <x v="2"/>
    <s v="PH"/>
    <s v="Crearea unei noi unitati de productie lentile oftalmice in cadrul  Optic Partner SRL"/>
    <s v="OPTIC PARTNER SRL"/>
    <n v="43"/>
    <d v="2020-04-01T00:00:00"/>
    <d v="2021-12-21T00:00:00"/>
    <d v="2023-10-31T00:00:00"/>
    <n v="9533049.7400000002"/>
    <n v="8010966.1600000001"/>
    <n v="4088407.74"/>
    <n v="721483.72"/>
    <n v="3201074.7"/>
    <n v="1522083.58"/>
    <n v="0"/>
    <n v="8010966.1600000001"/>
    <n v="1611021.6305353337"/>
    <n v="0"/>
    <n v="70.06"/>
    <s v="1.Contract servicii scriere proiect  nr. 108/03.04.2020, Grant Box Consulting SRL, valoare 121,632.88 lei inclusiv TVA, durata Pana la îndeplinirea obligațiilor contractuale ;  2.Contract servicii consultanta management proiect nr. 321/10.01.2022, Grant Box Consulting SRL, valoare 97,306.30 lei inclusiv TVA, durata Pana la îndeplinirea obligațiilor contractuale ;  3.Ctr. servicii publicitate nr.FF nr.530583/ 20.01.2022-Editura Prahova, valoare 2.427,60 lei inclusiv TVA, durata finalizare proiect; 4.  INTERNATIONALIZARE:  ( (FF nr. 106218/ 22.11.2022 emisa de GHM Gesellschaft fur Handwerksmessen mBh – 5112 eur; FF  nr. 223321/ 07.12.2022 emisa de Max Rappenglitz GmbH – 4589,50 Eur; FF 051472/ 15.12.2022 emisa de Paralela 45 Turism SRL – 2260,48 lei; - FF nr. 72121635 si 72121636 din 16.01.2023  Novum Hotel Seidlhof Munchen – 5 nopti, 2 camere pentru 2 persoane 1,151.30 euro fara TVA (intracomunitara).), VALOARE TOTALA 77,027.34 lei, (intracomunitar);_x000d__x000a_5. Contractul cu nr. 40/27.03.2023 cu Integrated Quality Certification SRL, valoare 45.723,90 lei inclusiv TVA, durata 12 luni. _x000d__x000a_6. Contract nr.39/ 27.03.2023 încheiat cu Integrated Quality Certification SRL, valoare 16.313,12 lei inclusive TVA, durata 36 luni._x000d__x000a__x000d__x000a_Contracte furnizare:_x000d__x000a_1. Contract nr. 35/19.09.2022 incheiat cuOptoTech Optikmaschinen GmbH, valoare 3,260,553.47_x000d__x000a_lei (intracomunitar), durata 8 luni;_x000d__x000a_2. Contract nr. 37/19.09.2022 incheiat cu TECO, valoare 354,427.00 lei (intracomunitar), durata 8 luni;_x000d__x000a_3. Contract nr. 41/20.09.2022 incheiat cu Buhler Alzenau GmbH, valoare  1,619,932.05 lei (intracomunitar), durata 8 luni;_x000d__x000a_4. Contract nr. 36/19.09.2022 incheiat cu OptoTech Optikmaschinen GmbH, valoare 403,569.52 lei (intracomunitar), durata 8 luni;_x000d__x000a_5. Contract nr.38/19.09.2022 incheiat cu SCL International Special Coating Laboratory, valoare 922,943.20 lei (intracomunitar), durata 8 luni;_x000d__x000a_6.Contract nr.40/19.09.2022 incheiat cu MEI SRL,  valoare 1,231,457.31 lei (intracomunitar), durata 8 luni; _x000d__x000a_7.   Contract presa balotat deseuri  nr. 463/28.02.2023 încheiat cu AWE WASTE COMPACTORS SRL, valoare 30,461.05 lei inclusiv TVA, durata 31.05.2023;    _x000d__x000a_8.Contract compresor cu surub nr. 603/25.01.2023 încheiat cu Tech-Con Industry SRL, valoare 30,336.67 lei, inclusiv TVA, durata 2 luni;  _x000d__x000a_9.Contract stalpi mobili de iluminat  nr. 634/ 28.02.2023 încheiat cu Ecosolaris Services SRL, valoare 19,527.95 lei inclusiv TVA, durata 31.05.2023;  _x000d__x000a_10.Contract software nr. OPR20230228 încheiat cu LensWare International GmbH, valoare 68,686.80 lei( intracomunitar), durata 30.06.2023;_x000d__x000a_Livrarea echipamentelor specifice se apropie de final._x000d__x000a__x000d__x000a_PROIECT FARA LUCRARI DE CONSTRUCTII!_x000d__x000a__x000d__x000a_PROCENT REALIZARE DOTARI =70%."/>
    <n v="2"/>
    <x v="0"/>
    <n v="1"/>
    <n v="1"/>
    <m/>
  </r>
  <r>
    <n v="1604"/>
    <n v="138039"/>
    <s v="7519"/>
    <n v="2"/>
    <s v="2.2A"/>
    <x v="2"/>
    <s v="GR"/>
    <s v="Obtinere avize și Autorizație de construire hală industrială"/>
    <s v="KRAUTZ PRODUCTION SRL"/>
    <n v="44"/>
    <d v="2020-03-11T00:00:00"/>
    <d v="2021-12-29T00:00:00"/>
    <d v="2023-10-31T00:00:00"/>
    <n v="7995428.0599999996"/>
    <n v="6723874.75"/>
    <n v="4077849.03"/>
    <n v="719620.37"/>
    <n v="1926405.35"/>
    <n v="1271553.31"/>
    <n v="1.963153760411733E-2"/>
    <n v="6591874.75"/>
    <n v="1325639.4542090658"/>
    <n v="132000"/>
    <n v="21"/>
    <s v="CONTRACT DE LUCRARI – STADIU FIZIC 50%_x000d__x000a_Contract de lucrari nr. 27/23.03.2023, incheiat cu SC TONI TRADING COM SRL, in valoare de 4.744.456,90 lei cu TVA, durata 8 luni. Ordin de incepere a lucrarilor emis in data de 18.05.2023 incepand cu 22.05.2023._x000d__x000a_CONTRACT DE PROIECTARE – STADIU 100%_x000d__x000a_Contract servicii de proiectare nr. EVS 050 din 11.03.2020, incheiat cu SC GOODWILL STUDIO SRL, in valoare de 103.272,71 lei cu TVA._x000d__x000a_CONTRACT/E DE FURNIZARE – STADIU 0%_x000d__x000a_Contract de vanzare-cumparare nr. 0010223/10.02.2023 (masina de debitat cu jet de apa), incheiat cu EOL International, in valoare de 237.100 Euro, pretul nu contine TVA, cu termen de livrare-receptie pana in data de 29.12.2023._x000d__x000a_Au fost de asemenea incheiate contracte de dirigentie de santier, publicitate,  consultanta."/>
    <n v="5"/>
    <x v="5"/>
    <n v="1"/>
    <n v="1"/>
    <m/>
  </r>
  <r>
    <n v="1605"/>
    <n v="138048"/>
    <s v="7405"/>
    <n v="2"/>
    <s v="2.2A"/>
    <x v="2"/>
    <s v="PH"/>
    <s v="Extinderea capacitatii de productie a POLTEKS S.R.L. prin construire hala de productie,  inclusiv dotare"/>
    <s v="POLTEKS S.R.L."/>
    <n v="57"/>
    <m/>
    <d v="2019-04-01T00:00:00"/>
    <d v="2023-12-31T00:00:00"/>
    <n v="17369597.260000002"/>
    <n v="6699228.5599999996"/>
    <n v="4085436.09"/>
    <n v="720959.29"/>
    <n v="1892833.18"/>
    <n v="10670368.699999999"/>
    <n v="0"/>
    <n v="6699228.5599999996"/>
    <n v="1347228.5243132366"/>
    <n v="0"/>
    <n v="0.2"/>
    <s v="A trimis adresa de reziliere a proiectului nr. 185 / 22.05.2023._x000d__x000a_RISC MAJOR DE NEINPLEMENTARE 31.12.2023_x000d__x000a_Achizitia serviciilor de consultanta în managementul proiectului - Contract nr. 12308 / 10.01.2022, încheiat cu S.C. EUROPROJECT PARTNER SRL invaloare de 157.080,00 lei cu TVA inclus.                                                                                                                                                                                                    _x000d__x000a_Achizitia serviciilor de publicitate si informare aferente proiectului - Contract nr. 124/02.03.2022, încheiat cu SC AMIT CREATIVE PRODUCTION SRL in valoare de 4.695,74 lei cu TVA inclus._x000d__x000a_A fost realizata macheta pentru comunicatul de presă privind începerea proiectului și cea pentru prezentarea proiectului pe site-ul beneficiarului, conform indicațiilor tehnice din Manualul de Identitate Vizuală POR 2014 – 2020, fiind avizate prin adresa OI ADR Sud Muntenia nr. 2132/03.02.2022. La locul implementarii a fost montat panoul temporar._x000d__x000a_PT REVIZUIT realizat, are in lucru notificare pentru cresterea valorii proiectului pe neeligibil, in decembrie 2022 se lanseaza achizitia de lucrari termen realizare lucrari conform PT este de 11 luni._x000d__x000a_La prima lansare lucrari cu termen depunere oferte 06.02.2023 nu s-a prezentat nimeni._x000d__x000a_Se va relansa achizitia de lucrari in saptamana 13-17 februarie 2023 se estimeaza un termen de semnare contract daca se prezinta cineva 3 saptamani, respectiv inceputul lunii martie."/>
    <n v="0"/>
    <x v="1"/>
    <n v="1"/>
    <n v="1"/>
    <m/>
  </r>
  <r>
    <n v="1606"/>
    <n v="138107"/>
    <s v="6975"/>
    <n v="2"/>
    <s v="2.2A"/>
    <x v="2"/>
    <s v="CL"/>
    <s v="Fabricarea de mobilier personalizat si de serie pentru birouri si magazine, realizat din inox si sticla"/>
    <s v="TOTAL STAINLESS STEEL S.R.L."/>
    <n v="46"/>
    <m/>
    <d v="2021-06-29T00:00:00"/>
    <d v="2023-12-31T00:00:00"/>
    <n v="8072722"/>
    <n v="6783800"/>
    <n v="4088347"/>
    <n v="721473"/>
    <n v="1973980"/>
    <n v="1288922"/>
    <n v="0.88357558005837433"/>
    <n v="789799.98000000045"/>
    <n v="158830.3865181194"/>
    <n v="5994000.0199999996"/>
    <n v="88.32"/>
    <s v="Implementarea proiectului este 88,317%;contractul de furnizare echipamente semnat, dar furnizorul a notificat Beneficiarul si solicita decalarea termenelor de livrare,_x000d__x000a_Managementul proiectului si proceduri de achizitie - SC European Web Consulting SRL,_x000d__x000a_ctr. 82 din 09.07.2021 in valoare de 130.000,00lei TVA inclus ,valabil pana la 09.07.2022 _x000d__x000a_Publicare anunt de incepere a implementarii proiectului - METROPOLITAN MAXPRESS ADV  srl ff 18539/28.07.2021,in valoare de 600 lei,contract finalizat._x000d__x000a_Realizare elemente de identitate vizuala – panou temporar - CENTRAL PRINT SRL-_x000d__x000a_ff 00324/23.07.2021,in valoare de 78,57 lei TVA inclus, contract finalizat._x000d__x000a_ Utilaje producție mobilier inox si sticla- YANG MET AND MAC eood -_x000d__x000a_ctr. 01 din 26.08.2021,in valoare de 6.400.000,00 lei ,valabil pana la 31.03.2022,_x000d__x000a__x000d__x000a_- A fost solicitat avizul machetei anunțului prin adresa FN/21.07.2021 si a fost obținut avizul nr 14058/22.07.2021 de la ADR SM. _x000d__x000a_- Anunțul a fost publicat in ziarul Giurgiuveanul in 26, 27 si 28 iulie. Din studiul de trafic a reieșit ca ziarul are un tiraj mai mare de 3000 exemplare._x000d__x000a_ Realizare elemente de identitate vizuala - panou temporar -A fost solicitat avizul machetei panoului temporar prin adresa FN/21.07.2021 si a fost obținut avizul nr.14058/22.07.2021 de la ADR SM. - Panoul a fost recepționat cu NIR nr 14/23.07.2021"/>
    <n v="2"/>
    <x v="0"/>
    <n v="1"/>
    <n v="1"/>
    <m/>
  </r>
  <r>
    <n v="1607"/>
    <n v="138109"/>
    <s v="7483"/>
    <n v="2"/>
    <s v="2.2A"/>
    <x v="2"/>
    <s v="PH"/>
    <s v="Extinderea infrastructurii platformei de aplicatie ONE Framework prin dotarea unui Data Center modular în scopul dezvoltării activităţilor economice şi creşterii competitivităţii"/>
    <s v="ONE SOFTWARE S.R.L."/>
    <n v="36"/>
    <m/>
    <d v="2021-12-29T00:00:00"/>
    <d v="2023-02-28T00:00:00"/>
    <n v="2203613.0499999998"/>
    <n v="1717617"/>
    <n v="1064943.67"/>
    <n v="187931.23"/>
    <n v="464742.1"/>
    <n v="485996.05"/>
    <n v="0.94522878499688812"/>
    <n v="94075.969999999972"/>
    <n v="18918.869404335754"/>
    <n v="1623541.03"/>
    <n v="100"/>
    <s v="Proiect finalizat"/>
    <n v="1"/>
    <x v="3"/>
    <m/>
    <n v="1"/>
    <m/>
  </r>
  <r>
    <n v="1608"/>
    <n v="138147"/>
    <s v="7438"/>
    <n v="2"/>
    <s v="2.2A"/>
    <x v="2"/>
    <s v="CL"/>
    <s v="Achiziție de echipamente la SC ALEX STAR SRL"/>
    <s v="ALEX STAR SRL"/>
    <n v="45"/>
    <m/>
    <d v="2021-12-23T00:00:00"/>
    <d v="2023-12-31T00:00:00"/>
    <n v="8063773.2000000002"/>
    <n v="6762674"/>
    <n v="4088398.52"/>
    <n v="721482.08"/>
    <n v="1952793.4"/>
    <n v="1301099.2"/>
    <n v="0.88376705575338987"/>
    <n v="786045.50999999978"/>
    <n v="158075.3549450991"/>
    <n v="5976628.4900000002"/>
    <n v="0"/>
    <s v="Proiect in faza incipienta. Demarate activitatile pentru cercetare piata si pregatire achizitie dotari.Pana la acest moment s-a derulat procedura de achizitii si s-a semnat contractul de furnizare. In data de_x000d__x000a_14.03.2022 s-a lansat comanda ferma pentru echipamentele ofertate si contractate. Ctr. (55- 120/14.03.2022 ZENTURY HOLDING LTD)"/>
    <n v="2"/>
    <x v="0"/>
    <n v="1"/>
    <n v="1"/>
    <m/>
  </r>
  <r>
    <n v="1609"/>
    <n v="138157"/>
    <s v="7177"/>
    <n v="2"/>
    <s v="2.2A"/>
    <x v="2"/>
    <s v="DB"/>
    <s v="Achizitia de echipamente si software in cadrul SC NEXTIL INSTAL SRL pentru crearea de capacitati tehnologice competitive"/>
    <s v="NEXTIL INSTAL SRL"/>
    <n v="45"/>
    <d v="2020-04-01T00:00:00"/>
    <d v="2021-10-18T00:00:00"/>
    <d v="2023-12-31T00:00:00"/>
    <n v="7804645.46"/>
    <n v="6514605.5899999999"/>
    <n v="3942728.98"/>
    <n v="695775.7"/>
    <n v="1876100.91"/>
    <n v="1290039.8700000001"/>
    <n v="0.65029605115357414"/>
    <n v="2278183.2999999998"/>
    <n v="458147.30724369542"/>
    <n v="4236422.29"/>
    <n v="3.28"/>
    <s v="CONTRACT DE LUCRARI –  N/A_x000d__x000a__x000d__x000a_CONTRACT DE PROIECTARE – N/A_x000d__x000a_CONTRACT/E DE FURNIZARE – STADIU FIZIC 0%_x000d__x000a_S-a initiat procedura pentru achiziție active corporale aferente activității finanțate prin proiect - telehendler model 1(1buc), telehendler model 2(1buc), telehendler model 3(1buc), dispozitiv pe vacuum (4 buc). Aceasta s-a finalizat, cu semnarea contractului Nr.1/14.09.2023, MACHINERY GEPKER KORLATOLT FELELOSSEGU TARSASAG)._x000d__x000a_Achizitie active corporale aferente activitatii finantate prin proiect - nacela (3 buc) – este in desfasurare, a fost publicata 17.10.2023. In perioada imediat urmatoare se va semna contractul de furnizare._x000d__x000a_Achiziție active corporale - rampe de lucru pentru persoane cu handicap (2 buc) si stâlpi cu panouri fotovoltaice – se vor iniția in perioada următoare._x000d__x000a_Achiziție active necorporale aferente activității finanțate prin proiect - software ERP -CRM (1 buc) - este in desfășurare, a fost publicata 17.10.2023. In perioada imediat următoare se va semna contractul de furnizare._x000d__x000a__x000d__x000a_Au fost de asemenea încheiate contracte de consultanta management de proiect, informare si publicitate."/>
    <n v="2"/>
    <x v="0"/>
    <n v="1"/>
    <n v="1"/>
    <m/>
  </r>
  <r>
    <n v="1610"/>
    <n v="138167"/>
    <s v="7237"/>
    <n v="2"/>
    <s v="2.2A"/>
    <x v="2"/>
    <s v="AG"/>
    <s v="DIVERSIFICAREA ACTIVITATII SOCIETATII UBAEL ALENOI SRL, PRIN UTILIZAREA TEHNOLOGIILOR INOVATIVE"/>
    <s v="UBAEL ALENOI S.R.L."/>
    <n v="44"/>
    <m/>
    <d v="2021-11-10T00:00:00"/>
    <d v="2023-12-31T00:00:00"/>
    <n v="3520954.44"/>
    <n v="2957944.24"/>
    <n v="1795925.02"/>
    <n v="316927.95"/>
    <n v="845091.27"/>
    <n v="563010.19999999995"/>
    <n v="0.96212090867541156"/>
    <n v="112044.24000000022"/>
    <n v="22532.325141776982"/>
    <n v="2845900"/>
    <n v="96.02"/>
    <s v="PROIECTUL NU PREVEDE ACHIZITIE DE LUCRARI._x000d__x000a_CONTRACT/E DE FURNIZARE - STADIU FIZIC 95%_x000d__x000a_Achizitie echipamente si utilaje de specialitate - Contract nr. 108/135 / 24.06.2022 incheiat cu  furnizor MINITECHNICUS SRL - in valoare de 1,528,733.50 lei cu tva inclus._x000d__x000a_Achizitie realizare platforma software, in valoare de 1,373,200.00 lei, TVA 0 lei -Contract nr. 50/26.01.2022-furnizor  INTERSECT INVESTMENTS SRL._x000d__x000a__x000d__x000a__x000d__x000a_Au fost de asemenea incheiate contracte de informare si publicitate si consultanta."/>
    <n v="2"/>
    <x v="0"/>
    <m/>
    <n v="1"/>
    <m/>
  </r>
  <r>
    <n v="1611"/>
    <n v="138172"/>
    <s v="7034"/>
    <n v="2"/>
    <s v="2.2A"/>
    <x v="2"/>
    <s v="CL"/>
    <s v="Creșterea competitivității societății KOMORA ENGINEERING SRL prin achiziția de active corporale și necorporale"/>
    <s v="KOMORA ENGINEERING SRL"/>
    <n v="45"/>
    <m/>
    <d v="2021-08-05T00:00:00"/>
    <d v="2023-12-31T00:00:00"/>
    <n v="7005706.1100000003"/>
    <n v="5886119.4199999999"/>
    <n v="3568443.84"/>
    <n v="629725.29"/>
    <n v="1687950.29"/>
    <n v="1119586.69"/>
    <n v="0.72386201094098768"/>
    <n v="1625381.1799999997"/>
    <n v="326867.46973414306"/>
    <n v="4260738.24"/>
    <n v="70"/>
    <s v="Proiect in derulare. _x000d__x000a_Contract prestare servicii de consultanta pentru elaborarea planului de afaceri: Contract de prestări servicii: 2.2_353 din 29.04.2020 – GOODWILL CONSULTING GWC SRL, valoare contractata 132.000,00 lei_x000d__x000a_Contract de prestări servicii –consultanță în management: Contract de prestări servicii: 2.2/M33 din 17.08.2021 – GOODWILL CONSULTING GWC SRL, valoare contractata 119.890,15 lei_x000d__x000a_Servicii de informare și publicitate: Anunț începere, Factură fiscală Seria AA, Nr. 27.09.2021 din 27.09.2021  , valoare 500 lei_x000d__x000a_Servicii de informare și publicitate: Achizitie etichete autocolante + panou temporar: Factură fiscală Seria BLT, Nr. 21274 din 01/10/2021, valoare 288,34 lei_x000d__x000a_Achizitie echipamente: Set receptor GNSS tip 1, Set receptor GNSS TIP 2, Sistem de preluare date cu camere stereo calibrate, algoritmi de prelucrare date si masurare electronica a distantelor, pachet software de masurare electronica a distantelor: Ctr. nr. 981 din 19/11/2021_x000d__x000a_Achizititie echipamente: Sistem de scanare (cartografiere) 3D, Sistem mobil de scanare (cartografiere) 3D, Sistem portabil de captare a realitatii, pachet software pentru prelucrare date tip pointcloud 3D, Pachet software de captare a realitatii tip 2: Finalizată – Ctr. 196 din 08.03.2022"/>
    <n v="2"/>
    <x v="0"/>
    <n v="1"/>
    <n v="1"/>
    <m/>
  </r>
  <r>
    <n v="1612"/>
    <n v="138218"/>
    <s v="7320"/>
    <n v="2"/>
    <s v="2.2A"/>
    <x v="2"/>
    <s v="TR"/>
    <s v="Infiintare fabrica ciorapi ,, Socks Studio'' in regiunea Sud Muntenia"/>
    <s v="RD GLOBAL PROJECT CONSULTING SRL"/>
    <n v="43"/>
    <d v="2020-05-01T00:00:00"/>
    <d v="2021-12-08T00:00:00"/>
    <d v="2023-11-30T00:00:00"/>
    <n v="2585588.19"/>
    <n v="2172547.1800000002"/>
    <n v="1344088.43"/>
    <n v="237192.05"/>
    <n v="591266.69999999995"/>
    <n v="413041.01"/>
    <n v="0.77233632274904152"/>
    <n v="494610.08000000007"/>
    <n v="99467.09568435025"/>
    <n v="1677937.1"/>
    <n v="84.4"/>
    <s v="-PROIECTUL NU PREVEDE ACHIZITIE DE LUCRARI_x000d__x000a__x000d__x000a_-Achiziti echipamente:_x000d__x000a_-Masina productie sosete – 10 bucati si Masina de calcat sosete - 1buc, Ctr. nr. 1105.3/11.05.2022 cu Mechanical Textile Service SRL, valoarea 309.280 Euro (exclusiv TVA),  ( 1.530.286,51 lei  fara TVA) durata pana la data la care ambele parti si-au indeplinit in mod corespunzator obligatiile asumate prin contract._x000d__x000a_ Actul aditional nr.3/22.03.2023-modificari in cadrul capitolului 6. Durata contractului si Termene de livrare, termenul de livrare este de maxim 12 luni de la data semnarii contractului de catre ambele parti si inlocuire model Masina de calcat sosete._x000d__x000a_- Actul aditional nr.4/09.05.2023-modificari in cadrul capitolului 6. Durata contractului si Termene de livrare, termenul de livrare este de maxim 14 luni de la data semnarii contractului de catre ambele parti._x000d__x000a_-Masina de imprimat manual – 1 buc-Contract. nr 243/24.02.2023, incheiat cu TEKIND SRL, valoare 12.000 EUR,TVA 0 ( 59.004,00 lei fara TVA), durata 3 luni._x000d__x000a_-Compresor- 1 buc, Masina de brodat ciorap -1 buc si Masina de bobinat pentru fir de tricotat - 1 buc-Contract. nr. 13/09.05.2022 cu MBM SERVICE SRL, valoare 168.100,00 lei fara TVA (200.039,00 lei cu TVA), durata pana la data la care ambele parti si-au indeplinit in mod corespunzator obligatiile asumate prin contract._x000d__x000a_  Actul aditional nr.3/06.01.2023- modificari in cadrul capitolului 6. Durata contractului si Termene de livrare, termenul de livrare este de maxim 9 luni de la data semnarii contractului de catre ambele parti._x000d__x000a_-Instalatie electrica si aer comprimat- 1 buc-Contract Nr 4 /17.02.2023, incheiat cu ELEMAR GRI SRL, valoare 26.677 LEI, TVA 0, durata 2 luni._x000d__x000a_- Set mobilier productie – 1 bucata. A fost incheiat Contract furnizare Nr 1391 / 18.09.2023, cu ENZOMOBILE SRL pentru furnizare Set mobilier productie - 1 buc. Valoarea contractului este de 50.432,00 lei + TVA (60.014,08 lei cu TVA inclus). Durata contract: pana la data la care ambele parti si-au indeplinit in mod corespunzator obligatiile asumate prin contract. Termen de livrare 2 luni._x000d__x000a_- Platforma e-commerce – 1 buc, Contract furnizare Nr 0918_1 / 18.09.2023, incheiat cu INNOVIO VC SRL pentru furnizare Platforma e-commerce - 1 buc. Valoarea contractului este de 49.000,00 lei, TVA 0. Durata contract: pana la data la care ambele parti si-au indeplinit in mod corespunzator obligatiile asumate prin contract. Termen de livrare 30.11.2023._x000d__x000a__x000d__x000a_Stadiu fizic-80%_x000d__x000a__x000d__x000a_Au fost de asemenea inchiate contracte de publicitate,Servicii de Consultanta la elaborarea cererii de finantare,Servicii de Consultanta in domeniul managementului investitiei,- Certificare de proces,- Certificare sistem de management,- Participare la expozitie/ targ international,-Anunt de presa privind inceperea proiectului, -Autocolante,Panou temporar."/>
    <n v="2"/>
    <x v="0"/>
    <m/>
    <n v="1"/>
    <m/>
  </r>
  <r>
    <n v="1613"/>
    <n v="138265"/>
    <s v="7060"/>
    <n v="2"/>
    <s v="2.2A"/>
    <x v="2"/>
    <s v="PH"/>
    <s v="Extindere capacitate la Niko Auto Com SRL"/>
    <s v="NIKO AUTO COM SRL"/>
    <n v="32"/>
    <m/>
    <d v="2021-08-16T00:00:00"/>
    <d v="2022-12-31T00:00:00"/>
    <n v="4379326.07"/>
    <n v="3650279.75"/>
    <n v="1920477.81"/>
    <n v="338907.84"/>
    <n v="1390894.1"/>
    <n v="729046.32"/>
    <n v="0.9953256404526255"/>
    <n v="17062.720000000205"/>
    <n v="3431.3477858665901"/>
    <n v="3633217.03"/>
    <n v="100"/>
    <s v="proiect finalizat"/>
    <n v="1"/>
    <x v="3"/>
    <m/>
    <n v="1"/>
    <m/>
  </r>
  <r>
    <n v="1614"/>
    <n v="138279"/>
    <s v="7498"/>
    <n v="2"/>
    <s v="2.2A"/>
    <x v="2"/>
    <s v="AG"/>
    <s v="COMPETITIVITATE CRESCUTĂ IN CADRUL AUTO ARO GROUP SRL PRIN ABORDAREA UNUI NOU DOMENIU DE ACTIVITATE"/>
    <s v="AUTO ARO GROUP SRL"/>
    <n v="37"/>
    <d v="2020-04-01T00:00:00"/>
    <d v="2021-12-29T00:00:00"/>
    <d v="2023-04-30T00:00:00"/>
    <n v="5955297.5"/>
    <n v="5004001.68"/>
    <n v="3055779.94"/>
    <n v="539255.27"/>
    <n v="1408966.47"/>
    <n v="951295.82"/>
    <n v="0.9864826504214923"/>
    <n v="67640.839999999851"/>
    <n v="13602.710855488045"/>
    <n v="4936360.84"/>
    <n v="100"/>
    <s v="Proiect finalizat. Vizita finala efectuata in 05.04.2023._x000d__x000a__x000d__x000a_Achizitii incheiate:_x000d__x000a_1. Achizitie Consultanta pentru elaborarea cererii de finanțare si a planului de afaceri - Contract nr.7/ 09.04.2020, prestator SC ECO MONTAN SRL, in valoare de 157.080 lei inclusiv TVA._x000d__x000a_2. Achizitie Consultanta pentru management de proiect - Contract nr. 08/26.01.2022 –SC Master Consult Project SRL, in valoare de 238.000 lei inclusiv TVA._x000d__x000a_3. Achizitie Sistem fotovoltaic si Sistem iluminat led - Contract nr. 432 / 25.02.2022, prestator SC Inic SRL, in valoare de 108.789,80 lei inclusiv TVA._x000d__x000a_4. Achizitie Motostivuitor - Contract nr. 371 / 28.02.2022, prestator SC VECTRA EUROLIFT SERVICE SRL, in valoare de 135.660 lei inclusiv TVA._x000d__x000a_5. Achizitie comunicat presa lansare proiect - FF 27/15.02.2022, prestator SC Ziarul Evenimentul Muscelean AG SRL, in valoare de 300 lei fara TVA (furnizor neplatitor de TVA)_x000d__x000a_6. Achizitie materiale publicitare - panou temporar, autocolante, placa permanenta - Contract nr. 02/24.02.2022, furnizor SC Compania de Investitii Stikarom SRL, in valoare de 4.391,10 lei inclusiv TVA._x000d__x000a_7. Achizitie sistem topire si sinterizare selectiva cu laser si CNC frezare 3 axe - Contract nr. 4215/11.04.2022, furnizor DMG MORI Romania SRL, in valoare de 4.998.000,00 lei, inclusiv TVA, durata contractului maxim 8 luni._x000d__x000a_8. Achizitie sistem PC proiectare 3D - FF SMRT2207765/31.06.2022, furnizor SC Smart Computers Service SRL, in valoare de 28.085 lei inclusiv TVA._x000d__x000a_9. Achizitie generator - Contract nr. 10/22.06.2022, furnizor SC Twomar Kontact Services SRL, in valoare de 34.986 lei inclusiv TVA, durata contractului 3 luni._x000d__x000a_10. Achizitie participare targ internationalizare - Contract nr. 2315/09.08.2022, prestator SC Negru Voda Turism Invest SRL, in valoare de 98.889 lei, inclusiv TVA, durata pana la 30.11.2022._x000d__x000a_11. Achizitie soft si website - FF SMRT22 07862/30.09.2022, furnizor SC Smart Computer Service SRL, in valoare de 86.132,20 lei, inclusiv TVA_x000d__x000a_12. Achizitie rampa mobila - FF TKS 1059/30.09.2022, furnizor Twomar Kontact Services SRL, in valoare de 2.838,15 lei, inclusiv TVA._x000d__x000a_13. Achizitie europubele - FF TKS 1058/30.09.2022, furnizor Twomar Kontact Services SRL, in valoare de535 lei, inclusiv TVA._x000d__x000a_14. Achizitie certificari ISO - Ctr.Z-SMK-3781/2022-1 din 28.10.2022, prestator QSCERT SRL Romania, in valoare de 14.387,10 lei, inclusiv TVA._x000d__x000a_15. Achizitie certificare proces - Ctr.Z-SMK-3781/2022-2 din 28.10.2022, prestator QSCERT SRL Romania, in valoare de 16.243,50 lei, inclusiv TVA._x000d__x000a_16. Achizitie comunicat presa incheiere proiect - FF EM39/22.02.2023, prestator SC Ziarul Evenimentul Muscelean AG SRL, in valoare de 200 lei fara TVA (furnizor neplatitor de TVA)."/>
    <n v="1"/>
    <x v="3"/>
    <n v="1"/>
    <n v="1"/>
    <m/>
  </r>
  <r>
    <n v="1615"/>
    <n v="138300"/>
    <s v="7139"/>
    <n v="2"/>
    <s v="2.2A"/>
    <x v="2"/>
    <s v="GR"/>
    <s v="Unitate de productie sticla laminata"/>
    <s v="TOTAL STAINLESS STEEL S.R.L."/>
    <n v="46"/>
    <d v="2020-03-01T00:00:00"/>
    <d v="2021-09-15T00:00:00"/>
    <d v="2023-12-31T00:00:00"/>
    <n v="7941822"/>
    <n v="6673800"/>
    <n v="4022727"/>
    <n v="709893"/>
    <n v="1941180"/>
    <n v="1268022"/>
    <n v="0.88391171746231523"/>
    <n v="774749.98000000045"/>
    <n v="155803.80082854049"/>
    <n v="5899050.0199999996"/>
    <n v="59.6"/>
    <s v="Implementarea proiectului este 59.60%;Contractul pentru livrarea echipamentelor semnat - 60%(avans achitat)dar Furnizorul solicita decalarea termenelor de livrare._x000d__x000a_,Managementul proiectului si proceduri de achizitie - SC European Web Consulting SRL,_x000d__x000a_ctr. 83 din 16.09.2021 in valoare de 157.000,00lei TVA inclus ,valabil pana la 16.09.2022 _x000d__x000a_Publicare anunt de incepere a implementarii proiectului -Giurgiuveanul 04-06.2021,aviz ADR SM 18411/30.09.2021._x000d__x000a_ Panou temporar -aviz 18411/30.09.2021.montat la punctul de lucru._x000d__x000a_Utilaje producție mobilier inox si sticla- YANG MET AND MAC eood -_x000d__x000a_ctr. 002 din 03.11.2021. in valoare de 6.294.000,00 lei ,valabil pana la 31.05.2022,prelungit cu Act Aditional pana la 31.01.2023."/>
    <n v="2"/>
    <x v="0"/>
    <n v="1"/>
    <n v="1"/>
    <m/>
  </r>
  <r>
    <n v="1616"/>
    <n v="138351"/>
    <s v="7479"/>
    <n v="2"/>
    <s v="2.2A"/>
    <x v="2"/>
    <s v="AG"/>
    <s v="DEZVOLTARE DURABILA PRIN INFIINTAREA UNEI UNITATI DE PRELUCRARE A LEMNULUI IN CADRUL SQUID SPEED LINE SRL"/>
    <s v="SQUID SPEED LINE SRL"/>
    <n v="36"/>
    <d v="2020-04-01T00:00:00"/>
    <d v="2021-12-24T00:00:00"/>
    <d v="2023-03-31T00:00:00"/>
    <n v="7628813.1600000001"/>
    <n v="6408087.3600000003"/>
    <n v="3859358.24"/>
    <n v="681063.21"/>
    <n v="1867665.91"/>
    <n v="1220725.8"/>
    <n v="0"/>
    <n v="6408087.3600000003"/>
    <n v="1288679.4353054741"/>
    <n v="0"/>
    <n v="0"/>
    <s v="Proiect reziliat._x000d__x000a_Beneficiarul a solicitat rezilierea contractului de finantare in data de 14.03.2022 ._x000d__x000a_Acordul de incetare a fost aprobat in data de 14.04.2022._x000d__x000a_Proiectul a fost reziliat."/>
    <n v="0"/>
    <x v="1"/>
    <n v="1"/>
    <n v="1"/>
    <m/>
  </r>
  <r>
    <n v="1617"/>
    <n v="138380"/>
    <s v="6986"/>
    <n v="2"/>
    <s v="2.2A"/>
    <x v="2"/>
    <s v="IL"/>
    <s v="CONSTRUIRE HALE DE PRODUCTIE C1 SI C2 SI IMPREJMUIRE"/>
    <s v="ZAFINI SOLUTIONS S.R.L."/>
    <n v="67"/>
    <m/>
    <d v="2021-06-29T00:00:00"/>
    <d v="2023-11-30T00:00:00"/>
    <n v="8261761.8099999996"/>
    <n v="6829822.2800000003"/>
    <n v="4087881.74"/>
    <n v="721390.9"/>
    <n v="2020549.64"/>
    <n v="1431939.53"/>
    <n v="0"/>
    <n v="6829822.2800000003"/>
    <n v="1373491.1877086435"/>
    <n v="0"/>
    <n v="63.49"/>
    <s v="CONTRACT DE LUCRARI - STADIU FIZIC 90%_x000d__x000a_Contract nr.104 din 05.10.2022 cu SC IMOSTEEL SRL in valoare de 3.396.200,84 lei cu TVA inclus, durata 7 luni. Ordin de incepere din 20.10.2022. AC nr. 14062 din 22.09.2022._x000d__x000a__x000d__x000a_CONTRACT DE PROIECTARE - STADIU FIZIC 100%_x000d__x000a_Contract proiectare nr. 30/26.06.2018, contractor MOBIUS DESIGN BIROU DE ARHITECTURA SRLin valoare de 63997.03 lei cu TVA inclus._x000d__x000a__x000d__x000a_CONTRACT DE DOTARI - 50%_x000d__x000a_Contract dotari aferent LOT 1 - Utilajelor/echipamentelor aferente fluxului tehnologic si dotarilor, nr. 123 din 09.03.2023 incheiat cu Alatnica Barobic International doo in valoare de 814.000 euro_x000d__x000a__x000d__x000a_Contract servicii de consultanta in vederea elaborarii si depunerii proiectului; 2.4.Servicii de consultanta pe perioada evaluarii proiectului; 2.6. Activitatea de management de proiect contract nr.1229A/ 16.05.2018, contractor VULPOI &amp; TOADER MANAGEMENT SRL in valoare de 8619,50 lei cu TVA inclus.                                                                                                                                                                                       Contract Studiu de teren – topo (Studiu topografic - 1.2. Achizitie si executie servicii elaborare studii de teren)Contract nr. 10/05.05.2020 Contractor SC TOPSOFT CAD SRL in valoare de 714 lei cu TVA inclus.                    Contract Studiu geo (1.2. Achizitie si executie servicii elaborare studii de teren - studiu geo) achizitie directa, Furnizor SC GEO 7 SRL in valoare de 1000 ron cu TVA inclus,                                                                       Contract servicii de proiectare +Asistenta tehnica (1.3. Achizitie si executie serviicii de elaborare raport privind impactul asupra mediului;1.4. Achizitie si executie servicii de proiectare in vederea obtinerii CU; 2.1.                                                                                                                                                                                                    _x000d__x000a_Contract elaborarea Studiului de impact asupra mediului - studiu energii regenerabile (2.2. Elaborarea Studiului de impact asupra mediului - studiu energii regenerabile) Contract nr. 30/26.06.2018, contractor MOBIUS DESIGN BIROU DE ARHITECTURA SRL in valoare de 2380 lei cu TVA inclus,                                                                                                                                                                                                 _x000d__x000a_Contract verificare tehnica (2.3. Vericarea tehnica de calitate a proiectului tehnic si a detaliilor de executie) contract nr. 293 / 28.12.2018, contractor GRUP TRANSILVAE SRL in valoare de 2861.95 lei cu TVA inclus."/>
    <n v="4"/>
    <x v="2"/>
    <n v="1"/>
    <n v="1"/>
    <m/>
  </r>
  <r>
    <n v="1618"/>
    <n v="138421"/>
    <s v="7053"/>
    <n v="2"/>
    <s v="2.2A"/>
    <x v="2"/>
    <s v="PH"/>
    <s v="Cresterea competitivitatii SC IDCERI FISCAL AUDIT CONSULTING SRL prin achizitionarea de echipamente si activarea intr-un nou domeniu de activitate"/>
    <s v="IDCERI FISCAL AUDIT CONSULTING SRL"/>
    <n v="43"/>
    <m/>
    <d v="2021-07-29T00:00:00"/>
    <d v="2023-10-31T00:00:00"/>
    <n v="6751528.1799999997"/>
    <n v="6749353.1799999997"/>
    <n v="4057276.26"/>
    <n v="715989.91"/>
    <n v="1976087.01"/>
    <n v="2175"/>
    <n v="0.82686120449841394"/>
    <n v="1168574.8799999999"/>
    <n v="235002.79129630374"/>
    <n v="5580778.2999999998"/>
    <n v="99"/>
    <s v="Contracte semnate in cadrul proiectului pana la data raportarii:_x000d__x000a_1. Echipamente tehnologice. Contract de furnizare nr. 245/15.11.2021 IL PATTO DELLE SABINE SRL Valoare contract: 5.348.588,28 lei,  fara TVA (furnizor extern) . Durata contract: 18 luni de la data semnarii contractului (perioada de livrare pana pe 17.02.2023)_x000d__x000a_Stadiul contractului de furnizare 100%_x000d__x000a_2. Set mobilier hala. Contract de furnizare nr. 1/23.12.2022 încheiat cu SC VMA DELUX MOB SR. Valoare contract 12,500.00 lei cu TVA. Durata contract 23.12.2022 – 31.03.2023_x000d__x000a_Stadiul contractului de furnizare 100%_x000d__x000a_3. Echipamente IT. Contract de furnizare nr. 726/29.12.2022 încheiat cu GIROS COMPANY SRL. Valoare contract 4,680.00 lei cu TVA. Durata contract 29.12.2022 – 28.02.2023_x000d__x000a_Stadiul contractului de furnizare 100%_x000d__x000a_4. Echipamente persoane dizabilități  Laptop asistiv. Contract de furnizare nr. 729/29.12.2022 încheiat cu GIROS COMPANY SRL. Valoare contract 16,500.00 lei cu TVA. Durata contract 29.12.2022 – 28.02.2023_x000d__x000a_Stadiul contractului de furnizare 100%_x000d__x000a_5. Consultanta elaborare proiectului. Contract de prestări servicii nr.98/04.05.2020 SC MIONIGROUP SRL.Valoare contract: 49,000.00 lei, fara tva (neplatitor de TVA). Durata contract 04.05.2020-29.07.2021_x000d__x000a_6. Consultanta management proiect. Contract de prestări servicii nr.84/19.08.2021 SC MIONIGROUP SRL Valoare contract: 110,000.00 lei, fara tva (neplatitor de TVA). Durata contract: pana la 30.04.2023._x000d__x000a_Act aditional nr 1 din 26.11.2021 care modifica sectiunea modalitate de plata_x000d__x000a_7. Informare si publicitate. Contract de prestări servicii 294/18.08.2021 SC ASEVERA FACTUM SRL. Valoare contract: 3,500.00 lei, fara tva (neplatitor de TVA). Durata contract: 18.08.2021 -31.12.2023_x000d__x000a_8. Certificare sistem ISO 14001. Contract de certificare nr. 135/21.12.2022 încheiat cu INTEGRATED QUALITY CERTIFICATION SRL. Valoare contract 5,500.00 lei cu TVA. Durata contract 27.12.2022 – 27.12.2025_x000d__x000a_9. Certificare proces. Contract de certificare nr. 3 din 12.01.2023 încheiat cu SC INTEGRATED QUALITY CERTIFICATION SRL. Valoare contract 7,500.00 lei cu TVA. Durata contract 12.01.2023 – 12.01.2026_x000d__x000a_10. Servicii internaționalizare. Contract de participare nr. 71K/04.05.2023 încheiat cu Centrul International de Expozitii MOLDEXPO S.A. Valoare contract 1,478.94 lei cu TVA. Durata contract 04.05.2023 – 06.06.2023_x000d__x000a_11. Certificare proces. Contract de certificare nr. 3 din 12.01.2023 încheiat cu SC INTEGRATED QUALITY CERTIFICATION SRL. Valoare contract 27,965.00 lei cu TVA. Durata contract 12.01.2023 – 12.01.2026_x000d__x000a_12. Software producție. Contract de furnizare nr. 695/31.03.2023 IL PATTO DELLE SABINE SRL. Valoare contract 67.654,20 lei cu TVA. Durata contract 05.04.2023 – 04.07.2023"/>
    <n v="2"/>
    <x v="0"/>
    <n v="1"/>
    <n v="1"/>
    <m/>
  </r>
  <r>
    <n v="1619"/>
    <n v="138439"/>
    <s v="7041"/>
    <n v="2"/>
    <s v="2.2A"/>
    <x v="2"/>
    <s v="AG"/>
    <s v="Achizitie de echipamente pentru imbunatatirea competitivitatii HERITAGE ADVERTISING SRL"/>
    <s v="HERITAGE ADVERTISING S.R.L."/>
    <n v="44"/>
    <m/>
    <d v="2021-08-16T00:00:00"/>
    <d v="2023-12-31T00:00:00"/>
    <n v="4876141.26"/>
    <n v="3691297.7"/>
    <n v="2265114.17"/>
    <n v="399726.02"/>
    <n v="1026457.51"/>
    <n v="1184843.56"/>
    <n v="0.96912096794577141"/>
    <n v="113983.70000000019"/>
    <n v="22922.354502674694"/>
    <n v="3577314"/>
    <n v="94.85"/>
    <s v="PROIECTUL NU PREVEDE ACHIZITIE DE LUCRARI._x000d__x000a_CONTRACT/E DE FURNIZARE - STADIU FIZIC 95%_x000d__x000a_Achizitia echipamente necesare realizarii activitatii de productie propusa prin proiect - Contract de furnizare nr.01-28.09.2022/28.09.2022 incheiat cu AUTOMATIC MACHINES LCC - Bulgaria, in valoare de 3.285.174,00lei fara TVA (achizitie intracomunitara);_x000d__x000a__x000d__x000a_Au fost de asemenea incheiate contracte de informare si publicitate, consultanta, internationalizare, audit financiar, certificare sistem management si produs."/>
    <n v="2"/>
    <x v="0"/>
    <m/>
    <n v="1"/>
    <m/>
  </r>
  <r>
    <n v="1620"/>
    <n v="138440"/>
    <s v="7451"/>
    <n v="2"/>
    <s v="2.2A"/>
    <x v="2"/>
    <s v="PH"/>
    <s v="CRESTEREA COMPETITIVITATII INTREPRINDERII  MONTAJ CARPATI S.A."/>
    <s v="MONTAJ CARPATI SA"/>
    <n v="33"/>
    <d v="2020-04-01T00:00:00"/>
    <d v="2021-12-21T00:00:00"/>
    <d v="2022-12-31T00:00:00"/>
    <n v="3066383.34"/>
    <n v="2528792.7200000002"/>
    <n v="1367334.72"/>
    <n v="241294.36"/>
    <n v="920163.64"/>
    <n v="537590.62"/>
    <n v="0"/>
    <n v="2528792.7200000002"/>
    <n v="508545.37264207867"/>
    <n v="0"/>
    <n v="0.26"/>
    <s v="Reziliat!"/>
    <n v="0"/>
    <x v="1"/>
    <m/>
    <n v="1"/>
    <m/>
  </r>
  <r>
    <n v="1621"/>
    <n v="138449"/>
    <s v="7303"/>
    <n v="2"/>
    <s v="2.2A"/>
    <x v="2"/>
    <s v="AG"/>
    <s v="Dezvoltare secție de fabricare a mobilierului specific aplicațiilor comerciale"/>
    <s v="EMI EQUIPEMENT MAINTENANCE INDUSTRIE S.A."/>
    <n v="41"/>
    <d v="2020-05-01T00:00:00"/>
    <d v="2021-12-02T00:00:00"/>
    <d v="2023-09-30T00:00:00"/>
    <n v="9425371.4499999993"/>
    <n v="7917594.2000000002"/>
    <n v="4088500"/>
    <n v="721500"/>
    <n v="3107594.2"/>
    <n v="1507777.25"/>
    <n v="0.61432715382154846"/>
    <n v="3053601.09"/>
    <n v="614085.40602501703"/>
    <n v="4863993.1100000003"/>
    <n v="100"/>
    <s v="PROIECT FINALIZAT - Vizita finala efectuata in 02.11.2023._x000d__x000a_CONTRACT LUCRARI - STADIU FIZIC 100%_x000d__x000a_Contract nr. 117/27.04.2022 (lucrari), furnizor SC EXE GREEN HOLDING SRL, in valoare de 339.185,40 lei inclusiv TVA, durata 8 luni. PV receptie nr. 335 / 13.06.2023. _x000d__x000a_CONTRACTE DOTARI - STADIU 100%_x000d__x000a_1. Achiziții echipamente si utilaje (LOT1-Mașină de debitat ) - Contract nr. 122149/10.02.2022, furnizor ADIGE SPA, valoare 3.733.475 lei fara TVA (achizitie intracomunitara)._x000d__x000a_2. Achiziția de active necorporale - soft automatizare laser (LOT 1) - Contract 122149/10.02.2022, furnizor ADIGE SPA, valoare 89.010  lei fara TVA (achizitie intracomunitara). _x000d__x000a_3. Achizitia de echipamente si utilaje (LOT2-mașină de debitat laser plan, mașină de îndreptat tablă, presă hidraulică de îndoit cu CNC) - Contract nr. 6/07.03.2022, furnizor SC BIELDA TEHNIC SRL, valoare 1.761.200 lei inclusiv TVA.  _x000d__x000a_4.  Achiziții echipamente si utilaje (LOT3) - Contract nr. 72/01.03.2022, furnizorSPERR &amp; LECHNER SPLEK MASCHINENBAU GmbH &amp; Co. KG, valoare 1.628.123,30 lei fara TVA (achizitie intracomunitara)_x000d__x000a_5. Achizitie echipamente si utilaje (LOT4-Fierastrau de retezat) - Contract nr. CE 630/08.03.2022, furnizor SC ISTECH SEGATRICI SRL, valoare  447.902,60 lei (achizitie intracomunitara)_x000d__x000a_6. Achizitie echipamente si utilaje (LOT5-Masina de manufactura aditiva 3D) si active necorporale (Soft CAD 3D) - Contract nr. 97/23.03.2022, furnizor SC NUTECHNOLOGIES SRL, valoare 92.186,33 lei inclusiv TVA, durata 8 luni. _x000d__x000a_7. Achiziția de servicii certificare sistem de management și de produs/ proces - FF 3071917/ 31.10.2022, prestator SRAC CERT SRL, valoare 3.859,37 lei inclusiv TVA._x000d__x000a_8. Contract furnizare de produse (LOT6-Rampa, echipamente pentru eficienta energetica), nr. 117/27.04.2022, furnizor SC EXE GREEN HOLDING SRL, in valoare de 165.991,91  lei inclusiv TVA (total contract, inclusiv lucrari 505.177,31 lei), durata 8 luni.  _x000d__x000a_De asemenea, au fost incheiate contracte de consultanță management de proiect,  servicii publicitate, certificarea/recertificarea sistemului de management, certificare proces , internaționalizare."/>
    <n v="2"/>
    <x v="0"/>
    <n v="1"/>
    <n v="1"/>
    <m/>
  </r>
  <r>
    <n v="1622"/>
    <n v="138475"/>
    <s v="7322"/>
    <n v="2"/>
    <s v="2.2A"/>
    <x v="2"/>
    <s v="PH"/>
    <s v="INODEV"/>
    <s v="SYSTEMBAU S.P.S. SRL"/>
    <n v="24"/>
    <d v="2021-12-01T00:00:00"/>
    <d v="2021-12-15T00:00:00"/>
    <d v="2023-11-30T00:00:00"/>
    <n v="9193315.25"/>
    <n v="7720475"/>
    <n v="3961456.88"/>
    <n v="699080.62"/>
    <n v="3059937.5"/>
    <n v="1472840.25"/>
    <n v="0.86337793335254631"/>
    <n v="1054787.25"/>
    <n v="212119.86687045006"/>
    <n v="6665687.75"/>
    <n v="88.2"/>
    <s v="1.Contract Prestări servicii publicitate nr.1/22.03.2022 cu SC AMIT CREATIVE PRODUCTION SRL, valoare 5.521,60 lei inclusiv TVA,  durata - finalizare proiect;_x000d__x000a_2.Contract Furnizare Echipament tehnologic sudura – contract nr. 2234 / 20.07.2022 încheiat cu S.C. PLASMASERV S.R.L., valoare totală inclusiv TVA 230,083.82 lei, durată 12 luni de la semnarea contractului, dar nu mai devreme de finalizarea tuturor obligațiilor asumate de către părți._x000d__x000a_3. Contract Furnizare Echipament tehnologic debitare metal - contract nr. 2235 / 20.07.2022 încheiat cu S.C. ROM STEEL SOLUTIONS S.R.L., valoare totală inclusiv TVA 2,105,110.00 lei, durată 12 luni de la semnarea contractului, dar nu mai devreme de finalizarea tuturor obligațiilor asumate de către părți._x000d__x000a_4. Contract Furnizare Echipament tehnologic debitare / frezare / gaurire - contract nr. 2236 / 20.07.2022 încheiat cu S.C. ROM STEEL SOLUTIONS S.R.L., valoare totală inclusiv TVA 2,719,626.00 lei, durată 12 luni de la semnarea contractului, dar nu mai devreme de finalizarea tuturor obligațiilor asumate de către părți._x000d__x000a_5. Contract Furnizare Echipament tehnologic îndreptat - contract nr. 2239 / 20.07.2022 încheiat cu S.C. ROM STEEL SOLUTIONS S.R.L., valoare totală inclusiv TVA 1,272,110.00 lei, durată 12 luni de la semnarea contractului, dar nu mai devreme de finalizarea tuturor obligațiilor asumate de către părți._x000d__x000a_6. Contract Furnizare Echipament tehnologic transport / transfer piese - contract nr. 2237 / 20.07.2022 încheiat cu S.C. ROM STEEL SOLUTIONS S.R.L., valoare totală inclusiv TVA 637,364.00 lei, durată 12 luni de la semnarea contractului, dar nu mai devreme de finalizarea tuturor obligațiilor asumate de către părți._x000d__x000a_7. Contract Furnizare Echipament tehnologic rotativ - contract nr. 2238 / 20.07.2022 încheiat cu S.C. ROM STEEL SOLUTIONS S.R.L., valoare totală inclusiv TVA 963,662.00 lei, durată 12 luni de la semnarea contractului, dar nu mai devreme de finalizarea tuturor obligațiilor asumate de către părți._x000d__x000a_8. Contract Prestări servicii – F.N. / 31.03.2023 încheiat cu Asociaţia Camera de Comerţ şi Industrie Româno-Germană Deutsch-Rumänische Industrie- und Handelskammer AHK, valoare totală inclusiv TVA 83,300.00 lei, durată 9 luni dar nu mai devreme de finalizarea tuturor obligațiilor asumate de către părți._x000d__x000a_9. Contract Furnizare Echipament tehnologic pod rulant, contract / 15.09.2023 încheiat cu S.C. GD MASINI DE RIDICAT S.R.L., valoare 276,972.50 lei inclusiv TVA, durata 3 luni;_x000d__x000a_10. Contract furnizare Echipament tehnologic prelucrare aluminiu, contract / 15.09.2023 încheiat cu S.C. ALUKONIGSTAHL SISTEME DE ALUMINIU, OTEL SI PLASTIC S.R.L., valoare 722,945.23 lei inclusiv TVA, durata 3 luni;_x000d__x000a_11 Contract furnizare Program informatic, contract  / 07.08.2023 încheiat cu S.C. BIT SOFTWARE S.A., valoare 114,478.00 lei inclusiv TVA, durata 3 luni;_x000d__x000a__x000d__x000a_PROIECT FARA LUCRARI DE CONSTRUCTII!_x000d__x000a_PROCENT REALIZARE DOTARI = 80%."/>
    <n v="2"/>
    <x v="0"/>
    <n v="1"/>
    <n v="1"/>
    <m/>
  </r>
  <r>
    <n v="1623"/>
    <n v="138489"/>
    <s v="6989"/>
    <n v="2"/>
    <s v="2.2A"/>
    <x v="2"/>
    <s v="DB"/>
    <s v="Extinderea capacitații de producție  a societății VIRIX PROD SRL"/>
    <s v="VIRIX PROD SRL"/>
    <n v="40"/>
    <d v="2020-03-19T00:00:00"/>
    <d v="2021-07-14T00:00:00"/>
    <d v="2023-06-30T00:00:00"/>
    <n v="10401296.23"/>
    <n v="7705713.5599999996"/>
    <n v="4088475.47"/>
    <n v="721495.66"/>
    <n v="2895742.43"/>
    <n v="2695582.67"/>
    <n v="0.99679706236056886"/>
    <n v="24680.919999998994"/>
    <n v="4963.3833407068723"/>
    <n v="7681032.6400000006"/>
    <n v="100"/>
    <s v="Finalizat fizic in data de 30.06.2023."/>
    <n v="1"/>
    <x v="3"/>
    <n v="1"/>
    <n v="1"/>
    <m/>
  </r>
  <r>
    <n v="1624"/>
    <n v="138503"/>
    <s v="7209"/>
    <n v="2"/>
    <s v="2.2A"/>
    <x v="2"/>
    <s v="PH"/>
    <s v="INFIINTARE SECTIE DE FABRICARE METRAJE TRICOTATE"/>
    <s v="PRIMECAP SRL"/>
    <n v="48"/>
    <d v="2020-01-01T00:00:00"/>
    <d v="2021-10-29T00:00:00"/>
    <d v="2023-12-31T00:00:00"/>
    <n v="7831312.0099999998"/>
    <n v="6575479.1600000001"/>
    <n v="3971250.41"/>
    <n v="700808.88"/>
    <n v="1903419.87"/>
    <n v="1255832.8500000001"/>
    <n v="0.70059641402619854"/>
    <n v="1968722.04"/>
    <n v="395914.01681213052"/>
    <n v="4606757.12"/>
    <n v="91.56"/>
    <s v="Servicii elaborare a cererii de finantare si a planului de afaceri, ctr. 368 SF/25.01.2020 / SC INVESTMENTS CAPITAL AND ENGINEERING SRL,val. 157 080 lei_x000d__x000a_Servicii elaborarea, organizarea si derularea procedurilor de achizitii, ctr. 433 DA/17.11.2021 / SC SPLASH REPUBLIK SRL, val. 109 480 lei_x000d__x000a_Echipamente tehnologice, utilaje, instalatii de lucru, mobilier, echipamente informatice, birotica_x000d__x000a_Lot 1- masini de tricotaj, ctr. 2/13.12.2021 / P. RISTRUTTURAZIONI SRL, val. 7.106.221,85, durata 12 luni_x000d__x000a_Active necorporale , - program soft Tricotare, ctr. 2/13.12.2021 / P. RISTRUTTURAZIONI SRL, val. 142 525.11, durata 12 luni"/>
    <n v="4"/>
    <x v="2"/>
    <n v="1"/>
    <n v="1"/>
    <m/>
  </r>
  <r>
    <n v="1625"/>
    <n v="138516"/>
    <s v="7462"/>
    <n v="2"/>
    <s v="2.2A"/>
    <x v="2"/>
    <s v="IL"/>
    <s v="Achiziție de echipamente la Kromatica Factory"/>
    <s v="KROMATICA FACTORY S.R.L."/>
    <n v="43"/>
    <d v="2020-01-05T00:00:00"/>
    <d v="2021-12-28T00:00:00"/>
    <d v="2023-11-30T00:00:00"/>
    <n v="5332404.28"/>
    <n v="4474115"/>
    <n v="2722641.04"/>
    <n v="480466.06"/>
    <n v="1271007.8999999999"/>
    <n v="858289.28"/>
    <n v="0.8097040330881079"/>
    <n v="851406.04"/>
    <n v="171219.49080963683"/>
    <n v="3622708.96"/>
    <n v="94.39"/>
    <s v="PROIECTUL NU  PREVEDE  EXECUȚIE DE LUCRĂRI_x000d__x000a__x000d__x000a_1. Furnizare -Achizitie de echipamente 1 - echipamente pentru prelucrarea lemnului, valoare 3.299.660,00 lei TVA 0% inclus, Contract  50-107/14.02.2022 , cu SC ZENTURY HOLDING LTD SC, durata până la 30.11.2023._x000d__x000a_2. Servicii - Achizitie servicii consultanta elaborare plan de afaceri, valoare 143,097.50 lei TVA 19% inclus, contract nr.1/1295/13.05.2020 TDP PARTNERS SRL , durata până la 27.12.2022._x000d__x000a_3. Servicii -Achizitie servicii de consultanta management de proiect, valoare  143,097.50 lei TVA 19% inclus, contract nr.1657/05.01.2022 TDP PARTNERS SRL, durata până la 27.12.2024._x000d__x000a_4. Servicii -Achizitie servicii de publicitate, valoare 5,763.17 lei TVA 19% inclus, contract nr. 84/05.01.2022 OZ GRANT FOR BUSINESS SRL, durata 30.11.2023._x000d__x000a_Beneficiarul a participat la targul de profil."/>
    <n v="2"/>
    <x v="0"/>
    <n v="1"/>
    <n v="1"/>
    <m/>
  </r>
  <r>
    <n v="1626"/>
    <n v="138590"/>
    <s v="7275"/>
    <n v="2"/>
    <s v="2.2A"/>
    <x v="2"/>
    <s v="GR"/>
    <s v="Dezvoltarea de noi capacitati de productie a microintreprinderii ANCASTA SERVICES SRL pentru productia de cilindri hidraulici"/>
    <s v="ANCASTA SERVICES S.R.L."/>
    <n v="44"/>
    <d v="2020-05-01T00:00:00"/>
    <d v="2021-12-06T00:00:00"/>
    <d v="2023-12-31T00:00:00"/>
    <n v="6888029.4000000004"/>
    <n v="5788260"/>
    <n v="3493654.7"/>
    <n v="616527.30000000005"/>
    <n v="1678078"/>
    <n v="1099769.3999999999"/>
    <n v="0.93623385957092464"/>
    <n v="369095"/>
    <n v="74225.757149177487"/>
    <n v="5419165"/>
    <n v="1.05"/>
    <s v="PROIECTUL NU PREVEDE ACHIZITE DE LUCRARI. _x000d__x000a_CONTRACT/E DE FURNIZARE – STADIU 0%_x000d__x000a_Contract de vanzare - cumparare echipamente nr. ESD063/02.07.2022 (achizitie linie productie cilindri hidraulici) incheiat cu Esdra E.O.O.D. in valoare de 5.361.900,00 lei fara TVA, valoare TVA 0 lei valabil 16 luni de la data semnarii._x000d__x000a_Contract de vanzare-cumparare nr. 873/08.11.2022 incheiat cu iTrade Integrated Systems SRL in valoare de 156.318,40 lei inclusiv TVA cu un termen de livrare a produselor (soft, server, 4 buc. laptop) in maxim 90 zile de la plata integrala a acestora._x000d__x000a_Au fost de asemenea incheiate contractul de publicitate si cel de internationalizare."/>
    <n v="2"/>
    <x v="0"/>
    <n v="1"/>
    <n v="1"/>
    <m/>
  </r>
  <r>
    <n v="1627"/>
    <n v="138591"/>
    <s v="7500"/>
    <n v="2"/>
    <s v="2.2A"/>
    <x v="2"/>
    <s v="AG"/>
    <s v="Cresterea economica a intreprinderii  INVEST PROSPEED ESM SRL  prin dezvoltare durabilă si inovare"/>
    <s v="INVEST PROSPEED ESM SRL"/>
    <n v="46"/>
    <m/>
    <d v="2021-12-29T00:00:00"/>
    <d v="2023-12-31T00:00:00"/>
    <n v="7482894.4000000004"/>
    <n v="6288146.5700000003"/>
    <n v="3845053.87"/>
    <n v="678538.88"/>
    <n v="1764553.82"/>
    <n v="1194747.83"/>
    <n v="0.60444984983866235"/>
    <n v="2487277.3200000003"/>
    <n v="500196.54104492627"/>
    <n v="3800869.25"/>
    <n v="50"/>
    <s v="- Achiziția active corporale Lot 1: ve 3,623,228.70 lei (cu TVA), vc 612,000.00 EUR la care nu se adauga TVA, Finalizata, ctr. nr. 107/08.06.2022 incheiat cu EUROPE SOLUTIONS IMPORT EXPORT EOOD_x000d__x000a_- Achiziția active corporale Lot 2: ve 52,514.34 lei (cu TVA), vc 52,241.00 lei (cu TVA), Contract de furnizare nr. 202/16.09.2022 încheiat cu METATOOLS SRL _x000d__x000a_- Achiziția active corporale Lot 3: ve 2,338,218.31 lei (cu TVA), vc 1.964.889,05 lei fara TVA, Finalizata, ctr. nr. 106/08.06.2022 incheiat cu FELDER GRUPPE ECHIPAMENTE SRL_x000d__x000a_- Achiziția active corporale Lot 4: ve  505,992.76 lei (cu TVA), vc 505.761,90 lei, Contract de furnizare nr. 182 /06.09.2022 încheiat cu SAM VENT SRL,  Contract de furnizare nr. 189/08.09.2022 încheiat cu BRIO FRESH SRL_x000d__x000a_- Achiziția active corporale Lot 5: ve 149,943.28 lei (cu TVA), vc 147,857.50 lei (cu TVA), Contract de furnizare nr. 147/03.08.2022 încheiat cu UTIL SPC SRL_x000d__x000a_- Achiziția active corporale Lot 6: ve 31,416.00 lei (cu TVA), vc 30,940.00 lei (cu TVA) Contract de furnizare nr. 204/16.09.2022 încheiat cu METATOOLS SRL"/>
    <n v="4"/>
    <x v="2"/>
    <n v="1"/>
    <n v="1"/>
    <m/>
  </r>
  <r>
    <n v="1628"/>
    <n v="138595"/>
    <s v="7518"/>
    <n v="2"/>
    <s v="2.2A"/>
    <x v="2"/>
    <s v="PH"/>
    <s v="EXTINDEREA CAPACITĂŢILOR AVANSATE DE PRODUCTIE  ÎN CADRUL BIROEXPERT COMPANY SRL"/>
    <s v="BIROEXPERT COMPANY S.R.L."/>
    <n v="33"/>
    <d v="2020-04-01T00:00:00"/>
    <d v="2021-12-29T00:00:00"/>
    <d v="2022-12-31T00:00:00"/>
    <n v="2490819.7999999998"/>
    <n v="2093125.88"/>
    <n v="1294796.97"/>
    <n v="228493.58"/>
    <n v="569835.32999999996"/>
    <n v="397693.92"/>
    <n v="0.9902802119096632"/>
    <n v="20344.739999999758"/>
    <n v="4091.3687004785743"/>
    <n v="2072781.1400000001"/>
    <n v="100"/>
    <s v="Proiect finalizat si functional 100%."/>
    <n v="1"/>
    <x v="3"/>
    <m/>
    <n v="1"/>
    <m/>
  </r>
  <r>
    <n v="1629"/>
    <n v="138636"/>
    <s v="6995"/>
    <n v="2"/>
    <s v="2.2A"/>
    <x v="2"/>
    <s v="AG"/>
    <s v="Dezvoltarea activitatii SC SIGMA TEAM TEHNOLOGY SRL"/>
    <s v="SIGMA TEAM TEHNOLOGY SRL"/>
    <n v="46"/>
    <d v="2020-03-02T00:00:00"/>
    <d v="2021-07-09T00:00:00"/>
    <d v="2023-12-31T00:00:00"/>
    <n v="8550600.9499999993"/>
    <n v="7179820.1200000001"/>
    <n v="3797765.28"/>
    <n v="670193.87"/>
    <n v="2711860.97"/>
    <n v="1370780.83"/>
    <n v="0.80348277861869333"/>
    <n v="1410958.2999999998"/>
    <n v="283746.59132043598"/>
    <n v="5768861.8200000003"/>
    <n v="88.66"/>
    <s v="PROIECTUL NU PREVEDE ACHIZITIE DE LUCRARI._x000d__x000a_CONTRACT/E DE FURNIZARE - STADIU FIZIC 95%_x000d__x000a_Achiziție echipamente de producție (– Mașină de debitat cu laser , Mașină de roluit, Mașină de debitat cu bandă ( fierăstrău), Valț hidraulic) – Contract de furnizare nr. 14 din 09.03.2022 semnat cu ADVENTIS Ltd, in valoare de 597.000,00 EUR + TVA 0.00 EUR ( 2,954,553.00 lei + TVA 0.00 LEI);_x000d__x000a_Achiziție echipamente de producție – CNC TIP 1 – Contract de furnizare nr. 23 din 11.04.2022 semnat cu CNC EUROPE BV, in valoare de 201,000.00 EUR + TVA 0.00 EUR (993,120.90 lei + TVA 0.00 LEI);_x000d__x000a_Achiziție echipamente de producție – CNC TIP 2 – Contract de furnizare nr. 30 din 12.05.2022 semnat cu ROM STEEL SERVICE SOLUTIONS SRL, in valoare de 985,921.25 lei cu TVA._x000d__x000a_Achiziție program software – Contract de furnizare nr. 30 din 12.05.2022 semnat cu ROM STEEL SERVICE SOLUTIONS SRL, in valoare de 58,860.97 lei cu TVA; Achiziție echipamente de producție - Macara - Contract de furnizare nr. 41 din 01.07.2022 semnat cu JMG CRANES S.p.A, in valoare de 282,000.00 EUR(1,394,800.20 lei);_x000d__x000a_Achiziție echipamente de producție -Brat de masurare 3D - Contract de furnizare nr. 52 din 20.09.2022 semnat cu HEXAGON MANUFACTURING INTELLIGENCE ROMANIA S.R.L., in valoarede 273,700.00lei ;_x000d__x000a_Achiziție stâlp de iluminat cu panou fotovoltaic - Contract de furnizare nr. 56 din23.11.2022 semnat cu ROMNIN CONCEPT 2005 S.R.L, in valoare de 17,790.50lei ;_x000d__x000a_Achiziție becuri LED - Factură nr. EL1AG223000338 din 25.10.2022 emisă de ELBI ELECTRIC &amp; LIGHTING S.R.L, in valoare de 2,970.01lei._x000d__x000a__x000d__x000a_Au fost de asemenea incheiate contracte de informare si publicitate, consultanta."/>
    <n v="2"/>
    <x v="0"/>
    <n v="1"/>
    <n v="1"/>
    <m/>
  </r>
  <r>
    <n v="1630"/>
    <n v="138699"/>
    <s v="7390"/>
    <n v="2"/>
    <s v="2.2A"/>
    <x v="2"/>
    <s v="CL"/>
    <s v="INFIINTARE LINIE PRODUCTIE GARNITURI DE ETANSARE"/>
    <s v="MDE GROUP SRL"/>
    <n v="44"/>
    <d v="2020-04-01T00:00:00"/>
    <d v="2021-12-17T00:00:00"/>
    <d v="2023-11-30T00:00:00"/>
    <n v="2511168.62"/>
    <n v="2109246.7400000002"/>
    <n v="1279337.6399999999"/>
    <n v="225765.45"/>
    <n v="604143.65"/>
    <n v="401921.88"/>
    <n v="0.65722144010520078"/>
    <n v="723004.56"/>
    <n v="145397.69134859028"/>
    <n v="1386242.1800000002"/>
    <n v="65.760000000000005"/>
    <s v="PROIECTUL NU PREVEDE ACHIZITIA DE LUCRARI_x000d__x000a_CONTRACT ECHIPAMENTE TEHNOLOGICE - STADIU FIZIC 65,00%_x000d__x000a_Contract echipamente tehnologice nr. 30/23.05.2022 incheiat cu FEBA SRL, in valoare de 373.300,00 euro fara TVA la care se adauga TVA legal, cu durata: 7 luni._x000d__x000a_Act aditional nr. 2/27.03.2023 privind modificarea duratei contractului: pana la data de 31.08.2023_x000d__x000a__x000d__x000a_Au fost de asemenea incheiate contracte pentru echipamente si software, servicii consultanta, servicii publicitare, servicii auditare, servicii internationalizare, dotari neeligibile (partial)."/>
    <n v="2"/>
    <x v="0"/>
    <m/>
    <n v="1"/>
    <m/>
  </r>
  <r>
    <n v="1631"/>
    <n v="138716"/>
    <s v="7163"/>
    <n v="2"/>
    <s v="2.2A"/>
    <x v="2"/>
    <s v="AG"/>
    <s v="Achizitia de echipamente si software in cadrul SC FIRMA CONSTRUCTII SI AMENAJARI SRL pentru crearea de capacitati tehnologice competitive"/>
    <s v="FIRMA CONSTRUCȚII SI AMENAJĂRI SRL"/>
    <n v="45"/>
    <d v="2020-04-01T00:00:00"/>
    <d v="2021-10-08T00:00:00"/>
    <d v="2023-12-31T00:00:00"/>
    <n v="7338874.8399999999"/>
    <n v="6123201.71"/>
    <n v="3643305.01"/>
    <n v="642936.18000000005"/>
    <n v="1836960.52"/>
    <n v="1215673.1299999999"/>
    <n v="0.84946681921409373"/>
    <n v="921745.03000000026"/>
    <n v="185364.80513212411"/>
    <n v="5201456.68"/>
    <n v="55.73"/>
    <s v="PROIECTUL NU PREVEDE LUCRARI._x000d__x000a_Achizitii incheiate:_x000d__x000a_1. Contract de achizitie active corporale aferente activitatii finantate prin proiect - telehendler model1 (1buc), telehendler model2 (1buc), telehendler model3 (1buc), dispozitiv pe vacuum (4buc), nacela (3 buc) nr. B0032022/21.04.2022, furnizor SC LIFTING SOLUTIONS SRL, valoare 6.870.341,61 lei inclusiv TVA _x000d__x000a_Termenul de livrare a echipamentelor a fost decalat de catre furnizor, astfel ca a fost prelungita perioada de implementare a proiectului pana la 31.12.2023.  AU FOST LIVRATE PARTIAL ECHIPAMENTELE._x000d__x000a_2. Contract de prestări servicii de informare si publicitate (panou temporar, autocolante, placa permanenta) nr.1/2022 din 16.02.2022, prestator SC Quadcare SRL, valoare 333,20 lei inclusiv TVA_x000d__x000a_3.  Contract achizitie active corporale aferente activitatii finantate prin proiect - stalpi cu panouri fotovoltaice (2buc) nr. B0052022/03.10.2022, furnizor SC LIFTING SOLUTIONS SRL, valoare 7.140 lei inclusiv TVA_x000d__x000a_4. Contract de prestări servicii de informare si publicitate (anunt demarare proiect si anunt finalizare proiect) nr.1/03.12.2021, prestator SC MEDIA DAMBOVITA SRL, valoare 1.500 lei inclusiv TVA."/>
    <n v="2"/>
    <x v="0"/>
    <n v="1"/>
    <n v="1"/>
    <m/>
  </r>
  <r>
    <n v="1632"/>
    <n v="138738"/>
    <s v="7292"/>
    <n v="2"/>
    <s v="2.2A"/>
    <x v="2"/>
    <s v="PH"/>
    <s v="Dezvoltare unitate de fabricare a reperelor pentru reparații mecanice la motoare și autoturisme"/>
    <s v="MOIRA PIESE AUTO S.R.L."/>
    <n v="40"/>
    <d v="2020-05-01T00:00:00"/>
    <d v="2021-12-02T00:00:00"/>
    <d v="2023-08-31T00:00:00"/>
    <n v="3065713.29"/>
    <n v="2576229.65"/>
    <n v="1393968.61"/>
    <n v="245994.46"/>
    <n v="936266.58"/>
    <n v="489483.64"/>
    <n v="0.95921006110615958"/>
    <n v="105084.25"/>
    <n v="21132.656960141576"/>
    <n v="2471145.4"/>
    <n v="97.5"/>
    <s v="Achiziții echipamente si utilaje, Lot 1, Contract nr.44/19.01.2022, încheiat PROLISOK S.R.L., valoare 2.371.330,85 Lei , durata 12 luni_x000d__x000a_Achiziții echipamente si utilaje Lot 2, Contract nr.15/19.01.2022 încheiat cu TEHNOACTIV S.R.L, valoare 268.023,43 Lei , durata 8 luni"/>
    <n v="2"/>
    <x v="0"/>
    <m/>
    <n v="1"/>
    <m/>
  </r>
  <r>
    <n v="1633"/>
    <n v="138741"/>
    <s v="7391"/>
    <n v="2"/>
    <s v="2.2A"/>
    <x v="2"/>
    <s v="PH"/>
    <s v="Achiziție echipamente la Pandomur MobilierDesign"/>
    <s v="PANDOMUR MOBILIER  DESIGN  SRL"/>
    <n v="43"/>
    <d v="2020-05-01T00:00:00"/>
    <d v="2021-12-20T00:00:00"/>
    <d v="2023-11-30T00:00:00"/>
    <n v="2290090.7400000002"/>
    <n v="1921330"/>
    <n v="1185726.56"/>
    <n v="209245.84"/>
    <n v="526357.6"/>
    <n v="368760.74"/>
    <n v="0.83260118251419579"/>
    <n v="321628.37000000011"/>
    <n v="64680.121063427607"/>
    <n v="1599701.63"/>
    <n v="89"/>
    <s v="Contracte semnate in cadrul proiectului pana la data raportarii:_x000d__x000a_1. Achizitie de utilaje Lot 1. Contract de furnizare nr 75-15/30.06.2022 – PERTIX COMPUTERS SRL; Valoarea contract 27.992,37 lei TVA 19% inclus. Durata contract este de 7 luni- PERTIX COMPUTERS SRL – 31.01.2023. Stadiul 100%_x000d__x000a_2. Achizitie de utilaje Lot 2. Contract de furnizare nr 76-591/30.06.2022 – WOOD EXPERT INDUSTRY SRL; Valoarea contract 354.739,00 lei TVA 19% inclus. Durata contract este de „Perioada de valabilitate a contractului este de maxim 18 luni, pana la data de 30.11.2023 – WOOD EXPERT INDUSTRY SRL”_x000d__x000a_Stadiul 100%_x000d__x000a_3. Achizitie de utilaje Lot 3. Contract de furnizare nr 77/30.06.2022 - HOMAG Bohrsysteme GmbH. Valoarea contract 1.261.349,00 lei TVA 0. Durata contract este de „Perioada de derulare a contractului este pana la 30.11.2022, iar valabilitatea expira dupa expirarea perioadei de garantie – HOMAG Bohrsysteme GmbH”_x000d__x000a_Stadiul 100%_x000d__x000a_4. Achizitie de Soft productie. Contract de furnizare Nr 78-2022-10315/30.06.2022 – IMOS AG. Valoarea contract 59.097,53 lei TVA 0 Durata contract „Perioada de valabilitate a contractului este de maxim 18 luni, pana la data de 30.11.2023”_x000d__x000a_Stadiul 100%_x000d__x000a_Au fost de asemenea semnate contracte de Consultanta scriere proiect, Consultanta elaborare plan afaceri, Publicitate, Certificare produs, Certificare standarde ISO, Partricipare targuri"/>
    <n v="2"/>
    <x v="0"/>
    <m/>
    <n v="1"/>
    <m/>
  </r>
  <r>
    <n v="1634"/>
    <n v="138785"/>
    <s v="7473"/>
    <n v="2"/>
    <s v="2.2A"/>
    <x v="2"/>
    <s v="CL"/>
    <s v="ACHIZITIE ECHIPAMENTE PRODUCTIE AMBALAJE DE PLASTIC"/>
    <s v="ROLAV CONSULTING SRL"/>
    <n v="48"/>
    <d v="2020-01-01T00:00:00"/>
    <d v="2021-12-24T00:00:00"/>
    <d v="2023-12-31T00:00:00"/>
    <n v="3634851.43"/>
    <n v="3631281.43"/>
    <n v="2195350.7999999998"/>
    <n v="387414.85"/>
    <n v="1048515.78"/>
    <n v="3570"/>
    <n v="1.2206434795663855E-2"/>
    <n v="3586956.43"/>
    <n v="721344.25250372046"/>
    <n v="44325"/>
    <n v="6.63"/>
    <s v="CONTRACTUL NU PREVEDE ACHIZITIE DE LUCRARI_x000d__x000a_1.ACHIZITIE ECHIPAMENTE DE PRODUCTIE-realizata prin incheierea contractului nr. 221/08.08.2023 cu WORLDNET LOGISTIC SRL, in valoare de 2.703.000 lei fara TVA (3.216.570 lei cu TVA inclus) _x000d__x000a_2.ACHIZITIE DOTARI PENTRU UTILIZAREA ENERGIEI ALTERNATIVE - a fost incheiat contractul nr.6418/28.12.2022 cu PROINSTAL SRL  _x000d__x000a_3.ACHIZITIE DOTARI SUPLIMENTARE - nerealizata_x000d__x000a_4.ACHIZITIE CERTIFICARI SI INTERNATIONALIZARE- nerealizate_x000d__x000a_Au fost incheiate urmatoarele achizitii: active necorporale, informare si publicitate in cadrul proiectului si serviciile de consultanta."/>
    <n v="2"/>
    <x v="0"/>
    <m/>
    <n v="1"/>
    <m/>
  </r>
  <r>
    <n v="1635"/>
    <n v="138787"/>
    <s v="7383"/>
    <n v="2"/>
    <s v="2.2A"/>
    <x v="2"/>
    <s v="AG"/>
    <s v="Dezvoltarea societății ALPHA PARTENER SISTEM SRL prin achiziția de echipamente performante"/>
    <s v="ALPHA PARTENER SISTEM SRL"/>
    <n v="43"/>
    <d v="2020-05-04T00:00:00"/>
    <d v="2021-12-21T00:00:00"/>
    <d v="2023-11-30T00:00:00"/>
    <n v="2191521.9700000002"/>
    <n v="1841083.53"/>
    <n v="1118609.3999999999"/>
    <n v="197401.65"/>
    <n v="525072.48"/>
    <n v="350438.44"/>
    <n v="0.61361710731288766"/>
    <n v="711363.17999999993"/>
    <n v="143056.58609178296"/>
    <n v="1129720.3500000001"/>
    <n v="60"/>
    <s v="PROIECTUL NU PREVEDE ACHIZITIE DE LUCRARI._x000d__x000a_CONTRACTE DE FURNIZARE-STADIU FIZIC- 90%._x000d__x000a_1.Contract furnizare compresor aer,  nr.10/20.04.2022, incheiat cu SC ROMAER PRO SRL, in valoare de 46.112,50 lei TVA inclus, durata 8 luni;_x000d__x000a_2.Contract furnizare sistem led, nr. 3/24.02.2022, incheiat cu Control General Security SRL, in valoare de 3.802,05 lei TVA inclus, durata-1 luna;_x000d__x000a_3. Contract de furnizare echipamente productie +software, nr. 8/18.04.2022, incheiat cu NINGBO KINGGLE MACHINERY Co.Ldt, in valoare de 1.381.383,58 lei TVA inclus, durata 8 luni;_x000d__x000a_4. Contract furnizare laptop,  nr. 14/04.05.2022, incheiat cu Master Security Instal SRL., in valoare de 9.996 lei TVA inclus, durata -1 luna;_x000d__x000a_5. Contract furnizare imprimanta,  nr. 15/06.05.2022, incheiat cu Master Security Instal SRL., in valoare de 5.814,99 lei TVA inclus, durata -1 luna;_x000d__x000a_6. Contract furnizare sistem antiefractie, nr. 12/02.05.2022, incheiat cu ULTRA MASTER PRO SRL, in valoare de 4.879,00 lei TVA inclus, durata -1 luna;_x000d__x000a_7. Contract furnizare sistem supraveghere video,  nr. 13/02.05.2022, incheiat cu ULTRA MASTER PRO SRL, in valoare de 15.803,20 lei TVA inclus, durata -1 luna;_x000d__x000a_8. Contract furnizare motostivuitor, nr. 25/12.10.2022, incheiat cu SC VECTRA EUROLIFT SERVICES SRL, in valoare de 146.956,08 lei TVA inclus, durata-1 luna._x000d__x000a_9. Contract furnizare echipamente pentru persoane cu dizabilitati, factura SANI0123597/12.05.2023, incheiata cu SC Sanito Distribution SRL, in valoare de 223,66 lei TVA inclus, durata 1 zi;_x000d__x000a_10. Contract furnizare panouri solare, nr. 27/28.10.2022, incheiat cu MADALINA SRL, in valoare de 4.600 lei TVA inclus, durata 45 zile._x000d__x000a_Au fost de asemenea incheiate contracte de servicii de informare si publicitate, consultanta, certificare sistem management, mediu."/>
    <n v="2"/>
    <x v="0"/>
    <m/>
    <n v="1"/>
    <m/>
  </r>
  <r>
    <n v="1636"/>
    <n v="138822"/>
    <s v="7271"/>
    <n v="2"/>
    <s v="2.2A"/>
    <x v="2"/>
    <s v="PH"/>
    <s v="CREAREA UNEI UNITAȚI NOI ÎN CADRUL SC GEODATA SERVICES SRL PRIN ÎNFIINȚAREA ȘI DOTAREA UNUI PUNCT DE LUCRU NOU"/>
    <s v="GEODATA SERVICES S.R.L."/>
    <n v="39"/>
    <d v="2020-04-01T00:00:00"/>
    <d v="2021-11-19T00:00:00"/>
    <d v="2023-06-30T00:00:00"/>
    <n v="1957909.8"/>
    <n v="1615085.08"/>
    <n v="986537.51"/>
    <n v="174094.85"/>
    <n v="454452.72"/>
    <n v="342824.72"/>
    <n v="0.93863183975422515"/>
    <n v="99114.800000000047"/>
    <n v="19932.188392390308"/>
    <n v="1515970.28"/>
    <n v="100"/>
    <s v="Proiect finalizat si functional 100%, la 30.06.2023 !"/>
    <n v="1"/>
    <x v="3"/>
    <m/>
    <n v="1"/>
    <m/>
  </r>
  <r>
    <n v="1637"/>
    <n v="138830"/>
    <s v="7068"/>
    <n v="2"/>
    <s v="2.2A"/>
    <x v="2"/>
    <s v="DB"/>
    <s v="CRESTEREA COMPETITIVITATII FIRMEI BIOTEL SRL"/>
    <s v="BIOTEL SRL"/>
    <n v="45"/>
    <d v="2020-04-01T00:00:00"/>
    <d v="2021-09-06T00:00:00"/>
    <d v="2023-12-31T00:00:00"/>
    <n v="2541940.42"/>
    <n v="2135136.39"/>
    <n v="1329647.75"/>
    <n v="234643.72"/>
    <n v="570844.92000000004"/>
    <n v="406804.03"/>
    <n v="0.846709375788401"/>
    <n v="327296.39000000013"/>
    <n v="65819.971443510469"/>
    <n v="1807840"/>
    <n v="96.52"/>
    <s v="CONTRACT DE LUCRARI –  N/A_x000d__x000a__x000d__x000a_CONTRACT DE PROIECTARE – N/A_x000d__x000a_CONTRACT/E DE FURNIZARE – STADIU FIZIC 95%_x000d__x000a_1._x0009_Achiziție linie uzinare – S-a derulat procedura simplificata conform Ordin 1284/2016In perioada 18.01-07.02.2022 si s-a încheiat contract furnizare nr 47/07.02.2022, cu SC SARO PROD SRL in valoare de 1,247,381.8 lei . Durata contractului 10 luni de la data semnării -***S-a livrat, recepționat si pus in funcțiune linia de uzinare tablouri electrice _x000d__x000a_2._x0009_Achiziție si recepție echipamente IT si de protecție-S-a semnat contractul nr 4022/27.10.2022 cu SC FLAX COMPUTRS SRL, pentru furnizarea echipamentelor IT si de protecție: Laptop-2 buc, Multifuncțional Laser Color-2 buc, Sistem wireless rack-1 buc, Sistem supraveghere video -1 buc si Sistem control acces -1 buc. - predate  si puse in funcțiune._x000d__x000a_3._x0009_Achiziție si recepție utilaje de ridicat Contract 41/06.04.2022 CEMPS SRL Suma 245,900.00 LEI - Au fost livrate cele 2 mese de ridicat si transpaletul._x000d__x000a_4._x0009_Achizitie si receptie alte dotari Factura fiscala 12.04.2023 SC GRUP MODAL SRL 1.128,00 LEI_x000d__x000a_5._x0009_Achiziție si recepție sistem fotovoltaic Contract 104/23.05.2022 CARPAT ENERGY SRL valoare 383,169.31 LEI. - s-a livrat, recepționat si pus in funcțiune sistemul fotovoltaic_x000d__x000a_Mai sunt de achizitionat activele necorporale _x000d__x000a_Au fost de asemenea încheiate contracte de consultanta management de proiect, informare si publicitate, activitatea de internationalizare, certificare produse si certificare sistem de management.  ."/>
    <n v="2"/>
    <x v="0"/>
    <m/>
    <n v="1"/>
    <m/>
  </r>
  <r>
    <n v="1638"/>
    <n v="138844"/>
    <s v="7287"/>
    <n v="2"/>
    <s v="2.2A"/>
    <x v="2"/>
    <s v="PH"/>
    <s v="Achizitia de echipamente si software in cadrul SC HARY PROMEAT SRL pentru crearea de capacitati tehnologice competitive"/>
    <s v="HARY PROMEAT SRL"/>
    <n v="30"/>
    <d v="2020-04-01T00:00:00"/>
    <d v="2021-12-09T00:00:00"/>
    <d v="2022-09-30T00:00:00"/>
    <n v="7804645.46"/>
    <n v="6514605.5899999999"/>
    <n v="3942728.97"/>
    <n v="695775.71"/>
    <n v="1876100.91"/>
    <n v="1290039.8700000001"/>
    <n v="0"/>
    <n v="6514605.5899999999"/>
    <n v="1310100.4685677513"/>
    <n v="0"/>
    <n v="1"/>
    <s v="Proiect cu solicitare de reziliere"/>
    <n v="0"/>
    <x v="1"/>
    <n v="1"/>
    <n v="1"/>
    <m/>
  </r>
  <r>
    <n v="1639"/>
    <n v="138876"/>
    <s v="7447"/>
    <n v="2"/>
    <s v="2.2A"/>
    <x v="2"/>
    <s v="TR"/>
    <s v="EXTINDERE SI DIVERSIFICARE CAPACITATE PRODUCTIE FABRICA DE CONFECTII"/>
    <s v="COMIXT S.A."/>
    <n v="42"/>
    <d v="2020-05-01T00:00:00"/>
    <d v="2021-12-22T00:00:00"/>
    <d v="2023-10-31T00:00:00"/>
    <n v="8102018.3799999999"/>
    <n v="6799674.1399999997"/>
    <n v="4085233.06"/>
    <n v="720923.47"/>
    <n v="1993517.61"/>
    <n v="1302344.24"/>
    <n v="0.21016465797874251"/>
    <n v="5370622.9499999993"/>
    <n v="1080043.2268833204"/>
    <n v="1429051.19"/>
    <n v="34.01"/>
    <s v="-Achizitie lucrari (lucrari de constructii care nu se supun autorizarii)- contract nr.3/10.08.2023 incheiat cu SC TELINI GRUP SRL, valoare 2.256.825,46 lei cu TVA, durata pana la 10.11.2023_x000d__x000a_S-a emis ordinul de incepere a lucrarilor  nr.247 din 10.08.2023, cu dată de începere a lucrărilor la11.08.2023._x000d__x000a_Stadiu fizic 10%_x000d__x000a__x000d__x000a_-Proiect Tehnic-revizuit _x000d__x000a_Stadiu fizic-100%_x000d__x000a__x000d__x000a_ -Achizitie dotări--Cap.4 Cheltuieli pentru investitia de baza ( 4.2.1 echipamente)- Contract de livrare nr. 2030/11.08.2022 / incheiat cu SC ALFA CLUJ SRL SRL – pentru electrostivuitor ), valoare 17 650 euro,plus TVA, durata 12 luni. Contract de livrare nr. 201 /20.01.2023 / incheiat cu MAGETRON SRL – pentru MASINA DE CROIT SI CUSUT AUTOMATA PENTRU PRODUCEREA COLTURILOR UNGHI DREPT CEARSAFURI ), valoare  420 000 EURO, TVA 0, durata 8 luni_x000d__x000a_-Stadiu Fizic - 46,93%_x000d__x000a__x000d__x000a__x000d__x000a__x000d__x000a_Au fost de asemenea inchiate contracte  de  Consultanta, Managementul proiectului, Elaborarea, organizarea si derularea procedurilor de achizitii."/>
    <n v="4"/>
    <x v="2"/>
    <n v="1"/>
    <n v="1"/>
    <m/>
  </r>
  <r>
    <n v="1640"/>
    <n v="138932"/>
    <s v="7030"/>
    <n v="2"/>
    <s v="2.2A"/>
    <x v="2"/>
    <s v="AG"/>
    <s v="EXTINDEREA CAPACITĂŢILOR AVANSATE DE PRODUCŢIE CAROSERII PENTRU AUTOVEHICULE ÎN CADRUL  ROMTURINGIA SRL"/>
    <s v="ROMTURINGIA SRL"/>
    <n v="39"/>
    <m/>
    <d v="2021-07-27T00:00:00"/>
    <d v="2023-06-30T00:00:00"/>
    <n v="9281008.0299999993"/>
    <n v="7799166.4100000001"/>
    <n v="4088114.83"/>
    <n v="721432.02"/>
    <n v="2989619.56"/>
    <n v="1481841.62"/>
    <n v="0.97997864492290021"/>
    <n v="156149.87999999989"/>
    <n v="31402.059284881128"/>
    <n v="7643016.5300000003"/>
    <n v="100"/>
    <s v="1. Achizitie Servicii consultanta elaborare cerere finantare/ plan afaceri , Ctr. 02/03.04.2020 - SC Eco Montan SR in valoare de 157.080,00 lei Inclusiv TVA, durata pana la 04.06.2020_x000d__x000a_2. Achizitie Consultanta pentru management de proiect , Ctr. 02/10.08.2021 - SC Master Consult Project SRL in valoare de 266.560,00 lei Inclusiv TVA cu o durata pana la finalizarea implementarii proiectului_x000d__x000a_3. Achizitie masina de debitare cu jet de apa , Ctr. 1063/30.09.2021 - FLOW Europe GmbH, in valoare de 1.088.197,14 lei fara TVA, durata pana la  Aprilie 2022._x000d__x000a_4. Achizitie Termoformer , Ctr. 1078/30.09.2021 - Tools Factory SP.j, in valoare de 2.165.012,50 lei fara TVA, durata pana in februarie 2023._x000d__x000a_5. Achizitie Cabina vopsire , Ctr. 1076/30.09.2021 - Euro Quip International SRL, in valoare de 345.848,51 lei Inclusiv TVA, durata pana in Decembrie 2021_x000d__x000a_6. Achizitie Abkant , Ctr. 1075/30.09.2021 - Leadertech Consulting SRL in valoare de 781.830,00 lei Inclusiv TVA, durata pana in Iunie 2022._x000d__x000a_7. Achizitie Pod rulant , Ctr. 1071/30.09.2021 – GD masini de Ridicat SRL in valoare de 230.428,03 lei Inclusiv TVA, durata pana in Martie 2022_x000d__x000a_8. Achizitie sistem de incalzire si sistem de filtrare sudare, Ctr. 1070/30.09.2021 – Asimo Trading Prod SRL, in valoare de 367.031,13 lei Inclusiv TVA, durata pana in Ianuarie 2022_x000d__x000a_9. Achizitie Scanner, Server, Desktop, Desktop I7, Licente , Ctr. 1064/30.09.2021 – CAD WORKS INTERNATIONAL S.R.L, in valoare de 757.827,70 lei inclusiv TVA, durata pana in  ianuarie 2022_x000d__x000a_10. Achizitie Echipament sudura (2 buc) , Ctr. 1073/30.09.2021 - Weld Profesional S.R.L, in valoare de 84.490,00 lei Inclusiv TVA cu o durata pana la Februarie 2022_x000d__x000a_11. Achizitie Sistem panouri fotovoltaice , Ctr. 1068/30.09.2021 - Darcom Energy Solutions S.R.L, in valoare de 803.250,00 lei Inclusiv TVA cu o durata pana in iunie 2023_x000d__x000a_12. Achizitie servicii publicitate si informare - Anunt lansare proiect , Ctr. 867/17.08.2021 – Ziarul Evenimentul Muscelean AG SRL, in valoare de 300,00 lei fara TVA (neplatitor de TVA) cu o durata pana la finalizarea implementarii proiectului_x000d__x000a_13. Achizitie materiale publicitare - Panou temporar, autocolante, placa permanenta , Ctr. 975/15.09.2021 – Iridenart Concept SRL, in valoare de 4.522,00 lei inclusiv TVA, durata pana la finalizarea implementarii proiectului_x000d__x000a_14. Achizitie servicii publicitate si informare - Anunt incheiere proiect , Ctr. 867/17.08.2021 – Ziarul Evenimentul Muscelean AG SRL, in valoare de 300,00 lei fara TVA (neplatitor de TVA), durata pana la finalizarea implementarii proiectului_x000d__x000a_15. Achizitie Masina debavurat - Ctr. nr. 1223/29.10.2021, in valoare de 631.042,58 lei inclusiv TVA , furnizor AGO Trade International SRL, durata - noiembrie 2023_x000d__x000a_16. Achizitie sistem iluminat led - Ctr. nr. 1224/29.10.2021, in valoare de 157.674,52 lei inclusiv TVA, furnizor Arc Electronic  SRL, durata pana la 28.02.2022_x000d__x000a_17. Achizitie Electrostivuitor - Ctr. nr. 1225/30.10.2021, in valoare de 180.404,00 lei Inclusiv TVA, furnizor Toyota Material Handling Romania SRL, durata - mai 2022_x000d__x000a_18. Achizitie masina de debitare cu laser - Ctr. nr. 1233/01.11.2021, in valoare de 559.271,77 lei inclusiv TVA, furnizor SC Bielda Tehnic SRL, durata - februarie 2022_x000d__x000a_19. Achizitie participare targ internationalizare - Ctr. nr. 99/28.04.2022, in valoare de 70.745,50 lei inclusiv TVA, prestator Iri Travel Quality Services SRL, durata pana la 30.06.2023._x000d__x000a_20. Achizitie certificari ISO - Ctr. M1335/22.07.2022, in valoare de 2.189,34 lei fara TVA (prestator neplatitor de TVA), prestator SC Logistic Cert SRL, durata pana la 30.06.2023._x000d__x000a_21. Achizitie certificare produs - Conventia nr. AG04/299 din 26.08.2022 – Registrul Auto Roman – Organismul de certificare produse (RAR-OCP), valoare 5.037,30 lei inclusiv TVA, durata pana la 16.09.2022_x000d__x000a_Perioada de implementare s-a finalizat la 30.06.2023."/>
    <n v="2"/>
    <x v="0"/>
    <n v="1"/>
    <n v="1"/>
    <m/>
  </r>
  <r>
    <n v="1641"/>
    <n v="138945"/>
    <s v="7276"/>
    <n v="2"/>
    <s v="2.2A"/>
    <x v="2"/>
    <s v="GR"/>
    <s v="Diversificarea activității CAMPEADOR SRL prin realizarea unei investiții inițiale"/>
    <s v="CAMPEADOR SRL"/>
    <n v="42"/>
    <d v="2020-04-01T00:00:00"/>
    <d v="2021-12-06T00:00:00"/>
    <d v="2023-09-30T00:00:00"/>
    <n v="8660836.75"/>
    <n v="6794014.0700000003"/>
    <n v="4085654.59"/>
    <n v="720997.85"/>
    <n v="1987361.63"/>
    <n v="1866822.68"/>
    <n v="0.96686596941357228"/>
    <n v="225113.0700000003"/>
    <n v="45270.697421871919"/>
    <n v="6568901"/>
    <n v="100"/>
    <s v="PROIECTUL NU PREVEDE ACHIZITE DE LUCRARI. _x000d__x000a_CONTRACT/E DE FURNIZARE – STADIU 0%_x000d__x000a_Contract de furnizare (macara mobila cu brat telescopic min. 100 t si macara mobila cu brat telescopic min. 50 t) nr. 11/28.04.2022 incheiat cu LIEBHERR-WERK EHINGEN GMBH in valoare de 1.490.000,00 Euro. Contractul intra in vigoare la data semanrii lui de catre ambele parti si este valabil pe toata durata perioadei de garantie a echipamentului / obiectul livrarii care este obiectul acestui contract. Termenul de livrare este de maxim 14 luni de la data comenzii ferme de livrare a cumparatorului. Macaralele au fost livrate. _x000d__x000a_Contract de vanzare-cumparare comerciala cu rezerva propietatii (dispozitiv ridicare sticla curbata cu telecomanda, dispozitiv de ridicare cu vid pentru montarea sticlei, dispozitiv ridicare cu vacuum) nr. 24/17.08.2022 incheiat cu SC MATUR IMPEX SRL in valoare de 25.942,00 Euro cu TVA inclus platibil la cursul BNR din data emiterii facturii cu termen de livrare maxim 30 zile de la emiterea comenzii ferme de livrare si plata avansului. Dispozitivele au fost livrate. _x000d__x000a_Contract de vanzare-cumparare (presa de balotat deseuri din carton/ambalaje) nr. 0049/24.02.2023 incheiat cu SC KRON-PRINT TECHNOLOGY SRL in valoare de 42.929,25 lei inclusiv TVA valabil 12 luni de la data semnarii. Presa a fost livrata. _x000d__x000a_Contract de vanzare-cumparare comerciala (6 stalpi de iluminat pentru lampi solare industriali si 6 lampi solare cu panou solar) nr. 7/10.04.2023 incheiat cu SC SUN SYSTEM ELECTRIC SRL in valoare de 23.800 lei inclusiv TVA. Livrarea in maxim 30 zile de la data comenzii ferme si data platii avansului. Stalpii si lampile solare cu panou solar au fost livrate._x000d__x000a_Contract de prestari servicii informatice nr. 1140/21.02.2023 (Achizitie software specializate de productie - Software specializat de managmenet privind gestiunea lucrarilor) incheiat cu SC TAREM SRL in valoare de 53.550,00 lei inclusiv TVA, cu o durata de 3 ani incepand de la data de 21.02.2023, termenul maxim pentru finalizarea implementarii sistemului informatic este data  de 30.04.2023. Softul a fost livrat._x000d__x000a_Au fost de asemenea incheiate contracte de publicitate, consultanta, ceritificari ISO, certificare serviciu, activitati internationalizare."/>
    <n v="2"/>
    <x v="0"/>
    <n v="1"/>
    <n v="1"/>
    <m/>
  </r>
  <r>
    <n v="1642"/>
    <n v="138961"/>
    <s v="7370"/>
    <n v="2"/>
    <s v="2.2A"/>
    <x v="2"/>
    <s v="DB"/>
    <s v="Achizitie de utilaje la CATERPILAR TRANSILVANIA SRL in Mun. Targoviste, jud. Dambovita"/>
    <s v="CATERPILAR TRANSILVANIA SRL"/>
    <n v="42"/>
    <d v="2020-05-01T00:00:00"/>
    <d v="2021-12-15T00:00:00"/>
    <d v="2023-10-31T00:00:00"/>
    <n v="9282896.5399999991"/>
    <n v="7431450"/>
    <n v="4086925.93"/>
    <n v="721222.22"/>
    <n v="2623301.85"/>
    <n v="1851446.54"/>
    <n v="0.99551250428920335"/>
    <n v="33348.599999999627"/>
    <n v="6706.4714636205663"/>
    <n v="7398101.4000000004"/>
    <n v="100"/>
    <s v="Beneficiarul a transmis raport de progres final si CR finala. Deși proiectul se termina fizic in data de 31.10.2023, beneficiarul a informat ca au fost finalizate toate activitățile si achizițiile  din cardul proiectului._x000d__x000a_A fost efectuata vizita finala in data de 20.07.2023"/>
    <n v="2"/>
    <x v="0"/>
    <n v="1"/>
    <n v="1"/>
    <m/>
  </r>
  <r>
    <n v="1643"/>
    <n v="138993"/>
    <s v="7527"/>
    <n v="2"/>
    <s v="2.2A"/>
    <x v="2"/>
    <s v="AG"/>
    <s v="HALA PRODUCTIE SI IMPREJMUIRE TEREN"/>
    <s v="ADIGLASS ENERGY SRL"/>
    <n v="46"/>
    <m/>
    <d v="2021-12-30T00:00:00"/>
    <d v="2023-12-31T00:00:00"/>
    <n v="15175886.1"/>
    <n v="6842438.1299999999"/>
    <n v="4088190.02"/>
    <n v="721445.29"/>
    <n v="2032802.82"/>
    <n v="8333447.9699999997"/>
    <n v="0.10064760644024998"/>
    <n v="6153763.1099999994"/>
    <n v="1237534.3100189036"/>
    <n v="688675.02"/>
    <n v="5"/>
    <s v="Proiect in faza incipienta. Demarate activitatile pentru cercetare piata si pregatire achizitie dotari. Initiat un act aditional la contractul de finantare pentru renuntarea la realizarea unui punct de transformare in cadrul lucrarilor si transferul unor sume in cadrul bugetului. Solicitat punct de vedere AM-POR. Realizata achizitia pentru lucrari construire hala urmand a fi demarata activitatea."/>
    <n v="4"/>
    <x v="2"/>
    <n v="1"/>
    <n v="1"/>
    <m/>
  </r>
  <r>
    <n v="1644"/>
    <n v="139000"/>
    <s v="7118"/>
    <n v="2"/>
    <s v="2.2A"/>
    <x v="2"/>
    <s v="CL"/>
    <s v="Dezvoltarea activitatii RITECH INTERNATIONAL IMPEX S.R.L prin crearea unei noi unitati de productie pentru ansambluri de componente si accesorii pentru instalatii de ventilatie, incalzire si climatizare"/>
    <s v="RITECH INTERNATIONAL IMPEX S.R.L."/>
    <n v="45"/>
    <d v="2020-04-01T00:00:00"/>
    <d v="2021-09-14T00:00:00"/>
    <d v="2023-12-31T00:00:00"/>
    <n v="12232502.810000001"/>
    <n v="6682933.9800000004"/>
    <n v="4069975.46"/>
    <n v="718230.93"/>
    <n v="1894727.59"/>
    <n v="5549568.8300000001"/>
    <n v="0.46648823096708186"/>
    <n v="3565423.9300000006"/>
    <n v="717014.02284519176"/>
    <n v="3117510.05"/>
    <n v="56.85"/>
    <s v="Stadiu executie lucrari - 100%_x000d__x000a__x000d__x000a_Constructie hala de productie Grupa 2 Instalatii -Contract de executie lucrari de constructie Grupa 2, Nr. 467/2.04.2022, semnat cu AVI COMPACT S.R.L._x000d__x000a_Servicii consultanta pentru elaborare proiect si management de proiect - Finalizata_x000d__x000a__x000d__x000a__x000d__x000a_Servicii proiectare pentru elaborare proiect - 1.Finalizata Contract de prestari servicii nr.06/04.05.2020, incheiat cu ARHITECTURE STUDIO SRL in valoare de 125.664,00 lei_x000d__x000a__x000d__x000a_Au fost de asemenea incheiate contracte pentru Consultanta management proiect, Servicii de asistenta tehnica - dirigintie de santier, Servicii de informare si publicitate, Servicii auditare."/>
    <n v="2"/>
    <x v="0"/>
    <n v="1"/>
    <n v="1"/>
    <m/>
  </r>
  <r>
    <n v="1645"/>
    <n v="139015"/>
    <s v="7414"/>
    <n v="2"/>
    <s v="2.2A"/>
    <x v="2"/>
    <s v="PH"/>
    <s v="Dezvoltarea societatii DESIGN WELDING PRODUCTION S.R.L."/>
    <s v="DESIGN WELDING PRODUCTION SRL"/>
    <n v="42"/>
    <m/>
    <d v="2020-05-01T00:00:00"/>
    <d v="2023-10-31T00:00:00"/>
    <n v="2237592.7000000002"/>
    <n v="1880330"/>
    <n v="1159196.71"/>
    <n v="204564.09"/>
    <n v="516569.2"/>
    <n v="357262.7"/>
    <n v="0.88920302287364461"/>
    <n v="208334.87999999989"/>
    <n v="41896.569199211655"/>
    <n v="1671995.12"/>
    <n v="99.53"/>
    <s v="CONTRACT DOTARI - STADIU FIZIC 100%_x000d__x000a_Contractul privind furnizarea de echipamente nr. 40 / 29.04.2022 cu SC DMG MORI MANAGEMENT GMBH in valoare de 302270 euro respectiv 1.495.631,96 lei cu TVA inclus, durata 7 luni._x000d__x000a_Au fost receptionate utilajele „Centru de prelucrare cu comanda numerica” serie 1535001212A si „Strung cu comanda numerica” serie 0031001543C._x000d__x000a_Contract de furnizare software licentiat DTW2203DWP/16.03.2023 cu DIGITAL TWIN SRL in valoare de 104.127,38 lei cu TVA inclus, durata 2 luni._x000d__x000a_Contract certificare management CTR NR. 230086 din 13.02.2023 cu SYSTEMA CERTIFICARI SRL in valoare de 21.750,82 lei cu TVA inclus, durata 3 luni._x000d__x000a_Contract certificare proces ctr. nr. 9299 din 06.02.2023 cu CERTIFICARI PROCERT SRL in valoare de 24.040,38 lei cu TVA inclus, durata 3 luni._x000d__x000a__x000d__x000a_Achizitie servicii de consultanta pentru elaborarea cererii de finantare si a planului de afaceri - Contract nr 74/05.05.2020 incheiatcu SC SMART GROUP SOLUTIONS SRL in valoare de 85.781,00 lei cu TVA inclus,                                                              _x000d__x000a_Achizitie spatiu publicitar pentru anunt semnare contract de finantare - Contract nr 02/17.01.2022 incheiat cu FAXMEDIA INFO SRL in valoare de 750,00 lei cu TVA inclus,  in data de 05.01.2022 s-a solicitat avizarea machetei anuntului privind semnarea contractului de finantare, iar pe data de 06.01.2022 s-a primit avizul nr 265.                                                                                                                         _x000d__x000a_Achizitie servii de consultanta pentru implementarea proiectului - Contract nr 86/28.12.2021 incheiat cu SC SMART GROUP SOLUTIONS SRL in valoare de 85.781,00 lei cu TVA inclus,"/>
    <n v="2"/>
    <x v="0"/>
    <m/>
    <n v="1"/>
    <m/>
  </r>
  <r>
    <n v="1646"/>
    <n v="139037"/>
    <s v="7426"/>
    <n v="2"/>
    <s v="2.2A"/>
    <x v="2"/>
    <s v="GR"/>
    <s v="AIVision, Sistem de analiza video bazat pe inteligenta artificiala"/>
    <s v="INFO GRUP S.R.L."/>
    <n v="39"/>
    <d v="2020-04-01T00:00:00"/>
    <d v="2021-12-21T00:00:00"/>
    <d v="2023-06-30T00:00:00"/>
    <n v="2499479.7999999998"/>
    <n v="2100403.19"/>
    <n v="1294784.8"/>
    <n v="228491.43"/>
    <n v="577126.96"/>
    <n v="399076.61"/>
    <n v="0.81698028653251098"/>
    <n v="384415.18999999994"/>
    <n v="77306.678598720988"/>
    <n v="1715988"/>
    <n v="100"/>
    <s v="PROIECT FINALIZAT LA  30.06.2023_x000d__x000a_Beneficiarul urmeaza sa depuna  Cererea de rambursare finala fiind conditionat de procesarea unor cereri de plata anterioare._x000d__x000a_URMEAZA EFECTUAREA VIZITEI FINALE"/>
    <n v="1"/>
    <x v="3"/>
    <m/>
    <n v="1"/>
    <m/>
  </r>
  <r>
    <n v="1647"/>
    <n v="139071"/>
    <s v="7465"/>
    <n v="2"/>
    <s v="2.2A"/>
    <x v="2"/>
    <s v="IL"/>
    <s v="Performanta si competitivitate in productia cinematografica"/>
    <s v="ALECO LIGHT PROJECTS SRL"/>
    <n v="46"/>
    <d v="2020-01-03T00:00:00"/>
    <d v="2021-12-23T00:00:00"/>
    <d v="2023-12-31T00:00:00"/>
    <n v="3228558.18"/>
    <n v="2262682.5"/>
    <n v="1390251.97"/>
    <n v="245338.58"/>
    <n v="627091.94999999995"/>
    <n v="965875.68"/>
    <n v="0.70428794141467044"/>
    <n v="669102.5"/>
    <n v="134557.87716687447"/>
    <n v="1593580"/>
    <n v="99.33"/>
    <s v="PROIECTUL NU PREVEDE EXECUȚIA DE LUCRĂRI_x000d__x000a__x000d__x000a_1.Achizitie servicii de consultanta intocmire cerere finantare si management, Contract nr. 1/78/04.05.2020 JAM BUSINESS SRL, durata 44 luni, valoare 85,858.50 lei.                                                                                                                                                                 2.Achizitii de materiale si servicii pentru promovarea proiectului, Contract nr. 2/15/01.02.2022 JAM BUSINESS SRL, durata 24 luni, valoare 5950 lei._x000d__x000a_3.Achizitie echipamente, tehnologice, utilaje, instalatii de lucru, mobilier, echipamente informatice,birotica- Contract 61/06.09.2022 ENLED CONSULT SRL, durata 5 luni, valoare, 2,281,230.00 lei._x000d__x000a_4.Achizitie servicii de audit al proiectului -Contract nr.28/3/15.04.2022 Auditor Corb Orasan Alina, valoare 20,000.00, durata 21 luni."/>
    <n v="2"/>
    <x v="0"/>
    <m/>
    <n v="1"/>
    <m/>
  </r>
  <r>
    <n v="1648"/>
    <n v="139075"/>
    <s v="7095"/>
    <n v="2"/>
    <s v="2.2A"/>
    <x v="2"/>
    <s v="DB"/>
    <s v="Dezvoltarea producției de mobilier in cadrul Mastermob Art SRL, prin achizitia de utilaje noi si angajarea de personal"/>
    <s v="MASTERMOB ART S.R.L."/>
    <n v="46"/>
    <d v="2020-03-12T00:00:00"/>
    <d v="2021-12-29T00:00:00"/>
    <d v="2023-12-31T00:00:00"/>
    <n v="10378291.07"/>
    <n v="6797955"/>
    <n v="4088374.63"/>
    <n v="721477.87"/>
    <n v="1988102.5"/>
    <n v="3580336.07"/>
    <n v="0.97684118238499673"/>
    <n v="157432.59999999963"/>
    <n v="31660.016892571217"/>
    <n v="6640522.4000000004"/>
    <n v="80.67"/>
    <s v="CONTRACT DE LUCRARI –  N/A_x000d__x000a__x000d__x000a_CONTRACT DE PROIECTARE – N/A_x000d__x000a_CONTRACT/E DE FURNIZARE – STADIU FIZIC 0%_x000d__x000a__x000d__x000a_A fost semnat contractul pentru achiziția principala - ctr 240/03.08.2022 cu Biesse SPA, valoare ctr 1.800.000 EUR, fără TVA , Termen livrare -15.12.2023. *Valoarea de 8.902.260,00 lei este rezultata din calculul celor 1.800.000,00 EURO la cursul BNR de 1 euro = 4,9457 lei valabil la data publicării anunțului de achiziție 29.06.2022 conform raport de progres beneficiar._x000d__x000a__x000d__x000a_Au fost de asemenea încheiate contracte de consultanta management de proiect, informare si publicitate, participare la targ internațional.  ."/>
    <n v="4"/>
    <x v="2"/>
    <n v="1"/>
    <n v="1"/>
    <m/>
  </r>
  <r>
    <n v="1649"/>
    <n v="139117"/>
    <s v="7489"/>
    <n v="2"/>
    <s v="2.2A"/>
    <x v="2"/>
    <s v="PH"/>
    <s v="MElTeM – Modernizare și Eleganță prin Tehnologie și  Management"/>
    <s v="MELTEM TEXTIL S.R.L."/>
    <n v="45"/>
    <d v="2020-04-01T00:00:00"/>
    <d v="2021-12-28T00:00:00"/>
    <d v="2023-12-31T00:00:00"/>
    <n v="3940447"/>
    <n v="3311300"/>
    <n v="1801116"/>
    <n v="317844"/>
    <n v="1192340"/>
    <n v="629147"/>
    <n v="0.56786156494428175"/>
    <n v="1430940"/>
    <n v="287764.95193661266"/>
    <n v="1880360"/>
    <n v="83.53"/>
    <s v="1Echipamentul integrat umplere perne – contract semnat nr. 12 / 03.08.2022 – MASIA MAQUINARIA SL, ES B17479809, valoare 1,607,060.00lei, durata 12 luni; Achizitie  Program informatic, contract nr. 18/28.03.2023, SC TH JUNIOR SRL, valoare 389.352,00 lei"/>
    <n v="2"/>
    <x v="0"/>
    <m/>
    <n v="1"/>
    <m/>
  </r>
  <r>
    <n v="1650"/>
    <n v="139136"/>
    <s v="7311"/>
    <n v="2"/>
    <s v="2.2A"/>
    <x v="2"/>
    <s v="PH"/>
    <s v="Achizitie utilaje pentru crearea unei noi unitati in cadrul societatii G-Unit Corporation SRL"/>
    <s v="G-UNIT CORPORATION SRL"/>
    <n v="42"/>
    <m/>
    <d v="2021-12-07T00:00:00"/>
    <d v="2023-09-30T00:00:00"/>
    <n v="2585356.4500000002"/>
    <n v="2172568.4500000002"/>
    <n v="1322514.6200000001"/>
    <n v="233384.91"/>
    <n v="616668.92000000004"/>
    <n v="412788"/>
    <n v="0"/>
    <n v="2172568.4500000002"/>
    <n v="436907.94554156781"/>
    <n v="0"/>
    <n v="0"/>
    <s v="REZILIAT"/>
    <n v="0"/>
    <x v="1"/>
    <m/>
    <n v="1"/>
    <m/>
  </r>
  <r>
    <n v="1651"/>
    <n v="139317"/>
    <s v="7176"/>
    <n v="2"/>
    <s v="2.2A"/>
    <x v="2"/>
    <s v="AG"/>
    <s v="Constructie hala productie si achizitie echipamente in vederea fabricarii articolelor de imbracaminte pentru lucru de catre SC Ivre Concept SRL"/>
    <s v="IVRE CONCEPT  SRL"/>
    <n v="45"/>
    <d v="2020-04-01T00:00:00"/>
    <d v="2021-10-08T00:00:00"/>
    <d v="2023-12-31T00:00:00"/>
    <n v="7777829.1399999997"/>
    <n v="6424338.6100000003"/>
    <n v="3944722.02"/>
    <n v="696127.41"/>
    <n v="1783489.18"/>
    <n v="1353490.53"/>
    <n v="0.6972093723434668"/>
    <n v="1945229.5200000005"/>
    <n v="391189.6231347787"/>
    <n v="4479109.09"/>
    <n v="48.33"/>
    <s v="CONTRACT DE LUCRARI - STADIU FIZIC 85%_x000d__x000a_Achizitie lucrari de constructii si instalatii, echipamente tehnologice aferente constructiei - Contract nr. 72/29.08.2022 incheiat cu S.C. Just Multiserv S.R.L. - valoare 5.012.056,39 lei i cu TVA._x000d__x000a_Act aditional nr.1/05.09.2023 - modificare durata contract pana la 15.12.2023._x000d__x000a_CONTRACT/E DE FURNIZARE - STADIU FIZIC 5%_x000d__x000a_Contract de furnizare, achizitie echipamente - Contract nr. 105/25.04.2023 incheiat cu S.C. Gematex Company Group S.R.L, in valoare de 1.435.735,00lei inclusiv TVA;_x000d__x000a_1.Contract de furnizare (Achizitie stivuitor electric) - Contract nr. 116/22.05.2023 incheiat cu S.C. MOBILIFT S.R., in valoare de 221.674,71lei inclusiv TVA;_x000d__x000a_2.Achizitie montaj echipamente tehnologice (neeligibil)- Contract nr.76/06.09.2022 incheiat cu S.C. Just Multiserv S.R.L, in valoare de 38.689,98 lei inclusiv TVA._x000d__x000a_3.Contract de furnizare (Achizitie rafturi metalice) - Contract nr. 137/13.09.2023 incheiat cu S.C. JUST MULTISERV S.R.L., in valoare de 15.000 lei fara TVA (17.850 lei inclusiv TVA);_x000d__x000a_4. Contract de furnizare achizitie rampa de acces - Contract nr. 140/18.09.2023 incheiat cu S.C. ABC SUPPORT VISION S.R.L, in valoare de 1.037,76 lei fara TVA (1.234,93 lei inclusiv TVA);_x000d__x000a_5. Contract de furnizare set de europubele (neeligibil) - Factura AX-325329/06.09.2023 incheiat cu S.C. AX Perpetuum Impex S.R.L, in valoare de 380lei fara TVA (452.20lei inclusiv TVA);_x000d__x000a_6. Contract de furnizare sistem de iluminat cu panouri fotovoltaice - Contract nr.141/20.09.2023 incheiat cu S.C. SELCO S.R.L, in valoare de 8.766,04lei fara TVA (10.431,59 lei inclusiv TVA);_x000d__x000a__x000d__x000a_Au fost de asemenea incheiate contracte de informare si publicitate, consultanta, asistenta tehnica, dirigentie de santier, servicii organizare santier, internationalizare, montaj echipamente."/>
    <n v="2"/>
    <x v="0"/>
    <n v="1"/>
    <n v="1"/>
    <m/>
  </r>
  <r>
    <n v="1652"/>
    <n v="139319"/>
    <s v="7516"/>
    <n v="2"/>
    <s v="2.2A"/>
    <x v="2"/>
    <s v="AG"/>
    <s v="DIVERSIFICAREA PRODUCTIEI DE PIESE SI COMPONENTE PENTRU MASINI SI UTILAJE SPECIFICE"/>
    <s v="ALFA MOTOR TECHNOLOGY SRL"/>
    <n v="23"/>
    <d v="2021-12-20T00:00:00"/>
    <d v="2021-12-29T00:00:00"/>
    <d v="2023-10-31T00:00:00"/>
    <n v="7472367"/>
    <n v="6274300"/>
    <n v="3221568"/>
    <n v="568512"/>
    <n v="2484220"/>
    <n v="1198067"/>
    <n v="0.56091486333136764"/>
    <n v="2754951.8730000001"/>
    <n v="554026.4394883964"/>
    <n v="3519348.1269999999"/>
    <n v="70"/>
    <s v="PROIECTUL NU PREVEDE ACHIZITIE DE LUCRARI._x000d__x000a_CONTRACTE DE FURNIZARE-STADIU FIZIC 90%._x000d__x000a_1. Contract furnizare struing CNC, nr.118/11.03.2022, incheiat cu Greenbau Technologie SRL in valoare de 874.650,00 Lei TVA inclus, durata 6 luni;_x000d__x000a_2. Contract furnizare masina de frezat vertical in 5 axe CNC, nr. 115/09.03.2022, incheiat cu Fanuc Automation Romania SRL Cluj, in valoare de 772,310,00 lei TVA inclus, durata 6 luni;_x000d__x000a_3. Contract furnizare masina de taiat prin electroeroziune cu fir, nr.139/01.04.2022, incheiat cu Fanuc Automation Romania SRL Cluj, in valoare de 593.810,00 lei TVA inclus, durata 6 luni;_x000d__x000a_4.Contract furnizare sistem de masurare si control cu scanare, nr.122/14.03.2022, incheiat cu Hexagon Manufacturion Inteligence Romania Buc., in valoare de 364.140,00 lei TVA inclus, durata 6 luni;_x000d__x000a_5.Contract furnizare  masina de taiat cu laser, nr. 176/26.04.2022, incheiat cu Gweike Tech Co.,LTD China, in valoare de 129.600,00 USD fara TVA, durata -pana la data incheierii obligatiilor din partea partilor;_x000d__x000a_6.Contract furnizare masina de indoit table CNC, nr. 256/14.06.2022, incheiat cu Wuxi Smart CNC Equipment Group Co., LTD China, in valoare de 129.600,00 USD fara TVA, durata-pana la data incheierii obligatiilor din partea partilor;_x000d__x000a_7. Contract furnizare masina de rectificat plan CNC si masina de rectificat cilindric, nr. 250/27.06.2022, incheiat cu Zhengzhou Timeway Machine Tool Co., LTD China, in valoare de 62.444,00 USD fara TVA, durata-pana la data incheierii obligatiilor din partea partilor;_x000d__x000a_8. Contract furnizare sistem de gravare, nr. 241/31.05.2022, incheiat cu Shenzen Yintao Equipment Tech Co., LTD China, in valoare de 8.600,00 USD fara TVA, durata-pana la data incheierii obligatiilor din partea partilor;_x000d__x000a_9.Contract furnizare sistem de masurare si control cu scanare, nr. 122/14.03.2022, incheiat cu Hexagon Manufacturing Inteligence Romania, in valoare de 364.140,00 lei TVA inclus, durata-pana la data incheierii obligatiilor din partea partilor;_x000d__x000a_10. Contract furnizare masina de executat ambalaje, nr. 242/01.06.2022, incheiat cu Qingdao Aopac On Demand Pacing Co., LTD China, in valoare de 90.200,00 USD fara TVA, durata- pana la data incheierii obligatiilor din partea partilor;_x000d__x000a_11. Contract furnizare masina de rectificat cilindric, nr. 250/27.06.2022, incheiat cu Zhengzhou Timeay Machine Tool Co., LTD China, in valoare de 31.444,00 USD fara TVA, durata-6 luni;_x000d__x000a_Au fost de asemenea incheiate contracte de servicii de creare a unei marci de proprietate industriala,  recertificare sistem de management, proiectare platforma software de comert on-line, servicii participare targ, certificare."/>
    <n v="2"/>
    <x v="0"/>
    <n v="1"/>
    <n v="1"/>
    <m/>
  </r>
  <r>
    <n v="1653"/>
    <n v="139376"/>
    <s v="7372"/>
    <n v="2"/>
    <s v="2.2A"/>
    <x v="2"/>
    <s v="AG"/>
    <s v="Diversificarea activității IDEA-GROUP SRL prin realizarea unei investiții inițiale"/>
    <s v="IDEA-GROUP SRL"/>
    <n v="41"/>
    <d v="2020-04-01T00:00:00"/>
    <d v="2021-12-15T00:00:00"/>
    <d v="2023-08-31T00:00:00"/>
    <n v="3584410"/>
    <n v="3012109.24"/>
    <n v="1832450.68"/>
    <n v="323373.63"/>
    <n v="856284.93"/>
    <n v="572300.76"/>
    <n v="0.9791903903525091"/>
    <n v="62680.817500000354"/>
    <n v="12605.240216385866"/>
    <n v="2949428.4224999999"/>
    <n v="99.56"/>
    <s v="PROIECTUL NU PREVEDE ACHIZITIE DE LUCRARI._x000d__x000a_Echipamentele au fost receptionate si puse in functiune. Au fost realizate serviciile de vertificare, internationalizare._x000d__x000a_Achizitii incheiate:_x000d__x000a_1.Achizitie consultanta pentru elaborarea cererii de finantare - Contract nr. 24/20.04.2020, SC Magna Project Solutions SRL, in valoare de 157.407,25 lei inclusiv TVA_x000d__x000a_2. Achizitie servicii consultanta management de proiect - Contract nr. 74/17.12.2021, prestator  SC Magna Project Solutions SRL, in valoare de 71.548,75 lei inclusiv TVA_x000d__x000a_3. Achizitie servicii de publicitate si infomare - Contract nr. 220106 ID/06.01.2022, ARSENAL_x000d__x000a_MARKETING &amp; PROMOTION SRL, in valoare de 1.594,60 lei inclusiv TVA_x000d__x000a_4. Achizitie echipamente specializate de vopsire/lacuire elemente mobilier -  Contract nr.117 / 08.03.2022, furnizor ZENTURY HOLDING LTD, 550.560 EURO fara TVA (achizitie intracomunitara)_x000d__x000a_5. Achizitie Soft sistem vopsire - Contract FN/22.07.2022, furnizor ZENTURY HOLDING LTD, 9.730,00 Euro fara TVA (achizitie intracomunitara)_x000d__x000a_6. Achizitie servicii de internationalizare - Contract FN/13002.2023, prestator INTER EXPO CENTER Ltd., valoare 2.902 Euro fara TVA (achizitie intracomunitara)_x000d__x000a_7. Achizitie servicii de de certificare ISO 9001, ISO 14001, nr. 56/17.05.2023,  prestator SC INTEGRATED QUALITY CERTIFICATION SRL, valoare contract 8.925 lei inclusiv TVA_x000d__x000a_8. Achizitie servicii de certificare proces vopsire, nr. 57/17.05.2023,  prestator SC INTEGRATED QUALITY CERTIFICATION SRL, valoare contract 8.925 lei inclusiv TVA_x000d__x000a_9. Achizitie panou fotovoltaic, nr. 23551/21.06.2023, furnizor SC ELCAS SYSTEMS 2021 SRL, valoare contract 5.723,90 lei inclusiv TVA"/>
    <n v="2"/>
    <x v="0"/>
    <m/>
    <n v="1"/>
    <m/>
  </r>
  <r>
    <n v="1654"/>
    <n v="144383"/>
    <s v="7435"/>
    <n v="2"/>
    <s v="2.2A"/>
    <x v="2"/>
    <s v="PH"/>
    <s v="Dezvoltarea companiei BICANCA ANABI SRL prin achizitionarea de echipamente inovatoare"/>
    <s v="BICANCA ANABI SRL"/>
    <n v="37"/>
    <m/>
    <d v="2020-10-01T00:00:00"/>
    <d v="2023-10-31T00:00:00"/>
    <n v="40393229.100000001"/>
    <n v="33943470"/>
    <n v="17518520.399999999"/>
    <n v="3091503.6"/>
    <n v="13333446"/>
    <n v="6449759.0999999996"/>
    <n v="0.63925256639936923"/>
    <n v="12245019.690000001"/>
    <n v="2462498.4293930745"/>
    <n v="21698450.309999999"/>
    <n v="99.91"/>
    <s v="CONTRACT DE DOTARI  - STADIU 100%_x000d__x000a_1. Contract nr. TP/ 22/ 3822 din 27.04.2022 - BERGERAT MONNOYEUR SRL in valoare de 16.405.340,00 lei cu TVA inclus, durata 6 luni. _x000d__x000a_Pentru achizitie utilaje: Buldoexcavator complet echipat (tip 1) – 3 buc; Buldoexcavator echipare standard (tip 2) – 2 buc; Excavator pe senile complet echipat (tip 1) – 1 buc; Excavator pe senile echipare standard (tip 2) – 2 buc; Incarcator frontal – 3 buc; Autogreder – 2 buc; Mini incarcator – 2 buc; Buldozer – 1 buc_x000d__x000a_AA3 din 21.12.2022 se actualizeaza valoarea contractului la 14.563.220,00 lei. _x000d__x000a__x000d__x000a_2. Contract nr. TBL 22-127/ 07.06.2022 – TUBLOROM SRL) in valoare de 3.903.200,00 lei cu TVA inclus, durata 1 luni. _x000d__x000a_Pentru achizitie echipamente: Statie de betoane mobila – 1 buc si Autobetoniera – 2 buc_x000d__x000a__x000d__x000a__x000d__x000a_3. Contract nr. 4496/ B/ 25.08.2022 – GENCO ´93 SA in valoare de 2.788.918,00 lei cu TVA inclus, durata 12 luni. _x000d__x000a_Pentru achizitie echipamente: Compactor sol 12-13t – 2 buc; Compactor sol – 2 buc; Cilindru vibrocompactor – 3 buc_x000d__x000a__x000d__x000a__x000d__x000a_4. Contract nr. 196/ 02.08.2022 – METATOOLS SRL in valoare de 231.693,00 lei cu TVA inclus, durata 12 luni. _x000d__x000a_Pentru achizitie echipamente: Placa compactoare - 3 buc_x000d__x000a__x000d__x000a__x000d__x000a_5. Contract nr. TP/ 22/ 3958/ 25.08.2022 – BERGERAT MONNOYEUR SRL  in valoare de 4.315.833,69 lei cu TVA inclus, durata 12 luni. _x000d__x000a_Pentru achizitie echipamente: Miniexcavator – 3 buc si Excavator pneuri – 3 buc_x000d__x000a__x000d__x000a_6. Contract nr. 4343/ B/ 09.08.2022 – GENCO ´93 SA in valoare de 3.462.556,09 lei cu TVA inclus, durata 8 luni. _x000d__x000a_Pentru achizitie echipamente: Stabilizator – 1 buc si Distribuitor lianti – 1 buc_x000d__x000a_AA1 din 09.08.2022 termen de livrare 12 luni de la semnarea contractului._x000d__x000a__x000d__x000a_7. Contract nr. 92/ 24.02.2023 - TESMEC S.p.A. - in valoare de 5.629.047,00 lei cu TVA inclus, durata 2 luni. _x000d__x000a_Pentru achizitie echipamente: Utilaj pentru sapaturi infrastructura – 1 buc _x000d__x000a_AA1 din 24.02.2023 prelungire termen livrare pana la finalul lunii aprilie 2023._x000d__x000a__x000d__x000a_8. Contract nr. 91 / 07.02.2023 - LIFTTEC UTILAJE DE RIDICAT SRL  in valoare de 1.842.120,00 lei cu TVA inclus, durata 3 luni. Pentru achizitie echipamente: Manipulator – 3 buc_x000d__x000a__x000d__x000a_9. Contract nr. TP/ 22/ 3822/ 27.04.2022 – BERGERAT MONNOYEUR SRL  in valoare de 16.405.340,00 lei cu TVA inclus, durata 6 luni._x000d__x000a_Pentru achizitie echipamente: Buldoexcavator complet echipat CATERPILLAR 428 - 3 BUC, Buldoexcavator echipare standard 428 - 2 buc, Excavator cu senile complet echipat 320 - 1 buc, Excavator cu senile echipare standard 320 - 2 buc,  Incarcator frontal 950 - 3 buc, AUTOGREDER 120 - 2 BUC, MINIINCARCATR 226 - 2 BUC, MANIPULATOR TH417 - 3 BUC, Buldozer D5  - 1 buc._x000d__x000a__x000d__x000a__x000d__x000a_Achizitie servicii de consultanta pentru elaborarea cererii de finantare si a planului de afaceri - Contract nr 77/15.10.2020 incheiat cu FDI TOP CONSULT SRL in valoare de 135.000,00 lei cu TVA inclus,                                                                                                                                                                                       Achizitie informare si publicitate anunt de presax2; panou temporar - anunt de presa demarare proiect prin Factura nr. BUZZ 3163/ 10.01.2022; Panou temporar Contract nr. 1/ 25.01.2022 - 966,66 lei cu TVA inclus,                                                                                                                                                                                                                                                                                                                                  Achizitie servii de consultanta pentru implementarea proiectului - Contract nr 1/ 10.02.2022 incheiat cu FDI TOP CONSULT SRL in valoare de 460.000,00 lei cu TVA inclus.                                                                                                                                                                                                                                  _x000d__x000a_Achizitie echipamente: _x000d__x000a_Au fost livrate  toate echipamentele: Autobetoniera Setter AM 10 FHC BL – 2 buc – seria NM0MKXTP6MNY972178101781 2022; NM0MKXTP6MNY972188101778 2022, Statie de betoane mobila Stetter M2.5C – 1 buc – seria 256/8077968.00 / 2022, Autogreder CAT 120 – 2 buc – seria Y9C00904, Y9C00993, Buldoexcavator CAT 428, complet echipat – 3 buc – seria  H7D01127, H7D01130, H7D01133; Buldoexcavator CAT 428, echipare standard – 2 buc – seria H7D01128, H7D01124, Buldozer CAT D5 – 1 buc – seria HL901104, Excavator pe senile CAT 320, echipare standard – 2 buc – seria KFE20025, KFE20024, Incarcator frontal CAT 950 GC – 3 buc – seria M5T04989, M5T05200, M5T04988, Cilindru vibrocompactor BOMAG BMP8500 – 3 buc – seria 101720181596, 101720181537, 101720181595, Placa compactoare CR9 HD E – 3 buc – seria 20056231, 20070961, 20068403; Mini incarcator pneuri – 2 buc – seria EK501457, EK501458; Excavator pe pneuri – 3 buc – seria K3H20210, K3H20209, K3H20215; Stabilizator teren – 1 buc – seria 101590171006; Distribuitor lianti – 1 buc – seria 101910911006; Excavator pe senile complet echipat – 1 buc – seria KFE20211; Compactor sol 13t Bomag BW 213 DH5 – 2 buc – seria 101586861272, 101586861274; Compactor sol 19t Bomag BW 219 D5 – 2 buc – seria 101586951224, 101586951219;  Manipulator Manitou MT1840 100D ST5 S1 – 3 buc – seria MAN00000E01096170, MAN00000L01094688, MAN00000T01093126"/>
    <n v="2"/>
    <x v="0"/>
    <n v="1"/>
    <n v="1"/>
    <m/>
  </r>
  <r>
    <n v="1655"/>
    <n v="146754"/>
    <s v="7408"/>
    <n v="2"/>
    <s v="2.2A"/>
    <x v="2"/>
    <s v="AG"/>
    <s v="Unitate de productie “Module baterii Li-ION”"/>
    <s v="SEKAI INNOVATION TECHNOLOGIES S.R.L."/>
    <n v="38"/>
    <d v="2020-10-01T00:00:00"/>
    <d v="2021-12-20T00:00:00"/>
    <d v="2023-11-30T00:00:00"/>
    <n v="48861400"/>
    <n v="41060000"/>
    <n v="24497765"/>
    <n v="4323135"/>
    <n v="12239100"/>
    <n v="7801400"/>
    <n v="0.89891378470530925"/>
    <n v="4150600"/>
    <n v="834694.1237984153"/>
    <n v="36909400"/>
    <n v="59.83"/>
    <s v="Implementarea proiectului 59,83%;Achizitia echipamentelor finalizata avans achitat 60%Echipamentele sunt in curs de livrare si instalare in locatia din Baicoi,Str.9 Mai,nr.120,Hala C1-1440mp..Management proiect Ctr.26/27.12.2021 cu SC EFI PARTENERS GROUPSRL ,in valoare de 130.000 lei TVA=0,valabil pana la 31.11.2023._x000d__x000a_Publicare anunt de presa privind debutul proiectului in ziarul de Arges  in perioada 16-18.01.2022_x000d__x000a_Panou temporar receptionat cu NIR nr.7793//10.03.2022;Materialele publicitare au fost avizate la OI ADR ,aviz 791/13.01.2022._x000d__x000a_Achizitie Linie de productie a Modulelor de baterii Litiu-Ion, contract de furnizare nr. 29/24.05.2022, furnizor GROHMANN AUTOMATION TRADING eood, in valoare de 40.749.00,00 lei fara TVA, livrare intracomunitara, contract valabil 19 luni (termen de finalizare 31.10.2023)."/>
    <n v="2"/>
    <x v="0"/>
    <n v="1"/>
    <n v="1"/>
    <m/>
  </r>
  <r>
    <n v="1656"/>
    <n v="147127"/>
    <s v="7439"/>
    <n v="2"/>
    <s v="2.2A"/>
    <x v="2"/>
    <s v="PH"/>
    <s v="Infiintarea unei noi unitati de productie dispozitive si instrumente stomatologice la SC DIADVOX SRL"/>
    <s v="DIADVOX SRL"/>
    <n v="35"/>
    <m/>
    <d v="2020-11-01T00:00:00"/>
    <d v="2023-09-30T00:00:00"/>
    <n v="13059102.33"/>
    <n v="10995111.199999999"/>
    <n v="6576699.25"/>
    <n v="1160593.99"/>
    <n v="3257817.96"/>
    <n v="2063991.13"/>
    <n v="0.97877307416408843"/>
    <n v="233392.41000000015"/>
    <n v="46935.689578892358"/>
    <n v="10761718.789999999"/>
    <n v="95.95"/>
    <s v="CONTRACT DOTARI - STADIU 100%_x000d__x000a_• Lot 1: Contract nr 23/25.02.2022 incheiat cu GrinTech Kft, avand valoarea de 7.094.299,02 lei cu TVA inclus, durata 2 luni, continand urmatoarele:_x000d__x000a_o Centru de strunjire CNC – 6 bucati;_x000d__x000a_o Masina optica CNC – 1 bucata;_x000d__x000a_o Rugozimetru portabil – 1 bucata;_x000d__x000a_o Centru vertical de frezat – 2 bucati;_x000d__x000a_• Lot 2: Contract nr 24/25.02.2022 incheiat cu SC TERRAMOLD SOLUTIONS SRL, avand valoarea de 4.847.584,00 LEI cu TVA inclus, durata de 8 luni, continand urmatoarele:_x000d__x000a_o Masina de imprimare 3D – 3 bucati;_x000d__x000a_o Software pentru masina de imprimare – 1 bucata;_x000d__x000a_• Lot 3: Contract nr 91/14.07.2023 incheiat cu SC PRIMA ELECTRO CONSTRUCT SRL, avand valoarea de 244.098,05  LEI cu TVA inclus, durata 2 luni, continand urmatoarele:_x000d__x000a_o Sistem panouri fotovoltaice – 1 sistem_x000d__x000a__x000d__x000a__x000d__x000a_Achizitie servicii de consultanta - Contract nr 42/10.11.2020 incheiat cu SC ONICAT SOLUTIONS SRL) Act aditional nr. 1/29.10.2021 in valoare de 132.000,00 lei cu TVA inclus,                                                                                                                                                                                                                                 Achizitie servicii informare si publicitate - Contract nr 614/05.01.2022 incheiat cu SC ARATON DESIGN SRL in valoare de 4.424,42 lei cu TVA inclus,                                                                                                                                                                     Achizitia serviciilor de consultanta s-a finalizat prin semnarea contractului nr. 42/10.11.2020. In data de 29.10.2021 a fost semnat Actul aditional nr. 1 in vederea prelungirii duratei de valabilitate a contractului, cu SC ONICAT SOLUTIONS SRL.In data de 05.01.2022 s-a semnat contratul pentru serviciile de informare si publicitate, avand nr 614/05.01.2022, incheiat cu SC ARATON DESIGN SRL."/>
    <n v="2"/>
    <x v="0"/>
    <n v="1"/>
    <n v="1"/>
    <m/>
  </r>
  <r>
    <n v="1657"/>
    <n v="147210"/>
    <s v="7424"/>
    <n v="2"/>
    <s v="2.2A"/>
    <x v="2"/>
    <s v="TR"/>
    <s v="DEZVOLTAREA ACTIVITĂȚII SC SAS COM SRL"/>
    <s v="SAS COM S.R.L."/>
    <n v="32"/>
    <d v="2022-11-01T00:00:00"/>
    <d v="2021-12-21T00:00:00"/>
    <d v="2023-06-30T00:00:00"/>
    <n v="13295899.66"/>
    <n v="11173024.92"/>
    <n v="6716799.8300000001"/>
    <n v="1185317.6200000001"/>
    <n v="3270907.47"/>
    <n v="2122874.7400000002"/>
    <n v="0.99984533284295229"/>
    <n v="1728.0999999996275"/>
    <n v="347.52443389768479"/>
    <n v="11171296.82"/>
    <n v="100"/>
    <s v="FINALIZAT"/>
    <n v="1"/>
    <x v="3"/>
    <n v="1"/>
    <n v="1"/>
    <m/>
  </r>
  <r>
    <n v="1658"/>
    <n v="147333"/>
    <s v="7398"/>
    <n v="2"/>
    <s v="2.2A"/>
    <x v="2"/>
    <s v="PH"/>
    <s v="DELTA MODULAR: Constructii prefabricate din metal"/>
    <s v="DELTA INTERNATIONAL SRL"/>
    <n v="38"/>
    <d v="2020-11-01T00:00:00"/>
    <d v="2021-12-17T00:00:00"/>
    <d v="2023-12-31T00:00:00"/>
    <n v="49105350"/>
    <n v="41265000"/>
    <n v="24619740"/>
    <n v="4344660"/>
    <n v="12300600"/>
    <n v="7840350"/>
    <n v="0.69915424694050643"/>
    <n v="12414400"/>
    <n v="2496561.155130113"/>
    <n v="28850600"/>
    <n v="69.84"/>
    <s v="Implementarea proiectului este 69,84%;Achizitia echipamentelor 70%, Echipamentele sunt in curs de livrare si instalare  in noua locatie din Baicoi Str.9 Mai,Nr.120,Hala C1 - 7510mp..A fost inițial lansata cu un singur lot, iar lipsa de oferte a dus la reluarea acesteia in cursul lunii iunie 2022, după împărțirea in trei loturi. Reluarea achiziției, cu trei loturi, s-a finalizat corespunzător, cu desemnarea unui furnizor pentru fiecare lot in parte. _x000d__x000a_Lot 1 GROHMANN AUTOMATION TRADING EOOD, ctr 35/16.08.2022_x000d__x000a_Lot 2 ADLINE INDUSTRIES SRL, ctr 116/15.08.2022_x000d__x000a_Lot 3 GROHMANN AUTOMATION TRADING EOOD, ctr 36/16.08.2022_x000d__x000a__x000d__x000a_Management proiect Ctr.25/19.12.2021 cu SC EFI PARTENERS GROUPSRL ,in valoare de 130.000 lei TVA=0,valabil pana la 31.12.2023.Publicare anunt de presa privind debutul proiectului in ziarul Observatorul Prahovean in perioada 16-1801.2022_x000d__x000a_Panou temporar receptionat cu NIR nr.7794/10.03.2022;Materialele publicitare au fost avizate la OI ADR ,aviz 787/13.01.2022."/>
    <n v="2"/>
    <x v="0"/>
    <n v="1"/>
    <n v="1"/>
    <m/>
  </r>
  <r>
    <n v="1659"/>
    <n v="147406"/>
    <s v="7517"/>
    <n v="2"/>
    <s v="2.2A"/>
    <x v="2"/>
    <s v="TR"/>
    <s v="DOTAREA FIRMEI NIFRON SRL IN VEDEREA CRESTERII COMPETITIVITATII"/>
    <s v="NIFRON SRL"/>
    <n v="28"/>
    <d v="2020-11-01T00:00:00"/>
    <d v="2021-12-29T00:00:00"/>
    <d v="2023-02-28T00:00:00"/>
    <n v="12458330.93"/>
    <n v="10240959.279999999"/>
    <n v="6242677"/>
    <n v="1101648.8799999999"/>
    <n v="2896633.4"/>
    <n v="2217371.65"/>
    <n v="0.99712244730261246"/>
    <n v="29468.900000000373"/>
    <n v="5926.255882234721"/>
    <n v="10211490.379999999"/>
    <n v="100"/>
    <s v="Proiect finalizat."/>
    <n v="1"/>
    <x v="3"/>
    <n v="1"/>
    <n v="1"/>
    <m/>
  </r>
  <r>
    <n v="1660"/>
    <n v="148042"/>
    <s v="7520"/>
    <n v="2"/>
    <s v="2.2A"/>
    <x v="2"/>
    <s v="AG"/>
    <s v="Fabricarea articolelor igienico-sanitare, din hârtie"/>
    <s v="VINALCOOL ARGES S.A."/>
    <n v="42"/>
    <d v="2020-07-01T00:00:00"/>
    <d v="2021-12-29T00:00:00"/>
    <d v="2023-12-31T00:00:00"/>
    <n v="17518139.289999999"/>
    <n v="14721125.439999999"/>
    <n v="7599651.8399999999"/>
    <n v="1341115.02"/>
    <n v="5780358.5800000001"/>
    <n v="2797013.85"/>
    <n v="9.1229437957971778E-3"/>
    <n v="14586825.439999999"/>
    <n v="2933440.3410690585"/>
    <n v="134300"/>
    <n v="0.46"/>
    <s v="Beneficiarul a transmis solicitare de reziliere a contractului de finantare (procedura in derulare)._x000d__x000a_Au fost incheiate urmatoarele achizitii:_x000d__x000a_1. Achizitia serviciilor de consultanta in managementul proiectului - contract nr. 21805/18.05.2022, prestator SC CRIUS CONSULTING SRL, valoare 158.032 lei inclusiv TVA, durata pana la 31.12.2023._x000d__x000a_2. Achizitia serviciilor de informare si publicitate a proiectului - contract nr. 23/ 18.05.2022, prestator SC METROPOLIS SRL, valoare 5.331,20 lei inclusiv TVA, durata pana la 31.12.2022._x000d__x000a_Procedura de achizitie a activelor corporale a fost publicata in data de 06.06.2022, cu termen limita de depunere a ofertelor 14.06.2022. Avand in vedere ca pana la data limita de depunere a ofertelor nu s-a depus nicio oferta, la data de 15.06.2022 s-a inchis procedura prin neatribuire. Prin Notificarea nr.1 a fost scindata achizitia activelor corporale in patru achizitii distincte."/>
    <n v="0"/>
    <x v="1"/>
    <n v="1"/>
    <n v="1"/>
    <m/>
  </r>
  <r>
    <n v="1661"/>
    <n v="118649"/>
    <s v="4587"/>
    <n v="3"/>
    <s v="3.1A"/>
    <x v="2"/>
    <s v="DB"/>
    <s v="EFICIENTIZARE ENERGETICA PRIN REABILITAREA SI CONSOLIDAREA CLADIRILOR REZIDENTIALE DIN ORASUL PUCIOASA, STRADA AVRAM IANCU, BLOC 1, BLOC 2, BLOC 3, ORAS PUCIOASA, JUDETUL DAMBOVITA"/>
    <s v="ORAŞUL PUCIOASA"/>
    <n v="74"/>
    <d v="2016-11-01T00:00:00"/>
    <d v="2019-07-23T00:00:00"/>
    <d v="2022-12-31T00:00:00"/>
    <n v="2775301.32"/>
    <n v="2653321.9500000002"/>
    <n v="1353194.2"/>
    <n v="238798.97"/>
    <n v="1061328.78"/>
    <n v="121979.37"/>
    <n v="2.4218696867901762E-2"/>
    <n v="2589061.9500000002"/>
    <n v="520665.63769456628"/>
    <n v="64260"/>
    <n v="3"/>
    <s v="Proiect cu risc : anularea de 6 ori a achizitiei principale_x000d__x000a_CONTRACT PROIECTARE SF,AVIZE NR. 27024/ 04.11.2016 - GEODATA SOLUTIONS S.R.L._x000d__x000a_serviciilor de consultanță în managementul de proiect. Furnizorul de servicii specializate este S.C. VISION GROUP CONSULTING-MANAGEMENT S.R.L. A fost încheiat contractul de servicii nr. 21580 / 23.09.2019, contract în valoare de 105.434,00 lei TVA inclus, cu o durată de la semnarea contractului de prestare și până la finalizarea implementării proiectului._x000d__x000a_Publicitate- contractul de prestări servicii nr. 26273 din data 15.11.2019, cu furnizorul SC Columna Film Studio SRL, contract în valoare de 11.990,44 lei TVA inclus, cu o durată de la semnarea contractului de prestare și până la finalizarea implementării proiectului_x000d__x000a_Audit- contractul de prestări servicii nr. 28132 din data 06.12.2019, cu furnizorul SC Romcontexpert SRL, contract în valoare de 17.139 lei TVA inclus, cu o durată de la semnarea contractului de prestare și până la finalizarea implementării proiectului_x000d__x000a_Procedura de lucrari de reabilitare și consolidare, utilaje și echipamente tehnologice (panouri fotovoltaice) și servicii de proiectare și inginerie – PT, asistență tehnică proiectant a fost anulata a sasea oara  in data de 21.01.2022_x000d__x000a__x000d__x000a_Beneficiarul a transmis o solicitare de reziliere/incetare contract in data de 06.04.2022"/>
    <n v="0"/>
    <x v="1"/>
    <m/>
    <n v="1"/>
    <m/>
  </r>
  <r>
    <n v="1662"/>
    <n v="119399"/>
    <s v="3962"/>
    <n v="3"/>
    <s v="3.1A"/>
    <x v="2"/>
    <s v="GR"/>
    <s v="Lucrări de intervenții pentru creșterea performanței energetice a blocurilor de locuințe, Municipiul Giurgiu, Ansamblul 5"/>
    <s v="MUNICIPIUL GIURGIU"/>
    <n v="83"/>
    <d v="2016-11-01T00:00:00"/>
    <d v="2019-03-05T00:00:00"/>
    <d v="2023-09-30T00:00:00"/>
    <n v="6288664.2400000002"/>
    <n v="5036476.75"/>
    <n v="2568603.14"/>
    <n v="453282.9"/>
    <n v="2014590.71"/>
    <n v="1252187.49"/>
    <n v="0.31642285254270264"/>
    <n v="3442820.41"/>
    <n v="692358.2049631984"/>
    <n v="1593656.34"/>
    <n v="98.65"/>
    <s v="CONTRACT DE LUCRARI – STADIU FIZIC 100%_x000d__x000a_Contract de lucrari nr. 35282/08.07.2020, incheiat cu ASOCIEREA SC ANSTHALL ACCENT SRL si SC ACS NEW ANTREPRENOR CONSTRUCT SRL, in valoare de 4.945.865,33 lei cu TVA, durata 18 luni. Ordin de incepere a lucrarilor emis in data de 23.07.2020._x000d__x000a_Act aditional nr. 7/29.05.2023,  noua valoare fiind 5.682.119,78 lei cu TVA si prelungirea duratei de executie a lucrarilor pana la data de 31.07.2023._x000d__x000a_Constructorul a inaintat adresa nr. 68761/31.07.2023 privind finalizarea lucrarilor. Urmeaza sa fie efectuata receptia._x000d__x000a_CONTRACT DE PROIECTARE – STADIU 100%_x000d__x000a_Servicii de proiectare faza Proiect tehnic şi detalii de execuţie si Servicii de Asistenta tehnica din partea proiectantului nr. 35464/29.09.2017 S.C. GREEN BUSINESS S.R.L., in valoare de 132.685,00 lei cu TVA, valabil pana la data semnarii procesului verbal de receptie la terminarea lucrarilor._x000d__x000a_Au fost de asemenea incheiate contracte de dirigentie de santier, audit, publicitate,  consultanta."/>
    <n v="5"/>
    <x v="5"/>
    <n v="1"/>
    <n v="1"/>
    <m/>
  </r>
  <r>
    <n v="1663"/>
    <n v="119400"/>
    <s v="4342"/>
    <n v="3"/>
    <s v="3.1A"/>
    <x v="2"/>
    <s v="GR"/>
    <s v="Lucrări de intervenții pentru creșterea performanței energetice a blocurilor de locuințe, Municipiul Giurgiu, Ansamblul 3"/>
    <s v="MUNICIPIUL GIURGIU"/>
    <n v="90"/>
    <d v="2016-04-01T00:00:00"/>
    <d v="2019-06-04T00:00:00"/>
    <d v="2023-09-30T00:00:00"/>
    <n v="5861677.0999999996"/>
    <n v="4722889.53"/>
    <n v="2408673.65"/>
    <n v="425060.06"/>
    <n v="1889155.82"/>
    <n v="1138787.57"/>
    <n v="0.74480878658197203"/>
    <n v="1205239.9100000001"/>
    <n v="242376.20359570449"/>
    <n v="3517649.62"/>
    <n v="99.22"/>
    <s v="CONTRACT DE LUCRARI – STADIU FIZIC 100%_x000d__x000a_Contract de lucrari nr. 37122 / 17.07.2020, incheiat cu ASOCIEREA SC ANSTHALL ACCENT SRL respectiv SC ACS NEW ANTREPRENOR CONSTRUCT SRL, in valoare de 4.696.920,86 lei cu TVA, durata 18 luni. Ordin de incepere a lucrarilor emis in data de 07.08.2020._x000d__x000a_Act aditional nr. 7/07.04.2023, noua valoare fiind 5.375.832,91 lei cu TVA._x000d__x000a_Act aditional nr. 8/30.05.2023 privind prelungirea duratei de executie a lucrarilor pana la data de 31.07.2023._x000d__x000a_Constructorul a inaintat adresa nr. 68756/31.07.2023 privind finalizarea lucrarilor. Urmeaza sa fie efectuata receptia._x000d__x000a_CONTRACT DE PROIECTARE – STADIU 100%_x000d__x000a_Contract de servicii (elaborare documentatie tehnico-economica pentru reabilitarea termica blocuri de locuinte, inclusiv consultanta in cadrul obiectivului de investitii) nr. 20.878/ 23.05.2016, incheiat cu SC GREEN BUSINESS SRL, in valoare de 151.542 lei, valabil pana la 30.04.2017._x000d__x000a_Au fost de asemenea incheiate contracte de dirigentie de santier, audit, publicitate,  consultanta management,  asistenta tehnica din partea proiectantului."/>
    <n v="5"/>
    <x v="5"/>
    <n v="1"/>
    <n v="1"/>
    <m/>
  </r>
  <r>
    <n v="1664"/>
    <n v="119401"/>
    <s v="4504"/>
    <n v="3"/>
    <s v="3.1A"/>
    <x v="2"/>
    <s v="GR"/>
    <s v="Lucrări de intervenții pentru creșterea performanței energetice a blocurilor de locuințe, Municipiul Giurgiu, Ansamblul 4"/>
    <s v="MUNICIPIUL GIURGIU"/>
    <n v="90"/>
    <d v="2016-04-01T00:00:00"/>
    <d v="2019-07-08T00:00:00"/>
    <d v="2023-09-30T00:00:00"/>
    <n v="6304465.2800000003"/>
    <n v="5103242.66"/>
    <n v="2602653.75"/>
    <n v="459291.84"/>
    <n v="2041297.07"/>
    <n v="1201222.6200000001"/>
    <n v="0.64468610238494906"/>
    <n v="1813253.04"/>
    <n v="364648.8838836826"/>
    <n v="3289989.62"/>
    <n v="93"/>
    <s v="Servicii de elaborare DALI, PT, DDE, Audit energetic (inceput si sfarsit proiect), expertiza tehnica, DTAC si documentatii avize , intocmire cerere de finanțare; ve 99.484,00 lei; vc 103.324,00 lei + 20.665,00 lei TVA; ctr. 20880/23.05.2016 SC GREEN BUSINESS SRL_x000d__x000a_Semnat contractul pentru durigentie de santier cu SC AMPHORA CONSTRUCT PROMANAGEMENT SRL, valoare contract 79,000.00 lei plus 15,010.00 lei TVA_x000d__x000a_Semnat contractul pentru asistenta din partea proiectantului: Nr. 44210/26.08.2020, SC RED POWER CONS SRL, vc 99.484,00 lei cu TVA_x000d__x000a_Semnat contractul pentru audit financiar: Nr. 49.646, SC AUDIT CONSULT GROUP SRL, vc 43,839,60 lei cu TVA_x000d__x000a_Semnat contractul pentru asistenta in managementul proiectului: Nr. 46.080, SC Smart Emergy Business  SRL, vc 99.865,00 lei cu tva_x000d__x000a_Semnat contractul pentru servicii de publicitate: Nr. 13750 / 03.03.2020, SC RBC Producție Publicitară Giurgiu, vc 32,320.40 lei cu TVA_x000d__x000a__x000d__x000a_Semnat contractul pentru lucrari: Asocierea SC ANSTHAL ACCENT SRL si SC ACS NEW ANTREPRENOR CONSTRUCT SRL, in 10.07.2020,  valoare contract 4,211,208.18 lei fara TVA (800,129.55 LEI TVA). Ordin de incepere din 24.07.2020. Lucrarile se finalizeaza conform ultimului act aditional la contractul de lucrari pe 20.08.2022_x000d__x000a_Stadiu fizic lucrari: aprox 93% - au ramas de executat lucrarile de reparatii si remedieri precum si probe pentru instalatiile fotovoltaice._x000d__x000a_Beneficiarul intentioneaza prelungirea perioadei de implementare pentru a reusii finalizarea activitatilor administrative si financiar-contabile."/>
    <n v="5"/>
    <x v="5"/>
    <n v="1"/>
    <n v="1"/>
    <m/>
  </r>
  <r>
    <n v="1665"/>
    <n v="119791"/>
    <s v="4322"/>
    <n v="3"/>
    <s v="3.1A"/>
    <x v="2"/>
    <s v="PH"/>
    <s v="EFICIENTIZARE ENERGETICA BLOCURI IN MUNICIPIUL PLOIESTI – LOT 1"/>
    <s v="UAT MUNICIPIUL PLOIESTI"/>
    <n v="81"/>
    <d v="2017-04-01T00:00:00"/>
    <d v="2019-06-06T00:00:00"/>
    <d v="2023-12-31T00:00:00"/>
    <n v="4533793.82"/>
    <n v="4086973.6"/>
    <n v="2084356.54"/>
    <n v="367827.62"/>
    <n v="1634789.44"/>
    <n v="446820.22"/>
    <n v="1.9078892508627897E-2"/>
    <n v="4008998.67"/>
    <n v="806217.80758556887"/>
    <n v="77974.929999999993"/>
    <n v="3.5"/>
    <s v="Contracte semnate in cadrul proiectului_x000d__x000a_1. Lucrări de execuție a investiției de bază - blocurile 10D si 12C. Contract nr. 20436/25.09.2023 cu SC FADMI PROD SRL. Valoare contract 3,626,289.11 lei cu TVA. Durata contract “durata de executie este de 6 luni de la data predarii amplasamentului si  primirii Ordinului de incepere a lucrarilor”_x000d__x000a_ 2. Servicii de proiectare pentru intocmirea documentației de finanțare bloc 10 D. Contract nr. 18158/04.10.2011, incheiat cu Asocierea SC Intergroup Engineering SRL si SC Urban Proiect Grup SRL. Valoarea contract 16,791.16 lei (cu TVA). Durata contract „Pana la data recepției la terminarea lucrărilor”_x000d__x000a_3. Servicii de proiectare pentru documentația de finanțare bloc 12 C Contract nr. 21156/04.12.2012, incheiat cu Asocierea SC Intergroup Engineering SRL si SC Urban Proiect Grup SRL. Valoarea contract 18,974.32 lei (cu TVA). Durata contract „Pana la data recepției la terminarea lucrărilor”_x000d__x000a_3.Servicii de revizuire a proiectarii si asistenta tehnica - blocurile 10D si 12C. contract nr 2997/13.02.2020, incheiat cu SC Intergroup Engineering SRL. Valoare contract 44,636.00 lei (cu TVA)Durata contract “Până la finalizarea proiectului”_x000d__x000a_Au fost de asemenea incheiate contracte de consultanta pentru managementul proiectului,  de informare si publicitate, de verificare a proiectarii, de audit financiar si dirigentie"/>
    <n v="4"/>
    <x v="2"/>
    <m/>
    <n v="1"/>
    <m/>
  </r>
  <r>
    <n v="1666"/>
    <n v="120446"/>
    <s v="5042"/>
    <n v="3"/>
    <s v="3.1A"/>
    <x v="2"/>
    <s v="DB"/>
    <s v="Eficientizarea energetică prin reabilitarea și consolidarea clădirilor rezidențiale din Municipiul Târgoviște - Pachet I.1"/>
    <s v="MUNICIPIUL TARGOVISTE"/>
    <n v="90"/>
    <d v="2016-03-01T00:00:00"/>
    <d v="2019-12-24T00:00:00"/>
    <d v="2023-08-31T00:00:00"/>
    <n v="7994464.1200000001"/>
    <n v="6222430.0999999996"/>
    <n v="3173439.34"/>
    <n v="560018.72"/>
    <n v="2488972.04"/>
    <n v="1772034.02"/>
    <n v="0.99561729106446695"/>
    <n v="27271.099999999627"/>
    <n v="5484.2738205364658"/>
    <n v="6195159"/>
    <n v="100"/>
    <s v="CONTRACT LUCRARI - STADIU 100 %_x000d__x000a_Contract de execuţie lucrări nr.8420/26.02.2020_x000d__x000a_S.C. Romco System S.R.L.,val 969.144,41 lei_x000d__x000a_Contract de execuţie lucrări nr.8422/26.02.2020,val 936.451,20 lei_x000d__x000a_Lotul 3 - Contract de execuţie lucrări nr.8424/26.02.2020,val 988.515,01 lei_x000d__x000a_Lotul 4 - Contract de execuţie lucrări nr.8425/26.02.2020 ,val 970.449,25 lei_x000d__x000a_Lotul 5 - Contract de execuţie lucrări nr.4984/04.02.2020 ,val 1.197.074,63 lei_x000d__x000a_Lotul 6 - Contract de execuţie lucrări nr.4986/04.02.2020, val 1.190.547,22 lei_x000d__x000a_La finalizarea lucrărilor, contractele de execuţie lucrări au fost modificate prin acte adiţionale în_x000d__x000a_vederea actualizării valorilor acestora, astfel:_x000d__x000a_- contractul de execuţie lucrări nr.8420/26.02.2020 aferent lotului 1 a fost modificat prin actul_x000d__x000a_adiţional nr.11/08.12.2021 în vederea reducerii valorii acestuia la suma de 894.234,30 lei la_x000d__x000a_care se adaugă TVA;_x000d__x000a_- contractul de execuţie lucrări nr.8422/26.02.2020 aferent lotului 2 a fost modificat prin actul_x000d__x000a_adiţional nr.11/08.12.2021 în vederea reducerii valorii acestuia la suma de 792.490,24 lei la_x000d__x000a_care se adaugă TVA;_x000d__x000a_- contractul de execuţie lucrări nr.8424/26.02.2020 aferent lotului 3 a fost modificat prin actul_x000d__x000a_adiţional nr.11/08.12.2021 în vederea reducerii valorii acestuia la suma de 824.629,05 lei la_x000d__x000a_care se adaugă TVA;_x000d__x000a_- contractul de execuţie lucrări nr.8425/26.02.2020 aferent lotului 4 a fost modificat prin actul_x000d__x000a_adiţional nr.12/08.12.2021 în vederea reducerii valorii acestuia la suma de 806.744,44 lei la_x000d__x000a_care se adaugă TVA;_x000d__x000a_- contractul de execuţie lucrări nr.4984/04.02.2020 aferent lotului 5 a fost modificat prin actul_x000d__x000a_adiţional nr.8/06.09.2021 în vederea reducerii valorii acestuia la suma de 1.061.381,67 lei la_x000d__x000a_care se adaugă TVA;_x000d__x000a_- contractul de execuţie lucrări nr.4986/04.02.2020 aferent lotului 6 a fost modificat prin actul_x000d__x000a_adiţional nr.8/06.09.2021 în vederea reducerii valorii acestuia la suma de 1.046.504,71 lei la_x000d__x000a_care se adaugă TVA_x000d__x000a_Pentru toate cele 6 loturi au fost intocmite procese verbale de receptie la terminarea lucrarilor._x000d__x000a_-_x0009_pentru lotul 1 a fost întocmit procesul-verbal de recepţie nr.43/29.03.2022;_x000d__x000a_-_x0009_pentru lotul 2 a fost întocmit procesul-verbal de recepţie nr.42/29.03.2022;_x000d__x000a_-_x0009_pentru lotul 3 a fost întocmit procesul-verbal de recepţie nr.44/29.03.2022;_x000d__x000a_-_x0009_pentru lotul 4 a fost întocmit procesul-verbal de recepţie nr.45/29.03.2022._x000d__x000a_-_x0009_pentru lotul 5 a fost întocmit procesul-verbal de recepţie nr.196/22.12.2021;_x000d__x000a_-_x0009_pentru lotul 6 a fost întocmit procesul-verbal de recepţie nr.195/22.12.2021."/>
    <n v="2"/>
    <x v="0"/>
    <n v="1"/>
    <n v="1"/>
    <m/>
  </r>
  <r>
    <n v="1667"/>
    <n v="111504"/>
    <s v="4456"/>
    <n v="3"/>
    <s v="3.1B"/>
    <x v="2"/>
    <s v="DB"/>
    <s v="CREȘTEREA EFICIENȚEI ENERGETICE A SPITALULUI ORĂȘENESC PUCIOASA"/>
    <s v="ORAŞUL PUCIOASA"/>
    <n v="113"/>
    <d v="2014-08-04T00:00:00"/>
    <d v="2019-06-19T00:00:00"/>
    <d v="2023-12-31T00:00:00"/>
    <n v="41230665.979999997"/>
    <n v="32188937.149999999"/>
    <n v="27360596.57"/>
    <n v="4184561.77"/>
    <n v="643778.81000000006"/>
    <n v="9041728.8300000001"/>
    <n v="0.17133437007565192"/>
    <n v="26673865.879999999"/>
    <n v="5364168.821139846"/>
    <n v="5515071.2699999996"/>
    <n v="36.590000000000003"/>
    <s v="CONTRACT DE LUCRARI - STADIU FIZIC 65% _x000d__x000a_CONTRACT DE PROIECTARE – STADIU FIZIC 100%  _x000d__x000a_CONTRACT DE ASISTENTA TEHNICA - STADIU FIZIC 65%   _x000d__x000a_Contractul lucrări nr. 4416/01.03.2021 încheiat cu  CONSTRUCTII ERBASU SA, pentru valoarea de 22.098.519,25 lei, cu TVA, pentru realizare servicii de proiectare, asistenta tehnica si execuție lucrări, termen: Noiembrie 2023. _x000d__x000a_Prin actul adițional nr. 3/01.11.2022 a fost modificat graficul fizic și valoric de execuție, lucrările durează 11 luni, iar în luna următoare finalizării lucrărilor se realizează recepția la terminarea lucrărilor , iar noua valoarea a constructului este 25.411.086,57 lei, la care se adauga TVA.  _x000d__x000a_A fost emis ordinul de începere al lucrărilor nr 2484/04.11.2022 cu începere a lucrărilor in data de 21.11.2022. Durata de execuție lucrări este de 16 luni ceea ce înseamnă ca se depășește termenul de 31.12.2023._x000d__x000a__x000d__x000a_CONTRACT/E DE FURNIZARE – STADIU 0%_x000d__x000a__x000d__x000a_Au fost de asemenea încheiate contracte de servicii pentru realizarea documentației de avizare a lucrărilor de intervenții, consultanta in  management de proiect,  publicitate,  audit financiar, verificare tehnica PT , servicii supraveghere lucrări prin diriginți de șantier."/>
    <n v="6.1"/>
    <x v="10"/>
    <n v="1"/>
    <n v="1"/>
    <m/>
  </r>
  <r>
    <n v="1668"/>
    <n v="120950"/>
    <s v="824"/>
    <n v="3"/>
    <s v="3.1A"/>
    <x v="2"/>
    <s v="GR"/>
    <s v="Reabilitarea termica a 6 blocuri de locuinte in Municipiul Giurgiu - Cartier Policlinica"/>
    <s v="MUNICIPIUL GIURGIU"/>
    <n v="69"/>
    <d v="2014-03-15T00:00:00"/>
    <d v="2017-12-15T00:00:00"/>
    <d v="2019-12-15T00:00:00"/>
    <n v="2822560.86"/>
    <n v="2822560.86"/>
    <n v="1439506.04"/>
    <n v="254030.48"/>
    <n v="1129024.3400000001"/>
    <n v="0"/>
    <n v="1"/>
    <n v="0"/>
    <n v="0"/>
    <n v="2822560.86"/>
    <n v="100"/>
    <s v="Contract de servicii proiectare lucrari de interventii pentru cresterea performantei energetice a blocurilor de locuinte din municipiul Giurgiu nr.11834/23.04.2014, incheiat cu SC Termo System Solutions SRL Cluj Napoca;Contract finalizat prin receptionarea proiectului conform Proces-verbal de predare primire Nr.28213/13.09.2014._x000d__x000a_- Contract servicii de proiectare nr.66/05.05.2014, incheiat intre SC Termo System Solutions si SC Klever System SRL, in valoare de 78.553,57 lei TVA inclus,valabil 3 luni de la data semnarii. _x000d__x000a_- Contract de servicii intocmire documentatie pentru eleborarea cererii de finantare pentru izolarea termica a blocurilor de locuit nr.28740/18.09.2014 incheiat cu SC Termo System Solutions SRL Cluj Napoca,cu valoare de 112.900 lei la care se adauga 27.096 lei TVA,valabil 180 zile de la data semnarii._x000d__x000a_- Contract servicii Actualizare documentatie tehnico-economica pentru obiectivul – Reabilitarea termica a 7 blocuri de locuinte in municipiul Giurgiu nr.16872/20.04.2016 cu SC SISCO STRATEGIES SRL,in valoare de 50.000lei(fara TVA) valabil pana la 31.12.2016, si actele aditionale la acesta nr.1/21934/27.05.2016 si nr.2/44109/16.12.2016,valabil pana la 29.06.2017.              _x000d__x000a_- Contract multianual de servicii Informare si publicitate nr. 9784/06.03.2018 incheiat cu SC RBC Productie Publicitara SRL Giurgiu,in valoare de 19.400 lei la care se adauga TVA 3.686 lei, valabil pana la 31.12.2019. _x000d__x000a_- Contract multianual de servicii  de audit pentru proiectul Reabilitare termica a 6 blocuri de locuinte in municipiul Giurgiu – Cartier Policlinica nr. 14073/30.03.2018,Cu Sc PDK DINAMIK SRL in valoare de 21.600 lei si 4104lei TVA, valabil pana la 31.12.2019._x000d__x000a_- A fost semnat contractul multianual de servicii de asistență tehnică din partea dirigintelui de șantier pe perioada de executie a lucrarilor, cu P.F. Oancea Paștin Viorel, în valoare de 18.900 lei (TVA 0 lei) ,valabil pana la 31.12.2019._x000d__x000a_- A fost semnat contractul de servicii de asistenta tehnica din partea proiectantului pe perioada de executie a lucrarilor, cu S.C. COLIA VENTOR GRUP S.R.L, în valoare de 12.257,00lei, TVA inclus,valabil pana la 31.12.2019._x000d__x000a_- A  fost semnat contractul de lucrări nr. 42293/26.09.2018 încheiat cu S.C. GENERAL MANAGEMENT CONSTRUCTION GRUP S.R.L, în valoare de 2.137.111,25 lei (TVA inclus),contract valabil pana la data 31.12.2019, durata de executie a lucrarilor de interventie este de 8 luni de la data comunicarii ordinului de incepere a lucrarilor si amplasamnetului._x000d__x000a_La contractul de lucrari au fost incheiate urmatoarele acte aditionale:_x000d__x000a_-actul aditional nr. 1 privind suplimentarea pretului contractului, noua valoare fiind de 2.528.191,66 lei (TVA inclus);_x000d__x000a_-actul aditional nr. 2 privind suplimentarea pretului contractului, noua valoare fiind de 2.533.499,75lei (TVA inclus);_x000d__x000a_-actul aditional nr. 3 privind prelungirea duratei de executie a lucrarilor cu 20 de zile, respectiv pana la data de 25.09.2019;_x000d__x000a_-actul aditional nr. 3 privind modificarea “Art.8.1 Documentele contractului – a. Listele cuprinzand cantitatile de lucrari” fara a afecta valaorea totala a contractului._x000d__x000a_Lucrarile au fost finalizate, au fost intocmite procese-verbale de receptie la terminarea lucrarilor pentru ficare bloc in parte cu nr. 51994/1/31.10.2019, 51994/2/31.10.2019, 51994/3/31.10.2019, 51994/4/31.10.2019, 51994/4/31.10.2019, 51994/5/31.10.2019, 51994/6/31.10.2019._x000d__x000a_Plata finala nu a fost efectuata, exista o suspiciune de neregula la contractul de lucrari, MDLPA a solicitat o expertiza aditionala mentionata a fi finalizata la sfarsitul lunii mai 2021. Pana la acest moment nu a fost solutionata problema."/>
    <n v="1"/>
    <x v="3"/>
    <m/>
    <n v="1"/>
    <m/>
  </r>
  <r>
    <n v="1669"/>
    <n v="121305"/>
    <s v="4133"/>
    <n v="3"/>
    <s v="3.1A"/>
    <x v="2"/>
    <s v="AG"/>
    <s v="EFICIENTIZARE ENERGETICĂ  A CLĂDIRILOR REZIDENȚIALE AFLATE ÎN ZONA CALEA BUCUREȘTI, DIN ORAȘUL TOPOLOVENI"/>
    <s v="ORAS TOPOLOVENI"/>
    <n v="91"/>
    <d v="2014-04-01T00:00:00"/>
    <d v="2019-04-08T00:00:00"/>
    <d v="2021-07-31T00:00:00"/>
    <n v="4440821.5"/>
    <n v="3888021.44"/>
    <n v="1982890.95"/>
    <n v="349921.91"/>
    <n v="1555208.58"/>
    <n v="552800.06000000006"/>
    <n v="0.8339573508113165"/>
    <n v="645577.37999999989"/>
    <n v="129826.92756304546"/>
    <n v="3242444.06"/>
    <n v="100"/>
    <s v="Proiect finalizat. Vizita finala efectuata"/>
    <n v="1"/>
    <x v="3"/>
    <m/>
    <n v="1"/>
    <m/>
  </r>
  <r>
    <n v="1670"/>
    <n v="121382"/>
    <s v="4334"/>
    <n v="3"/>
    <s v="3.1A"/>
    <x v="2"/>
    <s v="PH"/>
    <s v="EFICIENTIZARE ENERGETICĂ BLOCURI ÎN MUNICIPIUL PLOIEȘTI – LOT 2"/>
    <s v="UAT MUNICIPIUL PLOIESTI"/>
    <n v="80"/>
    <d v="2017-03-01T00:00:00"/>
    <d v="2019-06-06T00:00:00"/>
    <d v="2023-10-31T00:00:00"/>
    <n v="11142126.08"/>
    <n v="9147487.9199999999"/>
    <n v="4665218.82"/>
    <n v="823273.94"/>
    <n v="3658995.16"/>
    <n v="1994638.16"/>
    <n v="0.45585943555965924"/>
    <n v="4977519.2399999984"/>
    <n v="1000989.2691951894"/>
    <n v="4169968.6800000011"/>
    <n v="71.23"/>
    <s v="1) Servicii de proiectare pentru intocmirea documentatiei de finantare blocuri 8C1, 8C2, 17C, 10C1C2, 8B, 10F, Contract subsecvent 18158/ 04.10.2011, Intergroup Engineering Srl, val. 119,087.59 lei cu TVA_x000d__x000a_2)Servicii de revizuire a proiectarii si asistenta tehnica, contract nr 2995/13.02.2020, incheiat cu SC Intergroup Engineering SRL, val. 191.661,40 lei cu TVA, durata 25 zile_x000d__x000a__x000d__x000a_9) Achizitia contractului de lucrari - ctr. nr. 4353/22.02.2021, SC ANSTHALL ACCENT SRL, val. 8.813.181,30 lei, durata pana la receptia finala_x000d__x000a_AA nr. 1/01.10.2021 pentru introducerea ajustare pret conform OG15/2021_x000d__x000a_AA nr. 2/09.11.2021 -  Se prelungeste  termenul  de executie  din contract  cu 90 de zile,_x000d__x000a_AA nr. 3/28.01.2022 – Se corecteaza formula de calcul din AA1 conform Ordinului  2050/30.12.2021  a  AMPOR,dupa acceptare situatie de lucrari nr 2 care contine si ajustari de preturi conform OG15/2021 a fost semnat si AA nr 4 /28.02.2022 -  Se majorează preţul contractului cu suma de  418.886,56 lei fără TVA, de la 7.406.034,76 lei, fara TVA la 7.824.921,32 lei fără TVA (9.311.656,37 lei TVA) _x000d__x000a_-  se prelungeste termenul de executie  cu 46 de zile, incepand cu data de 28.02.2022, conform Ordinului de reluare lucrari  nr.4155/23.02.2022,termenul de executie este pana in 15 aprilie 2022, dar in 03.03.2022 a fost dat un nou termen de sistare din cauza conditiilor meteo si acesta este a expirat pe 31.03.2022._x000d__x000a_Stadiul pana la acest moment al lucrarilor executate este de  70%."/>
    <n v="4"/>
    <x v="2"/>
    <n v="1"/>
    <n v="1"/>
    <m/>
  </r>
  <r>
    <n v="1671"/>
    <n v="121383"/>
    <s v="4327"/>
    <n v="3"/>
    <s v="3.1A"/>
    <x v="2"/>
    <s v="PH"/>
    <s v="EFICIENTIZARE ENERGETICA BLOCURI IN MUNICIPIUL PLOIESTI - LOT 3"/>
    <s v="UAT MUNICIPIUL PLOIESTI"/>
    <n v="82"/>
    <d v="2017-03-01T00:00:00"/>
    <d v="2019-06-06T00:00:00"/>
    <d v="2023-12-31T00:00:00"/>
    <n v="4246896"/>
    <n v="3738268.75"/>
    <n v="1906517.06"/>
    <n v="336444.19"/>
    <n v="1495307.5"/>
    <n v="508627.25"/>
    <n v="7.127997686094667E-2"/>
    <n v="3471805.04"/>
    <n v="698187.07316092192"/>
    <n v="266463.71000000002"/>
    <n v="7.19"/>
    <s v="CONTRACT DE LUCRARI – STADIU FIZIC 0%  - achizitia de lucrari nu a fost lansata_x000d__x000a__x000d__x000a_CONTRACT DE PROIECTARE – STADIU 100%_x000d__x000a_Servicii de proiectare si consultanta pentru intocmirea documentatiei de finantare blocuri 11D, 11B1B2, Contract subsecvent 16948/22.09.2014, Intergroup Engineering Srl, valoare 259.504,81 lei (inclusiv TVA)._x000d__x000a_Devizele generale actualizate conform OUG 64/2022_x000d__x000a__x000d__x000a_Au fost de asemenea incheiate contracte de servicii de consultanta in managementul proiectului, servicii de verificare a proiectarii, servicii de publicitate proiect, servicii privind auditul financiar si servicii dirigentie de santier"/>
    <n v="0"/>
    <x v="1"/>
    <m/>
    <n v="1"/>
    <m/>
  </r>
  <r>
    <n v="1672"/>
    <n v="121425"/>
    <s v="4335"/>
    <n v="3"/>
    <s v="3.1A"/>
    <x v="2"/>
    <s v="PH"/>
    <s v="EFICIENTIZARE ENERGETICĂ BLOCURI ÎN MUNICIPIUL PLOIEȘTI – LOT 4"/>
    <s v="UAT MUNICIPIUL PLOIESTI"/>
    <n v="72"/>
    <d v="2018-01-01T00:00:00"/>
    <d v="2019-06-06T00:00:00"/>
    <d v="2023-12-31T00:00:00"/>
    <n v="5330132.41"/>
    <n v="4243614.1500000004"/>
    <n v="2164243.2000000002"/>
    <n v="381925.29"/>
    <n v="1697445.66"/>
    <n v="1086518.26"/>
    <n v="4.4254103545205675E-2"/>
    <n v="4055816.8100000005"/>
    <n v="815633.03100993461"/>
    <n v="187797.34"/>
    <n v="7.76"/>
    <s v="CONTRACT DE LUCRARI – STADIU FIZIC 0%  - achizitia de lucrari nu a fost lansata_x000d__x000a__x000d__x000a_CONTRACT DE PROIECTARE – STADIU 100%_x000d__x000a_Servicii de proiectare si consultanta pentru intocmirea documentatiei de finantare blocuri 23B, 26F, 34A1, 28E, Contract subsecvent nr. 16948/22.09.2014, incheiat cu SC Intergroup Engineering SRL, valoare 297.494,60 lei (TVA inclus);_x000d__x000a_Devizele generale actualizate conform OUG 64/2022_x000d__x000a__x000d__x000a_Au fost de asemenea incheiate contracte de servicii de consultanta in managementul proiectului, servicii de verificare a proiectarii, servicii de publicitate proiect, servicii privind auditul financiar"/>
    <n v="0"/>
    <x v="1"/>
    <n v="1"/>
    <n v="1"/>
    <m/>
  </r>
  <r>
    <n v="1673"/>
    <n v="121563"/>
    <s v="5043"/>
    <n v="3"/>
    <s v="3.1A"/>
    <x v="2"/>
    <s v="DB"/>
    <s v="Eficientizarea energetică prin reabilitarea și consolidarea clădirilor rezidențiale din Municipiul Târgoviște - Pachet I.2"/>
    <s v="MUNICIPIUL TARGOVISTE"/>
    <n v="94"/>
    <d v="2016-03-01T00:00:00"/>
    <d v="2019-12-24T00:00:00"/>
    <d v="2023-12-31T00:00:00"/>
    <n v="17046284.690000001"/>
    <n v="13328868.880000001"/>
    <n v="6797723.1500000004"/>
    <n v="1199598.18"/>
    <n v="5331547.55"/>
    <n v="3717415.81"/>
    <n v="0.99580511440967823"/>
    <n v="55913.080000000075"/>
    <n v="11244.234404536877"/>
    <n v="13272955.800000001"/>
    <n v="99.98"/>
    <s v="CONTRACT LUCRARI - STADIU 100 %_x000d__x000a_Contract de execuţie lucrari cu S.C. Romco System S.R.L_x000d__x000a_Lotul 1 - Contract de execuţie lucrări nr.8429/26.02.2020_x000d__x000a_valoare 588.110,61 lei;_x000d__x000a_Lotul 2 - Contract de execuţie lucrări nr.8431/26.02.2020,VAL 371.549,01 lei_x000d__x000a_Lotul 3 - Contract de execuţie lucrări nr.8433/26.02.2020,val 853.037,32 lei_x000d__x000a_Lotul 4 - Contract de execuţie lucrări nr.4989/04.02.2020,val 2.777.210,34 lei_x000d__x000a_Lotul 5 - Contract de execuţie lucrări nr.4991/04.02.2020,val 2.379.379,93 lei_x000d__x000a_Lotul 6 - Contract de execuţie lucrări nr.4993/04.02.2020,val 2.430.277,25 lei_x000d__x000a_Lotul 7 - Contract de execuţie lucrări nr.4995/04.02.2020,val 2.538.151,87 lei_x000d__x000a_Lotul 8 - Contract de execuţie lucrări nr.8443/26.02.2020, val 1.697.226,59 lei_x000d__x000a_La finalizarea lucrărilor, contractele de execuţie lucrări au fost modificate prin acte adiţionale în_x000d__x000a_vederea actualizării valorilor acestora, astfel:_x000d__x000a_- contractul de execuţie lucrări nr.8429/26.02.2020 aferent lotului 1 a fost modificat prin actul_x000d__x000a_adiţional nr.10/08.12.2021 în vederea reducerii valorii acestuia la suma de 477.864,20 lei la_x000d__x000a_care se adaugă TVA;_x000d__x000a_- contractul de execuţie lucrări nr.8431/26.02.2020 aferent lotului 2 a fost modificat prin actul_x000d__x000a_adiţional nr.10/08.12.2021 în vederea reducerii valorii acestuia la suma de 371.364,92 lei la_x000d__x000a_care se adaugă TVA;_x000d__x000a_- contractul de execuţie lucrări nr.8433/26.02.2020 aferent lotului 3 a fost modificat prin actul_x000d__x000a_adiţional nr.10/08.12.2021 în vederea reducerii valorii acestuia la suma de 759.253,44 lei la_x000d__x000a_care se adaugă TVA;_x000d__x000a_- contractul de execuţie lucrări nr.4989/04.02.2020 aferent lotului 4 a fost modificat prin actul_x000d__x000a_adiţional nr.9/06.09.2021 în vederea reducerii valorii acestuia la suma de 2.402.711,18 lei la_x000d__x000a_care se adaugă TVA;_x000d__x000a_- contractul de execuţie lucrări nr.4991/04.02.2020 aferent lotului 5 a fost modificat prin actul_x000d__x000a_adiţional nr.8/06.09.2021 în vederea reducerii valorii acestuia la suma de 2.070.263,58 lei la_x000d__x000a_care se adaugă TVA;_x000d__x000a_- contractul de execuţie lucrări nr.4993/04.02.2020 aferent lotului 6 a fost modificat prin actul_x000d__x000a_adiţional nr.8/06.09.2021 în vederea reducerii valorii acestuia la suma de 2.074.640,21 lei la_x000d__x000a_care se adaugă TVA;_x000d__x000a_- contractul de execuţie lucrări nr.4995/04.02.2020 aferent lotului 7 a fost modificat prin actul_x000d__x000a_adiţional nr.9/06.09.2021 în vederea reducerii valorii acestuia la suma de 2.238.046,38 lei la_x000d__x000a_care se adaugă TVA_x000d__x000a_- contractul de execuţie lucrări nr.8443/26.02.2020 aferent lotului 8 a fost modificat prin actul_x000d__x000a_adiţional nr.11/08.12.2021 în vederea reducerii valorii acestuia la suma de 1.525.541,56 lei la_x000d__x000a_care se adaugă TVA._x000d__x000a_pentru lotul 1 a fost întocmit procesul-verbal de recepţie nr.49/30.03.2022;_x000d__x000a_- pentru lotul 2 a fost întocmit procesul-verbal de recepţie nr.46/30.03.2022;_x000d__x000a_- pentru lotul 3 a fost întocmit procesul-verbal de recepţie nr.48/30.03.2022;_x000d__x000a_- pentru lotul 8 a fost întocmit procesul-verbal de recepţie nr.47/30.03.2022._x000d__x000a_pentru lotul 4 a fost întocmit procesul-verbal de recepţie nr.198/22.12.2021;_x000d__x000a_- pentru lotul 5 a fost întocmit procesul-verbal de recepţie nr.194/22.12.2021;_x000d__x000a_- pentru lotul 6 a fost întocmit procesul-verbal de recepţie nr.193/22.12.2021;_x000d__x000a_- pentru lotul 7 a fost întocmit procesul-verbal de recepţie nr.197/22.12.2021._x000d__x000a__x000d__x000a_Au fost semnate deasemenea contracte de publicitate,dirigentie de santier,consultanta de management de proiect,audit energetic_x000d__x000a__x000d__x000a__x000d__x000a__x000d__x000a__x000d__x000a__x000d__x000a__x000d__x000a_-"/>
    <n v="2"/>
    <x v="0"/>
    <n v="1"/>
    <n v="1"/>
    <m/>
  </r>
  <r>
    <n v="1674"/>
    <n v="121658"/>
    <s v="4502"/>
    <n v="3"/>
    <s v="3.1A"/>
    <x v="2"/>
    <s v="DB"/>
    <s v="ELABORARE DOC. PENTRU AUTORIZAREA EXEC. LUCRARILOR DE CONSTRUCTII PRIVIND REABILITAREA TERMICA A BLOCULUI &quot;A&quot;, A BLOCULUI &quot;B&quot; SI A BLOCULUI &quot;C&quot;"/>
    <s v="ORAŞUL RĂCARI/Administratie publica"/>
    <n v="86"/>
    <d v="2016-01-05T00:00:00"/>
    <d v="2019-07-05T00:00:00"/>
    <d v="2023-02-28T00:00:00"/>
    <n v="3104518.25"/>
    <n v="1334228.77"/>
    <n v="680456.67"/>
    <n v="120080.59"/>
    <n v="533691.51"/>
    <n v="1770289.48"/>
    <n v="5.2037073072558615E-2"/>
    <n v="1264799.4099999999"/>
    <n v="254353.74049792864"/>
    <n v="69429.36"/>
    <n v="1.89"/>
    <s v="Beneficiarul a transmis solicitare de reziliere in data de 20.02.2023."/>
    <n v="0"/>
    <x v="1"/>
    <m/>
    <n v="1"/>
    <m/>
  </r>
  <r>
    <n v="1675"/>
    <n v="126177"/>
    <s v="3143"/>
    <n v="3"/>
    <s v="3.1A"/>
    <x v="2"/>
    <s v="PH"/>
    <s v="CRESTEREA EFICIENTEI ENERGETICE ÎN CLĂDIRILE REZIDENȚIALE DIN MUNICIPIUL CÂMPINA"/>
    <s v="MUNICIPIUL CAMPINA/PROGRAME DE FINANTARE, RELATII INTERNATIONALE SI PROTOCOL"/>
    <n v="52"/>
    <d v="2016-09-14T00:00:00"/>
    <d v="2018-09-25T00:00:00"/>
    <d v="2020-12-31T00:00:00"/>
    <n v="1013304.21"/>
    <n v="731023.52"/>
    <n v="372822"/>
    <n v="65792.11"/>
    <n v="292409.40999999997"/>
    <n v="282280.69"/>
    <n v="0.98928600819847756"/>
    <n v="7832.1800000000512"/>
    <n v="1575.0673691831339"/>
    <n v="723191.34"/>
    <n v="100"/>
    <s v="Proiect finalizat"/>
    <n v="1"/>
    <x v="3"/>
    <m/>
    <n v="1"/>
    <m/>
  </r>
  <r>
    <n v="1676"/>
    <n v="130939"/>
    <s v="4770"/>
    <n v="3"/>
    <s v="3.1A"/>
    <x v="2"/>
    <s v="Regiune"/>
    <s v="POR/2019/3/3.1/A/Sisteme fotovoltaice/1/Regiunea Sud Muntenia"/>
    <s v="ADMINISTRAȚIA FONDULUI PENTRU MEDIU"/>
    <n v="53"/>
    <d v="2019-08-01T00:00:00"/>
    <d v="2019-09-10T00:00:00"/>
    <d v="2023-12-31T00:00:00"/>
    <n v="84421856.370000005"/>
    <n v="81962967.340000004"/>
    <n v="69668522.239999995"/>
    <n v="10655185.76"/>
    <n v="1639259.34"/>
    <n v="2458889.0299999998"/>
    <n v="0.60287059770571749"/>
    <n v="32549904.230000004"/>
    <n v="6545852.1155934529"/>
    <n v="49413063.109999999"/>
    <n v="64.989999999999995"/>
    <s v="Servicii de informare și publicitate (Anunț de presă la începerea proiectului)- Contract nr. 288/UIP/ POR/20.09.2019   _x000d__x000a_S.C. WE ARE MONO S.R.L_x000d__x000a_Servicii de informare și publicitate (panou temporar de informare) Contract nr. 818/UIP/ POR/11.12.2019    _x000d__x000a_S.C. WE ARE MONO S.R.L_x000d__x000a_Intrucat un numar de 1906 de cereri de finantare au fost respinse in etapa de evaluare, beneficiarul a deschis o noua sesiune de depunere cereri de finantare. _x000d__x000a_In data de 21.04.2022 a fost inaintat MDLPA solicitarea de AA1 la contractul de finantarea in vederea prelungirii perioadei de implementare pana la 31.12.2023"/>
    <n v="2"/>
    <x v="0"/>
    <n v="1"/>
    <n v="1"/>
    <m/>
  </r>
  <r>
    <n v="1677"/>
    <n v="110833"/>
    <s v="2209"/>
    <n v="3"/>
    <s v="3.1B"/>
    <x v="2"/>
    <s v="GR"/>
    <s v="REABILITARE TERMO-ENERGETICA PAVILION ADMINISTRATIV DE LA SEDIUL I.T.P.F. GIURGIU"/>
    <s v="INSPECTORATUL TERITORIAL AL POLIŢIEI DE FRONTIERĂ GIURGIU"/>
    <n v="49"/>
    <d v="2016-06-01T00:00:00"/>
    <d v="2018-05-28T00:00:00"/>
    <d v="2019-06-30T00:00:00"/>
    <n v="5825353.3300000001"/>
    <n v="4552764.42"/>
    <n v="3869849.76"/>
    <n v="0"/>
    <n v="682914.66"/>
    <n v="1272588.9099999999"/>
    <n v="0.83946597438924808"/>
    <n v="730873.60000000009"/>
    <n v="146980.17133893739"/>
    <n v="3821890.82"/>
    <n v="100"/>
    <s v="Proiect finalizat"/>
    <n v="1"/>
    <x v="3"/>
    <n v="1"/>
    <n v="1"/>
    <m/>
  </r>
  <r>
    <n v="1678"/>
    <n v="113119"/>
    <s v="4306"/>
    <n v="7"/>
    <n v="7.1"/>
    <x v="2"/>
    <s v="DB"/>
    <s v="MODERNIZARE ȘI AMENAJARE PEISAGERĂ ÎN ZONA CENTRALĂ A STAȚIUNII BALNEOCLIMATICE ORAȘ PUCIOASA"/>
    <s v="ORAŞUL PUCIOASA"/>
    <n v="86"/>
    <d v="2016-11-24T00:00:00"/>
    <d v="2019-05-29T00:00:00"/>
    <d v="2023-12-31T00:00:00"/>
    <n v="22478322.300000001"/>
    <n v="21727395.460000001"/>
    <n v="18468286.140000001"/>
    <n v="2824561.41"/>
    <n v="434547.91"/>
    <n v="750926.84"/>
    <n v="0.37507534738818621"/>
    <n v="13577985.060000001"/>
    <n v="2730560.4834493021"/>
    <n v="8149410.4000000004"/>
    <n v="65.42"/>
    <s v="CONTRACT DE LUCRARI -STADIU FIZIC 65%_x0009__x000d__x000a_CONTRACT DE LUCRARI((PROIECTARE, ASISTENTA SI EXECUTIE) nr. 405/08.01.2021, incheiat cu ASOCIEREA S.C. RO-VERDE LANDSCAPING S.R.L. (LEADER) - S.C. GARDEN CENTER GROUP S.R.L. - S.C. PROSPECT DRILL S.R.L. valoare 16.533.168,42 lei, cu TVA , din care valoare proiectare    287.394,35 lei (fara TVA) si valoare executie 13.606.024,47 lei (fara TVA);durata de la data semnării contractului până la data procesului-verbal de recepție finală, 18 luni conform grafic de executie;_x000d__x000a_Ordinul  de începere a lucrărilor nr. 11205/20.05.2022, privind începerea lucrărilor la data de 02.06.2022 _x000d__x000a_Au fost semnate contractele de management ; verificare a proiectului tehnic; informare si publicitate; dirigentie de santier ; audit."/>
    <n v="6.1"/>
    <x v="10"/>
    <n v="1"/>
    <n v="1"/>
    <m/>
  </r>
  <r>
    <n v="1679"/>
    <n v="114284"/>
    <s v="2488"/>
    <n v="3"/>
    <s v="3.1B"/>
    <x v="2"/>
    <s v="TR"/>
    <s v="Reabilitare termică a sediului Primăriei Municipiului Turnu Măgurele"/>
    <s v="MUNICIPIUL TURNU MĂGURELE"/>
    <n v="88"/>
    <d v="2016-09-01T00:00:00"/>
    <d v="2018-06-27T00:00:00"/>
    <d v="2023-12-31T00:00:00"/>
    <n v="4062819.07"/>
    <n v="2420989.5"/>
    <n v="2057841.07"/>
    <n v="314728.64"/>
    <n v="48419.79"/>
    <n v="1641829.57"/>
    <n v="0.8742704749442326"/>
    <n v="304389.85999999987"/>
    <n v="61213.421550094492"/>
    <n v="2116599.64"/>
    <n v="70.45"/>
    <s v="-Achizitie contractului de lucrări Contract nr. 17139/ 23.07.2020; S.C. Faster Dinamic Construct S.R.L, val. 4.022.522,97 lei, durata initiala 12 luni; AA 6/09.09.2022 modificare in conformitate cu OUG 64- crescut valoarea la 5.011.465,12 lei cu tva ; AA nr.9/09.03.2023 -termenul de finalizare se va prelungi cu 46 zile incepand cu 09.03.2023; lucrarile au fost suspendate din data de 26.10.2022 ; stadiu fizic cca 63,86%. _x000d__x000a__x000d__x000a_Pe parcursul executiei lucrarilor a aparut necesitatea executarii unor lucrari suplimentare a caror valoare depaseste 15% din valoarea initiala a contractului si care conditioneaza executia unor lucrari contractate initial. _x000d__x000a_Întrucât autoritatea contractantă nu poate demara demersurile pentru inițierea modificării contractuale în baza prevederilor art. 221 alin. (1) lit. b) din Legea nr. 98/2016, respectiv încheierea unui act adițional la contractul de lucrări nr. 17139/23.07.2020, se va proceda la pregătirea și demararea unei proceduri simplificate în vederea atribuirii unui contract de execuție lucrări pentru lucrările suplimentare identificate ca fiind necesare. _x000d__x000a_A fost intocmita documentatia tehnica pentru lucrarile suplimentare necesar a fi realizate si a fost depusa Notificarea de revizuire a Proiectului Tehnic transmisa in conformitate cu Instructiune 82/2018._x000d__x000a__x000d__x000a__x000d__x000a_Alte contracte incheiate:_x000d__x000a_Servicii de management și achiziții publice _x000d__x000a_-  Servicii de informare și publicitate, _x000d__x000a_- Servicii de elaborare proiect tehnic și acordare de asistență tehnică _x000d__x000a_- Contract servicii verificare proiect tehnic , _x000d__x000a_-Servicii de supraveghere a lucrărilor,"/>
    <n v="4"/>
    <x v="2"/>
    <m/>
    <n v="1"/>
    <m/>
  </r>
  <r>
    <n v="1680"/>
    <n v="114365"/>
    <s v="3960"/>
    <n v="3"/>
    <s v="3.1B"/>
    <x v="2"/>
    <s v="GR"/>
    <s v="Eficientizare energetica  Liceul Teoretic Tudor Vianu din Municipiul Giurgiu"/>
    <s v="MUNICIPIUL GIURGIU"/>
    <n v="69"/>
    <d v="2016-10-01T00:00:00"/>
    <d v="2019-03-05T00:00:00"/>
    <d v="2022-06-30T00:00:00"/>
    <n v="2642678.7799999998"/>
    <n v="2514568.13"/>
    <n v="2137382.92"/>
    <n v="326893.84999999998"/>
    <n v="50291.360000000001"/>
    <n v="128110.65"/>
    <n v="0.85296726480025808"/>
    <n v="369723.83000000007"/>
    <n v="74352.21614447172"/>
    <n v="2144844.2999999998"/>
    <n v="100"/>
    <s v="Servicii de elaborare DALI, Audit energetic inceput, Expertiza tehnica – contract nr. 50674/29.12.2016 incheiat cu SC HOLISTIC DESIGN SRL valabil pana la data de 31.12.2017 in valoare de 14.432,68 lei TVA inculs. _x000d__x000a_Servicii de consultanță în vederea elaborării și depunerii cererii de finanțare – contract nr. nr. 16438/10.05.2017 incheiat cu SC GREEN BUSINESS SRL valabil pana la data de 10.05.2018 in valoare de 14.280,00 lei TVA inclus. _x000d__x000a_Servicii de proiectare faza Proiect Tehnic si Detalii de Executie și Servicii de Asistență tehnică din partea proiectantului – contract nr. 26729/28.07.2017 incheiat cu SC YARDMAN SRL valabil pana in ianuarie 2020 in valoare de 25.493,37 lei TVA inclus. _x000d__x000a_Servicii de informare și publicitate aferente proiectului - contract de servicii nr. 20.159/24.04.2019 incheiat cu S.C. RBC PRODUCTIE PUBLICITARA S.R.L. in valoare de 6.485,50 lei TVA inclus, valabil pana la data de 30.06.2022._x000d__x000a_Servicii de consultanță pentru managementul proiectului - contract de servicii nr. 20.312/24.04.2019 incheiat cu S.C. GREEN BUSINESS S.R.L. valabil pana la date de 31.01.2020, in valoare de 35.700 lei TVA inclus. _x000d__x000a_Contractul privind serviciile de consultanță pentru managementul proiectului încheiat cu S.C. GREEN BUSINESS S.R.L. a fost reziliat ca urmare a nerespectării obligațiilor asumate (adresele cu nr. 41803/11.09.2019 si 45415/01.10.2019). _x000d__x000a_Servicii de audit financiar pentru proiectul de investiții - contract de servicii nr. 20.201/24.04.2019 incheiat cu S.C. AUDIT CONSULT GROUP S.R.L. in valoare de 14.220,50 lei TVA inclus, valabil pana la data de 30.06.2022_x000d__x000a_Servicii de audit energetic la finalizarea lucrarilor – contract nr. 30181/28.06.2019 incheiat cu SC VENTOR GRUP CONSULTING SRL in valoare de 1.190 lei TVA inclus, valabil pana la data 31.01.2020, perioada prelungita astfel: prin actul aditional 1 pana la data de 30.09.2020, prin actul aditional 2 pana la data de 31.01.2021 si prin actul aditional 3 pana la 31.04.2021.A fost emis certificatul de performanta energetica nr. 12264/03.03.2021. _x000d__x000a__x000d__x000a_Contract servicii dirigentie de santier nr. 25510/25.04.2019 incheiat cu SC CA-SA CONS INTERNATIONAL SRL in valoare de 17.300,00 lei neplatitor de TVA valabil pana la semnarea procesului verbal de receptie finala a lucrarilor._x000d__x000a__x000d__x000a_Contractul de lucrari nr. 35555/30.07.2019 incheiat cu PALAS SRL in valoare de 2.118.914,17 lei TVA inclus, valoare modificata prin actul aditional 3, noua valoare fiind 2.171.793,60 lei TVA inclus. Contractul este valabil pana la data incheierii procesului verbal de receptie finala a lucrarilor, durata de executie a lucrarilor fiind de 8 luni incepand de la data prevazuta in ordinul de incepere a lucrarilor, ulterior constituirii garantiei de buna executie. A fost emis ordinul de incepere al lucrarilor nr. 37006/07.08.2019 privind inceperea lucrarilor din data de 08.08.2019. Durata de executie a lucrarilor a fost prelungita astfel: _x000d__x000a_- prin actul aditional nr. 1 pana la data de 30.09.2020; _x000d__x000a_- prin actul aditional nr. 2 pana la data de 30.12.2020; _x000d__x000a_- prin actul aditional nr. 4 pana la data de 31.03.2021; _x000d__x000a_Constructorul a anuntat finalizarea lucrarilor prin adresa nr. 243/04.02.2021._x000d__x000a_A fost incheiat proces -verbal de receptie la terminarea lucrarilor nr. 24852/03.06.2022._x000d__x000a_Proiectul a fost finalizat."/>
    <n v="1"/>
    <x v="3"/>
    <m/>
    <n v="1"/>
    <m/>
  </r>
  <r>
    <n v="1681"/>
    <n v="114575"/>
    <s v="3425"/>
    <n v="3"/>
    <s v="3.1B"/>
    <x v="2"/>
    <s v="IL"/>
    <s v="Cresterea eficientei energetice a cladirii Complexului de Servicii Sociale Slobozia, judetul Ialomita"/>
    <s v="DIRECTIA GENERALA DE ASISTENTA SOCIALA SI PROTECTIA COPILULUI - IALOMITA"/>
    <n v="86"/>
    <d v="2016-11-01T00:00:00"/>
    <d v="2018-11-01T00:00:00"/>
    <d v="2023-12-31T00:00:00"/>
    <n v="4583252.4400000004"/>
    <n v="2540371.39"/>
    <n v="2159315.7000000002"/>
    <n v="330248.26"/>
    <n v="50807.43"/>
    <n v="2042881.05"/>
    <n v="0.90855161929689343"/>
    <n v="232312.85000000009"/>
    <n v="46718.587861480933"/>
    <n v="2308058.54"/>
    <n v="99.84"/>
    <s v="CONTRACT DE LUCRARI - STADIU FIZIC 100%_x000d__x000a_Contractul de lucrari cu nr. 19688/16.11.2020 SC EXPERIENCE COM SRL pentru valoarea de 3.816.804,52 lei cu TVA inclus, durata 21 luni. In data de 07.12.2020 s-a dat ordinul de incepere a lucrarilor. _x000d__x000a_AA19 / 29.05.2023 prelungire termen lucrari pana la data de 30.06.2023._x000d__x000a_AA20 / 27.06.2023 prelungire termen lucrari pana la data de 11.09.2023._x000d__x000a_AA21 / 11.07.2023 valoarea actualizata a ctr este de 4.867.222,34 lei cu TVA inclus._x000d__x000a_AA22 / 08.09.2023 prelungire termen lucrari pana la data de 08.12.2023._x000d__x000a_Progresul proiectului este de 99.84%._x000d__x000a__x000d__x000a_Ctr. nr. 21135/29.11.2018  SC BIA CONSPROIECT SRL, valoare 47.588,10 lei cu TVA - REALIZARE PT, stadiu 100%. _x000d__x000a_Au fost procurate utilajele si echipamentele tehnologice -100%_x000d__x000a__x000d__x000a_ _x000d__x000a_Ctr. de servicii de audit nr. 2145 / 08.02.2019 incheiat cu S.C. KLASS ENTREPRISE SRL, pentru valoarea de 8.670,00 lei, firma neplatitoare de TVA, pana la finalizarea proiectului.  _x000d__x000a_Ctr. de servicii de publicitate nr. 22522/21.12.2018 incheiat cu S.C. SC LEMINGS SRL, pentru valoarea de 7.526,75 lei, cu TVA inclus pana la finalizarea proiectului. _x000d__x000a_Ctr. de servicii de consultanta nr. 2307/12.02.2018 incheiat cu S.C. SEMI C PRAN SRL,pentru valoarea de 60.000,00 lei neplatitor TVA pana la finalizarea proiectului.                                                                                                     Ctr. de servicii de  dirigentie de santier nr. 20356 / 26.11.2020 cu SC MARTEMPO LOGIC pentru valoarea de 16.660,00 lei cu TVA inclus."/>
    <n v="4"/>
    <x v="2"/>
    <m/>
    <n v="1"/>
    <m/>
  </r>
  <r>
    <n v="1682"/>
    <n v="114782"/>
    <s v="2496"/>
    <n v="3"/>
    <s v="3.1B"/>
    <x v="2"/>
    <s v="AG"/>
    <s v="CREŞTEREA EFICIENŢEI ENERGETICE A PALATULUI ADMINISTRATIV, SITUAT ÎN PITEŞTI - PIAŢA VASILE MILEA, NR. 1, JUDEŢUL ARGEŞ"/>
    <s v="JUDETUL ARGES"/>
    <n v="80"/>
    <d v="2017-05-01T00:00:00"/>
    <d v="2018-07-03T00:00:00"/>
    <d v="2023-12-31T00:00:00"/>
    <n v="35528905.039999999"/>
    <n v="24632757.940000001"/>
    <n v="20937844.25"/>
    <n v="3202258.49"/>
    <n v="492655.2"/>
    <n v="10896147.1"/>
    <n v="0.75555757237307541"/>
    <n v="6021291.1500000022"/>
    <n v="1210893.9287294378"/>
    <n v="18611466.789999999"/>
    <n v="83.33"/>
    <s v="CONTRACT DE LUCRARI - STADIU FIZIC 98%_x000d__x000a_Achiziție servicii proiectare, asistență tehnică și execuție lucrări, ctr. nr. 8083/393/11.05.2021 cu Asocierea formată din S.C. RO CONSTRUCT CENTER S.R.L. și S.C. STEAND AG S.R.L., in valoare de 27.351.508,59lei cu TVA._x000d__x000a_Act Aditional nr.20/23.08.2023 - modificare pret contract : 31.864.502,48lei fara TVA - 37.918.757,95lei cu TVA._x000d__x000a_Act Aditional nr.21/14.09.2023 - modificare pret contract : 32.206.918,44lei fara TVA - 38.326.232,95lei cu TVA_x000d__x000a_Act Aditional nr.22/31.10.2023 - modificare pret contract : 32.600.439,42lei fara TVA - 38.794.522,91lei cu TVA_x000d__x000a__x000d__x000a_Au fost de asemenea incheiate contracte de informare si publicitate, consultanta atribuire lucrari, audit financiar, verificare proiect tehnic, supraveghere tehnica"/>
    <n v="4"/>
    <x v="2"/>
    <n v="1"/>
    <n v="1"/>
    <m/>
  </r>
  <r>
    <n v="1683"/>
    <n v="114860"/>
    <s v="2208"/>
    <n v="3"/>
    <s v="3.1B"/>
    <x v="2"/>
    <s v="AG"/>
    <s v="CRESTEREA EFICIENTEI ENERGETICE A SPITALULUI DE RECUPERARE BRADET"/>
    <s v="JUDETUL ARGES"/>
    <n v="54"/>
    <d v="2016-04-01T00:00:00"/>
    <d v="2018-05-25T00:00:00"/>
    <d v="2022-04-30T00:00:00"/>
    <n v="4273336.34"/>
    <n v="3224762.02"/>
    <n v="2741047.73"/>
    <n v="419219.04"/>
    <n v="64495.25"/>
    <n v="1048574.32"/>
    <n v="0.99007908806864453"/>
    <n v="31992.580000000075"/>
    <n v="6433.7730764590106"/>
    <n v="3192769.44"/>
    <n v="100"/>
    <s v="Proiect finalizat"/>
    <n v="1"/>
    <x v="3"/>
    <m/>
    <n v="1"/>
    <m/>
  </r>
  <r>
    <n v="1684"/>
    <n v="114879"/>
    <s v="4087"/>
    <n v="3"/>
    <s v="3.1B"/>
    <x v="2"/>
    <s v="AG"/>
    <s v="Modernizare, montare sistem panouri solare si eficientizare energetica a Bazinului Olimpic din Pitesti"/>
    <s v="MUNICIPIUL PITESTI"/>
    <n v="93"/>
    <d v="2016-04-25T00:00:00"/>
    <d v="2019-05-30T00:00:00"/>
    <d v="2023-12-31T00:00:00"/>
    <n v="16598698.550000001"/>
    <n v="13703254.539999999"/>
    <n v="11647766.35"/>
    <n v="1781423.1"/>
    <n v="274065.09000000003"/>
    <n v="2895444.01"/>
    <n v="0.84195283436660151"/>
    <n v="2165760.5399999991"/>
    <n v="435538.86095804995"/>
    <n v="11537494"/>
    <n v="99.92"/>
    <s v="CONTRACT LUCRARI - STADIU FIZIC 100%_x000d__x000a_Contract nr. 26714/16.06.2020 , contractant S.C. CONSTRUCT STEEL MARKET S.R.L., cu subcontractanții S.C. ENERGO PREST COMPANY S.R.L. și S.C. AIR SERVICE DELTA S.R.L., valoare 14.990.143,96 lei inclusiv TVA. A fost efectuata receptia la terminarea lucrarilor in data de 06.02.2023. A fost realizata certificarea privind performanta energetica la finalizarea lucrarilor._x000d__x000a_CONTRACT PROIECTARE - STADIU 100%_x000d__x000a_Contract nr. 35236/ 21.07.2016 semnat cu S.C. AVENSA CONSULTING S.R.L., cu subcontractant S.C. AVEDESIGN S.R.L., valoare 244.618,65 lei inclusiv TVA ._x000d__x000a_De asemenea, au fost incheiate contracte de dirigentie de santier, servicii expert cooptat, audit financiar, management proiect, info/pb."/>
    <n v="2"/>
    <x v="0"/>
    <n v="1"/>
    <n v="1"/>
    <m/>
  </r>
  <r>
    <n v="1685"/>
    <n v="115176"/>
    <s v="3785"/>
    <n v="3"/>
    <s v="3.1B"/>
    <x v="2"/>
    <s v="TR"/>
    <s v="Cresterea eficientei energetice a cladirii &quot;Serviciul Judetean de Ambulanta Alexandria&quot;"/>
    <s v="JUDEŢUL TELEORMAN/CONSILIUL JUDETEAN TELEORMAN"/>
    <n v="83"/>
    <d v="2017-02-01T00:00:00"/>
    <d v="2019-02-20T00:00:00"/>
    <d v="2023-12-31T00:00:00"/>
    <n v="2257437.81"/>
    <n v="1649024.02"/>
    <n v="1401670.42"/>
    <n v="214373.12"/>
    <n v="32980.49"/>
    <n v="608413.79"/>
    <n v="0.17554642412061408"/>
    <n v="1359543.75"/>
    <n v="273407.02047218761"/>
    <n v="289480.27"/>
    <n v="31.79"/>
    <s v="Achizitie lucrari- Execuția lucrărilor pentru obiectivul Creșterea eficienței energetice a clădirii „Serviciul Județean de Ambulanța Alexandria&quot;, Contract nr. 87/13.04.2023 - SC Total Construcții SRL, val. 1.837.626,44 lei cu TVA, durata până la 31.12.2023._x000d__x000a_A fost emis ordinul de incepere a lucrarilor nr.9851/25.04.2023_x000d__x000a__x000d__x000a_-Stadiu fizic- 35%_x000d__x000a__x000d__x000a_Servicii de elaborare a proiectului tehnic și asistența tehnică, contractul 3/06.01.2022 – SC Rugby Construct SRL, val. 55.757,45 lei cu TVA, durata-data încheierii Procesului Verbal de recepție finală a lucrărilor executate în baza proiectului tehnic._x000d__x000a_-Stadiu fizic -100%_x000d__x000a__x000d__x000a__x000d__x000a_Au fost de asemenea inchiate contracte de Servicii de proiectare faza DALI şi consultanţă la elaborarea cererii de finanțare,, Servicii dirigenție de șantier, Servicii de informare și publicitate, Servicii de audit financiar, Servicii de verificare proiect prin specialisti verificatori de proiecte"/>
    <n v="4"/>
    <x v="2"/>
    <m/>
    <n v="1"/>
    <m/>
  </r>
  <r>
    <n v="1686"/>
    <n v="115483"/>
    <s v="2723"/>
    <n v="3"/>
    <s v="3.1B"/>
    <x v="2"/>
    <s v="IL"/>
    <s v="„Cresterea eficientei energetice Liceul Teoretic &quot;Carol I&quot;, Str. Calarasi, Nr. 530, localitatea Fetesti, judetul Ialomita”"/>
    <s v="UAT MUNICIPIUL FETESTI"/>
    <n v="79"/>
    <d v="2017-02-01T00:00:00"/>
    <d v="2018-08-08T00:00:00"/>
    <d v="2023-08-31T00:00:00"/>
    <n v="2311439.44"/>
    <n v="2181015.44"/>
    <n v="1853863.12"/>
    <n v="283532.01"/>
    <n v="43620.31"/>
    <n v="130424"/>
    <n v="0.76429872958625189"/>
    <n v="514068.10999999987"/>
    <n v="103380.14519567226"/>
    <n v="1666947.33"/>
    <n v="88.25"/>
    <s v="Ctr. de prestari servicii de audit financiar nr.13.052/20.11.2018, cu SC AUDITEVAL CONSULTING SRL, valoare 39.990,00 lei inclusiv TVA, durata 23 luni;_x000d__x000a_- Ctr. de prestari servicii de informare si publicitate nr.13.244/23.11.2018, cu SC GINGER MEDIA SRL, valoare 6.650,00 lei inclusiv TVA, durata 23 luni;_x000d__x000a_- Ctr. de prestari servicii de consultanta in management de proiect nr. 9588/31.08.2018, cu SC ADDVANCES CORP SRL, valoare 115.430,00 lei inclusiv TVA, durata 26 luni;_x000d__x000a_- Ctr. de prestari servicii de consultanta pentru elaborarea documentatiei de finantare in vederea depunerii proiectului nr. 1633/15.02.2017, cu SC ADDVANCES CORP SRL, valoare 115.430,00  lei inclusiv TVA, durata 26 luni;_x000d__x000a_- Ctr. de prestari servicii de actualizare a documentatiei tehnico-economice nr.1631/15.02.2017, cu SC EVOLO CPV SRL;_x000d__x000a_- Ctr. de prestari servicii de elaborarea documentatiei tehnice nr. 386/12.01.2016, cu S.C PROGRAM TERMOSISTEM SRL;_x000d__x000a_- Ctr. de prestari servicii de dirigentie de santier nr. 7780/30.07.2019, cu Asocierea PFA CORNILA ILIE VALENTIN - GNG STRUCTURES 1959 SRL, valoare 16 113, 79 lei inclusiv TVA, durata 16 luni.;_x000d__x000a_- Ctr. de prestari servicii nr. 10162/09.10.2019, cu SC PROCONSULT TDC SRL,  valoare 1,500.00 lei_x000d__x000a_(neplatitor TVA), durata 30 zile.                                                                                                                                       _x000d__x000a__x000d__x000a_ - CONTRACT REALIZARE PT si LUCRARI DE CONSTRUCTII nr. 6673/27.06.2019, cu S.C EXPERIENCE COM SRL, valoare 1.764.046,23 lei inclusiv TVA, ( Valoarea ctr marita : Act aditional nr 6/01.10.2021 : _x000d__x000a_Se ajusteaza valoarea contractului cf OG 15/2021 cu 62.350,56 lei cu TVA(cf Anexei 1.1)  deci valoarea contractului = 1.815.813,45 lei cu TVA), durata 30 luni. ;    _x000d__x000a_ Valoare actualizata la contractul de lucrari , conform Act aditional nr 13/16.06.2023=1.511.793,04 lei cu TVA._x000d__x000a__x000d__x000a_LSTADIU FIZIC lucrari de constructii =  95%.          _x000d__x000a_             Recomandări: _x000d__x000a_1.Obtinerea Certificatului energetic!_x000d__x000a_4.Achizitionarea si montarea Platformei pentru peroane cu dizabilitati."/>
    <n v="4"/>
    <x v="2"/>
    <m/>
    <n v="1"/>
    <m/>
  </r>
  <r>
    <n v="1687"/>
    <n v="115484"/>
    <s v="2964"/>
    <n v="3"/>
    <s v="3.1B"/>
    <x v="2"/>
    <s v="IL"/>
    <s v="Creșterea eficientei energetice Liceul Tehnologic de Industrie Alimentara - Str. Sirenei, Nr. 48 - Corp C, si Corp D, Fetesti"/>
    <s v="UAT MUNICIPIUL FETESTI"/>
    <n v="92"/>
    <d v="2016-01-01T00:00:00"/>
    <d v="2018-09-04T00:00:00"/>
    <d v="2023-08-31T00:00:00"/>
    <n v="2160498.7200000002"/>
    <n v="1777500.03"/>
    <n v="1510875.02"/>
    <n v="231075.01"/>
    <n v="35550"/>
    <n v="382998.69"/>
    <n v="0.82769201415990967"/>
    <n v="306277.45000000019"/>
    <n v="61593.019748220286"/>
    <n v="1471222.5799999998"/>
    <n v="82.92"/>
    <s v="ACHIZITIE PT, ASISTENTA TEHNICĂ ȘI EXECUTIE LUCRĂRI , CONTRACT NR Contract  nr. 4425 din 25.04.2019 SC EXPERIENCE COM SRL, _x000d__x000a_VALOARE CONFORM AA8/28.11.2023, 1.684.989,95  - LEI FARA TVA._x000d__x000a_DURATA  CONFORM AA10/29.08.2023  –31.12. .2023._x000d__x000a_STADIU FIZIC AL LUCRĂRILOR – 91%._x000d__x000a_PROGRES PROIECT – 82,92%._x000d__x000a__x000d__x000a_Au fost incheiate contracte pentru servicii publicitate si informare, pentru  serviciile de dirigentie de santier, consultanță în domeniul managementului de proiect, servicii audit, servicii de verificare tehnica,audit energetic."/>
    <n v="4"/>
    <x v="2"/>
    <m/>
    <n v="1"/>
    <m/>
  </r>
  <r>
    <n v="1688"/>
    <n v="115805"/>
    <s v="2315"/>
    <n v="3"/>
    <s v="3.1B"/>
    <x v="2"/>
    <s v="AG"/>
    <s v="Creșterea eficienței energetice a Spitalului Municipal Curtea de Arges"/>
    <s v="MUNICIPIUL CURTEA DE ARGES/PRIMARIA"/>
    <n v="79"/>
    <d v="2017-06-01T00:00:00"/>
    <d v="2018-06-19T00:00:00"/>
    <d v="2023-12-31T00:00:00"/>
    <n v="17583789.18"/>
    <n v="15046678.289999999"/>
    <n v="12789676.550000001"/>
    <n v="1956068.17"/>
    <n v="300933.57"/>
    <n v="2537110.89"/>
    <n v="0.90404261045711509"/>
    <n v="1443839.9699999988"/>
    <n v="290359.16220890457"/>
    <n v="13602838.32"/>
    <n v="92.98"/>
    <s v="Implementare 92.98%;Proiectare+Lucrari executate si solicitate la plata 93%._x000d__x000a_1.Contract servicii de audit financiar, nr. 23835/ 31.08.2018, cu SC General SYSTEM AUDIT SRL, in valoare de 32.000,00 lei la care nu se adauga TVA, cu durata de valabilitate pe intreaga perioada de implementare a proiectului .Au fost depuse 21rapoarte intermediare de audit._x000d__x000a_2. Contract de servicii de informare si publicitate, nr. 20095/ 30.07.2018, cu SC WE ARE MONO SRL, in valoare de 9.520,00 lei ( cu TVA ) cu durata de valabilitate pe intreaga perioada de implementare a proiectului .Au fost avizate de OI ADR : Anuntul privind debutul proiectului;Panou temporar;autocolante._x000d__x000a_3. Contract pentru servicii de consultanta (servicii de consultanta in management), nr. 19610/ 25.07.2018, cu SC ADDVANCES CORP SRL, in valoare de 154.700,00 lei ( cu TVA ) lei, cu durata de valabilitate pe intreaga perioada de implementare a proiectului ._x000d__x000a_4. Contract pentru servicii de consultanta (servicii auxiliare achizitiei), nr. 19477/ 24.07.2018, cu SC 3P Consulting &amp; Projects SRL, in valoare de 40.760,00 lei  (cu TVA ), cu durata de valabilitate pe intreaga perioada de implementare a proiectului._x000d__x000a_5. Contract servicii Elaborare PIEE, nr. 17355/ 5.07.2017 cu SC ADDVANCES Corp SRL, in valoare de 53.550,00 lei ( cu TVA ) cu o durata de 30 de zile de la semnarea contractului._x000d__x000a_6. Contract servicii consultanta pentru elaborarea documentatiei de finantare, nr. 13109/ 24.05.2017, cu cu SC ADDVANCES Corp SRL, in valoare de 53.550, 00 lei  (cu TVA ) cu  durata de valabilitate pana la semnarea contractului de finantare ._x000d__x000a_7.Contract de servicii  de proiectare si inginerie ( elaborare DALI ) nr. 11851/12.05.2017 cu SC IULGRIMONI SERVICES SRL, in valoare de 152.320, 00 lei ( cu TVA ), cu o durata de 60 de zile de la semnarea contractului._x000d__x000a_8. Servicii de elaborare proiect tehnic, detalii de executie si asistenta tehnica din partea proiectantului si lucrari constructii finalizata prin ctr. 15188/24.05.2019 cu SC TOP LINE CONSTRUC SRL – lider de asociare și PEGASUS ENGINEERING SRL – Asociat, cu o valoare de  15,432,532.55 LEI, cu o durata de 27 luni."/>
    <n v="5"/>
    <x v="5"/>
    <n v="1"/>
    <n v="1"/>
    <m/>
  </r>
  <r>
    <n v="1689"/>
    <n v="117625"/>
    <s v="4343"/>
    <n v="3"/>
    <s v="3.1B"/>
    <x v="2"/>
    <s v="TR"/>
    <s v="Durabilitate.Eficienta.Sanatate.  – Reabilitarea termica a Spitalului Caritas din municipiul Rosiorii de Vede"/>
    <s v="MUNICIPIUL ROŞIORI DE VEDE/Primar"/>
    <n v="80"/>
    <d v="2017-05-01T00:00:00"/>
    <d v="2019-05-28T00:00:00"/>
    <d v="2023-12-31T00:00:00"/>
    <n v="14780994.539999999"/>
    <n v="13351446.35"/>
    <n v="11348729.4"/>
    <n v="1735688.02"/>
    <n v="267028.93"/>
    <n v="1429548.19"/>
    <n v="0.88016371949095984"/>
    <n v="1599987.67"/>
    <n v="321760.78309134056"/>
    <n v="11751458.68"/>
    <n v="94.97"/>
    <s v="-Proiectare, asistență tehnică din partea proiectantului și lucrări de reabilitare termică ctr. Nr.21657/15.10.2020, SC CAREX GROUP SRL, val. 11.181.240,00 lei cu tva, durata14 luni; AA 16/26.06.2023 privind prelungirea contractului până la 31.12.2023; AA17 înregistrat sub 12026/11.07.2023 privind rectificare eroare materiala din art.2 , la act aditional nr.14, mentiunea privind valoarea rezervei de implementare si modificarea valoare totala proiect- 13.064.281,09 lei cu tva; ordinul de începere a lucăririlor nr.6244/07.04.2021, cu termen de începere la data de 12.04.2021; stadiul fizic cca. 95,02%._x000d__x000a__x000d__x000a_Alte contracte incheiate:_x000d__x000a_-Servicii de informare, publicitate _x000d__x000a_- Servicii de consultanță pentru managementul proiectului _x000d__x000a_- Consultanță în domeniul achizitiilor publice _x000d__x000a_- Audit financiar _x000d__x000a_-Servicii de asistență tehnică,"/>
    <n v="6.1"/>
    <x v="10"/>
    <n v="1"/>
    <n v="1"/>
    <m/>
  </r>
  <r>
    <n v="1690"/>
    <n v="117663"/>
    <s v="4254"/>
    <n v="3"/>
    <s v="3.1B"/>
    <x v="2"/>
    <s v="CL"/>
    <s v="Reabilitarea termică  a Grădiniţei  cu program prelungit „Țara Copilăriei” Călărași"/>
    <s v="MUNICIPIUL CALARASI/Programe si dezvoltare locala"/>
    <n v="78"/>
    <d v="2017-07-08T00:00:00"/>
    <d v="2019-05-15T00:00:00"/>
    <d v="2023-12-31T00:00:00"/>
    <n v="3656103"/>
    <n v="3656103"/>
    <n v="3107687.55"/>
    <n v="475293.39"/>
    <n v="73122.06"/>
    <n v="0"/>
    <n v="7.4325258342010612E-3"/>
    <n v="3628928.92"/>
    <n v="729785.00583195919"/>
    <n v="27174.080000000002"/>
    <n v="35.85"/>
    <s v="CONTRACT SERVICII ELABORARE PT + DDE, ASISTENTA TEHNICA DIN PARTEA PROIECTANTULUI SI EXECUTIE LUCRARI - STADIU FIZIC 35,00%_x000d__x000a_Contract servicii elaborare PT + DDE, asistenta din partea proiectantului si executie lucrari nr. 84776/09.12.2021 cu ROMANOR SRL - lider de asociere, MALEX BYG PREST SRL - asociat si KOMORA - asociat, in valoare de 2,807,858.75 lei fara TVA (3,341,351.91 lei TVA inclus), cu durata 62 luni din care 2 luni proiectare, 24 luni executie lucrari si 36 luni garantie lucrari. _x000d__x000a_Ordinul de incepere a lucrarilor a fost emis in data de 17.10.2022. _x000d__x000a_Act aditional nr. 2/08.03.2022 privind modificarea duratei contractului astfel: 64 luni din care: 4 luni pentru proiectare, 24 luni executie lucrari si 36 luni garantie lucrari si modificarea art. 7, pct. 7.3 referitor la termenul de executie al contractului._x000d__x000a_Act aditional nr. 3/09.09.2022 privind constituirea rezervei de implementare pentru reechilibrarea contractului prin ajustarea pretului acestuia conform OUG nr. 64/09.05.2022. In urma acestui act valoarea contractului a devenit: 3,246,807.09 lei fara TVA (4,077,900.43 lei TVA inclus)_x000d__x000a__x000d__x000a_Au fost de asemenea incheiate contracte pentru servicii de consultanta in managementul proiectului, asistenta tehnica prin dirigentie de santier, servicii de informare si publicitate a proiectului, servicii auditare, servicii Verificare tehnica de calitate PT + DDE."/>
    <n v="4"/>
    <x v="2"/>
    <m/>
    <n v="1"/>
    <m/>
  </r>
  <r>
    <n v="1691"/>
    <n v="117667"/>
    <s v="4077"/>
    <n v="3"/>
    <s v="3.1B"/>
    <x v="2"/>
    <s v="PH"/>
    <s v="Reabilitarea termica si cresterea eficientei energetice a Spitalului de Obstretica Ginecologie Ploiesti"/>
    <s v="JUDETUL PRAHOVA/-"/>
    <n v="78"/>
    <d v="2015-10-01T00:00:00"/>
    <d v="2019-03-11T00:00:00"/>
    <d v="2022-03-31T00:00:00"/>
    <n v="7985215.4699999997"/>
    <n v="7035215.4699999997"/>
    <n v="5979933.1500000004"/>
    <n v="914577.97"/>
    <n v="140704.35"/>
    <n v="950000"/>
    <n v="0.95383177084127024"/>
    <n v="324803.44000000041"/>
    <n v="65318.634114950008"/>
    <n v="6710412.0299999993"/>
    <n v="100"/>
    <s v="Servicii de publicitate - . Finalizată (contract nr. 8486/42/17.04.2019 încheiat cu S.C. METROPOLITAN PUBLIC MEDIA S.R.L in valoare de 9458,36 lei tva inclus.)_x000d__x000a_Servicii de audit financiar al proiectului - Finalizată (contract nr. 19660/302/06.09.2019 încheiat cu_x000d__x000a_S.C. JUNIUS CONT S.R.L. in valoare de 12.495,00 lei tva inclus)_x000d__x000a__x000d__x000a_Achiziție servicii privind supervizarea execuției lucrărilor – Contract nr. 17551/08.08.2019 încheiat cu S.C. Q TEST SA Bucuresti  in valoare de 49.861  lei (cu TVA)_x000d__x000a__x000d__x000a_Achizitia lucrarilor de reabilitare a fost anulata si reluata _x000d__x000a__x000d__x000a_Achizitie lucrari  finalizata - Contractul de execuție lucrări nr. 15929/266 cu Asocierea S.C. MONTIN S.A. (lider) și S.C. FADMI PROD S.R.L. (asociat). _x000d__x000a_Proiectul s-a finalizat in data de 31.03.2022. Beneficiarul urmeaza sa depuna Raportul final si Cererea de rambursare finala."/>
    <n v="1"/>
    <x v="3"/>
    <n v="1"/>
    <n v="1"/>
    <m/>
  </r>
  <r>
    <n v="1692"/>
    <n v="117888"/>
    <s v="4392"/>
    <n v="3"/>
    <s v="3.1B"/>
    <x v="2"/>
    <s v="PH"/>
    <s v="EFICIENTIZARE ENERGETICA - GRADINITA CU PROGRAM PRELUNGIT NR. 23 MUNICIPIUL PLOIESTI"/>
    <s v="UAT MUNICIPIUL PLOIESTI"/>
    <n v="83"/>
    <d v="2017-02-01T00:00:00"/>
    <d v="2019-06-26T00:00:00"/>
    <d v="2023-12-31T00:00:00"/>
    <n v="4503128.08"/>
    <n v="4098625.74"/>
    <n v="3483831.88"/>
    <n v="532821.35"/>
    <n v="81972.509999999995"/>
    <n v="404502.34"/>
    <n v="9.540220913168812E-2"/>
    <n v="3707607.79"/>
    <n v="745607.48702891846"/>
    <n v="391017.95"/>
    <n v="7"/>
    <s v="Proiect cu solicitare de reziliere din partea beneficiarului - Achizitia principala nu a fost atribuita. Durata executie lucrari 7 luni._x000d__x000a_Contractul de lucrari a fost semnat dar ulterior a fost reziliat pentru neplata garantiei de buna executie_x000d__x000a_1. Servicii de proiectare si consultanta pentru întocmirea documentatiei de finantare Contract subsecvent nr 16723/18.09.2014 incheiat cu  SC Intergroup Engineering S.R.L. Valoarea contract 302,408.23 lei lei cu TVA. Durata contract „Pana la data recepției la terminarea lucrărilor”_x000d__x000a_Au fost de asemenea incheiate contracte de consultanta pentru managementul proiectului,  de informare si publicitate."/>
    <n v="0"/>
    <x v="1"/>
    <m/>
    <n v="1"/>
    <m/>
  </r>
  <r>
    <n v="1693"/>
    <n v="117889"/>
    <s v="4383"/>
    <n v="3"/>
    <s v="3.1B"/>
    <x v="2"/>
    <s v="PH"/>
    <s v="EFICIENTIZARE ENERGETICA: -GRADINITA CU PROGRAM PRELUNGIT SFANTUL MUCENIC MINA"/>
    <s v="UAT MUNICIPIUL PLOIESTI"/>
    <n v="83"/>
    <d v="2017-02-01T00:00:00"/>
    <d v="2019-06-06T00:00:00"/>
    <d v="2023-12-31T00:00:00"/>
    <n v="4654823.13"/>
    <n v="4234865.8899999997"/>
    <n v="3599636.01"/>
    <n v="550532.56000000006"/>
    <n v="84697.32"/>
    <n v="419957.24"/>
    <n v="0.79918036341878129"/>
    <n v="850444.22899999935"/>
    <n v="171026.06865623605"/>
    <n v="3384421.6610000003"/>
    <n v="95"/>
    <s v="1. Lucrari de  execuție a investiției de baza- Contract nr. 25578/ 28.12.2020 cu Asocierea SC ASCENT PROCONSTRUCT SRL, SC ADECONS 2007 SRL si SC VALLYS DECO SRL prin SC ASCENT PROCONSTRUCT SRL, in calitate de lider al Asocierii. Valoarea contract 3.831.041.99 lei cu TVA. Durata contract „Pana la data recepției la terminarea lucrărilor”_x000d__x000a_Implementarea proiectului este de 99,5%, stadiul fizic al lucrarilor de constructie la data vizitei este de 100%. A fost finalizata receptia (PV receptie la terminarea lucrarilor nr. 12942/20.07.2023_x000d__x000a_In data de 01.10.2021 s-a incheiat Actul Aditional nr. 1. Prezentul Act aditional s-a semnat  ca urmare a intrarii in vigoare a Ordonantei 15. „Rest de executat la data intrarii in vigoare a O.G 15/2021 determinat valori si cantitativ de catre executant este de 3.219.363,02 f TVA din care valoarea materialelor este de 1.585.981,90 f TVA”_x000d__x000a_In data de 16.02.2022 a fost semnat Actul aditional nr 2 care modifica Art 2 din Actul aditional nr 1 referitor la formula de ajustare care se aplica pentru ajustarea pretului contractului conform O.G. 15._x000d__x000a_In data de 16.02.2022 a fost semnat Actul aditional nr 3 care prelungeste Art 1 „Se prelungeste termenul de executie pana la data de 31.03.2022”_x000d__x000a_S-a incheiat Actul Aditional nr. 4/01.04.2022 pentru prelungirea duratei lucrarilor pana in data de 31.08.2022._x000d__x000a_S-a incheiat Actul Aditional nr. 5/15.04.2022 pentru majorarea pretului contractului de lucrari, ca urmare a aplicarii prevederilor OG15/2021._x000d__x000a_S-a incheiat Actul Aditional. 6/05.05.2022 pentru modificarea modului de constituire a garantiei de buna executie, si anume prin retineri succesive._x000d__x000a_S-a incheiat Actul Aditional. 7/01.08.2022 pentru modificarea modului de constituire a garantiei de buna executie, si anume prin retineri succesive._x000d__x000a_In data de 30.08.2022 a fost semnat Actul aditional nr 8 care modifica Art 1: „Se prelungeste termenul de executie pana la data de 30.11.2022”_x000d__x000a_S-a incheiat Actul Aditional nr. 9/18.11.2022 pentru majorarea pretului contractului de lucrari, ca urmare a aplicarii prevederilor OG15/2021._x000d__x000a_S-a incheiat Actul Aditional nr. 10/29.11.2022 prin care se prelungeste termenul de finalizare a lucrarilor pana la 19.12.2022._x000d__x000a_S-a incheiat Actul Aditional nr. 11/13.02.2023 pentru majorarea pretului contractului de lucrari, ca urmare a aplicarii prevederilor OG15/2021._x000d__x000a_S-a incheiat Actul Aditional nr. 12/22.03.2023 pentru majorarea pretului contractului de lucrari, conform notelor de comanda suplimentara._x000d__x000a_2.Servicii de proiectare si consultanta pentru întocmirea documentatiei de finantare Contract subsecvent nr 16723/18.09.2014 incheiat cu  SC Intergroup Engineering S.R.L.  . Valoarea contract 302,408.23 lei lei cu TVA. Durata contract „Pana la data recepției la terminarea lucrărilor”_x000d__x000a_Au fost de asemenea incheiate contracte de consultanta pentru managementul proiectului,  de informare si publicitate, de verificare a proiectarii, de audit financiar si dirigentie"/>
    <n v="2"/>
    <x v="0"/>
    <m/>
    <n v="1"/>
    <m/>
  </r>
  <r>
    <n v="1694"/>
    <n v="117891"/>
    <s v="4450"/>
    <n v="3"/>
    <s v="3.1B"/>
    <x v="2"/>
    <s v="PH"/>
    <s v="EFICIENTIZARE ENERGETICA - LICEUL TEHNOLOGIC DE SERVICII SFANTUL APOSTOL ANDREI IN MUNICIPIUL PLOIESTI"/>
    <s v="UAT MUNICIPIUL PLOIESTI"/>
    <n v="83"/>
    <d v="2017-02-01T00:00:00"/>
    <d v="2019-06-26T00:00:00"/>
    <d v="2023-12-31T00:00:00"/>
    <n v="1402174.68"/>
    <n v="1230318.83"/>
    <n v="1045771.02"/>
    <n v="159941.43"/>
    <n v="24606.38"/>
    <n v="171855.85"/>
    <n v="4.3866385431165021E-2"/>
    <n v="1176349.1900000002"/>
    <n v="236566.22089047986"/>
    <n v="53969.64"/>
    <n v="7.15"/>
    <s v="CONTRACT DE LUCRARI – STADIU FIZIC 0%  - achizitia de lucrari nu a fost reluata_x000d__x000a__x000d__x000a_CONTRACT DE PROIECTARE – STADIU 100%_x000d__x000a_Servicii de proiectare si consultanta pentru intocmirea documentatiei de finantare Contract subsecvent 16723/18.09.2014, Intergroup Engineering Srl, valoare 78.829,58 lei. _x000d__x000a_Devizele generale actualizate conform OUG 64/2022_x000d__x000a__x000d__x000a_Au fost de asemenea incheiate contracte de servicii de consultanta in managementul proiectului, servicii de verificare a proiectarii, servicii de publicitate proiect, servicii privind auditul financiar si servicii dirigentie de santier"/>
    <n v="0"/>
    <x v="1"/>
    <m/>
    <n v="1"/>
    <m/>
  </r>
  <r>
    <n v="1695"/>
    <n v="117892"/>
    <s v="4264"/>
    <n v="3"/>
    <s v="3.1B"/>
    <x v="2"/>
    <s v="PH"/>
    <s v="EFICIENTIZARE ENERGETICA SCOALA GIMNAZIALA GEORGE COSBUC"/>
    <s v="UAT MUNICIPIUL PLOIESTI"/>
    <n v="83"/>
    <d v="2017-02-01T00:00:00"/>
    <d v="2019-05-15T00:00:00"/>
    <d v="2023-12-31T00:00:00"/>
    <n v="1910588.59"/>
    <n v="1703643.46"/>
    <n v="1448096.94"/>
    <n v="221473.65"/>
    <n v="34072.870000000003"/>
    <n v="206945.13"/>
    <n v="0.75991713606554756"/>
    <n v="409015.60099999979"/>
    <n v="82253.871415356116"/>
    <n v="1294627.8590000002"/>
    <n v="99"/>
    <s v="Pana la aceasta data au fost semnate urmatoarele contracte :_x000d__x000a_1. Lucrări de  execuție- Contract nr. 8460/07.04.2021 încheiat cu SC BOTMAN CONSTRUCT SRL.Valoarea contract 1.483.139,21 lei. Durata contract „pana la data receptiei finale”_x000d__x000a_Municipiul Ploiesti a emis Ordinul de incepere nr. 1085/10.05.2021 pentru contractul de lucrari de executie nr. 8460/07.04.2021, cu data inceperii: 17.05.2021. Lucrarile sunt finalizate. Receptia a fost realizata conform Procesului verbal de receptie la finalizarea lucrarilor nr 15073/01.08.2022_x000d__x000a_S-a încheiat actul adițional nr. 1/01.10.20121 la contractul de lucrări pentru ajustarea preturilor conform OG 15/2021, valoarea totala estimata a ajustării fiind de 98.410, 72 lei._x000d__x000a_Prin actul adițional nr. 2/09.12.2021 s-a prelungit termenul de execuție cu 60 de zile pana la data de 09.02.2022._x000d__x000a_S-a încheiat actul adițional nr. 3/17.12.2021, prin care prețul plătibil executantului de către achizitor se majorează cu suma de 32.803,82 lei fără TVA (39.036,55 lei inclusiv TVA)_x000d__x000a_In conformitate cu prevederile OG 15/2021, pentru decontarea situațiilor de lucrări executate după data de 03.09.2021, s-au încheiat actele adiționale nr. 4/29.12.2021, nr. 5/10.01.2022 si nr. 6/27.01.2022 de majorare a valorii contractului de execuție lucrări cu sumele aferente acestora_x000d__x000a_Prin actul adițional nr. 7 la contractul de lucrări nr. 8460, s-a îndreptat eroarea materiala din actul adițional nr.1 (menționată in Solicitarea de informații suplimentare nr.1066 a ADR Sud Muntenia) si s-a prelungit durata de execuție a lucrărilor pana la 18.03.2022._x000d__x000a_S-a incheiat Actul aditional nr 8/17.03.2022 la contractul de lucrari prin care s-a prelungit durata executiei pana la data de 30.04.2022_x000d__x000a_Actul aditional nr 9 stipuleaza formula de ajustare in conformitate cu OG 15/2021 si Ordinul 2050/30.12.2021 si constituie anexa-centralizatorul revizuit privind restul de executat cantitativ si valoric la data intrarii in vigoare a OG 15/2021_x000d__x000a_Prin actul aditional nr 10/22.04.2022 se prelungeste durata contractului pana la data de 20.06.2022_x000d__x000a_S-a incheiat Actul aditional nr 11/31.05.2022 prin care se stabileste valoarea totala a Contractului de lucrari conform ofertei revizuite si a reglarii valorii ajustarilor efectuate conform cresterii aplicate la materiale in baza OG 15/2021, care este de 1.403.924,83 lei fara TVA_x000d__x000a_2. Servicii de proiectare si consultanta pentru întocmirea documentatiei de finantare Contract subsecvent de servicii nr. 16723/18.09.2014 încheiat cu SC Intregroup Engineering SRL. Valoarea contract 127.423,45 lei cu TVA. Durata contract „Pana la data recepției la terminarea lucrărilor”_x000d__x000a_Au fost de asemenea incheiate contracte de consultanta pentru managementul proiectului,  de informare si publicitate, de verificare a proiectarii, de audit financiar si dirigentie"/>
    <n v="2"/>
    <x v="0"/>
    <m/>
    <n v="1"/>
    <m/>
  </r>
  <r>
    <n v="1696"/>
    <n v="117893"/>
    <s v="4307"/>
    <n v="3"/>
    <s v="3.1B"/>
    <x v="2"/>
    <s v="PH"/>
    <s v="EFICIENTIZARE ENERGETICA LICEUL TEHNOLOGIC 1 MAI - SALA DE SPORT"/>
    <s v="UAT MUNICIPIUL PLOIESTI"/>
    <n v="83"/>
    <d v="2017-02-01T00:00:00"/>
    <d v="2019-06-26T00:00:00"/>
    <d v="2023-12-31T00:00:00"/>
    <n v="2156366.5299999998"/>
    <n v="1900872.23"/>
    <n v="1615741.4"/>
    <n v="247113.39"/>
    <n v="38017.440000000002"/>
    <n v="255494.3"/>
    <n v="4.4268867034792762E-2"/>
    <n v="1816722.77"/>
    <n v="365346.65366206813"/>
    <n v="84149.46"/>
    <n v="7.07"/>
    <s v="CONTRACT DE LUCRARI – STADIU FIZIC 0%  - achizitia de lucrari nu a fost reluata_x000d__x000a__x000d__x000a_CONTRACT DE PROIECTARE – STADIU 100%_x000d__x000a_Servicii de proiectare si consultanta pentru intocmirea documentatiei de finantare Contract subsecvent 16723/18.09.2014, Intergroup Engineering Srl, valoare 132.055,69 lei.Perioada de executie lucrari, conform PT este 6 luni._x000d__x000a_Devizele generale actualizate conform OUG 64/2022_x000d__x000a__x000d__x000a_Au fost de asemenea incheiate contracte de servicii de consultanta in managementul proiectului, servicii de verificare a proiectarii, servicii de publicitate proiect, servicii privind auditul financiar si servicii dirigentie de santier"/>
    <n v="0"/>
    <x v="1"/>
    <m/>
    <n v="1"/>
    <m/>
  </r>
  <r>
    <n v="1697"/>
    <n v="117900"/>
    <s v="3824"/>
    <n v="3"/>
    <s v="3.1B"/>
    <x v="2"/>
    <s v="GR"/>
    <s v="Eficientizare energetica Scoala Gimnaziala Nr. 5 din Municipiul Giurgiu"/>
    <s v="MUNICIPIUL GIURGIU"/>
    <n v="69"/>
    <d v="2016-10-01T00:00:00"/>
    <d v="2019-02-26T00:00:00"/>
    <d v="2022-06-30T00:00:00"/>
    <n v="1745615.28"/>
    <n v="1745615.28"/>
    <n v="1483772.98"/>
    <n v="226929.99"/>
    <n v="34912.31"/>
    <n v="0"/>
    <n v="0.8942181005656642"/>
    <n v="184654.5"/>
    <n v="37134.396492780441"/>
    <n v="1560960.78"/>
    <n v="100"/>
    <s v="Proiect finalizat- A fost depusa cererea de rambursare finala si a fost efectuata vizita comuna finala."/>
    <n v="1"/>
    <x v="3"/>
    <m/>
    <n v="1"/>
    <m/>
  </r>
  <r>
    <n v="1698"/>
    <n v="117914"/>
    <s v="4003"/>
    <n v="3"/>
    <s v="3.1B"/>
    <x v="2"/>
    <s v="GR"/>
    <s v="Eficientizare energetica Scoala Gimnaziala Mihai Eminescu din Municipiul Giurgiu"/>
    <s v="MUNICIPIUL GIURGIU"/>
    <n v="69"/>
    <d v="2016-10-01T00:00:00"/>
    <d v="2019-03-11T00:00:00"/>
    <d v="2022-06-30T00:00:00"/>
    <n v="1930466.93"/>
    <n v="1799847.09"/>
    <n v="1529870.02"/>
    <n v="233980.13"/>
    <n v="35996.94"/>
    <n v="130619.84"/>
    <n v="0.86992972275216995"/>
    <n v="234106.6100000001"/>
    <n v="47079.316655270908"/>
    <n v="1565740.48"/>
    <n v="100"/>
    <s v="Proiect finalizat- A fost depusa cererea de rambursare finala si a fost efectuata vizita comuna finala."/>
    <n v="1"/>
    <x v="3"/>
    <m/>
    <n v="1"/>
    <m/>
  </r>
  <r>
    <n v="1699"/>
    <n v="117916"/>
    <s v="3805"/>
    <n v="3"/>
    <s v="3.1B"/>
    <x v="2"/>
    <s v="GR"/>
    <s v="Eficientizare energetica Scoala Gimnaziala Academician Marin Voiculescu din Municipiul Giurgiu"/>
    <s v="MUNICIPIUL GIURGIU"/>
    <n v="59"/>
    <d v="2016-10-01T00:00:00"/>
    <d v="2019-02-26T00:00:00"/>
    <d v="2021-08-31T00:00:00"/>
    <n v="3848804.53"/>
    <n v="3606618.99"/>
    <n v="3065626.14"/>
    <n v="468860.49"/>
    <n v="72132.36"/>
    <n v="242185.54"/>
    <n v="0.9482008439155919"/>
    <n v="186819.8200000003"/>
    <n v="37569.846760246211"/>
    <n v="3419799.17"/>
    <n v="100"/>
    <s v="Proiect finalizat"/>
    <n v="1"/>
    <x v="3"/>
    <m/>
    <n v="1"/>
    <m/>
  </r>
  <r>
    <n v="1700"/>
    <n v="117917"/>
    <s v="3903"/>
    <n v="3"/>
    <s v="3.1B"/>
    <x v="2"/>
    <s v="GR"/>
    <s v="Eficientizare energetica Colegiul Tehnic Viceamiral Ioan Balanescu - Corp C1 din Municipiul Giurgiu"/>
    <s v="MUNICIPIUL GIURGIU"/>
    <n v="69"/>
    <d v="2016-10-01T00:00:00"/>
    <d v="2019-02-26T00:00:00"/>
    <d v="2022-06-30T00:00:00"/>
    <n v="2426510.58"/>
    <n v="2294119.4500000002"/>
    <n v="1950001.53"/>
    <n v="298235.56"/>
    <n v="45882.36"/>
    <n v="132391.13"/>
    <n v="0.86998477781965533"/>
    <n v="298270.45000000019"/>
    <n v="59982.795720548645"/>
    <n v="1995849"/>
    <n v="100"/>
    <s v="Proiect finalizat- A fost depusa cererea de rambursare finala si a fost efectuata vizita comuna finala."/>
    <n v="1"/>
    <x v="3"/>
    <m/>
    <n v="1"/>
    <m/>
  </r>
  <r>
    <n v="1701"/>
    <n v="117918"/>
    <s v="3992"/>
    <n v="3"/>
    <s v="3.1B"/>
    <x v="2"/>
    <s v="GR"/>
    <s v="Eficientizare energetica Gradinita cu Program Prelungit Dumbrava Minunata - Corp C2 din Municipiul Giurgiu"/>
    <s v="MUNICIPIUL GIURGIU"/>
    <n v="57"/>
    <d v="2016-10-01T00:00:00"/>
    <d v="2019-03-11T00:00:00"/>
    <d v="2021-06-30T00:00:00"/>
    <n v="627830.93999999994"/>
    <n v="627830.93999999994"/>
    <n v="533656.30000000005"/>
    <n v="81618.02"/>
    <n v="12556.62"/>
    <n v="0"/>
    <n v="0.84524325927613575"/>
    <n v="97161.069999999949"/>
    <n v="19539.289305393548"/>
    <n v="530669.87"/>
    <n v="100"/>
    <s v="Proiect finalizat."/>
    <n v="1"/>
    <x v="3"/>
    <m/>
    <n v="1"/>
    <m/>
  </r>
  <r>
    <n v="1702"/>
    <n v="117919"/>
    <s v="4097"/>
    <n v="3"/>
    <s v="3.1B"/>
    <x v="2"/>
    <s v="GR"/>
    <s v="Eficientizare energetica Gradinita cu Program Prelungit Casuta Fermecata (Gradinita nr.4) din Municipiul Giurgiu"/>
    <s v="MUNICIPIUL GIURGIU"/>
    <n v="57"/>
    <d v="2016-10-01T00:00:00"/>
    <d v="2019-03-29T00:00:00"/>
    <d v="2021-06-30T00:00:00"/>
    <n v="2033273.35"/>
    <n v="2021122.31"/>
    <n v="1717953.97"/>
    <n v="262745.89"/>
    <n v="40422.449999999997"/>
    <n v="12151.04"/>
    <n v="0.83788634246484572"/>
    <n v="327651.53000000003"/>
    <n v="65891.390821702938"/>
    <n v="1693470.78"/>
    <n v="100"/>
    <s v="Proiect finalizat"/>
    <n v="1"/>
    <x v="3"/>
    <m/>
    <n v="1"/>
    <m/>
  </r>
  <r>
    <n v="1703"/>
    <n v="117920"/>
    <s v="3795"/>
    <n v="3"/>
    <s v="3.1B"/>
    <x v="2"/>
    <s v="GR"/>
    <s v="Eficientizare energetica Gradinita cu Program Normal Nr. 9 din Municipiul Giurgiu"/>
    <s v="MUNICIPIUL GIURGIU"/>
    <n v="69"/>
    <d v="2016-10-01T00:00:00"/>
    <d v="2019-02-26T00:00:00"/>
    <d v="2022-06-30T00:00:00"/>
    <n v="1854781.24"/>
    <n v="1705413"/>
    <n v="1449601.07"/>
    <n v="221703.67"/>
    <n v="34108.26"/>
    <n v="149368.24"/>
    <n v="0.85096016624712023"/>
    <n v="254174.46999999997"/>
    <n v="51115.004223142816"/>
    <n v="1451238.53"/>
    <n v="100"/>
    <s v="Proiect finalizat- Afost depusa cererea de rambursare finala si a fost efectuata vizita comuna finala."/>
    <n v="1"/>
    <x v="3"/>
    <m/>
    <n v="1"/>
    <m/>
  </r>
  <r>
    <n v="1704"/>
    <n v="118052"/>
    <s v="4550"/>
    <n v="3"/>
    <s v="3.1B"/>
    <x v="2"/>
    <s v="PH"/>
    <s v="EFICIENTIZARE ENERGETICA COLEGIUL TEHNIC NATIONAL ALEXANDRU IOAN CUZA"/>
    <s v="UAT MUNICIPIUL PLOIESTI"/>
    <n v="83"/>
    <d v="2017-02-01T00:00:00"/>
    <d v="2019-07-17T00:00:00"/>
    <d v="2023-12-31T00:00:00"/>
    <n v="4849416.3499999996"/>
    <n v="4488078.51"/>
    <n v="3814866.72"/>
    <n v="583450.22"/>
    <n v="89761.57"/>
    <n v="361337.84"/>
    <n v="7.0020970065427859E-2"/>
    <n v="4173818.8989999997"/>
    <n v="839363.4917347061"/>
    <n v="314259.61100000003"/>
    <n v="6"/>
    <s v="Proiect cu solicitare de reziliere din partea beneficiarului -  _x000d__x000a_1. Lucrari de  execuție a investiției de baza- Contract de lucrari nr. 8868/13.04.2021 încheiat cu SC ASCENT PROCONSTRUCT SRL. Valoarea contract 4,144,532.50 lei f TVA. Durata contract „Pana la data recepției la terminarea lucrărilor”- contract reziliat_x000d__x000a_Contractul a fost reziliat pentru neplata garantiei de buna executie. Executantul a solicitat in instanta majorarea pretului contractului inaintea inceperii lucrarilor de executie._x000d__x000a_2. Servicii de proiectare si consultanta pentru întocmirea documentatiei de finantare Contract subsecvent nr 16723/18.09.2014 incheiat cu  SC Intergroup Engineering S.R.L. Valoarea contract 302,408.23 lei lei cu TVA. Durata contract „Pana la data recepției la terminarea lucrărilor”_x000d__x000a_Au fost de asemenea incheiate contracte de consultanta pentru managementul proiectului,  de informare si publicitate, de verificare a proiectarii, de audit financiar si dirigentie"/>
    <n v="0"/>
    <x v="1"/>
    <m/>
    <n v="1"/>
    <m/>
  </r>
  <r>
    <n v="1705"/>
    <n v="118081"/>
    <s v="4569"/>
    <n v="3"/>
    <s v="3.1B"/>
    <x v="2"/>
    <s v="CL"/>
    <s v="Reabilitare termica a Școlii Gimnaziale  Tudor Vladimirescu Călărași"/>
    <s v="MUNICIPIUL CALARASI/Programe si dezvoltare locala"/>
    <n v="78"/>
    <d v="2017-07-08T00:00:00"/>
    <d v="2019-07-23T00:00:00"/>
    <d v="2023-12-31T00:00:00"/>
    <n v="4472183.71"/>
    <n v="4443887"/>
    <n v="3777303.94"/>
    <n v="577705.30000000005"/>
    <n v="88877.759999999995"/>
    <n v="28296.71"/>
    <n v="0.29727109847752653"/>
    <n v="3122847.83"/>
    <n v="628011.06664521585"/>
    <n v="1321039.17"/>
    <n v="52.52"/>
    <s v="CONTRACT SERVICII ELABORARE PT + DDE, ASISTENTA TEHNICA DIN PARTEA PROIECTANTULUI SI EXECUTIE LUCRARI - STADIU FIZIC 52,94%_x000d__x000a_Contract servicii elaborare PT + DDE, asistenta din partea proiectantului si executie lucrari nr. 10470/03.03.2021 incheiat cu Asocierea SC ROMANOR SRL (lider de asociere), SC MALEX BYG PREST SRL (asociat 1), SC VEST INSTAL SRL (asociat 2), in valoare de 3,313,719.87 lei fara TVA (3,943,326.65 lei TVA inclus), cu durata: 62 luni dintre care 2 luni proiectare, 24 luni executie lucrari si 36 luni garantie lucrari. _x000d__x000a_S-a emis Ordinul de incepere a lucrarilor nr. 6175 in data de 31.01.2022. _x000d__x000a_A fost incheiat Actul aditional nr. 3/09.07.2021 privind modificarea duratei contractului la 65 luni, din care: 5 luni proiectare, 24 luni executie lucrari si asistenta tehnica din partea proiectantului, de la data transmiterii ordinului de incepere si 36 luni garantie lucrari._x000d__x000a_A fost incheiat Actul aditional nr. 5/09.09.2022 privind constituirea rezervei de implementare pentru reechilibrarea contractului prin ajustarea pretului acestuia conform prevederilor OUG nr. 64/09.05.2022. In urma acestui Act aditional pretul contractului a devenit 4,043,100.44 lei fara TVA (4,784,214.53 lei TVA inclus)._x000d__x000a__x000d__x000a_Au fost de asemenea incheiate contracte pentru Consultanta management proiect, Servicii de asistenta tehnica - dirigintie de santier, Servicii de informare si publicitate, Servicii auditare, Verificare tehnica de calitate PT + DDE."/>
    <n v="4"/>
    <x v="2"/>
    <m/>
    <n v="1"/>
    <m/>
  </r>
  <r>
    <n v="1706"/>
    <n v="118117"/>
    <s v="4455"/>
    <n v="3"/>
    <s v="3.1B"/>
    <x v="2"/>
    <s v="CL"/>
    <s v="„Reabilitarea termică a Liceului Teoretic „Mihai Eminescu” Călărași”"/>
    <s v="MUNICIPIUL CALARASI/Programe si dezvoltare locala"/>
    <n v="78"/>
    <d v="2017-07-08T00:00:00"/>
    <d v="2019-06-19T00:00:00"/>
    <d v="2023-12-31T00:00:00"/>
    <n v="4570814.37"/>
    <n v="4570814.37"/>
    <n v="3885192.22"/>
    <n v="594205.86"/>
    <n v="91416.29"/>
    <n v="0"/>
    <n v="0.70278070820014515"/>
    <n v="1358534.21"/>
    <n v="273203.99991955917"/>
    <n v="3212280.16"/>
    <n v="85.78"/>
    <s v="CONTRACT PT + DDE + EXECUTIE LUCRARI  - STADIU FIZIC 88,00%_x000d__x000a_Contract servicii elaborare PT + DDE + EXECUTIE LUCRARI nr. 15911/29.04.2020 incheiat cu MESTERUL NOSTRU SRL – Lider de asociere si KOMORA SRL - Asociat, in valoare de 3,255,206.77 lei fara TVA (3,873,696.06 lei TVA inclus), cu durata 66 luni: 6 luni pentru proiectare si 32 luni pentru executia lucrarilor de la data transmiterii ordinului de incepere al lucrarilor si 36 de luni garantia lucrarilor. _x000d__x000a_S-a emis Ordinul de incepere a lucrarilor nr. 2537/18.01.2021._x000d__x000a_Actul aditional nr. 9/16.11.2022 privind modificarea art. 5 Pretul contractului astfel: 3,317,728.96 lei fara TVA (3,948,097.47 lei TVA inclus)._x000d__x000a_Actul aditional nr. 11/13.03.2023 privind modificarea duratei contractului astfel: 74 luni din care 6 luni pentru proiectare, 32 luni pentru executie lucrari si 36 luni garantie a lucrarilor._x000d__x000a__x000d__x000a_Au fost de asemenea incheiate contracte pentru Servicii de consultanta in managementul proiectului, Servicii de asistenta tehnica - dirigintie de santier, Servicii de asistenta tehnica din partea proiectantului, servicii de informare si publicitate a proiectulu, servicii auditare, Verificare tehnica de calitate PT+DDE."/>
    <n v="4"/>
    <x v="2"/>
    <m/>
    <n v="1"/>
    <m/>
  </r>
  <r>
    <n v="1707"/>
    <n v="118133"/>
    <s v="3820"/>
    <n v="3"/>
    <s v="3.1B"/>
    <x v="2"/>
    <s v="PH"/>
    <s v="Cresterea eficientei energetice in Colegiul Tehnic C-tin Istrati"/>
    <s v="UAT MUNICIPIUL CAMPINA"/>
    <n v="65"/>
    <d v="2017-04-01T00:00:00"/>
    <d v="2019-02-27T00:00:00"/>
    <d v="2022-08-31T00:00:00"/>
    <n v="10499105.800000001"/>
    <n v="6389001.0800000001"/>
    <n v="5430650.9199999999"/>
    <n v="830570.13"/>
    <n v="127780.03"/>
    <n v="4110104.72"/>
    <n v="0.92549723907700454"/>
    <n v="475998.21999999974"/>
    <n v="95724.212685516584"/>
    <n v="5913002.8600000003"/>
    <n v="100"/>
    <s v="Proiect finalizat 100% si functional 100%."/>
    <n v="1"/>
    <x v="3"/>
    <n v="1"/>
    <n v="1"/>
    <m/>
  </r>
  <r>
    <n v="1708"/>
    <n v="116344"/>
    <s v="4002"/>
    <n v="5"/>
    <n v="5.2"/>
    <x v="2"/>
    <s v="DB"/>
    <s v="AMENAJARE ZONĂ DE AGREMENT ȘI PETRECERE A TIMPULUI LIBER PRIN RECONVERSIA ȘI REFUNCȚIONALIZAREA TERENULUI DIN LUNCA RÂULUI IALOMIȚA, ORAȘUL PUCIOASA, JUDEȚUL DÂMBOVIȚA"/>
    <s v="ORAŞUL PUCIOASA"/>
    <n v="81"/>
    <d v="2017-04-04T00:00:00"/>
    <d v="2019-03-08T00:00:00"/>
    <d v="2023-12-31T00:00:00"/>
    <n v="18491794.32"/>
    <n v="11837958.779999999"/>
    <n v="10062264.970000001"/>
    <n v="1538934.63"/>
    <n v="236759.18"/>
    <n v="6653835.54"/>
    <n v="0.80912383359388584"/>
    <n v="2259584.1899999995"/>
    <n v="454406.98829586123"/>
    <n v="9578374.5899999999"/>
    <n v="84"/>
    <s v="CONTRACT LUCRARI - STADIU 89%_x000d__x000a_Achizitia de atribuire PT si executie lucrari- contractul de lucrări nr. 5498/03.03.2020, cu MARISTAR COM SRL, pentru valoarea de 11.961.014,19 lei, cu TVA,durata pana la finalizarea lucrarilor_x000d__x000a_a fost încheiat actul adițional nr. 12 la contractul de lucrări nr. 5498/03.03.2020 pt modificare valoare la  15,596,598.60 lei cu TVA_x000d__x000a_Au fost incheiate si contracte de audit,publicitate,consultanta management"/>
    <n v="6.1"/>
    <x v="10"/>
    <n v="1"/>
    <n v="1"/>
    <m/>
  </r>
  <r>
    <n v="1709"/>
    <n v="118389"/>
    <s v="2487"/>
    <n v="3"/>
    <s v="3.1B"/>
    <x v="2"/>
    <s v="DB"/>
    <s v="EFICIENTIZAREA ENERGETICA A LICEULUI TEORETIC &quot;I.C. VISSARION&quot;, ORAS TITU"/>
    <s v="ORAS TITU"/>
    <n v="81"/>
    <d v="2017-04-01T00:00:00"/>
    <d v="2018-06-27T00:00:00"/>
    <d v="2023-12-31T00:00:00"/>
    <n v="8850795.1799999997"/>
    <n v="5472487.3700000001"/>
    <n v="4651614.2699999996"/>
    <n v="711423.35"/>
    <n v="109449.75"/>
    <n v="3378307.81"/>
    <n v="3.9717367132087143E-2"/>
    <n v="5255134.58"/>
    <n v="1056818.2801753611"/>
    <n v="217352.79"/>
    <n v="3.92"/>
    <s v="CONTRACT LUCRARI - STADIU 1.72 %_x000d__x000a_Achiziția de proiectare, asistență tehnică și execuție lucrări ,Contract nr. 9060/ 16.06.2021, încheiat cu Asocierea SC Potential Cons SRL (lider) – ING PROIECT MANAGEMENT SRL,valoare 6.764.440,75 lei, cu TVA, durata de la data semnării acestuia până la data procesului-verbal de recepție finală. _x000d__x000a__x000d__x000a_A fost primita adresa nr 5006/24.03.2023 privind REZILEREA contractului de lucrari din partea Constructorului , propunând încetarea de comun acord a contractului respectiv, pe cale amiabilă, prin semnarea unui Acord în acest sens.  _x000d__x000a_La data prezenta, Orașul Titu  a semnat acest Acord de incetare a contractului de lucrari ._x000d__x000a__x000d__x000a_CONTRACT DE PROIECTARE 100 %_x000d__x000a_Achiziția de proiectare, asistență tehnică și execuție lucrări ,Contract nr. 9060/ 16.06.2021, încheiat cu Asocierea SC Potential Cons SRL (lider) – ING PROIECT MANAGEMENT SRL,valoare 6.764.440,75 lei, cu TVA, durata de la data semnării acestuia până la data procesului-verbal de recepție finală. _x000d__x000a_Proiectul tehnic de execuție a fost avizat pentru conformitate de către Agenția pentru Dezvoltare Regională Sud Muntenia cu adresa din 13.01.2023._x000d__x000a__x000d__x000a_Au fost semnate deasemenea contracte de publicitate,consultanta de management de proiect,audit"/>
    <n v="0"/>
    <x v="1"/>
    <n v="1"/>
    <n v="1"/>
    <m/>
  </r>
  <r>
    <n v="1710"/>
    <n v="118517"/>
    <s v="4023"/>
    <n v="3"/>
    <s v="3.1B"/>
    <x v="2"/>
    <s v="PH"/>
    <s v="Cresterea eficientei energetice la corpul nr. 5 al Liceului Teoretic &quot;Grigore Tocilescu&quot;, oras Mizil, judetul Prahova"/>
    <s v="ORAS MIZIL"/>
    <n v="60"/>
    <d v="2017-07-01T00:00:00"/>
    <d v="2019-03-11T00:00:00"/>
    <d v="2022-06-30T00:00:00"/>
    <n v="3022899.22"/>
    <n v="1655095.72"/>
    <n v="1406831.36"/>
    <n v="215162.44"/>
    <n v="33101.919999999998"/>
    <n v="1367803.5"/>
    <n v="7.0908134545837623E-2"/>
    <n v="1537735.97"/>
    <n v="309241.8392792503"/>
    <n v="117359.75"/>
    <n v="5.19"/>
    <s v="Proiect reziliat, acord de incetare din 27.07.2022._x000d__x000a_În data de 16.12.2021, Oraşul Mizil a primit de la Ministerul Dezvoltării, Lucrărilor Publice și Administrației – Direcţia Monitorizare Proiecte, adresa nr. MDLPA nr. 89876/14.12.2021 ca răspuns la solicitările menţionate mai sus, în care se propune rezilierea contractului, ca urmare a neeligibilităţii proiectului, urmare a încadrării în clasă de risc seismic  II in urma efectuarii unei expertize tehnice."/>
    <n v="0"/>
    <x v="1"/>
    <m/>
    <n v="1"/>
    <m/>
  </r>
  <r>
    <n v="1711"/>
    <n v="118525"/>
    <s v="4012"/>
    <n v="3"/>
    <s v="3.1B"/>
    <x v="2"/>
    <s v="PH"/>
    <s v="Reabilitare termica si energetica la cladirea &quot;Scoala Gimnaziala Carol I&quot; Plopeni"/>
    <s v="ORAS PLOPENI"/>
    <n v="74"/>
    <d v="2016-04-27T00:00:00"/>
    <d v="2019-03-11T00:00:00"/>
    <d v="2022-05-31T00:00:00"/>
    <n v="4955392.33"/>
    <n v="4119446.99"/>
    <n v="3501529.95"/>
    <n v="535528.1"/>
    <n v="82388.94"/>
    <n v="835945.34"/>
    <n v="0.9247720262568544"/>
    <n v="309897.65000000037"/>
    <n v="62321.049350440488"/>
    <n v="3809549.34"/>
    <n v="100"/>
    <s v="Proiect finalizat"/>
    <n v="1"/>
    <x v="3"/>
    <n v="1"/>
    <n v="1"/>
    <m/>
  </r>
  <r>
    <n v="1712"/>
    <n v="118555"/>
    <s v="4738"/>
    <n v="3"/>
    <s v="3.1B"/>
    <x v="2"/>
    <s v="TR"/>
    <s v="Reabilitare termica sediu Primarie in Municipiul Alexandria"/>
    <s v="MUNICIPIUL ALEXANDRIA/U.A.T. ALEXANDRIA"/>
    <n v="83"/>
    <d v="2017-02-21T00:00:00"/>
    <d v="2019-09-06T00:00:00"/>
    <d v="2023-12-31T00:00:00"/>
    <n v="6371248.29"/>
    <n v="5005185.21"/>
    <n v="4254407.45"/>
    <n v="650674.05000000005"/>
    <n v="100103.71"/>
    <n v="1366063.08"/>
    <n v="0.53297933604339087"/>
    <n v="2337524.92"/>
    <n v="470081.02803362423"/>
    <n v="2667660.29"/>
    <n v="77.760000000000005"/>
    <s v="- Lucrări de execuție „Reabilitare termica sediu Primarie in Municipiul Alexandria”ctr. 1616/21.01.2021 cu SC GOLD NEW PROJECT AG SRL, val. 4.196.014,59 lei, durata 14 luni de la emiterea Ordinului de incepere nr.5256/24.02.2021 ; prin AA 21 valoarea actualizata este de 6.083.349,72 lei cu tva si se prelungeste durata pana la 31.10.2023;  stadiul fizic cca. 98.58%; _x000d__x000a_-Intocmire documentatie tehnico-economica faza Pth+DDE, documentatii pentru avize, asistenta tehnica proiectant, ctr. nr. 8769/22.04.2020, incheiat cu S.C. TOPALIS ENGINEERING S.R.L., val. 169.896,30 cu T.V.A., durata 21 de zile; act aditional nr.1 la ctr. 8769/22.04.2020 , nr. 15336/17.07.2020-durata implementare crescuta cu 10 zile. stadiul fizic cca. 98.58%; _x000d__x000a_Alte contracte incheiate: _x000d__x000a_- audit financiar, _x000d__x000a_-Servicii de informare si publicitate, _x000d__x000a_- Servicii de asistenta tehnică-dirigenție de santier Domeniul 8 Instalatii aferente constructiilor(cat. De import. A, B , C, si D), subdomeniul 8.2 Instalatii sanitare, termoventilatii-_x000d__x000a_- Servicii de asistenta tehnică-dirigenție de santier Domeniul 8 Instalatii aferente constructiilor(cat. De import. A, B , C, si D), subdomeniul 8.1 Instalatii electrice, autorizat ANRE-_x000d__x000a_- Servicii de asistenta tehnică-dirigenție de santier Domeniul 2 Constructii civile, Industriale si Agricole-categorie de importanta C-_x000d__x000a_ - servicii dirigenție santier, aferent domeniului de autorizare 8, - instalații aferente construcțiilor_x000d__x000a_Instr.197 prelungirea duratei de implementare pana la 31.12.2023._x000d__x000a_A fost aprobat AA de modificare buget."/>
    <n v="4"/>
    <x v="2"/>
    <n v="1"/>
    <n v="1"/>
    <m/>
  </r>
  <r>
    <n v="1713"/>
    <n v="118592"/>
    <s v="3843"/>
    <n v="3"/>
    <s v="3.1B"/>
    <x v="2"/>
    <s v="PH"/>
    <s v="Reabilitare termica si energetica la cladirea &quot;Sala Polivalenta Plopeni&quot;"/>
    <s v="ORAS PLOPENI"/>
    <n v="80"/>
    <d v="2017-02-01T00:00:00"/>
    <d v="2019-02-27T00:00:00"/>
    <d v="2023-09-30T00:00:00"/>
    <n v="4415615.22"/>
    <n v="2952231.47"/>
    <n v="2509396.77"/>
    <n v="383790.07"/>
    <n v="59044.63"/>
    <n v="1463383.75"/>
    <n v="0.90934122452126009"/>
    <n v="267645.69000000041"/>
    <n v="53824.094035313603"/>
    <n v="2684585.78"/>
    <n v="99.6"/>
    <s v="ACHIZITIE PT, ASISTENTA TEHNICĂ ȘI EXECUTIE LUCRĂRI , CONTRACT NR. 1694/25.02.2020 CU ASOCIEREA  SC MONTIN SA si SC DINEG DEV SRL._x000d__x000a_VALOARE CONFORM AA18/13.04.2023  5.478.713,91  CU TVA._x000d__x000a_DURATA CONFORM AA20/07.07.2023- 09.09.2023_x000d__x000a__x000d__x000a_STADIU FIZIC AL LUCRĂRILOR –100% ;RECEPTIA LA TERMINAREA LUCRĂRILOR ESTE IN CURS DE EFECTUARE_x000d__x000a_PROGRES PROIECT – 99,6%._x000d__x000a_Au fost incheiate contracte pentru servicii publicitate si informare, pentru  serviciile de dirigentie de santier, consultanță în domeniul managementului de proiect, servicii audit, servicii de verificare tehnica,audit energetic."/>
    <n v="2"/>
    <x v="0"/>
    <m/>
    <n v="1"/>
    <m/>
  </r>
  <r>
    <n v="1714"/>
    <n v="118617"/>
    <s v="4071"/>
    <n v="3"/>
    <s v="3.1B"/>
    <x v="2"/>
    <s v="PH"/>
    <s v="Cresterea eficientei energetice a cladirilor publice din Orasul Azuga- Spitalul de Ortopedie si Traumatologie Azuga"/>
    <s v="ORAS AZUGA"/>
    <n v="89"/>
    <d v="2016-08-01T00:00:00"/>
    <d v="2019-03-21T00:00:00"/>
    <d v="2023-12-31T00:00:00"/>
    <n v="7318755.6299999999"/>
    <n v="5478747.7999999998"/>
    <n v="4656935.6399999997"/>
    <n v="712237.21"/>
    <n v="109574.96"/>
    <n v="1840007.83"/>
    <n v="0.65227167967103716"/>
    <n v="1905115.7700000005"/>
    <n v="383122.66621083551"/>
    <n v="3573632.0299999993"/>
    <n v="57.94"/>
    <s v="CONTRACT DE LUCRARI - STADIU FIZIC 57%_x000d__x000a_Contractul de PT plus Lucrari 11824 / 02.10.2020 cu ASOCIEREA DORADO SMART CONSULTING, lider si GED PROJECT pentru valoare de  6.599.530,68 lei cu TVA inclus, durata 12 luni..A fost emis ordinul de incepere a proiectarii incepand cu 15.01.2021.A fost emis ordinul de incepere a lucrarilor din data de 17.11.2021 termenul de realizare a acestora fiind de 10 luni. A fost emisă Autorizația de construire nr. 12/21.05.2021. _x000d__x000a_AA9/02.02.2023 valoarea contractului devine 7.099.194,20 lei  cu TVA inclus._x000d__x000a_AA10 / 28.07.2023 se  prelungeste perioada de executie pana la data de 13.09.2023._x000d__x000a__x000d__x000a__x000d__x000a_Achizitia serviciilor de proiectare pentru elaborare documentatiei tehnico-economice (DALI)  - Contract nr. 10074/ 24.08.2017 valoare 91.630,00 lei cu TVA inclus; SC STRUCT QUALITY AND BUILDING SRL _x000d__x000a_- Ctr. de achizitie de servicii de audit financiar 6132/ 28.05.2019 cu Constantin G.Valerica expert auditor, pentru valoarea de 25.823,00 lei TVA inclus.   _x000d__x000a_- Ctr. de achizitie de servicii de consultanta pentru organizarea procedurilor de achizitii nr. 5769/ 20.05.2019 II Petroi Mihai pentru valoarea de 4.520,00 lei TVA inclus._x000d__x000a_Ctr. pentru achizitia privind dirigentie de santier nr. 305/08.01.2021;, s-a atribuit firmei SC AGORA PROIECT SRL in data de 08.01.2021  are valoarea de 47.957,00 lei cu TVAinclus."/>
    <n v="6.1"/>
    <x v="10"/>
    <n v="1"/>
    <n v="1"/>
    <m/>
  </r>
  <r>
    <n v="1715"/>
    <n v="116873"/>
    <s v="4332"/>
    <n v="7"/>
    <n v="7.1"/>
    <x v="2"/>
    <s v="DB"/>
    <s v="CREARE ZONĂ DE AGREMENT „MOȚĂIANCA” ÎN STAȚIUNEA BALNEOCLIMATICĂ ORAȘ PUCIOASA"/>
    <s v="ORAŞUL PUCIOASA"/>
    <n v="81"/>
    <d v="2017-04-04T00:00:00"/>
    <d v="2019-05-29T00:00:00"/>
    <d v="2023-12-31T00:00:00"/>
    <n v="20196932.690000001"/>
    <n v="19289324.550000001"/>
    <n v="16395925.859999999"/>
    <n v="2507612.2000000002"/>
    <n v="385786.49"/>
    <n v="907608.14"/>
    <n v="0.20883990258746515"/>
    <n v="15260943.890000001"/>
    <n v="3069006.9360093311"/>
    <n v="4028380.66"/>
    <n v="30.59"/>
    <s v="CONTRACT DE LUCRARI -STADIU FIZIC 29%_x000d__x000a__x000d__x000a_CONTRACT DE LUCRĂRI (Dotari, PROIECTARE, ASISTENTA SI EXECUTIE) nr. 607/12.01.2021, incheiat  cu ASOCIEREA MOTRIS COMPANY SRL - PRIMAVERA URBAN CONSULTING S.R.L, valoare totala  15.761.569,09 lei cu TVA, din care  valoare executie 15.509.884,09 lei cu TVA;durata 18 luni de la data Ordinului de incepere pentru executie si de la data semnării acestuia până la data procesului verbal de recepție finală  pentru asistenta tehnica_x000d__x000a_Ordinul de începere a lucrărilor nr. 12698/07.06.2022, privind începerea lucrărilor la data de 22.06.2022 _x000d__x000a_Conform beneficiarului lucrarile sunt ingreunate din cauza conditiilor meteorologice (precipitatii in ultima perioada)."/>
    <n v="6.1"/>
    <x v="10"/>
    <n v="1"/>
    <n v="1"/>
    <m/>
  </r>
  <r>
    <n v="1716"/>
    <n v="122655"/>
    <s v="4755"/>
    <n v="3"/>
    <s v="3.1B"/>
    <x v="2"/>
    <s v="TR"/>
    <s v="REABILITARE TERMICĂ A CLĂDIRII C1 (PAVILION PRINCIPAL ADMINISTRATIV NR. 48-127-01) ÎN VEDEREA CREȘTERII PERFORMANȚEI ENERGETICE"/>
    <s v="INSPECTORATUL PENTRU SITUAȚII DE URGENȚĂ ”ALEXANDRU DIMITRIE GHICA” AL JUDEȚULUI TELEORMAN"/>
    <n v="83"/>
    <d v="2017-02-01T00:00:00"/>
    <d v="2019-09-16T00:00:00"/>
    <d v="2023-12-31T00:00:00"/>
    <n v="1796028.86"/>
    <n v="1509262.1"/>
    <n v="1282872.79"/>
    <n v="0"/>
    <n v="226389.31"/>
    <n v="286766.76"/>
    <n v="5.8206503694752547E-2"/>
    <n v="1421413.23"/>
    <n v="285849.09906286449"/>
    <n v="87848.87"/>
    <n v="59.59"/>
    <s v="-Achiziție execuție“REABILITARE TERMICĂ A CLĂDIRII C1(PAVILION PRINCIPAL ADMINISTRATIV NR. 48-127-01)’’, ctr. nr. 4534269 / 22 nov. 2021, SC MARA PROD COM SRL, val. 1425375,4 lei cu tva, durata 9 luni; ; a fost dat ordinul de incepere lucrari nr. 1029781/05.01.2022, AA nr.11 la ctr de lucrari-prelungit durata pana la 30.09.2023; stadiul fizic lucrari  100%; nu a fost facuta inca receptia._x000d__x000a__x000d__x000a_Alte contracte incheiate:_x000d__x000a__x000d__x000a_- Servicii de consultanță pentru management de proiect si consultanta in achizitii, _x000d__x000a_-Achiziție proiectare si asistență tehnică“REABILITARE TERMICĂ A CLĂDIRII C1(PAVILION PRINCIPAL ADMINISTRATIV NR. 48-127-01)’’ _x000d__x000a_-Achiziție servicii verificare tehnică, _x000d__x000a_-Achiziție servicii documentații avize, _x000d__x000a_- Achiziție servicii dirigenție _x000d__x000a_- Achizitie informare si publicitate,_x000d__x000a_- Servicii audit financiar, _x000d__x000a_-Servicii de audit energetic,"/>
    <n v="2"/>
    <x v="0"/>
    <m/>
    <n v="1"/>
    <m/>
  </r>
  <r>
    <n v="1717"/>
    <n v="123472"/>
    <s v="5410"/>
    <n v="3"/>
    <s v="3.1B"/>
    <x v="2"/>
    <s v="IL"/>
    <s v="Rebilitare termica si energetica a constructiei denumita Pavilion Principal - Detasamentul de Pompieri Urziceni"/>
    <s v="INSPECTORATUL PENTRU SITUATII DE URGENTA &quot;BARBU CATARGIU&quot; AL JUDETULUI IALOMITA/Situatii de Urgenta"/>
    <n v="71"/>
    <d v="2017-11-14T00:00:00"/>
    <d v="2020-05-18T00:00:00"/>
    <d v="2023-09-30T00:00:00"/>
    <n v="4914146.95"/>
    <n v="3368091.15"/>
    <n v="2862877.48"/>
    <n v="0"/>
    <n v="505213.67"/>
    <n v="1546055.8"/>
    <n v="0.3330535665580191"/>
    <n v="2246336.38"/>
    <n v="451742.82669026265"/>
    <n v="1121754.77"/>
    <n v="98.74"/>
    <s v="1. Ctr.Servicii de proiectare DALI  nr. 3325032 din 19.02.2018 cu S.C. Techmedia Electronics S.R.L., valoare 44.030,00 lei inclusiv TVA, durata 3 luni;   2. Ctr.Servicii de audit energetic nr.3025277/14.12.2017 cu SC.Vestconsult R.L. S.R.L., valoare 2.368,10 lei inclusiv TVA, durata 1 luna; _x000d__x000a_3.Ctr. Servicii de expertiză tehnică nr.  3025246/17.11.2017 cu SC. Mipro Concept Design S.R.L.), valoare 23.205,00 lei inclusiv TVA, durata 1 luna; _x000d__x000a_4.Ctr. Servicii de consultanta în vederea pregatirii și depunerii CF, asistenta in vederea contractarii nr.3325070/11.05.2018, act adițional nr. 3325090/22.06.2018 cu S.C. VISION GROUP CONSULTING-MANAGEMENT S.R.L., valoare 11.064,62 lei inclusiv TVA, durata 24 luni; _x000d__x000a_5.Ctr. consultanta implementare proiect nr.2633582, SC Vision Group Consulting-Management SRL, valoare 52.700,00 lei, inclusiv TVA, durata 24 luni;_x000d__x000a_6.Ctr. Servicii de audit financiar nr.2633579, SC DBF Expert Audit SRL, valoare 7,272,00 lei, inclusiv TVA, durata până la finalizarea implementării;_x000d__x000a_7.Contract Servicii de informare și publicitate nr. 2633572, SC Flarom Advertising SRL, valoare 5.664,40 lei, inclusiv TVA, durata Până la finalizarea implementării;                                                                            _x000d__x000a_8.Ctr. Servicii de verificare tehnica PT nr.3333601/12,10,2021 cu SC SVARKA NDT SRL, valoare 4999,00 lei ( neplatitor TVA), durata pana la semnare PV la terminarea lucrarilor;                                                             _x000d__x000a_9.  Ctr. de realizare PT NR.3333600/08.10.2021 cu SC RUGBY CONSTRUCT SRL, valoare 72.590,00 lei inclusiv TVA, durata pana la semnare PV la terminarea lucrarilor    _x000d__x000a_10.Ctr. dirigentie santier nr.2273/16.05.2022 si nr.2828021/16.05.2022 cu SC FRANGOMY SOLUTIONS SRL, valoare 79.551,50 lei inclusiv TVA, durata receptia finala;                                                                                                  _x000d__x000a__x000d__x000a_11.CONTRACT EXECUTIE LUCRARI  nr.349/26.09.2022 si nr.2828115/26.09.2022 cu  SC RALF TENIS CLUB SRL, valoare 4,273,544.86 lei inclusiv TVA, durata 8 luni, de la emiterea Ord de incepere a lucrarilor  nr 2819337/04.10.2022; _x000d__x000a_Valoare actualizata conform AA nr.5/07.08.2023 = 4.754.080,73 lei inclusiv TVA. Durata contract lucrari, conf.AA nr4/03.08.2023 = 13.09.2023._x000d__x000a__x000d__x000a_STADIU FIZIC  realizare lucrari = 99%."/>
    <n v="2"/>
    <x v="0"/>
    <m/>
    <n v="1"/>
    <m/>
  </r>
  <r>
    <n v="1718"/>
    <n v="123523"/>
    <s v="5547"/>
    <n v="3"/>
    <s v="3.1B"/>
    <x v="2"/>
    <s v="IL"/>
    <s v="CRESTEREA EFICIENTEI ENERGETICE A SCOLII CEGANI, COM. BORDUSANI, JUD. IALOMITA"/>
    <s v="COMUNA BORDUSANI"/>
    <n v="62"/>
    <d v="2018-01-02T00:00:00"/>
    <d v="2020-06-19T00:00:00"/>
    <d v="2023-03-31T00:00:00"/>
    <n v="1103511.5900000001"/>
    <n v="787322.64"/>
    <n v="669224.25"/>
    <n v="102351.94"/>
    <n v="15746.45"/>
    <n v="316188.95"/>
    <n v="0"/>
    <n v="787322.64"/>
    <n v="158332.18839239029"/>
    <n v="0"/>
    <n v="2.7"/>
    <s v="PROIECT REZILIAT prin adresa 6453 din 29.12.2022._x000d__x000a_Achizitie de servicii de informare si publicitate - Contract nr. 4036/08.09.2020 SC LC OLE OLA SRL in valoare de 9.520,00 lei inclusiv TVA. _x000d__x000a_Achizitie de servicii de consultanta in managementul investitiei - Contract nr. 3414/11.08.2020 ORIGAMI CONSULTING SRL in valoare de 14.280,00 lei inclusiv TVA. Achizitie Servicii de audit financiar in cadrul proiectului - Contract nr. 1682/21.04.2021 SMARTCONTA BUSINESS SRL in valoare de 19.040,00 lei cu TVA inclus,                                                                                                                        _x000d__x000a_ A fost semnat contractul privind realizarea PT 5378/ 25.11.2020 cu SC GLOBEXTERRA SRL in valoare de 13.090,00 lei TVA inclus,  PT receptionat pe 08.06.2021 si transmisa catre ADR pe 09.06.2021 in vederea analizei conformitatii.  Au fost obtinute toate avizele conform Certificatului de urbanism nr.10 din 05.04.2021 si depusa cererea pentru emiterea autorizatiei de construire. _x000d__x000a_A fost obtinuta autorizatia de construire 11/08.06.2021. _x000d__x000a_Achizitia de lucrari se va relua pentru a 3-a oara in luna martie 2022. Proiectul se finalizeaza la 31.03.2023 in conformitate cu AA1. Achizitia de lucrari se afla in faza de evaluare a ofertelor depuse pana la data de 31.05.2022. Proiect cu risc de implementare, cresterile preturilor materialelor afecteaza implementarea proiectului._x000d__x000a_Contractul principal neatribuit dupa 4 lansari esuate (valoare mica proiect/ contributie proprie foarte mare) – BENEFICIARUL INTENTIONEAZA REZILIEREA, NU S-A SOLICITAT PANA ACUM NICIO SUMA DE BANI DE LA ADR.  DURATA ESTIMATA DE EXECUTIE A LUCRARILOR DE INTERVENTIE CF PT ESTE DE 12 LUNI."/>
    <n v="0"/>
    <x v="1"/>
    <m/>
    <n v="1"/>
    <m/>
  </r>
  <r>
    <n v="1719"/>
    <n v="123524"/>
    <s v="5432"/>
    <n v="3"/>
    <s v="3.1B"/>
    <x v="2"/>
    <s v="IL"/>
    <s v="CRESTEREA EFICIENTEI ENERGETICE A SCOLII VLADENI, COM. VLADENI, JUD. IALOMITA"/>
    <s v="COMUNA VLADENI"/>
    <n v="68"/>
    <d v="2018-03-01T00:00:00"/>
    <d v="2020-05-12T00:00:00"/>
    <d v="2023-10-31T00:00:00"/>
    <n v="1762832.34"/>
    <n v="1528505.87"/>
    <n v="1299229.99"/>
    <n v="198705.76"/>
    <n v="30570.12"/>
    <n v="234326.47"/>
    <n v="0.70336767957587254"/>
    <n v="453404.24299999978"/>
    <n v="91180.517837750827"/>
    <n v="1075101.6270000003"/>
    <n v="85.98"/>
    <s v="1. Contract servicii de proiectare tehnica pentru constructia de lucrari publice si de consultanta nr.743/09.03.2018 cu SC IULGRIMONI SERVICES SRL (ACTUALA GLOBEXTERRA SRL, valoare 88,060.00 lei inclusiv TVA, durata 45 de zile;   2.Contract servicii de informare si publicitate nr. 3200/17.07.2020 cu  SC LC OLE OLA SRL , valoare 9,520.00 lei inclusiv TVA, durata 23 de luni;3. Contract servicii de consultanta in managementul investitiei nr. 2661/05.06.2020 cu ORIGAMI CONSULTING SRL, valoare 41,650.00 lei inclusiv TVA, durata 23 de luni;  4. Contract servicii de proiectare tehnica pentru constructia de lucrari publice si de consultanta nr.743/09.03.2018 cu SC IULGRIMONI SERVICES SRL (ACTUALA GLOBEXTERRA SRL), valoare 88,060.00 lei inclusiv TVA, durata 45 de zile;  5. Contract servicii de asistenta tehnica din partea dirintelui de santier de santier nr. 393/02.02.2021 semnat cu SC Roconstruct Center SRL, valoare 7.854 lei cu TVA, durata 12 luni;  6. Contract audit financiar nr.598/18.02.2021 cu SMARTCONTA BUSINESS SRL, valoare 38.080,00 lei inclusiv TVA, durata 31.03.2022;  7. Contract servicii de verificare a proiectelor pe specialitati nr.919/16.03.2021 cu NOVOLUTION SRL, valoare 3.570,00 lei inclusiv TVA, durata 60 de zile;  PT  ul este la avizat la ADR SM.    PTh a fost avizat pt conformitate de ADR SM, prin Adresa nr.17905/22.09.2021 !.                                           _x000d__x000a__x000d__x000a_8. CONTRACT DE LUCRARI  nr. 3783 din 05.10.2021 cu SC SITRACO INTERNATIONAL AMBIENT CONSTRUCT SRL pentru executia unor lucrari neeligibile suplimentare.Lucrarile pe Ctr. cu lucrari neeligibile suplimentare - realizat fizic 100%.  _x000d__x000a_  _x000d__x000a_9.CONTRACT PT si LUCRAR DE CONSTRUCTII  nr.17/05.01.2021 cu Asocierea SC SITRACO INTERNATIONAL AMBIENT CONSTRUCT SRL SI SC BAU STARK SRL SI GLOBEXTERRA SRL, valoare 1.382.656,31 lei cu TVA, durata 13 luni( Contract eligibil in cadrul proiectului). _x000d__x000a_Valoare actualizata contract de lucrari , conf.AA nr 5/14.07.2023 = 1.789.306,14 lei inclusiv TVA._x000d__x000a_Durata contractului de lucrari, conf.AA nr .6/29.08.2023 = 30.09.2023._x000d__x000a__x000d__x000a__x000d__x000a_STADIU FIZIC total lucrari 94%."/>
    <n v="4"/>
    <x v="2"/>
    <m/>
    <n v="1"/>
    <m/>
  </r>
  <r>
    <n v="1720"/>
    <n v="124156"/>
    <s v="5465"/>
    <n v="3"/>
    <s v="3.1B"/>
    <x v="2"/>
    <s v="IL"/>
    <s v="Imbunatatirea eficientei energetice, reabilitarea si modernizarea instalatiilor pavilionului nr. 45-147-01, Slobozia, I.J.J. Ialomita"/>
    <s v="INSPECTORATUL DE JANDARMI JUDETEAN IALOMITA"/>
    <n v="78"/>
    <d v="2017-07-15T00:00:00"/>
    <d v="2020-05-08T00:00:00"/>
    <d v="2023-12-31T00:00:00"/>
    <n v="1541751.09"/>
    <n v="1419066.53"/>
    <n v="1206206.56"/>
    <n v="0"/>
    <n v="212859.97"/>
    <n v="122684.56"/>
    <n v="6.5573683849762837E-2"/>
    <n v="1326013.1100000001"/>
    <n v="266663.94039335562"/>
    <n v="93053.42"/>
    <n v="94.42"/>
    <s v="CONTRACT DE LUCRARI - STADIU FIZIC 95% _x000d__x000a_Contractul de lucrări, montaj echipamente, organizare de șantier, achiziție și furnizare bunuri nr. 2899647  cu Asocierea  SC DRALEX EDIL CONSTRUCT LIDER SI SC HUS &amp; HEMIMALANDAB in valoare de 1.267.103,96 lei cu TVA inclus, durata de 8 luni. _x000d__x000a_In data de 01.11.2021 s-a predat amplasamentul și s-a emis ordinul de începere al lucrării. _x000d__x000a_Lucrarile sunt finalizate, mai trebuie sa se  efectueze receptia la terminarea lucrarilor, cf ISU mai sunt unele aspecte de asigurat/montat._x000d__x000a_AA1 din 26.11.2021 crestere valoare la 1.505.765,16 lei cu TVA inclus._x000d__x000a_AA3 prelungire termen finalizare lucrari pana la data de 29.08.2022._x000d__x000a_AA5 prelungire termen finalizare lucrari pana la data de 08.10.2022._x000d__x000a_AA6 prelungire termen finalizare lucrari pana la data de 21.11.2022._x000d__x000a_AA7 prelungire termen finalizare lucrari pana la data de 19.12.2022._x000d__x000a_AA8 prelungire termen finalizare lucrari pana la data de 28.02.2023._x000d__x000a_AA9 din 22.02.2023 prelungire termen finalizare lucrari pana la data de 31.05.2023._x000d__x000a_AA11 din 30.05.2023 prelungire termen finalizare lucrari pana la data de 31.10.2023._x000d__x000a__x000d__x000a_A fost semnat contractul de realizare PT cu  SC FORUM 105 ARHITECTURA IN 04.01.2021.  Valoare contract 29.577,45 lei cu TVA inclus. - STADIU 100%_x000d__x000a__x000d__x000a_Achizitie de servicii de consultanță în domeniul managementului de proiect - ctr. nr. 3010653 din data de 09.09.2020 cu SC INSERT CONSULTING in valoare de 63.070,00 lei cu TVA inclus. _x000d__x000a_Achizitie de servicii de informare și publicitate - ctr. nr. 3010675 / 30.09.2020 cu SC. LA VIO SRL in valoare de 3.910,00 lei cu TVA inclus._x000d__x000a_A fost semnat contractul de audit financiar Contract nr. 3010784/14.12.2020  GRAMA DANIELA MARIA – BIROU EXPERT CONTABIL in valoare de 3.700,00 lei cu TVA inclus cu valabilitate pana la data de 31.12.2021.                                      _x000d__x000a_Achizitie  dirigentie de santier contract nr. 28996476/25.10.2021 PFA ALBU VICTORIA  in valoare de 11.450,00 lei cu TVA inclus."/>
    <n v="4"/>
    <x v="2"/>
    <m/>
    <n v="1"/>
    <m/>
  </r>
  <r>
    <n v="1721"/>
    <n v="118230"/>
    <s v="4243"/>
    <n v="3"/>
    <s v="3.1B"/>
    <x v="2"/>
    <s v="PH"/>
    <s v="Creșterea eficienței energetice la Spitalul Orășenesc “Sfânta Filofteia” Mizil – Pavilionul principal"/>
    <s v="ORAS MIZIL"/>
    <n v="79"/>
    <d v="2017-06-01T00:00:00"/>
    <d v="2019-04-25T00:00:00"/>
    <d v="2023-12-31T00:00:00"/>
    <n v="8514973.6199999992"/>
    <n v="6478760.0099999998"/>
    <n v="5506946.0099999998"/>
    <n v="842238.79"/>
    <n v="129575.21"/>
    <n v="2036213.61"/>
    <n v="0.40459634805951089"/>
    <n v="3857477.3699999996"/>
    <n v="775746.56517717079"/>
    <n v="2621282.64"/>
    <n v="32.17"/>
    <s v="Contract PT + Executie, durata 16 luni._x000d__x000a_S-a emis ordin de începere a lucrărilor cu data de 24.11.2021. Stadiu lucrari 40%_x000d__x000a_Probleme in asocierea constructorului, nu au capacitate de a derula contractul, se pune problema de reziliere._x000d__x000a__x000d__x000a_ _x000d__x000a_- Achiziţia serviciilor de proiectare şi execuţie lucrari, Contract nr. 18353/17.03.2020 Asocierea formată din S.C. ALA EXPERT CONSTRUCT S.R.L. – lider, S.C. BAU STARK S.R.L. – asociat, S.C. SITRACO INTERNATIONAL AMBIENT CONSTRUCT S.R.L. – asociat, S.C. BIP TELEKOM S.R.L. – subcontractant, S.C. GINICON S.R.L. – subcontractant, S.C. FEQS GROUP S.R.L. – subcontractant; val. 5.530.389,36 lei cu TVA, durata 16 luni. _x000d__x000a_S-a semnat contract de lucrari suplimentare SC SITRACO INTERNATIONAL AMBIENT SRL nr. 964/24.05.2022, durata 12 luni, valoare estimata 2.431.043,58 lei cu TVA stadiul 40%"/>
    <n v="6.1"/>
    <x v="10"/>
    <n v="1"/>
    <n v="1"/>
    <m/>
  </r>
  <r>
    <n v="1722"/>
    <n v="124736"/>
    <s v="5504"/>
    <n v="3"/>
    <s v="3.1B"/>
    <x v="2"/>
    <s v="GR"/>
    <s v="Lucrari de reabilitare termica si modernizare a spatiilor de lucru din cladirea C1, cu destinatia sediu IPJ Giurgiu si a serviciilor de auditare energetica a constructiei in cauza"/>
    <s v="INSPECTORATUL DE POLITIE AL JUDEȚULUI GIURGIU"/>
    <n v="73"/>
    <d v="2017-12-01T00:00:00"/>
    <d v="2020-05-18T00:00:00"/>
    <d v="2023-12-31T00:00:00"/>
    <n v="4272498.01"/>
    <n v="3868354.03"/>
    <n v="3288100.93"/>
    <n v="0"/>
    <n v="580253.1"/>
    <n v="404143.98"/>
    <n v="4.1168108907550016E-2"/>
    <n v="3709101.21"/>
    <n v="745907.8168362627"/>
    <n v="159252.82"/>
    <n v="32.29"/>
    <s v="CONTRACT DE LUCRARI – STADIU FIZIC 30%_x000d__x000a_Contract de lucrari nr. 107369/03.05.2023, incheiat cu SC ARTHA STRUCTURE AG SRL, in valoare de 5.114.532,94 lei cu TVA, durata 7 luni. Ordin de incepere a lucrarilor emis in data de 08.05.2023._x000d__x000a_CONTRACT DE PROIECTARE – STADIU 100%_x000d__x000a_Servicii pentru elaborarea Proiectului Tehnic si a Detaliilor de executie (inclusiv documentatiile tehnice necesare in vederea obtinerii avizelor/acordurilor/autorizatiilor verificarea tehnica de calitate a proiectului tehnic si a detaliilor de executie, asistenta tehnica din partea proiectantului la fazele incluse in programul de control al lucrarilor de executie avizat de ISC) – contract nr. 83098/30.08.2021, incheiat cu SC TERRA INVEST MANAGEMNET SRL, in valoare de 110.670,00 lei cu TVA. _x000d__x000a_Au fost de asemenea incheiate contracte de dirigentie de santier, audit, publicitate."/>
    <n v="4"/>
    <x v="2"/>
    <m/>
    <n v="1"/>
    <m/>
  </r>
  <r>
    <n v="1723"/>
    <n v="137366"/>
    <s v="7064"/>
    <n v="3"/>
    <s v="3.1B"/>
    <x v="2"/>
    <s v="CL"/>
    <s v="CRESTEREA EFICIENTEI ENERGETICE LA CORPURILE A,B,C SI D LA SPITALUL JUDETEAN DE URGENTA DR. POMPEI SAMARIAN CALARASI"/>
    <s v="JUDETUL CALARASI"/>
    <n v="80"/>
    <d v="2017-05-01T00:00:00"/>
    <d v="2021-08-17T00:00:00"/>
    <d v="2023-12-31T00:00:00"/>
    <n v="11732514.6"/>
    <n v="11563911.439999999"/>
    <n v="9829324.7200000007"/>
    <n v="1503308.48"/>
    <n v="231278.24"/>
    <n v="168603.16"/>
    <n v="0.24910223456363656"/>
    <n v="8683315.2599999998"/>
    <n v="1746232.4055825926"/>
    <n v="2880596.18"/>
    <n v="27.91"/>
    <s v="Risc de nefinalizare la 31.12.2023.Implementarea proiectuluiu 27,91%; proiectare si executie lucrari contractate,  a fost predat PT verificat tehnic si a fost transmis spre verificare administrativa la OI ADR SM. Stadiu fizic lucrari  50% ,Lucrari solicitate la decontare reprezentand 27,93% din valoarea contractata._x000d__x000a__x000d__x000a_Elaborare/actualizare documentatii faza DALI - Aceasta activitate s-a desfasurat prin: derularea contractului cu numarul 7.020/03.05.2017, respectiv elaborarea urmatoarelor documentatii, de catre Arhitect Studio CN SRL: _x000d__x000a_- DOCUMENTATIE DE AVIZARE A LUCRARILOR DE INTERVENTIE _x000d__x000a_- Raportul de expertiza tehnica, memoriul si raportul de expertiza termica si energetica aferente obiectivului de investitii .A fost semnat contractul de management nr.13810 SC  Romactiv Business Consulting SRL,in valoare de 102.500,65 lei TVA inclus valabil pana la 31,12.2023._x000d__x000a_-Contract publicitate nr.2084/02.02.2022 Sc câştigătoare Editia de Calarasi SRL,in valoare de 9500 lei TVA inclus ,valabil pana la 31.12.2023._x000d__x000a_-Anuntul privind debutul proiectului a fost publicat  in perioada 14 martie 2022 - 16 martie 2022 in ziarul EDITIA DE CALARASI ,macheta anuntului a primit avizui OI ADR SM nr.3370/23.02.2022._x000d__x000a_- Achizitie pentru proiectare, lucrari de executie si asistenta tehnica - Contract nr 5066 din 04,04,2022 cu SC GENERAL SERVICE GRUP 98 si SC BEMEL AG in valoare de 10.317.233,28 lei TVA inclus, cu durata pana la 31.12.2023. 3 luni pentru proiectare si 20 luni pentru executia lucrarilor._x000d__x000a_A fost emis Ordinul de incepere al lucrarilor nr.13470/30.08.2022,cu incepere a lucrarilor din 09.09.2022._x000d__x000a_A fost transmisa Comunicarea privind inceperea lucrarilor catre IJC Calarasi ,Nr.13468/30.08.2022._x000d__x000a_A fost transmisa catre Primaria Calarasi comunicatul privind inceperea lucrarilor nr.13469/30.08.2022._x000d__x000a_A fost emisa Autorizatia de Construire nr.134/27.07.2022,valabila 12 luni pentru inceperea lucrarilor si 18 luni pentru executia lucrarilor de la data inceperii efective a lucrarilor conform Ordinului de incepere al lucrarilor._x000d__x000a_- Achizitie activitare asistenta tehnica dirigentie de santier ,contract nr.13378/29.08.2022cu SC CONSAFE BUILDING STAGES SRL,in valoare de 42.000 lei  fara TVA ,valabil 20 luni."/>
    <n v="6.1"/>
    <x v="10"/>
    <n v="1"/>
    <n v="1"/>
    <m/>
  </r>
  <r>
    <n v="1724"/>
    <n v="118643"/>
    <s v="4045"/>
    <n v="3"/>
    <s v="3.1B"/>
    <x v="2"/>
    <s v="PH"/>
    <s v="CREȘTEREA EFICIENȚEI ENERGETICE ÎN SPITALUL MUNICIPAL CÂMPINA"/>
    <s v="UAT MUNICIPIUL CAMPINA"/>
    <n v="78"/>
    <d v="2017-07-04T00:00:00"/>
    <d v="2019-03-19T00:00:00"/>
    <d v="2023-12-31T00:00:00"/>
    <n v="26522553.969999999"/>
    <n v="16594028.800000001"/>
    <n v="14104924.48"/>
    <n v="2157223.7400000002"/>
    <n v="331880.58"/>
    <n v="9928525.1699999999"/>
    <n v="0.44988575709836054"/>
    <n v="9128611.5899999999"/>
    <n v="1835782.4055825926"/>
    <n v="7465417.21"/>
    <n v="83.92"/>
    <s v="CONTRACT DE LUCRARI – STADIU FIZIC 70,42%_x000d__x000a_Contract „Servicii de proiectare, Asistenţă Tehnică şi de Certificare a performanţei energetice a clădirilor la finalizarea lucrărilor şi Lucrări privind creşterea eficienţei energetice în cadrul proiectului...”, nr 8793/14/09.03.2021 cu ASOCIEREA SC JUST CIVIL ENGINEERING SRL (lider de asociere)– SC CONCAS SRL (asociat) – SC KALANS CONCEPT SRL (asociat); valoare  22.925.350,00 , durata 33 luni._x000d__x000a_ AC nr. 249/20.12.2021; Ordin de incepere executie cu 06.01.2022_x000d__x000a__x000d__x000a__x000d__x000a_Au fost de asemenea incheiate contracte de servicii consultanta in managementul de proiect, servicii asistenta tehnica dirigentara, servicii auditare financiara si servicii de informare si publicitate,"/>
    <n v="6.1"/>
    <x v="10"/>
    <n v="1"/>
    <n v="1"/>
    <m/>
  </r>
  <r>
    <n v="1725"/>
    <n v="137734"/>
    <s v="7535"/>
    <n v="3"/>
    <s v="3.1B"/>
    <x v="2"/>
    <s v="IL"/>
    <s v="CRESTEREA EFICIENTEI ENERGETICE PENTRU SCOALA &quot;GEORGE VALSAN&quot;, ORAS AMARA, JUD. IALOMITA"/>
    <s v="ORASUL AMARA/Primar"/>
    <n v="46"/>
    <d v="2020-03-01T00:00:00"/>
    <d v="2022-01-18T00:00:00"/>
    <d v="2023-12-31T00:00:00"/>
    <n v="3166862.79"/>
    <n v="2406645.61"/>
    <n v="2045648.76"/>
    <n v="312863.93"/>
    <n v="48132.92"/>
    <n v="760217.18"/>
    <n v="0.27692208077116931"/>
    <n v="1740192.2999999998"/>
    <n v="349956.22008607164"/>
    <n v="666453.31000000006"/>
    <n v="91.35"/>
    <s v="CONTRACT DE LUCRARI - STADIU FIZIC LUCRARI 100%_x000d__x000a_Contract de lucrari nr. 13902/237/ 14.07.2022, cu ASOCIEREA TRANSEURO SRL (lider de asociere) – SOPHIA PROJECT SRL (asociat) in valoare de 2.608.980,60 lei cu TVA inclus, durata de 9 luni. _x000d__x000a_Ordinul de începere a lucrărilor 669 / 12.01.2023. _x000d__x000a_AA2 la ctr. de lucrari din 02.05.2023 in valoare de 2.192.420,68 lei - actualizare conform coeficient ajustare._x000d__x000a__x000d__x000a_A fost semnat contractul privind serviciile de consultanta - ctr. nr. 6986 din 05.04.2022, încheiat cu ROCONSULT PROIECT SRL in valoare de 119.000,00 lei cu TVA inclus,  - anulat,_x000d__x000a_A fost semnat contractul privind serviciile de consultanta - ctr. nr.  16.626/25.08.2022, încheiat cu DECEBAL CONSULT GROUP SRL in valoare de 100.000 lei cu TVA inclus,                                                                                                                                                                    _x000d__x000a_A fost semnat contractul privind serviciile de informare si publicitate - ctr. nr. 2359/803 din 04.02.2022, încheiat cu DIRECT &amp; PARTENERS SRL in valoare de 9.903,18 lei cu TVA inclus._x000d__x000a_A fost semnat contractul privind serviciile de audit - ctr. nr. 2527/37 din 08.02.2022 încheiat cu GENERAL SYSTEM AUDIT SRL in valoare de 8.391,45 lei cu TVA inclus._x000d__x000a_A fost semnat contractul privind servicii de verificare tehnica a proiectarii cu  contract nr. 15.316/276/03.08.2022, încheiat cu SC C.A.T. DESIGN SRL    in valoare de 15.000,00 lei cu TVA.                                                                                  _x000d__x000a_A fost semnat contractul privind servicii de dirigentie de santier cu  ontract nr. 19.503/30.09.2022, încheiat cu PFA STANCIU EUGENIU  in valoare de 40.000,00 lei. _x000d__x000a_A fost semnat contractul privind servicii de proiectare, asistență tehnică și execuție lucrări - contract nr. 13902/237/ 14.07.2022, cu ASOCIEREA TRANSEURO SRL (lider de asociere) – SOPHIA PROJECT SRL (asociat) in valoare de 2.608.980,60 lei cu TVA inclus."/>
    <n v="4"/>
    <x v="2"/>
    <m/>
    <n v="1"/>
    <m/>
  </r>
  <r>
    <n v="1726"/>
    <n v="137735"/>
    <s v="7205"/>
    <n v="3"/>
    <s v="3.1B"/>
    <x v="2"/>
    <s v="IL"/>
    <s v="CRESTEREA EFICIENTEI ENERGETICE PENTRU GRADINITA CU PROGRAM NORMAL PRELUNGIT &quot;PRICHINDEL&quot;, ORAS AMARA, JUD. IALOMITA"/>
    <s v="ORASUL AMARA/Primar"/>
    <n v="46"/>
    <d v="2020-03-01T00:00:00"/>
    <d v="2021-10-29T00:00:00"/>
    <d v="2023-12-31T00:00:00"/>
    <n v="5853293.3200000003"/>
    <n v="4683449.4000000004"/>
    <n v="3980932"/>
    <n v="608848.41"/>
    <n v="93668.99"/>
    <n v="1169843.92"/>
    <n v="0.36029561459551585"/>
    <n v="2996023.12"/>
    <n v="602506.35884647875"/>
    <n v="1687426.28"/>
    <n v="84.32"/>
    <s v="CONTRACT PROIECTARE, ASISTENTA TEHNICA ȘI  EXECUTIE LUCRĂRI NR. 14608/16.10.2020, CU SC CAPITAL INVEST, CTR  nr.  10.281/24.05.2022, _x000d__x000a_DURATA PANA LA RECEPȚIA FINALA_x000d__x000a_VALOARE CONFORM AA7/19.09.2023 – 4.316.216,61Lei +TVA_x000d__x000a_STADIU FIZIC LUCRĂRI 92%._x000d__x000a_STADIU IMPLEMENTARE 54%._x000d__x000a_Au fost incheiate contracte pentru servicii publicitate si informare, a serviciilor de dirigentie de santier, Consultanță în domeniul managementului, servicii audit, servicii de verificare tehnica."/>
    <n v="5"/>
    <x v="5"/>
    <n v="1"/>
    <n v="1"/>
    <m/>
  </r>
  <r>
    <n v="1727"/>
    <n v="138639"/>
    <s v="7231"/>
    <n v="3"/>
    <s v="3.1B"/>
    <x v="2"/>
    <s v="PH"/>
    <s v="CRESTEREA EFICIENTEI ENERGETICE A CLADIRILOR PUBLICE DIN ORASUL AZUGA-LICEUL TEORETIC AZUGA"/>
    <s v="ORAS AZUGA"/>
    <n v="77"/>
    <d v="2017-08-01T00:00:00"/>
    <d v="2021-11-04T00:00:00"/>
    <d v="2023-12-31T00:00:00"/>
    <n v="6797594.9800000004"/>
    <n v="3350115.68"/>
    <n v="2847598.32"/>
    <n v="435515.05"/>
    <n v="67002.31"/>
    <n v="3447479.3"/>
    <n v="0.13727219413509922"/>
    <n v="2890237.95"/>
    <n v="581232.74544503889"/>
    <n v="459877.73"/>
    <n v="8.65"/>
    <s v="CONTRACT DE LUCRARI – STADIU FIZIC 5%_x000d__x000a_Contract lucrari nr. 5909 /06.04.2023, incheiat cu Complet Perfect Construct SRL, valoare 6.239.995,03, durata 8 luni._x000d__x000a_Autorizatia de construire nr. 5/21.07.2022. Ordin incepere lucrari cu 25.04.2023._x000d__x000a__x000d__x000a_CONTRACT DE PROIECTARE – STADIU 100%_x000d__x000a_Contract achizitie elaborare PT si asistenta tehnica din partea proiectantului nr. 493/10.01.2022, prestator Ged Project SRL, valoare 140.896 lei, durata 24 luni _x000d__x000a__x000d__x000a_Au fost de asemenea incheiate contracte de servicii de informare si publicitate,  servicii management proiect, servicii consultanta pentru elaborarea, organizarea si derularea procedurilor de achizitii publice, servicii audit financiar si servicii de verificare proiect tehnic"/>
    <n v="6.1"/>
    <x v="10"/>
    <n v="1"/>
    <n v="1"/>
    <m/>
  </r>
  <r>
    <n v="1728"/>
    <n v="138710"/>
    <s v="7388"/>
    <n v="3"/>
    <s v="3.1B"/>
    <x v="2"/>
    <s v="GR"/>
    <s v="&quot;Lucrări de intervenții pentru creșterea performanței energetice: Liceul Teoretic Nicolae Cartojan din Municipiul Giurgiu&quot;"/>
    <s v="MUNICIPIUL GIURGIU"/>
    <n v="72"/>
    <d v="2017-12-01T00:00:00"/>
    <d v="2021-12-20T00:00:00"/>
    <d v="2023-11-30T00:00:00"/>
    <n v="4004076.87"/>
    <n v="3964556.87"/>
    <n v="3369873.34"/>
    <n v="515392.39"/>
    <n v="79291.14"/>
    <n v="39520"/>
    <n v="1.3629765386616841E-2"/>
    <n v="3910520.89"/>
    <n v="786413.72521417367"/>
    <n v="54035.98"/>
    <n v="7.19"/>
    <s v="CONTRACT DE LUCRARI – STADIU FIZIC 15%_x000d__x000a_Contract de lucrari nr. 65541 / 20.07.2023, incheiat cu SC PALAS SRL, in valoare de 4.515.395,50 lei cu TVA, durata de executie 6 luni. Ordin de incepere a lucrarilor emis in data de 10.08.2023._x000d__x000a_CONTRACT DE PROIECTARE – STADIU 100%_x000d__x000a_Servicii pentru elaborarea PT+DDE, contract nr. 18909/27.04.2022 incheiat cu SC BAIRR DEVELOPMENT SRL., in valoare de 46,900.00lei cu TVA._x000d__x000a_Au fost de asemenea incheiate contracte de dirigentie de santier, audit,   publicitate si  consultanta in management._x000d__x000a_Durata de implementare a fost prelungita cu o luna, de la 72 la 73 luni, prin Act Aditional, pana la 31.12.2023."/>
    <n v="4"/>
    <x v="2"/>
    <m/>
    <n v="1"/>
    <m/>
  </r>
  <r>
    <n v="1729"/>
    <n v="138711"/>
    <s v="7115"/>
    <n v="3"/>
    <s v="3.1B"/>
    <x v="2"/>
    <s v="GR"/>
    <s v="&quot;Lucrări de intervenții pentru creșterea performanței energetice: Liceul Tehnologic Ion Barbu și Școala Gimnazială arondată Savin Popescu din Municipiul Giurgiu&quot;"/>
    <s v="MUNICIPIUL GIURGIU"/>
    <n v="72"/>
    <d v="2017-12-01T00:00:00"/>
    <d v="2021-09-14T00:00:00"/>
    <d v="2023-11-30T00:00:00"/>
    <n v="6491806.71"/>
    <n v="5893192.3600000003"/>
    <n v="5009213.5"/>
    <n v="766115.01"/>
    <n v="117863.85"/>
    <n v="598614.35"/>
    <n v="1.8143650074235827E-2"/>
    <n v="5786268.3400000008"/>
    <n v="1163630.3623858748"/>
    <n v="106924.02"/>
    <n v="2.71"/>
    <s v="CONTRACT DE LUCRARI – STADIU FIZIC 5%_x000d__x000a_Contract de lucrari nr. 77581 / 01.09.2023, incheiat cu SC PALAS SRL, in valoare de 8.108.010,62 lei cu TVA, durata de executie 6 luni. Ordin de incepere a lucrarilor emis in data de 18.09.2023._x000d__x000a_CONTRACT DE PROIECTARE – STADIU 100%_x000d__x000a_Servicii pentru elaborarea PT+DDE, contract nr. 20944/10.05.2022incheiat cu SC BAIRR DEVELOPMENT SRL., in valoare de 99,960.00lei cu TVA._x000d__x000a_Au fost de asemenea incheiate contracte de dirigentie de santier, audit,   publicitate si  consultanta in management._x000d__x000a_Durata de implementare a fost prelungita cu o luna, de la 72 la 73 luni, prin Act Aditional, pana la 31.12.2023."/>
    <n v="5"/>
    <x v="5"/>
    <n v="1"/>
    <n v="1"/>
    <m/>
  </r>
  <r>
    <n v="1730"/>
    <n v="138712"/>
    <s v="7300"/>
    <n v="3"/>
    <s v="3.1B"/>
    <x v="2"/>
    <s v="GR"/>
    <s v="&quot;Lucrări de intervenții pentru creșterea performanței energetice: Școala Gimnazială Nr.3 arondată Școlii Gimnaziale Mircea Cel Bătrân din Municipiul Giurgiu&quot;"/>
    <s v="MUNICIPIUL GIURGIU"/>
    <n v="72"/>
    <d v="2017-12-01T00:00:00"/>
    <d v="2021-12-03T00:00:00"/>
    <d v="2023-11-30T00:00:00"/>
    <n v="2769405.99"/>
    <n v="2529571.5099999998"/>
    <n v="2150135.79"/>
    <n v="328844.28999999998"/>
    <n v="50591.43"/>
    <n v="239834.48"/>
    <n v="1.6640423025637258E-2"/>
    <n v="2487478.3699999996"/>
    <n v="500236.97260990221"/>
    <n v="42093.14"/>
    <n v="12.37"/>
    <s v="CONTRACT DE LUCRARI – STADIU FIZIC 10%_x000d__x000a_Contract de lucrari nr. 72002 / 10.08.2023, incheiat cu SC PALAS SRL, in valoare de 3.903.728,75 lei cu TVA, durata 6 luni. Ordin de incepere a lucrarilor emis in data de 30.08.2023._x000d__x000a_CONTRACT DE PROIECTARE – STADIU 100%_x000d__x000a_Servicii de proiectare (Documentatie tehnica faza DTAC, PT, DDE si asistenta tehnica din partea proiectantului) – ctr. nr. 18954/27.04.2022, incheiat cu SC BAIRRDEVELOPMENT SRL, in valoare de 34.510,00 lei cu TVA valabil pana la indeplinirea integrala si corespunzatoare a obligatiilor de catre ambele parti, prestatorul se obliga sa presteze serviciile de realizare a documentatiilor in termen de 2 luni de la data emiterii ordinului de incepere pentru prestarea serviciilor._x000d__x000a_Au fost de asemenea incheiate contracte de dirigentie de santier, audit, publicitate,  consultanta management."/>
    <n v="4"/>
    <x v="2"/>
    <m/>
    <n v="1"/>
    <m/>
  </r>
  <r>
    <n v="1731"/>
    <n v="138713"/>
    <s v="7329"/>
    <n v="3"/>
    <s v="3.1B"/>
    <x v="2"/>
    <s v="GR"/>
    <s v="&quot;Lucrări de intervenții pentru creșterea performanței energetice: Școala Gimnazială nr.10 din Municipiul Giurgiu&quot;"/>
    <s v="MUNICIPIUL GIURGIU"/>
    <n v="72"/>
    <d v="2017-12-01T00:00:00"/>
    <d v="2021-12-09T00:00:00"/>
    <d v="2023-11-30T00:00:00"/>
    <n v="4399399.8099999996"/>
    <n v="4312742.13"/>
    <n v="3665830.82"/>
    <n v="560656.47"/>
    <n v="86254.84"/>
    <n v="86657.68"/>
    <n v="1.1743540066468106E-2"/>
    <n v="4262095.2699999996"/>
    <n v="857116.04995374649"/>
    <n v="50646.86"/>
    <n v="4.05"/>
    <s v="CONTRACT DE LUCRARI – STADIU FIZIC 5%_x000d__x000a_Contract de lucrari nr. 67159 / 26.07.2023, incheiat cu SC ACT CONSTRUCT MANAGEMENT SRL – Ofertant lider, in valoare de 4.746.987,33 lei cu TVA, durata de executie 6 luni. Ordin de incepere a lucrarilor emis in data de 17.08.2023._x000d__x000a_CONTRACT DE PROIECTARE – STADIU 100%_x000d__x000a_Servicii pentru elaborarea PT+DDE ctr nr 18946/27.04.2022 SC BAIRR DEVELOPMENT SRL, 52,955.00 cu TVA._x000d__x000a_Au fost de asemenea incheiate contracte de dirigentie de santier, audit,   publicitate si  consultanta in management._x000d__x000a_Durata de implementare a fost prelungita cu o luna, de la 72 la 73 luni, prin Act Aditional  pana la 31.12.2023."/>
    <n v="4"/>
    <x v="2"/>
    <m/>
    <n v="1"/>
    <m/>
  </r>
  <r>
    <n v="1732"/>
    <n v="139123"/>
    <s v="7112"/>
    <n v="3"/>
    <s v="3.1B"/>
    <x v="2"/>
    <s v="GR"/>
    <s v="EFICIENTIZARE ENERGETICA SEDIU ADMINISTRATIV C.J. GIURGIU"/>
    <s v="JUDEŢUL GIURGIU"/>
    <n v="48"/>
    <d v="2020-01-01T00:00:00"/>
    <d v="2021-09-14T00:00:00"/>
    <d v="2023-12-31T00:00:00"/>
    <n v="6602132.7999999998"/>
    <n v="6448235.0599999996"/>
    <n v="5480999.8300000001"/>
    <n v="838270.56"/>
    <n v="128964.67"/>
    <n v="153897.74"/>
    <n v="0"/>
    <n v="6448235.0599999996"/>
    <n v="1296753.2196436471"/>
    <n v="0"/>
    <n v="1.1499999999999999"/>
    <s v="Proiect aflat in stare incipienta, primul raport de progres a fost depus in luna decembire._x000d__x000a_Servicii de proiectare: Actualizare: “Eficientizare energetica sediu administrative C.J. Giurgiu” – consultanta (inclusiv scriere cerere de finantare) expertiza tehnica, audit energetic, DALI, documentatii avize/acorduri – ctr. nr. 2/06.01.2020 in valoare de 79.135,00 lei inclusive TVA valabil 12 luni de la semnare._x000d__x000a_Servicii de informare si publicitate – ctr. nr. 346/22.11.2021 incheiat cu SC INTERMEDIA SERVICES SRL in valoare de 3.808,00 lei inclusiv TVA, valabil pana la 31.12.2023._x000d__x000a_Servicii de proiectare – ctr. nr. 38/14.02.2022 incheiat cu Asocierea SC PROIECT AIC SRL si SC EXPERT INFRADESIGN SRL prin SC PROIECT AIC SRL – lider de asociere in valoare de 221.336,00 lei inclusiv TVA, durata de prestare a serviciilor este de 2 luni de la data de incepere mentionata in Ordinul Administrativ de incepere a activitatilor, exceptand perioadele de verificare a documentatiilor de obtinere a avizelor, precum si cele de remediere a eventualelor neconformitati._x000d__x000a_A fost emis ordinul de incepere nr. 3746/22.02.2022 pentru prestarea serviciului de proiectare incepand cu data de 24.02.2022. _x000d__x000a_Prin adresa nr. 7984/19.04.2022 beneficiarul a solicitat rezilierea contractului de finantare nr. 7112/14.09.2021, a fost semnat acordul de incetare privind acest contract."/>
    <n v="0"/>
    <x v="1"/>
    <n v="1"/>
    <n v="1"/>
    <m/>
  </r>
  <r>
    <n v="1733"/>
    <n v="139459"/>
    <s v="7191"/>
    <n v="3"/>
    <s v="3.1B"/>
    <x v="2"/>
    <s v="DB"/>
    <s v="Eficientizare energetica prin reabilitare si modernizare scoala din sat Sacuieni, comuna Gura Ocnitei, judetul Dambovita"/>
    <s v="COMUNA GURA-OCNITEI"/>
    <n v="45"/>
    <d v="2020-04-02T00:00:00"/>
    <d v="2021-10-19T00:00:00"/>
    <d v="2023-12-31T00:00:00"/>
    <n v="5536678.7300000004"/>
    <n v="4676843.92"/>
    <n v="3975317.34"/>
    <n v="607989.73"/>
    <n v="93536.85"/>
    <n v="859834.81"/>
    <n v="0"/>
    <n v="4676843.92"/>
    <n v="940522.84921369108"/>
    <n v="0"/>
    <n v="1.96"/>
    <s v="***Beneficiarul a transmis solicitare de reziliere in data de 10.02.2023."/>
    <n v="0"/>
    <x v="1"/>
    <n v="1"/>
    <n v="1"/>
    <m/>
  </r>
  <r>
    <n v="1734"/>
    <n v="139967"/>
    <s v="7627"/>
    <n v="3"/>
    <s v="3.1B"/>
    <x v="2"/>
    <s v="AG"/>
    <s v="ÎMBUNĂTĂȚIREA EFICIENȚEI ENERGETICE PRIN REABILITARE TERMICĂ, REABILITARE ȘI CONSOLIDARE STRUCTURĂ DE REZISTENȚĂ, MODERNIZAREA SISTEMELOR DE INSTALATII PRIN UTILIZAREA SURSELOR REGENERABILE DE ENERGIE LA SCOALA GIMNAZIALA “NICOLAE VELEA”, CORP C1, COMUNA CEPARI, JUDETUL ARGEȘ"/>
    <s v="COMUNA CEPARI/UAT Comuna Cepari"/>
    <n v="46"/>
    <d v="2020-03-15T00:00:00"/>
    <d v="2022-03-16T00:00:00"/>
    <d v="2023-12-31T00:00:00"/>
    <n v="6301966.54"/>
    <n v="3311479"/>
    <n v="2814757.16"/>
    <n v="430492.26"/>
    <n v="66229.58"/>
    <n v="2990487.54"/>
    <n v="0"/>
    <n v="3311479"/>
    <n v="665945.17958412098"/>
    <n v="0"/>
    <n v="34"/>
    <s v="CONTRACT DE LUCRARI - 35%_x000d__x000a_Achizitia serviciilor de executie lucrari – Contract nr.1231/03.04.2023 incheiat cu SC ZEUS SA, in valoare de 2.711.484,27lei cu TVA. A fost emisa ordinul de incepere al lucrarilor cu data de 08.05.2023._x000d__x000a_Dotarile au fost incluse in cadrul contractului de lucrari._x000d__x000a__x000d__x000a_Au fost de asemenea incheiate contracte de informare si publicitate, asistenta tehnica, dirigentie de santier, audit financiar, consultanta, documentatie tehnica."/>
    <n v="2"/>
    <x v="0"/>
    <n v="1"/>
    <n v="1"/>
    <m/>
  </r>
  <r>
    <n v="1735"/>
    <n v="140101"/>
    <s v="6928"/>
    <n v="3"/>
    <s v="3.1B"/>
    <x v="2"/>
    <s v="TR"/>
    <s v="„Reabilitare termică a clădirii C1 (Pavilion Administrativ nr. 48-129-01) în vederea creșterii performanței energetice” din Roșiori de Vede, str. Sf. Theodor, nr. 37, județ Teleorman, sediul Detașamentului de Pompieri Rosiori de Vede al Inspectoratului pentru Situații de Urgență „A.D.GHICA” al Județului Teleorman"/>
    <s v="INSPECTORATUL PENTRU SITUAȚII DE URGENȚĂ ”ALEXANDRU DIMITRIE GHICA” AL JUDEȚULUI TELEORMAN"/>
    <n v="43"/>
    <d v="2020-06-01T00:00:00"/>
    <d v="2021-05-27T00:00:00"/>
    <d v="2023-12-29T00:00:00"/>
    <n v="7839813.0199999996"/>
    <n v="5717169.0499999998"/>
    <n v="4859593.7"/>
    <n v="0"/>
    <n v="857575.35"/>
    <n v="2122643.9700000002"/>
    <n v="1.7265625545915948E-2"/>
    <n v="5618458.5499999998"/>
    <n v="1129883.4714234001"/>
    <n v="98710.5"/>
    <n v="28.54"/>
    <s v="-Contractare și execuție lucrări de construcții, montaj utilaje tehnologice, utilaje și echipamente tehnologice, organizare de șantier, ctr. nr. 4236245/19.01.2023 cu ASOCIEREA SC TOTAL CONSTRUCTII SRL - SC PIC PROIECTARE, INSTALATII SI CONSTRUCTII SRL, val. 5.755.794,24 lei cu tva; durata-9 luni de la data emiterii ordinului de incepere a lucrarilor;  ordin incepere lucrari nr.1/01.02.2023; stadiu fizic cca.28,54%_x000d__x000a__x000d__x000a_Alte contracte incheiate:_x000d__x000a__x000d__x000a_-Servicii de proiectare - elaborare proiect tehnic, documentatii avize, asistenta tehnica proiectant, ctr. nr.1029776/05.01.2022, SC RUGBY CONSTRUCT SRL, val. 104.363.00 lei cu tva, durata 24 de luni respectiv până la 31.12.2023 _x000d__x000a_Servicii de proiectare - studii expertiza tehnica ctr. nr.3459324/29.05.2020, încheiat cu SC TECHMEDIA ELECTRONICS SRL)val. 13,804.00 lei, durata 20 zile _x000d__x000a_Servicii de consultanta in vederea pregatirii si depunerii cererii de finantare, asistenta in vederea contractarii, Servicii de proiectare DALI, audit energetic, verificare tehnica DALI, ctr. nr.3459394/13.07.2020, SC TECHMEDIA ELECTRONICS SRL), val. 87,584.00 lei, durata 28 zile_x000d__x000a_Servicii de informare si publicitate- _x000d__x000a_Servicii de consultanta in domeniul managementului de proiect _x000d__x000a_Servicii de audit financiar-_x000d__x000a_Servicii de verificare tehnica a PT-ului, _x000d__x000a_- Servicii de dirigentie de santier"/>
    <n v="6.1"/>
    <x v="5"/>
    <n v="1"/>
    <n v="1"/>
    <m/>
  </r>
  <r>
    <n v="1736"/>
    <n v="119589"/>
    <s v="4072"/>
    <n v="8"/>
    <s v="8.2B - UPU"/>
    <x v="2"/>
    <s v="PH"/>
    <s v="Extindere, reabilitare, modernizare și recompartimentare Unitate de Primiri Urgențe a Spitalului Judetean de Urgență Ploiești"/>
    <s v="JUDETUL PRAHOVA/-"/>
    <n v="79"/>
    <d v="2017-06-16T00:00:00"/>
    <d v="2019-03-11T00:00:00"/>
    <d v="2023-12-31T00:00:00"/>
    <n v="20335598.719999999"/>
    <n v="6837000"/>
    <n v="4785900"/>
    <n v="1914360"/>
    <n v="136740"/>
    <n v="13498598.720000001"/>
    <n v="0.38796280239871289"/>
    <n v="4184498.32"/>
    <n v="841511.14507501107"/>
    <n v="2652501.6800000002"/>
    <n v="60.18"/>
    <s v="CONTRACT SERVICII DE PROIECTARE LA NIVEL DE PT SI EXECUTIE LUCRARI - STADIU FIZIC 55,00%_x000d__x000a_Contract Servicii de proiectare la nivel de PT si executie lucrari nr. 4976/05.03.2019 incheiat cu ASOCIEREA GENERAL SERVICE GRUP 98 SRL si SERVCOM GRUP 85 SRL, in valoare de 13,841,436.00 lei fara TVA (16,471,308.84 lei TVA inclus), cu durata de 4 luni pentru proiectare si 18 luni pentru executie lucrari._x000d__x000a_A fost emis Ordinul de începere al lucrărilor de execuție, nr. 23223/18.10.2019, cu precizarea începerii acestora din data de 21 octombrie._x000d__x000a_S-a incheiat Actul aditional nr. 6/18.07.2022 privind majorarea termenului de executie cu 20 luni._x000d__x000a_S-a incheiat Actul aditional nr. 10/28.07.2023 privind modificarea pretului total de proiectare si executie astfel: 20,091,014.25 lei fara TVA (23,908,306.96 lei TVA inclus)_x000d__x000a__x000d__x000a_Au fost de asemenea incheiate contracte pentru Servicii de supraveghere a lucrarilor de executie (Dirigentie de santier), Servicii de publicitate si informare."/>
    <n v="4"/>
    <x v="2"/>
    <n v="1"/>
    <n v="1"/>
    <m/>
  </r>
  <r>
    <n v="1737"/>
    <n v="140196"/>
    <s v="7291"/>
    <n v="3"/>
    <s v="3.1B"/>
    <x v="2"/>
    <s v="PH"/>
    <s v="Reabilitare termo-energetică la sediul Detaşamentului de Pompieri Sinaia din cadrul Inspectoratului pentru Situaţii de Urgenţă “Şerban Cantacuzino” al judeţului Prahova"/>
    <s v="INSPECTORATUL PT.SITUATII DE URGENTA SERBAN CANTACUZINO AL JUD.PRAHOVA"/>
    <n v="43"/>
    <d v="2020-06-01T00:00:00"/>
    <d v="2021-12-02T00:00:00"/>
    <d v="2023-12-31T00:00:00"/>
    <n v="3761513.07"/>
    <n v="2823220.92"/>
    <n v="2399737.81"/>
    <n v="0"/>
    <n v="423483.11"/>
    <n v="938292.15"/>
    <n v="2.874659911488613E-2"/>
    <n v="2742062.92"/>
    <n v="551434.44475726981"/>
    <n v="81158"/>
    <n v="15"/>
    <s v="RISC DE NEFINALIZARE-Durata de executie a lucrarilor de 9 luni._x000d__x000a_Contract de audit financiar nr 1558690 din 04.03.2022 cu DBF EXPERT AUDIT, in valoare de 9.391,48 cu TVA_x000d__x000a_Contract de proiectare si AT nr. 1558830 din 07.04.2022, incheiat cu RUGBY CONSTRUCT SRL in valoare de 123.760,00 lei cu TVA_x000d__x000a_Contract de Management proiect nr 1558661 din 17.02.2022 cu SYNESIS PARTNERS SRL in valoare de 46.053,00 lei cu TVA_x000d__x000a_Contract de Informare si publicitate nr 1558662 din 18.02.2022 cu INTERMEDIA SERVICES TOP SRL, in valoare de 3.956,75 lei cu TVA._x000d__x000a_S-a reusit semnarea contractului de lucrari si demararea acestora."/>
    <n v="4"/>
    <x v="2"/>
    <m/>
    <n v="1"/>
    <m/>
  </r>
  <r>
    <n v="1738"/>
    <n v="140202"/>
    <s v="7181"/>
    <n v="3"/>
    <s v="3.1B"/>
    <x v="2"/>
    <s v="IL"/>
    <s v="Cresterea eficientei energetice a Cladirii Administrative din strada Razoare nr. 3"/>
    <s v="Unitatea Administrativ Teritoriala Judetul Ialomita"/>
    <n v="84"/>
    <d v="2016-12-31T00:00:00"/>
    <d v="2021-10-08T00:00:00"/>
    <d v="2023-11-30T00:00:00"/>
    <n v="4562041"/>
    <n v="4558471"/>
    <n v="3874700.34"/>
    <n v="592601.24"/>
    <n v="91169.42"/>
    <n v="3570"/>
    <n v="0.47737082017193921"/>
    <n v="2382389.96"/>
    <n v="479103.47906527773"/>
    <n v="2176081.04"/>
    <n v="87.74"/>
    <s v="1.Contract Servicii privind revizuirea documentației de avizare a lucrărilor de intervenții nr. 13773/2020-I 30.06.2020  cu S.C. Exquisite Design &amp; Architecture S.R.L., valoare 9.407,30 lei cu  TVA, dutata 20 de zile;      2.Contract Servicii de elaborare a strategiei în domeniul eficienței energetice a județului Ialomița pentru perioada 2016-2020 nr. 9232/ 29.12.2016   cu  S.C. ACE Internationl Business Corporation S.R.L, valoare 117.453,00 lei cu TVA, durata 90 zile;  3.Contract Servicii de revizuire expertiză tehnică nr. 11581/2020-G 05.06.2020 cu S.C. Exproiect S.R.L., valoare 10.924,20 lei cu TVA, durata 20 zile;   4.Contract Servicii revizuire audit energetic nr. 7922/2020-G 21.04.2020 cu S.C. Certicorp S.R.L.-D., vaoare 5.250,00 lei cu TVA, durata 20 zile; 5.Contract Servicii de consultanță/ asistență pentru întocmirea și depunerea Cererii de finanțare  nr. 15672/2020-C 23.07.2020   cu S.C. Eurofinance Proiect S.R.L., valoare 10.000,00 lei (neplătitor de TVA, durata până la aprobarea/ respingerea cererii de finanțare;   6.Comanda Servicii de verificare prin verificatori atestați a documentației de avizare a lucrărilor de intervenție nr.  244/14.07.2020 cu S.C. Equerre Studio S.R.L., valoare 7.500,00 lei (neplătitor de TVA).  7. Contract Servicii de consultanță pentru managementul și implementarea proiectului nr. 30985/2021-D/ 21.12.2021, cu  S.C. Synesis Partners S.R.L., valoare 39.631,76 lei cu TVA, durata până la 30.11.2023;  8.Contract Servicii de informare și publicitate proiect nr. 30397/2021-R/ 15.12.2021 S.C. Lemings S.R.L., valoare 4.391,10 lei cu TVA, durata 24 luni; 9.Contract Servicii privind auditul financiar al proiectului nr. 30520/2021-B 15.12.2021 cu S.C. Klass Enterprise S.R.L., valoare 11.067,00 lei cu TVA, durata 24 luni; 10.Contract Servicii de elaborare proiect tehnic, detalii de execuție, asistență tehnică din partea proiectantului nr. 31432/2021-D/ 27.12.2021 cu S.C. Rugby Construct S.R.L., valoare 68.187,00 lei cu TVA, durata până la 30.11.2023. 11. Ctr. De servicii verificare PT nr .6916/2022 -W /16.03.2022 cu NOVOLUTION SRL, valoare 9.390,56 lei inclusiv TVA, durata  30 zile;  PT ul este avizat  de ADR SM. 12.Ctr diriginte santier nr. 26.489/2022-E/12.10.2022 cu SC PHOENIX DAE PREST SRL, valoare 23.800,00 lei inclusiv TVA, durata 30.11.2022;  _x000d__x000a__x000d__x000a_13.CONTRACT EXECUTIE LUCRARI  nr.30329/2022-S/22.11.2022 cu SC CONSIROM SRL, valoare 4.398.143,67 lei inclus TVA, durata 30.11.2023; _x000d__x000a_Valoare actualizata contract de lucrari = 4.542.771,40 lei inclusiv TVA, conform AA nr 5/06.09.2023;_x000d__x000a__x000d__x000a_STADIU FIZIC REALIZARE LUCRARI = 88%."/>
    <n v="4"/>
    <x v="2"/>
    <m/>
    <n v="1"/>
    <m/>
  </r>
  <r>
    <n v="1739"/>
    <n v="140216"/>
    <s v="7148"/>
    <n v="3"/>
    <s v="3.1B"/>
    <x v="2"/>
    <s v="IL"/>
    <s v="Cresterea eficientei energetice pentru Cladirea Comandamentului - Pavilion A - (Centrul Militar Judetean Ialomita)"/>
    <s v="Unitatea Administrativ Teritoriala Judetul Ialomita"/>
    <n v="82"/>
    <d v="2016-12-31T00:00:00"/>
    <d v="2021-10-25T00:00:00"/>
    <d v="2023-09-30T00:00:00"/>
    <n v="7069554.0499999998"/>
    <n v="5654872.71"/>
    <n v="4806641.8099999996"/>
    <n v="735133.44"/>
    <n v="113097.46"/>
    <n v="1414681.34"/>
    <n v="0.1344986172111379"/>
    <n v="4894300.1500000004"/>
    <n v="984253.74049792869"/>
    <n v="760572.56"/>
    <n v="53.76"/>
    <s v="CONTRACT DE LUCRARI - STADIU FIZIC 52%_x000d__x000a_Contractul principal nr.  1883/2023-L/25.01.2023 cu Asocierea S.C. Draft Proinvest Construct S.R.L. – S.C. Draft Dinamic Construct S.R.L. in valoare de 5.387.996,53 lei cu TVA inclus, durata de executie 10 luni. _x000d__x000a_Ordinul de incepere a lucrarilor in data de 06.02.2023, C 14022 din 28.07.2022._x000d__x000a_AA1 din 17.03.2023 se modifica valoarea ctr la 5.389.378,64 lei cu TVA inclus._x000d__x000a__x000d__x000a__x000d__x000a_CONTRACT DE PT - STADIU 100%_x000d__x000a_Contract de servicii realizare  PT nr.7044 din 17.03.2022 cu SC RUGBY CONSTRUCT SRL in data de 17.03.2022 in valoare de 107.100,00 lei cu TVA inclus. _x000d__x000a__x000d__x000a_Achizitie de servicii de consultanță pentru managementul și implementarea proiectului  - Contract nr. 30987/2021-F/ 21.12.2021  S.C. Synesis Partners S.R.L.   in valoare de 49.563,5 lei cu TVA inclus.                                                           _x000d__x000a_Achizitie de servicii de informare și publicitate proiect  - Contract nr. 31180/2021-Z 22.12.2021 S.C. LARY ADVERTISING S.R.L. in valoare de 7.092,4 lei cu TVA inclus.                                                                                                                                                                                                                                                                                                                                                             _x000d__x000a_Achizitie de servicii de audit financiar - Contract nr. 31106/2021-Z 21.12.2021  S.C. Klass Enterprise S.R.L. in valoare de 10.062,.64 lei cu TVA inclus.                                                                                                     _x000d__x000a_A fost semnat ctr de realizare a PT nr 451 din 07.01.2022 cu S.C. INTERGROUP ENGINEERING SRL in valoare de 113.050,00 lei cu TVA inclus. _x000d__x000a_Achizitie de servicii de verificare a proiectului tehnic contract nr. 4846/2022-U din 21.02.2022  cu SC SAT CCH DEVELOPMENT SRLin valoare de 9877,00 lei cu TVA inclus.                                                                                                                                                                                                                                            _x000d__x000a_A fost semnat contractul de dirigentie de santier  nr. 21611/2022-S/ 18.08.2022 cu   S.C. Phoenix D.A.E. Prest S.R.L. Act adițional nr. 1/24034/2022-I/15.09.2022 in valoare de 34510 lei cu TVA inclus."/>
    <n v="4"/>
    <x v="2"/>
    <n v="1"/>
    <n v="1"/>
    <m/>
  </r>
  <r>
    <n v="1740"/>
    <n v="140245"/>
    <s v="7195"/>
    <n v="3"/>
    <s v="3.1B"/>
    <x v="2"/>
    <s v="CL"/>
    <s v="Reabilitare termica si cresterea eficientei energetice a cladirii cu destinatia sediu al Politiei Municipiului Oltenita"/>
    <s v="INSPECTORATUL DE POLITIE AL JUDETULUI CALARASI"/>
    <n v="43"/>
    <d v="2020-06-01T00:00:00"/>
    <d v="2021-10-21T00:00:00"/>
    <d v="2023-12-31T00:00:00"/>
    <n v="9243076.9600000009"/>
    <n v="5729645.5099999998"/>
    <n v="4870198.6900000004"/>
    <n v="0"/>
    <n v="859446.82"/>
    <n v="3513431.45"/>
    <n v="1.9647637851857261E-2"/>
    <n v="5617071.5099999998"/>
    <n v="1129604.5348509834"/>
    <n v="112574"/>
    <n v="43.83"/>
    <s v="CONTRACT DE LUCRARI - STADIU FIZIC 12,41%_x000d__x000a_1.CONTRACT EXECUTIE LUCRARI nr.11010 semnat in data de 09.12.2022 cu Asocierea SC CSID Construct SRL, SC Primaserv SRL, avand o durata de 12 luni. Ordinul de incepere a fost dat in data de 27.12.2022, avand ca data incepere executie 27.12.2022. A fost semnat Actul adițional nr. 3 în data de 13.06.2023 cu privire la modificarea prețului contractului, respectiv 6.667.979,10 lei inclusiv TVA._x000d__x000a_2.Servicii proiectare-studii teren, expertiza tehnica - Contract nr. 36251 / 02.06.2020 incheiat cuSC BIA CONSPROIECT SRL. Valoare 11.900 lei (TVA inclus). Durata - 20 zile;_x000d__x000a_2. Servicii de dirigentie de santier - contract nr 8500/06.05.2022 incheiat cu SC Frangomy Solutions SRL, valoare 97.461,00 lei (tva inclus), durata:31.12.2023_x000d__x000a_3. Servicii de verificare tehnica a PT-ului -contract nr. 8917/20.06.2022, incheiat cu R.F.N. Project SRL, valoare 16.065,00 lei (tva inclus); durata: pana la receptia finala PT._x000d__x000a_4. Servicii proiectare - elaborare PT, documentatii, avize, asistenta tehnica proiectant - contract nr. 8125/06.04.2022, incheiat cu SC RUGBY CONSTRUCT SRL, valoare 102.340,00 lei TVA inclus; durata:pana la finalizarea implementarii._x000d__x000a_De asemenea au fost semnate urmatoarele contracte: Servicii de consultanta in vederea pregatirii si depunerii cererii de finantare, asistenta in vederea contractarii, servicii de proiectare DALI, audit energetic, verificare tehnica DALI, Contract de consultanta in managementul proiectului, audit financiar, informare si publicitate."/>
    <n v="2"/>
    <x v="0"/>
    <n v="1"/>
    <n v="1"/>
    <m/>
  </r>
  <r>
    <n v="1741"/>
    <n v="140247"/>
    <s v="7712"/>
    <n v="3"/>
    <s v="3.1B"/>
    <x v="2"/>
    <s v="IL"/>
    <s v="Creșterea eficienței energetice a sediului Muzeului Județean Ialomița"/>
    <s v="Unitatea Administrativ Teritoriala Judetul Ialomita"/>
    <n v="87"/>
    <d v="2016-10-27T00:00:00"/>
    <d v="2022-04-28T00:00:00"/>
    <d v="2023-12-31T00:00:00"/>
    <n v="5349675.7"/>
    <n v="5343725.7"/>
    <n v="4542166.84"/>
    <n v="694684.34"/>
    <n v="106874.52"/>
    <n v="5950"/>
    <n v="6.864964270153312E-2"/>
    <n v="4976880.84"/>
    <n v="1000860.8856533805"/>
    <n v="366844.86"/>
    <n v="60.73"/>
    <s v="RISC DE NEFINALIZARE PROIECT!_x000d__x000a__x000d__x000a_1.Contract  Servicii elaborare strategie în domeniul eficientei energetice a Județului Ialomița pentru perioada 2016-2020  nr. 9232/ 29.12.2016 cu S.C. ACE International Business Corporation S.R.L., valoare 117.453,00 lei cu TVA, durata 3 luni;   _x000d__x000a_2.Contract Servicii de consultanță pentru managementul și implementarea proiectului nr. 15686/2022-M/ 15.06.2022  cu S.C. Synesis Partners S.R.L., valoare 50.123,99 lei cu TVA, durata până la 31.12.2023;   _x000d__x000a_3.Contract Servicii revizuire audit energetic  nr. 7921/2020-S 21.04.2020  cu Jipa C. Claudiu, valoare 4.845,00  (neplătitor de TVA), durata 20 de zile;  _x000d__x000a_4.Contract  Servicii de informare și publicitate nr. 14825/2022-U 06.06.2022 cu S.C. Intermedia Services Top S.R.L., valoare 6.925,80_x000d__x000a_lei cu TVA, durata până la 31.12.2023;    _x000d__x000a_5.Contract Revizuire documentației de avizare a lucrărilor de intervenții (DALI. 13771/2020-G 30.06.2020 cu S.C. Exquisite Design &amp; Architecture S.R.L., valoare 9.500,00 (neplătitor de TVA, durata 20 de zile;   _x000d__x000a_6.Contract Servicii de consultanță/ asistență pentru întocmirea și depunerea Cererii de finanțare și a documentației aferentetract nr. 15712/2020-U 24.07.2020 cu S.C. Synesis Partners S.R.L., valoare 13.923,00 lei cu TVA, durata până la aprobarea/ respingerea cererii de finanțare;   _x000d__x000a_7.Notă de comandă Servicii de verificare prin verificatori atestați a documentației de avizare a lucrărilor de intervenție nr. 244/14.07.2020 cu S.C. Equerre Studio S.R.L., valoare 8.700,00 lei  (neplătitor de TVA), durata până la 31.08.2020;  _x000d__x000a_8.Contract  Servicii de proiectare și inginerie ( fazele PAC PTH, DDE, POE) și  Asistenta tehnica din partea proiectantului pe durata execuției lucrărilor  nr. 18644/ 2022-E/13.07.2022 cu S.C. BLDG Architecture    S.R.L., valoare 59.000 lei  (neplătitor de TVA), durata pană la încheierea procesului verbal de recepție finală a obiectivului ;  _x000d__x000a_9.Contract de audit nr. 16122/2022-U/20.06.2022 cu S.C. Klass Enterprise S.R.L., valpoare 10.110,24  lei cu TVA, durata 31.12.2023;    _x000d__x000a_10.Contract nr. 11582/2020-U 05.06.2020 cu S.C. Exproiect S.R.L., valoare 10.924,20 lei cu TVA, durata 20 zile;11. Contract Servicii de verificare tehnica a PT nr, 20783/08.08.2022, cu SC CAPITAL GRUP INSTAL SRL , valoare 10.353, 00 lei inclusiv TVA, durata pana la finalizarea proiectului;  _x000d__x000a_11.Contract dirigentie santier nr. 11308/2023-R/28.04.2023 cu PFA Albu C. Victoria, valoare 30.000,00 lei fără TVA (neplătitor de TVA), durata 30.11.2023;_x000d__x000a__x000d__x000a_11.CONTRACT DE LUCRARI nr. 10370/ 2023-Z/19.04.2023 cu S.C. Concivic Construct S.R.L., valoare 6.470.133,08  lei cu TVA durata 30.11.2023; _x000d__x000a__x000d__x000a_STADIU FIZIC REALIZARE  LUCRARI = 60%."/>
    <n v="4"/>
    <x v="2"/>
    <n v="1"/>
    <n v="1"/>
    <m/>
  </r>
  <r>
    <n v="1742"/>
    <n v="140248"/>
    <s v="7600"/>
    <n v="3"/>
    <s v="3.1B"/>
    <x v="2"/>
    <s v="IL"/>
    <s v="Creșterea eficienței energetice a clădirii Centrului Cultural „Ionel Perlea”"/>
    <s v="Unitatea Administrativ Teritoriala Judetul Ialomita"/>
    <n v="87"/>
    <d v="2016-10-27T00:00:00"/>
    <d v="2022-03-02T00:00:00"/>
    <d v="2023-12-31T00:00:00"/>
    <n v="16707222.880000001"/>
    <n v="13885324.359999999"/>
    <n v="11802525.720000001"/>
    <n v="1805092.14"/>
    <n v="277706.5"/>
    <n v="2821898.52"/>
    <n v="0.3820072295379926"/>
    <n v="8581030.0700000003"/>
    <n v="1725662.6452962235"/>
    <n v="5304294.29"/>
    <n v="37.5"/>
    <s v="ACHIZITIE PT, ASISTENTA TEHNICĂ ȘI EXECUTIE LUCRĂRI , CONTRACT NR. nr.20409/2022-E/3.08.2022 încheiat cu Asocierea SCTRANSEURO SRL, SC PROCIVIL SRL și SC EURAS SRL, valoare 14.641.299,17 lei._x000d__x000a_VALOAREA LUCRĂRILOR CONFORM AA6/04.07.2023 – 15.280.878,01 LEI CU TVA._x000d__x000a_DURATA -11 LUNI DE LA ORDINUL DE INCEPERE, 31.10.2023_x000d__x000a_STADIU FIZIC AL LUCRĂRILOR –37%  _x000d__x000a_PROGRES PROIECT – 37,5%._x000d__x000a_Au fost incheiate contracte pentru servicii publicitate si informare, pentru  serviciile de dirigentie de santier, consultanță în domeniul managementului de proiect, servicii audit, servicii de verificare tehnica,."/>
    <n v="4"/>
    <x v="2"/>
    <n v="1"/>
    <n v="1"/>
    <m/>
  </r>
  <r>
    <n v="1743"/>
    <n v="140262"/>
    <s v="7067"/>
    <n v="3"/>
    <s v="3.1B"/>
    <x v="2"/>
    <s v="PH"/>
    <s v="CRESTEREA EFICIENTEI ENERGETICE PENTRU GRADINITA CENTRU CIVIC LILIESTI"/>
    <s v="ORAS BAICOI"/>
    <n v="37"/>
    <d v="2020-07-01T00:00:00"/>
    <d v="2021-08-30T00:00:00"/>
    <d v="2023-07-29T00:00:00"/>
    <n v="1916262.37"/>
    <n v="1707713.87"/>
    <n v="1451556.8"/>
    <n v="222002.77"/>
    <n v="34154.300000000003"/>
    <n v="208548.5"/>
    <n v="0"/>
    <n v="1707713.87"/>
    <n v="343424.74158387969"/>
    <n v="0"/>
    <n v="0"/>
    <s v="Proiect cu solicitare de reziliere din partea beneficiarului"/>
    <n v="0"/>
    <x v="1"/>
    <m/>
    <n v="1"/>
    <m/>
  </r>
  <r>
    <n v="1744"/>
    <n v="119643"/>
    <s v="648"/>
    <n v="7"/>
    <n v="7.1"/>
    <x v="2"/>
    <s v="DB"/>
    <s v="DEZVOLTAREA INFRASTRUCTURII TURISTICE ÎN STAȚIUNEA BALNEOCLIMATICĂ ORAȘUL PUCIOASA"/>
    <s v="ORAŞUL PUCIOASA"/>
    <n v="100"/>
    <d v="2015-09-07T00:00:00"/>
    <d v="2017-11-01T00:00:00"/>
    <d v="2023-12-31T00:00:00"/>
    <n v="21816874.18"/>
    <n v="20533641.489999998"/>
    <n v="17453595.27"/>
    <n v="2669373.38"/>
    <n v="410672.84"/>
    <n v="1283232.69"/>
    <n v="0.75122865018911955"/>
    <n v="5108181.709999999"/>
    <n v="1027265.7583557896"/>
    <n v="15425459.779999999"/>
    <n v="93.38"/>
    <s v="CONTRACT DE LUCRARI – STADIU FIZIC 100%_x000d__x000a_Contract de execuție nr. 8704/16.04.2019 încheiat cu GENERAL TRUST ARGEȘ SRL. Ordin de începere a lucrărilor nr. 12576/03.06.2019, privind începerea lucrărilor la data de 03.06.2019. A fost încheiat Procesul-verbal de recepție la terminarea lucrărilor, nr. 12281/02.06.2022, cu mențiunea „admiterea recepției la terminarea lucrărilor”, fără observații._x000d__x000a_CONTRACT/E DE FURNIZARE – STADIU 0%_x000d__x000a_Beneficiarul a informat ca a fost semnat contractul de furnizare &quot;trenuleț&quot;, contract nr 17589(LXXIV)/18.08.2023 încheiat cu SOLLERS PRINT KFT , având in vedere valoarea de 893.500 lei fără TVA. Se estimează livrarea pana in noiembrie 2023, cf contractului fiind termen de livrare dec 2023. _x000d__x000a_Au fost de asemenea încheiate contracte de dirigenție de șantier, audit, publicitate,  consultanta, consultanță în domeniul achizițiilor ,asistență tehnică din partea proiectantului ."/>
    <n v="6.1"/>
    <x v="10"/>
    <n v="1"/>
    <n v="1"/>
    <m/>
  </r>
  <r>
    <n v="1745"/>
    <n v="140283"/>
    <s v="7107"/>
    <n v="3"/>
    <s v="3.1B"/>
    <x v="2"/>
    <s v="PH"/>
    <s v="Reabilitare termo-energetică la sediul Detaşamentului de Pompieri 2 Ploieşti din cadrul Inspectoratului pentru Situaţii de Urgenţă “Şerban Cantacuzino” al judeţului Prahova"/>
    <s v="INSPECTORATUL PT.SITUATII DE URGENTA SERBAN CANTACUZINO AL JUD.PRAHOVA"/>
    <n v="43"/>
    <d v="2020-06-01T00:00:00"/>
    <d v="2021-10-08T00:00:00"/>
    <d v="2023-12-31T00:00:00"/>
    <n v="6316306.4800000004"/>
    <n v="3537347.91"/>
    <n v="3006745.74"/>
    <n v="0"/>
    <n v="530602.17000000004"/>
    <n v="2778958.57"/>
    <n v="2.1462972241257434E-2"/>
    <n v="3461425.91"/>
    <n v="696099.80895306286"/>
    <n v="75922"/>
    <n v="62.16"/>
    <s v="Contracte semnate in cadrul prezentului proiect_x000d__x000a_1. Contractare și execuție lucrări de construcții,_x000d__x000a_montaj utilaje tehnologice, utilaje și_x000d__x000a_echipamente tehnologice, organizare de santier. Contract nr.1560194 din 22.11.2022, Asocierea SC Vallys Deco SRL și SC Ascent Proconstruct SRL. Valoare contract 4.749.977,86 lei cu TVA. Durata contract &quot;12 luni de la data ordinului de incepere a lucrarilor&quot;_x000d__x000a_A fost emis Ordinul de începere al lucrărilor nr. 1560284 din 28.11.2022, având ca dată_x000d__x000a_menționată pentru începerea lucrărilor 29.11.2022._x000d__x000a_Stadiul lucrarilor de constructie este de 60%_x000d__x000a_Act aditional nr 1 la contract nr 1560194 din data de 22.11.2022. Se modifica pretul contractului in temeiul art 12. Pretul convenit se suplimenteaza cu valoarea de 709558,99 lei cu TVA_x000d__x000a_2. Servicii de proiectare - studii teren, expertiză tehnică. Contract nr. 3197965 din 03.06.2020, SC TECHMEDIA ELECTRONICS SRL. Valoare contract: 11.424,00 lei cu TVA. Durata contract 30 de zile_x000d__x000a_3. Servicii de proiectare DALI, audit energetic, verificare tehnică DALI, servicii de consultanță în vederea pregătirii și depunerii cererii de finanțare, asistență în vederea contractării. Contract nr. 3198047 din 10.07.2020, SC TECHMEDIA ELECTRONICS SRL. Valoare contract: 87.768,00 lei cu TVA. Durata contract: 30 de zile_x000d__x000a_4. Servicii de proiectare - elaborare proiect tehnic, documentații avize, verificare tehnică PT, asistență tehnică proiectant. Contract nr. 1.558.532 din 20.01.2022, SC Rugby Construct SRL Valoare contract: 115.430 lei cu TVA. Durata contract: pana la finalizarea implementarii_x000d__x000a_Act aditional nr 1 din 21.01.2022 care modifica prevederile art 10.1- constituirea grarantiei de buna executie”_x000d__x000a_Au fost de asemenea incheiate contracte de consultanta pentru managementul proiectului,  de informare si publicitate, de verificare a proiectarii, de audit financiar si dirigentie"/>
    <n v="2"/>
    <x v="0"/>
    <n v="1"/>
    <n v="1"/>
    <m/>
  </r>
  <r>
    <n v="1746"/>
    <n v="140307"/>
    <s v="7462"/>
    <n v="3"/>
    <s v="3.1B"/>
    <x v="2"/>
    <s v="IL"/>
    <s v="CRESTEREA EFICIENTEI ENERGETICE A SCOLII PROFESIONALE SPECIALE &quot;ION TEODORESCU&quot; SLOBOZIA"/>
    <s v="Unitatea Administrativ Teritoriala Judetul Ialomita"/>
    <n v="87"/>
    <d v="2016-10-01T00:00:00"/>
    <d v="2021-12-23T00:00:00"/>
    <d v="2023-12-31T00:00:00"/>
    <n v="5153967.01"/>
    <n v="4993337.71"/>
    <n v="4244337.04"/>
    <n v="649133.91"/>
    <n v="99866.76"/>
    <n v="160629.29999999999"/>
    <n v="8.3699926636846677E-3"/>
    <n v="4951543.51"/>
    <n v="995765.49692313874"/>
    <n v="41794.199999999997"/>
    <n v="5.41"/>
    <s v="ACHIZIȚIA EXECUȚIEI LUCRĂRILOR, INCLUSIV ORGANIZARE DE ȘANTIER ȘI LUCRĂRI CONEXE, Contract nr.9757/2023-F/11.04.2023  INCHEIAT CU S.C. CONSIROM S.R.L.cu  valoare de 4.321.523,47 lei inclusiv TVA, durata 10 luni de la data emiterii ordinului de începere, respectiv de la 24.05.2023._x000d__x000a_STADIU FIZIC AL LUCRĂRILOR -5%_x000d__x000a_STADIU PROGRES PROIECT -5,41%_x000d__x000a_Au fost incheiate contracte pentru servicii publicitate si informare, a serviciilor de dirigentie de santier, Consultanță în domeniul managementului de proiect, servicii audit, servicii de verificare tehnica."/>
    <n v="4"/>
    <x v="2"/>
    <n v="1"/>
    <n v="1"/>
    <m/>
  </r>
  <r>
    <n v="1747"/>
    <n v="140325"/>
    <s v="7239"/>
    <n v="3"/>
    <s v="3.1B"/>
    <x v="2"/>
    <s v="AG"/>
    <s v="Reabilitare termo-energetica a cladirii Cl - Bloc administrativ (45-335.01) din cadrul Inspectoratului de Jandarmi Judetean Arges"/>
    <s v="UNITATEA MILITARA 0681/comanda"/>
    <n v="43"/>
    <d v="2020-06-01T00:00:00"/>
    <d v="2021-12-09T00:00:00"/>
    <d v="2023-12-31T00:00:00"/>
    <n v="4987733.67"/>
    <n v="3597141.49"/>
    <n v="3057570.27"/>
    <n v="0"/>
    <n v="539571.22"/>
    <n v="1390592.18"/>
    <n v="0.49781992589899482"/>
    <n v="1806412.7800000003"/>
    <n v="363273.29364919767"/>
    <n v="1790728.71"/>
    <n v="70.819999999999993"/>
    <s v="CONTRACT DE EXECUTIE LUCRARI - STADIU FIZIC 90%._x000d__x000a_Contract nr. 1646795/16.01.2023, prestator SC Delta Termo Construct 1999 SRL, valoare 4.529.611,50 lei inclusiv TVA (cf. AA/24.08.2023), durata executie 9 luni. _x000d__x000a_CONTRACT PROIECTARE - STADIU 100%_x000d__x000a_Contract nr. 1621677/05.04.2022, prestator SC RUGBY CONSTRUCT SRL, valoare 123.760 lei inclusiv TVA._x000d__x000a_De asemenea, au fost incheiate contracte de dirigentie de santier, verificare tehnica PT, management proiect, audit financiar, info/pb."/>
    <n v="2"/>
    <x v="0"/>
    <n v="1"/>
    <n v="1"/>
    <m/>
  </r>
  <r>
    <n v="1748"/>
    <n v="140337"/>
    <s v="7931"/>
    <n v="3"/>
    <s v="3.1B"/>
    <x v="2"/>
    <s v="PH"/>
    <s v="Modernizare și automatizare instalații, utilități Școala Gimnazială ”Profesor Stănescu Cristea” din comuna Cornu în vederea imbunătățirii eficienței energetice"/>
    <s v="COMUNA CORNU"/>
    <n v="45"/>
    <d v="2020-04-06T00:00:00"/>
    <d v="2022-09-13T00:00:00"/>
    <d v="2023-12-31T00:00:00"/>
    <n v="8917575.9299999997"/>
    <n v="5973312.4699999997"/>
    <n v="5077315.6100000003"/>
    <n v="776530.61"/>
    <n v="119466.25"/>
    <n v="2944263.46"/>
    <n v="0.23111095843944693"/>
    <n v="4592814.5"/>
    <n v="923624.36150102562"/>
    <n v="1380497.97"/>
    <n v="38.299999999999997"/>
    <s v="CONTRACT DE LUCRARI – STADIU FIZIC 23%_x000d__x000a_Contract servicii elaborare PAC, proiect tehnic de execuție, DDE, doc.obținere avize, asistență tehnică din partea proiectantului și executie lucrari nr. 7108 /22.08.2022; incheiat cu Asocierea LE GRAND G&amp;G SRL-GENSTEEL SRL-BIM DESIGN CONSULTING SRL, valoare 8.456.145,11 lei;_x000d__x000a_Autorizația de construire nr.12 din data de 07.03.2023_x000d__x000a__x000d__x000a_Au fost incheiate contracte de servicii consultanta in managementul de proiect, servicii de dirigentie de santier, servicii de audit financiar si servicii de informare si publicitate."/>
    <n v="4"/>
    <x v="2"/>
    <n v="1"/>
    <m/>
    <m/>
  </r>
  <r>
    <n v="1749"/>
    <n v="140357"/>
    <s v="7197"/>
    <n v="3"/>
    <s v="3.1B"/>
    <x v="2"/>
    <s v="TR"/>
    <s v="Reabilitare termica si modernizare in vederea cresterii eficientei energetice a constructiei C1"/>
    <s v="INSPECTORATUL DE POLITIE JUDETEAN TELEORMAN"/>
    <n v="74"/>
    <d v="2017-11-01T00:00:00"/>
    <d v="2021-10-21T00:00:00"/>
    <d v="2023-12-22T00:00:00"/>
    <n v="12021816.35"/>
    <n v="8242811.75"/>
    <n v="7006390"/>
    <n v="0"/>
    <n v="1236421.75"/>
    <n v="3779004.6"/>
    <n v="6.8789724574263147E-2"/>
    <n v="7675791"/>
    <n v="1543617.2223786348"/>
    <n v="567020.75"/>
    <n v="8.44"/>
    <s v="- Achizitie contract pentru executie lucrari si furnizare a produselor- Contractul nr. 7393/514248/03.08.2023 semnat cu ASOCIEREA CSID CONSTRUCT S.R.L. -PRIMASERV S.R.L, prin lider CSID CONSTRUCT S.R.L, valoare 9.014.392,57 lei cu tva, durata de la data semnarii si pana la indeplinirea integrala si corespunzatoare a obligatiilor de catre ambele parti ,termenul de executie este de 8 luni de la data emiterii ordinului de incepere a lucrarilor_x000d__x000a_A fost emis ordinul de incepere a lucrarilor nr.146677/548508/23.08.2023._x000d__x000a_Stadiu fizic-5%_x000d__x000a__x000d__x000a_-Achizitie servicii de proiectare si inginerie si asistenta tehnica din partea proiectantului- contract nr. 195315/ 15.04.2022 semnat cu Expert Project Team SRL, valoare 289.170,00 lei cu TVA, durata pana la 22.12.2023._x000d__x000a_Stadiu fizic-100%_x000d__x000a__x000d__x000a_Au fost de asemenea inchiate contracte de Achizitie servicii de proiectare faza DALI, Servicii de elaborare a documentației de avizare a lucrărilor de intervenții, Revizuire și actualizare a documentației de avizare a lucrărilor de intervenție, Achizitie de expertiza tehnica a cladirii, Achizitie servicii de elaborare CF, Achizitie servicii de consultanta de management, Achizitie Servicii de informare si publicitate a proiectului, Achizitie audit financiar, Achizitie in vederea verificarii proiectului tehnic, Achizitie servicii de dirigentie de santier"/>
    <n v="6.1"/>
    <x v="10"/>
    <n v="1"/>
    <n v="1"/>
    <m/>
  </r>
  <r>
    <n v="1750"/>
    <n v="140474"/>
    <s v="7694"/>
    <n v="3"/>
    <s v="3.1B"/>
    <x v="2"/>
    <s v="GR"/>
    <s v="REABILITARE TERMICĂ A CLĂDIRII DETAȘAMENTULUI DE POMPIERI GIURGIU ÎN VEDEREA CREȘTERII PERFORMANȚEI ENERGETICE"/>
    <s v="INSPECTORATUL PENTRU SITUAŢII DE URGENŢĂ ”VLASCA” AL JUDETULUI GIURGIU"/>
    <n v="43"/>
    <d v="2020-05-28T00:00:00"/>
    <d v="2022-04-14T00:00:00"/>
    <d v="2023-11-30T00:00:00"/>
    <n v="2608707.1800000002"/>
    <n v="2088671.23"/>
    <n v="1775370.55"/>
    <n v="0"/>
    <n v="313300.68"/>
    <n v="520035.95"/>
    <n v="0"/>
    <n v="2088671.23"/>
    <n v="420036.04351848125"/>
    <n v="0"/>
    <n v="38.1"/>
    <s v="CONTRACT DE LUCRARI – STADIU FIZIC 36%_x000d__x000a_Contract de lucrari nr. 2067397/05.05.2023, incheiat cu Asocierea DINAMIC DELUXE S.A. (Leader) - SC TMSCONSTRUCT BUILDING SRL - SC ACS NEW ANTREPRENOR CONSTRUCT SRL, in valoare de 3.452.850,51 lei cu TVA, durata 9 luni. Ordin de incepere a lucrarilor emis in data de 15.05.2023._x000d__x000a_Act aditional nr. 1/05.05.2023 privind modificarea duratei de executie la 7 luni._x000d__x000a_CONTRACT DE PROIECTARE – STADIU 100%_x000d__x000a_Servicii proiectare prin realizarea documentatiei tehnico-economice pentru fazele PAC, PT, DDE, verificare proiect, asigurarea asistentei tehnice pe perioada de executie, participarea la receptie si la elaborarea Cartii tehnice a constructiei si acordarea de suport pe perioada derularii procedurii de atribuire a contractului de executie a lucrarilor aferent obiectivului de investitie - contract  nr. 3240123/01.07.2022, incheiat cu SC RUGBY CONSTRUCT SRL, in valoare de 105.672,00 lei cu TVA, valabil pana la data semnarii procesului-verbal de receptie finala._x000d__x000a_Au fost de asemenea incheiate contracte de dirigentie de santier, audit, publicitate."/>
    <n v="4"/>
    <x v="2"/>
    <m/>
    <n v="1"/>
    <m/>
  </r>
  <r>
    <n v="1751"/>
    <n v="140572"/>
    <s v="7674"/>
    <n v="3"/>
    <s v="3.1B"/>
    <x v="2"/>
    <s v="PH"/>
    <s v="Creșterea eficienței energetice în cadrul Liceului Teoretic &quot;Șerban Vodă&quot;, oraș Slănic, județ Prahova"/>
    <s v="ORAS SLANIC"/>
    <n v="42"/>
    <d v="2020-07-01T00:00:00"/>
    <d v="2022-04-07T00:00:00"/>
    <d v="2023-12-31T00:00:00"/>
    <n v="8290791.9500000002"/>
    <n v="7038555.3499999996"/>
    <n v="5982772.0599999996"/>
    <n v="915012.17"/>
    <n v="140771.12"/>
    <n v="1252236.6000000001"/>
    <n v="3.0351043556118375E-2"/>
    <n v="6824927.8499999996"/>
    <n v="1372506.9078550455"/>
    <n v="213627.5"/>
    <n v="10.38"/>
    <s v="Achizitia de servicii de proiectare, asistenta tehnica, Ctr. Nr. 113/ 03.11.2022; SC AM PROJECT DESIGN AND CONSULTING SRL, valoare 127.925,00 lei cu TVA, durata 2 luni._x000d__x000a_Achizitie executie lucrari si echipamente cu montaj, Ctr. Nr. 294/ 28.08.2023; DORADO SMART CONSULTING SRL, valoare 6,852,895.84 lei cu TVA, ordin de incepere 15.09.2023, stadiul fizic 8%_x000d__x000a_S-au incheiat contracte de consultanta, publicitate, dirigentie de santier, proiectare, verificare tehnica."/>
    <n v="4"/>
    <x v="2"/>
    <n v="1"/>
    <n v="1"/>
    <m/>
  </r>
  <r>
    <n v="1752"/>
    <n v="121472"/>
    <s v="3699"/>
    <n v="3"/>
    <s v="3.1C"/>
    <x v="2"/>
    <s v="PH"/>
    <s v="„ Eficienta energetica si extindere iluminat zona istorica” - Sinaia"/>
    <s v="ORAS SINAIA"/>
    <n v="77"/>
    <d v="2017-09-08T00:00:00"/>
    <d v="2019-02-08T00:00:00"/>
    <d v="2023-12-31T00:00:00"/>
    <n v="14248995.85"/>
    <n v="11798164.789999999"/>
    <n v="10028440.08"/>
    <n v="1533761.42"/>
    <n v="235963.29"/>
    <n v="2450831.06"/>
    <n v="0.76837024921737862"/>
    <n v="2732805.9699999988"/>
    <n v="549572.8532357316"/>
    <n v="9065358.8200000003"/>
    <n v="82.34"/>
    <s v="Stadiu  lucrari executate in procent de 82%_x000d__x000a__x000d__x000a_Achiziţia lucrărilor de constructii si instalatii pentru investitia de baza. - Finalizata - Contract nr. 14985/15.06.2020 incehaita cu General Meel Electric SRL  in valoare de 9.998.318,01 lei. Durata - 52 de luni_x000d__x000a__x000d__x000a_Achiziţia serviciilor de asistenţă tehnică din partea proiectantului -  Contract nr. 5301 incheiat cu Asocierea Grandy Energy Design SRL – SC Eprocons Proiect  SRL. in valoare 119,000.00 lei cu TVA_x000d__x000a__x000d__x000a_Au fost de asemenea incheiate contracte pentru Consultanta management proiect, Servicii de asistenta tehnica - dirigintie de santier, Servicii de informare si publicitate, Servicii auditare."/>
    <n v="2"/>
    <x v="0"/>
    <n v="1"/>
    <n v="1"/>
    <m/>
  </r>
  <r>
    <n v="1753"/>
    <n v="121474"/>
    <s v="5510"/>
    <n v="3"/>
    <s v="3.1C"/>
    <x v="2"/>
    <s v="DB"/>
    <s v="Eficientizarea energetica a sistemului de iluminat public din Municipiul Targoviste"/>
    <s v="MUNICIPIUL TARGOVISTE"/>
    <n v="59"/>
    <d v="2018-01-01T00:00:00"/>
    <d v="2020-02-19T00:00:00"/>
    <d v="2022-11-30T00:00:00"/>
    <n v="21950826.32"/>
    <n v="21336342.260000002"/>
    <n v="18135890.91"/>
    <n v="2773724.5"/>
    <n v="426726.85"/>
    <n v="614484.06000000006"/>
    <n v="0.52468431297089624"/>
    <n v="10141498.180000002"/>
    <n v="2039475.9642842782"/>
    <n v="11194844.08"/>
    <n v="100"/>
    <s v="Proiectul a fost finalizat."/>
    <n v="1"/>
    <x v="3"/>
    <n v="1"/>
    <n v="1"/>
    <m/>
  </r>
  <r>
    <n v="1754"/>
    <n v="121793"/>
    <s v="5073"/>
    <n v="3"/>
    <s v="3.1C"/>
    <x v="2"/>
    <s v="DB"/>
    <s v="Sistem de iluminat eficient in Orasul Pucioasa"/>
    <s v="ORAŞUL PUCIOASA"/>
    <n v="72"/>
    <d v="2018-01-01T00:00:00"/>
    <d v="2020-01-23T00:00:00"/>
    <d v="2023-12-31T00:00:00"/>
    <n v="8403719.1799999997"/>
    <n v="8403211.4800000004"/>
    <n v="7142729.7599999998"/>
    <n v="1092417.48"/>
    <n v="168064.24"/>
    <n v="507.7"/>
    <n v="4.2294734679222894E-2"/>
    <n v="8047799.8800000008"/>
    <n v="1618428.966737723"/>
    <n v="355411.6"/>
    <n v="55.3"/>
    <s v="CONTRACT DE LUCRARI -STADIU FIZIC 56,67%_x000d__x000a_CONTRACT DE LUCRĂRI(Achizitionarea si instalarea corpurilor de iluminat si sistemului de telegestiune) nr.18506/29.08.2022, incheiat cu  S.C. URBIOLED S.R.L.,subcontractant S.C. LIN IMPEX S.R.L. ,valoare 7.432.589,62 lei cu TVA, durata 14 luni de la data Ordinului de incepere (data de incepere 16.09.2022). In data de 31.10.2022 a fost emis Ordinul de incepere a lucrarilor, cu data incepere 01.11.2022_x000d__x000a_CONTRACT DE SERVICII DE PROIECTARE ELABORARE PROIECT TEHNIC, DETALII DE EXECUTIE, ASISTENȚĂ TEHNICĂDIN PARTEA PROIECTANTULUI PE PERIOADA DE EXECUȚIE AFERENTE PROIECTULUI nr. 23033/23.10.2020,incheiat cu S.C. PROEX INSTAL CONSULTING S.R.L., in valoare de 157.080 lei inclusiv TVA,durata până la finalizarea proiectului;_x000d__x000a_Au fost semnate contracte de servicii de consultanta in domeniul managementului;  informare si publicitate; verificare tehnica de calitate a proiectului._x000d__x000a_Beneficiarul a informat ca pentru obiectivul de investitie propus la finantare nu este necesara autorizatie de construire si dirigentie de santier."/>
    <n v="5"/>
    <x v="5"/>
    <n v="1"/>
    <n v="1"/>
    <m/>
  </r>
  <r>
    <n v="1755"/>
    <n v="122010"/>
    <s v="5105"/>
    <n v="3"/>
    <s v="3.1C"/>
    <x v="2"/>
    <s v="PH"/>
    <s v="EFICIENTIZARE CONSUMURI ENERGETICE IN MUNICIPIUL PLOIESTI - SISTEM ILUMINAT PUBLIC TRASEU TRAMVAI 102 (STR. GAGENI-SOSEAUA NORDULUI-SOSEAUA VESTULUI-STR. LIBERTATII (GARA DE VEST)"/>
    <s v="UAT MUNICIPIUL PLOIESTI"/>
    <n v="71"/>
    <d v="2018-02-01T00:00:00"/>
    <d v="2020-02-14T00:00:00"/>
    <d v="2023-12-31T00:00:00"/>
    <n v="17786757.989999998"/>
    <n v="16934031.489999998"/>
    <n v="14393926.77"/>
    <n v="2201424.11"/>
    <n v="338680.61"/>
    <n v="852726.5"/>
    <n v="5.929909718149462E-2"/>
    <n v="15929858.710999999"/>
    <n v="3203527.0705465954"/>
    <n v="1004172.7790000001"/>
    <n v="47.24"/>
    <s v="- Servicii de proiectare si consultanta pentru intocmirea documentatiei de finantare, Contract subsecvent de servicii nr. 016723 din data de 18.09.2014 cu Asocierea SC Intergroup Engineering SRL si SC Urban Proiect Grup SRL, prin lider SC INTERGROUP ENGINEERING SRL, val. 1,260,094.88 lei cu TVA, durata 22 luni_x000d__x000a_Contract de execuție lucrări nr. 20798/26.10.2022 cu SC LUXTEN LIGHTININGCOMPANY S.A. – 13 luni – 11.008.877, 19 lei fără TVA ( 13.100.563, 86 lei cu TVA)_x000d__x000a_PV predare – primire amplasament si a bornelor de repere nr 1/ 08.11.2022_x000d__x000a_OI începere lucrări 2167/02.11.2022_x000d__x000a_ stadiul fizic al lucrarilor 45%"/>
    <n v="4"/>
    <x v="2"/>
    <n v="1"/>
    <n v="1"/>
    <m/>
  </r>
  <r>
    <n v="1756"/>
    <n v="123701"/>
    <s v="5619"/>
    <n v="3"/>
    <s v="3.1B"/>
    <x v="2"/>
    <s v="CL"/>
    <s v="„Reabilitarea termică a Căminului pentru persoane vârstnice SFÂNTUL  ANTIM IVIREANUL Călărași”"/>
    <s v="MUNICIPIUL CALARASI/Programe si dezvoltare locala"/>
    <n v="75"/>
    <d v="2017-06-28T00:00:00"/>
    <d v="2020-07-09T00:00:00"/>
    <d v="2023-08-31T00:00:00"/>
    <n v="2720098.7"/>
    <n v="2197053.11"/>
    <n v="1867495.17"/>
    <n v="285616.87"/>
    <n v="43941.07"/>
    <n v="523045.59"/>
    <n v="2.0012875337364969E-2"/>
    <n v="2153083.7599999998"/>
    <n v="432989.5346498813"/>
    <n v="43969.35"/>
    <n v="2.4300000000000002"/>
    <s v="Beneficiarul a depus Solicitare de reziliere in data de 28.02.2023._x000d__x000a_Achizitie servicii de actualizare documentatie tehnico - economica DALI realizata prin incheierea contractului Nr. 26969/07.07.2017 BIA CONSPROIECT SRL, valoare de 34,990.00 lei fara TVA (41,638.10 lei TVA inclus), cu durata: 30 zile_x000d__x000a_Achizitie servicii elaborare PT + DDE si  asistenta tehnica din partea proiectantului realizata prin incheierea contractului nr. 85982/13.12.2021 incheiat cu EDIL VAL CONSTRUCT SRL, in valoare de 44,030.00 lei TVA inclus, cu durata 6 luni. Stadiu realizare documentatie conform celor comunicate telefonic de catre Beneficiar: Proiectul tehnic a fost receptionat._x000d__x000a_Achizitie executie lucrari de reabilitare termica - nerealizata Data estimativa semnare contract lucrari: Iulie 2022 - intarziata_x000d__x000a_Achizitie lucrari diverse si neprevazute - nerealizata_x000d__x000a_Achizitie Servicii de consultanta in managementul proiectului realizata prin incheierea contractului nr. 51381/30.12.2020  cu ROMACTIV BUSINESS CONSULTING SRL, in valoare de 23,800.00 lei TVA inclus, cu durata pana la 31.08.2023._x000d__x000a_Achizitie Servicii de asistenta tehnica Dirigentie de santier - nerealizata_x000d__x000a_Achizitie servicii de informare si publicitate a proiectului realizata prin incheierea contractului nr. 8413/19.02.2021 cu LEMINGS SRL, in valoare de 1,160.00 lei fara TVA (1,380.40 lei TVA inclus), cu durata: 31  luni, pana la data de 31.08.2023_x000d__x000a_Achizitie servicii auditare realizata prin incheierea contractului nr. 8861/23.02.2021 cu KLASS ENTERPRISE SRL, in valoare de 2,010.00 lei fara TVA (2,391.90 lei TVA inclus), cu durata: pana la 31.08.2023_x000d__x000a_Achizitie Studii de teren - nerealizata_x000d__x000a_Achizitie servicii Verificare tehnica de calitate PT + DDE realizata prin incheierea contractului nr. 19305/21.03.2022 cu AMPRISE CONSULT SRL, in valoare de 5,000.00 lei fara TVA (5,950.00 lei TVA inclus), cu durata: 90 zile de la momentul semnarii contractului."/>
    <n v="0"/>
    <x v="1"/>
    <m/>
    <n v="1"/>
    <m/>
  </r>
  <r>
    <n v="1757"/>
    <n v="124093"/>
    <s v="4326"/>
    <n v="3"/>
    <s v="3.1C"/>
    <x v="2"/>
    <s v="TR"/>
    <s v="Retea de iluminat public in incinta fostei U.M. in Municipiul Alexandria"/>
    <s v="MUNICIPIUL ALEXANDRIA/U.A.T. ALEXANDRIA"/>
    <n v="38"/>
    <d v="2017-09-14T00:00:00"/>
    <d v="2019-05-28T00:00:00"/>
    <d v="2020-10-31T00:00:00"/>
    <n v="1852805.1"/>
    <n v="1815619.01"/>
    <n v="1543276.16"/>
    <n v="236030.47"/>
    <n v="36312.379999999997"/>
    <n v="37186.089999999997"/>
    <n v="0.70519143771247472"/>
    <n v="535260.03"/>
    <n v="107641.88352169892"/>
    <n v="1280358.98"/>
    <n v="100"/>
    <s v="Proiect finalizat"/>
    <n v="1"/>
    <x v="3"/>
    <m/>
    <n v="1"/>
    <m/>
  </r>
  <r>
    <n v="1758"/>
    <n v="124852"/>
    <s v="5153"/>
    <n v="3"/>
    <s v="3.1C"/>
    <x v="2"/>
    <s v="PH"/>
    <s v="EFICIENTIZARE CONSUMURI ENERGETICE IN MUNICIPIUL PLOIESTI – SISTEM ILUMINAT PUBLIC TRASEU TRAMVAI 101 BD.REPUBLICII – STR. GHEORGHE DOJA - STR.GEORGE COSBUC - STR.STEFAN GRECEANU - STR.NICOLAE BALCESCU - STR.STEFAN CEL MARE - STR.DEMOCRATIEI - GARA DE SUD"/>
    <s v="UAT MUNICIPIUL PLOIESTI"/>
    <n v="71"/>
    <d v="2018-02-01T00:00:00"/>
    <d v="2020-02-25T00:00:00"/>
    <d v="2023-12-31T00:00:00"/>
    <n v="11478350.029999999"/>
    <n v="10958064.119999999"/>
    <n v="9314354.5199999996"/>
    <n v="1424548.3"/>
    <n v="219161.3"/>
    <n v="520285.91"/>
    <n v="6.1025887390043866E-2"/>
    <n v="10289338.533"/>
    <n v="2069206.960744882"/>
    <n v="668725.58700000006"/>
    <n v="31.86"/>
    <s v="CONTRACT DE LUCRARI – STADIU FIZIC 27,50%_x000d__x000a_Contract de lucrari nr. 20797/26.10.2022, incheiat cu SC LUXTEN LIGHTING COMPANY SA, valoare 8.197.199,72 lei, durata 13 luni; Ordin incepere lucrari cu 08.11.2022._x000d__x000a_A fost obtinuta o noua Autorizatie de construire nr. 503/01.11.2022, cu valabilitate 24 luni._x000d__x000a_Servicii de proiectare si consultanta pentru întocmirea documentației de finanțare - STADIU 95%_x000d__x000a_Contract subsecvent nr. 16723/18.09.2014, cu Asocierea Intergrup Engeneering SRL si SC Urban Proiect Grup SRL; valoare 837.214,21 lei_x000d__x000a__x000d__x000a_Au fost de asemenea incheiate contracte de servicii de consultanta in managementul proiectului, servicii de publicitate proiect, servicii de verificarea proiectarii, servicii de audit financiar"/>
    <n v="4"/>
    <x v="2"/>
    <n v="1"/>
    <n v="1"/>
    <m/>
  </r>
  <r>
    <n v="1759"/>
    <n v="125126"/>
    <s v="4999"/>
    <n v="3"/>
    <s v="3.1C"/>
    <x v="2"/>
    <s v="AG"/>
    <s v="Crearea sistemului de iluminat  stradal-rutier și ornamental-parcuri, cu corpuri de iluminat tip LED și telegestiune, în U.A.T. Topoloveni"/>
    <s v="ORAS TOPOLOVENI"/>
    <n v="91"/>
    <d v="2016-06-01T00:00:00"/>
    <d v="2019-12-20T00:00:00"/>
    <d v="2023-12-31T00:00:00"/>
    <n v="18178194.93"/>
    <n v="18178194.93"/>
    <n v="15451465.699999999"/>
    <n v="2363165.33"/>
    <n v="363563.9"/>
    <n v="0"/>
    <n v="0.61024407663781166"/>
    <n v="7085059.1500000004"/>
    <n v="1424819.8427382056"/>
    <n v="11093135.779999999"/>
    <n v="96.89"/>
    <s v="CONTRACT PROIECTARE SI EXECUTIE LUCRARI - STADIU FIZIC LUCRARI EXECUTATE 95%_x000d__x000a_Contract nr. 1438/11.02.2021, prestator Flash Lighting Services SA - ofertant lider, Filiala de Intretinere si Servicii Energetice Electrica SERV-sbcobtractant si SC Ago Proiect Engineering SRL-tert sustinator capacitate tehnica, valoare 11.878.648,32 lei inclusiv TVA._x000d__x000a_De asemenea, au fost incheiate contracte de dirigentie de santier, organizare proceduri achizitie, audit, consultanta management proiect, verificare PT, info/pb."/>
    <n v="2"/>
    <x v="0"/>
    <n v="1"/>
    <n v="1"/>
    <m/>
  </r>
  <r>
    <n v="1760"/>
    <n v="125604"/>
    <s v="4682"/>
    <n v="3"/>
    <s v="3.1C"/>
    <x v="2"/>
    <s v="PH"/>
    <s v="CRESTEREA EFICIENTEI ENERGETICE A ILUMINATULUI PUBLIC IN ORASUL BAICOI, JUDETUL PRAHOVA"/>
    <s v="ORAS BAICOI"/>
    <n v="51"/>
    <d v="2018-07-01T00:00:00"/>
    <d v="2019-08-13T00:00:00"/>
    <d v="2022-09-30T00:00:00"/>
    <n v="6978897.29"/>
    <n v="6972971.4000000004"/>
    <n v="5927025.7000000002"/>
    <n v="906486.27"/>
    <n v="139459.43"/>
    <n v="5925.89"/>
    <n v="0.8823593729353314"/>
    <n v="820304.72800000012"/>
    <n v="164964.95354542899"/>
    <n v="6152666.6720000003"/>
    <n v="100"/>
    <s v="Proiect finalizat"/>
    <n v="1"/>
    <x v="3"/>
    <n v="1"/>
    <n v="1"/>
    <m/>
  </r>
  <r>
    <n v="1761"/>
    <n v="125640"/>
    <s v="6850"/>
    <n v="3"/>
    <s v="3.1C"/>
    <x v="2"/>
    <s v="PH"/>
    <s v="REABILITARE, MODERNIZARE, EXTINDERE SISTEM DE ILUMINAT PUBLIC ÎN MUNICIPIUL CÂMPINA"/>
    <s v="UAT MUNICIPIUL CAMPINA"/>
    <n v="68"/>
    <d v="2018-05-01T00:00:00"/>
    <d v="2021-04-19T00:00:00"/>
    <d v="2023-12-31T00:00:00"/>
    <n v="7683934.7699999996"/>
    <n v="7646304.4299999997"/>
    <n v="6499358.7800000003"/>
    <n v="994019.54"/>
    <n v="152926.10999999999"/>
    <n v="37630.339999999997"/>
    <n v="0.40706633884311616"/>
    <n v="4533751.2799999993"/>
    <n v="911746.62751880288"/>
    <n v="3112553.15"/>
    <n v="44"/>
    <s v="Pana la aceasta data au fost semnate urmatoarele contracte :_x000d__x000a_1. Servicii de elaborare a proiectului tehnic, documentaţii tehnice necesare în vederea obţinerii avizelor/ acordurilor / autorizaţiilor şi a detaliilor de execuţie, asistenţă tehnică din partea proiectantului şi Procurare şi livrare echipamente şi lucrări. Contract nr. 37639/06.09.2022 incheiat cu Euro-Audit Service SRL. Valoare contract 5,448,424.5 lei cu TVA. Durata contract 10 luni (3 luni proiectare si 7 luni executie)_x000d__x000a_s-a emis Ordinul de incepere a executiei lucrarilor cu data de 15.03.2023._x000d__x000a_Stadiul lucrarilor 55%_x000d__x000a_Act aditional nr 1 din 11.05.2023 care modifica oferta financiara, modificand pretul contractului de lucrari. Valoare contract lucrari 5,675,983.12 lei cu tva_x000d__x000a_Act aditional nr 2 din 23.08.2023 care modifica durata de executie. Durata contract (de la 13.09.2022 pana la 06.12.2023)_x000d__x000a_A fost emisa Autorizatia de construire nr. 33/13.03.2023 si s-a emis Ordinul de incepere a executiei lucrarilor cu data de 15.03.2023_x000d__x000a_Stadiul fizic al lucrarilor executate lconform Rv este de aproximativ 55%._x000d__x000a_2 Servicii de consultanţă pentru Elaborare studiu de fezabilitate. Contract nr.12946/09.05.2018 încheiat cu Global tech Xpert SRL. Valoare contract 89,250.00 lei. Durata contract: 24 luni_x000d__x000a_Au mai fost semnate contractele de Dirigentie, Organizare proceduri de achizitii, Audit financiar, Consultanta management de proiect, Informare si publicitate, Scriere cerere de finantare"/>
    <n v="4"/>
    <x v="2"/>
    <n v="1"/>
    <n v="1"/>
    <m/>
  </r>
  <r>
    <n v="1762"/>
    <n v="125760"/>
    <s v="5208"/>
    <n v="3"/>
    <s v="3.1C"/>
    <x v="2"/>
    <s v="DB"/>
    <s v="Modernizarea și gestionarea inteligentă a sistemului de iluminat public în Orașul Răcari, județul Dțmbovița."/>
    <s v="ORAŞUL RĂCARI/Administratie publica"/>
    <n v="66"/>
    <d v="2018-07-01T00:00:00"/>
    <d v="2020-03-23T00:00:00"/>
    <d v="2023-12-31T00:00:00"/>
    <n v="11746537.09"/>
    <n v="11710810.1"/>
    <n v="9954188.5800000001"/>
    <n v="1522405.32"/>
    <n v="234216.2"/>
    <n v="35726.99"/>
    <n v="2.9141082221118077E-2"/>
    <n v="11369544.42"/>
    <n v="2286438.567349073"/>
    <n v="341265.68"/>
    <n v="2.95"/>
    <s v="CONTRACT DE LUCRARI –  STADIU FIZIC 0%_x000d__x000a__x000d__x000a_A fost semnat contractul de execuție lucrări cu nr 9806/3252/05.10.2023 cu AMIRAS C&amp;L IMPEX SRL, in valoare de 10.114.682,71 cu TVA, durata 4 luni. A fost încheiat AA1/10.10.2023 prin care durata contractului s-a diminuat la 2 luni de la data emiterii ordinului de începere a lucrărilor. A fost emis ordinul de începere a lucrărilor nr 1/10.10.2023 cu incepere in data de 12.10.2023. _x000d__x000a__x000d__x000a_CONTRACT DE PROIECTARE – STADIU FIZIC 100%_x000d__x000a_Contract prestări servicii nr. 6458/28.05.2021 - Realizare Proiect tehnic si detalii execuție, asistenta tehnica din partea proiectantului, încheiat cu lider de asociere SC AMIRAS C&amp;L IMPEX SRL (asocierea dintre SC AMIRAS C&amp;L IMPEX SRL si SC SICAL SRL ._x000d__x000a__x000d__x000a__x000d__x000a_Au fost de asemenea încheiate contracte de servicii de realizare D.A.L.I. si audit energetic ,consultanta, servicii de consultanta în domeniul achizițiilor publice , informare si publicitate  si verificare tehnica PT."/>
    <n v="4"/>
    <x v="2"/>
    <n v="1"/>
    <n v="1"/>
    <m/>
  </r>
  <r>
    <n v="1763"/>
    <n v="125882"/>
    <s v="5287"/>
    <n v="3"/>
    <s v="3.1C"/>
    <x v="2"/>
    <s v="AG"/>
    <s v="Eficienta energetica prin implementarea sistemului de gestionare inteligenta a iluminatului public in Municipiul Curtea de Arges"/>
    <s v="MUNICIPIUL CURTEA DE ARGES/PRIMARIA"/>
    <n v="74"/>
    <d v="2017-11-13T00:00:00"/>
    <d v="2020-04-13T00:00:00"/>
    <d v="2023-12-31T00:00:00"/>
    <n v="10262921.119999999"/>
    <n v="10253401.119999999"/>
    <n v="8715390.9499999993"/>
    <n v="1332942.1499999999"/>
    <n v="205068.02"/>
    <n v="9520"/>
    <n v="0.45693986562772848"/>
    <n v="5568213.3899999987"/>
    <n v="1119779.0672887422"/>
    <n v="4685187.7300000004"/>
    <n v="75"/>
    <s v="CONTRACT DE LUCRARI- STADIU FIZIC -75% _x000d__x000a_PROIECTARE- 100%                                                                                                           Contract de servicii proiectare, asistenta tehnica din partea proiectantului+executie lucrari, nr. 27532/31.08.2021, incheiat cu SC Euro-Audit Service SRL, in valoare de 6.874.539,52 lei TVA inclus, durata 21 luni (3 luni proiectare+18 luni executie);  _x000d__x000a_Au fost de asemenea incheiate contracte de servicii elaborare SF,  informare si publicitate, consultanta,  audit,  organizarea procedurilor de achizitii, elaborare studii teren, dirigentie de santier,  verificare tehnica PT."/>
    <n v="5"/>
    <x v="5"/>
    <n v="1"/>
    <n v="1"/>
    <m/>
  </r>
  <r>
    <n v="1764"/>
    <n v="127042"/>
    <s v="6136"/>
    <n v="3"/>
    <s v="3.1C"/>
    <x v="2"/>
    <s v="AG"/>
    <s v="Reabilitare sistemului de iluminat public în Municipiul Câmpulung"/>
    <s v="MUNICIPIUL CAMPULUNG"/>
    <n v="66"/>
    <d v="2018-06-01T00:00:00"/>
    <d v="2020-09-24T00:00:00"/>
    <d v="2023-11-30T00:00:00"/>
    <n v="5802833.5"/>
    <n v="5731433.5"/>
    <n v="4871718.47"/>
    <n v="745086.36"/>
    <n v="114628.67"/>
    <n v="71400"/>
    <n v="0.57347133836587305"/>
    <n v="2444620.66"/>
    <n v="491618.19973454537"/>
    <n v="3286812.84"/>
    <n v="75"/>
    <s v="CONTRACT DE LUCRARI -STADIU FIZIC-75%._x000d__x000a_PROIECTARE-100%.                                                                                 _x000d__x000a_Contract proiectare si executie lucrari nr. 8554/170322/TKR/TM/ICM/196656/17.03.2022, incheiat cu Orange Romania Communication SA, in valoare de 4.753.538,30 lei TVA inclus, durata -5 luni proiectare si 2 luni executie. Act aditional nr. 5/26.07.2023 la contractul de executie, de prelungire executie pana la data de 30.11.2023._x000d__x000a_Au fost de asemenea incheiate contracte de servicii de informare și publicitate, consultanță și asistență tehnică, elaboare DALI, dirigentie de santier."/>
    <n v="2"/>
    <x v="0"/>
    <n v="1"/>
    <n v="1"/>
    <m/>
  </r>
  <r>
    <n v="1765"/>
    <n v="120346"/>
    <s v="4230"/>
    <n v="3"/>
    <n v="3.2"/>
    <x v="2"/>
    <s v="PH"/>
    <s v="&quot;ECO-BUS&quot;"/>
    <s v="ORAS SINAIA"/>
    <n v="61"/>
    <d v="2016-02-25T00:00:00"/>
    <d v="2019-04-25T00:00:00"/>
    <d v="2021-02-28T00:00:00"/>
    <n v="19886819.91"/>
    <n v="15741348.960000001"/>
    <n v="13380146.619999999"/>
    <n v="2046375.36"/>
    <n v="314826.98"/>
    <n v="4145470.95"/>
    <n v="0.99049109448114292"/>
    <n v="149683"/>
    <n v="30101.556529783211"/>
    <n v="15591665.960000001"/>
    <n v="100"/>
    <s v="Proiect finalizat/ Vizita finala comuna efectuata/ Proiect introdus in MySMIS"/>
    <n v="1"/>
    <x v="3"/>
    <n v="1"/>
    <n v="1"/>
    <m/>
  </r>
  <r>
    <n v="1766"/>
    <n v="120827"/>
    <s v="4174"/>
    <n v="3"/>
    <n v="3.2"/>
    <x v="2"/>
    <s v="PH"/>
    <s v="Construire PARK  RIDE"/>
    <s v="ORAS SINAIA"/>
    <n v="54"/>
    <m/>
    <d v="2019-04-25T00:00:00"/>
    <d v="2022-02-28T00:00:00"/>
    <n v="27097223.07"/>
    <n v="22871595.719999999"/>
    <n v="19440856.359999999"/>
    <n v="2973307.44"/>
    <n v="457431.92"/>
    <n v="4225627.3499999996"/>
    <n v="0"/>
    <n v="22871595.719999999"/>
    <n v="4599524.5384708196"/>
    <n v="0"/>
    <n v="0"/>
    <s v="REZILIAT"/>
    <n v="0"/>
    <x v="1"/>
    <n v="1"/>
    <n v="1"/>
    <m/>
  </r>
  <r>
    <n v="1767"/>
    <n v="122895"/>
    <s v="4164"/>
    <n v="3"/>
    <n v="3.2"/>
    <x v="2"/>
    <s v="AG"/>
    <s v="DEZVOLTAREA UNUI SISTEM DE TRANSPORT  MODERN, ACCESIBIL ȘI DURABIL  ÎN MUNICIPIUL CURTEA DE ARGES"/>
    <s v="MUNICIPIUL CURTEA DE ARGES/PRIMARIA"/>
    <n v="80"/>
    <d v="2017-05-01T00:00:00"/>
    <d v="2019-04-08T00:00:00"/>
    <d v="2023-12-31T00:00:00"/>
    <n v="41441642.560000002"/>
    <n v="40744139.810000002"/>
    <n v="34632518.840000004"/>
    <n v="5296738.17"/>
    <n v="814882.8"/>
    <n v="697502.75"/>
    <n v="0.58094456749803691"/>
    <n v="17074053.130000003"/>
    <n v="3433626.9014197811"/>
    <n v="23670086.68"/>
    <n v="99.87"/>
    <s v="CONTRACT DE LUCRARI - STADIU FIZIC 100%_x000d__x000a_Achizitie Lucrari de construcții + Servicii de proiectare faza PT + Asistenta tehnica proiectant + servicii de proiectare si inginerie - Sistem de transport, contractul fiind incheiat cu Asocierea SC KRANZ EUROCENTER S.R.L. – SC TEHNO CONSULTING SOLUTION 17542146 SRL – SC STAR TRADING IMPEX SRL  in data de 27.02.2020 cu nr.6057, in valoare de 35.765.840,60lei inclusiv TVA._x000d__x000a_Act aditional nr.24/02.08.2023 - privind modificarea valorii contractului - 41.052.312,72lei cu TVA._x000d__x000a_Urmeaza a fi efectuata receptia finala._x000d__x000a__x000d__x000a_Au fost de asemenea incheiate contracte de informare si publicitate, audit financiar, organizare proceduri achizitii, verificare tehnica, dirigentie de santier, consultanta."/>
    <n v="2"/>
    <x v="0"/>
    <n v="1"/>
    <n v="1"/>
    <m/>
  </r>
  <r>
    <n v="1768"/>
    <n v="120110"/>
    <s v="4723"/>
    <n v="6"/>
    <n v="6.1"/>
    <x v="2"/>
    <s v="IL"/>
    <s v="Modernizare  DJ 306  limită judeţul Călăraşi –Albeşti – Andrăşeşti –Gheorghe Doja – Crunţi intersecţie cu DJ 102H,  DJ 102 H  intersecţie cu DJ 306 – Reviga - Cocora –intersecţie cu DJ 203E,  DJ 203E intersecţie cu DJ 102H – Cocora -  Limită judeţ Buzău"/>
    <s v="Unitatea Administrativ Teritoriala Judetul Ialomita"/>
    <n v="95"/>
    <d v="2016-02-10T00:00:00"/>
    <d v="2019-08-27T00:00:00"/>
    <d v="2023-12-31T00:00:00"/>
    <n v="136465080.09"/>
    <n v="133033630.08"/>
    <n v="113078585.56999999"/>
    <n v="17294371.890000001"/>
    <n v="2660672.62"/>
    <n v="3431450.01"/>
    <n v="0.5087417960353382"/>
    <n v="65353862.180000007"/>
    <n v="13142794.952338818"/>
    <n v="67679767.899999991"/>
    <n v="37"/>
    <s v="EXECUȚIA LUCRĂRILOR,  CONTRACT NR.  26289/2022-Y din 11.10.2022, cu Asocierea SC E.M. Prime Construct Srl – SC OPR Asfalt Srl – Obras Publicas Y Regadios SA – SC Via Carpatia Consult Srl. _x000d__x000a_DURATA CONFORM ORDININCEPERE LUCRĂRI - PANA LA 01.05.2024_x000d__x000a_VALOARE CONFORM AA4/16365/2023-H/21.06.2023-118.546.700,15 Lei fara TVA._x000d__x000a_STADIUL FIZIC AL LUCRĂRILOR - 40%_x000d__x000a_STADIUL DE IMPLEMENTARE – 37%_x000d__x000a_Au fost incheiate contracte pentru servicii publicitate si informare, a serviciilor de dirigentie de santier, Consultanță în domeniul managementului de proiect, servicii audit, servicii de verificare tehnica."/>
    <n v="6.1"/>
    <x v="10"/>
    <n v="1"/>
    <n v="1"/>
    <m/>
  </r>
  <r>
    <n v="1769"/>
    <n v="124132"/>
    <s v="4467"/>
    <n v="3"/>
    <n v="3.2"/>
    <x v="2"/>
    <s v="AG"/>
    <s v="MODERNIZARE/ EXTINDERE ALEI PIETONALE SI CONSTRUIRE PISTE DE BICICLISTI IN ORAS TOPOLOVENI"/>
    <s v="ORAS TOPOLOVENI"/>
    <n v="100"/>
    <d v="2015-09-01T00:00:00"/>
    <d v="2019-06-26T00:00:00"/>
    <d v="2023-12-31T00:00:00"/>
    <n v="20163887.539999999"/>
    <n v="17431918.600000001"/>
    <n v="14817130.83"/>
    <n v="2266149.4"/>
    <n v="348638.37"/>
    <n v="2731968.94"/>
    <n v="0.97321633259577056"/>
    <n v="466890.71000000089"/>
    <n v="93892.673852713051"/>
    <n v="16965027.890000001"/>
    <n v="99.81"/>
    <s v="CONTRACT PROIECTARE SI EXECUTIE LUCRARI - STADIU FIZIC 100%. _x000d__x000a_Contract nr. 4.510 din 04.06.2020 incheiat cu Asocierea S.C. Europan Prod S.A.– Lider de asociere si S.C. Tehno Consulting Solution S.R.L. – Asociat,  S.C Oneli Serv S.R.L. – Subcontractant, S.C. Consinstal Energy S.R.L. – Subcontractant, valoare 21.935.814 lei inclusiv TVA (conform AA13/24.02.2023 la ctr. nr. 4.510).  A fost realizata receptia la terminarea lucrarilor - PV nr. 8373/31.07.2023._x000d__x000a_De asemenea, au fost incheiate contracte de dirigentie de santier, consultanta in achizitii publice, consultanta management proiect, audit, verificare PT, info/pb."/>
    <n v="2"/>
    <x v="0"/>
    <n v="1"/>
    <n v="1"/>
    <m/>
  </r>
  <r>
    <n v="1770"/>
    <n v="120681"/>
    <s v="6887"/>
    <n v="3"/>
    <s v="3.1A"/>
    <x v="2"/>
    <s v="PH"/>
    <s v="Cresterea eficentei energetice in cladirile rezidentiale din Municipiul Campina"/>
    <s v="UAT MUNICIPIUL CAMPINA"/>
    <n v="74"/>
    <d v="2017-11-01T00:00:00"/>
    <d v="2021-05-06T00:00:00"/>
    <d v="2023-12-31T00:00:00"/>
    <n v="3772524.91"/>
    <n v="3499349.72"/>
    <n v="1784668.37"/>
    <n v="314941.46999999997"/>
    <n v="1399739.89"/>
    <n v="273175.19"/>
    <n v="0.50875905595397308"/>
    <n v="1719023.86"/>
    <n v="345699.2036359249"/>
    <n v="1780325.86"/>
    <n v="18.89"/>
    <s v="CONTRACT DE LUCRARI – STADIU FIZIC 18,89%_x000d__x000a_Contract de achizitie publica de lucrari (proiectare si executie) nr. 39174/14.09.2022, incheiat cu SC RAD PANORAMA CONSTRUCT SRL - SC THADEC ENGINEERING SRL, valoare 4.938.858, 44 lei, durata &quot;2 luni proiectare+13 luni executie_x000d__x000a_Ordin Incepere lucrari nr. 8518/22.02.2023 _x000d__x000a__x000d__x000a_CONTRACT DE PROIECTARE – STADIU 100%_x000d__x000a_Elaborarea proiectului tehnic este finalizata, s-a obtinut AC nr. 22/13.02.2023_x000d__x000a__x000d__x000a__x000d__x000a_Au fost de asemenea incheiate contracte deServicii de informare si publicitate, Servicii de consultanta in implementarea proiectului, Servicii de audit financiar,"/>
    <n v="6.1"/>
    <x v="10"/>
    <m/>
    <n v="1"/>
    <m/>
  </r>
  <r>
    <n v="1771"/>
    <n v="121560"/>
    <s v="4959"/>
    <n v="10"/>
    <s v="10.1B"/>
    <x v="2"/>
    <s v="CL"/>
    <s v="Reabilitare, modernizare, extindere, (prin desfiintare corpuri C1, C4), dotare scoala gimnaziala nr.1, Dragos Voda, Comuna Dragos Voda, judetul Calarasi"/>
    <s v="COMUNA DRAGOS VODA"/>
    <n v="88"/>
    <d v="2016-09-27T00:00:00"/>
    <d v="2019-12-02T00:00:00"/>
    <d v="2023-12-31T00:00:00"/>
    <n v="10401074.83"/>
    <n v="10203162.539999999"/>
    <n v="8672688.1500000004"/>
    <n v="1326411.1499999999"/>
    <n v="204063.24"/>
    <n v="197912.29"/>
    <n v="0.77746451346838985"/>
    <n v="2270565.7399999993"/>
    <n v="456615.40039415983"/>
    <n v="7932596.7999999998"/>
    <n v="79.760000000000005"/>
    <s v="Stadiu de executie lucrari 85%_x000d__x000a__x000d__x000a_Contract de proiectare, asistenta tehnica din partea proiectantului si lucrari - Ctr. 3784/04.09.2020 incheiat cu Asocierea SC ZMC TRADING SRL (lider) si EMBRYO PROJECTS SRL (asociat) in valoare de 7,251.825.,90 lei - Durata 28 de luni_x000d__x000a_In data de 10.08.2023 a fost semnat Actul aditional conform OUG nr. 64/2022. Valoarea contractului de furnizare a devenit 720,699.49 lei fără TVA iar valoarea totala a proiectului a  devenit 10,401,074.83 lei._x000d__x000a__x000d__x000a_Au fost de asemenea incheiate contracte pentru Consultanta management proiect, Servicii de asistenta tehnica - dirigintie de santier, Servicii de informare si publicitate, Servicii auditare."/>
    <n v="6.1"/>
    <x v="10"/>
    <n v="1"/>
    <n v="1"/>
    <m/>
  </r>
  <r>
    <n v="1772"/>
    <n v="121668"/>
    <s v="6644"/>
    <n v="10"/>
    <s v="10.1B"/>
    <x v="2"/>
    <s v="PH"/>
    <s v="CONSTRUIRE SALA SPORT  PENTRU SCOALA GIMNAZIALA FILIPESTII DE TARG, TERENURI SPORT, ALEI PIETONALE SI CAROSABILE, SPATIU PARCARE, IMPREJMUIRE, BRANSAMENTE UTILITATI, ORGANIZARE DE SANTIER"/>
    <s v="COMUNA FILIPEŞTII DE TÎRG"/>
    <n v="89"/>
    <d v="2016-08-01T00:00:00"/>
    <d v="2021-02-11T00:00:00"/>
    <d v="2023-12-31T00:00:00"/>
    <n v="15300233.810000001"/>
    <n v="9677875"/>
    <n v="8226193.75"/>
    <n v="1258123.74"/>
    <n v="193557.51"/>
    <n v="5622358.8099999996"/>
    <n v="2.6977062629967841E-2"/>
    <n v="9416794.3599999994"/>
    <n v="1893736.5482845996"/>
    <n v="261080.64"/>
    <n v="12.3"/>
    <s v="Contracte semnate in cadrul proiectului pana la data raportarii:_x000d__x000a_1. Executie lucrari de constructii, procurare si montare echipamente. Contract nr. 5469/20.01.2023, încheiat cu asocierea dintre SC Rope Acces Construct SRL (lider de asociere) si SC Montin SA POE PRODUCTIONS SRL. Valoare contract 14 214 656,74 lei cu TVA. Durata contract „pana la receptia”_x000d__x000a_Ordinul de incepere a lucrarilor nr 6409 din 09.02.2023_x000d__x000a_Stadiul de executie este de 20 %_x000d__x000a_2. Achizitie servicii elaborare documentatie tehnico-economica - faza SF. Contract nr.13397/01/30.08.2016, încheiat cu INRO CONSTRUCT SRL. Valoare contract: 47.600,00 lei, TVA inclus. Durata contract 4 luni_x000d__x000a__x000d__x000a__x000d__x000a_3. Servicii de proiectare pentru intocmire Proiect tehnic, DE, obtinerea autorizatie si asistenta tehnica din partea proiectantului pe parcursul executiei lucrarilor. Contract nr. 12044/20.07.2017, încheiat cu INRO CONSTRUCT SRL. Valoare contract: 157.080,00 lei, TVA inclus. Durata contract: 24 de luni_x000d__x000a_Au mai fost semnate contractele de Dirigentie, Informare si publicitate, Elaborare studii teren, Consultanta in verificarea achizitiilor publice, Verificare PT, Elaborare cerere finantare si management de proiect"/>
    <n v="5"/>
    <x v="5"/>
    <n v="1"/>
    <n v="1"/>
    <m/>
  </r>
  <r>
    <n v="1773"/>
    <n v="133656"/>
    <s v="5390"/>
    <n v="3"/>
    <n v="3.2"/>
    <x v="2"/>
    <s v="AG"/>
    <s v="Modernizare / extindere alei pietonale si construire piste de biciclisti in Oras Topoloveni, str. Ion Mihalache – DJ 702"/>
    <s v="ORAS TOPOLOVENI"/>
    <n v="70"/>
    <d v="2018-03-01T00:00:00"/>
    <d v="2020-05-13T00:00:00"/>
    <d v="2023-12-31T00:00:00"/>
    <n v="18583602.48"/>
    <n v="18583602.48"/>
    <n v="15796062.09"/>
    <n v="2415868.34"/>
    <n v="371672.05"/>
    <n v="0"/>
    <n v="0.9995622043675999"/>
    <n v="8135.8200000040233"/>
    <n v="1636.1299923589315"/>
    <n v="18575466.659999996"/>
    <n v="72.06"/>
    <s v="CONTRACT PROIECTARE SI EXECUTIE LUCRARI - STADIU FIZIC 85%_x000d__x000a_Contract nr. 6150/28.06.2021, prestator asocierea SC EUROPAN PROD SA (lider)-SC MASTER SOLUTIONS TEAM SRL (asociat 1)- SC URBAN SCOPE SRL (asociat 2)- subcontractanti: SC BURGAZ SRL, SC ONELI SERV SRL, SC TELETEKNIKA ENGINEERING SRL, TECH IT SOLUTIONS SRL, valoare 16.845.768,41 lei inclusiv TVA._x000d__x000a_De asemenea, au fost incheiate contracte de dirigentie de santier, verificare tehnica de calitate a proiectului tehnic si a detaliilor de executie, actualizare studii de teren, consultanta management proiect, info/pb."/>
    <n v="2"/>
    <x v="0"/>
    <n v="1"/>
    <n v="1"/>
    <m/>
  </r>
  <r>
    <n v="1774"/>
    <n v="122829"/>
    <s v="5274"/>
    <n v="4"/>
    <n v="4.0999999999999996"/>
    <x v="2"/>
    <s v="PH"/>
    <s v="CRESTEREA MOBILITATII TRAFICULUI PRIN REALIZAREA TERMINALULUI MULTI-MODAL NORD-VEST, INCLUZAND SI SPATII DE PARCARE PENTRU MODURI DE TRANSPORT AUTO SI BICICLETE (ZONA SPITAL JUDETEAN)"/>
    <s v="UAT MUNICIPIUL PLOIESTI"/>
    <n v="120"/>
    <d v="2014-01-01T00:00:00"/>
    <d v="2020-04-13T00:00:00"/>
    <d v="2023-12-31T00:00:00"/>
    <n v="98197848.829999998"/>
    <n v="52594092.270000003"/>
    <n v="44704978.43"/>
    <n v="6837231.9900000002"/>
    <n v="1051881.8500000001"/>
    <n v="45603756.560000002"/>
    <n v="3.530064119119742E-2"/>
    <n v="50737487.090000004"/>
    <n v="10203412.116397861"/>
    <n v="1856605.18"/>
    <n v="35"/>
    <s v="Proiect cu solicitare de reziliere din partea beneficiarului_x000d__x000a_Achizitia de lucrari nu a fost atribuita. Durata de executie a lucrarilor 18 luni._x000d__x000a_Contracte semnate in cadrul prezentului proiect:_x000d__x000a_Componenta 1:_x000d__x000a_1. Servicii de proiectare si consultanta pentru întocmirea documentatiei de finantare Contract subsecvent servicii  nr. 010405 din data de 13.06.2013 Asocierea SC Intergroup Engineering SRL si SC Urban Group SRL Valoarea contract 2.154.435,50 lei cu TVA cf AA3. Durata contract „pana la data receptiei la terminarea lucrarilor”_x000d__x000a_Act aditional 1 din 4.09.2014 prin care se modifica valoarea totala a contractului _x000d__x000a_Act aditional 2 din 15.06.2018 prin care se modifica art 4.5 „Plata aferenta activitatilor specificate in anexa 3”_x000d__x000a_Act aditional 3 din 25.10.2018 prin care se modifica valoarea totala a contractului _x000d__x000a__x000d__x000a_Componenta 2:_x000d__x000a_1. Lucrari upgrade a sistemului de semaforizare. Contract de lucrari (inclusiv proiectare)               nr. 20204 din data de  02.10.2018 SC UTI GRUP SA. Valoarea contract 6.306.994,05 lei. Durata contractului proiectare 5 luni executie lucrari  7 luni asistenta tehnica din partea proiectant pe toata perioada de executie a contractului._x000d__x000a_Act aditional 1 din 15.03.2019 prin care se modifica denumirea contractantului care devine SC Altimate SA in urma reorganizarii SC UTI GRUP SA_x000d__x000a_Act aditional 2 din 04.10.2019 prin care se modifica un material, un tip de senzor inductiv cu o forma longitudinala cu un alt tip se senzor inductiv punctual_x000d__x000a_Act aditional 3 din 30.12.2019 prin care se modifica termenul pentru executia lucrarilor „pana la 31.05.2020”_x000d__x000a_Act aditional 3 din 30.12.2019 prin care se modifica termenul pentru executia lucrarilor „pana la 31.05.2020”_x000d__x000a_Act aditional 4 din 13.07.2020 prin care se modifica termenul pentru executia lucrarilor „pana la 31.08.2020”_x000d__x000a_Act aditional 5 din 31.08.2020 prin care se modifica termenul pentru executia lucrarilor „pana la 30.09.2020”_x000d__x000a_Act aditional 6 din 17.09.2020 prin care se modifica pretul total al contractului care se diminueaza ca urmare a notelor de renuntare si va avea valoarea de 4.429.880,58 lei f TVA_x000d__x000a_Activitate finalizata fiind incheiat Procesul verbal de receptie 17605/22.09.2020_x000d__x000a__x000d__x000a_Componenta 3:_x000d__x000a_1. Livrare mijloace transport public si dotari specifice sistemului de management al traficului - Acord Cadru  furnizare de produse  „50 de autobuze noi, Diesel EURO VI” nr. 15846_x000d__x000a_din data de  01.08.2018 SC BMC TRUCK&amp;BUS SRL. Valoarea contract 45.555.966,75 lei. Durata contractului 24 luni._x000d__x000a_Contract subsecvent de servicii 16380/ 8.08.2018, furnizorul SC BMC TRUCK &amp; BUS SRL se obliga sa livreze  10 bucati autobuze, conform specificatiilor din propunerea tehnica._x000d__x000a_Valoarea contractului subsecvent sus mentionat este de 7.656.465 lei fara TVA._x000d__x000a_Termenul de furnizare a autobuzelor este  „pana la maxim 125 de zile”_x000d__x000a_Contractul subsecvent de  achizitie publica de produse - autobuze nr. 10971/22.06.2020 cu SC BMC TRUCK &amp; BUS SRL, in calitate de furnizor._x000d__x000a_Prin acest contract subsecvent de servicii, furnizorul SC BMC TRUCK &amp; BUS SRL se obliga sa livreze 10 bucati autobuze, conform specificatiilor din propunerea tehnica._x000d__x000a_Valoarea contractului subsecvent sus mentionat este de 7.656.465 lei fara TVA._x000d__x000a_Termenul de furnizare a autobuzelor este  „pana la maxim 125 de zile”_x000d__x000a_Contractul subsecvent de  achizitie publica de produse - autobuze nr. 19211/04.10.2019 cu SC BMC TRUCK &amp; BUS SRL, in calitate de furnizor._x000d__x000a_Prin acest contract subsecvent de servicii, furnizorul SC BMC TRUCK &amp; BUS SRL se obliga sa livreze 8 bucati autobuze, conform specificatiilor din propunerea tehnica._x000d__x000a_Valoarea contractului subsecvent sus mentionat este de 6.125.172 lei fara TVA._x000d__x000a_Termenul de furnizare a autobuzelor este de pana la 15.12.2019_x000d__x000a_Pana in acest moment s-au livrat 28 autobuze si se doreste sa se renunte la achizitionarea restului de 22 de autobuze deoarece beneficiarul  nu  dispune de fondurile necesare. _x000d__x000a_In data de 05.01.2021 a fost transmisa adresa nr 114, catre Autoritatea de management privind posibilitatea incheierii unui Act aditional la Contractul de finantare care sa prevada urmatoarele:_x000d__x000a_1. Datorita faptului ca Acordul cadru nr 15846/ 01.08.2018 a expirat in data de 01.08.2020 din totalul de 50 de autobuze prevazute in contract, 22 de autobuze nu mai pot fi achizitionate_x000d__x000a_2. Doua intersectii semaforizate prevazute in Contractul initial (Componenta 2) a fi realizate, nu au mai fost executate deoarece fac obiectul altor contracte (Nota de constatare DT 9730/01.10.2019)"/>
    <n v="0"/>
    <x v="1"/>
    <n v="1"/>
    <n v="1"/>
    <m/>
  </r>
  <r>
    <n v="1775"/>
    <n v="125997"/>
    <s v="5007"/>
    <n v="4"/>
    <n v="4.0999999999999996"/>
    <x v="2"/>
    <s v="CL"/>
    <s v="Imbunatatirea transportului public de calatori in municipiul Calarasi  si cresterea performantelor acestuia prin crearea unui sistem inteligent de management al traficului și monitorizare video, bazat pe instrumente inovative și eficiente"/>
    <s v="MUNICIPIUL CALARASI/Programe si dezvoltare locala"/>
    <n v="80"/>
    <d v="2017-05-01T00:00:00"/>
    <d v="2019-12-23T00:00:00"/>
    <d v="2023-12-31T00:00:00"/>
    <n v="18307980.25"/>
    <n v="18307980.25"/>
    <n v="15561783.220000001"/>
    <n v="2380037.39"/>
    <n v="366159.64"/>
    <n v="0"/>
    <n v="1.0210301597851025E-2"/>
    <n v="18121050.25"/>
    <n v="3644180.1572617949"/>
    <n v="186930"/>
    <n v="1.02"/>
    <s v="CONTRACT FURNIZARE ECHIPAMENTE CU MONTAJ, INSTALARE SI PUNERE IN FUNCTIUNE, INSTRUIRE PENTRU OPERARE INCLUSIV SERVICII DE PROIECTARE SI DE ASISTENTA TEHNICA DIN PARTEA PROIECTANTULUI SI EXECUTIE A LUCRARILOR - STADIU FIZIC 0%_x000d__x000a_Achizitie furnizare echipamente cu montaj, instalare si punere in functiune, instruire pentru operare inclusiv servicii de proiectare si de asistenta tehnica din partea proiectantului si executie a lucrarilor  - nerealizata. Conform celor mentionate de catre Beneficiar in cadrul ultimului Raport de progres: &quot;- Procedura a fost publicata a5a oara si a fost acceptata in data de 13.12.2022 iar in data de 05.01.2023 a fost publicat anuntul de participare cu termen limita pentru depunerea ofertelor 08.02.2023. In prezent procedura se afla in perioada de evaluare a ofertelor – documente suport DUAE.&quot;_x000d__x000a__x000d__x000a_Contract servicii consultanta si management de proiect si servicii consultanta pentru toate etapele necesare atribuirii contractului de lucrari, PT, echipamente si dotari nr. 49014/14.12.2020 incheiat cu SYNESIS PARTNERS SRL, in valoare de 68,805.00 lei fara TVA (81,877.95 lei TVA inclus), cu durata: 37 luni, pana la data de 31.12.3023._x000d__x000a_Contract Audit financiar  nr. 22275/18.06.2020 incheiat cu AMNIS AUDITEVAL SRL, in valoare de 8,624.00 lei fara TVA – neplatitor de TVA, cu durata pana la 31.12.2023._x000d__x000a_Contract servicii de informare si publicitate nr. 25832/09.07.2020 incheiat cu LEMINGS SRL, in valoare de 8,270.00 lei fara TVA (9,841.30 lei TVA inclus), cu durata pana la 31.12.2023._x000d__x000a_Achizitie avize, acorduri, autorizatii - S-a achitat taxa mediu conform Ordinului de plata nr. 4033/26.11.2018 in valoare de 100.00 lei fara TVA (neplatitor de TVA)._x000d__x000a__x000d__x000a_Achizitii: lucrari diverse si neprevazute, Verificare tehnica de calitate a Proiectului Tehnic, Dirigentie de santier, Servicii de promovare a obiectivului de investitii, Bransament electric pentru sistem de prioritizare a transportului public, Mobilier pentru centru de comanda si centru de rezerva si restaurare - nerealizate"/>
    <n v="4"/>
    <x v="2"/>
    <n v="1"/>
    <n v="1"/>
    <m/>
  </r>
  <r>
    <n v="1776"/>
    <n v="121931"/>
    <s v="6513"/>
    <n v="10"/>
    <s v="10.1B"/>
    <x v="2"/>
    <s v="CL"/>
    <s v="Reabilitare, Modernizare, Extindere (prin desfiintare corpuri anexa C2, C3, C4) si dotare Scoala Gimnaziala &quot;Prof. Lucian Pavel&quot;, Municipiul Oltenita, Judetul Calarasi"/>
    <s v="MUNICIPIUL OLTENITA"/>
    <n v="89"/>
    <d v="2016-08-01T00:00:00"/>
    <d v="2020-12-22T00:00:00"/>
    <d v="2023-12-31T00:00:00"/>
    <n v="14767235.619999999"/>
    <n v="12216069.25"/>
    <n v="10383658.880000001"/>
    <n v="1588088.99"/>
    <n v="244321.38"/>
    <n v="2551166.37"/>
    <n v="0.2512355265176644"/>
    <n v="9146958.6600000001"/>
    <n v="1839472.0387724731"/>
    <n v="3069110.59"/>
    <n v="25"/>
    <s v="Servicii privind intocmirea documentatiei SF, Audit energetic, expertiza tehnica, studii de teren contract nr 18999 din 12.08.2015, incheiat cu EMBRYIO PROJECTS SRL, valoare 75.000,00, durata 8 luni._x000d__x000a_Serviciii de consultanta Management proiect contract 589 din 11.01.2021 incheiat cu TEAM PRO STRATEGY CONSULTING SRL, valoare 130.000,00 lei, durata 28 luni_x000d__x000a_Servicii proiectare, asistenta tehnica, avize acorduri, contract 25483 din 29.12.2020 cu EMBRYIO PROJECTS SRL, valoare 245.000,00 lei, durata 2 luni. Proiectul tehnic a fost finalizat._x000d__x000a_Contractul  de lucrari nr 12960/16.05.2022 cu Asocierea SC UNION BUSINESS COMPANY SRL si SC VICE COM 95 SRL; valoare contract 10.087.881,44 lei + 1.916.697,48 lei TVA; termen executie lucrari 16 luni de la semnarea contractului; ordin de incepere nr 14388/25.05.2022 cu incepere din 25.05.2022 si finalizare 25.09.2023; _x000d__x000a_Stadiul incipient cu un procent de realizare al lucrarilor de aprox. 35%."/>
    <n v="6.1"/>
    <x v="10"/>
    <n v="1"/>
    <n v="1"/>
    <m/>
  </r>
  <r>
    <n v="1777"/>
    <n v="122038"/>
    <s v="6784"/>
    <n v="10"/>
    <s v="10.1B"/>
    <x v="2"/>
    <s v="DB"/>
    <s v="REABILITARE, MODERNIZARE SI EXTINDERE SCOALA CU CLASELE I-VIII GHERGHITESTI"/>
    <s v="COMUNA COBIA"/>
    <n v="98"/>
    <d v="2015-10-20T00:00:00"/>
    <d v="2021-03-19T00:00:00"/>
    <d v="2023-11-30T00:00:00"/>
    <n v="10685808.689999999"/>
    <n v="5942422.2699999996"/>
    <n v="5051058.9400000004"/>
    <n v="772514.88"/>
    <n v="118848.45"/>
    <n v="4743386.42"/>
    <n v="3.5082368860333488E-2"/>
    <n v="5733948.0199999996"/>
    <n v="1153108.6393436028"/>
    <n v="208474.25000000023"/>
    <n v="24.56"/>
    <s v="CONTRACT DE LUCRARI -STADIU FIZIC 25,75%_x000d__x000a_CONTRACT DE EXECUTIE nr.5457/27.10.2022, incheiat cu SC VAL FEER PROD SRL cu tert sustinator LUXURIA AEDIFICIUM SRL, valoare contract 9.466.965,47 lei cu TVA , durata 16 luni de la data Ordinului de incepere._x000d__x000a_Ordinul de incepere a lucrarilor nr.5899/14.11.2022, cu data de incepere 16.11.2022._x000d__x000a_CONTRACT DE FURNIZARE-STADIU 0%_x000d__x000a_Achizitia serviciilor de proiectare si actualizare documentatie tehnica au fost realizate inainte de semnarea contractului de finantare _x000d__x000a_Au fost semnate contractele de asistenta tehnica din partea proiectantului , servicii de verificare a proiectului tehnic; de informare si publicitate; dirigentie de santier ."/>
    <n v="6.1"/>
    <x v="5"/>
    <n v="1"/>
    <n v="1"/>
    <m/>
  </r>
  <r>
    <n v="1778"/>
    <n v="122231"/>
    <s v="6633"/>
    <n v="10"/>
    <s v="10.1B"/>
    <x v="2"/>
    <s v="DB"/>
    <s v="REABILITAREA, REFUNCȚIONALIZAREA ȘI ASIGURAREA DOTĂRII NECESARE PENTRU SPORIREA GRADULUI DE CONFORT INSTITUȚIONAL AL PERSOANELOR CU DIZABILITĂȚI LA ȘCOALA GIMNAZIALĂ SPECIALĂ TÂRGOVIȘTE"/>
    <s v="JUDEŢUL DÂMBOVIŢA/Consiliul Judetean Dambovita"/>
    <n v="71"/>
    <d v="2018-02-21T00:00:00"/>
    <d v="2021-02-22T00:00:00"/>
    <d v="2023-12-31T00:00:00"/>
    <n v="8376138.2699999996"/>
    <n v="7145582.9100000001"/>
    <n v="6073745.5"/>
    <n v="928925.75"/>
    <n v="142911.66"/>
    <n v="1230555.3600000001"/>
    <n v="0.62856141571240964"/>
    <n v="2654145.2000000002"/>
    <n v="533754.0119856816"/>
    <n v="4491437.71"/>
    <n v="74.14"/>
    <s v="CONTRACT DE LUCRARI – STADIU FIZIC 79.22%. _x000d__x000a_CONTRACT DE PROIECTARE – STADIU 100%  _x000d__x000a_Achiziția de lucrări- A fost încheiat contractul de lucrări, proiectare si asistenta tehnica nr.577/19.10.2021 cu Asocierea SC IOCONS EXPERT SRL – SC PROCONSULTING &amp; MANAGEMENT GRUP SRL, in valoare de 6.113.694,29 lei , durata 29 de luni, dar nu se va depăși decembrie 2023 . S-a dat ordinul de începere lucrări către IOCONS nr. 14291/09.06.2022_x000d__x000a_S-a întocmit Actul adițional nr.6 din 04.08.2023 pentru suplimentarea rezervei de implementare _x000d__x000a__x000d__x000a_CONTRACT/E DE FURNIZARE – STADIU 0%_x000d__x000a_A fost lansata achiziția de dotări in 8 loturi fiind anulata pentru ca nu au fost depuse oferte sau au fost neconforme. S-a modificat valoarea de achiziție pentru dotări si s-a reluat procedura de achiziție, fiind in etapa de depunere oferte. _x000d__x000a__x000d__x000a_Au fost de asemenea încheiate contracte de dirigenție de șantier, publicitate,  consultanta in management,  verificare tehnica a PT, audit financiar."/>
    <n v="4"/>
    <x v="2"/>
    <n v="1"/>
    <n v="1"/>
    <m/>
  </r>
  <r>
    <n v="1779"/>
    <n v="122926"/>
    <s v="6906"/>
    <n v="10"/>
    <s v="10.1B"/>
    <x v="2"/>
    <s v="CL"/>
    <s v="Reabilitare, modernizare, extindere (prin desfiintare corp C5), dotare Scoala Gimnaziala Nr. 1, Sat Lehliu – Comuna Lehliu – Judetul Calarasi"/>
    <s v="PRIMARIA  LEHLIU"/>
    <n v="94"/>
    <d v="2016-03-25T00:00:00"/>
    <d v="2021-05-27T00:00:00"/>
    <d v="2023-12-31T00:00:00"/>
    <n v="8958798.7699999996"/>
    <n v="6676200.2999999998"/>
    <n v="5674770.25"/>
    <n v="867906.03"/>
    <n v="133524.01999999999"/>
    <n v="2282598.4700000002"/>
    <n v="0.26348717098856367"/>
    <n v="4917107.17"/>
    <n v="988840.27872742631"/>
    <n v="1759093.1300000001"/>
    <n v="41.44"/>
    <s v="Stadiu lucrari - 42,49%_x000d__x000a_Contract servicii necesare elaborarii proiectului tehnic, a detaliilor de executie si a documentatiilor pentru obtinerea de avize/acorduri, asistenta tehnica din partea proiectantului pe parcursul derularii lucrarilor, verificarea PT, executia lucrarilor si diverse si neprevazute - Ctr. 256/11.02.2022 incheiat cu  Asocierea SC Sigma House Construct (Lider) – SC Komora SRL (Asociat) in valoare de 8.139.534,87 lei; Durata  20 luni. A fost dat ordinul de incepere al lucrarilor in 26.08.2022._x000d__x000a__x000d__x000a_Au fost de asemenea incheiate contracte pentru Consultanta management proiect, Servicii de asistenta tehnica - dirigintie de santier, Servicii de informare si publicitate, Servicii auditare."/>
    <n v="6.1"/>
    <x v="10"/>
    <n v="1"/>
    <n v="1"/>
    <m/>
  </r>
  <r>
    <n v="1780"/>
    <n v="127227"/>
    <s v="5696"/>
    <n v="4"/>
    <n v="4.0999999999999996"/>
    <x v="2"/>
    <s v="CL"/>
    <s v="Promovarea utilizării mijloacelor alternative de mobilitate și a intermodalității în municipiul Călărași prin amenajarea unei rețele de piste de biciclete"/>
    <s v="MUNICIPIUL CALARASI/Programe si dezvoltare locala"/>
    <n v="64"/>
    <d v="2018-09-01T00:00:00"/>
    <d v="2020-07-21T00:00:00"/>
    <d v="2023-12-31T00:00:00"/>
    <n v="6269019.96"/>
    <n v="6269019.96"/>
    <n v="5328666.9800000004"/>
    <n v="814972.58"/>
    <n v="125380.4"/>
    <n v="0"/>
    <n v="0.48959742345436719"/>
    <n v="3199723.94"/>
    <n v="643471.00913003262"/>
    <n v="3069296.02"/>
    <n v="76.209999999999994"/>
    <s v="CONTRACT SERVICII ELABORARE DTAC + PT + DDE, ASISTENTA TEHNICA DIN PARTEA PROIECTANTULUI + EXECUTIE LUCRARI - STADIU FIZIC - 85,00%_x000d__x000a_Contract servicii de elaborare DTAC + PT + DDE, asistenta tehnica din partea proiectantului + executie lucrari nr. 10138/15.02.2022 incheiat cu BAREX SERV CONSTRUCT SRL, in valoare de 4,554,765.00 lei fara TVA (5,420,170.35 lei TVA inclus), cu durata 13 luni de la data semnarii din care: maxim 3 luni realizare documentatii si maxim 10 luni executie lucrari.  _x000d__x000a_A fost emis Ordinul de incepere a lucrarilor nr. 55419/18.07.2022. _x000d__x000a_Act aditional nr. 1/02.09.2022 privind reechilibrarea pretului contractului conform prevederilor OUG 64/2022 privind ajustarea preturilor si a valorii devizelor generale, respectiv actualizarea valorii contractului cu valoarea rezervei de implementare si inlocuirea formulei de ajustare prevazuta in contract. In urma incheierii actului aditional nr. 1 pretul a devenit 5,569,183.45 lei fara TVA (6,627,328.31 lei TVA inclus)._x000d__x000a_Act aditional nr. 2/10.03.2023 privind modificarea duratei contractului astfel: pana la sfarsitul perioadei de implementare a proiectului, respectiv 31.12.2023._x000d__x000a__x000d__x000a_Au fost de asemenea incheiate contracte pentru Verificare tehnica de calitate a Proiectului Tehnic, Dirigentie de santier, Audit financiar, Servicii de informare si publicitate, Servicii auxiliare achizitiilor prin experti cooptati."/>
    <n v="4"/>
    <x v="2"/>
    <n v="1"/>
    <n v="1"/>
    <m/>
  </r>
  <r>
    <n v="1781"/>
    <n v="127234"/>
    <s v="5526"/>
    <n v="4"/>
    <n v="4.0999999999999996"/>
    <x v="2"/>
    <s v="CL"/>
    <s v="Reducerea emisiilor de CO2 in zona urbana prin construirea unui terminal intermodal de transport în zona de vest (SIDERCA) a Municipiului Călărași"/>
    <s v="MUNICIPIUL CALARASI/Programe si dezvoltare locala"/>
    <n v="64"/>
    <d v="2018-09-01T00:00:00"/>
    <d v="2020-05-18T00:00:00"/>
    <d v="2023-12-31T00:00:00"/>
    <n v="7504102.1699999999"/>
    <n v="6182169.1200000001"/>
    <n v="5254843.76"/>
    <n v="803681.98"/>
    <n v="123643.38"/>
    <n v="1321933.05"/>
    <n v="8.0012369509554915E-3"/>
    <n v="6132704.1200000001"/>
    <n v="1233299.3041869446"/>
    <n v="49465"/>
    <n v="4.63"/>
    <s v="CONTRACT EXECUTIE LUCRARI - STADIU FIZIC 0,00%_x000d__x000a_Achizitie executie de lucrari - nerealizata. Conform ultimului Raport de progres al Beneficiarului: A fost inițiată achiziția în SEAP prin  anunt cu termen limita de depunere 11.05.2023. Procedura a fost anulata deoarece nu au fost depuse oferte admisibile._x000d__x000a__x000d__x000a_Contract elaborare DTAC + PT + DDE si a asistentei tehnice din partea proiectantului nr. 86817/16.12.2021 incheiat cu MIBSTAL KRONE SRL, in valoare de 123,500.00 lei fara TVA (prestatorul nu este platitor de TVA), cu durata: 5 luni. S-a dat Ordinul de incepere al serviciilor de proiectare in data de 07.01.2022. Proiectul tehnic a fost elaborat, receptionat si depus la ADR Sud Muntenia in vederea obtinerii avizului de conformitate._x000d__x000a_Contract servicii de consultanta pentru toate etapele necesare atribuirii contractului de lucrari, PT, echipamente si dotari nr. 22234/16.04.2021 incheiat cu ROMACTIV BUSINESS CONSULTING SRL, in valoare de 39,600.00 lei fara TVA (47,124.00 lei TVA inclus), cu durata: pana la finalizarea procedurilor de achizitie si incheierea contractelor de achizitie._x000d__x000a_Contract servicii de informare si publicitate nr. 41492/23.10.2020 incheiat cu INTEGRAL TOP SOLUTIONS SRL, in valoare de 6,105.00 lei fara TVA (7,264.95 lei TVA inclus), cu durata: pana la 31.12.2023. _x000d__x000a_Contract servicii de audit financiar nr. 35708/16.09.2020 incheiat cu DBF EXPERT AUDIT SRL, in valoare de 5,406.00 lei fara TVA (6,433.14 lei TVA inclus), cu durata: pana la 31.12.2023. _x000d__x000a_Contract servicii de verificare tehnica PT + DDE nr. 17909/15.03.2022 incheiat cu C.A.T. DESIGN SRL, in valoare de 13,000.00 lei fara TVA (15,470.00 lei TVA inclus), cu durata: pana la sfarsitul perioadei de implementare a proiectului"/>
    <n v="4"/>
    <x v="2"/>
    <n v="1"/>
    <n v="1"/>
    <m/>
  </r>
  <r>
    <n v="1782"/>
    <n v="127261"/>
    <s v="5980"/>
    <n v="4"/>
    <n v="4.0999999999999996"/>
    <x v="2"/>
    <s v="PH"/>
    <s v="MODERNIZARE STR. GH. GRIGORE CANTACUZINO IN ZONA PASAJ CFR PODUL INALT PRIN LARGIRE LA 4 BENZI, REABILITARE STR. GH. GRIGORE CANTACUZINO, TRONSON SOS. VESTULUI - LIMITA ORAS, INCLUSIV TERMINAL MULTIMODAL"/>
    <s v="UAT MUNICIPIUL PLOIESTI"/>
    <n v="72"/>
    <d v="2018-01-01T00:00:00"/>
    <d v="2020-09-03T00:00:00"/>
    <d v="2023-12-31T00:00:00"/>
    <n v="65554957.340000004"/>
    <n v="60028702.729999997"/>
    <n v="51024397.340000004"/>
    <n v="7803731.3399999999"/>
    <n v="1200574.05"/>
    <n v="5526254.6100000003"/>
    <n v="4.4508397791257752E-2"/>
    <n v="57356921.349999994"/>
    <n v="11534593.84426658"/>
    <n v="2671781.38"/>
    <n v="4.33"/>
    <s v="CONTRACT DE LUCRARI – STADIU FIZIC 0% - Procedura de achizitie pentru lucrari nu este demarata._x000d__x000a_-_x0009_S-a semnat Protocol de predare-preluare nr. 26659/28.07.2023 a bunului imobil in domeniul public, intre Ministerul Transporturilor si Infrastructurii si Municipiul Ploiesti_x000d__x000a__x000d__x000a_CONTRACT DE PROIECTARE – STADIU 64%_x000d__x000a_ Servicii de proiectare si  consultanta pentru intocmirea documentatiei de finantare - Contract subsecvent nr. 16947/22.09.2014 la Acordul-cadru nr. 16746/27.09.2010 cu Intergroup Engineering S.R.L. - S.C. Urban Proiect Grup S.R.L., valoare 3.590.800,00 lei, durata &quot;Pana la data receptiei la terminarea lucrarilor&quot;_x000d__x000a__x000d__x000a_Au fost incheiate contracte de servicii de consultanta in managementul proiectului, servicii de verificare a proiectarii, servicii de publicitate si promovare proiect, servicii privind auditul financiar"/>
    <n v="0"/>
    <x v="1"/>
    <n v="1"/>
    <n v="1"/>
    <m/>
  </r>
  <r>
    <n v="1783"/>
    <n v="123323"/>
    <s v="4416"/>
    <n v="3"/>
    <n v="3.2"/>
    <x v="2"/>
    <s v="PH"/>
    <s v="&quot;NOCO2 - CALE PENTRU PIETONI&quot;"/>
    <s v="ORAS SINAIA"/>
    <n v="70"/>
    <d v="2018-03-01T00:00:00"/>
    <d v="2019-06-24T00:00:00"/>
    <d v="2023-12-31T00:00:00"/>
    <n v="31426566.510000002"/>
    <n v="22755436.289999999"/>
    <n v="19342120.859999999"/>
    <n v="2958206.69"/>
    <n v="455108.74"/>
    <n v="8671130.2200000007"/>
    <n v="1.9747852525133898E-2"/>
    <n v="22306065.289999999"/>
    <n v="4485795.2157824878"/>
    <n v="449371"/>
    <n v="22.22"/>
    <s v="Stadiu executie lucrari - 26,20 %_x000d__x000a__x000d__x000a_Contract de executie lucrari - Contract nr. 14867/ 23.05.2022 încheiat cu asocierea S.C. MARISTAR COM S.R.L., S.C. RAD PANORAMA CONSTRUCT S.R.L. și S.C. LE GRAND G&amp;G S.R.L.)si a fost dat ordinul de incepere al lucrarilor in 06.06.2022.  Durata executie - 12 luni. Nu exista acte aditionale de prelungire a termenului de executie a lucrarilor dar lucrarile au fost sistate in perioada 13.01.2023 - 04.07.2023._x000d__x000a__x000d__x000a_Contract  servicii de realizare a documentației tehnico-economice: DTAC + PT + Detalii de execuție, asistență tehnică din partea proiectantului - Contract nr. 5295/ 20.02.2020 încheiat cu asocierea S.C. TERRA SOLUTION SERVICES S.R.L. și S.C. RIONVIL S.R.L. in valoare de 346.698,98 lei - Durata 24 de luni_x000d__x000a__x000d__x000a_Au fost de asemenea incheiate contracte pentru Consultanta management proiect, Servicii de asistenta tehnica - dirigintie de santier, Servicii de informare si publicitate, Servicii auditare."/>
    <n v="6.1"/>
    <x v="5"/>
    <n v="1"/>
    <n v="1"/>
    <m/>
  </r>
  <r>
    <n v="1784"/>
    <n v="127395"/>
    <s v="5338"/>
    <n v="4"/>
    <n v="4.0999999999999996"/>
    <x v="2"/>
    <s v="DB"/>
    <s v="Imbunatatirea transportului public urban prin achizitionarea de vehicule ecologice, construirea infrastructurii necesara transportului, modernizarea si reabilitarea infrastructurii rutiere pe coridoarele deservite de transport public in Municipiul Targoviste"/>
    <s v="MUNICIPIUL TARGOVISTE"/>
    <n v="88"/>
    <d v="2016-06-01T00:00:00"/>
    <d v="2020-04-23T00:00:00"/>
    <d v="2023-09-30T00:00:00"/>
    <n v="122743134.13"/>
    <n v="112782989.27"/>
    <n v="95865540.890000001"/>
    <n v="14661788.6"/>
    <n v="2255659.7799999998"/>
    <n v="9960144.8599999994"/>
    <n v="0.85624251028507958"/>
    <n v="16213399.420000002"/>
    <n v="3260547.6853155294"/>
    <n v="96569589.849999994"/>
    <n v="95.31"/>
    <s v="CONTRACT DE LUCRARI – STADIU FIZIC 100%. _x000d__x000a_Achiziția de lucrări- Acord contractual nr 6836/25.02.2021 încheiat cu Chirulli Andreea Impresa Individuale- valoare 53.029.225.49 lei cu TVA.  Durata 22 luni , modificat la 28.5 luni. S-a emis ordinul administrativ de începere nr. 9678/18.03.2021, cu data de 22.03.2021_x000d__x000a_Conform AA10 a fost modificata valoarea la suma de 54.118.021,19 fără TVA in baza OUG  15 si OUG 64, iar conform AA13 a fost prelungita perioada de execuție pana la data de 30.09.2023._x000d__x000a__x000d__x000a_CONTRACT DE PROIECTARE – STADIU 100%  _x000d__x000a_Achiziție servicii de elaborare proiect tehnic pentru lucrările de infrastructura, inclusiv asistenta tehnica din partea proiectantului pe parcursul desfășurării lucrărilor (33546/01.10.2019, SC GRAFIC TENDS SRL/SC EUROPROIECT SRL)-372,520.00 lei_x000d__x000a_CONTRACT/E DE FURNIZARE – STADIU 100%_x000d__x000a_Achiziție 28 autobuze hibrid-Contractul nr. 15394/ 28.04.2020, SC Mercedes-Benz Trucks&amp; Buses Romania SRL-53,217,609.20 , inclusiv TVA ._x000d__x000a_Au fost de asemenea încheiate contracte de dirigenție de șantier, publicitate,  consultanta in management, inclusiv asistenta in derularea procedurilor de achizitie_x000d__x000a_publica, verificare tehnica a PT, audit financiar, servicii de consultanta si expertiza in vederea elaborarii Planului de Mobilitate Urbana  Durabila a Municipiului ."/>
    <n v="2"/>
    <x v="0"/>
    <n v="1"/>
    <n v="1"/>
    <m/>
  </r>
  <r>
    <n v="1785"/>
    <n v="127644"/>
    <s v="5569"/>
    <n v="4"/>
    <n v="4.0999999999999996"/>
    <x v="2"/>
    <s v="PH"/>
    <s v="Asigurarea mobilităţii traficului prin prelungirea legăturii rutiere și de transport public între Gara de Sud și Gara de Vest (strada Libertăţii), inclusiv lucrări de reabilitare a domeniului public al pieţelor gărilor – Etapa I"/>
    <s v="UAT MUNICIPIUL PLOIESTI"/>
    <n v="120"/>
    <d v="2014-01-01T00:00:00"/>
    <d v="2020-06-10T00:00:00"/>
    <d v="2023-12-31T00:00:00"/>
    <n v="50444649"/>
    <n v="37949665"/>
    <n v="32257215.25"/>
    <n v="4933456.45"/>
    <n v="758993.3"/>
    <n v="12494984"/>
    <n v="3.132043458091132E-4"/>
    <n v="37937779"/>
    <n v="7629364.718658247"/>
    <n v="11886"/>
    <n v="4.42"/>
    <s v="RISC MAJOR DE NEFINALIZARE_x000d__x000a_Proiectul tehnic a fost avizat de OI conform aviz nr. 5011/23.03.2022. Nu a fost atribuit contractul de lucrari. Durata executie lucrari 17 luni._x000d__x000a_Ctr. Proiectare si consultanta Contract subsecvent  nr. 014352/ 28.08.2013  Asocierea SC INTERGROUP ENGINEERING SRL si SC URBAN PROIECT GRUP SRL, prin lider  SC INTERGROUP ENGINEERING SRL. Proiectul tehnic a fost inaintat la ADR Sud Muntenia pe 28.02.2022, s-au cerut clarificari care s-au transmis pe 11.03.2022._x000d__x000a_Servicii de verificare a proiectarii, Contract  nr. 10312/04.01.2021 incheiat cu SC ISTRU CON SRL, val.27,965.00 lei cu TVA, durata  perioada de implementare._x000d__x000a_Servicii de consultanta in managementul proiectului, Contract nr. 8828 / 12.04.2021, SC EUROFINANCE  PROIECT SRL, val.59.700,00 lei cu TVA._x000d__x000a_Servicii de publicitate proiect, Contract  nr. 10512/06.05.2021 incheiat cu SC  CRISLEIA PRINTING SRL, val.26,022.92 lei cu TVA_x000d__x000a_Servicii privind auditul financiar, Contract  nr. 11148/13.05.2021 incheiat cu SC  KLASS ENTERPRISE SRL, valoare 6,384.00lei_x000d__x000a_A fost obtinuta Autorizatia de construire nr 427/26.08.2021. Beneficiarul va solicita prelungirea duratei de implementare._x000d__x000a_Beneficiarul urmeaza sa depuna o solicitare de prelungire a perioadei de implementare."/>
    <n v="0"/>
    <x v="1"/>
    <n v="1"/>
    <n v="1"/>
    <m/>
  </r>
  <r>
    <n v="1786"/>
    <n v="127645"/>
    <s v="5638"/>
    <n v="4"/>
    <n v="4.0999999999999996"/>
    <x v="2"/>
    <s v="PH"/>
    <s v="Asigurarea mobilităţii traficului prin prelungirea legăturii rutiere și de transport public între Gara de Sud și Gara De vest (strada Libertăţii), inclusiv lucrări de reabilitare a domeniului public al pieţelor gărilor – Etapa II"/>
    <s v="UAT MUNICIPIUL PLOIESTI"/>
    <n v="120"/>
    <d v="2014-01-01T00:00:00"/>
    <d v="2020-07-01T00:00:00"/>
    <d v="2023-12-31T00:00:00"/>
    <n v="92711199.230000004"/>
    <n v="87648225.230000004"/>
    <n v="74500991.450000003"/>
    <n v="11394269.279999999"/>
    <n v="1752964.5"/>
    <n v="5062974"/>
    <n v="7.0346788469706475E-2"/>
    <n v="81482454.070000008"/>
    <n v="16386287.670433979"/>
    <n v="6165771.1600000001"/>
    <n v="12.24"/>
    <s v="RISC MAJOR DE NEFINALIZARE. Durata de executie lucrari 17 luni._x000d__x000a_In data de 18.05.2022 au fost predate PT-ul pentru  Faza 1 – tronsonul I și tronsonul III ce reprezintă tronsoanele care nu sunt afectate de necesitatea exproprierii terenului de la SC UZUC SA._x000d__x000a_S-au finalizat expropierile, s-a intabulat si suprafata tronsonului 2. Nu s-a obtinut autorizatia de construire._x000d__x000a_PT nu a fost predat de proiectant._x000d__x000a_Ctr. Proiectare si consultanta Contract subsecvent  nr. 014352/ 28.08.2013  Asocierea SC INTERGROUP ENGINEERING SRL si SC URBAN PROIECT GRUP SRL, prin lider  SC INTERGROUP ENGINEERING SRL. Proiectul tehnic inca nu a fost inaintat la ADR Sud Muntenia. ._x000d__x000a_-  contract servicii publicitate proiect, nr.18900/08.10.2020, incheiat cu SC The Mansion Advertising SRL Bucuresti, cu o valoare totala de 62.688,6 lei cu TVA. Durata contract:pe perioada implementarii proiectului._x000d__x000a_-  contract servicii consultanta in management pentru implementarea  proiectului, nr.20075/22.10.2020, incheiat cu SC ESSOR INNOVATION SRL Bucuresti, cu o valoare de 58.191 lei cu TVA. Durata contract:pe perioada implementarii proiectului._x000d__x000a_- contract Servicii de verificarea proiectarii, nr.25662/ 28.12.2020 incheiat cu SC Istru Con SRL, val. 36.890 lei, durata pe perioada implementarii proiectului."/>
    <n v="6.1"/>
    <x v="10"/>
    <n v="1"/>
    <n v="1"/>
    <m/>
  </r>
  <r>
    <n v="1787"/>
    <n v="123324"/>
    <s v="4877"/>
    <n v="13"/>
    <n v="13.1"/>
    <x v="2"/>
    <s v="PH"/>
    <s v="Centru Multifuncţional Educaţional-Recreaţional „ZINO – Educaţie de la A la Z”"/>
    <s v="ORAS SINAIA"/>
    <n v="78"/>
    <d v="2017-07-01T00:00:00"/>
    <d v="2019-11-12T00:00:00"/>
    <d v="2023-12-31T00:00:00"/>
    <n v="22454779.949999999"/>
    <n v="22454779.949999999"/>
    <n v="19086562.949999999"/>
    <n v="2919121.35"/>
    <n v="449095.65"/>
    <n v="0"/>
    <n v="0.23570074308387959"/>
    <n v="17162171.629999999"/>
    <n v="3451347.7114587938"/>
    <n v="5292608.32"/>
    <n v="31.44"/>
    <s v="- Achiziția serviciilor de realizare a documentației tehnico-economice faza DTAC + PT, inclusiv asistență tehnică din partea proiectantului, Contract nr. 25584/ 24.09.2020 încheiat cu S.C. WHITE SPACE S.R.L., val 404.600,00 lei lei cu TVA, durata 30 luni_x000d__x000a_Proiectul tehnic a fost avizat de către OI ADR Sud-Muntenia la data de 14.02.2022._x000d__x000a_- Achiziția lucrărilor de construcție, Contract nr.14810/23.05.2022 încheiat cu Asocierea MARISTAR COM S.R.L., RAD PANORAMA CONSTRUCT S.R.L., LE GRAND G&amp;G S.R.L., in valoare de 22.429.051,94 lei inclusiv TVA, durata 19 luni; S-a emis ordinul de incepere lucrari nr. 15982/03.06.2022 cu data de 08.06.2022 incepere executie lucrari. Stadiul fizic lucrari 45%_x000d__x000a__x000d__x000a_-S-au incheiat contracte de consultanta, publicitate, dirigentie de santier, proiectare, verificare tehnica"/>
    <n v="6.1"/>
    <x v="10"/>
    <n v="1"/>
    <n v="1"/>
    <m/>
  </r>
  <r>
    <n v="1788"/>
    <n v="128249"/>
    <s v="5364"/>
    <n v="4"/>
    <n v="4.0999999999999996"/>
    <x v="2"/>
    <s v="PH"/>
    <s v="REABILITARE BAZA MATERIALA TRANSPORT AUTO (DEPOU TRAMVAIE SI AUTOBAZA TROLEIBUE SI AUTOBUZE)"/>
    <s v="UAT MUNICIPIUL PLOIESTI"/>
    <n v="63"/>
    <d v="2018-10-01T00:00:00"/>
    <d v="2020-05-05T00:00:00"/>
    <d v="2023-12-31T00:00:00"/>
    <n v="105002825"/>
    <n v="91245888.310000002"/>
    <n v="77559005.069999993"/>
    <n v="11861965.470000001"/>
    <n v="1824917.77"/>
    <n v="13756936.689999999"/>
    <n v="2.3524454194663758E-2"/>
    <n v="89099378.590000004"/>
    <n v="17918066.723645579"/>
    <n v="2146509.7200000002"/>
    <n v="3.04"/>
    <s v="COMPONENTA 1 Tramvaie Gageni _x000d__x000a_CONTRACT DE LUCRARI – STADIU FIZIC 0% _x000d__x000a_CONTRACT DE PROIECTARE – STADIU 0% - achizitia de proiectare si executie lucrari nu a fost realizata_x000d__x000a__x000d__x000a_COMPONENTA 2 Troleibuze Cantacuzino_x000d__x000a_CONTRACT DE LUCRARI – STADIU FIZIC 0% - achizitia de lucrari nu a fost realizata_x000d__x000a_CONTRACT DE PROIECTARE – STADIU 100%_x000d__x000a_Servicii de proiectare si consultanta pentru intocmirea documentatiei de finantare - Troleibuze Cantacuzino - contractul subsecvent nr. 16947/22.09.2014, cu Intergroup Engineering S.R.L. - S.C. Urban Proiect Grup S.R.L., valoare 2.785.433,00 lei, durata &quot;Pana la data receptiei la terminarea lucrarilor&quot;; _x000d__x000a__x000d__x000a_Au fost incheiate contracte de servicii de consultanta in managementul proiectului, servicii de verificare a proiectarii, servicii de publicitate proiect, servicii privind auditul financiar si servicii dirigentie de santier"/>
    <n v="0"/>
    <x v="1"/>
    <n v="1"/>
    <n v="1"/>
    <m/>
  </r>
  <r>
    <n v="1789"/>
    <n v="128356"/>
    <s v="5136"/>
    <n v="4"/>
    <n v="4.0999999999999996"/>
    <x v="2"/>
    <s v="CL"/>
    <s v="Cresterea atractivitatii,sigurantei si eficientei transportului public in municipiul Calarasi prin modernizarea acestui mod de transport"/>
    <s v="MUNICIPIUL CALARASI/Programe si dezvoltare locala"/>
    <n v="62"/>
    <d v="2018-11-01T00:00:00"/>
    <d v="2020-02-24T00:00:00"/>
    <d v="2023-12-31T00:00:00"/>
    <n v="13276454.130000001"/>
    <n v="11748603.66"/>
    <n v="9986313.1099999994"/>
    <n v="1527318.48"/>
    <n v="234972.07"/>
    <n v="1527850.47"/>
    <n v="0.92745712472183262"/>
    <n v="852277.49000000022"/>
    <n v="171394.74118167564"/>
    <n v="10896326.17"/>
    <n v="99.07"/>
    <s v="PROIECTUL NU PREVEDE ACHIZITIE DE LUCRARI._x000d__x000a_CONTRACTE FURNIZARE AUTOBUZE SI SISTEME DE TRANSPORT - STADIU FIZIC CONTRACTE 100%_x000d__x000a_Contract furnizare autobuze si sisteme de transport (autobuze, e-ticketing, prioritizare, supraveghere video, internet in autobuze, management flota, componente centrale) nr. 21403/28.03.2022 incheiat cu MERCEDES - BENZ TRUCKS &amp; BUSES ROMANIA SRL, in valoare de 8,131,556.00 lei fara TVA (9,676,551.64 lei TVA inclus), cu durata: 15 luni. _x000d__x000a_Contract sisteme de transport (statii autobuz, supraveghere video in statii, sistem informare calatori, automate ticketing, internet in statii) nr. 77385/10.11.2021 cu incheiat cu TELELINK SERVICES ROMANIA SRL (lider) in asociere cu RDD SECURITY SOLUTIONS SRL (asociat), in valoare de 2,394,090.00 lei fara TVA (2,848,967.10 lei TVA inclus), cu durata: pana la data indeplinirii obligatiilor contractuale reciproce, dar nu mai tarziu de 15 luni (furnizare, montaj, instalare, punere in functiune si instruire pentru operare). _x000d__x000a__x000d__x000a_Au fost de asemenea incheiate contracte pentru consultanta pentru supervizarea furnizarii si punerii in functiune a echipamentelor ,dotarilor, activelor necorporale, servicii de informare si publicitate, servicii de audit financiar, servicii de evaluare a achizitiei prin experti cooptati."/>
    <n v="4"/>
    <x v="2"/>
    <n v="1"/>
    <n v="1"/>
    <m/>
  </r>
  <r>
    <n v="1790"/>
    <n v="128389"/>
    <s v="5326"/>
    <n v="4"/>
    <n v="4.0999999999999996"/>
    <x v="2"/>
    <s v="IL"/>
    <s v="Sistem inteligent de management al traficului şi monitorizare bazat pe soluţii inovative"/>
    <s v="MUNICIPIUL  SLOBOZIA"/>
    <n v="71"/>
    <d v="2018-02-05T00:00:00"/>
    <d v="2020-04-23T00:00:00"/>
    <d v="2023-12-31T00:00:00"/>
    <n v="13508340.119999999"/>
    <n v="13173243.960000001"/>
    <n v="11197257.359999999"/>
    <n v="1712521.72"/>
    <n v="263464.88"/>
    <n v="335096.15999999997"/>
    <n v="0.13879338115590473"/>
    <n v="11344884.890000001"/>
    <n v="2281479.485580984"/>
    <n v="1828359.07"/>
    <n v="64.11"/>
    <s v="ACHIZITIA LUCRĂRILOR IN VEDEREA EXECUTIEI, ACHIZITIA DE ECHIPAMENTE, DOTĂRI ȘI ACTIVE NECORCORALE, PROIECTULUI TEHNIC ȘI SERVICII DE ASISTENTA TEHNICA -CONTRACT NR.43185/05.04.2021, CU SC  SWARCO TRAFFIC ROMANIA SRL ȘN ASOCIERE CU SC URBAN SCOPE, DURATA  CONFORM AA13/06.09.2023 pana la 31.12.2023._x000d__x000a_VALOARE CONFORM AA11/25.04.2023 -7.704.837,18 lei fara TVA_x000d__x000a_STADIU FIZIC EXECUTIE LUCRĂRI –75%_x000d__x000a_PROGRES PROIECT -50%_x000d__x000a_Au fost incheiate contracte pentru servicii publicitate si informare, a serviciilor de dirigentie de santier, consultanță în domeniul managementului de proiect, servicii audit, servicii de verificare tehnica,._x000d__x000a_Nu a fost incheiat contractul de servicii de promovare proiect."/>
    <n v="4"/>
    <x v="2"/>
    <n v="1"/>
    <n v="1"/>
    <m/>
  </r>
  <r>
    <n v="1791"/>
    <n v="123325"/>
    <s v="5804"/>
    <n v="13"/>
    <n v="13.1"/>
    <x v="2"/>
    <s v="PH"/>
    <s v="Sinaia 3.0. Educaţie.Social.Mobilitate"/>
    <s v="ORAS SINAIA"/>
    <n v="70"/>
    <d v="2018-03-01T00:00:00"/>
    <d v="2020-07-30T00:00:00"/>
    <d v="2023-12-31T00:00:00"/>
    <n v="22998517.449999999"/>
    <n v="22998517.449999999"/>
    <n v="19548739.859999999"/>
    <n v="2989806.28"/>
    <n v="459971.31"/>
    <n v="0"/>
    <n v="0.63797480737176826"/>
    <n v="8326042.709999999"/>
    <n v="1674384.1672364557"/>
    <n v="14672474.74"/>
    <n v="61.56"/>
    <s v="Obiectiv 1: desfiintare de locuinte de necesitate si construire bloc de locuinte sociale- _x000d__x000a_Achiziția serviciilor de realizare a documentaţiei tehnico-economice faza DTAC + PT, inclusiv asistență tehnică din partea proiectantului - Locuinţe sociale, Contract nr. 36144/ 28.12.2020 încheiat cu S.C. COMPASS ARHITECTURĂ &amp; DESIGN S.R.L, val. 108.290,00 lei lei cu TVA_x000d__x000a_Achizitie lucrari, Contract Nr. 34/ 03.01.2023 incheiat cu ACG CONSTRUCTION &amp; PROJECTS SRL, valoare 8.824.849,61 lei cu TVA, durata 15 luni. Ordin de incepere nr. 3835 / 13.02.2023, cu incepere din 16.02.2023._x000d__x000a_Stadiul fizic al lucrarilor 35%_x000d__x000a__x000d__x000a_Obiectiv 2: modernizarea scoala gimnaziala George Enescu _x000d__x000a_Achiziția serviciilor de realizare a documentaţiei faza DTAC + PT, inclusiv asistență tehnică din partea proiectantului și  lucrărilor de construcţie - Şcoala George Enescu, Contract nr. 28623/ 01.10.2021 încheiat cu S.C. OPENSIN S.R.L., val. 11.024.901,90 lei, durata 22 luni _x000d__x000a_S-a dat ordinul de incepere lucrari nr. 14836/20.05.2022 in cadrul contractului nr. 28623/ 01.10.2021, cu data inceperii 25.05.2022 in baza autorizatiei de construire nr. 17/07.04.2022_x000d__x000a_Stadiul lucrarilor 99%_x000d__x000a__x000d__x000a_Obiectiv 3: Modernizare Scoala Principesa Maria - _x000d__x000a_Achiziția serviciilor de realizare a documentației tehnico-economice faza DTAC + PT, inclusiv asistența tehnica din partea proiectantului - Scoala Principesa Maria, contract nr. 36143/ 28.12.2020, SC COMPASS ARHITECTURA &amp; DESIGN SRL , val 92.800,00 lei cu TVA, durata 3 luni   _x000d__x000a_Lucrarile de constructie pentru obiectivul de investitii cu titlul MODERNIZAREA INFRASTRUCTURII EDUCATIONALE A ORASULUI – SCOALA GIMNAZIALA „PRINCIPESA MARIA”»_x000d__x000a_Contract Nr. 9516 / 11.04.2023 incheiat cu S.C. SOF GENERAL CONSTRUCT S.R.L., Valoare  5.996.609,98 lei cu TVA, Durata lucrărilor este de 10 luni, Ordin de incepere nr. 9974/18.04.2023 cu incepere din data de 20.04.2023._x000d__x000a_Stadiul lucrarilor 65%_x000d__x000a_Obiectiv 4:  Reabilitare/ modernizare Strada Badea Cartan: achizitie lucrari nedemarata_x000d__x000a_Achiziția serviciilor de realizare a documentaţiei tehnico-economice faza DTAC + PT, inclusiv asistență tehnică din partea proiectantului – Strada Badea Cartan - Contract nr. 6012/ 25.02.2021 încheiat cu S.C. STRUCT QUALITY AND BUILDING S.R.L, val. 35.105,00 lei  cu TVA, _x000d__x000a_Achiziția dotărilor – Școli - nedemarata"/>
    <n v="6.1"/>
    <x v="10"/>
    <n v="1"/>
    <n v="1"/>
    <m/>
  </r>
  <r>
    <n v="1792"/>
    <n v="128391"/>
    <s v="5404"/>
    <n v="4"/>
    <n v="4.0999999999999996"/>
    <x v="2"/>
    <s v="IL"/>
    <s v="Reabilitarea, modernizarea și conectarea zonei pietonale dintre străzile Ialomiței și Aleea Pieții cu acces la Bulevardul Matei Basarab, la zona extinsă de mobilitate urbană"/>
    <s v="MUNICIPIUL  SLOBOZIA"/>
    <n v="71"/>
    <d v="2018-02-08T00:00:00"/>
    <d v="2020-04-30T00:00:00"/>
    <d v="2023-12-31T00:00:00"/>
    <n v="10135239.76"/>
    <n v="10135239.76"/>
    <n v="8614953.7899999991"/>
    <n v="1317581.1599999999"/>
    <n v="202704.81"/>
    <n v="0"/>
    <n v="0.32859478106712298"/>
    <n v="6804852.8699999992"/>
    <n v="1368469.7884406548"/>
    <n v="3330386.89"/>
    <n v="69.3"/>
    <s v="RISC MAJOR DE DEPASIRE TERMEN 31.12.2023_x000d__x000a_CONTRACT LUCRARI-STADIU FIZIC 70%_x000d__x000a_Contract de lucrari nr. 76950 din data de 17.08.2021 cu Asocierea SC FRAICOM SRL/Lider si SC GLOBAL TEGH XPERT SRL si SC ALA EXPERT CONSTRUCT SRL/asociati in valoare de 8.548.491,22 lei cu TVA inclus._x000d__x000a_AC numarul 13904 din data de 03.03.2022. Beneficiarul a dat ordinul de incepere in 23.03 2022 a fost predat amplasamentul prin PV1 din 25.03.2022._x000d__x000a_AA9 / 31.05.2023 - pretul contractului devine 10.453.400,64 lei cu TVA inclus._x000d__x000a_AA11 / 12.07.2023 - durata contractului de lucrari va fi pana la data de 14.11.2023._x000d__x000a__x000d__x000a__x000d__x000a_Achizitie servicii de consultanta In vederea pregatirii si elaborarii cererii de finantare Contract nr.98786/13.12.2018 SC FIP CONSULTING SRL in valoare de 27.370,00 lei cu TVA inclus.                                                                              _x000d__x000a_Achizitie servicii de proiectare in vederea elaborarii documentatiei tehnico economice, faza DALI, inclusiv a studiilor de teren, expertiza tehnica, studiul de trafic si elaborarea documentatiilor de avizare Contract  nr.59718/ 17.07.2018 SC GLOBAL TECH XPERT SRL in valoare de 76.160,00 lei cu TVA inclus.                                                                       _x000d__x000a_Achiziție servicii de management de proiect și consultanță Contract nr.52956/24.06.2020,SC ESSOR INNOVATION SRL in valoare de 50.000,00 lei cu tva inclus._x000d__x000a_Achiziția de servicii de auditare financiară a proiectului Contract  nr.59365/30.07.2020  S.C. ROMCONTEXPERT S.R.L. in valoare de 35.700,00 lei cu TVA inclus."/>
    <n v="4"/>
    <x v="2"/>
    <n v="1"/>
    <n v="1"/>
    <m/>
  </r>
  <r>
    <n v="1793"/>
    <n v="128392"/>
    <s v="5725"/>
    <n v="4"/>
    <n v="4.0999999999999996"/>
    <x v="2"/>
    <s v="IL"/>
    <s v="Creșterea mobilității urbane în cadrul zonei pietonale Casa Armatei"/>
    <s v="MUNICIPIUL  SLOBOZIA"/>
    <n v="65"/>
    <d v="2018-08-01T00:00:00"/>
    <d v="2020-07-20T00:00:00"/>
    <d v="2023-12-31T00:00:00"/>
    <n v="8001755.4299999997"/>
    <n v="6968978.2300000004"/>
    <n v="5923631.5099999998"/>
    <n v="905967.16"/>
    <n v="139379.56"/>
    <n v="1032777.2"/>
    <n v="0.22291284873191516"/>
    <n v="5415503.4400000004"/>
    <n v="1089068.7849414793"/>
    <n v="1553474.79"/>
    <n v="69.73"/>
    <s v="CONTRACT DE LUCRARI - STADIU FIZIC 70%_x000d__x000a_Contractul de lucrări de amenajare zonă pietonală, inclusiv livrare și instalare echipamente/dotări aferente + proiectare tehnică și asistență tehnică din partea proiectantului nr. 77976 din 23.08.2021 cu SC EN ROAD &amp; BUILDING CONSTRUCTION SRL in valoare de 5.892.701,30 lei cu TVA inclus. Ordinul de incepere a lucrarilor incepand cu data de 10.10.2022.  Lucrarile se desfasoara in acord cu AC nr. 14060 din 20.09.2022_x000d__x000a__x000d__x000a__x000d__x000a__x000d__x000a__x000d__x000a_Achiziție servicii de proiectare în vederea elaborării documentației tehnico economice - Contract nr. 72327/05.09.2018 S.C. Global Tech Xpert S.R.L. in valoare de 77.350,00 lei cu TVA inclus._x000d__x000a_Achiziție servicii de Management de Proiect  - Ctr. 67670/09.09.2020 S.C. Synesis Partners in valoare de 65.450,00 lei cu TVA inclus. _x000d__x000a_Achiziție servicii de informare și publicitate a obiectivului de investiție - Ctr. nr. 62732/17.08.2020 S.C. Photosapiens S.R.L. in valoare de  10.000,00 lei neplatitor TVA.                                                                                                       Achizitie servicii de audit  - Ctr. nr. 21454/18.02.2021  S.C. Emlaracons Audit Expert S.R.L. in valoare de 30.000 lei neplatitor TVA."/>
    <n v="4"/>
    <x v="2"/>
    <n v="1"/>
    <n v="1"/>
    <m/>
  </r>
  <r>
    <n v="1794"/>
    <n v="123418"/>
    <s v="5782"/>
    <n v="13"/>
    <n v="13.1"/>
    <x v="2"/>
    <s v="DB"/>
    <s v="CONSTRUIREA ȘI DOTAREA GRĂDINIȚEI ”PRICHINDEL” DIN ORAȘUL PUCIOASA ȘI ÎMBUNĂTĂŢIREA SPAȚIILOR PUBLICE URBANE DIN ZONĂ"/>
    <s v="ORAŞUL PUCIOASA"/>
    <n v="70"/>
    <d v="2018-03-07T00:00:00"/>
    <d v="2020-07-29T00:00:00"/>
    <d v="2023-12-31T00:00:00"/>
    <n v="18190095.960000001"/>
    <n v="18149195.57"/>
    <n v="15426816.23"/>
    <n v="2359395.4300000002"/>
    <n v="362983.91"/>
    <n v="40900.39"/>
    <n v="0.18463989035079861"/>
    <n v="14798130.09"/>
    <n v="2975934.1370711499"/>
    <n v="3351065.48"/>
    <n v="35.44"/>
    <s v="CONTRACT DE LUCRARI - STADIU FIZIC 51% _x000d__x000a_CONTRACT DE PROIECTARE – STADIU FIZIC 100%  _x000d__x000a_CONTRACT DE ASISTENTA TEHNICA - STADIU FIZIC 50%   _x000d__x000a_A fost semnat contractul de execuție, proiectare si asistenta tehnica cu Asocierea PRO Strategy Construction si SRL - ING PROIECT nr 2389/194/01.02.2022 in valoare de 13.070.294,17 lei la care se adaugă TVA. Durata acestuia este de la data semnarii pana la data procesului verbal de receptie finala. Ordinul de incepere a lucrarilor, cu data incepere 17.10.2022. Perioada de executie este de 24 luni._x000d__x000a_Prin AA2 a fost modificata valoarea a contractuluii la suma de  13.440.562,76 lei, la care se adaugă TVA.  _x000d__x000a_CONTRACT/E DE FURNIZARE – STADIU 0%_x000d__x000a__x000d__x000a_Au fost de asemenea încheiate contracte de consultanta in  management de proiect,  publicitate,  audit financiar, verificare tehnica PT , servicii supraveghere lucrări prin diriginți de șantier._x000d__x000a_ MySMIS de încărcare a PT-ului."/>
    <n v="6.1"/>
    <x v="10"/>
    <n v="1"/>
    <n v="1"/>
    <m/>
  </r>
  <r>
    <n v="1795"/>
    <n v="128394"/>
    <s v="5368"/>
    <n v="4"/>
    <n v="4.0999999999999996"/>
    <x v="2"/>
    <s v="IL"/>
    <s v="Sistem alternativ de mobilitate urbană utilizând stații automate de închiriere a bicicletelor"/>
    <s v="MUNICIPIUL  SLOBOZIA"/>
    <n v="72"/>
    <d v="2018-01-25T00:00:00"/>
    <d v="2020-05-11T00:00:00"/>
    <d v="2023-12-31T00:00:00"/>
    <n v="7913940.3700000001"/>
    <n v="7913940.3700000001"/>
    <n v="6726849.3099999996"/>
    <n v="1028812.24"/>
    <n v="158278.82"/>
    <n v="0"/>
    <n v="1.3742837943571718E-2"/>
    <n v="7805180.3700000001"/>
    <n v="1569637.6885331618"/>
    <n v="108760"/>
    <n v="2.96"/>
    <s v="NU A FOST ATRIBUIT CONTRACTUL DE LUCRĂRI. ATRIBUIREA A FOST CONTESTATA LA CNSC, APOI A FOST DESCHISA ACȚIUNE IN INSTANȚĂ.TERMENUL STABILIT DE PRONUNTARE ESTE 22.09.2023._x000d__x000a_STADIUL DE IMPLEMENTARE –2,96%._x000d__x000a_PROIECT COMPLEMENTAR ȘI INTEGRAT PI 4.1._x000d__x000a_Au fost incheiate contracte pentru servicii publicitate si informare, a serviciilor de dirigentie de santier, Consultanță în domeniul managementului de proiect, servicii audit, servicii de verificare tehnica. _x000d__x000a_Nu a fost realizata achizitia serviciilor de promovare."/>
    <n v="5"/>
    <x v="5"/>
    <n v="1"/>
    <n v="1"/>
    <m/>
  </r>
  <r>
    <n v="1796"/>
    <n v="128395"/>
    <s v="5320"/>
    <n v="4"/>
    <n v="4.0999999999999996"/>
    <x v="2"/>
    <s v="IL"/>
    <s v="Realizarea unui terminal intermodal de transport al Municipiului Slobozia"/>
    <s v="MUNICIPIUL  SLOBOZIA"/>
    <n v="66"/>
    <d v="2018-07-25T00:00:00"/>
    <d v="2020-04-27T00:00:00"/>
    <d v="2023-12-31T00:00:00"/>
    <n v="4909908.6900000004"/>
    <n v="3805051.94"/>
    <n v="3234294.15"/>
    <n v="494656.75"/>
    <n v="76101.039999999994"/>
    <n v="1104856.75"/>
    <n v="4.3201242083439208E-2"/>
    <n v="3640668.9699999997"/>
    <n v="732145.95382697182"/>
    <n v="164382.97"/>
    <n v="53"/>
    <s v="CONTRACT DE LUCRARI - STADIU FIZIC 53%_x000d__x000a_Contractul de lucrări nr. 47918/01.04.2022 IN VALOARE DE 4.129.300,00 lei cu TVA cu Asocierea dintre EN ROAD &amp; BUILDING CONSTRUCTION S.R.L. (Lider), WIND TECHNOLOGIES SRL (Ofertant), INCONS DEVELOPMENT (Ofertant), durata 12 luni.  A fost emis ordinul de demarare a lucrarilornr. 47005/20.03.2023 cu data de începere din 22.03.2023. Autorizația de construire a fost emisă în data de 22.12.2022 cu nr.14139_x000d__x000a_AA3 / 18.08.2023  valoare actualizata ctr cf OUG64  este 5.047.563,50 lei cu TVA inclus._x000d__x000a_AA4 / 05.09.2023  valoare actualizata 5.600.589,38 lei cu TVA inclus._x000d__x000a__x000d__x000a_Achiziție servicii de proiectare în vederea elaborarii documentației  tehnico-economice   ctr. nr. 78269 / 25.09.2018 cu SC URBAN SCOPE SRL in valoare de 141.610,00 lei cu TVA inclus. _x000d__x000a_Achiziție servicii de informare şi publicitate a obiectivului de  investiție ctr nr 54804 / 03.07.2020 SC VERTICAL ADVERTISING&amp;PR SRL in valoare de 12.673,50 cu TVA inclus._x000d__x000a_Achiziție servicii de auditare financiară a proiectului ctr. nr. 54721 / 02.07.2020 SC ROMCONTEXPERT SRL in valoare de 35.700,00 lei cu TVA inclus._x000d__x000a_Achiziție servicii de Management de Proiect ctr. nr. 49238 / 03.06.2020 SC ACORDO ICSM SRL in valoare de 19.040,00 lei cu TVA inclus."/>
    <n v="4"/>
    <x v="2"/>
    <m/>
    <n v="1"/>
    <m/>
  </r>
  <r>
    <n v="1797"/>
    <n v="128396"/>
    <s v="5190"/>
    <n v="4"/>
    <n v="4.0999999999999996"/>
    <x v="2"/>
    <s v="IL"/>
    <s v="Rețea integrată de piste de biciclete pentru facilitarea mobilității alternative nepoluante"/>
    <s v="MUNICIPIUL  SLOBOZIA"/>
    <n v="62"/>
    <d v="2018-09-11T00:00:00"/>
    <d v="2020-03-19T00:00:00"/>
    <d v="2023-10-31T00:00:00"/>
    <n v="4051758.08"/>
    <n v="4051758.08"/>
    <n v="3443994.39"/>
    <n v="526728.52"/>
    <n v="81035.17"/>
    <n v="0"/>
    <n v="0.79151703203365975"/>
    <n v="844722.55000000028"/>
    <n v="169875.4273418333"/>
    <n v="3207035.53"/>
    <n v="83.29"/>
    <s v="CONTRACT LUCRARI - STADIU FIZIC 92%_x000d__x000a_Contract principal nr. 89827 / 01.10.2021, PT cu executie, cu Asocierea SC OYL COMPANY HOLDING AG SRL si  SC CREATIVE ROAD DESIGN SRL, valoare 3.403.163,96 lei cu TVA inclus, durata 12 luni.                                                                                                                                                                                                     A fost emis ordinul de incepere pentru serviciul de proiectare in data de 11.10.2021 cu termen de realizare de 3 luni, respectiv 10.01.2022. Ordinul de incepere lucrari emis la data de 01.04.2022 Autorizatia de construire numarul 13890 din 11.02.2022._x000d__x000a_AA1 din 28.07.2022 valoarea contractului de lucrari este de 4.165.242,04 lei cu TVA inclus._x000d__x000a_AA3 din 23.03.2023 se prelungeste termenul de executie a lucrarilor pana la data de 30.06.2023._x000d__x000a_AA5 din 16.06.2023 valoarea contractului de lucrari este de 4.136.095,67 lei cu TVA inclus._x000d__x000a_AA6 din 29.06.2023 valoarea contractului de lucrari este de 4.035.199,23 lei cu TVA inclus._x000d__x000a_AA7 din 18.07.2023 valoarea contractului de lucrari este de 3.999.775,09 lei cu TVA inclus._x000d__x000a__x000d__x000a_Achiziție servicii de proiectare în vederea elaborării documentației tehnico economice, faza SF, inclusiv a studiilor de teren, expertiză tehnică, studiul de trafic și elaborarea documentațiilor de avizare ctr. nr. 85511/23.10.2018  SC URBAN SCOPE SRL in valoare de 113.050,00 lei cu TVA inclus._x000d__x000a_Achiziție servicii de management de proiect Contract nr.784/26.05.2020 respectiv nr.48099/28.05.2020 cu SC KVB Consulting &amp; Engineerintg SRL in valoare de 16.065,00 lei cu TVA inclus._x000d__x000a_Achiziția serviciilor de informare-publicitate cu contract nr.50770/11.06.2020 SC COSON MEDIA SRL in valoare de 14.280,00 lei cu TVA inclus. _x000d__x000a_Achiziția de servicii de auditare financiară a proiectului cu ctr. nr. 53763/29.06.2020 SC PREMIER SOFT AUDIT SRL in valoare de 9.282,00 lei cu TVA inclus._x000d__x000a_Achiziția de servicii de verificare a Proiectului tehnic  - nr. 118622/16.12.2021 - SC BLUE ROAD SRL in valoare de 3.570,00 lei cu TVA inclus,  _x000d__x000a_Achiziția de servicii de supervizare - nr. 43234/17.03.2022 - SC KNOCK-OUT TRADING SRL in valoare de 16.065,00 lei cu TVA inclus,           _x000d__x000a_Achiziția de servicii de promovare -41575/14.03.2022 - SC FLAROM ADVERTISING SRL in valoare de 32.522,70 lei cu TVA inclus._x000d__x000a_                                                                _x000d__x000a_ _x000d__x000a_Termenul de finalizare al implementarii este de 31.10.2023."/>
    <n v="4"/>
    <x v="2"/>
    <m/>
    <n v="1"/>
    <m/>
  </r>
  <r>
    <n v="1798"/>
    <n v="123456"/>
    <s v="6446"/>
    <n v="10"/>
    <s v="10.1B"/>
    <x v="2"/>
    <s v="DB"/>
    <s v="Reabilitarea, extinderea si modernizarea Scolii Gimnaziale Diaconu Coresi, oras Fieni, judet Dambovita"/>
    <s v="ORAŞ FIENI"/>
    <n v="107"/>
    <d v="2015-02-01T00:00:00"/>
    <d v="2020-12-22T00:00:00"/>
    <d v="2023-12-31T00:00:00"/>
    <n v="33163282.379999999"/>
    <n v="17916316.109999999"/>
    <n v="15228868.699999999"/>
    <n v="2329121.09"/>
    <n v="358326.32"/>
    <n v="15246966.27"/>
    <n v="0.36917506363421715"/>
    <n v="11302058.969999999"/>
    <n v="2272867.1057394519"/>
    <n v="6614257.1399999997"/>
    <n v="22.36"/>
    <s v="CONTRACT DE LUCRARI -STADIU FIZIC 30%_x000d__x000a_CONTRACT DE EXECUTIE nr.14531/09.11.2022, incheiat cu S.C. Pro Strategy Construction S.R.L, valoare 23.931.376,46 lei cu TVA, durata 16 luni. Ordinul de reluare a lucrărilor nr. 15768 / 28.11.2022, cu începere din data de 29.11.2022._x000d__x000a_CONTRACT SERVICII REALIZARE PROIECTARE TEHNICA (PT, DE), ASISTENȚĂ TEHNICĂ DIN PARTEA PROIECTANTULUI nr. 102 / 4 / 06.01.2021, încheiat cu STUDIO ART CONSTRUCT SRL, valoare 268.226,00 lei cu TVA, durata 32 luni/ data efectuării ultimei plăți._x000d__x000a_CONTRACT DE FURNIZARE-STADIU 0%_x000d__x000a_Au fost semnate contractele de servicii de informare și publicitate; consultanță ; verificare tehnica consultanta în domeniul achizitiilor publice ; dirigentie santier."/>
    <n v="6.1"/>
    <x v="10"/>
    <n v="1"/>
    <n v="1"/>
    <m/>
  </r>
  <r>
    <n v="1799"/>
    <n v="123868"/>
    <s v="6840"/>
    <n v="13"/>
    <n v="13.1"/>
    <x v="2"/>
    <s v="DB"/>
    <s v="Imbunatatirea calitatii vietii populatiei prin investitii in infrastructura Orasului Titu"/>
    <s v="ORAS TITU"/>
    <n v="72"/>
    <d v="2018-01-01T00:00:00"/>
    <d v="2021-04-12T00:00:00"/>
    <d v="2023-12-31T00:00:00"/>
    <n v="27114421.949999999"/>
    <n v="23255980.300000001"/>
    <n v="19767583.239999998"/>
    <n v="3023277.41"/>
    <n v="465119.65"/>
    <n v="3858441.65"/>
    <n v="0.14351286666681601"/>
    <n v="19918447.900000002"/>
    <n v="4005640.4898845679"/>
    <n v="3337532.4"/>
    <n v="48.91"/>
    <s v="1.OBIECTIV - REABILITAREA, MODERNIZAREA, EXTINDEREA SI ECHIPAREA SCOLII GIMNAZIALE PICTOR NICOLAE GRIGORESCU_x000d__x000a_CONTRACT DE LUCRARI -STADIU FIZIC 0%_x000d__x000a_Conform graficului de executie perioada estimata de executie a lucrarilor este de 16 luni._x000d__x000a_Beneficiarul a informat faptul ca  a fost finalizat  PT-ul, dupa  obtinerea tuturor avizelor va fi transmis spre avizare OI. _x000d__x000a_CONTRACT SERVICII PT, INCLUSIV ASISTENTA TEHNICA DIN PARTEA PROIECTANTULUI nr. 14979/28.09.2022, incheiat cu asocierea SC CORAMS GRUP SRL si  SC CSP PROIECT LINE SRL, valoare 183.260,00 lei cu TVA, durata de la data semnării contractului până la încheierea procesului verbal de recepție. _x000d__x000a_CONTRACT DE FURNIZARE-STADIU FIZIC 0%_x000d__x000a_A fost semnat contractul de  servicii de verificare PT._x000d__x000a_2.OBIECTIV - LOCUINTE SOCIALE_x000d__x000a_CONTRACT DE LUCRARI -STADIU FIZIC 49%_x000d__x000a_CONTRACT DE LUCRARI nr.17345/09.11.2022, incheiat cu SC SIRM General Construct SRL, valoare 4.673.479,28 lei cu TVA , durata 8 luni de la data Ordinului de incepere; Ordinul de incepere al lucrarilor 19124/13.12.2022 cu data incepere lucrari 23.01.2023._x000d__x000a_CONTRACT DE PRESTĂRI SERVICII ELABORARE PT SI DE, INCLUSIV ASISTENTA TEHNICA DIN PARTEA PROIECTANTULUI nr. 2734/18.02.2021, încheiat cu S.C. ATLAS CONSULTING &amp; PROIECT S.R.L, valoare 95.217,62 lei lei cu TVA , durata de la data semnării până la stingerea oricăror obligații financiare între părți;_x000d__x000a_CONTRACT DE FURNIZARE-STADIU FIZIC 0%_x000d__x000a_Au fost incheiate contractele de servicii de verificare PT; dirigentie de santier ._x000d__x000a_3. OBIECTIV - REABILITARE STRAZI SI SISTEM DE EVACUARE APE PLUVIALE _x000d__x000a_CONTRACT DE LUCRARI -STADIU FIZIC 100%_x000d__x000a_CONTRACT DE LUCRĂRI nr. 8764/30.06.2020, incheiat cu S.C. PRAGOSA ROMÂNIA S.R.L, în valoare de 10.603.856,71 lei cu TVA ,   conform Act aditional 8/01.08.2022, durata  14 luni (fara perioadele de  sistari din cauza imposibilității de plată a beneficiarului).. Ordinul de incepere cu data de 16.08.2021;Adresa Constructorului privind finalizarea lucrarilor din data de 15.09.2023.Nu a fost demarata receptia lucrarilor, situatia de lucrari depusa de catre constructor nu a fost a avizata de catre dirigintele de santier si beneficiar._x000d__x000a_CONTRACT  SERVICII PROIECTARE INCLUSIV ASISTENTA TEHNICA DIN PARTEA PROIECTANTULUI) nr. 2854/27.02.2019, încheiat cu S.C. ATLAS CONSULTING &amp; PROIECT  S.R.L, valoare 86,815.86 lei cu TVA , durata de la data semnării contractului până la terminarea execuției lucrărilor și stingerea obligațiilor financiare ._x000d__x000a_ Au fost incheiate contractele de servicii de verificare PT; dirigentie de santier ._x000d__x000a_ Pentru proiectul integrat(cele 3 obiective) au fost incheiate contractele de servicii publicitate si informare , consultanta si evaluare a ofertelor prin experti cooptati ."/>
    <n v="6.1"/>
    <x v="10"/>
    <n v="1"/>
    <n v="1"/>
    <m/>
  </r>
  <r>
    <n v="1800"/>
    <n v="129155"/>
    <s v="5032"/>
    <n v="4"/>
    <n v="4.0999999999999996"/>
    <x v="2"/>
    <s v="CL"/>
    <s v="Reducerea emisiilor de carbon in municipiul Calarasi prin crearea unui spatiu urban pietonal multifunctional in zona centrala a municipiului"/>
    <s v="MUNICIPIUL CALARASI/Programe si dezvoltare locala"/>
    <n v="74"/>
    <d v="2017-11-01T00:00:00"/>
    <d v="2019-12-19T00:00:00"/>
    <d v="2023-12-31T00:00:00"/>
    <n v="37588477.850000001"/>
    <n v="36346757.340000004"/>
    <n v="30894743.739999998"/>
    <n v="4725078.46"/>
    <n v="726935.14"/>
    <n v="1241720.51"/>
    <n v="0.73224572885653727"/>
    <n v="9731999.5200000033"/>
    <n v="1957124.9487189807"/>
    <n v="26614757.82"/>
    <n v="63.83"/>
    <s v="CONTRACT ELABORARE PT + DDE, ASISTENTA TEHNICA PROIECTANT + EXECUTIE LUCRARI - STADIU FIZIC 68%_x000d__x000a_Acord cadru elaborare PT + DDE, asistenta proiectant + executie lucrari realizata prin incheierea contractului nr. 40378/28.06.2021 incheiat cu asocierea ZMC TRADING SRL - lider de asociere, GLOBAL TECH XPERT SRL - asociat, FRAICOM SRL - asociat, PROINSTAL SRL - subcontractant, in valoare de 27,468,841.80 lei fara TVA (32,687,921.74 lei TVA inclus), cu durata: 3 luni proiectare si 17 luni executie lucrari. _x000d__x000a_A fost emis Ordinul de incepere a lucrarilor nr. 170/2/23.11.2021._x000d__x000a_Act aditional nr. 4/20.01.2023 privind modificarea duratei contractului astfel: 3 luni pentru si 21 luni pentru executare lucrari._x000d__x000a_Act aditional nr. 5/13.06.2023 privind modificarea valorii contractului astfel: 34,701,044.72 lei fara TVA (41,294,243.22 lei TVA inclus)._x000d__x000a__x000d__x000a_Contract nr. 1065/10.01.2022 incheiat cu MEGASTOL ENERGY SRL – lider de asociere, in asociere cu FRAICOM SRL, in valoare de 1,391,700.00 lei fara TVA (1,656,123.00 lei TVA inclus), cu durata: de la data semnarii contractului si 31.03.2023 cu posibilitatea de prelungire._x000d__x000a_Act aditional nr. 1/07.09.2022 reechilibrarea pretului contractului conform prev. OUG 64/2022 privind ajustarea preturilor si a valorii devizelor generale, respectiv actualizarea valorii contractului cu valoarea rezervei de implementare si introducerea formulei de ajustare._x000d__x000a_Act aditional nr. 2/14.02.2023 privind modificarea duratei contractului pana la finalizarea duratei de implementare a proiectului._x000d__x000a__x000d__x000a_Au fost de asemenea incheiate contracte pentru Consultanta management de proiect, Asistenta tehnica prin dirigentie de santier, Verificare tehnica PT, DDE, Audit financiar, Servicii de informare si publicitate, Servicii de promovare a obiectivului de investitii, Servicii auxiliare achizitiei, Dotari."/>
    <n v="4"/>
    <x v="2"/>
    <n v="1"/>
    <n v="1"/>
    <m/>
  </r>
  <r>
    <n v="1801"/>
    <n v="129156"/>
    <s v="4957"/>
    <n v="4"/>
    <n v="4.0999999999999996"/>
    <x v="2"/>
    <s v="CL"/>
    <s v="Reducerea emisiilor de carbon in municipiul Călărași prin modernizarea infrastructurii căilor de rulare a transportului public local"/>
    <s v="MUNICIPIUL CALARASI/Programe si dezvoltare locala"/>
    <n v="85"/>
    <d v="2016-12-01T00:00:00"/>
    <d v="2019-12-02T00:00:00"/>
    <d v="2023-12-31T00:00:00"/>
    <n v="46972089.25"/>
    <n v="43419721.020000003"/>
    <n v="36906762.859999999"/>
    <n v="5644563.7699999996"/>
    <n v="868394.39"/>
    <n v="3552368.23"/>
    <n v="0.21393914151869414"/>
    <n v="34130543.180000007"/>
    <n v="6863721.8316373741"/>
    <n v="9289177.8399999999"/>
    <n v="20.55"/>
    <s v="CONTRACT ELABORARE PT + DDE, ASISTENTA PROIECTANT + EXECUTIE LUCRARI - STADIU FIZIC 19%_x000d__x000a_Contract elaborare PT + DDE, asistenta proiectant + executie lucrari  nr. 23335/04.04.2022 incheiat cu DIMAR SRL - lider de asociere, URBAN SCOPE SRL - asociat, FRAICOM SRL - subcontractant, ZMC TRADING SRL - subcontractant, PROINSTAL SRL - subcontractant, in valoare de 36,006,05.88 lei fara TVA (42,848,218.00 lei TVA inclus), cu durata de 19 luni din care  3 luni proiectare si 16 luni executie lucrari. _x000d__x000a_Ordinul de incepere a lucrarilor la fost emis in 27.09.2022. _x000d__x000a_A fost incheiat Actul aditional nr. 1/20.07.2022 privind modificarea duratei contractului astfel: 19 luni, din care 4 luni proiectare si 15 luni executie lucrari._x000d__x000a_A fost incheiat Actul aditional nr. 2/16.02.2023 privind modificarea valorii contractului astfel: 36,002,579.96 lei fara TVA (42,843,070.15 lei TVA inclus)._x000d__x000a__x000d__x000a_Au fost incheiate de asemenea contracte pentru Consultanta management de proiect, Servicii pentru supervizarea lucrarilor de executie, Audit financiar, Servicii de informare si publicitate, Verificare tehnica PT, DDE, Servicii auxiliare achizitiei."/>
    <n v="6.1"/>
    <x v="10"/>
    <n v="1"/>
    <n v="1"/>
    <m/>
  </r>
  <r>
    <n v="1802"/>
    <n v="129358"/>
    <s v="5367"/>
    <n v="4"/>
    <n v="4.0999999999999996"/>
    <x v="2"/>
    <s v="CL"/>
    <s v="Sporirea gradului de mobilitate al populatiei prin introducerea unui sistem integrat de mobilitate urbana alternativa, cu statii inteligente automatizate de biciclete in municipiul Calarasi"/>
    <s v="MUNICIPIUL CALARASI/Programe si dezvoltare locala"/>
    <n v="61"/>
    <d v="2018-12-01T00:00:00"/>
    <d v="2020-04-30T00:00:00"/>
    <d v="2023-12-31T00:00:00"/>
    <n v="6194443.1100000003"/>
    <n v="6194443.1100000003"/>
    <n v="5265276.6500000004"/>
    <n v="805277.6"/>
    <n v="123888.86"/>
    <n v="0"/>
    <n v="0.79320756406139625"/>
    <n v="1280963.9800000004"/>
    <n v="257604.46848731054"/>
    <n v="4913479.13"/>
    <n v="98.05"/>
    <s v="PROIECTUL NU PREVEDE ACHIZITIE DE LUCRARI_x000d__x000a_ACHIZITIE ECHIPAMENTE SI SISTEM BIKE SHARING - STADIU FIZIC 95%_x000d__x000a_Contract echipamente si sistem bike - sharing nr. 27394/18.04.2022 incheiat cu WIND TECHNOLOGIES SRL - ofertant CSVISION AUTOMATICA SRL - subcontractant si YAPIDROM TEKNOLOJI ANONIM SIRKETI - tert sustinator, in valoare de 4,784,800.02 lei fara TVA (5,693,912.02 lei TVA inclus), cu durata 12 luni_x000d__x000a_Act aditional nr. 3/18.04.2022 privind reechilibrarea pretului contractului conform prevederilor OUG 64/2022 astfel: 5,367,422.02 lei fara TVA (6,387,232.20 lei TVA inclus)._x000d__x000a_ACHIZITIE AUTOUTILITARA - STADIU FIZIC 100%_x000d__x000a_Contract autoutilitara pentru transport biciclete realizata prin incheierea nr. 14119/15.02.2023 incheiat cu WIND TECHNOLOGIES SRL, in vaoare de 340,000.00 lei fara TVA (404,600.00 lei TVA inclus)._x000d__x000a__x000d__x000a_Au fost de asemenea incheiate contracte pentru servicii de asistenta tehnica pentru supervizarea furnizarii si punerii in functiune a componentelor sistemului de bike sharing, Audit financiar, Informare si publicitate, servicii auxiliare prin experti cooptati si s-a achitat taxa mediu"/>
    <n v="4"/>
    <x v="2"/>
    <n v="1"/>
    <n v="1"/>
    <m/>
  </r>
  <r>
    <n v="1803"/>
    <n v="129535"/>
    <s v="5761"/>
    <n v="4"/>
    <n v="4.0999999999999996"/>
    <x v="2"/>
    <s v="AG"/>
    <s v="Realizarea de puncte de transfer pentru integrarea operațională a transportului public urban și periurban"/>
    <s v="MUNICIPIUL PITESTI"/>
    <n v="58"/>
    <d v="2019-01-01T00:00:00"/>
    <d v="2020-07-22T00:00:00"/>
    <d v="2023-10-31T00:00:00"/>
    <n v="3818754.74"/>
    <n v="3800523.94"/>
    <n v="3230445.35"/>
    <n v="494068.11"/>
    <n v="76010.48"/>
    <n v="18230.8"/>
    <n v="0.37116858682384729"/>
    <n v="2389888.84"/>
    <n v="480611.51912480389"/>
    <n v="1410635.1"/>
    <n v="60.43"/>
    <s v="CONTRACT PROIECTARE SI EXECUTIE LUCRARI - STADIU FIZIC 60%_x000d__x000a_Contract proiectare si executie lucrari nr. 30671/235/14.06.2021, prestator  asocierea CONSTRUCT ECI COMPANY 2000 SRL si SC GLOBEXTERA SRL, valoare 2.720.340,00  lei inclusiv TVA, durata executie lucrari 9 luni. In perioadele 22.06-24.07.2022, 05.08.2022-22.03.2023 si incepand cu data de 12.04.2023 pana in prezent lucrarile au fost sistate, ca urmare a necesitatii corelarii cu alte doua proiecte aflate in desfasurare._x000d__x000a_De asemenea, au fost incheiate contracte de dirigentie de santier, audit financiar, management proiect si info/pb."/>
    <n v="4"/>
    <x v="2"/>
    <m/>
    <n v="1"/>
    <m/>
  </r>
  <r>
    <n v="1804"/>
    <n v="123870"/>
    <s v="4563"/>
    <n v="10"/>
    <s v="10.1A"/>
    <x v="2"/>
    <s v="PH"/>
    <s v="Reabilitarea, Modernizarea, Extinderea și Dotarea Grădiniței cu program prelungit nr.5- oraș Mizil"/>
    <s v="ORAS MIZIL"/>
    <n v="71"/>
    <d v="2018-02-01T00:00:00"/>
    <d v="2019-07-12T00:00:00"/>
    <d v="2023-12-31T00:00:00"/>
    <n v="6376653.7000000002"/>
    <n v="5410988.3099999996"/>
    <n v="4599340.09"/>
    <n v="702887.4"/>
    <n v="108760.82"/>
    <n v="965665.39"/>
    <n v="0.43631018119867276"/>
    <n v="3050119.0199999996"/>
    <n v="613385.15464746801"/>
    <n v="2360869.29"/>
    <n v="52.68"/>
    <s v="CONTRACT DE LUCRARI – STADIU FIZIC 60%_x000d__x000a_Contract de lucrari nr. 39949/10.11.2021, executant S.C.WMC BEST DIVERS CONSTRUCT SRL Buzau, valoare 4.864.140,44 lei, durata 24 luni._x000d__x000a__x000d__x000a_CONTRACT DE PROIECTARE – STADIU 100%_x000d__x000a_Contract servicii de proiectare faza PTH,DTAC,DE  - ctr. Nr. 35252/12.11.2018, prestator S.C. MIPRO CONCEPT DESIGN S.R.L, valoare 143.990,00 lei;_x000d__x000a__x000d__x000a_CONTRACT DE FURNIZARE DOTARI – STADIU 0%_x000d__x000a__x000d__x000a_ Au fost de asemenea incheiate contracte de servicii de publicitate şi informare, servicii de consultanta management de proiect , servicii audit financiar extern si servicii de dirigenţie de şantier"/>
    <n v="6.1"/>
    <x v="10"/>
    <n v="1"/>
    <n v="1"/>
    <m/>
  </r>
  <r>
    <n v="1805"/>
    <n v="125656"/>
    <s v="5970"/>
    <n v="4"/>
    <n v="4.2"/>
    <x v="2"/>
    <s v="CL"/>
    <s v="„Regenerarea spațiului urban din Municipiul Călărași prin amenajarea spațiilor verzi  din zona de vest  și a  spațiului verde din zona de locuit Navrom”"/>
    <s v="MUNICIPIUL CALARASI/Programe si dezvoltare locala"/>
    <n v="64"/>
    <d v="2018-09-01T00:00:00"/>
    <d v="2020-09-11T00:00:00"/>
    <d v="2023-12-31T00:00:00"/>
    <n v="14630630.82"/>
    <n v="14630630.82"/>
    <n v="12436036.199999999"/>
    <n v="1901982.01"/>
    <n v="292612.61"/>
    <n v="0"/>
    <n v="0.17814843475081274"/>
    <n v="12024206.84"/>
    <n v="2418092.514982102"/>
    <n v="2606423.98"/>
    <n v="64.22"/>
    <s v="CONTRACT ELABORARE PT + DDE + ASISTENTA DIN PARTEA PROIECTANTULUI + EXECUTIE LUCRARI - STADIU 70% (50% - Obiectul 1, 90% - Obiectul 2)_x000d__x000a_Contract elaborare PT + DDE + asistenta din partea proiectantului + executie lucrari nr. 55528/25.08.2021 incheiat cu PROINSTAL SRL - lider asociere si KOMORA SRL - asociat, cu tert sustinator ZMC TRADING, in valoare de 10,009,412.02 lei fara TVA (11,911,200.30 lei TVA inclus), cu durata: 63 luni: 6 luni proiectare, 18 luni executie lucrari, 36 luni garantie a lucrarilor.  _x000d__x000a_In data de 20.06.2022 a fost emis Ordinul de incepere a lucrarilor nr. 45249 pentru Zona Navrom - Obiectul 2_x000d__x000a_In data de 18.07.2022 a fost emis Ordinul de incepere a lucrarilor nr. 55417 pentru Zona de Vest - Obiectul 1_x000d__x000a_Act aditional nr. 4/29.07.2022 privind modificarea duratei contractului astfel: 60 luni, din care: 6 luni pentru proiectare, 18 luni pentru executie lucrari si 36 luni garantie lucrari_x000d__x000a_Act aditional nr. 6/12.09.2022 privind reechilibrarea pretului contractului conform prevederilor OUG 64/2022 prin stabilirea valorii rezervei de implementare, modificandu-se valoarea contractului astfel: 13,355,730.05 lei fara TVA (15,893,318.76 lei TVA inclus)_x000d__x000a__x000d__x000a_Au fost de asemenea incheiate contracte pentru Dirigentie de santier, Audit financiar, Informare si publicitate, Verificare tehnica de calitate a proiectului tehnic si a detaliilor de executie, Servicii de consultanta in managementul proiectului si achizitii publice."/>
    <n v="4"/>
    <x v="2"/>
    <n v="1"/>
    <n v="1"/>
    <m/>
  </r>
  <r>
    <n v="1806"/>
    <n v="126018"/>
    <s v="4803"/>
    <n v="4"/>
    <n v="4.2"/>
    <x v="2"/>
    <s v="GR"/>
    <s v="Amenajare spatiu de agrement pe Canal Cama - Zona Mediană"/>
    <s v="MUNICIPIUL GIURGIU"/>
    <n v="68"/>
    <d v="2017-05-02T00:00:00"/>
    <d v="2019-09-27T00:00:00"/>
    <d v="2022-12-31T00:00:00"/>
    <n v="22831889.600000001"/>
    <n v="22831774.600000001"/>
    <n v="19407008.43"/>
    <n v="2968130.68"/>
    <n v="456635.49"/>
    <n v="115"/>
    <n v="1.9750225197125063E-2"/>
    <n v="22380841.91"/>
    <n v="4500832.946547078"/>
    <n v="450932.69"/>
    <n v="2.08"/>
    <s v="PROIECT REZILIAT _x000d__x000a_Ca urmare a adresei beneficiarului nr. 36615/29.07.2021,  referitoare la incetarea contractului de finantare nr. 4803/27.09.2019, privind proiectul ”Amenajare spațiu de agrement pe Canal Cama - Zona Mediană”, cod SMIS 126018 s-a intocmit Instiintarea de reziliere nr. 14643/02.08.2021 inregistrata la MDLPA cu nr. 93232/02.08.2021. Urmare recuperarii sumelor rambursate in cadrul proiectului a fost semnat Acordul de reziliere."/>
    <n v="0"/>
    <x v="1"/>
    <n v="1"/>
    <n v="1"/>
    <m/>
  </r>
  <r>
    <n v="1807"/>
    <n v="126029"/>
    <s v="6984"/>
    <n v="4"/>
    <n v="4.2"/>
    <x v="2"/>
    <s v="GR"/>
    <s v="Amenajare spațiu de agrement adiacent Veriga"/>
    <s v="MUNICIPIUL GIURGIU"/>
    <n v="66"/>
    <d v="2018-05-23T00:00:00"/>
    <d v="2021-06-30T00:00:00"/>
    <d v="2023-10-31T00:00:00"/>
    <n v="16130883.51"/>
    <n v="15898833.51"/>
    <n v="13514008.49"/>
    <n v="2066848.34"/>
    <n v="317976.68"/>
    <n v="232050"/>
    <n v="1.3089466586910627E-2"/>
    <n v="15690726.26"/>
    <n v="3155437.0470176567"/>
    <n v="208107.25"/>
    <n v="4.58"/>
    <s v="NU A FOST DEMARATA ACHIZITIA DE LUCRARI. DURATA DE EXECUTIE DE LUCRARI 14 LUNI. _x000d__x000a_BENEFICIARUL A TRANSMIS LA OI SOLICITARE DE REZILIERE_x000d__x000a_ACORDUL DE REZILIERE PE CIRCUITUL DE AVIZARE_x000d__x000a_Contracte incheiate dupa semnarea contractului de finantare nr. 6984/30.06.2021:_x000d__x000a_  Servicii de elaborare a Proiectului Tehnic si verificarea acestuia de catre un verificator atestat, inclusiv asistenta tehnica din partea proiectantului pe parcursul derularii lucrarilor, contract nr. 37131/02.08.2021, încheiat cu SC YARDMAN SRL, in valoare de 310.786,35 lei cu TVA și cu durata de 60 de zile de la data semnării acestuia de către ambele părți pentru proiectare ( PT + DTAC ), respectiv pe toata durata de executie a lucrarilor pentru asistenta tehnica._x000d__x000a_Proiectului Tehnic a fost finalizat , receptionat,si  avizat de catre OI si incarcat in MySMIS."/>
    <n v="0"/>
    <x v="1"/>
    <n v="1"/>
    <n v="1"/>
    <m/>
  </r>
  <r>
    <n v="1808"/>
    <n v="126399"/>
    <s v="5014"/>
    <n v="4"/>
    <n v="4.2"/>
    <x v="2"/>
    <s v="DB"/>
    <s v="AMENAJARE SKATEPARK IN MUNICIPIUL TARGOVISTE - ADIACENT PARCULUI CHINDIA"/>
    <s v="MUNICIPIUL TARGOVISTE"/>
    <n v="32"/>
    <d v="2018-04-01T00:00:00"/>
    <d v="2019-12-18T00:00:00"/>
    <d v="2020-11-30T00:00:00"/>
    <n v="1427641.3"/>
    <n v="1420152.73"/>
    <n v="1207129.82"/>
    <n v="184619.85"/>
    <n v="28403.06"/>
    <n v="7488.57"/>
    <n v="0.90301880418171654"/>
    <n v="137728.10999999987"/>
    <n v="27697.403772674228"/>
    <n v="1282424.6200000001"/>
    <n v="100"/>
    <s v="Proiect finalizat la data de 30.11.2020."/>
    <n v="1"/>
    <x v="3"/>
    <m/>
    <n v="1"/>
    <m/>
  </r>
  <r>
    <n v="1809"/>
    <n v="126400"/>
    <s v="4781"/>
    <n v="4"/>
    <n v="4.2"/>
    <x v="2"/>
    <s v="DB"/>
    <s v="AMENAJARE PARC PUBLIC DE AGREMENT SI LOISIR UM GARA"/>
    <s v="MUNICIPIUL TARGOVISTE"/>
    <n v="41"/>
    <d v="2018-05-01T00:00:00"/>
    <d v="2019-10-02T00:00:00"/>
    <d v="2021-09-30T00:00:00"/>
    <n v="7080721.4800000004"/>
    <n v="7080721.4800000004"/>
    <n v="6018613.2699999996"/>
    <n v="920493.79"/>
    <n v="141614.42000000001"/>
    <n v="0"/>
    <n v="0.89941098488172699"/>
    <n v="712242.80000000075"/>
    <n v="143233.47946748196"/>
    <n v="6368478.6799999997"/>
    <n v="100"/>
    <s v="Proiect finalizat"/>
    <n v="1"/>
    <x v="3"/>
    <n v="1"/>
    <n v="1"/>
    <m/>
  </r>
  <r>
    <n v="1810"/>
    <n v="127071"/>
    <s v="5009"/>
    <n v="4"/>
    <n v="4.2"/>
    <x v="2"/>
    <s v="TR"/>
    <s v="Amenajarea peisagistică parc fosta U.M în Municipiul Alexandria"/>
    <s v="MUNICIPIUL ALEXANDRIA/U.A.T. ALEXANDRIA"/>
    <n v="70"/>
    <d v="2018-03-01T00:00:00"/>
    <d v="2019-12-16T00:00:00"/>
    <d v="2023-12-31T00:00:00"/>
    <n v="8854658.0899999999"/>
    <n v="8793907.4000000004"/>
    <n v="7474821.29"/>
    <n v="1143207.96"/>
    <n v="175878.15"/>
    <n v="60750.69"/>
    <n v="0.28053638704451223"/>
    <n v="6326896.3900000006"/>
    <n v="1272351.765675904"/>
    <n v="2467011.0100000002"/>
    <n v="91"/>
    <s v="-Executie lucrari pentru implementarea proiectului „Amenajare parc fosta U.M. in Municipiul Alexandria”, ctr. nr.19885/19.08.2021, încheiat cu SC RO VERDE LANDSCAPING SRL, val. 6.817.334,79 lei cu tva, durata Până la îndeplinirea integrală și corespunzătoare a obligațiilor-12 luni de la emiterea ordinului de incepere; A fost emis ordinul de începere execuție lucrări nr.20713/31.08.2021, prin care se comunică începerea execuției lucrărilor cu data de 06.09.2021;   AA nr. 9 val actualizata este de 9.345.069,73 lei cu tva;  duratei de implementare cu 45 zile pana la 12.09.2023. stadiul  lucrari 91,06% ._x000d__x000a__x000d__x000a_Alte contracte incheiate:_x000d__x000a_-Servicii de  proiectare si asistenta tehnica din partea proiectantului pe durata de executie a lucrarilor, Contractul nr. 15821/24.07.2020 incheiat cu Asocierea SC COSPRO CONSTRUCT SRL (lider asociere)- SC TERENIA PROJECT SRL (asociat), val. 108.290,00, durata 3 luni de la data ordinului de incepere a serviciilor de proiectare; -Durata de prestare a serviciilor de asistență tehnică din partea proiectantului se derulează  pe parcursul execuției  lucrărilor, respectiv de la data de 06.09.2021, până la recepția finală a obiectivului de investiții._x000d__x000a_- Servicii de audit financiar extern, _x000d__x000a_- Servicii de informarea si publicitate, _x000d__x000a_-Servicii de verificare pe specialitati, _x000d__x000a_-Servicii de supervizare a lucrarilor prin dirigentie de santier pe durata executiei lucrarilor-civile, _x000d__x000a_-Servicii de supervizare a lucrarilor prin dirigentie de santier pe durata executiei lucrarilor-instalatii sanitare-_x000d__x000a_-Servicii de supervizare a lucrarilor prin dirigentie de santier pe durata executiei lucrarilor-instalatii electrice, _x000d__x000a_-servicii de dirigenție de șantier, Domeniul 8, Subdomeniul 8.2 - Instalații sanitare, termoventilații și Domeniul 6-Construcții edilitare și de gospodărie comunală,"/>
    <n v="4"/>
    <x v="2"/>
    <n v="1"/>
    <n v="1"/>
    <m/>
  </r>
  <r>
    <n v="1811"/>
    <n v="127530"/>
    <s v="5838"/>
    <n v="4"/>
    <n v="4.2"/>
    <x v="2"/>
    <s v="DB"/>
    <s v="Reconversia si refunctionalizarea terenului din vecinatatea Complexului Turistic de Natatie Targoviste prin crearea de facilitati pentru recreere Etapa I"/>
    <s v="MUNICIPIUL TARGOVISTE"/>
    <n v="67"/>
    <d v="2018-06-01T00:00:00"/>
    <d v="2020-08-18T00:00:00"/>
    <d v="2023-12-31T00:00:00"/>
    <n v="10839629.140000001"/>
    <n v="10793302.960000001"/>
    <n v="9174307.5099999998"/>
    <n v="1403129.39"/>
    <n v="215866.06"/>
    <n v="46326.18"/>
    <n v="0.72741419740523983"/>
    <n v="2942101.1500000013"/>
    <n v="591662.54072316317"/>
    <n v="7851201.8099999996"/>
    <n v="99.23"/>
    <s v="CONTRACT DE LUCRARI -STADIU FIZIC 100%_x000d__x000a_CONTRACT DE EXECUTIE LUCRARI(inclusiv dotari) nr.738/07.01.2021, incheiat cu Asocierea PRO STRATEGY CONSTRUCTION SRL si SC CNP PROIECTARE CONSTRUCTII AMBIENT SRL, valoare 10,647,533.35 lei cu TVA; durata 18 luni; Ordinul de incepere a lucrarilor de executie nr.1994/19.01.2021, cu data incepere 25.01.2021._x000d__x000a_Act aditional nr.13 de prelungire a perioadei de executie a lucrarilor pana la data de 01.06.2023;Act aditional nr.15, modificare valoare contract 12.622.229,66 lei cu TVA_x000d__x000a_Beneficiarul a informat faptul ca a fost intocmit Procesul verbal de suspendare a procesului de receptie la finalizarea lucrarilor nr.25410/02.08.2023,  termen de remediere 30 zile ._x000d__x000a_CONTRACT SERVICII PROIECTARE, CONSULTANTA SI ASISTENTA TEHNICA DIN PARTEA PROIECTANTULUI nr. 32209/18.10.2018- S.C. Tehno Consulting Solutions S.R.L , valoare 385.906,04 lei TVA inclus, durata pana la finalizarea lucrarilor._x000d__x000a_Au fost incheiate contractele de servicii dirigintie de santier; informare si publicitate; consultanta in managementul proiectului; audit financiar; proiectare si executie lucrari realizare racordare la reteaua de distributie a apei"/>
    <n v="2"/>
    <x v="0"/>
    <n v="1"/>
    <n v="1"/>
    <m/>
  </r>
  <r>
    <n v="1812"/>
    <n v="128057"/>
    <s v="6523"/>
    <n v="4"/>
    <n v="4.2"/>
    <x v="2"/>
    <s v="AG"/>
    <s v="Realizare parc Lunca Argesului 3"/>
    <s v="MUNICIPIUL PITESTI"/>
    <n v="67"/>
    <d v="2018-06-01T00:00:00"/>
    <d v="2021-02-05T00:00:00"/>
    <d v="2023-12-31T00:00:00"/>
    <n v="21922277.469999999"/>
    <n v="19471292.84"/>
    <n v="16550598.92"/>
    <n v="2531268.0699999998"/>
    <n v="389425.85"/>
    <n v="2450984.63"/>
    <n v="0"/>
    <n v="19471292.84"/>
    <n v="3915716.6954912925"/>
    <n v="0"/>
    <n v="0.25"/>
    <s v="RISC MAJOR DE NEFINALIZARE_x000d__x000a_Nu s-a reusit scoaterea din regim silvic a terenului pe care urmeaza a se implementa proiectul si nu au fost obtinute documente de proprietate._x000d__x000a_Implementarea proiectului 0.25%_x000d__x000a_Achizitia principala nu a fost lansata . Achizitie servicii de proiectare si asistenta tehnica pentru obiectivul de investitii ,,Realizare parc Lunca Argesului 3’’ in valoare de 330.500,94 finalizata prin Contract de servicii nr.50450/127424.10.2018 cu TEHNO CONSULTING SOLUTION SRL._x000d__x000a_2. Servicii realizare Documentatie scoatere din circuitul silvic in valoare de 84.815,06 lei cu o durata de 8 LUNI de la semnare finalizata prin  Contract nr.63872/30.12.2019 LINTESCU FOREST 2003 SRL                _x000d__x000a_3. Achizitie servicii de management al proiectului 59.500,00 25.06.2021-finalizare proiect sau 31.12.2023 finalizata prin  Contract nr.32795/ 25.06.2021 cu BOEMIS CONSULTING MANAGEMENT SRL in valoare de 59.500,00 lei cu TVA cu o durata pana la 31.12.2023/ finalizare proiect. _x000d__x000a_Pana in prezent Beneficiarul nu a reusit sa obtina avizul de la APM pentru scoaterea din circuitul forestier a suprafetei de 23,74ha care fac obiectul proiectului."/>
    <n v="6.1"/>
    <x v="5"/>
    <n v="1"/>
    <n v="1"/>
    <m/>
  </r>
  <r>
    <n v="1813"/>
    <n v="129160"/>
    <s v="5236"/>
    <n v="4"/>
    <n v="4.2"/>
    <x v="2"/>
    <s v="IL"/>
    <s v="Regenerarea spațiului urban zona „Orașelul Copiilor” din Municipiul Slobozia"/>
    <s v="MUNICIPIUL  SLOBOZIA"/>
    <n v="64"/>
    <d v="2018-09-01T00:00:00"/>
    <d v="2020-03-23T00:00:00"/>
    <d v="2023-12-31T00:00:00"/>
    <n v="4540804.68"/>
    <n v="4540804.68"/>
    <n v="3859683.97"/>
    <n v="590304.54"/>
    <n v="90816.17"/>
    <n v="0"/>
    <n v="0.79161948229845458"/>
    <n v="946215.23"/>
    <n v="190285.81225113623"/>
    <n v="3594589.4499999997"/>
    <n v="99.48"/>
    <s v="LUCRĂRILE AU FOST FINALIZATE ȘI RECEPȚIONATE_x000d__x000a_Contractul de achiziție publică nr.31992/03.03.2021 privind realizare PT+Execuție lucrări a fost semnat în 03.03.2021,valoare 4.003.583,71 lei, durata 12 luni, Asocierea SC FRAICOM SRL și SC GLOBAL TECH XPERT SRL._x000d__x000a_STADIU DE IMPLEMENTARE -99%._x000d__x000a__x000d__x000a_Au fost incheiate contracte pentru servicii publicitate si informare, a serviciilor de dirigentie de santier, consultanță în domeniul managementului de proiect, servicii audit, servicii de verificare tehnica,."/>
    <n v="4"/>
    <x v="2"/>
    <m/>
    <n v="1"/>
    <m/>
  </r>
  <r>
    <n v="1814"/>
    <n v="124892"/>
    <s v="6874"/>
    <n v="4"/>
    <n v="4.3"/>
    <x v="2"/>
    <s v="PH"/>
    <s v="Regenerare urbana in zona marginalizata a municipiului Ploiesti, cartier Rafov"/>
    <s v="UAT MUNICIPIUL PLOIESTI"/>
    <n v="112"/>
    <d v="2014-09-18T00:00:00"/>
    <d v="2021-05-06T00:00:00"/>
    <d v="2023-12-31T00:00:00"/>
    <n v="32095158.030000001"/>
    <n v="32027121.420000002"/>
    <n v="27223053.210000001"/>
    <n v="4163525.79"/>
    <n v="640542.42000000004"/>
    <n v="68036.61"/>
    <n v="1.4178435802739088E-2"/>
    <n v="31573026.935000002"/>
    <n v="6349400.0995455096"/>
    <n v="454094.48499999999"/>
    <n v="4.57"/>
    <s v="RISC MAJOR DE NEFINALIZARE _x000d__x000a_Servicii de proiectare si consultanta pentru intocmirea documentatiei de finantare, Contract subsecvent nr. 016721/ 18.09.2014 la Acordul-Cadru nr. 16746/27.09.2010, SC Intergroup Engineering SRL si SC Urban Grup SRL, val.1.380.876,00 lei. _x000d__x000a__x000d__x000a_Achizitia de lucrari  a fost anulata de 2 ori."/>
    <n v="0"/>
    <x v="1"/>
    <n v="1"/>
    <n v="1"/>
    <m/>
  </r>
  <r>
    <n v="1815"/>
    <n v="126030"/>
    <s v="6461"/>
    <n v="4"/>
    <n v="4.3"/>
    <x v="2"/>
    <s v="GR"/>
    <s v="Dezvoltare locală integrată în comunitatea marginalizată Istru - zona Locuințe Sociale"/>
    <s v="MUNICIPIUL GIURGIU"/>
    <n v="66"/>
    <d v="2018-04-13T00:00:00"/>
    <d v="2021-02-11T00:00:00"/>
    <d v="2023-09-30T00:00:00"/>
    <n v="706663.44"/>
    <n v="666368.18999999994"/>
    <n v="566412.97"/>
    <n v="86627.85"/>
    <n v="13327.37"/>
    <n v="40295.25"/>
    <n v="4.9083810558244088E-2"/>
    <n v="633660.29999999993"/>
    <n v="127430.37847403772"/>
    <n v="32707.89"/>
    <n v="19.77"/>
    <s v="CONTRACT DE LUCRARI – STADIU FIZIC 15%_x000d__x000a_Executie lucrari contract nr. 17891/21.02.2023, incheiat cu Sc CRISMIN AND CO. Sisteme de Telecomunicatii SRL, in valoare de  540.136,49 lei cu tva, si durata de 6 luni. Ordin de incepere a lucrarilor emis in data de 10.04.2023._x000d__x000a_CONTRACT DE PROIECTARE – STADIU 100%_x000d__x000a_Servicii de elaborare a Proiectului Tehnic si asistenta tehnica din partea proiectantului pe parcursul derularii lucrarilor, contract nr. 21988/26.04.2021, încheiat cu SC PROSPECT DRILL SRL, in valoare de 11.585,00 lei la care se adauga TVA și cu durata de 40 de zile._x000d__x000a_Au fost de asemenea incheiate contracte de dirigentie de santier, audit,   publicitate si  consultanta in management._x000d__x000a_Durata de implementare a fost prelungita succesiv  cu 11, 10 si 3 luni, de la 45 la 69 luni, prin 3 Acte Aditionale, pana la 31.12.2023."/>
    <n v="2"/>
    <x v="0"/>
    <m/>
    <n v="1"/>
    <m/>
  </r>
  <r>
    <n v="1816"/>
    <n v="126041"/>
    <s v="4828"/>
    <n v="4"/>
    <n v="4.3"/>
    <x v="2"/>
    <s v="CL"/>
    <s v="Înființare  centru pentru activități educative și culturale în cartierul Livada"/>
    <s v="MUNICIPIUL CALARASI/Programe si dezvoltare locala"/>
    <n v="63"/>
    <d v="2018-09-17T00:00:00"/>
    <d v="2019-10-08T00:00:00"/>
    <d v="2023-11-30T00:00:00"/>
    <n v="2359425.5499999998"/>
    <n v="2359425.5499999998"/>
    <n v="2005511.71"/>
    <n v="306725.33"/>
    <n v="47188.51"/>
    <n v="0"/>
    <n v="0.27254431910343602"/>
    <n v="1716377.5199999998"/>
    <n v="345167.01926557533"/>
    <n v="643048.03"/>
    <n v="46.58"/>
    <s v="CONTRACT EXECUTIE LUCRARI - STADIU FIZIC 50%_x000d__x000a_Contract executie lucrari  nr. 17627/15.03.2022 incheiat cu MESTERUL NOSTRU SRL - lider si ZMC TRADING SRL - asociat, in valoare de 1,503,593.21 lei fara TVA (1,789,275.93 lei TVA inclus), cu durata: 18 luni de la data transmiterii ordinului de incepere a lucrarilor de executie si 36 luni garantie de buna executie. _x000d__x000a_A fost dat ordinul de incepere a lucrarilor nr 17.627/2 in 08.04.2022. _x000d__x000a_Act aditional nr. 1/01.09.2022 privind reechilibrarea pretul contractului conform prevederilor OUG 64/2022 privind ajustarea preturilor si a valorii devizelor generale, valoarea contractului devenind: 1,849,419.66 lei fara TVA (2,200,809.40 lei inclusiv TVA)._x000d__x000a__x000d__x000a_Contract elaborare PT + DDE nr. 51468/30.12.2020 incheiat cu Asocierea Mesterul Nostru SRL - lider, KOMORA SRL - asociat, in valoare de 31,500.00 lei fara TVA (37,485.00 lei TVA inclus), cu durata: 3 luni proiectare. Contractul avea ca obiect si executia de lucrari, avand o valoare totala de 1,582,349.68 lei fara TVA (1,882,996.12 lei TVA inclus) din care 31,500.00 lei fara TVA (37,485.00 lei TVA inclus) este pretul convenit pentru servicii de proiectare (PT + DDE + DTAC). Prin actul aditional nr. 1/26.05.2021 s-a reziliat contractul fiind receptionate serviciile de proiectare._x000d__x000a__x000d__x000a_Au fost de asemenea incheiate contracte pentru consultanta management de proiect, asistenta tehnica din partea proiectantului, Dirigentie de santier, Audit financiar, Informare si publicitate, Verificare tehnica de calitate a proiectului tehnic si a detaliilor de executie."/>
    <n v="4"/>
    <x v="2"/>
    <m/>
    <n v="1"/>
    <m/>
  </r>
  <r>
    <n v="1817"/>
    <n v="126111"/>
    <s v="4829"/>
    <n v="4"/>
    <n v="4.3"/>
    <x v="2"/>
    <s v="CL"/>
    <s v="Modernizare Centru comunitar existent si amenajare zone adiacente (Oborul Nou)"/>
    <s v="MUNICIPIUL CALARASI/Programe si dezvoltare locala"/>
    <n v="65"/>
    <d v="2018-08-31T00:00:00"/>
    <d v="2019-10-04T00:00:00"/>
    <d v="2023-12-31T00:00:00"/>
    <n v="1195505.24"/>
    <n v="1195505.24"/>
    <n v="1016179.47"/>
    <n v="155415.65"/>
    <n v="23910.12"/>
    <n v="0"/>
    <n v="0.86112375383649509"/>
    <n v="166027.28000000003"/>
    <n v="33388.424566625115"/>
    <n v="1029477.96"/>
    <n v="90.25"/>
    <s v="CONTRACT ELABORARE PT + DDE + ASISTENTA PROIECTANT + EXECUTIE LUCRARI - STADIU FIZIC 100%_x000d__x000a_Contract elaborare PT + DDE + Asistenta proiectant + executie lucrari nr. 39270/22.06.2021 cu PHOENIX PROD SRL, in valoare de 817,797.23 lei fara TVA (973,178.70 lei TVA inclus), cu durata: 11 luni dintre care 10 luni executie lucrari, 1 luna termen servicii._x000d__x000a_Act aditional nr. 3/10.12.2021 privind modificarea duratei contractului astfel: 17 luni din care: 10 luni termen de executie lucrari, 7 luni termen servicii._x000d__x000a_Act aditional nr. 6/28.11.2022 privind modificarea valorii contractului astfel: 947,172.92 lei fara TVA (1,127,135.77 lei TVA inclus)._x000d__x000a__x000d__x000a_Contract dotari nr. 120510/29.12.2022 incheiat cu PHEONIX PROD SRL, in valoare de 35,400.00 lei fara TVA (42,126.00 lei TVA inclus), cu durata pana la data de 28.02.2023. STADIU FIZIC 100%_x000d__x000a__x000d__x000a_Au fost de asemenea incheiate contracte pentru Servicii consultanta management de proiect, Dirigentie de santier, Audit financiar, Informare si publicitate, Verificare tehnica de calitate a proiectului tehnic si a detaliilor de executie."/>
    <n v="4"/>
    <x v="2"/>
    <m/>
    <n v="1"/>
    <m/>
  </r>
  <r>
    <n v="1818"/>
    <n v="126112"/>
    <s v="5238"/>
    <n v="4"/>
    <n v="4.3"/>
    <x v="2"/>
    <s v="CL"/>
    <s v="Regenerarea fizica a zonei defavorizate Cărămidari prin dezvoltarea bazei materiale destinate activitatilor educative , culturale si recreative"/>
    <s v="MUNICIPIUL CALARASI/Programe si dezvoltare locala"/>
    <n v="64"/>
    <d v="2018-09-01T00:00:00"/>
    <d v="2020-04-06T00:00:00"/>
    <d v="2023-12-31T00:00:00"/>
    <n v="4578544.6500000004"/>
    <n v="4578544.6500000004"/>
    <n v="3891762.96"/>
    <n v="595210.79"/>
    <n v="91570.9"/>
    <n v="0"/>
    <n v="1.2865441860439211E-2"/>
    <n v="4519639.6500000004"/>
    <n v="908908.74994972453"/>
    <n v="58905"/>
    <n v="3.26"/>
    <s v="CONTRACT EXECUTIE LUCRARI SI AUDIT ENERGETIC LA TERMINAREA LUCRARILOR - STADIU FIZIC 0%_x000d__x000a_Achizitie executie lucrari si audit energetic la terminarea lucrarilor - Nerealizata. Procedura va fi demarata dupa incheierea AA (OG 64) la ctr. de finantare care se afla in curs de elaborare/rectificare, conform celor mentionate de catre Beneficiar._x000d__x000a_Contract Elaborare PT+DDE, asistenta tehnica din partea proiectantului si executie lucrari nr. 34166/02.06.2021 incheiat cu asocierea DECORA REZIDENT SRL - lider de asociere si VEST INSTAL SRL - asociat, in valoare de 3,119,767.20 lei fara TVA (3,712,522.97 lei TVA inclus), cu durata: 57 luni (din care 3 luni proiectare, 18 luni executie si 36 luni garantie de executie a lucrarilor) - Contractul a fost reziliat._x000d__x000a__x000d__x000a_Contract consultanta management de proiect nr. 48390/09.12.2020 incheiat cu ROMACTIV BUSINESS CONSULTING SRL, in valoare de 50,000.00 lei fara TVA (59,500.00 lei TVA inclus), cu durata: pana la data de 31.12.2023_x000d__x000a_Contract Informare si publicitate nr. 42189/29.10.2020 incheiat cu LEMINGS SRL, in valoare de 4,500.00 lei fara TVA (5,335.00 lei TVA inclus), cu durata: pana la data de 31.12.2023_x000d__x000a_Contract Dirigentie de santier nr. 51527/06.08.2021 incheiat cu CONSTRUCT GRUP SRL, in valoare de 25,000.00 lei fara TVA (29,750.00 lei TVA inclus), cu durata: 54 luni: 18 luni asistenta pe perioada de executie a lucrarilor si 36 luni asistenta in perioada de garantie a lucrarilor_x000d__x000a_Contract Audit financiar nr. 42191/29.10.2020 incheiat cu DBF EXPERT AUDIT SRL in valoare de 7,136.00 lei fara TVA (8,491.84 lei TVA inclus), cu durata: pana la 31.12.2023_x000d__x000a_Contract servicii elaborare PT + DDE si asistenta tehnica din partea proiectantului nr. 273/04.01.2022 incheiat cu VEST INSTAL SRL in valoare de 97,500.00 lei fara TVA (116.025,00 lei TVA inclus), cu durata 20 luni (termen prestare servicii proiectare – 1 luna de la emiterea ordinului de incepere a prestarii serviciilor). PT-ul a fost receptionat, a fost depus la ADR Sud Muntenia si a fost primit avizul de conformitate._x000d__x000a_De asemenea s-a realizat Achizitia pentru Verificare tehnica de calitate a proiectului tehnic si a detaliilor de executie realizata prin plasarea de comenzi conform informatiilor mentionate in cadrul Raportului de progres."/>
    <n v="0"/>
    <x v="1"/>
    <m/>
    <n v="1"/>
    <m/>
  </r>
  <r>
    <n v="1819"/>
    <n v="127958"/>
    <s v="5502"/>
    <n v="4"/>
    <n v="4.3"/>
    <x v="2"/>
    <s v="AG"/>
    <s v="Regenerare urbana in zona marginalizata a municipiului Pitesti (zona bloc G1 cartier Razboieni si zona bloc Coremi, b-dul Petrochimistilor)"/>
    <s v="MUNICIPIUL PITESTI"/>
    <n v="64"/>
    <d v="2018-09-01T00:00:00"/>
    <d v="2020-05-14T00:00:00"/>
    <d v="2023-12-31T00:00:00"/>
    <n v="9287264.3100000005"/>
    <n v="7666702.6200000001"/>
    <n v="6516697.21"/>
    <n v="996671.34"/>
    <n v="153334.07"/>
    <n v="1620561.69"/>
    <n v="0.45523600731496738"/>
    <n v="4176543.5300000003"/>
    <n v="839911.42058480484"/>
    <n v="3490159.09"/>
    <n v="84.44"/>
    <s v="RISC moderat DE NEFINALIZARE eliminat; se constata o foarte buna mobilizare a constructorului care permite scurtarea duratei de executie.Durata de executie a lucrarilor 22 luni. _x000d__x000a_Ordinul de incepere al lucrarilor nr.3743/12.07.2022, cu incepere al lucrarilor in data de 12.07.2022_x000d__x000a_Implementarea proiectului 84,44%,lucrarile de constructii stadiul fizic  97%,financiar 95,34%_x000d__x000a_A fost semnat contractul de proiectare si executie lucrari nr.4384/7551/27.01.2022, incheiat cu operatorul DELTA TERMO CONSTRUCT 1999 SRL. Valoare contract 5.618.248,71 lei si 1.067.467,25 lei TVA, total 6.685.715,96 lei. Durata de executie contract 24 luni de la data emiterii ordinului de incepere nr.6680/04.02.2022.         _x000d__x000a_1. Achizitia serviciilor de proiectare faza D.A.L.I., studii geo, topo, expertiza, documentatii pentru_x000d__x000a_obtinere avize, elaborare cerere de finantare in valoare de 1,60.650,00lei cu TVA Finalizata prin_x000d__x000a_Contract de servicii nr.49246/16 ADVANCED STRCTURAL DESIGN SRL, cu o durata de _x000d__x000a_17.10.2018 până la data încheierii procesului verbal de recepție la finala  a serviciilor prestate._x000d__x000a_2. Achizitie serviciilor de consultanta in management de proiect in valoare de 57.120,00 lei cu  TVA Finalizata prin Contract nr.29558/46 BOEMIS CONSULTING MANAGEMENT SRL, Achizitia echipamente/dotari este nedemarata._x000d__x000a_30.06.2020-31.10.2022_x000d__x000a_3. Achizitia serviciilor de audit financiar cu o valoare de 33.000,00 lei la care nu se aplica TVA,Finalizata prin  Contract servicii nr.29559/37 FINCONT AUDIT CONST SRL cu o durata de 30.06.2020_x000d__x000a_31.10.2022                                                                                                                                                                     _x000d__x000a_4. Achizitia serviciilor de supraveghere tehnica a executiei lucrarilor (dirigentie de santier) Finalizata prin ctr. nr.59434/32 cu STAMI CON ALEN SRL in valoare de  30.939,90 lei cu TVA cu o durata de 16.12.2020_x000d__x000a_16.12.2022.                                                                                                                                                                    _x000d__x000a_5. Achizitia serviciilor de informare si publicitate finalizata prin ctr FinalizataContract servicii nr.29556/28_x000d__x000a_DEITY DESIGN SRL in valoare de 9.998,38 lei cu TVA cu o durata de 30.06.2020-31.10.2022 _x000d__x000a_6 Contract de proiectare, executie lucrari si asistenta tehnica nr. 4384 din 27.01.2022 incheiat cu DELTA TERMO CONSTRUCT 1999 SRL, cu durata de 24 LUNI (2 luni proiectare si 22 luni, executie) in valoare de 6.585.715,96. A fost dat ordinul de incepere a serviciului de proiectare in data 04.02.2022._x000d__x000a_A fost emis Ordinul de incepere al lucrarilor nr.3743/12.07.2022,cu incepere al lucrarilor in data de 12.07.2022._x000d__x000a_A fost predat amplasamentul lucrarii cu PV predare primire amplasament FN /12.07.2022._x000d__x000a_Sunt in curs de executie lucrarile de reabilitare a centrului multifunctional pentru persoane cu dizabilitati"/>
    <n v="4"/>
    <x v="2"/>
    <n v="1"/>
    <n v="1"/>
    <m/>
  </r>
  <r>
    <n v="1820"/>
    <n v="127991"/>
    <s v="5503"/>
    <n v="4"/>
    <n v="4.3"/>
    <x v="2"/>
    <s v="TR"/>
    <s v="Imbunatatirea conditiilor infrastructurale pentru comunitatea din Zona Blocurilor 100 din Municipiul Alexandria"/>
    <s v="MUNICIPIUL ALEXANDRIA/U.A.T. ALEXANDRIA"/>
    <n v="70"/>
    <d v="2018-09-03T00:00:00"/>
    <d v="2020-05-13T00:00:00"/>
    <d v="2023-12-31T00:00:00"/>
    <n v="4321746.92"/>
    <n v="4042488.6"/>
    <n v="3436115.32"/>
    <n v="525523.51"/>
    <n v="80849.77"/>
    <n v="279258.32"/>
    <n v="0.26622082743783126"/>
    <n v="2966293.94"/>
    <n v="596527.76012548769"/>
    <n v="1076194.6600000001"/>
    <n v="57.84"/>
    <s v="Stadiu executie lucrari: 55.87%_x000d__x000a__x000d__x000a_Contract de executie lucrari si a contract  de furnizare, inclusiv  comisioane, cote, taxe aferente lucrarilor de executie nr.34541/31.12.2021, SC METROPOLITAN ACTIV CONSTRUCT SRL, București in valoare de 3.510.274,11 lei. A fost emis Ordinul de începere lucrări nr.6478/27.01.2022 în care se comunică începerea lucrărilor cu data de 10.02.2022. Din cauza faptului că executantul nu și-a îndeplinit obligațiile contractuale în termenul prevăzut în contract, beneficiarul, Municipiul Alexandria, a decis ca acesta să continue execuția lucrărilor, dar cu perceperea de penalități, conform clauzelor contractuale, pentru restul rămas de excutat. În acest sens a fost stabilit un grafic estimativ de execuție a lucrărilor, cu finalizarea acestora în luna Noiembrie 2023. În estimarea termenelor prevăzute în grafic s-a ținut cont se cantitatea și felul lucrărilor rămase de executat._x000d__x000a__x000d__x000a_Contract  întocmire proiect tehnic și a documentație tehnice pentru obținerea autorizației de construire, precum și asistență tehnică din partea proiectantului pe parcursul derulării lucrărilor - nr.20415/11.09.2020, incheiat cu SC ADURO IMPEX SRL. Durata - Până la recepția finală a lucrarilor._x000d__x000a__x000d__x000a_Au fost de asemenea incheiate contracte pentru Consultanta management proiect, Servicii de asistenta tehnica - dirigintie de santier, Servicii de informare si publicitate, Servicii auditare."/>
    <n v="4"/>
    <x v="2"/>
    <m/>
    <n v="1"/>
    <m/>
  </r>
  <r>
    <n v="1821"/>
    <n v="128190"/>
    <s v="6097"/>
    <n v="4"/>
    <n v="4.3"/>
    <x v="2"/>
    <s v="PH"/>
    <s v="Regenerare urbana in zona marginalizata a municipiului Ploiesti - cartier Pictor Rosenthal"/>
    <s v="UAT MUNICIPIUL PLOIESTI"/>
    <n v="112"/>
    <d v="2014-09-18T00:00:00"/>
    <d v="2020-09-15T00:00:00"/>
    <d v="2023-12-31T00:00:00"/>
    <n v="26063781.68"/>
    <n v="22583237"/>
    <n v="19195751.449999999"/>
    <n v="2935820.81"/>
    <n v="451664.74"/>
    <n v="3480544.68"/>
    <n v="5.6611916617622181E-2"/>
    <n v="21304756.670000002"/>
    <n v="4284430.0104573062"/>
    <n v="1278480.33"/>
    <n v="5.66"/>
    <s v="- Lucrari de executie a investiei de baza, Asocierea S.C. Vialis Engineering S.A -S.C. Lendlease S.R.L._x000d__x000a_ Contract de lucrari nr. 4423/02.03.2023, ordin de incepere nr. 6060/30.03.2023. Stadiul fizic al lucrarilor 15%_x000d__x000a_- _x000d__x000a__x000d__x000a__x000d__x000a_- Ctr. Proiectare si consultanta Contract subsecvent  nr. 16726/ 18.09.2014  Asocierea SC INTERGROUP ENGINEERING SRL si SC URBAN PROIECT GRUP SRL, prin lider  SC INTERGROUP ENGINEERING SRL, val 1.464.533,00 lei, durata : receptia la terminarea lucrarilor. Proiectul tehnic a fost receptionat  Adresa ADR Sud-Muntenia nr.2809/14.02.2022 avizare PT."/>
    <n v="6.1"/>
    <x v="7"/>
    <n v="1"/>
    <n v="1"/>
    <m/>
  </r>
  <r>
    <n v="1822"/>
    <n v="122305"/>
    <s v="4103"/>
    <n v="4"/>
    <n v="4.4000000000000004"/>
    <x v="2"/>
    <s v="DB"/>
    <s v="ÎMBUNĂTĂŢIREA INFRASTRUCTURII EDUCAŢIONALE PRIN  REABILITAREA,  MODERNIZAREA, EXTINDEREA ŞI ECHIPAREA GRĂDINIŢEI CU PROGRAM PRELUGIT “RAZĂ DE SOARE”  DIN TÂRGOVIŞTE, JUD. DÂMBOVIŢA"/>
    <s v="MUNICIPIUL TARGOVISTE"/>
    <n v="93"/>
    <d v="2016-04-01T00:00:00"/>
    <d v="2019-03-27T00:00:00"/>
    <d v="2023-12-30T00:00:00"/>
    <n v="12736052.699999999"/>
    <n v="7941183.6799999997"/>
    <n v="6750006.1399999997"/>
    <n v="1031559.74"/>
    <n v="159617.79999999999"/>
    <n v="4794869.0199999996"/>
    <n v="0.98627121668592355"/>
    <n v="109022.79000000004"/>
    <n v="21924.705385512618"/>
    <n v="7832160.8899999997"/>
    <n v="99.62"/>
    <s v="CONTRACT LUCRARI - STADIU 100 %_x000d__x000a_contractul de execuţie lucrări nr.17861/29.05.2019 ofertantului S.C. Potential Cons S.R.L. Valoarea contractului este de 9.500.838,92 lei inclusiv TVA, durata contractului fiind de 31 luni_x000d__x000a_actul aditional nr.14 din data de 16.05.2023 fost actualizată valoarea contractului de lucrări la suma de 10.015.576,57 lei la care se adaugă TVA_x000d__x000a_A fost intocmit PV receptie la terminarea lucrarilor nr. 83/24.05.2023_x000d__x000a__x000d__x000a_CONTRACT FURNIZARE - STADIU 100 %_x000d__x000a_-Lot 1. Dotari atelier mecanic - S.C. Dedeman S.R.L., 12.170,87 lei cu TVA_x000d__x000a_- Lot 2. Dotări bucătărie - Contract de furnizare nr.30509 din 06.09.2021 semnat cu ofertantul_x000d__x000a_S.C. Conti Grup S.R.L.; val 424.573,86 lei inclusiv TVA_x000d__x000a_- Lot 3. Dotări cabinet medical - Contract de furnizare nr.29816 din 01.09.2021 semnat cu_x000d__x000a_ofertantul S.C. Titan Traco S.R.L.;val 31.558,80 lei inclusiv TVA_x000d__x000a_- Lot 4. Dotari de prim ajutor si securitate la incendiu – Contract de furnizare nr. 1693/17.01.2023 semnat cu ofertantul S.C. Eurosting AAW Industry S.R.L._x000d__x000a_- Lot 5. Dotări - Contract de furnizare nr.28638 din 25.08.2021 semnat cu ofertantul S.C._x000d__x000a_Flamatex S.R.L.; val Lot 5: 147.269,64 lei inclusiv TVA_x000d__x000a_- Lot 6. Dotări echipament sportiv - Contract de furnizare nr.29817 din 01.09.2021 semnat cu_x000d__x000a_ofertantul S.C. Titan Traco S.R.L.; val 23.169,30 lei inclusiv TVA_x000d__x000a_- Lot 7. Dotări spălătorie/călcătorie - Contract de furnizare nr.38272 din 18.10.2021 semnat cu_x000d__x000a_ofertantul S.C. Bilancia Exim S.R.L.; val 71.484,49 lei inclusiv TVA_x000d__x000a_- Lot 8. Echipament audio-video - Contract de furnizare nr.20654 din 20.06.2022 semnat cu ofertantul S.C. Dolas Ecotrade S.R.L._x000d__x000a_- Lot 9. Echipament IT şi echipament de birou - Contract de furnizare nr.37205 din 11.10.2021_x000d__x000a_semnat cu ofertantul S.C. Union Co S.R.L.; val 158.087,93 lei inclusiv TVA_x000d__x000a_- Lot 10. Materiale didactice şi softuri educaţionale - Contract de furnizare nr.29771 din_x000d__x000a_01.09.2021 semnat cu ofertantul S.C. Eurodidactica S.R.L.; val 64.360,00 lei inclusiv TVA_x000d__x000a_- Lot 11. Mobilier - Contract de furnizare nr.29818 din 01.09.2021 semnat cu ofertantul S.C._x000d__x000a_Titan Traco S.R.L.,val 311.831,17 lei inclusiv TVA_x000d__x000a_- Lot 12. Mobilier metalic – Contract de furnizare nr. 1694/17.01.2023 semnat cu ofertantul S.C. Flamatex S.R.L._x000d__x000a_Lotul 13 mobilier si accesorii loc de joaca – Contract de furnizare nr.33913/05.10.2022 semnat cu ofertantul Verovis SRL, val 143.388,57 lei inclusiv TVA_x000d__x000a__x000d__x000a_Dotarile  au fost recepționate de Beneficiar conform proceselor-verbale de recepţie nr. 47427/17.02.2021 – lot 7, nr. 44350/23.11.2021 – lot 9, nr. 43075/12.11.2021 – lot 10, nr. 19466/09.06.2022 – lot 5, nr. 20786/21.06.2022 – lot 6, nr.20787/21.06.2022 – lot 3 nr.25391/28.07.2022 – lot 8, nr.38822/16.11.2022  – lot 13, nr. 218/04.01.2023 – lot 1,nr. 8403/09.03.2023 – lot 12, nr. 3304/01.02.2023 – lot 4, nr. 877/10.01.2023 – lot 2 si nr. 8571/10.03.2023 lot 11._x000d__x000a__x000d__x000a_Au fost semnate deasemenea contracte de publicitate,dirigentie de santier,consultanta de management de proiect,audit financiar"/>
    <n v="2"/>
    <x v="0"/>
    <n v="1"/>
    <n v="1"/>
    <m/>
  </r>
  <r>
    <n v="1823"/>
    <n v="126033"/>
    <s v="4942"/>
    <n v="4"/>
    <n v="4.4000000000000004"/>
    <x v="2"/>
    <s v="GR"/>
    <s v="Reabilitarea, extinderea și dotarea grădiniței cu program normal nr. 3 - Giurgiu"/>
    <s v="MUNICIPIUL GIURGIU"/>
    <n v="69"/>
    <d v="2018-04-13T00:00:00"/>
    <d v="2019-11-29T00:00:00"/>
    <d v="2023-12-31T00:00:00"/>
    <n v="2656689.17"/>
    <n v="2523546.36"/>
    <n v="2145014.41"/>
    <n v="328061.02"/>
    <n v="50470.93"/>
    <n v="133142.81"/>
    <n v="0.31942599223736867"/>
    <n v="1717460.06"/>
    <n v="345384.72026706353"/>
    <n v="806086.29999999993"/>
    <n v="42.66"/>
    <s v="CONTRACT DE LUCRARI – STADIU FIZIC 39%_x000d__x000a_Execuție lucrări, organizarea de șantier si achiziția de echipamente și dotări aferente investiției de bază – ctr. 48836/18.09.2020 incheiat cu S.C. EURO INVEST S.R.L in valoare de 1.842.755,22 lei cu TVA ,valabil 8 luni incepand de la data mentionata in ordinul de incepere al lucrarilor._x000d__x000a_Act aditional nr 4/01.11.2022 – prelungire durata executie pana la 30.09.2023. _x000d__x000a_Act aditional nr 5/13.02.2023 – suplimentare valoare contract. Valoare noua 2.320.984,14 lei cu TVA. _x000d__x000a_CONTRACT DE PROIECTARE – STADIU 100%_x000d__x000a_Servicii de elaborare a Proiectului Tehnic si verificarea acestuia de catre un verificator atestat, inclusiv Asistență tehnică din partea proiectantului pe parcursul derulării lucrărilor – ctr. nr. 44.019/24.09.2019 incheiat cu SC RUGBY CONSTRUCT SRL in valoare de 59.500,00 lei cu TVA CONTRACT DE FURNIZARE – STADIU 87,5%_x000d__x000a_Au fost de asemenea incheiate contracte de dirigentie de santier, audit,   publicitate si  consultanta in management. _x000d__x000a_Durata de implementare a fost prelungita succesiv cu 9, 12 si 13 luni, de la 35 la 69 luni, prin  3 Act Aditionale, pana la 31.12.2023."/>
    <n v="4"/>
    <x v="2"/>
    <m/>
    <n v="1"/>
    <m/>
  </r>
  <r>
    <n v="1824"/>
    <n v="126034"/>
    <s v="5227"/>
    <n v="4"/>
    <n v="4.4000000000000004"/>
    <x v="2"/>
    <s v="GR"/>
    <s v="Modernizare grădinița Căsuța Fermecată (nr. 4) - Giurgiu"/>
    <s v="MUNICIPIUL GIURGIU"/>
    <n v="66"/>
    <d v="2018-04-13T00:00:00"/>
    <d v="2020-03-23T00:00:00"/>
    <d v="2023-09-30T00:00:00"/>
    <n v="2631755.64"/>
    <n v="2516324.1"/>
    <n v="2138875.4700000002"/>
    <n v="327122.14"/>
    <n v="50326.49"/>
    <n v="115431.54"/>
    <n v="0.44051357295349997"/>
    <n v="1407849.18"/>
    <n v="283121.34094839724"/>
    <n v="1108474.9200000002"/>
    <n v="98.9"/>
    <s v="Implementarea proiectului 98,90%; Lucrari executate si receptionate,  Dotari (din contractul de lucrari) montate si receptionate odata cu lucrarile._x000d__x000a_Au fost incheiate urmatoarele contracte:_x000d__x000a_Contract servicii de consultanță în vederea pregătirii și elaborării cererii de finanțare nr. 27739/26.06.2018 incheiat cu SC FIP CONSULTING SRL in valoare de 16.999 lei cu TVA inclus valabil 12 luni._x000d__x000a_Contract servicii de elaborare a Proiectului Tehnic si verificarea acestuia de catre un verificator atestat, inclusiv Asistență tehnică din partea proiectantului pe parcursul derulării lucrărilor nr. 44026/24.09.2019 incheiat cu SC RUGBY CONSTRUCT SRL in valoare de 59.500 lei cu TVA inclus valabil 30 zile de la data semnarii contractului si pe toata perioada de realizare a lucrarilor pentru asistenta tehnica din partea proiectantului._x000d__x000a_Contract de prestari servicii nr. 27984/02.06.2020 pentru management de proiect incheiat cu SC FIP CONSULTING SRL in valoare de 52.122 lei cu TVA inclus valabil pana la 30.06.2021._x000d__x000a_Contract de servicii de audit financiar nr. 28941/05.06.2020 incheiat cu SC AUDIT CONSULT GROUP SRL in valoare de 13.328 lei cu TVA inclus valabil pana la 30.06.2021 _x000d__x000a_Contract servicii informare si publicitate nr. 31224/18.06.2020 incheiat cu SC RBC PRODUCTIE PUBLICITARA SRL in valoare de 9.222,50 lei cu TVA inclus valabil pana la 30.06.2021._x000d__x000a_Contract de lucrari nr. 48808/18.09.2020 incheiat cu SC CRISMIN AND CO. SISTEME DE TELECOMUNICATII SRL in valoare de 1.753.844,56 lei cu TVA inclus valabil 8 luni incepand de la data mentionata in ordinul de incepere al lucrarilor."/>
    <n v="2"/>
    <x v="0"/>
    <m/>
    <n v="1"/>
    <m/>
  </r>
  <r>
    <n v="1825"/>
    <n v="127073"/>
    <s v="5017"/>
    <n v="4"/>
    <n v="4.4000000000000004"/>
    <x v="2"/>
    <s v="TR"/>
    <s v="Modernizare, extindere, dotare și amenajare curte interioară la Gradinița cu program prelungit - Ion Creangă"/>
    <s v="MUNICIPIUL ALEXANDRIA/U.A.T. ALEXANDRIA"/>
    <n v="70"/>
    <d v="2018-03-01T00:00:00"/>
    <d v="2019-12-16T00:00:00"/>
    <d v="2023-12-31T00:00:00"/>
    <n v="3869864.33"/>
    <n v="3869864.33"/>
    <n v="3289384.69"/>
    <n v="498858.91"/>
    <n v="81620.73"/>
    <n v="0"/>
    <n v="0.67978066817655081"/>
    <n v="1239205.3700000001"/>
    <n v="249206.72686321041"/>
    <n v="2630658.96"/>
    <n v="74.53"/>
    <s v="-Lucrari de executie pentru proiectul „Modernizare, extindere, dotare si amenajare curte interioara la Gradinita cu program prelungit – Ion Creanga, ctr.nr. 27033/17.11.2020 încheiat cu Asocierea S.C. METROPOLITAN ACTIV CONSTRUCT S.R.L.-S.C. MAIA STRUCTURI S.R.L. prin lider de asociere S.C. METROPOLITAN ACTIV CONSTRUCT S.R.L., val. 3.009.862,16 lei, durata 12 luni de la data emiterii ordinului de incepere lucrari;  A fost dat Ordinul de începere lucrări Nr.29733/11.12.2020; AA nr.20/20.06.2023 majorarea pretului contractului cu valoarea rezervei de implementare in procent de 15% la 4.048.341,34   stadiul fizic cca. 84,89%. _x000d__x000a__x000d__x000a_Alte contracte incheiate:_x000d__x000a_-Servicii de elaborare documentatii, fazele SF, PT si PAC pentru obiectivul “Modernizare, extindere, dotare si amenajare curte interioara la Gradinita cu Program Prelungit Ion Creanga, _x000d__x000a_- Servicii de informare si publicitate, _x000d__x000a_- Servicii de audit financiar, _x000d__x000a_-Servicii de asistență tehnică din partea dirigintelui de șantier, subdomeniul 2.2 si domeniul 6_x000d__x000a_-Achizitie dotari -Lot nr. 1 Mobilier interior: _x000d__x000a_-contractul de furnizare dotări"/>
    <n v="4"/>
    <x v="2"/>
    <m/>
    <n v="1"/>
    <m/>
  </r>
  <r>
    <n v="1826"/>
    <n v="127215"/>
    <s v="4932"/>
    <n v="4"/>
    <n v="4.4000000000000004"/>
    <x v="2"/>
    <s v="PH"/>
    <s v="Construire gradinita cu program prelungit pe str. Postei nr. 23"/>
    <s v="UAT MUNICIPIUL PLOIESTI"/>
    <n v="70"/>
    <d v="2018-03-01T00:00:00"/>
    <d v="2019-11-13T00:00:00"/>
    <d v="2023-12-31T00:00:00"/>
    <n v="6223202.6799999997"/>
    <n v="2866309.59"/>
    <n v="2436363.16"/>
    <n v="372620.24"/>
    <n v="57326.19"/>
    <n v="3356893.09"/>
    <n v="0.64712091341117128"/>
    <n v="1011460.71"/>
    <n v="203406.81132606685"/>
    <n v="1854848.88"/>
    <n v="95.86"/>
    <s v="CONTRACT DE LUCRARI - STADIU FIZIC 97%_x000d__x000a_Contract de lucrari nr. 1354 din 21 feb 2021  CU ASOC SC FADMI PROD - S.C. PACIC - SC MONTIN in valoare de 5.087.654,00 lei cu TVA inclus, durata 15 luni.  A fost dat ordinul de incepere 5133 din 02.03.2021. _x000d__x000a_AA8 din 01.08.2022 modifica valoarea la 5.887.862,91 lei cu TVA inclus._x000d__x000a_AA13 prelungire termen lucrari 30.11.2023._x000d__x000a__x000d__x000a_Contractul de prestari servicii de consultanta 14364 din 11 iulie 2018 cu Asocierea SC PACIC SA si SC 3C Total Consult SRL prin lider de ascociere SC PACIC SA in valoare de 115.430,00 lei cu TVA inclus. _x000d__x000a_Contractul de informare si publicitate nr. 11201 din 23.06.2020 cu FLAROM ADVERTISING SRL in valoare de 6.866,30 lei cu TVA inclus.                                                                                                                                                       Contract de servicii de audit financiar nr. 16652/08.09.200 cu SC PREMIER SOFT AUDIT SRL  in valoare de 3.689,00 lei cu TVA inclus,                                                                                                                                                               Servicii de verificarea proiectarii: ctr 12259 din 27.05.2021 cu SC SAT CCH DEVELOPMENT SRL in valoare de 7.140,00 lei cu TVA inclus._x000d__x000a_Servicii de supraveghere a lucrarilor - Dirigentie de santier: ctr 9752 / 22.04.2021  Asociere SC NALBOC CONS SRL &amp; SC FUCOMAR PROCONSULTING SRL, LIDER ASOCIERE FIIND SC NALBOC in valoare de 49.980,00 lei cu TVA inclus."/>
    <n v="4"/>
    <x v="2"/>
    <n v="1"/>
    <n v="1"/>
    <m/>
  </r>
  <r>
    <n v="1827"/>
    <n v="127322"/>
    <s v="6208"/>
    <n v="4"/>
    <n v="4.4000000000000004"/>
    <x v="2"/>
    <s v="CL"/>
    <s v="Dezvoltarea infrastructurii educaționale antepreșcolară și preșcolară din municipiul Călărași – Creșa săptămânală"/>
    <s v="MUNICIPIUL CALARASI/Programe si dezvoltare locala"/>
    <n v="64"/>
    <d v="2018-09-01T00:00:00"/>
    <d v="2020-12-28T00:00:00"/>
    <d v="2023-12-31T00:00:00"/>
    <n v="5022672.42"/>
    <n v="4669514.9000000004"/>
    <n v="3969087.68"/>
    <n v="607036.93000000005"/>
    <n v="93390.29"/>
    <n v="353157.52"/>
    <n v="1.2614800736581866E-2"/>
    <n v="4610609.9000000004"/>
    <n v="927203.05272895482"/>
    <n v="58905"/>
    <n v="7.11"/>
    <s v="CONTRACT SERVICII ELABORARE PT + DDE, ASISTENTA TEHNICA DIN PARTEA PROIECTANTULUI SI EXECUTIE LUCRARI - STADIU FIZIC 0,00%_x000d__x000a_Contract elaborare PT + DDE, asistenta tehnica din partea proiectantului si executie lucrari nr. 12569 din 23.02.2022 incheiat cu DECORA RESIDENT SRL si PROIECT FIN CAS SRL asociat in valoare de 3.839.751,88 lei fara TVA (4.569.306,74 lei TVA inclus) cu durata: 10 luni proiectare si 16 luni executie lucrari. _x000d__x000a_S-a dat ordinul de incepere lucrari demolare in data de 15.06.2022._x000d__x000a_Activitatea de proiectare a inregistrat intarzieri foarte mari datorita schimbarii normativului de proiectare, constructia nemaiputand functiona cu nr. de copii propus la SF. _x000d__x000a_Documentatia PT - ului a fost realizata si primita de catre beneficiar in luna martie 2023, receptionandu-se in luna Iulie 2023 si urmand a fi depusa la ADR Sud Muntenia._x000d__x000a_Act aditional nr. 6/10.11.2022 privind modificarea duratei contractului astfel: 86 luni dintre care 10 luni elaborare documentatii, 16 luni executie lucrari, 60 luni garantie lucrari._x000d__x000a_Act aditional nr. 7/18.08.2023 privind modificarea valorii contractului astfel: 5,247,628.45 lei fara TVA (6,244,677.86 lei TVA inclus)_x000d__x000a__x000d__x000a_Au fost de asemenea incheiate contracte pentru Dirigentie de santier, Audit financiar, Informare si publicitate, Verificare tehnica de calitate PT + DDE, Servicii auxiliare achizitiilor prin experti cooptati."/>
    <n v="4"/>
    <x v="2"/>
    <n v="1"/>
    <n v="1"/>
    <m/>
  </r>
  <r>
    <n v="1828"/>
    <n v="127323"/>
    <s v="5996"/>
    <n v="4"/>
    <n v="4.4000000000000004"/>
    <x v="2"/>
    <s v="CL"/>
    <s v="Reabilitare infrastructură educațională pentru învățământ antepreșcolar și preșcolar – Grădinița cu program prelungit nr.4 „Step by Step” Călărași"/>
    <s v="MUNICIPIUL CALARASI/Programe si dezvoltare locala"/>
    <n v="63"/>
    <d v="2018-10-01T00:00:00"/>
    <d v="2020-08-26T00:00:00"/>
    <d v="2023-12-31T00:00:00"/>
    <n v="2347572.0699999998"/>
    <n v="2347572.0699999998"/>
    <n v="1995436.27"/>
    <n v="305184.38"/>
    <n v="46951.42"/>
    <n v="0"/>
    <n v="0.3798528264139725"/>
    <n v="1455840.1839999999"/>
    <n v="292772.42971483729"/>
    <n v="891731.88600000006"/>
    <n v="92.87"/>
    <s v="CONTRACT ELABORARE PT + DDE, ASISTENTA TEHNICA DIN PARTEA PROIECTANTULUI SI EXECUTIE LUCRARI - STADIU FIZIC 95,88 (OBIECTIVUL 1 - ALEEA CENTRALEI 95,50%, OBIECTIVUL 2 - STADIONULUI 96,25%)_x000d__x000a_Contract elaborare PT + DDE, asistenta tehnica din partea proiectantului si executie lucrari nr. 66277/30.09.2021 incheiat cu CONCEPTUAL TERM CONSTRUCT SRL - lider, TUDOR ARCHONS SRL si ZMC TRADING SRL - asociati, CES CONSULTING SERVICES SRL - subcontractant, in valoare de 1,610,225.32 lei fara TVA (1,916,168.13 lei TVA inclus), 57 luni, din care: 3 luni pentru proiectare, 18 luni executie lucrari si 36 luni garantie a lucrarilor._x000d__x000a_Ordinul de incepere al lucrarilor a fost emis in data de 12.08.2022. _x000d__x000a_Act aditional nr. 3/04.03.2022 privind modificarea duratei contractului: 59 si 1/2 luni, din care: 5 si 1/2 luni pentru proiectare, 18 luni executie lucrari si 36 luni garantie a lucrarilor._x000d__x000a_Act aditional nr. 5/31.08.2023 privind modificarea valoarii contractului astfel: 2,239,731.41 lei fara TVA (2,665,280.38 lei TVA inclus)._x000d__x000a__x000d__x000a_Au fost de asemenea incheiate contracte pentru servicii Dirigentie de santier, Audit financiar, Informare si publicitate, Verificare tehnica de calitate PT + DDE, Servicii auxiliare achizitiilor prin experti cooptati."/>
    <n v="4"/>
    <x v="2"/>
    <m/>
    <n v="1"/>
    <m/>
  </r>
  <r>
    <n v="1829"/>
    <n v="128956"/>
    <s v="5087"/>
    <n v="4"/>
    <n v="4.4000000000000004"/>
    <x v="2"/>
    <s v="IL"/>
    <s v="Cresterea calitatii serviciilor sociale si asigurarea educatiei timpurii in municipiul Slobozia prin constructia si dotarea unei gradinite (zona Bora)"/>
    <s v="MUNICIPIUL  SLOBOZIA"/>
    <n v="62"/>
    <d v="2018-11-01T00:00:00"/>
    <d v="2020-01-21T00:00:00"/>
    <d v="2023-12-31T00:00:00"/>
    <n v="5710077.4900000002"/>
    <n v="2149628.7200000002"/>
    <n v="1827184.41"/>
    <n v="279451.74"/>
    <n v="42992.57"/>
    <n v="3560448.77"/>
    <n v="4.0800487630254581E-2"/>
    <n v="2061922.8200000003"/>
    <n v="414656.88372280099"/>
    <n v="87705.9"/>
    <n v="13.56"/>
    <s v="Stadiu executie lucrari - 17%_x000d__x000a__x000d__x000a_Contract  Elaborare proiectul tehnic și a detalii de execuție, execuția lucrărilor de construcții, instalare și montaj, procurare și livrare dotări, asistență tehnică pe perioada de derulare a lucrărilor - Finalizata - Contract nr 73737/11.07.2022 Asocierea TRANSEURO SRL – SOPHIA PROJECT SRL Lucrări de construcții, furnizare, instalare și montaj - Activitatea a început din data de 07.04.2023 prin emiterea Ordinului de începere a lucrărilor nr.52698/05.04.2023. Durata 14 luni_x000d__x000a__x000d__x000a_Au fost de asemenea incheiate contracte pentru Consultanta management proiect, Servicii de asistenta tehnica - dirigintie de santier, Servicii de informare si publicitate, Servicii auditare."/>
    <n v="4"/>
    <x v="2"/>
    <n v="1"/>
    <n v="1"/>
    <m/>
  </r>
  <r>
    <n v="1830"/>
    <n v="129088"/>
    <s v="5185"/>
    <n v="4"/>
    <n v="4.4000000000000004"/>
    <x v="2"/>
    <s v="AG"/>
    <s v="Reabilitare termica cladire Gradinita - Gradinita cu program prelungit &quot;Castelul Fermecat&quot;"/>
    <s v="MUNICIPIUL PITESTI"/>
    <n v="44"/>
    <d v="2018-10-01T00:00:00"/>
    <d v="2020-03-19T00:00:00"/>
    <d v="2022-05-31T00:00:00"/>
    <n v="1405930.32"/>
    <n v="1405930.32"/>
    <n v="1195040.77"/>
    <n v="182770.94"/>
    <n v="28118.61"/>
    <n v="0"/>
    <n v="0.83049061492606546"/>
    <n v="238318.38400000008"/>
    <n v="47926.31299521379"/>
    <n v="1167611.936"/>
    <n v="100"/>
    <s v="Perioada de implementare s-a finalizat, urmeaza a se efectua vizita finala, conform procedurii._x000d__x000a_Achizitii incheiate:   _x000d__x000a_1. Servicii de proiectare şi inginerie pentru elaborarea documentatiilor pentru depunerea proiectului şi asistenţă tehnică din partea proiectantului - Contract nr.50300/01.08.26/24.10.2018, prestator SC TRS ARHDESIGN SRL, valoare 15.300 inclusiv TVA   _x000d__x000a_2. Servicii de management al proiectului - Contract  nr. 21705/40/18.05.2020, incheiat cu SC Boemis Consulting Management SRL, valoare 21.420 inclusiv TVA      _x000d__x000a_3. Servicii informare si publicitate - Contract servicii nr. 21702/1945/18.05.2020, incheiat cu SC Ramboll South-East Europe  SRL, valoare 19239,92  lei inclusiv TVA     _x000d__x000a_4. Servicii audit - Contract servicii nr. 21707/21/18.05.2020, incheiat cu SC Fincont Audit Const SRL, valoare 15.000 lei fara TVA(neplatitor TVA)_x000d__x000a_5. Servicii de dirigentie de santier - Contract servicii nr. 31468/09.07.2020, incheiat cu SC COR AS ON BEST SRL, valoare 22.015 lei inclusiv TVA_x000d__x000a_6. Achizitie echipamente din economii - Contract nr. 62627/06.12.2021, incheiat cu SC Pragma Computers SRL, valoare 59.371,48 lei inclusiv TVA. Echipamentele au fost livrate._x000d__x000a_7. Executie Lucrari de reabilitare si dotari aferente - Contract nr. 31467/09.07.2020 cu SC ADACOR CONSTRUCT SERV SRL, valoare 1.035.678,66 lei inclusiv TVA. _x000d__x000a_Lucrarile sunt executate 100%. A fost incheiata receptia - PV receptie la terminarea lucrarilor nr. 65978/21.12.2021. A avut loc vizita finala, conform procedurii."/>
    <n v="1"/>
    <x v="3"/>
    <m/>
    <n v="1"/>
    <m/>
  </r>
  <r>
    <n v="1831"/>
    <n v="129091"/>
    <s v="5450"/>
    <n v="4"/>
    <n v="4.4000000000000004"/>
    <x v="2"/>
    <s v="AG"/>
    <s v="Reabilitare si modernizare Gradinita cu Program Prelungit &quot;Primii Pasi&quot;"/>
    <s v="MUNICIPIUL PITESTI"/>
    <n v="56"/>
    <d v="2018-10-01T00:00:00"/>
    <d v="2020-09-21T00:00:00"/>
    <d v="2023-05-31T00:00:00"/>
    <n v="1665852.41"/>
    <n v="1571904.65"/>
    <n v="1336118.95"/>
    <n v="204347.61"/>
    <n v="31438.09"/>
    <n v="93947.76"/>
    <n v="0.98636521591815396"/>
    <n v="21432.580499999691"/>
    <n v="4310.1356433253613"/>
    <n v="1550472.0695000002"/>
    <n v="100"/>
    <s v="CONTRACT LUCRARI - STADIU FIZIC 100%_x000d__x000a_Contract nr. 14516/124/17.03.2021, prestator asocierea TOP LINE CONSTRUCT SRL (lider) si EURAS SRL, valoare 1.504.413,51 lei, inclusiv TVA.  A fost emis Ordin de incepere cu data de 05.04.2021. Lucrarile au fost finalizate - PV de receptie la terminarea lucrarilor nr. 11321/28.02.2022. Dotarile sunt incluse in contractul de lucrari._x000d__x000a_De asemenea, au fost incheiate contracte de dirigentie de santier, audit financiar, management proiect si info/pb."/>
    <n v="2"/>
    <x v="0"/>
    <m/>
    <n v="1"/>
    <m/>
  </r>
  <r>
    <n v="1832"/>
    <n v="129093"/>
    <s v="5149"/>
    <n v="4"/>
    <n v="4.4000000000000004"/>
    <x v="2"/>
    <s v="AG"/>
    <s v="Extindere spatii de invatamant si administrative la Gradinita cu Program Prelungit &quot;Aripi Deschise&quot;"/>
    <s v="MUNICIPIUL PITESTI"/>
    <n v="48"/>
    <d v="2018-10-01T00:00:00"/>
    <d v="2020-03-10T00:00:00"/>
    <d v="2022-09-30T00:00:00"/>
    <n v="1751944.52"/>
    <n v="1751944.52"/>
    <n v="1489152.84"/>
    <n v="227752.79"/>
    <n v="35038.89"/>
    <n v="0"/>
    <n v="0.87760370636622675"/>
    <n v="214431.5159"/>
    <n v="43122.615110807223"/>
    <n v="1537513.0041"/>
    <n v="100"/>
    <s v="1. Contract servicii de proiectare si inginerie pentru elaborarea documentatiilor pentru depunerea proiectului si asistenta tehnica din partea proiectantului nr. 50294/01.08.26/24.10.2018, incheiat cu TRS ARHDESIGN SRL, in valoare de 62.049,99 Lei inclusiv TVA;_x000d__x000a_Contracte incheiate dupa semnarea Contractului de Finantare:_x000d__x000a_2.Contract servicii de management de proiect nr.18557/35/23.04.2020, incheiat cu SC BOEMIS CONSULTING MANAGEMENT SRL, in valoare de 20.230 Lei inclusiv TVA;_x000d__x000a_2.Contract servicii de informare si publicitate a proiectului, finalizare proiect nr. 18555/1658/23.04.2020, incheiat cu RAMBOLL SOUTH EAST EUROPE SRL, in valoare de 20.230 Lei inclusiv TVA;_x000d__x000a_3. Contract servicii de audit financiar extern nr.18558/17/23.04.2020, incheiat cu FINCONT AUDIT CONST SRL, in valoare de 17.850 Lei inclusiv TVA;_x000d__x000a_4. Contract servicii de dirigentie de santier nr. 23929/29.05.2020, incheiat cu MIBO ART CONSTRUCT CONSULT SRL, in valoare de 24.975,61 Lei inclusiv TVA. _x000d__x000a__x000d__x000a_5. Contract lucrari de reabilitare si dotari aferente nr. 26305/15.06.2020, incheiat cu NEGREANU CONSTANCON SRL, in valoare de 1.356.888,63 Lei inclusiv TVA;_x000d__x000a_A fost emis ordinul de incepere al lucrarilor nr.29658/30.06.2020, incepand cu data de 01.07.2020. Contractul de lucrari este in derulare. Lucrarile de constructii sunt finalizate si in curs de receptionare., iar dotarilor din cadrul contractului de lucrari au fost livrate ._x000d__x000a_6. Contract de furnizare dotari din economii  nr.7213/08.02.2022, incheiat cu SC Flematex SRL, in valoare de 132.717,13lei cu TVA. Au fost livrate echipamentele._x000d__x000a_7. Contract Achizitia de servicii de proiectare si executie lucrari pentru obtinerea avizului de securitate la incendiu – economii proiect” nr.19312/07.04.2022 cu BMI CONSULTING SRL, valoare 21.420,00 lei TVA inclus. (Durata contract 07.04.2022-31.07.2022.)_x000d__x000a_ PROIECT FINALIZAT."/>
    <n v="1"/>
    <x v="3"/>
    <m/>
    <n v="1"/>
    <m/>
  </r>
  <r>
    <n v="1833"/>
    <n v="129094"/>
    <s v="5051"/>
    <n v="4"/>
    <n v="4.4000000000000004"/>
    <x v="2"/>
    <s v="AG"/>
    <s v="Mansardare corp A - Gradinita cu Program Prelungit &quot;Casuta Povestilor&quot;"/>
    <s v="MUNICIPIUL PITESTI"/>
    <n v="41"/>
    <d v="2018-10-01T00:00:00"/>
    <d v="2020-02-05T00:00:00"/>
    <d v="2022-02-28T00:00:00"/>
    <n v="1050668.6399999999"/>
    <n v="1050668.6399999999"/>
    <n v="893068.35"/>
    <n v="136586.91"/>
    <n v="21013.38"/>
    <n v="0"/>
    <n v="0.88132693719686928"/>
    <n v="124686.06549999991"/>
    <n v="25074.622028717353"/>
    <n v="925982.57449999999"/>
    <n v="100"/>
    <s v="Proiect finalizat"/>
    <n v="1"/>
    <x v="3"/>
    <m/>
    <n v="1"/>
    <m/>
  </r>
  <r>
    <n v="1834"/>
    <n v="122294"/>
    <s v="4678"/>
    <n v="4"/>
    <n v="4.5"/>
    <x v="2"/>
    <s v="AG"/>
    <s v="Reabilitare și modernizare Colegiul Tehnic Armand Călinescu"/>
    <s v="MUNICIPIUL PITESTI"/>
    <n v="96"/>
    <d v="2016-01-01T00:00:00"/>
    <d v="2019-10-23T00:00:00"/>
    <d v="2023-12-31T00:00:00"/>
    <n v="29026119.210000001"/>
    <n v="11905520.880000001"/>
    <n v="10119692.74"/>
    <n v="1547717.72"/>
    <n v="238110.42"/>
    <n v="17120598.329999998"/>
    <n v="0.99195035891617367"/>
    <n v="95835.169999999925"/>
    <n v="19272.648111651837"/>
    <n v="11809685.710000001"/>
    <n v="88.75"/>
    <s v="CONTRACT LUCRARI - STADIU FIZIC 93%_x000d__x000a_Contract nr.50757/ 717/28.10.2020, prestator SC Tehno Fluid Solutions SRL (Ofertant lider) - SC Alpha Design-Build Group SRL (Ofertant asociat) cu SC Selco SRL (Subcontractant), SC ABC Smart Connect Security SRL (Subcontractant), SC Rogimex Instal SRL (Subcontractant), valoare 24.615.771,80 lei, inclusiv TVA, durata de executie lucrari 36 luni._x000d__x000a_CONTRACT PROIECTARE - anterior semnarii contractului de finantare; stadiu 100%._x000d__x000a_CONTRACT DOTARI MOBILIER - STADIU 30%_x000d__x000a_Contract nr. 6370/203/03.02.2021, S.C. EURODIDACTICA S.R.L., valoare de 541.355,94 lei inclusiv TVA. _x000d__x000a_CONTRACT DOTARI IT - STADIU 90%_x000d__x000a_Contract nr. 18342/05.04.2021,  S.C. Pragma Computers S.R.L., valoare 1.236.715,83 lei, inclusiv TVA. _x000d__x000a_CONTRACT DOTARI (MATERIALE DIDACTICE) - Au fost receptionate toate materialele didactice aferente contractelor incheiate (10 contracte). Pentru restul loturilor (16 loturi) se reia procedura._x000d__x000a_S-au incheiat urmatoarele contracte cu EURODIDACTICA S.R.L.:_x000d__x000a_        -  LOT 1 – Materiale didactice: Tablă - ctr.58726/10.11.2021, valoare 32.195,45 lei, inclusiv TVA_x000d__x000a_        -  LOT 5 – Materiale didactice: Panou afișaj - ctr. 58735/10.11.2021, valoare 3.569,11 lei, inclusiv TVA_x000d__x000a_        -  LOT 6 – Materiale didactice: Harta - ctr. 58737/10.11.2021, valoare 10.448,44 lei, inclusiv TVA_x000d__x000a_        -  LOT 7 – Materiale didactice: Flipchart / Rezerva - ctr. 58724/10.11.2021, valoare 2.565,64 lei, inclusiv TVA_x000d__x000a_        -  LOT 17 – Materiale didactice: Truse Laborator Chimie - ctr. 58713/10.11.2021, valoare 236.764,49 lei, inclusiv TVA_x000d__x000a_        - LOT 21 – Materiale didactice: Cabinet Geografie - ctr. 58738/10.11.2021, valoare 11.881,94 lei, inclusiv TVA_x000d__x000a_       * S-au incheiat urmatoarele contracte cu BALOGIC S.R.L.:_x000d__x000a_        -  LOT 8 – Materiale didactice: Laborator de Comerț - ctr. 58702/10.11.2021, valoare 17.850 lei, inclusiv TVA_x000d__x000a_        -  LOT 22 – Materiale didactice Laborator Biologie - ctr. 58697/10.11.2021, valoare 35.581 lei, inclusiv TVA_x000d__x000a_        -  LOT 28 – Materiale didactice: Contabilitate - ctr. 58695/10.11.2021, valoare 24.561,60 lei, inclusiv TVA_x000d__x000a_       *  LOT 2 - Materiale didactice: Cornize, Draperii, Jaluzele, Perdea, - ctr. 42465/10.08.2022, furnizor S.C. CODECOR FASHION HOME S.R.L., valoare 49.859,81 lei inclusiv TVA_x000d__x000a_De asemenea, au fost incheiate contracte de dirigentie santier, aasistenta tehnica proiectant, consultanta management proiect, consultanta in achizitii publice, actualizare expertiza tehnica, audit financiar, info/pb."/>
    <n v="4"/>
    <x v="2"/>
    <n v="1"/>
    <n v="1"/>
    <m/>
  </r>
  <r>
    <n v="1835"/>
    <n v="124095"/>
    <s v="6250"/>
    <n v="4"/>
    <n v="4.5"/>
    <x v="2"/>
    <s v="TR"/>
    <s v="Reabilitare cladire laboratoare la Liceul Tehnologic nr. 1 Alexandria (fost Grup Scolar Tehnic)"/>
    <s v="MUNICIPIUL ALEXANDRIA/U.A.T. ALEXANDRIA"/>
    <n v="72"/>
    <d v="2018-01-06T00:00:00"/>
    <d v="2020-10-27T00:00:00"/>
    <d v="2023-12-31T00:00:00"/>
    <n v="4079528.33"/>
    <n v="3064018.5"/>
    <n v="2604415.7200000002"/>
    <n v="398322.42"/>
    <n v="61280.36"/>
    <n v="1015509.83"/>
    <n v="0.41685582511985486"/>
    <n v="1786764.54"/>
    <n v="359321.99251900415"/>
    <n v="1277253.96"/>
    <n v="72"/>
    <s v="- Lucrari de reabilitare cladire Laboratoare la liceul Tehnologic nr. 1 Alexandria (fost Grup Scolar Tehnic)- contractul nr. 21751/25.04.2023, incheiat cu S.C. GOLD NEW PROJECT AG S.R.L., valoare 3.863.292,39 lei cu TVA, durata -6 luni incepand cu emiterea Ordinului de incepere._x000d__x000a_A fost dat ordinul de incepere executie lucrari nr. 21987/27.04.2023 _x000d__x000a__x000d__x000a_   Stadiu fizic- 71,86%_x000d__x000a__x000d__x000a_- Intocmire documentatie tehnico-economica  - faza Pth+DDE si asistenta tehnica proiectant, ctr. nr.6905/15.03.2021 cu ADIZORLESCU DESIGN SRL, valoare- 47.590,48 lei cu tva, durata 2 luni de la data ordinului de incepere._x000d__x000a__x000d__x000a_Stadiu fizic-100%_x000d__x000a__x000d__x000a__x000d__x000a_Au fost de asemenea inchiate contracte de Actualizare Documentatie de avizare a lucarilor de interventie,Consultanta pentru scrierea cererii de finantare,,Servicii de informare si publicitate,Servicii de audit extern, Servicii asistenta tehnica dirigentie santier"/>
    <n v="4"/>
    <x v="2"/>
    <m/>
    <n v="1"/>
    <m/>
  </r>
  <r>
    <n v="1836"/>
    <n v="126860"/>
    <s v="6153"/>
    <n v="4"/>
    <n v="4.5"/>
    <x v="2"/>
    <s v="PH"/>
    <s v="Reabilitarea, modernizarea şi dotarea Liceului Tehnologic 1 Mai - Ploieşti"/>
    <s v="UAT MUNICIPIUL PLOIESTI"/>
    <n v="69"/>
    <d v="2018-04-01T00:00:00"/>
    <d v="2020-10-02T00:00:00"/>
    <d v="2023-12-31T00:00:00"/>
    <n v="14861011.890000001"/>
    <n v="14861011.890000001"/>
    <n v="12631860.09"/>
    <n v="1931931.59"/>
    <n v="297220.21000000002"/>
    <n v="0"/>
    <n v="1.0093885336363862E-2"/>
    <n v="14711006.540000001"/>
    <n v="2958413.4135060133"/>
    <n v="150005.35"/>
    <n v="2"/>
    <s v="Proiect cu solicitare de reziliere din partea beneficiarului_x000d__x000a_Proiect cu risc - nu au demarat achizitia principala in termenul prevazut in contractul de finantare_x000d__x000a_1. Servicii de consultanţă pentru proiectare, implementare a proiectelor finanţate din fonduri nerambursabile pentru ”Extinderea/ reabilitare/ modernizare şi dotarea liceelor tehnologice din Municipiul Ploieşti”. Contract 15684/30.07.2018 S.C. Alpin Construct S.R.L. Valoarea contract 149,542.35 lei Durata contract „ Până la recepția finala a proiectului”_x000d__x000a_2. Servicii de proiectare si asistenta tehnica din partea proiectantului Contract nr 23549/27.10.2021 cu SC SPIRI COM SRL._x000d__x000a_Au fost de asemenea incheiate contracte de consultanta pentru managementul proiectului,  de informare si publicitate, de verificare a proiectarii, de audit financiar _x000d__x000a_La data de 8.02.2023 a fost obtinuta Autorizatia de construire nr. 57."/>
    <n v="0"/>
    <x v="1"/>
    <n v="1"/>
    <n v="1"/>
    <m/>
  </r>
  <r>
    <n v="1837"/>
    <n v="126861"/>
    <s v="6605"/>
    <n v="4"/>
    <n v="4.5"/>
    <x v="2"/>
    <s v="PH"/>
    <s v="Reabilitarea, modernizarea si dotarea Liceului Tehnologic ”Sfantul Andrei” Municipiul Ploiesti"/>
    <s v="UAT MUNICIPIUL PLOIESTI"/>
    <n v="66"/>
    <d v="2018-04-26T00:00:00"/>
    <d v="2021-02-04T00:00:00"/>
    <d v="2023-09-30T00:00:00"/>
    <n v="7350126.3600000003"/>
    <n v="7350126.3600000003"/>
    <n v="6247607.4000000004"/>
    <n v="955516.46"/>
    <n v="147002.5"/>
    <n v="0"/>
    <n v="2.0408540296169821E-2"/>
    <n v="7200121.0100000007"/>
    <n v="1447959.0174154367"/>
    <n v="150005.35"/>
    <n v="2.89"/>
    <s v="CONTRACT DE LUCRARI – STADIU FIZIC 0%  - achizitia de lucrari nu a fost lansata_x000d__x000a__x000d__x000a_CONTRACT DE PROIECTARE – STADIU 100%_x000d__x000a_Servicii de proiectare si asistenţă tehnică din partea proiectantului, contract nr. 5065/08.03.2022, incheiat cu BAL DESIGN GROUP SRL, valoare 128.520,00 lei, durata pana la receptia finala a lucrarilor. _x000d__x000a__x000d__x000a_Au fost de asemenea incheiate contracte de servicii de consultanta in managementul proiectului, servicii de verificare a proiectarii, servicii de publicitate proiect, servicii privind auditul financiar si servicii dirigentie de santier"/>
    <n v="0"/>
    <x v="1"/>
    <n v="1"/>
    <n v="1"/>
    <m/>
  </r>
  <r>
    <n v="1838"/>
    <n v="127325"/>
    <s v="6122"/>
    <n v="4"/>
    <n v="4.5"/>
    <x v="2"/>
    <s v="CL"/>
    <s v="Modernizarea, reabilitarea şi echiparea Liceului Danubius, Călăraşi"/>
    <s v="MUNICIPIUL CALARASI/Programe si dezvoltare locala"/>
    <n v="63"/>
    <d v="2018-10-01T00:00:00"/>
    <d v="2020-09-18T00:00:00"/>
    <d v="2023-12-31T00:00:00"/>
    <n v="2395366.62"/>
    <n v="2395366.62"/>
    <n v="2036061.63"/>
    <n v="311397.65999999997"/>
    <n v="47907.33"/>
    <n v="0"/>
    <n v="0.2613677400246982"/>
    <n v="1769295.06"/>
    <n v="355808.84446768294"/>
    <n v="626071.56000000006"/>
    <n v="43.66"/>
    <s v="CONTRACT ELABORARE PT + DDE, ASISTENTA TEHNICA DIN PARTEA PROIECTANTULUI SI EXECUTIE LUCRARI - STADIU FIZIC 50,00%_x000d__x000a_Contract elaborare PT + DDE, asistenta tehnica din partea proiectantului si executie lucrari realizata  nr. 60588/10.09.2021 incheiat cu SIGMA HOUSE SRL - lider de asociere si KOMORA SRL - asociat, in valoare de 1,533,280.00 lei fara TVA (1,824,603.20 lei TVA inclus), cu durata: 3 luni elaborare PT si DDE, 12 luni executie lucrari si 36 luni garantie lucrari._x000d__x000a_A fost dat ordinul de incepere a lucrarilor nr. 23390 din 04.04.2022. _x000d__x000a_Act aditional nr. 6/10.03.2023 privind modificarea valorii contractului astfel: 1,967,032.08 lei fara TVA (2,340,768.17 lei TVA inclus)._x000d__x000a_Act aditional nr. 7/31.03.2023 privind modificarea duratei contractului astfel: 3 luni elaborare PT si DDE, 17 luni executie lucrari, toata perioada desfasurarii lucrarilor – asistenta tehnica proiectant si 36 luni garantie lucrari._x000d__x000a__x000d__x000a_Au fost de asemenea incheiate contracte pentru servicii Dirigentie de santier, Audit financiar, Informare si publicitate, Verificare tehnica PT + DDE, Servicii auxiliare achizitiei prin experti cooptati."/>
    <n v="4"/>
    <x v="2"/>
    <m/>
    <n v="1"/>
    <m/>
  </r>
  <r>
    <n v="1839"/>
    <n v="127326"/>
    <s v="6282"/>
    <n v="4"/>
    <n v="4.5"/>
    <x v="2"/>
    <s v="CL"/>
    <s v="Modernizarea, reabilitarea și echiparea Colegiului Agricol „Sandu Aldea” Călărași"/>
    <s v="MUNICIPIUL CALARASI/Programe si dezvoltare locala"/>
    <n v="63"/>
    <d v="2018-10-01T00:00:00"/>
    <d v="2020-12-28T00:00:00"/>
    <d v="2023-12-31T00:00:00"/>
    <n v="3060187.53"/>
    <n v="3060187.53"/>
    <n v="2601159.42"/>
    <n v="397824.37"/>
    <n v="61203.74"/>
    <n v="0"/>
    <n v="0.44636411873752063"/>
    <n v="1694229.6199999999"/>
    <n v="340713.03141213849"/>
    <n v="1365957.91"/>
    <n v="82.56"/>
    <s v="CONTRACT ELABORARE PT + DDE, ASISTENTA TEHNICA DIN PARTEA PROIECTANTULUI SI EXECUTIE LUCRARI - STADIU FIZIC 90%_x000d__x000a_Contract elaborare PT + DDE, asistenta tehnica din partea proiectantului si executie lucrari realizata  nr. 66287/30.09.2021 incheiat cu CONCEPTUAL TERM CONSTRUCT SRL - lider de asociere, in asociere cu TUDOR ARHCONS SRL - asociat 1 si ZMC TRADINS SRL - asociat 2 cu subcontractare: CES CONSULTING SERVICES SRL, in valoare de 2,085,276.63 lei fara TVA (2,481,479.19 lei TVA inclus), cu durata: 57 luni din care: 3 luni elaborare PT + DE, 18 luni executie lucrari si 36 luni garantia lucrarilor. _x000d__x000a_In data de 04.04.2022 a fost emis Ordinul privind inceperea executiei lucrarilor_x000d__x000a_Act aditional nr. 1/29.12.2021 privind modificarea duratei contractului astfel: 58 luni, din care: 4 luni pentru proiectare, 18 luni executie lucrari si 36 luni garantie lucrari_x000d__x000a_Act aditional nr. 2/14.09.2022 privind constituirea rezervei de implementare pentru reechilibrarea contractului prin ajustarea pretului, valoarea contractului devenind: 2,546,269.45 lei fara TVA (3,030,060.65 lei TVA inclus)_x000d__x000a__x000d__x000a_Au fost incheiate de asemenea contracte pentru Dirigentie de santier, Audit financiar, Informare si publicitate, Verificare tehnica PT + DDE, Servicii auxiliare achizitiilor prin experti cooptati."/>
    <n v="4"/>
    <x v="2"/>
    <m/>
    <n v="1"/>
    <m/>
  </r>
  <r>
    <n v="1840"/>
    <n v="116332"/>
    <s v="872"/>
    <n v="5"/>
    <n v="5.0999999999999996"/>
    <x v="2"/>
    <s v="AG"/>
    <s v="RESTAURAREA GALERIEI DE ARTĂ „RUDOLF SCHWEITZER - CUMPĂNA”- CONSOLIDAREA, PROTEJAREA SI VALORIFICAREA PATRIMONIULUI CULTURAL"/>
    <s v="JUDETUL ARGES"/>
    <n v="90"/>
    <d v="2016-07-08T00:00:00"/>
    <d v="2018-01-09T00:00:00"/>
    <d v="2023-12-31T00:00:00"/>
    <n v="19636415.550000001"/>
    <n v="19538804.609999999"/>
    <n v="16607983.9"/>
    <n v="2540044.62"/>
    <n v="390776.09"/>
    <n v="97610.94"/>
    <n v="0.26755889852772319"/>
    <n v="14311023.57"/>
    <n v="2877976.0226038694"/>
    <n v="5227781.04"/>
    <n v="40"/>
    <s v="CONTRACT DE LUCRARI-STADIU FIZIC-59%._x000d__x000a_Contract executie lucrari,  nr. 23700/790/09.12.2021, incheiat cu S.C. EURAS S.R.L. (ofertant), S.C. ELCAS SYSTEMS 2001 S.R.L. (subcontractant), S.C. SERCOP ADN S.R.L. (subcontractant), in valoare de 16.823.677,00 lei TVA inclus, durata-21 luni;      _x000d__x000a_Contract proiectare si executie lucrari, nr. 9396/ 40/ 25.06.2019, incheiat cu Asocierea formata din SC AMP CANTIERI ITALIA SRL, SC GEO-AMBIENTE SRL, SC INTERACTIVE DESIGN SRL, in valoare de 15.025.687,88 lei cu TVA cu o durata de 39 de luni/ contract REZILIAT._x000d__x000a_CONTRACT DE PROIECTARE-100%._x000d__x000a_Contract de servicii de proiectare, nr. 1169/ 12.07.2016, incheiat cu SC RESTITUTIO SRL, in valoare de 13.680,00 lei cu TVA, durata de 18 luni;_x000d__x000a_CONTRACT DE FURNIZARE DOTARI-0%._x000d__x000a_Au fost de asemenea incheiate contracte de servicii de informare și publicitate,  consultanță în atribuirea contractului de proiectare și execuție de lucrări, verificare proiect tehnic,  dirigentie de santier, audit."/>
    <n v="4"/>
    <x v="2"/>
    <n v="1"/>
    <n v="1"/>
    <m/>
  </r>
  <r>
    <n v="1841"/>
    <n v="116333"/>
    <s v="1050"/>
    <n v="5"/>
    <n v="5.0999999999999996"/>
    <x v="2"/>
    <s v="AG"/>
    <s v="RESTAURAREA MUZEULUI JUDETEAN ARGES - CONSOLIDAREA, PROTEJAREA SI VALORIFICAREA PATRIMONIULUI CULTURAL"/>
    <s v="JUDETUL ARGES"/>
    <n v="90"/>
    <d v="2016-07-08T00:00:00"/>
    <d v="2018-01-26T00:00:00"/>
    <d v="2023-12-31T00:00:00"/>
    <n v="23432867.59"/>
    <n v="21462319.75"/>
    <n v="18242971.789999999"/>
    <n v="2790101.57"/>
    <n v="429246.4"/>
    <n v="1970547.84"/>
    <n v="0.74636956147296241"/>
    <n v="5443497.5700000003"/>
    <n v="1094698.4615694005"/>
    <n v="16018822.18"/>
    <n v="80"/>
    <s v="CONTRACT DE LUCRARI -STADIU FIZIC-78%._x000d__x000a_PROIECTARE-100%.                                                                                                                                                                              Contract proiectare şi execuţie lucrări de construcţie, nr. 3574/35/28.02.2020, incheiat cu Asocierea dintre  S.C. RBS AG CONSTRUCT S.R.L., S.C. ROCANDRA ACTIV S.R.L., S.C. POLARH DESIGN SR.L., in valoare de  19.111.698,45 lei TVA inclus,  durata executie -21 luni/Act aditional nr. 12 la contractul de lucrări de prelungire perioada de executie cu 8 luni; _x000d__x000a_CONTRACT DE FURNIZARE DOTARI-0%._x000d__x000a_Au fost de asemenea incheiate contracte de servicii de proiectare (Expertiză tehnică,Studiu geotehnic, Ridicare topografică, Studiu istoric, Studii de specialitate, DALI, Documentații pentru obținerea avizelor/acordurilor,  informare și publicitate, consultanță in atribuirea contractului de proiectare si executie lucrari,  verificare proiect tehnic,  asistenta tehnica (dirigentie de santier), audit financiar."/>
    <n v="4"/>
    <x v="2"/>
    <n v="1"/>
    <n v="1"/>
    <m/>
  </r>
  <r>
    <n v="1842"/>
    <n v="116343"/>
    <s v="1582"/>
    <n v="5"/>
    <n v="5.0999999999999996"/>
    <x v="2"/>
    <s v="AG"/>
    <s v="Conservarea si Consolidarea Cetatii Poenari Arges"/>
    <s v="JUDETUL ARGES"/>
    <n v="88"/>
    <d v="2016-09-17T00:00:00"/>
    <d v="2018-03-14T00:00:00"/>
    <d v="2023-12-31T00:00:00"/>
    <n v="23262100.850000001"/>
    <n v="9844455.0500000007"/>
    <n v="8367786.7999999998"/>
    <n v="1279779.1000000001"/>
    <n v="196889.15"/>
    <n v="13417645.800000001"/>
    <n v="0.79369521830464351"/>
    <n v="2030958.1500000004"/>
    <n v="408429.82544343011"/>
    <n v="7813496.9000000004"/>
    <n v="54.31"/>
    <s v="CONTRACT DE LUCRARI - STADIU FIZIC 78%_x000d__x000a_Contract proiectare si executie de lucrari nr. 13625/421/27.07.2021 incheiat cu ASOCIEREA dintre SC EURAS SRL , lider de asociere si SC ARHING SRL , asociat in valoare totala de 20.133.693,14lei  cu TVA._x000d__x000a__x000d__x000a_Au fost de asemenea incheiate contracte de informare si publicitate, consultanta in atribuirea contractului de lucrari, verificare proiect tehnic, asistenta tehnica."/>
    <n v="4"/>
    <x v="2"/>
    <n v="1"/>
    <n v="1"/>
    <m/>
  </r>
  <r>
    <n v="1843"/>
    <n v="116377"/>
    <s v="97"/>
    <n v="5"/>
    <n v="5.0999999999999996"/>
    <x v="2"/>
    <s v="PH"/>
    <s v="Restaurarea, reabilitarea, conservarea si amenajarea unui spatiu expozitional in cadrul Monumentului Crucea comemorativa a Eroilor romani din Primul Razboi Mondial (Monumentul eroilor ,,Crucea Caraiman&quot;/Monumentul Eroilor (Crucea) de pe Varful Caraiman)"/>
    <s v="MINISTERUL APARARII NATIONALE"/>
    <n v="77"/>
    <d v="2016-05-09T00:00:00"/>
    <d v="2017-07-26T00:00:00"/>
    <d v="2022-09-30T00:00:00"/>
    <n v="19159031.289999999"/>
    <n v="18737551.510000002"/>
    <n v="15926918.789999999"/>
    <n v="0"/>
    <n v="2810632.73"/>
    <n v="421479.78"/>
    <n v="0.88931232616528766"/>
    <n v="2074015.9900000021"/>
    <n v="417088.8448698874"/>
    <n v="16663535.52"/>
    <n v="100"/>
    <s v="Proiect finalizat"/>
    <n v="1"/>
    <x v="3"/>
    <n v="1"/>
    <n v="1"/>
    <m/>
  </r>
  <r>
    <n v="1844"/>
    <n v="116409"/>
    <s v="357"/>
    <n v="5"/>
    <n v="5.0999999999999996"/>
    <x v="2"/>
    <s v="DB"/>
    <s v="RESTAURAREA, CONSOLIDAREA ȘI PUNEREA ÎN VALOARE CULTURAL-TURISTICĂ A MONUMENTULUI ISTORIC BISERICA ADORMIREA MAICII DOMNULUI–STRÂMBEANU DIN SATUL PITARU, COMUNA POTLOGI, JUDEȚUL DÂMBOVIȚA"/>
    <s v="UAT POTLOGI"/>
    <n v="75"/>
    <d v="2017-09-04T00:00:00"/>
    <d v="2017-09-04T00:00:00"/>
    <d v="2023-12-03T00:00:00"/>
    <n v="7977832.7199999997"/>
    <n v="7610807.1600000001"/>
    <n v="6469186.0800000001"/>
    <n v="988643.85"/>
    <n v="152977.23000000001"/>
    <n v="367025.56"/>
    <n v="0.72138025896322933"/>
    <n v="2120521.12"/>
    <n v="426441.12134497048"/>
    <n v="5490286.04"/>
    <n v="93.2"/>
    <s v="CONTRACT DE LUCRARI -STADIU FIZIC 100%_x000d__x000a_CONTRACT DE EXECUTIE nr.17326/23.10.2019- Asocierea RESARCH CONSORZIO STABILE SOCIETA CONSORTIILE ARL-HESTER-ART SRL, valoare 5.019.778,01 lei cu TVA, durata 35 luni.Valoare 4.930.563,71 lei inclusiv TVA, conform Act adițional nr. 3/11.10.2022_x000d__x000a_Procesul verbal de  suspendare a procesului de receptie la terminarea lucrarilor nr.6267/07.02.2023, prin care comisia de receptie a recomandat remedierea degradarilor aparute in fatada exterioara, termen de remediere 90 zile. Prin Adresa nr.20/24.04.2023, executantul comunica beneficiarului finalizarea remedierilor constatate in cadrul Procesului verbal de suspendare a recepției nr. 6267 din 07.02.2023 si solicitarea demersurilor pentru demararea receptiei.  Procesul verbal de receptie la finalizarea lucrarilor nr.13375/21.06.2023, prin care comisia de receptie admite receptia._x000d__x000a_CONTRACT SERV. DE PROIECTARE FAZA PROIECT TEHNIC (PT) ȘI DETALII DE EXECUȚIE (DE) ȘI ÎNTOCMIRE DOCUMENTAȚIE TEHNICĂ DT (DTAC+ DTOE) SI ASISTENȚĂ TEHNICĂ DIN PARTEA PROIECTANTULUI nr. 6176/ 29.01.2018 - WESTROM- DESIGN, CONSULTING, ENGINEERING SRL, valoarea 274.572,27 lei inclusiv TVA, durata  37 luni;           _x000d__x000a_CONTRACT DE FURNIZARE-STADIU 0%_x000d__x000a_Procedura de achizitie dotari nu a fost demarata, se va solicita o actualizare a caracteristicilor tehnice. _x000d__x000a_Au fost semnate contractele de management ; consultanta în domeniul achizitiilor; verificare a proiectului tehnic; informare si publicitate; dirigentie de santier ; audit; realizare de studii de cercetare arheologică și de supraveghere arheologică."/>
    <n v="4"/>
    <x v="2"/>
    <n v="1"/>
    <n v="1"/>
    <m/>
  </r>
  <r>
    <n v="1845"/>
    <n v="116457"/>
    <s v="610"/>
    <n v="5"/>
    <n v="5.0999999999999996"/>
    <x v="2"/>
    <s v="DB"/>
    <s v="„Restaurarea și consolidarea Bisericii “Sfântul Gheorghe” - Mănăstirea Viforâta, comuna Aninoasa, județul Dâmbovița”"/>
    <s v="COMUNA ANINOASA"/>
    <n v="102"/>
    <d v="2015-07-14T00:00:00"/>
    <d v="2017-10-23T00:00:00"/>
    <d v="2023-12-31T00:00:00"/>
    <n v="8638327.2799999993"/>
    <n v="7743995.8700000001"/>
    <n v="6582396.5"/>
    <n v="1006719.45"/>
    <n v="154879.92000000001"/>
    <n v="894331.41"/>
    <n v="0.97474100796492291"/>
    <n v="195605.53000000026"/>
    <n v="39336.670956843554"/>
    <n v="7548390.3399999999"/>
    <n v="98.96"/>
    <s v="CONTRACT DE LUCRARI SI DOTARI  -STADIU FIZIC 100%_x000d__x000a_CONTRACT DE EXECUTIE LUCRARI SI DOTARI nr. 63/12.11.2019, incheiat cu SC PRO STRATEGY CONSTRUCTION SRL , valoare 6.822.597,29 lei cu TVA, durata 19 luni sau pana la finalizarea investitiei. _x000d__x000a_AA 8/07.06.2022 modificare valoare la 7.693.651,28 lei cu  TVA, conform OUG 15. _x000d__x000a_CONTRACT SERVICII ACHIZITIONARE PT , AC,  VERIFICARE TEHNICA PROIECTANT, OBTINERE AVIZE, SI SERVICII ASISTENȚĂ TEHNICĂ DIN PARTEA PROIECTANTULUI nr. 80/12.07.2018, incheiat cu SC DOCT SRL , valoare 224.933,80  lei cu TVA, durata de la semnare pana la finalizarea contractului de executie lucrari, receptie lucrari._x000d__x000a_Procesul verbal de receptie la finalizarea lucrarilor nr 11325/18.10.2022. _x000d__x000a_Au fost semnate contractele de servicii consultanță implementare ; consultanţă în scopul elaborării documentaţiei de atribuire; informare și publicitate; dirigenție de santier; digitizare obiectiv; audit, marketing._x000d__x000a_ In curs de realizare activitatile  privind marketingul și promovarea, organizarea evenimentului pentru includerea obiectivului in circuitul turistic precum si evaluarea gradului de satisfactie a vizitatorilor."/>
    <n v="2"/>
    <x v="0"/>
    <n v="1"/>
    <n v="1"/>
    <m/>
  </r>
  <r>
    <n v="1846"/>
    <n v="116464"/>
    <s v="822"/>
    <n v="5"/>
    <n v="5.0999999999999996"/>
    <x v="2"/>
    <s v="DB"/>
    <s v="IMPULSIONAREA DEZVOLTĂRII JUDEȚULUI DÂMBOVIȚA ȘI PĂSTRAREA IDENTITĂȚII CULTURALE A FOSTEI CAPITALE A ȚĂRII ROMÂNEȘTI PRIN CONSERVAREA, PROTEJAREA, DEZVOLTAREA ȘI VALORIFICAREA ANSAMBLULUI MONUMENTAL CURTEA DOMNEASCĂ DIN TÂRGOVIȘTE"/>
    <s v="JUDEŢUL DÂMBOVIŢA/Consiliul Judetean Dambovita"/>
    <n v="99"/>
    <d v="2015-10-14T00:00:00"/>
    <d v="2017-12-19T00:00:00"/>
    <d v="2023-12-31T00:00:00"/>
    <n v="19802516.93"/>
    <n v="19626845.699999999"/>
    <n v="16682818.84"/>
    <n v="2551489.9500000002"/>
    <n v="392536.91"/>
    <n v="175671.23"/>
    <n v="0.85417183465196356"/>
    <n v="2862146.8999999985"/>
    <n v="575583.57800748071"/>
    <n v="16764698.800000001"/>
    <n v="94.49"/>
    <s v="CONTRACT DE LUCRARI SI DOTARI - STADIU FIZIC 96,20% _x000d__x000a__x000d__x000a_Execuție lucrări restaurare și conservare si  Lucrări diverse si neprevăzute- Contract nr.150/16.06.2020 ASOCIERE OPERES SRL-SIAAS SERVICE SRL- COSEDIL SPA. Lider proiect OPERES SRL- valoare 1.613.568,31 lei, cu TVA - durata execuție 24 luni, Termen pana la finalizare proiect. _x000d__x000a_Execuție lucrări restaurare și conservare + Furnizare dotări pentru obiectivul de patrimoniu - Contract nr.150/16.06.2020 ASOCIERE OPERES SRL-SIAAS SERVICE SRL- COSEDIL SPA. Lider proiect OPERES SRL- valoare 15.883.018,73 lei, cu TVA - durata execuție 24 luni, Termen pana la finalizare proiect. - Durata execuție: 27 de luni de la emitere ordin începere lucrări nr.13724/30.06.2020, conform AA 6/115-058-1101-22/458/08.07.2022 prin care s-a mărit perioada de execuție de la 24 de luni la 27 de luni._x000d__x000a_AA7/5-058/780/29.12.22- modificare executant cu ASOCIERE COSEDIL SRL (Succesor cu titlu universal al OPERES SRL)-SIAAS SERVICE SRL- COSEDIL SPA, Lider proiect COSEDIL SRL cu sediul in Italia.  Conform raport de progres 22, perioada de execuție a lucrărilor de 27 de luni a fost depășita (13.10.2022), pentru restul de executat se vor calcula penalități conform clauzelor contractuale._x000d__x000a_AA10- MAJORARE VALORE CONTR LA 17.509.855,49 LEI CU tva _x000d__x000a_CONTRACT DE PROIECTARE – STADIU FIZIC 100%  _x000d__x000a_Servicii elaborare proiect tehnic, detalii de execuție și asistență tehnică din partea proiectantului- Contract servicii nr.246/65 încheiat cu SPA INOVATION SRL-504.560,00 lei, cu TVA-12.09.2018-12.11.2018 si 30 de zile de la semnarea PV recepție lucrări pt asistenta tehnica din partea proiectantului._x000d__x000a__x000d__x000a_Au fost de asemenea încheiate contracte de consultanta in  management de proiect, Servicii auxiliare achiziției (consultanță în achiziții publice,  publice publicitate,  audit financiar, verificare tehnica PT , servicii supraveghere lucrări prin diriginți de șantier."/>
    <n v="4"/>
    <x v="2"/>
    <n v="1"/>
    <n v="1"/>
    <m/>
  </r>
  <r>
    <n v="1847"/>
    <n v="116469"/>
    <s v="790"/>
    <n v="5"/>
    <n v="5.0999999999999996"/>
    <x v="2"/>
    <s v="TR"/>
    <s v="&quot;Restaurare, consolidare, protecție și conservare a Catedralei Sfântul Haralambie, din municipiul Turnu Măgurele&quot;."/>
    <s v="MUNICIPIUL TURNU MĂGURELE"/>
    <n v="93"/>
    <d v="2016-04-01T00:00:00"/>
    <d v="2017-12-05T00:00:00"/>
    <d v="2023-12-31T00:00:00"/>
    <n v="20443003.109999999"/>
    <n v="20354874.670000002"/>
    <n v="17301643.460000001"/>
    <n v="2646133.7200000002"/>
    <n v="407097.49"/>
    <n v="88128.44"/>
    <n v="0.87555392892035921"/>
    <n v="2533084.1799999997"/>
    <n v="509408.3939991151"/>
    <n v="17821790.490000002"/>
    <n v="99.15"/>
    <s v="-Proiectare si executie nr. 21473/08.08.2019 cu SC RASUB CONSTRUCT SRL si SC IMPEX ROMCATEL CERCETARE PROIECTARE SA val. 15.856.151,58 lei cu tva;  modificat prin AA nr.12 la 18.619.770,03  lei cu tva; în  data de 26 februarie 2020 a fost emis ordinul de începere al lucrărilor nr. 4891;   stadiul fizic 100%; a fost facuta receptia la terminarea lucrarilor conform PV nr. 17031/19.10.2022_x000d__x000a__x000d__x000a_-Execuția lucrărilor  de restaurare a catapetesmei Catedralei „Sfântul Haralambie”, ctr. 13927/16.06.2020 încheiat cu SC RASUB CONSTRUCT SRL, val. 701.515,91 lei cu tva, durata 20 luni; AA 1 din 01.10.2021-privind ajustarea pretului stadiul; AA 2 modificarea art. 5- Durata contractului; AA 3 modificare valoare la 806.127,25 lei TVA si durata implementare; 1 iulie 2020 a fost emis ordinul de începere al lucrărilor de restaurare a catapetesmei Catedralei Sf Haralambie nr. 15589 cu data de 03 iulie 2020; stadiul fizic  100%; a fost facuta receptia la terminarea lucrarilor conform PV nr. 17031/19.10.2022_x000d__x000a__x000d__x000a_Alte contracte incheiate:_x000d__x000a_A fost încheiat contractul de servicii de informare și publicitate _x000d__x000a_A fost încheiat contractul de servicii de consultanta in management de proiect _x000d__x000a_Servicii de promovare _x000d__x000a_Servicii de verificare tehnică de proiect _x000d__x000a_Servicii de supraveghere a lucrărilor (dirigenție de șantier), _x000d__x000a_-Servicii de digitizare, _x000d__x000a_-Furnizare dotări pentru obiectivul de patrimoniu:"/>
    <n v="2"/>
    <x v="0"/>
    <n v="1"/>
    <n v="1"/>
    <m/>
  </r>
  <r>
    <n v="1848"/>
    <n v="116499"/>
    <s v="1576"/>
    <n v="5"/>
    <n v="5.0999999999999996"/>
    <x v="2"/>
    <s v="IL"/>
    <s v="IMBUNATATIREA MEDIULUI URBAN PRIN CONSERVAREA,  PROTECTIA SI VALORIFICAREA DURABILA A OBIECTIVULUI:  PAROHIA “SFINTII VOIEVOZI” TANDAREI"/>
    <s v="PAROHIA SFINŢII VOIEVOZI ŢĂNDĂREI"/>
    <n v="94"/>
    <d v="2015-10-01T00:00:00"/>
    <d v="2018-03-09T00:00:00"/>
    <d v="2023-07-31T00:00:00"/>
    <n v="1647763.24"/>
    <n v="1466039.46"/>
    <n v="1221210.8799999999"/>
    <n v="215507.79"/>
    <n v="29320.79"/>
    <n v="181723.78"/>
    <n v="1"/>
    <n v="0"/>
    <n v="0"/>
    <n v="1466039.46"/>
    <n v="100"/>
    <s v="Proiect finalizat."/>
    <n v="2"/>
    <x v="0"/>
    <m/>
    <n v="1"/>
    <m/>
  </r>
  <r>
    <n v="1849"/>
    <n v="116503"/>
    <s v="4226"/>
    <n v="5"/>
    <n v="5.0999999999999996"/>
    <x v="2"/>
    <s v="DB"/>
    <s v="Reabilitare,consolidare si modernizare monument istoric schimbare destinatie in Centrul Cultural Gheorghe Zamfir"/>
    <s v="ORASUL GAESTI"/>
    <n v="99"/>
    <d v="2015-10-25T00:00:00"/>
    <d v="2019-05-07T00:00:00"/>
    <d v="2023-12-31T00:00:00"/>
    <n v="6106526.29"/>
    <n v="5883009.71"/>
    <n v="5000558.26"/>
    <n v="764791.26"/>
    <n v="117660.19"/>
    <n v="223516.58"/>
    <n v="0.70317110355406842"/>
    <n v="1746247.2799999998"/>
    <n v="351173.88891123352"/>
    <n v="4136762.43"/>
    <n v="99.51"/>
    <s v="CONTRACT LUCRARI - STADIU 100 %_x000d__x000a_A fost semnat contractul pentru execuție lucrări și dotări în cadrul proiectului nr.20559/23.12.2020 , cu furnizorul Asociere SC Confort Casa Construct  SRL-SC Real Deco SRL , contract în valoare de 4.751.006,01 lei TVA inclus, cu o durată de executie  de  18  luni_x000d__x000a_A fost semnat procesul verbal de recepție la terminarea lucrărilor nr. 20302 din 09.12.2022_x000d__x000a__x000d__x000a__x000d__x000a_CONTRACT DE PROIECTARE STADIU 100 %_x000d__x000a_Servicii de proiectare -elaborare PT, verificare tehnică PT, asistență tehnică proiectant- Contractul cu nr. 1032/21.01.2020, cu furnizorul SC ATLAS CONSULTING&amp; PROIECT SRL, în valoare de 302.972,23 lei TVA inclus_x000d__x000a_COMNTRACT DE FURNIZARE -STADIU 100 %_x000d__x000a_A fost semnat procesul verbal de recepție la terminarea lucrărilor nr. 20302 din 09.12.2022_x000d__x000a__x000d__x000a_Au fost semnate deasemenea contracte de publicitate,dirigentie de santier,consultanta de management de proiect,audit financiar,servicii de digitizare,"/>
    <n v="2"/>
    <x v="0"/>
    <n v="1"/>
    <n v="1"/>
    <m/>
  </r>
  <r>
    <n v="1850"/>
    <n v="116539"/>
    <s v="854"/>
    <n v="5"/>
    <n v="5.0999999999999996"/>
    <x v="2"/>
    <s v="PH"/>
    <s v="CONSOLIDARE, RESTAURARE SI PUNERE IN VALOARE CENTRU CULTURAL PROTOIERIA PLOIESTI NORD"/>
    <s v="PROTOIERIA PLOIEŞTI NORD"/>
    <n v="30"/>
    <d v="2016-07-01T00:00:00"/>
    <d v="2017-12-20T00:00:00"/>
    <d v="2020-06-20T00:00:00"/>
    <n v="4843769.8099999996"/>
    <n v="4843769.8099999996"/>
    <n v="4034860.25"/>
    <n v="712034.16"/>
    <n v="96875.4"/>
    <n v="0"/>
    <n v="0.90851891452703049"/>
    <n v="443113.31999999937"/>
    <n v="89110.992237461163"/>
    <n v="4400656.49"/>
    <n v="100"/>
    <s v="Proiect finalizat"/>
    <n v="1"/>
    <x v="3"/>
    <m/>
    <n v="1"/>
    <m/>
  </r>
  <r>
    <n v="1851"/>
    <n v="116572"/>
    <s v="2944"/>
    <n v="5"/>
    <n v="5.0999999999999996"/>
    <x v="2"/>
    <s v="PH"/>
    <s v="RESTAURAREA, DOTAREA ŞI VALORIFICAREA DURABILĂ A PATRIMONIULUI CULTURAL AL OBIECTIVULUI DE PATRIMONIU MUZEUL MEMORIAL B. P. HASDEU”"/>
    <s v="UAT MUNICIPIUL CAMPINA"/>
    <n v="93"/>
    <d v="2016-04-07T00:00:00"/>
    <d v="2018-09-04T00:00:00"/>
    <d v="2023-12-31T00:00:00"/>
    <n v="15810886.310000001"/>
    <n v="15729241.6"/>
    <n v="13369855.359999999"/>
    <n v="2044801.41"/>
    <n v="314584.83"/>
    <n v="81644.710000000006"/>
    <n v="0.83563773348105996"/>
    <n v="2585293.7999999989"/>
    <n v="519907.85504564992"/>
    <n v="13143947.800000001"/>
    <n v="99.62"/>
    <s v="Servicii de proiectare (faza Proiect tehnic si detalii de execuție), documentații pentru obținerea avizelor/ acordurilor/ autorizațiilor, verificarea tehnica a proiectării si asistența tehnica din partea proiectantului, lucrări de construcții si instalații cu utilaje, echipamente si montaj, lucrări de conservare/restaurare piese de arta”, ctr.Nr. 8560/ 09.04.2019, cu Asocierea SC INSPETI BUILDING RESTAURATION SRL, SC INSPETI SA si SC KALANS CONCEPT SRL, lider de asociere SC INSPETI BUILDING RESTAURATION SRL, val 14.152.852,65 lei durata 27 luni. Stadiul de executie lucrari este de 67,51%._x000d__x000a_- AA1 prin care s-a actualizat anexa contract conform Referatului 21473/21.09.2020.,_x000d__x000a_- AA2 prin care Ajustat prețul contractului de lucrări conform OG 15/2021,_x000d__x000a_-AA3 prin care se suplimentează valoarea contractului de lucrări conf. Note const.1-8 si DS 3-8 cu 455.165,17 lei fără TVA. Această suma va fi decontată de pe Diverse și neprevăzute,_x000d__x000a_-AA4 prin care Ajustat prețul contractului de lucrări conform OG 15/2021,_x000d__x000a_- AA5 prin care Ajustat prețul contractului de lucrări conform OG 15/2021._x000d__x000a_- AA6/30.03.2022 prelungire durata executie pana la 30.06.2022. _x000d__x000a_A fost intocmit proiectul tehnic, receptionat conform PV predare primire nr. 24271 din 16.10.2019. _x000d__x000a__x000d__x000a__x000d__x000a__x000d__x000a__x000d__x000a_ Lucrarile se executa in baza AC nr.193/ 03.09.2019, valabilitate 24 luni.  A fost emis Ordinul de incepere lucrari  nr. 7321/ 20.03.2020, data incepere lucrari 01.04.2020. Lucrasri executate 100%"/>
    <n v="4"/>
    <x v="2"/>
    <n v="1"/>
    <n v="1"/>
    <m/>
  </r>
  <r>
    <n v="1852"/>
    <n v="116729"/>
    <s v="44"/>
    <n v="5"/>
    <n v="5.0999999999999996"/>
    <x v="2"/>
    <s v="CL"/>
    <s v="DEZVOLTAREA PATRIMONIULUI CULTURAL PRIN RESTAURAREA MONUMENTULUI ISTORIC POSTA VECHE DIN MUNICIPIUL CALARASI"/>
    <s v="MUNICIPIUL CALARASI/Programe si dezvoltare locala"/>
    <n v="63"/>
    <d v="2016-03-07T00:00:00"/>
    <d v="2017-06-21T00:00:00"/>
    <d v="2021-05-31T00:00:00"/>
    <n v="11563563.48"/>
    <n v="11552163.470000001"/>
    <n v="9819338.9399999995"/>
    <n v="1501781.26"/>
    <n v="231043.27"/>
    <n v="11400.01"/>
    <n v="0.78442307655468091"/>
    <n v="2490379.8600000013"/>
    <n v="500820.46816554747"/>
    <n v="9061783.6099999994"/>
    <n v="100"/>
    <s v="Proiect finalizat"/>
    <n v="1"/>
    <x v="3"/>
    <n v="1"/>
    <n v="1"/>
    <m/>
  </r>
  <r>
    <n v="1853"/>
    <n v="116748"/>
    <s v="937"/>
    <n v="5"/>
    <n v="5.0999999999999996"/>
    <x v="2"/>
    <s v="IL"/>
    <s v="CONSOLIDARE, RESTAURARE SI REABILITARE BISERICA INALTAREA DOMNULUI, CONSTRUIRE SI REABILITARE CLADIRI ANEXE, AMENAJARI EXTERIOARE, COMUNA MANASIA, JUD. IALOMITA"/>
    <s v="PAROHIA MANASIA"/>
    <n v="44"/>
    <d v="2017-12-21T00:00:00"/>
    <d v="2017-12-21T00:00:00"/>
    <d v="2019-09-22T00:00:00"/>
    <n v="4937165.58"/>
    <n v="4935680.16"/>
    <n v="4111421.57"/>
    <n v="725544.99"/>
    <n v="98713.600000000006"/>
    <n v="1485.42"/>
    <n v="0.92916312875508522"/>
    <n v="349628.1400000006"/>
    <n v="70310.931906849655"/>
    <n v="4586052.0199999996"/>
    <n v="100"/>
    <s v="Proiect finalizat."/>
    <n v="1"/>
    <x v="3"/>
    <m/>
    <n v="1"/>
    <m/>
  </r>
  <r>
    <n v="1854"/>
    <n v="116780"/>
    <s v="2002"/>
    <n v="5"/>
    <n v="5.0999999999999996"/>
    <x v="2"/>
    <s v="CL"/>
    <s v="CONSOLIDARE, RESTAURARE, CONSERVARE IMOBIL, RESTAURARE SI CONSERVARE FRESCA INTERIOARA, RESTAURARE MOBILIER LA BISERICA „SF.MARE MUCENIC DIMITRIE” (C1), AMENAJARE INCINTA, CONSTRUIRE COPRP ANEXA (C2), REALIZARE INSTALATII ELECTRICE SI TERMICE, INSTALATII DE ILUMINAT ARHITECTURAL SI AMBIENTAL, REFACERE IMPREJMUIRE"/>
    <s v="COMUNA MINASTIREA/COMUNA MINASTIREA"/>
    <n v="96"/>
    <d v="2016-01-25T00:00:00"/>
    <d v="2018-05-03T00:00:00"/>
    <d v="2023-12-31T00:00:00"/>
    <n v="21379648.719999999"/>
    <n v="21199050.870000001"/>
    <n v="18019193.25"/>
    <n v="2755876.6"/>
    <n v="423981.02"/>
    <n v="180597.85"/>
    <n v="0.54978755140842772"/>
    <n v="9544076.6000000015"/>
    <n v="1919333.2662993206"/>
    <n v="11654974.27"/>
    <n v="77.13"/>
    <s v="Implementarea proiectului  77,13%;lucrari executate 90%.(stadiu fizic),solicitate la decontare  77,65%._x000d__x000a_Servicii intocmire proiect tehnic+intocmire studii de teren+servicii de asistenta tehnica a proiectantului+ organizare de santier+asigurare utilitati+lucrari amenajare teren, Ct. 3514/21.06.2019/Asocierea SC CONSTRUCTIM SA, RUSTIC SRL si CREDODESIGN SRL,in valoare de 18.167.785,38lei TVA inclus._x000d__x000a_Achizitie pentru digitizarea obiectivului de patrimoniu, Ctr.4598/23.08.2020 cu SC ROGER GRAPHIC DESIGN SRL in valoare de 64260,00 lei._x000d__x000a_Achizitii servicii verificare tehnica a proiectarii PT+DDE , Ctr. nr.4729/30.08.2019,HMS SRL ,in valoare de 79.016,00 lei._x000d__x000a_Serviciile de asistenta tehnica dirigentie santier, SC LACATON CONULTING SRL,in valoare de 158.151,00 lei._x000d__x000a_Servicii de informare si publicitate ,Ctr.4597/23.08.2020 cu SC ROGER GRAPHIC DESIGN SRL , in valoare de 19.754,00 lei._x000d__x000a_Serviciile de audit ,Ctr.6001/30.10.2019  SC PROSYSIT AUDIT SRL,in valoare de 47.600,00lei."/>
    <n v="2"/>
    <x v="0"/>
    <n v="1"/>
    <n v="1"/>
    <m/>
  </r>
  <r>
    <n v="1855"/>
    <n v="116800"/>
    <s v="3826"/>
    <n v="5"/>
    <n v="5.0999999999999996"/>
    <x v="2"/>
    <s v="PH"/>
    <s v="Restaurarea si consolidarea Bisericii &quot;Sfânta Treime&quot; - Sat Măgureni, comuna Măgureni, jud. Prahova"/>
    <s v="PAROHIA MAGURENI I"/>
    <n v="88"/>
    <d v="2016-08-01T00:00:00"/>
    <d v="2019-02-25T00:00:00"/>
    <d v="2023-11-30T00:00:00"/>
    <n v="7063996.5"/>
    <n v="7063996.5"/>
    <n v="5884309.0899999999"/>
    <n v="1038407.48"/>
    <n v="141279.93"/>
    <n v="0"/>
    <n v="0.98067641454805365"/>
    <n v="136501.74000000022"/>
    <n v="27450.778264891651"/>
    <n v="6927494.7599999998"/>
    <n v="99.76"/>
    <s v="CONTRACT DE LUCRARI – STADIU FIZIC 100%_x000d__x000a_contract servicii proiectare faza DALI, Proiect tehnic asistenta tehnica din partea proiectantului si Executie lucrari nr. 25 din 06.09.2016  SC PROCONSTRUCT SRL in asociere cu SC RESTITUTIO SRL - valoare 6.541.134,88 lei, durata 41 luni _x000d__x000a_AA4/25.07.2019 pentru modificarea documentatiei economice in conformitate cu modificarile legislative, cu actualizarea pretului contractului la 6.540.941,99 lei;_x000d__x000a_AA8/03.11.2022 pentru modificarea duratei si executarii contractului, 49 luni/44 luni de executie_x000d__x000a_Proces verbal de receptie la terminarea lucrarilor nr 8/ 24.05.2023.        _x000d__x000a__x000d__x000a_Au fost de asemenea incheiate contracte de servicii consultanta in managementul de proiect, servicii asistenta tehnica dirigentara si servicii de informare si publicitate/promovare,"/>
    <n v="2"/>
    <x v="0"/>
    <n v="1"/>
    <n v="1"/>
    <m/>
  </r>
  <r>
    <n v="1856"/>
    <n v="116848"/>
    <s v="1644"/>
    <n v="5"/>
    <n v="5.0999999999999996"/>
    <x v="2"/>
    <s v="PH"/>
    <s v="REABILITAREA, CONSERVAREA, PROTEJAREA SI PROMOVAREA MONUMENTULUI ISTORIC MOARA DE APA WARTHIADI, LOC DE CREATIE SI DE CUNOASTERE A OBICEIURILOR, TRADITIILOR SI CULTURII LOCALE SI NATIONALE, PRIMARIA COMUNEI DRAJNA, JUDET PRAHOVA"/>
    <s v="COMUNA DRAJNA/Primarie"/>
    <n v="86"/>
    <d v="2016-08-20T00:00:00"/>
    <d v="2018-03-21T00:00:00"/>
    <d v="2023-09-30T00:00:00"/>
    <n v="3487919.87"/>
    <n v="3479946.87"/>
    <n v="2957954.86"/>
    <n v="452393.07"/>
    <n v="69598.94"/>
    <n v="7973"/>
    <n v="0.82101692546817528"/>
    <n v="622851.59000000032"/>
    <n v="125256.72485219006"/>
    <n v="2857095.28"/>
    <n v="96"/>
    <s v="Contracte semnate:_x000d__x000a_1. Servicii de elaborare a PT-ului, si asistenta tehnica din partea proiectantului: executie lucrari de reabilitare, restaurare si conservare: furnizare dotari pentru obiectivul de investitie si dotari exterioare Contract nr 10202/23.10.2019 Asocierea dintre SC Europan Prod SA si SC Spa Inovation SRL. Valoare contract 2.766.436,16 LEI. Durata contract „15 luni&quot;. _x000d__x000a_In data de 14.05.2020 a fost emisa Autorizatia de Construire nr 12._x000d__x000a_In data de 20.05.2020 a fost dat Ordinul de incepere al lucrarilor nr 4683/20.05.2020._x000d__x000a_Stadiul fizic al lucrarilor executate la data vizitei din 16.11.2022 este de aproximativ 98%_x000d__x000a_A fost incheiat un Actul Aditional 1 nr. 779/23.01.2020 la contractul de proiectare si executie lucrari nr. 10202/23.10.2019, prin care se modifica data de predare a documentatiei cu 23.02.2020, iar ulterior, a fost incheiat Actul Aditional 2 nr. 1949/20.02.2020 prin care se modifica durata serviciilor de proiectare la 6 luni. _x000d__x000a_A fost incheiat Actul aditional nr.3 la contractul de proiectare si executie a lucrarilor si de furnizare echipamentelor tehnologice si functionale cu montaj aferent, inclusiv a datorilor nr.10202 din 23.10.2019 prin care se modifica Art.3.1, astfel noua valoare totala fiind de : 3.186.194,94 Lei. Actul aditonal nr.3 a fost incheiat la data de 03.03.2021 si face parte integrata din contractul nr.10202/23.10.2019._x000d__x000a_A fost incheiat Actul aditional nr.4 la Contractul de proiectare si executie a lucrarilor si de funrnizare echipamentelor tehnologice si functionale cu montaj aferent, inclusiv a dotarilor nr.10202/23.10.2019 prin care s-au sistat lucrarile de executie in intervalul 15.12.2020-01.04.2021, astfel in perioada 15.12.2020-01.04.2021 lurarile au fost sistate pentru ca nu au fost intrunite conditiile meteo corespunzatoare executarii lucrarilor prevazute in cadrul proiectului. Executantul a trimis o notificare in acest sens catre Beneficiar._x000d__x000a_A fost incheiat Actul aditional nr.5 la Contractul de proiectare si executie a lucrarilor si de furnizare echipamentelor tehnologice si funtionale cu montaj aferent, inclusiv a dotarilor nr.1020/23.10.2019, astfel durata contractului de executie a fost prelungita pana la data de 31.03.2022. Actul aditonal nr.5 a fost incheiat la data de 07.09.2021._x000d__x000a_Au fost incheiate Actele Aditionale 6/01.10.2021, AA7/29.03.2022 si AA8/02.06.2022. Actul Aditional 6 are in vedere ajustarea pretului contractului de lucrari, in baza O.G 15/2021. Actele Aditionale 7 si 8 prelungesc perioada de executie pana la 30.06.2022 si AA8 modifica AA6/01.10.2021._x000d__x000a_A fost incheiat Actul Aditional nr 9/30.06.2022 pentru prelungirea perioadei de executie pana la 31.12.2022._x000d__x000a_Ulterior, a fost incheiat Actul aditional nr 10/01.11.2022, pentru actualizarea valorii contractului, la finalizarea lucrarilor._x000d__x000a_2. Atribuirea contractului de furnizare dotari multimedia cu montaj aferent. Contract C511/05.11.2021 SC ENTREPRISED FOCUSED SOLUTIONS SRL. Valoare contract 22.900,00 lei cu TVA. Durata contract 3 luni_x000d__x000a_3.  Servicii de intocmire a documentatiilor tehnico-economice pentru intocmirea proiectului_x000d__x000a_-elaborare studii de teren (studiul geo). Finalizata PFA Momea C Gheorge Constantin 10093/21.03.2016. Valoare contract 3.000 lei cu TVA. Durata contract 1 luna _x000d__x000a_- elaborare studii de teren (topo) Finalizata SC Pur Topo SRL Nr ctr 10357/01.11.2016. Valoare contract 1.200 lei cu TVA. Durata contract 1 luna_x000d__x000a_-elaborare DALI  SC Embryo Project SRL 8297/25.08.2016. Valoare contract 65.500lei cu TVA. Durata contract 4 luni_x000d__x000a_Au mai fost semnate urmatoarele contracte: Dirigentie de santier, Audit, Digitalizare, Publicitate, Taxe avize, acorduri, autorizatii, Consultanta elaborare cerere de finantare si plan de marketing"/>
    <n v="2"/>
    <x v="0"/>
    <m/>
    <n v="1"/>
    <m/>
  </r>
  <r>
    <n v="1857"/>
    <n v="116932"/>
    <s v="3827"/>
    <n v="5"/>
    <n v="5.0999999999999996"/>
    <x v="2"/>
    <s v="IL"/>
    <s v="Reabilitarea monumentului istoric şi de arhitectură Conacul Bolomey"/>
    <s v="Unitatea Administrativ Teritoriala Judetul Ialomita"/>
    <n v="91"/>
    <d v="2016-06-06T00:00:00"/>
    <d v="2019-02-22T00:00:00"/>
    <d v="2023-12-31T00:00:00"/>
    <n v="32789489.170000002"/>
    <n v="21510819.050000001"/>
    <n v="18284196.199999999"/>
    <n v="2796406.47"/>
    <n v="430216.38"/>
    <n v="11278670.119999999"/>
    <n v="0.47652739703558611"/>
    <n v="11260324.440000001"/>
    <n v="2264474.206652456"/>
    <n v="10250494.609999999"/>
    <n v="79.47"/>
    <s v="CONTRACT DE LUCRARI - STADIU FIZIC LA DATA DE 31.07 ESTE 86%_x000d__x000a_Contractul de lucrari nr. 5861/2021-v din 10.03.2021 cu SC INSPETI BUILDING RESTAURATION SRL in valoare de 22.326.082,21 lei cu TVA inclus. Ordinul de incepere 6310 / 15.03.2021. _x000d__x000a_AA12 din 10.05.2023 se prelungeste implementarea  pana la data de 31.10.2023._x000d__x000a_AA13 din 28.06.2023 se actualizeaza valoarea contractului la 26.695.215.69 lei cu TVA inclus._x000d__x000a__x000d__x000a_CONTRACT DE PROIECTARE - STADIU FIZIC 100%_x000d__x000a_Contractul privind proiectarea si asistenta tehnica din partea proiectantului nr. 18174/2019-L/ 19.08.2019 cu Ruxandra Nemteanu B.I.A.S.R.C.V.M.I, in valoare de 230.169,80 lei cu TVA inclus , a fost receptionat PT ul, a fost trimis si la ADR de unde s-a primit avizul. _x000d__x000a__x000d__x000a_Ctr. de servicii de proiectare şi inginerie nr. 8422/24.10.2016 – Birou Individual de Arhitectură Ruxandra Nemţeanu în valoare de 42.000,00 TVA inclus.                                                                                                                                                          Ctr. de servicii de informare şi publicitate nr. 11045 / 2019 – R din 22.05.2019 cu SC CRISLEIA PRINTING SRL in valoare de 6.840,00 lei cu TVA inclus.                                                                                                                                                               Ctr. de servicii de consultanţă – Management - Ctr. 24279/2019-T /31.10.2019. SC Carp Management&amp; Consulting SRL in valoare de 161.763,84 lei cu TVA inclus si valabil pana la data 31.05.2023.                                                                                    Ctr. de servicii de asistenta tehnica/dirigentie de santier – ctr nr. 26352/2020-G/04.12.2020 cu SC TEHNOCONSULT PROIECT SRL in valoare de 171.181,5 lei cu TVA inclus.                                                                                                                                                  Ctr.de servicii de audit nr. 11785 / 2019-P din 30.05.2019 cu SC TVG TAX AUDIT SRL in valoare de 25.981,27 lei cu TVA inclus."/>
    <n v="4"/>
    <x v="2"/>
    <n v="1"/>
    <n v="1"/>
    <m/>
  </r>
  <r>
    <n v="1858"/>
    <n v="116941"/>
    <s v="4073"/>
    <n v="5"/>
    <n v="5.0999999999999996"/>
    <x v="2"/>
    <s v="IL"/>
    <s v="Restaurare si conservare Biserica de Lemn ”Sf. Nicolae”"/>
    <s v="Unitatea Administrativ Teritoriala Judetul Ialomita"/>
    <n v="82"/>
    <d v="2016-06-01T00:00:00"/>
    <d v="2019-04-01T00:00:00"/>
    <d v="2023-03-31T00:00:00"/>
    <n v="3068250.4"/>
    <n v="2042910.55"/>
    <n v="1736473.98"/>
    <n v="265578.36"/>
    <n v="40858.21"/>
    <n v="1025339.85"/>
    <n v="0.98545234396092385"/>
    <n v="29719.559999999823"/>
    <n v="5976.6641193741352"/>
    <n v="2013190.9900000002"/>
    <n v="100"/>
    <s v="Proiectul s-a finalizat la data de 31.03.2023. Urmeaza sa se efectueze vizita finala, incheierea notei de finalizare a proiectului._x000d__x000a__x000d__x000a__x000d__x000a_A fost semnat contractul pentru servicii management de proiect Contract nr.16336/2019-F/22.07.2019 S.C. Synesis Partners S.R.L. in valoare de 41.233,50 lei cu TVA inclus._x000d__x000a_A fost semnat contractul pentru Servicii publicitate și informare - achiziție comunicat/anunț de presă la sfârșitul proiectului, 1 panou temporar, 1 placă permanentă, 2 plăcuțe, banner exterior Contract nr. 2038/2020-V/29.01.2020 _x000d__x000a_INTERMEDIA SERVICES TOP SRL in valoare de 5.600,00 lei cu TVA inclus.                                                                  A fost semnat contractul pentru realizarea PT si Asistenta tehnica 19278/ 03.09.2019 Ruxandra Nemțeanu B.I.A. S.R.C.V.M.I. in valoare de 89.051,27 lei cu TVA inclus, PT ul a fost receptionat si predat la ADR.                            Contract de dirigentie de santier 13598/29.06.2020 cu FOTACHE ADRIAN PFA in valoare de 29.900,00 neplatitor TVA.  _x000d__x000a_A fost semnat contractul de lucrari 16521 din 04.08.2020 cu SC AXA RECONST in valoare de 2.039.397,64 lei tva inclus avand o durata de 31.07.2022. _x000d__x000a_A fost emis Ordinul de incepere a lucrarilor nr.17574/2020-M/14.08.2020, prin care se comunica data de incepere a executiei lucrarilor incepand cu 18.08.2020. _x000d__x000a_Stadiul lucrarilor este de aproximativ 80.98%.                                                                                                     _x000d__x000a_Beneficiarul are in lucru un act aditional pentru prelungirea perioadei de implementare ca urmare a restricțiilor impuse de situația COVID 19, prin distanțare socială și măsurile aferente, care au condus la imposibilitatea alocării unui număr suficient de personal pentru finalizarea lucrărilor la obiectivul de investiții, executantul lucrării fiind din județul Maramureș. De asemenea activitatea de restaurare a picturilor a implicat o serie de subcativitati premergatoare de pregatire a acestora care au necesitat timpi suplimentari ca urmare a restrictiilor COVID de a lungul implementarii proiectului. Totodata au fost intampinate dificultati in achizitionarea lampilor speciale de iluminat a icoanelor care au fost aprovizionate deosebit de greu, firma care a efectuat reabilitarea instalatiei electrice a intampinat greutati respectiv intarzieri majore din acest punct de vedere, toate acestea cumuland o intarziere semnificativa in implementarea poiectului."/>
    <n v="2"/>
    <x v="0"/>
    <m/>
    <n v="1"/>
    <m/>
  </r>
  <r>
    <n v="1859"/>
    <n v="117079"/>
    <s v="2497"/>
    <n v="5"/>
    <n v="5.0999999999999996"/>
    <x v="2"/>
    <s v="PH"/>
    <s v="RESTAURARE SI PUNERE IN VALOARE A ANSAMBLULUI ARHITECTURAL MEDIEVAL AL FOSTULUI SCHIT LESPEZI"/>
    <s v="PAROHIA SCHIT LESPEZI COMARNIC"/>
    <n v="69"/>
    <d v="2018-06-22T00:00:00"/>
    <d v="2018-06-22T00:00:00"/>
    <d v="2022-04-30T00:00:00"/>
    <n v="5059050.8499999996"/>
    <n v="5059050.8499999996"/>
    <n v="4214189.3600000003"/>
    <n v="743680.47"/>
    <n v="101181.02"/>
    <n v="0"/>
    <n v="0.91104585359129175"/>
    <n v="450023.54999999981"/>
    <n v="90500.653581627281"/>
    <n v="4609027.3"/>
    <n v="100"/>
    <s v="PROIECT FINALIZAT"/>
    <n v="1"/>
    <x v="3"/>
    <n v="1"/>
    <n v="1"/>
    <m/>
  </r>
  <r>
    <n v="1860"/>
    <n v="117124"/>
    <s v="3995"/>
    <n v="5"/>
    <n v="5.0999999999999996"/>
    <x v="2"/>
    <s v="IL"/>
    <s v="Reabilitarea si punerea in valoare a Monumentului Istoric Orasul de Floci"/>
    <s v="Unitatea Administrativ Teritoriala Judetul Ialomita"/>
    <n v="95"/>
    <d v="2016-02-01T00:00:00"/>
    <d v="2019-04-05T00:00:00"/>
    <d v="2023-12-31T00:00:00"/>
    <n v="17041529.370000001"/>
    <n v="9482284.4199999999"/>
    <n v="8059941.7699999996"/>
    <n v="1232696.96"/>
    <n v="189645.69"/>
    <n v="7559244.9500000002"/>
    <n v="2.0605965961944854E-2"/>
    <n v="9286892.7899999991"/>
    <n v="1867613.0776656074"/>
    <n v="195391.63"/>
    <n v="1.79"/>
    <s v="RISC MAJOR DE NEFINALIZARE_x000d__x000a_Contract PT+Executie atribuit, durata 15 luni de la darea Ordinului de incepere. Ordinul de incepere lucrari nu a fost dat._x000d__x000a_Menționăm faptul că se înregistrează întârzieri din cauza faptului că documentația faza D.T.A.C, a fost transmisă către Ministerul Culturii, dar a fost respinsă în cadrul ședinței, fiind solicitate recomandări/ modificări ale documentației._x000d__x000a_A fost retransmisă documentația faza D.T.A.C către Ministerul Culturii în vederea obținerii avizului._x000d__x000a_Contract prestări servicii privind întocmire plan de marketing și analiză și previziune financiară în vederea depunerii spre finanțare nr. 9686/08.11.2016 cu S.C Aces Records SRL, valoare 64,458.33 lei, inclusiv TVA, durata 15 zile;_x000d__x000a_Contract privin elaborarea documentației tehnico-economice, faza DALI și PUZ nr. 1843/14.04.2016  cu S.C E Achiziții Consultanță Online SRL, valoare 74,895.00 lei , inclusiv TVA, durata 60 zile - ( pâna la obținerea tuturor avizelor);_x000d__x000a_Ctr. Consultanta și asistență pentru întocmirea și depunerea cererii de finanțare și a documentației aferente nr. 9595/24.08.201, S.C S.C ACE International Business Corporation SRL, valoare 5.950,00 lei, inclusiv TVA,  durata 10 zile;_x000d__x000a_Ctr.servicii informare-publicitate nr.16400/22.07.2019 cu SC LEMINGS SRL, valoare 9.865,10 lei , inclusiv TVA, durata 31.03.2023._x000d__x000a_Ctr.servicii marketing promovare nr.16398/22.07.2019, cu SC LEMINGS SRL, valoare 9.877,00 lei , inclusiv TVA, durata 31.03.2023._x000d__x000a_Ctr.servicii de audit nr.16214/19.07.2019 cu cu SC KLASS ENTERPRISE  SRL, valoare  11.044,00 lei , neplatitor  TVA, durata 31.03.2023;_x000d__x000a_Ctr. Servicii management de proiect  nr. 27052/2019-V/02.12.2019, S.C SYNESIS PARTNERS S.R.L, valoare 62.749,89 lei inclusiv TVA, durata 31.03.2023.     Ctr. dirigentie santier nr.21655/2021-L din 10.09.2021 CU S.C  Tehnoconsult Proiect S.R.L., valoare 116,620.00 lei, inclisiv TVA, durata 31.03.2023;                                                                                                       _x000d__x000a_Ctr. de  realizare PT si lucrari de constructii nr.17612/2021/D/ 21.07.2021 cu ASOCIEREA SC ROMCONSTRUCT GROUP SRL , SC CONCAS SA, valoare 10.942.593,21 lei inclusiv TVA, durata 24 luni.        _x000d__x000a_Ctr. Servicii de verificare tehnică de calitate a proiectului  nr.. 21245/2021-V din 07.09.2021 cu S.C  Sat CCH Development S.R.L., valoare 38.675,00 lei inclusiv TVA, durata până la recepția finală;                                                                                                                                  _x000d__x000a_Ctr. de  realizare PT si lucrari de constructii nr.17612/2021/D/ 21.07.2021 cu ASOCIEREA SC ROMCONSTRUCT GROUP SRL , SC CONCAS SA a fost reziliat. _x000d__x000a_Contract  de servicii de proiectare și inginerie conform devizului general general și lucrări de construcție nr. 9403/2022-K/11.04.2022  cu ASOCIEREA SC RASUB CONSTRUCT ȘI SC RCM COSTRUZIONI SRL, valoare 14.073.032.,63 lei inclusiv TVA , durata de executie lucrări  15 luni de la emiterea ordinului de incepere, dar nu mai târziu de 31.12.2023;  S-a dat Ord de incepere realizare PT, in 19.04.2022.   Nu este realizat PT ul.                                                                        _x000d__x000a_ Este realizata Autorizatia de construire : Nr.1/12.01.2023, val.12.01.2025."/>
    <n v="0"/>
    <x v="1"/>
    <n v="1"/>
    <n v="1"/>
    <m/>
  </r>
  <r>
    <n v="1861"/>
    <n v="117361"/>
    <s v="3792"/>
    <n v="5"/>
    <n v="5.0999999999999996"/>
    <x v="2"/>
    <s v="GR"/>
    <s v="RESTAURARE-CONSOLIDARE SI VALORIFICARE 'SCOALA VECHE' IN VEDEREA AMENAJARII CENTRULUI MULTICULTURAL BOLINTIN VALE, JUDET GIURGIU"/>
    <s v="ORAŞ BOLINTIN VALE"/>
    <n v="98"/>
    <d v="2015-07-01T00:00:00"/>
    <d v="2019-02-27T00:00:00"/>
    <d v="2023-08-31T00:00:00"/>
    <n v="9911487.2799999993"/>
    <n v="7926570.0199999996"/>
    <n v="6737584.54"/>
    <n v="1030454.06"/>
    <n v="158531.42000000001"/>
    <n v="1984917.26"/>
    <n v="0.83203998619317066"/>
    <n v="1331346.8099999996"/>
    <n v="267736.5583397015"/>
    <n v="6595223.21"/>
    <n v="90.5"/>
    <s v="CONTRACT DE LUCRARI – STADIU FIZIC 100%_x000d__x000a_Contract de lucrari nr. 730/20.01.2020, incheiat cu SC RASUB CONSTRUCT SRL, in valoare de 6.759.649,88 lei cu TVA, durata 24 luni. Ordin de incepere a lucrarilor emis in data de 29.01.2020. _x000d__x000a_Act aditional nr. 3/25.06.2021 - noua valoare fiind de 7.156.341,44 lei cu TVA;_x000d__x000a_Proces verbal de receptie nr. 14582/24.11.2021._x000d__x000a_CONTRACT DE PROIECTARE – STADIU 100%_x000d__x000a_Realizare SF si PT (inclusiv verificare PT) nr. 76351/02.09.2015, incheiat cu  SC METROPOLITAN ARCHITECTURE SRL, in valoare de 66.837,54 lei cu TVA, valabil 90 zile._x000d__x000a_CONTRACT/E DE FURNIZARE – STADIU 0%_x000d__x000a_Nu au fost incheiate contractele de dotari._x000d__x000a_Au fost de asemenea incheiate contracte de dirigentie de santier, audit, publicitate,  consultanta management, consultanta achizitii, audit energetic."/>
    <n v="5"/>
    <x v="5"/>
    <n v="1"/>
    <n v="1"/>
    <m/>
  </r>
  <r>
    <n v="1862"/>
    <n v="117838"/>
    <s v="609"/>
    <n v="5"/>
    <n v="5.0999999999999996"/>
    <x v="2"/>
    <s v="AG"/>
    <s v="ERADICARE UMIDITATE, AMENAJARE MUZEU, RESTAURARE PICTURA BISERICA SI PARACLIS, REPARATII CURENTE, AMENAJARI EXTERIOARE"/>
    <s v="Mănăstirea Aninoasa"/>
    <n v="82"/>
    <d v="2017-10-20T00:00:00"/>
    <d v="2017-10-20T00:00:00"/>
    <d v="2022-04-30T00:00:00"/>
    <n v="17985622.879999999"/>
    <n v="17985622.879999999"/>
    <n v="14982023.859999999"/>
    <n v="2643886.56"/>
    <n v="359712.46"/>
    <n v="0"/>
    <n v="0.87083739187130116"/>
    <n v="2323069.959999999"/>
    <n v="467174.10610143567"/>
    <n v="15662552.92"/>
    <n v="100"/>
    <s v="Proiect finalizat"/>
    <n v="1"/>
    <x v="3"/>
    <n v="1"/>
    <n v="1"/>
    <m/>
  </r>
  <r>
    <n v="1863"/>
    <n v="117925"/>
    <s v="377"/>
    <n v="5"/>
    <n v="5.0999999999999996"/>
    <x v="2"/>
    <s v="PH"/>
    <s v="CONSOLIDARE, RESTAURARE, CONSERVARE SI PUNERE IN VALOARE ARHITECTURA SI PICTURA MURALA A BISERICII MARI A MANASTIRII ZAMFIRA, JUDETUL PRAHOVA – EXECUTATA A FRESCO DE NICOLAE GRIGORESCU"/>
    <s v="MANASTIREA ZAMFIRA"/>
    <n v="89"/>
    <d v="2015-07-01T00:00:00"/>
    <d v="2017-10-13T00:00:00"/>
    <d v="2022-11-30T00:00:00"/>
    <n v="19555986.32"/>
    <n v="19555986.32"/>
    <n v="16290136.6"/>
    <n v="2874729.99"/>
    <n v="391119.73"/>
    <n v="0"/>
    <n v="0.90963188554736119"/>
    <n v="1767237.6099999994"/>
    <n v="355395.08707718283"/>
    <n v="17788748.710000001"/>
    <n v="100"/>
    <s v="Proiect finalizat, cu vizita finala"/>
    <n v="1"/>
    <x v="3"/>
    <n v="1"/>
    <n v="1"/>
    <m/>
  </r>
  <r>
    <n v="1864"/>
    <n v="118025"/>
    <s v="646"/>
    <n v="5"/>
    <n v="5.0999999999999996"/>
    <x v="2"/>
    <s v="DB"/>
    <s v="CONSOLIDARE – RESTAURARE CU INTEGRARE IN CIRCUIT TURISTIC BISERICA DE LEMN „ CUVIOASA PARASCHIVA”-VARTOP"/>
    <s v="PAROHIA CUVIOASA PARASCHIVA- CANDESTI VALE"/>
    <n v="40"/>
    <d v="2017-11-01T00:00:00"/>
    <d v="2017-11-01T00:00:00"/>
    <d v="2021-02-28T00:00:00"/>
    <n v="9914139.9100000001"/>
    <n v="9914139.9100000001"/>
    <n v="8258478.5599999996"/>
    <n v="1457378.55"/>
    <n v="198282.8"/>
    <n v="0"/>
    <n v="0.86144191705279249"/>
    <n v="1373684.2200000007"/>
    <n v="276250.69782407605"/>
    <n v="8540455.6899999995"/>
    <n v="100"/>
    <s v="Proiect finalizat 28.02.2021.Vizita finala, aferenta CR finala 12.05.2021."/>
    <n v="1"/>
    <x v="3"/>
    <n v="1"/>
    <n v="1"/>
    <m/>
  </r>
  <r>
    <n v="1865"/>
    <n v="118903"/>
    <s v="792"/>
    <n v="5"/>
    <n v="5.0999999999999996"/>
    <x v="2"/>
    <s v="AG"/>
    <s v="RESTAURARE, CONSOLIDARE SI PUNERE IN VALOARE A ANSAMBLULUI PALATULUI EPISCOPAL DE LA CURTEA DE ARGES, A CLADIRILOR ANEXA, A BISERICII DE LEMN „ INTRAREA IN BISERICA A MAICII DOMNULUI” A ZIDULUI DE INCINTA, A RETELELOR EXTERIOARE SI CONSTRUIRE PUNCT DE INFORMARE"/>
    <s v="ARHIEPISCOPIA ARGESULUI SI MUSCELULUI ( EPARHIA ARGESULUI SI MUSCELULUI )"/>
    <n v="74"/>
    <d v="2016-04-01T00:00:00"/>
    <d v="2017-12-07T00:00:00"/>
    <d v="2022-05-31T00:00:00"/>
    <n v="21910156.109999999"/>
    <n v="21910156.109999999"/>
    <n v="18251160.050000001"/>
    <n v="3220792.93"/>
    <n v="438203.13"/>
    <n v="0"/>
    <n v="0.99602779461894031"/>
    <n v="87031.640000000596"/>
    <n v="17502.240276716526"/>
    <n v="21823124.469999999"/>
    <n v="100"/>
    <s v="1.Ctr. dirigentie santier nr. 56/07.12.2017cu  SC MARINSTAL SRL, in valoare de 147.540,96 lei TVA inclus, durata-de la data emiterii ordinului de incepere lucrari pana la receptia finala; _x000d__x000a_2.Ctr. de servicii informare si publicitate nr.62/11.12.2017 cu S.C. Bursi N.B.C. S.R.L., in valoare de 19.754,00 lei cu TVA, durata-pana la finalizarea perioadei de implementare;  _x000d__x000a_3.Ctr. de servicii audit nr. 70/ 11.12.2017 cu S.C. Tax Business Audit Consulting S.R.L. in valoare de 59.497,62 lei cu TVA, durata-pana la finalizarea perioadei de implementare/ ctr. reziliat;_x000d__x000a_4.Ctr. de servicii digitalizare nr. 74/ 11.12.2017 cu SC GEOSTAR CADASTER GRAFIC SRL, in valoare de 66.878,00 lei cu TVA, durata-pana la finalizarea perioadei de implementare;                                                                               _x000d__x000a_5.Ctr. de servicii audit reluata nr.120/28.06.2019 cu SC JUNIUS-CONT SRL, in valoare de 31.773,00 lei TVA inclus, durata-pana la finalizarea perioadei de implementare;                                                                                                   _x000d__x000a_6. Ctr. de servicii consultanta  nr.22/06.06.2016 cu SC DUOPART CONSULTING SRL, in valoare de 852.635,00 lei TVA inclus,  durata-pana la finalizarea perioadei de implementare.                                                                     _x000d__x000a_7.Ctr. servicii proiectare si executie lucrari inclusiv dotari nr. 27/06.06.2016 cu ASOCIATIA SC PROCONSTRUCT-SC RESTITUTIO SRL, in valoare de 20.569.450,18 lei TVA inclus, durata 44 luni de la emiterea ordinului de incepere;       _x000d__x000a_Lucrarile au demarat conform Ordinului de incepere nr.43/15.12.2017. Lucrarile au fost finalizate._x000d__x000a_A fost realizata receptia finala a lucrarilor in data de 22.02.2022._x000d__x000a_Stadiul lucrarilor executate 100%. _x000d__x000a_A fost realizata activitatea de digitizare. A fost solicitat actul aditional nr.3 la contractul de finantare de modificare a indicatorilor._x000d__x000a_ Proiectul a fost finalizat la data de 31.05.2022. _x000d__x000a_A fost efectuata vizita finala de catre ofiterul de verificare."/>
    <n v="1"/>
    <x v="3"/>
    <n v="1"/>
    <n v="1"/>
    <m/>
  </r>
  <r>
    <n v="1866"/>
    <n v="118904"/>
    <s v="1544"/>
    <n v="5"/>
    <n v="5.0999999999999996"/>
    <x v="2"/>
    <s v="PH"/>
    <s v="RESTAURARE, CONSOLIDARE SI PUNERE IN VALOARE A BISERICII DE LEMN„SFINTII ARHANGHELI MIHAIL SI GAVRIIL”, A SCHITULUI JERCALAI-URLATI"/>
    <s v="ARHIEPISCOPIA BUCURESTILOR"/>
    <n v="85"/>
    <d v="2016-08-01T00:00:00"/>
    <d v="2018-03-16T00:00:00"/>
    <d v="2022-07-31T00:00:00"/>
    <n v="5554269.75"/>
    <n v="5554269.75"/>
    <n v="4626706.7"/>
    <n v="816477.65"/>
    <n v="111085.4"/>
    <n v="0"/>
    <n v="0.95047213902421657"/>
    <n v="275091.09999999963"/>
    <n v="55321.381168804975"/>
    <n v="5279178.6500000004"/>
    <n v="100"/>
    <s v="proiect finalizat"/>
    <n v="1"/>
    <x v="3"/>
    <n v="1"/>
    <n v="1"/>
    <m/>
  </r>
  <r>
    <n v="1867"/>
    <n v="119074"/>
    <s v="941"/>
    <n v="5"/>
    <n v="5.0999999999999996"/>
    <x v="2"/>
    <s v="PH"/>
    <s v="RESTAURARE PICTURA, FINISAJE INTERIOARE SI EXTERIOARE, INSTALATII, RESTAURARE TURN CLOPOTNITA, AMENAJARI EXTERIOARE BISERICA SF. VINERI"/>
    <s v="PAROHIA SF VINERI PLOIESTI"/>
    <n v="46"/>
    <d v="2017-12-27T00:00:00"/>
    <d v="2017-12-27T00:00:00"/>
    <d v="2021-10-27T00:00:00"/>
    <n v="7185761.1100000003"/>
    <n v="7185761.1100000003"/>
    <n v="5985739.0099999998"/>
    <n v="1056306.8799999999"/>
    <n v="143715.22"/>
    <n v="0"/>
    <n v="0.96477987701987489"/>
    <n v="253083.3900000006"/>
    <n v="50895.585810240234"/>
    <n v="6932677.7199999997"/>
    <n v="100"/>
    <s v="Proiect finalizat"/>
    <n v="1"/>
    <x v="3"/>
    <n v="1"/>
    <n v="1"/>
    <m/>
  </r>
  <r>
    <n v="1868"/>
    <n v="119096"/>
    <s v="728"/>
    <n v="5"/>
    <n v="5.0999999999999996"/>
    <x v="2"/>
    <s v="AG"/>
    <s v="CONSOLIDARE, RESTAURARE SI PUNERE IN VALOARE A MANASTIRII NEGRU VODA: BISERICA DOMNEASCA „ADORMIREA MAICII DOMNULUI” AG-II-m-A-13547.01, TURN CLOPOTNITA AG-II-m-A-13547.05, CASA EGUMENEASCA AG-II-m-A-13547.03, CASA DOMNEASCA/ARHIEREASCA AG-II-m-A-13547.04, ZIDUL DE INCINTA AL BISERICII AG-II-m-A-13547.08"/>
    <s v="MANASTIREA NEGRU VODA"/>
    <n v="80"/>
    <d v="2017-11-28T00:00:00"/>
    <d v="2017-11-28T00:00:00"/>
    <d v="2022-11-30T00:00:00"/>
    <n v="19781272.289999999"/>
    <n v="19781272.289999999"/>
    <n v="16477799.82"/>
    <n v="2907847.02"/>
    <n v="395625.45"/>
    <n v="0"/>
    <n v="0.95576235910556795"/>
    <n v="875076.8200000003"/>
    <n v="175979.73293649204"/>
    <n v="18906195.469999999"/>
    <n v="100"/>
    <s v="PROIECT FINALIZAT_x000d__x000a_Contracte semnate:_x000d__x000a_1.Servicii de consultanță la elaborarea cererii de finanțare și a tuturor studiilor necesare întocmirii acesteia, servicii de consultanță/ asistență juridică în scopul elaborării documentației de atribuire și/sau aplicării procedurilor de atribuire a contractelor de achiziție și servicii de consultanță în domeniul managementului proiectului finanțat - Contract nr. 24 din data de 09.09.2016, prestator S.C. Duopart Consulting S.R.L. în valoare de 690.200 lei cu TVA, durata 53 luni_x000d__x000a_2.Servicii de publicitate și informare, Contract nr. 38 din 04.12.2017, prestator S.C. Bursi N.B.C. S.R.L., În valoare de 19.754,00 lei cu TVA, durata 36 luni_x000d__x000a_3.Servicii de audit financiar extern, Contract nr. 39 din 04.12.2017, prestator S.C. Tax Business Audit Consulting S.R.L. în valoare de 59.497,62 lei cu TVA, durata 36 luni- contractul a fost reziliat, fiind semnat contractul nr.121/ 28.06.2019, in valoare de 31.773 ron inclusiv TVA, prestator SC Junius-Cont SRL, durata pana la finalizarea perioadei de implementare_x000d__x000a_4.Servicii de digitizare, Contract nr. 42 din 06.12.2017, prestator S.C. Vision Engineering &amp; Consultancy S.R.L., în valoare de 62.475,00 lei cu TVA, durata 39 luni. Activitatea de digitizare este in curs de realizare    _x000d__x000a_5. Contract nr.37/04.12.2017 - dirigentie santier, prestator SC MARINSTAL SRL, valoare 148.740,48 lei inclusiv TVA. _x000d__x000a_6. Ctr. nr.27/09.09.2016, ASOCIATIA SC CAROLIN SRL - SC REMON PROIECT SRL - DALI, PT, Executie lucrari, valoare 18.661.728,75 lei inclusiv TVA. A fost emis ordinul de incepere a lucrarilor nr. 46/04.12.2017 cu data de 14.12.2017. Lucrari executate 100%. A fost realizata recepția la terminarea lucrărilor._x000d__x000a_A fost efectuata vizita finala, conform procedurii, in data de 28.11.2022."/>
    <n v="1"/>
    <x v="3"/>
    <n v="1"/>
    <n v="1"/>
    <m/>
  </r>
  <r>
    <n v="1869"/>
    <n v="120169"/>
    <s v="3610"/>
    <n v="5"/>
    <n v="5.0999999999999996"/>
    <x v="2"/>
    <s v="GR"/>
    <s v="Consolidare, restaurare și punere în valoare cu integrare în circuit turistic – Biserica &quot;Buna Vestire&quot; - Drugănești"/>
    <s v="PAROHIA DRUGANESCU"/>
    <n v="85"/>
    <d v="2016-10-28T00:00:00"/>
    <d v="2018-12-28T00:00:00"/>
    <d v="2023-10-31T00:00:00"/>
    <n v="6995766"/>
    <n v="6995766"/>
    <n v="5827473.0800000001"/>
    <n v="1028377.6"/>
    <n v="139915.32"/>
    <n v="0"/>
    <n v="0.81005377824243974"/>
    <n v="1328819.3200000003"/>
    <n v="267228.274946708"/>
    <n v="5666946.6799999997"/>
    <n v="99.65"/>
    <s v="CONTRACT DE LUCRARI – STADIU FIZIC 100%_x000d__x000a_Contract de Servicii de proiectare (întocmire documentație de avizare a lucrărilor de intervenție, proiect pentru autorizarea executării lucrărilor, proiect tehnic de execuție), servicii de asistență tehnică din partea proiectantului pe durata de implementare a proiectului și execuție lucrări nr. 25/28.09.2017, prestator Asociația S.C. Troia Premium Construct S.R.L. – S.C. Remon Proiect S.R.L. in valoare de 6.497.258,84 lei cu TVA, durata de executie este de 36 luni pentru activitatea de executie lucrari si asistenta tehnica din partea proiectantului pe durata executarii lucrarilor, documentatia de avizare a lucrarilor urmeaza a se elabora intr-un termen de 180 zile de la data semnarii contractului. Ordin de incepere a lucrarilor emis in data de 22.02.2019 incepand cu data de 05.03.2019._x000d__x000a_Act aditional nr. 2/ 30.07.2021 pretul contractului fiind 6.115.930,22  lei cu TVA._x000d__x000a_Act aditional nr. 6/29.12.2023 privind modificarea duratei de executie a prezentului contract la 48 luni, respectiv pana la data de 28.02.2023._x000d__x000a_Proces verbal de receptie nr. 158/27.06.2023._x000d__x000a_CONTRACT DE PROIECTARE – STADIU 100%_x000d__x000a_Au fost de asemenea incheiate contracte de dirigentie de santier, audit, publicitate,  consultanta,  servicii digitizare."/>
    <n v="2"/>
    <x v="0"/>
    <n v="1"/>
    <n v="1"/>
    <m/>
  </r>
  <r>
    <n v="1870"/>
    <n v="120880"/>
    <s v="1505"/>
    <n v="5"/>
    <n v="5.0999999999999996"/>
    <x v="2"/>
    <s v="AG"/>
    <s v="„RESTAURARE, CONSOLIDARE ȘI PUNERE ÎN VALOARE A BISERICII SF. NICOLAE POPA-SAVU, CÂMPULUNG MUSCEL, JUDEȚUL ARGEȘ”"/>
    <s v="PAROHIA SF.NICOLAE POPA SAVU"/>
    <n v="91"/>
    <d v="2016-04-15T00:00:00"/>
    <d v="2018-03-08T00:00:00"/>
    <d v="2023-10-31T00:00:00"/>
    <n v="4952175.04"/>
    <n v="4952175.04"/>
    <n v="4125161.79"/>
    <n v="727969.74"/>
    <n v="99043.51"/>
    <n v="0"/>
    <n v="0.85650286101357187"/>
    <n v="710622.95000000019"/>
    <n v="142907.72432932473"/>
    <n v="4241552.09"/>
    <n v="100"/>
    <s v="Perioada de implementare s-a finalizat la 31.10.2023, urmeaza efecuarea vizitei finale, conform procedurii._x000d__x000a_CONTRACT EXECUTIE LUCRARI - STADIU FIZIC 100%_x000d__x000a_Contract executie lucrari de constructie nr. 82/01.07.2019 cu PROGER GLOBAL NETWORK SRL, in valoare de 4.328.875,21 lei inclusiv TVA, durata 51 luni. PV receptie nr.10/24.07.2023._x000d__x000a_CONTRACT PROIECTARE anterior semnarii contractului de finantare (nr. 16/24.04.2016 SC Consulting Urban Proiect Grup SRL, in valoare de 154.700 lei inclusiv TVA)_x000d__x000a_De asemenea, au fost incheiate contracte de dirigentie de santier, management proiect, audit financiar, info/pb."/>
    <n v="2"/>
    <x v="0"/>
    <n v="1"/>
    <n v="1"/>
    <m/>
  </r>
  <r>
    <n v="1871"/>
    <n v="126844"/>
    <s v="4274"/>
    <n v="5"/>
    <n v="5.0999999999999996"/>
    <x v="2"/>
    <s v="GR"/>
    <s v="CONSOLIDARE, RESTAURARE BISERICA &quot;SF NICOLAE&quot;, MIRONEŞTI, com. GOSTINARI REALIZARE CORP ANEXĂ - LUMÂNĂRAR PANGAR, GRUP SANITAR, SPAŢIU TEHNIC ŞI TURN CLOPOTNIŢĂ, AMENAJARE INCINTĂ, REALIZARE ILUMINAT INTERIOR/ EXTERIOR DE AMBIENT ŞI ARHITECTURAL, REALIZARE ÎMPREJMUIRI şi ACCESE PRINCIPALE/ SECUNDARE"/>
    <s v="SCHITUL MIRONESTI"/>
    <n v="96"/>
    <d v="2016-01-14T00:00:00"/>
    <d v="2019-05-23T00:00:00"/>
    <d v="2023-12-31T00:00:00"/>
    <n v="20660734.960000001"/>
    <n v="20527669.420000002"/>
    <n v="17090824.370000001"/>
    <n v="3016027.83"/>
    <n v="420817.22"/>
    <n v="133065.54"/>
    <n v="0.44195686389809369"/>
    <n v="11455325.020000001"/>
    <n v="2303689.2209307007"/>
    <n v="9072344.4000000004"/>
    <n v="66.569999999999993"/>
    <s v="Implementarea proiectului 66.57%;lucrari executate 85%,solicitate la  decontare 66.57%_x000d__x000a_Achizitie proiectare+ lucrari - 100%_x000d__x000a_au fost semnate contractele :_x000d__x000a_-Achizitia servicii proiectare faza DALI.Nr148R/08.02.2016.cu SC Credo Design SRL,in valoare de 157.080,00 lei._x000d__x000a_Achizitie servicii de consultanta scriere proiect Contractnr.22/15.06.2016 cu SC CREATIVE BUSINESS CONSULTING SRL,in valoare de 132.000,lei._x000d__x000a_Achizitie servicii verificare PT, Ctr. Nr. 02/20.04.2020/ HMS ARCHITECTURE SRL,in valoare de 79.075,50 lei._x000d__x000a_Achizitie consultanta implementare proiect ,Ctr. Nr. 15/10.04.2020/ SOLID BUSINESS SUPORT SRL,in valoare de 95.200,00 lei.._x000d__x000a_Achizitie servicii organizare achizitii,Ctr.Nr. 16/10.04.2020/ SOLID BUSINESS SUPORT SRL , in valoare de 20.230,00 lei._x000d__x000a_Achizitie pentru serviciile de audit,Ctr.Nr.1446/24.09.2019 cu SC PROSYSIS AUDIT SRL,in valoare de 47.600,00 lei._x000d__x000a_servicii asistenta dirigentie de santier,Ctr.nr.01/10.09.2019 cu asocierea MARINSTAL SRL si PASNIK DREAM CONSULTING SRL,in valoare de  157.000,00 lei._x000d__x000a_Servicii publicitare ,promovare digitizare ,Ctr. Nr. 03/ 20.05.2020/ FRESH IDEA DESIGN SRL,in valoare de 78.540.00 lei._x000d__x000a_-Achizitie pentru executia lucrarilor de interventie + lucrari de restaurare componente artistice, proiectare si asistenta tehnica din partea proiectantului – Contract Nr.01/16.06.2020 cu Asocierea SC CAROLIN SRL, SC LINEST GRUP SRL,SC CREDO DESIGN SRL, in valoare de 19.577.716,56 lei TVA inclus cu o durata a lucrarilor de 23 luni de la data darii ordinului de incepere al lucrarilor, contractul are o durata totala de 30 luni de la data semnarii contractului._x000d__x000a_."/>
    <n v="2"/>
    <x v="0"/>
    <n v="1"/>
    <n v="1"/>
    <m/>
  </r>
  <r>
    <n v="1872"/>
    <n v="114382"/>
    <s v="3802"/>
    <n v="5"/>
    <n v="5.2"/>
    <x v="2"/>
    <s v="DB"/>
    <s v="CREARE GRĂDINĂ PUBLICĂ PENTRU AGREMENT ȘI RECREERE PE STR. AVRAM IANCU,  ORAȘ PUCIOASA"/>
    <s v="ORAŞUL PUCIOASA"/>
    <n v="81"/>
    <d v="2017-03-03T00:00:00"/>
    <d v="2019-03-08T00:00:00"/>
    <d v="2023-11-30T00:00:00"/>
    <n v="1189175.69"/>
    <n v="618168.96"/>
    <n v="525443.62"/>
    <n v="80361.960000000006"/>
    <n v="12363.38"/>
    <n v="571006.73"/>
    <n v="0.79466644523853169"/>
    <n v="126930.8299999999"/>
    <n v="25526.048747134275"/>
    <n v="491238.13000000006"/>
    <n v="99"/>
    <s v="CONTRACT DE LUCRARI(dotarile incluse in contractul de executie) -STADIU FIZIC 100%_x000d__x000a_CONTRACT PROIECTARE, ASISTENTA TEHNICA DIN PARTEA PROIECTANTULUI SI DE LUCRARI nr.2487/31.01.2020, incheiat cu Asociereea CHIRULI ANDREA IMPRESA INDIVIDUALE-BOMACA PROIECT SRL,  valoare 659.599,15 lei cu TVA, din care 77.350,00 lei cu TVA proiectare si 582.249,15 lei cu TVA executie lucrari,durata lucrarilor 9 luni de la data specificata in Ordinul de incepere, fara perioada de sistare; Lucrarile au fost finalizate. A fost incheiat Procesul verbal de receptie la finalizarea lucrarilor nr.14697/06.07.2023, prin care comisia de receptie admite receptia. A fost transmisa o solicitare act aditional la contractul de finantare privind actualizarea bugetului proiectului, ca urmare a revizuirii devizului general de investiții conform OUG nr. 64/2022"/>
    <n v="2"/>
    <x v="0"/>
    <m/>
    <n v="1"/>
    <m/>
  </r>
  <r>
    <n v="1873"/>
    <n v="114716"/>
    <s v="2057"/>
    <n v="5"/>
    <n v="5.2"/>
    <x v="2"/>
    <s v="PH"/>
    <s v="Amenajare spatii verzi in orasul Azuga"/>
    <s v="ORAS AZUGA"/>
    <n v="75"/>
    <d v="2016-10-01T00:00:00"/>
    <d v="2018-05-09T00:00:00"/>
    <d v="2022-12-31T00:00:00"/>
    <n v="7723944.0199999996"/>
    <n v="7679939.1299999999"/>
    <n v="6527948.2699999996"/>
    <n v="998392.02"/>
    <n v="153598.84"/>
    <n v="44004.89"/>
    <n v="0.89216070388307889"/>
    <n v="828199.22999999952"/>
    <n v="166552.55399589741"/>
    <n v="6851739.9000000004"/>
    <n v="100"/>
    <s v="PROIECT FINALIZAT"/>
    <n v="1"/>
    <x v="3"/>
    <n v="1"/>
    <n v="1"/>
    <m/>
  </r>
  <r>
    <n v="1874"/>
    <n v="123883"/>
    <s v="6649"/>
    <n v="10"/>
    <s v="10.1B"/>
    <x v="2"/>
    <s v="DB"/>
    <s v="IMBUNATATIREA INFRASTRUCTURII EDUCATIONALE PRIN EXTINDEREA, REABILITAREA, MODERNIZAREA SI ECHIPAREA SCOLII GIMNAZIALE &quot;TUDOR VLADIMIRESCU&quot; DIN TARGOVISTE, JUD. DAMBOVITA"/>
    <s v="MUNICIPIUL TARGOVISTE"/>
    <n v="90"/>
    <d v="2016-07-01T00:00:00"/>
    <d v="2021-02-16T00:00:00"/>
    <d v="2023-12-31T00:00:00"/>
    <n v="26427181.02"/>
    <n v="20578872.98"/>
    <n v="17492042.02"/>
    <n v="2675253.5"/>
    <n v="411577.46"/>
    <n v="5848308.04"/>
    <n v="0.53529191616595528"/>
    <n v="9563168.629999999"/>
    <n v="1923172.7124643042"/>
    <n v="11015704.350000001"/>
    <n v="44.19"/>
    <s v="CONTRACT DE LUCRARI -STADIU FIZIC 60%_x000d__x000a_Au fost semnate contractele de consultanta; informare si publicitate; dirigentie de santier ; audit. _x000d__x000a_CONTRACT EXECUTIE LUCRARI nr. 7789/05.03.2021 incheiat cu PRO STRATEGY CONSTRUCTION SRL, in valoare de 12.535.464,26 lei inclusiv TVA; Act aditional nr.15 la contractul de executie, valoare 16,115,239.98 lei inclusiv TVA;_x000d__x000a_CONTRACT SERVICII DE PROIECTARE, ASISTENTA TEHNICA DIN PARTEA PROIECTANTULUI SI AUDITARE ENERGETICA  nr.29635/31.08.2021 incheiat cu SC ISCONPRO SRL, valoare 203,252.00 inclusiv TVA ,reziliat _x000d__x000a_CONTRACT DE FURNIZARE-STADIU 80%"/>
    <n v="6.1"/>
    <x v="10"/>
    <n v="1"/>
    <n v="1"/>
    <m/>
  </r>
  <r>
    <n v="1875"/>
    <n v="118328"/>
    <s v="316"/>
    <n v="5"/>
    <n v="5.2"/>
    <x v="2"/>
    <s v="AG"/>
    <s v="Infiintare Parc Nou in Orasul Topoloveni"/>
    <s v="ORAS TOPOLOVENI"/>
    <n v="45"/>
    <d v="2017-09-07T00:00:00"/>
    <d v="2017-09-07T00:00:00"/>
    <d v="2019-11-30T00:00:00"/>
    <n v="3955438.38"/>
    <n v="3669875.08"/>
    <n v="3119393.82"/>
    <n v="477083.77"/>
    <n v="73397.490000000005"/>
    <n v="285563.3"/>
    <n v="0.94193394724487456"/>
    <n v="213095.16000000015"/>
    <n v="42853.871214254141"/>
    <n v="3456779.92"/>
    <n v="100"/>
    <s v="Lucrarile au fost finalizate. Proiectul a fost finalizat."/>
    <n v="1"/>
    <x v="3"/>
    <m/>
    <n v="1"/>
    <m/>
  </r>
  <r>
    <n v="1876"/>
    <n v="118897"/>
    <s v="3757"/>
    <n v="5"/>
    <n v="5.2"/>
    <x v="2"/>
    <s v="PH"/>
    <s v="Amenajare Gradină publică &quot;Parc Stirbei&quot;"/>
    <s v="ORAS SINAIA"/>
    <n v="94"/>
    <d v="2016-03-01T00:00:00"/>
    <d v="2019-02-08T00:00:00"/>
    <d v="2023-12-31T00:00:00"/>
    <n v="11144721.310000001"/>
    <n v="7205090.9800000004"/>
    <n v="6124327.3300000001"/>
    <n v="936661.84"/>
    <n v="144101.81"/>
    <n v="3939630.33"/>
    <n v="0.65965516510382771"/>
    <n v="2452215.5"/>
    <n v="493145.53754575073"/>
    <n v="4752875.4800000004"/>
    <n v="89.71"/>
    <s v="Stadiu de executie lucrari - 100%_x000d__x000a__x000d__x000a_Contract lucrări - Finalizată Contract nr. 8469/18.03.2020 incheiat cu Asocierea SMART ENERGY BUSINESS SRL (Lider), CRISTA ART CONSTRUCT SRL (Asociat 1), ELDICLAU SRL (Asociat 2) - 6.461.380,71 lei.  - Durata 42 de luni_x000d__x000a__x000d__x000a_Contract servicii de elaborare a Proiectului tehnic - Finalizată Contract nr 26049/06.10.2017 DOCT SRL, valoare 38.080 Lei inclusiv TVA. - Durata 1 luna_x000d__x000a__x000d__x000a_Au fost de asemenea incheiate contracte pentru Consultanta management proiect, Servicii de asistenta tehnica - dirigintie de santier, Servicii de informare si publicitate, Servicii auditare."/>
    <n v="2"/>
    <x v="0"/>
    <n v="1"/>
    <n v="1"/>
    <m/>
  </r>
  <r>
    <n v="1877"/>
    <n v="118934"/>
    <s v="3334"/>
    <n v="5"/>
    <n v="5.2"/>
    <x v="2"/>
    <s v="PH"/>
    <s v="Amenajare spatii verzi/parc in Orasul Slanic, judetul Prahova"/>
    <s v="ORAS SLANIC"/>
    <n v="77"/>
    <d v="2017-08-01T00:00:00"/>
    <d v="2018-10-22T00:00:00"/>
    <d v="2023-12-31T00:00:00"/>
    <n v="5789142.5899999999"/>
    <n v="5332542.3600000003"/>
    <n v="4532661.03"/>
    <n v="693230.48"/>
    <n v="106650.85"/>
    <n v="456600.23"/>
    <n v="0.95948988017040338"/>
    <n v="216021.9299999997"/>
    <n v="43442.450629449326"/>
    <n v="5116520.4300000006"/>
    <n v="99.4"/>
    <s v="- Contract servicii consultanta in achizitii publice nr. 2322/07.03.2019 incheiat cu Sald Procurement Trust SRL, valoare 15.000,00 lei, inclusiv TVA;_x000d__x000a_- Contract lucrari de constructii, mobilier urban, servicii de proiectare pentru elaborare PT, detalii de executie si asistenta tehnica ( din partea proiectantului) nr. 5997/13.06.2019 cu  Asocierea Smart Energy Business SRL, Crista Art Construct SRL, Eldiclau SRL, Struct Quality and Building SRL, valoare 3,889,079.47 lei inclusiv TVA._x000d__x000a_- Contract dirigentie santier nr. 130/11.09.2019 cu Tehnic-Cela SRL, valoare 31,092.00 lei, inclusiv TVA, durata executie lucrari (REZILIAT);_x000d__x000a_- Factura nr. TMX 190460/15.10.2019 cu Temex Advertising SRL, Panou temporar, in valoare de 945 lei;_x000d__x000a_- Contract nr. 3114 din 27.03.2019, Constantin G Valerica – expert contabil, expert evaluator, lichidator judiciar, auditor financiar, valoare 11.543,00 lei inclusiv TVA;_x000d__x000a_- Contract achizitie nr. 521/01.04.2021 cu Struct Quality and Building SRL, valoare 30,821.00 lei, inclusiv TVA;_x000d__x000a_- Contract dirigentie santier nr. 715/25.01.2021 cu SC MYHDRUM SPECIALIST CONSULT SRL, valoare 22.253,00 lei inclusiv TVA;_x000d__x000a_- Contractul de achizitie servicii de intocmire expertiza tehnica de amplasament nr. 14/27.01.2021 cu GEO VIP PROIECT SRL, valoare 3.213,00 lei inclusiv TVA;_x000d__x000a_- Contract de achizitie studii de specialitate nr. 11572/19.11.2020 cu  Edrom Cart SRL , valoare 7.140,00 inclusiv TVA._x000d__x000a__x000d__x000a_-CONTRACT REALIZARE LUCRARI  (REST DE EXECUTAT), mobilier urban, detalii de executie si asistenta tehnica ( din partea proiectantului) nr. 695/13.12.2021 cu ATLAS SPORT SRL, valoare 4.904.438,53 lei inclusiv TVA;  _x000d__x000a_Valoare actualizata la contractul de lucrari, conform AAnr.4/31.05.2023  = 6.023.691,19 lei, inclusiv TVA._x000d__x000a__x000d__x000a_PROCENT FIZIC REALIZARE LUCRARI =  100%.  _x000d__x000a__x000d__x000a_Urmeaza PV la terminarea lucrarilor !!!"/>
    <n v="2"/>
    <x v="0"/>
    <n v="1"/>
    <n v="1"/>
    <m/>
  </r>
  <r>
    <n v="1878"/>
    <n v="119191"/>
    <s v="342"/>
    <n v="5"/>
    <n v="5.2"/>
    <x v="2"/>
    <s v="PH"/>
    <s v="AMENAJARE PARC CENTRAL BAICOI"/>
    <s v="ORAS BAICOI"/>
    <n v="93"/>
    <d v="2015-03-01T00:00:00"/>
    <d v="2017-08-23T00:00:00"/>
    <d v="2022-11-30T00:00:00"/>
    <n v="12171785.199999999"/>
    <n v="10612865.189999999"/>
    <n v="9020935.4199999999"/>
    <n v="1379667.37"/>
    <n v="212262.39999999999"/>
    <n v="1558920.01"/>
    <n v="0.97433789413846306"/>
    <n v="272348.47000000067"/>
    <n v="54769.832683103545"/>
    <n v="10340516.719999999"/>
    <n v="100"/>
    <s v="Proiect finalizat"/>
    <n v="1"/>
    <x v="3"/>
    <n v="1"/>
    <n v="1"/>
    <m/>
  </r>
  <r>
    <n v="1879"/>
    <n v="119439"/>
    <s v="584"/>
    <n v="5"/>
    <n v="5.2"/>
    <x v="2"/>
    <s v="TR"/>
    <s v="Verde prezent in cartierele din Rosiorii de Vede"/>
    <s v="MUNICIPIUL ROŞIORI DE VEDE/Primar"/>
    <n v="79"/>
    <d v="2017-10-19T00:00:00"/>
    <d v="2017-10-19T00:00:00"/>
    <d v="2023-12-31T00:00:00"/>
    <n v="4549359.26"/>
    <n v="3463268.5"/>
    <n v="2943778.23"/>
    <n v="450224.9"/>
    <n v="69265.37"/>
    <n v="1086090.76"/>
    <n v="0.9139279585166441"/>
    <n v="298090.58999999985"/>
    <n v="59946.625507782621"/>
    <n v="3165177.91"/>
    <n v="99.58"/>
    <s v="-Proiectare si inginerie, Lucrari de arhitectura peisagistica, Dotari(banci, cosuri de gunoi etc)- ctr. 13799/29.06.2018 cu SC A.D.T.SRL - 3.696.124,43 cu tva- 18 luni, modificata valoarea prin act aditional nr.6 la 4.151.794,45 lei cu tva si prelungita durata pana la 30.06.2022 prin act aditional 8; •_x0009_Act aditional nr 13 nr. 17718/14.09.2022. Indreptare eroare materiala privind pretul contractului. Valoare 4.402.959,53 lei. Ordin incepere lucrari 10149/ 07.05.2019, Data inceperii executiei  14.05.2019. stadiul fizic  100%; PV de receptie la terminarea lucrarilor nr. 21382/02.11.2022. _x000d__x000a_Alte contracte incheiate: _x000d__x000a_- audit financiar, _x000d__x000a_-Servicii de informare si publicitate, _x000d__x000a_Consultanta management proiect- _x000d__x000a_- Consultanta si asistenta tehnica juridica proceduri de atribuire_x000d__x000a_- Servicii de asistență tehnică (dirigenție de șantier)"/>
    <n v="2"/>
    <x v="0"/>
    <m/>
    <n v="1"/>
    <m/>
  </r>
  <r>
    <n v="1880"/>
    <n v="120135"/>
    <s v="4001"/>
    <n v="5"/>
    <n v="5.2"/>
    <x v="2"/>
    <s v="GR"/>
    <s v="Infiintare parc recreativ in orasul Bolintin - Vale"/>
    <s v="ORAŞ BOLINTIN VALE"/>
    <n v="77"/>
    <d v="2017-07-01T00:00:00"/>
    <d v="2019-03-13T00:00:00"/>
    <d v="2023-11-30T00:00:00"/>
    <n v="4442506.24"/>
    <n v="4214895.32"/>
    <n v="3582661.02"/>
    <n v="547936.38"/>
    <n v="84297.919999999998"/>
    <n v="227610.92"/>
    <n v="0.96066276445508492"/>
    <n v="165802.33000000007"/>
    <n v="33343.186662912776"/>
    <n v="4049092.99"/>
    <n v="99.43"/>
    <s v="CONTRACT DE LUCRARI – STADIU FIZIC 100%_x000d__x000a_Contract de achizitie publica de proiectare si executie lucrari nr. 4043/09.04.2020 incheiat cu Asocierea SC SAMBY IMPEX SRL – SC RO VERDE LANDSCAPING SRL – SC TERRA DESIGN STUDIO SRL – SC GREENWOOD TECH GWT SRL in valoare 3.923.288,27 lei cu TVA, valabil 25 luni (din care 3 luni proiectare, 22 luni executie) incepand cu emiterea Ordinului de incepere, serviciile de asistenta tehnica urmand a fi derulate pe toata perioada de executie a lucrarilor. Ordin de incepere a lucrarilor emis in data de 27.01.2021 incepand cu data de 01.02.2021 ora 8:00._x000d__x000a_Act aditional nr. 4/30.03.2023 privind prelungirea valabilitatii contractului pana la data de 30.06.2023._x000d__x000a_Urmeaza sa fie efectuata receptia._x000d__x000a_CONTRACT DE PROIECTARE – STADIU 100%_x000d__x000a_CONTRACT/E DE FURNIZARE – STADIU 100%_x000d__x000a_Achizitie directa initiata din catalogul electronic pentru pichet incendiu complet echipat in baza facturii DSAVA 0027/07.08.2023 emisa de SC DS AVA SOLUTIONS SRL, in valoare de 1.187,62 lei cu TVA._x000d__x000a_Au fost de asemenea incheiate contracte de dirigentie de santier, audit, publicitate,  consultanta management, consultanta achizitii."/>
    <n v="2"/>
    <x v="0"/>
    <m/>
    <n v="1"/>
    <m/>
  </r>
  <r>
    <n v="1881"/>
    <n v="114075"/>
    <s v="949"/>
    <n v="6"/>
    <n v="6.1"/>
    <x v="2"/>
    <s v="IL"/>
    <s v="Modernizarea drumurilor județene DJ 302 (km 13+865- km 37+545) localitățile Drăgoești – Roșiori – Movilița – Dridu , DJ 101 (km 52+100-37+600) localitate Dridtilu- Fierbinți Tîrg -  limită județ Ilfov, DJ 101 (km 52+100 – km 59+700) Dridu-Jilavele și DJ 402 (km 53+700-61+740)limită județ Călărași- Sinești (DN2)"/>
    <s v="Unitatea Administrativ Teritoriala Judetul Ialomita"/>
    <n v="79"/>
    <d v="2015-01-01T00:00:00"/>
    <d v="2017-12-20T00:00:00"/>
    <d v="2021-12-31T00:00:00"/>
    <n v="115004412.43000001"/>
    <n v="104056913.43000001"/>
    <n v="88448376.409999996"/>
    <n v="13527398.74"/>
    <n v="2081138.28"/>
    <n v="10947499"/>
    <n v="0.66735350916126046"/>
    <n v="34614167.100000009"/>
    <n v="6960979.5881430255"/>
    <n v="69442746.329999998"/>
    <n v="100"/>
    <s v="Proiect finalizat 100%."/>
    <n v="1"/>
    <x v="3"/>
    <n v="1"/>
    <n v="1"/>
    <m/>
  </r>
  <r>
    <n v="1882"/>
    <n v="114308"/>
    <s v="848"/>
    <n v="6"/>
    <n v="6.1"/>
    <x v="2"/>
    <s v="AG"/>
    <s v="MODERNIZARE DJ 504 LIM. JUD. TELEORMAN – POPEŞTI- IZVORU- RECEA- CORNĂŢEL – VULPEŞTI (DN65A), KM 110+700-136+695, L=25,995 KM, COM. POPEŞTI, IZVORU, RECEA, BUZOEŞTI, JUD. ARGEŞ"/>
    <s v="JUDETUL ARGES"/>
    <n v="93"/>
    <d v="2015-10-01T00:00:00"/>
    <d v="2018-01-09T00:00:00"/>
    <d v="2023-06-30T00:00:00"/>
    <n v="85913743.719999999"/>
    <n v="82498900.939999998"/>
    <n v="70124065.810000002"/>
    <n v="10724857.109999999"/>
    <n v="1649978.02"/>
    <n v="3414842.78"/>
    <n v="0.96358427935682522"/>
    <n v="3004256.9299999923"/>
    <n v="604162.19482765405"/>
    <n v="79494644.010000005"/>
    <n v="100"/>
    <s v="Progresul proiectului 100 %;_x000d__x000a_Lucrari  finalizate si receptionate_x000d__x000a_.Vizita comuna finala efectuata.Raport de progres final depus,vizita finala 02.08.2023."/>
    <n v="2"/>
    <x v="0"/>
    <n v="1"/>
    <n v="1"/>
    <m/>
  </r>
  <r>
    <n v="1883"/>
    <n v="117726"/>
    <s v="301"/>
    <n v="6"/>
    <n v="6.1"/>
    <x v="2"/>
    <s v="CL"/>
    <s v="Modernizarea si reabilitarea  drumurilor judetene DJ402 tronson DN4 - Curcani - Mariuta - limita județ Ialomița km. 0+000 - km.53+700 si DJ302 tronson DN3 - Belciugatele - Mariuta- limita județ Ialomița km.0+000 - km.15+365"/>
    <s v="JUDETUL CALARASI"/>
    <n v="73"/>
    <d v="2017-08-03T00:00:00"/>
    <d v="2017-08-03T00:00:00"/>
    <d v="2023-08-31T00:00:00"/>
    <n v="132270487.64"/>
    <n v="131284053.11"/>
    <n v="111591445.15000001"/>
    <n v="16933899.899999999"/>
    <n v="2758708.06"/>
    <n v="986434.53"/>
    <n v="0.9531043421180676"/>
    <n v="6156652.0400000066"/>
    <n v="1238115.2797329379"/>
    <n v="125127401.06999999"/>
    <n v="100"/>
    <s v="Proiect finalizat la 30.08.2023."/>
    <n v="2"/>
    <x v="0"/>
    <n v="1"/>
    <n v="1"/>
    <m/>
  </r>
  <r>
    <n v="1884"/>
    <n v="117822"/>
    <s v="313"/>
    <n v="6"/>
    <n v="6.1"/>
    <x v="2"/>
    <s v="DB"/>
    <s v="DEZVOLTAREA INFRASTRUCTURII DE TRANSPORT JUDEȚEAN PRIN MODERNIZAREA DJ720, DJ720B, DJ711 ȘI DJ101B PE TRASEUL LIMITA JUDEȚ PRAHOVA – MORENI – GURA OCNIȚEI – RĂZVAD – ULMI – TÂRGOVIȘTE – COMIȘANI – BUCȘANI – BĂLENI – DOBRA – FINTA – BILCIUREȘTI – COJASCA – CORNEȘTI – BUTIMANU – NICULEȘTI – LIMITĂ JUDEȚ ILFOV"/>
    <s v="JUDEŢUL DÂMBOVIŢA/Consiliul Judetean Dambovita"/>
    <n v="110"/>
    <d v="2014-11-01T00:00:00"/>
    <d v="2017-08-04T00:00:00"/>
    <d v="2023-12-31T00:00:00"/>
    <n v="230883315.65000001"/>
    <n v="211190265.05000001"/>
    <n v="179511725.28"/>
    <n v="27454734.469999999"/>
    <n v="4223805.3"/>
    <n v="19693050.600000001"/>
    <n v="0.95494474365214099"/>
    <n v="9515231.530000031"/>
    <n v="1913532.4639021903"/>
    <n v="201675033.51999998"/>
    <n v="92"/>
    <s v="CONTRACT LUCRARI - STADIU 92.36%_x000d__x000a__x000d__x000a_Au fost semnate contractele de lucrari pentru:_x000d__x000a_Lot 1-Contract nr 328/14.10.20200- incheiat cu Aspocierea Chirulli Andreea Impresa Individuale  - Nova Real Expert srl( Leader) - valoare 41,473,729.68 lei cu TVA _x000d__x000a_Stadiu lucrari : 76 %_x000d__x000a_ Lot 2- Contract nr 300/22.09.2020- incheiat cu Aspocierea Chirulli Andreea Impresa Individuale ( lider) - Nova Real Expert srl - valoare 45,226,171.59  lei cu TVA_x000d__x000a_Stadiu lucrari 100 %_x000d__x000a_ Lotul 3- Contract nr 187/1320/27.07.2020 cu SC PORR CONSTRUCT SRL.- valoare 54,138,507.01 lei cu TVA_x000d__x000a_Stadiu lucrari : 100  %_x000d__x000a_Lot 4-Contract nr 334/20.10.2020 cu SC PORR CONSTRUCT SRL.- Valoare 53,527,842.10  lei cu TVA_x000d__x000a_Stadiu lucrari : 100  %_x000d__x000a_A fost finalizata  receptia lucrarilor pt loturile 2,3,4 ._x000d__x000a__x000d__x000a_CONTRACT DE PROIECTARE- STADIU 100 %_x000d__x000a_Contract de Servicii elaborare documentație tehnico – economica – faza proiect tehnic detaliat și Servicii de asistenta tehnică din partea proiectantului pe parcursul execuției lucrării, nr 9/19.01.2018  cu firma _x000d__x000a_SC IRIMAT CONS SRL, in valoare de 171.098,20 lei cu TVA,durata pana la finalizare lucrari_x000d__x000a__x000d__x000a_Au fost semnate de asemenea contracte de publicitate,consultanta de management de proiect,audit,dirigentie de santier,raport de audit de siguranta rutiera"/>
    <n v="6.1"/>
    <x v="10"/>
    <n v="1"/>
    <n v="1"/>
    <m/>
  </r>
  <r>
    <n v="1885"/>
    <n v="122454"/>
    <s v="4137"/>
    <n v="6"/>
    <n v="6.1"/>
    <x v="2"/>
    <s v="AG"/>
    <s v="Modernizare DJ 503 limita judetului Dambovita – Slobozia – Rociu – Oarja – Catanele  (DJ 702 G – km 3+824) km 98+000 – 140+034 (42,034 km) in judetul Arges"/>
    <s v="JUDETUL ARGES"/>
    <n v="99"/>
    <d v="2015-10-01T00:00:00"/>
    <d v="2019-04-08T00:00:00"/>
    <d v="2023-12-31T00:00:00"/>
    <n v="99818008.400000006"/>
    <n v="98455291.799999997"/>
    <n v="83686998.049999997"/>
    <n v="12799187.91"/>
    <n v="1969105.85"/>
    <n v="1362716.6"/>
    <n v="0.81843834482444755"/>
    <n v="17875705.739999995"/>
    <n v="3594840.8760004817"/>
    <n v="80579586.060000002"/>
    <n v="87.48"/>
    <s v="Implementare proiectului 87.48%;lucrari executate  92%.-stadiu fizic  ; 87,26% -  proiectare,asistenta tehnica si lucrari solicitate la plata._x000d__x000a_1. Contract achizitie servicii proiectare DALI, expertiza tehnica, studii geo nr.2759/19.02.2016 incheiat cu SC ROMASCO CONCEPT SRL, valoare 123.600,00lei cu TVA-;_x000d__x000a_ 2.Contract achizitie servicii studiu trafic nr.1344/31.01.2017 incheiat cu SC ROMASCO CONCEPT SRL, valoare 14.994,00lei cu TVA; _x000d__x000a_3.Contract achizitie audit de siguranta rutiera nr.2966/27.02.2017 incheiata cu AUTORITATEA RUTIERA ROMANA, valoare 94.475,00lei cu TVA; _x000d__x000a_4.Contract achizitie anunt de presa lansare proiect nr.7064/2009/16.05.2019 incheiat cu MANPRES DISTRIBUTION SRL, valoare 1.713,60lei cu TVA; _x000d__x000a_5.Contract achizitie servicii de consultanta nr.8203/745/06.06.2019 incheiat cu IBC PERFORM SRL, valoare 43.673,00lei cu TVA;_x000d__x000a_5. Contract de achizitie servicii verificare de proiect incheiat cu SC MULTIMALSERV SRL cu nr.124/24.09.2020, in valoare de 49.980lei cu TVA;_x000d__x000a_6. Contract achizitie servicii de supraveghere tehnica a lucrarilor de constructie ( dirientie de santier) incheiat cu ASOCIEREA SC VENTURO INVESTMENT SRL- AE DOZORINGO SRO cu nr.15681/1490/29.09.2020, in valoare de 595.000lei cu TVA;_x000d__x000a_7.Contract privind achiziția serviciilor de informare și publicitate – panouri permanente și plăci temporare incheiat cu  SC SPIDER HOLDING SRL nr. 3627/1/05.03.2021, in valoare de 47.600,00 lei cu TVA;_x000d__x000a_8. Contract achiziție servicii de audit financiar DJ 503 incheiat cu SC CASA DE AUDIT CORVINIA SRL FILIALA PITESTI SRL nr.3600/05.03.2021, in valoare de 38.080,00 lei cu TVA;_x000d__x000a_9. Contract de proiectare si executie lucrari DJ 503 incheiat cu Asocierea: SC GENERAL TRUST ARGES SRL (LIDER), SC DEVELOPMENT FUTURE SOLUTION SRL (ASOCIAT 1), SC ALPENSIDE SRL (ASOCIAT 2), SC WFA IMPEX SRL (ASOCIAT 3), SC H.V.I.D. CONSULTING GROUP SRL (ASOCIAT 4) cu nr.10227/24.06.2020(UAT JUDETUL ARGES) si nr. 3542/23.06.2020( SC GENERAL TRUST ARGES SRL (LIDER), in valoare de 91.229.068,44 LEI cu TVA, cu durata de 27 de luni ( 3 luni proiectare si 24 luni executie). a lucrarilor (acestea fiind in desfasurare)."/>
    <n v="4"/>
    <x v="2"/>
    <n v="1"/>
    <n v="1"/>
    <m/>
  </r>
  <r>
    <n v="1886"/>
    <n v="122456"/>
    <s v="3849"/>
    <n v="6"/>
    <n v="6.1"/>
    <x v="2"/>
    <s v="PH"/>
    <s v="MODERNIZAREA ȘI REABILITAREA DRUMURILOR JUDEȚENE IDENTIFICATE ÎN PRIORITATEA 1 A REGIUNII SUD MUNTENIA – TRASEUL REGIONAL 2 – TRONSONUL PRAHOVA – DJ720 (KM.15+500- KM.30+000)"/>
    <s v="JUDETUL PRAHOVA/-"/>
    <n v="81"/>
    <d v="2017-04-01T00:00:00"/>
    <d v="2019-03-11T00:00:00"/>
    <d v="2023-12-31T00:00:00"/>
    <n v="66416852.649999999"/>
    <n v="65708471.829999998"/>
    <n v="55852201.07"/>
    <n v="8542101.3200000003"/>
    <n v="1314169.44"/>
    <n v="708380.82"/>
    <n v="0.23967054629947859"/>
    <n v="49960086.489999995"/>
    <n v="10047075.270482242"/>
    <n v="15748385.34"/>
    <n v="79.319999999999993"/>
    <s v="CONTRACT DE LUCRARI – STADIU FIZIC 77,76%_x000d__x000a_Acordul contractual nr. 15490/1268/06.07.2022 intre Consiliul Județean Prahova si Asocierea SC CONI SRL (lider de asociere) - HIDROSTROY AD (asociat), valoare 71.305.168,76 lei, durata 549 zile._x000d__x000a_AA8 / 06.07.2022 - s-a modificat art. 4 - Prețul contractului, de la 87.705.357,57 lei cu TVA, la 91.679.288,14 lei cu TVA._x000d__x000a__x000d__x000a_CONTRACT DE PROIECTARE – STADIU 100%_x000d__x000a_Contract Servicii de elaborare a documentaţiilor tehnico-economice nr. 7950/631/20.04.2017 încheiat cu S.C. NV CONSTRUCT S.R.L. – S.C. GOODWILL CONSULTING GWC S.R.L, valoare 303.063,25 lei, durata 65 luni _x000d__x000a__x000d__x000a_Au fost de asemenea incheiate contracte de servicii dirigentie de santier, servicii de verificare a proiectului tehnic, servicii de publicitate în vederea asigurării vizibilităţii proiectului, servicii de evaluare a terenului si servicii juridice de consultanta n domeniul exproprierilor"/>
    <n v="2"/>
    <x v="0"/>
    <n v="1"/>
    <n v="1"/>
    <m/>
  </r>
  <r>
    <n v="1887"/>
    <n v="122457"/>
    <s v="3991"/>
    <n v="6"/>
    <n v="6.1"/>
    <x v="2"/>
    <s v="PH"/>
    <s v="MODERNIZAREA SI REABILITAREA DRUMURILOR JUDEŢENE IDENTIFICATE IN PRIORITATEA 1 A REGIUNII SUD MUNTENIA – TRASEUL REGIONAL 3 – TRONSONUL PRAHOVA: DJ 102K, DJ 102D, DJ 100C"/>
    <s v="JUDETUL PRAHOVA/-"/>
    <n v="80"/>
    <d v="2017-04-01T00:00:00"/>
    <d v="2019-03-11T00:00:00"/>
    <d v="2023-11-30T00:00:00"/>
    <n v="153162417"/>
    <n v="152148271.63"/>
    <n v="129326030.90000001"/>
    <n v="19779275.300000001"/>
    <n v="3042965.43"/>
    <n v="1014145.37"/>
    <n v="0.87010127319709218"/>
    <n v="19763866.769999981"/>
    <n v="3974553.9094236377"/>
    <n v="132384404.86000001"/>
    <n v="98.2"/>
    <s v="Contract executie lucrari -Asocierea SC CONI SRL , SC METABET CF SA, HYDROSTROY AD, ctr. nr. 7408/610/30.03.2021, val. 121.920.091,15 lei cu tva. S-au obtinut Autorizatia de construire nr. 1/20.01.2020, valabilitate 24 luni si Autorizatia de desfiintare nr. 2/ 17.01.2020 a podului pe DJ102K peste Paraul VALEA SEMAN. Ordinul de incepere  lucrari cu data de 13.04.2021._x000d__x000a_Actul aditional nr. 1 /12.05.2021Durata de executie, reducere de la 1004 la 883zile_x000d__x000a_Actul aditional nr. 2 /15.07.2021Pretul contractului, de la 121.920.091,16 lei cu TVA la 122.092.738.20 lei cu TVA._x000d__x000a_Actul aditional nr. 3 /20.08.2021Pretul contractului, de la 122.092.738.20 lei cu TVA la 122.203.533,16 lei cu TVA._x000d__x000a_Actul aditional nr. 4 /26.08.2021Pretul contractului, de la 122.203.533,16 lei cu TVA la 122.887.164,58lei cu TVA._x000d__x000a_Actul aditional nr. 5 /29.10.2022Pretul contractului, de la 122.887.164,58lei cu TVA la 123.542.627,02 lei cu TVA._x000d__x000a_Actul aditional nr. 6 /25.11.2022Pretul contractului, de la 123.542.627,02 lei cu TVA la 124.548.218,97 lei cu TVA._x000d__x000a_Actul aditional nr. 7 /09.12.2021Pretul contractului, de la 124.548.218,97 lei cu TVA la 125.975.747,86 lei cu TVA._x000d__x000a_S-au intocmit 18 acte aditionale modificari valoare contract  Pretul contractului, de la 142.047.459,09 lei cu TVA la 154.305.596,56 lei cu TVA, din care valoarea de 12.225.661,24 lei, exclusiv TVA, reprezintă valoarea rezervei de implementare, potrivit prevederilor OUG nr.64/2022._x000d__x000a_Stadiul de executie lucrari este de 100%. Receptie la terminarea lucrarilor in 15.09.2023"/>
    <n v="2"/>
    <x v="0"/>
    <n v="1"/>
    <n v="1"/>
    <m/>
  </r>
  <r>
    <n v="1888"/>
    <n v="122814"/>
    <s v="3763"/>
    <n v="6"/>
    <n v="6.1"/>
    <x v="2"/>
    <s v="TR"/>
    <s v="Reabilitare DJ 503, Drăgănești Vlașca (DE 70) - lim. jud. Dâmbovița, km 38+838 - 87+313 (L= 48,475 km)"/>
    <s v="JUDEŢUL TELEORMAN/CONSILIUL JUDETEAN TELEORMAN"/>
    <n v="81"/>
    <d v="2017-04-01T00:00:00"/>
    <d v="2019-02-20T00:00:00"/>
    <d v="2023-12-31T00:00:00"/>
    <n v="99132667.450000003"/>
    <n v="97916974.159999996"/>
    <n v="83229428.049999997"/>
    <n v="12729206.630000001"/>
    <n v="1958339.48"/>
    <n v="1215693.29"/>
    <n v="0.33965772436610192"/>
    <n v="64658717.539999992"/>
    <n v="13002999.947713468"/>
    <n v="33258256.620000001"/>
    <n v="30.85"/>
    <s v="- Proiectarea  și execuția lucrărilor ctr. Acord contractual nr.45/01.02.2022 Asocierea S.C. E.M. PRIME CONSTRUCT SRL si RIA DESIGN CONSULTING SRL , val. 85.789.594,91 lei cu tva; AA nr.3/31.08.2023 modificare valoare - 104.967.867,12 lei cu tva; in data de 08.02.2022 a fost dat ordinul executie PT cu durata 3 luni; a fost dat ordinul de incepere executie lucrari in data de 02.08.2022 - durata de executie lucrari depaseste 31.12.2023, respectiv 07.01.2024. fizic cca. 53%._x000d__x000a__x000d__x000a_Alte contracte incheiate:_x000d__x000a_-  Servicii de informare și publicitate, _x000d__x000a_- Servicii de audit financiar,_x000d__x000a_-Servicii de supervizare a contractului de proiectare si executie lucrari,"/>
    <n v="6.1"/>
    <x v="10"/>
    <n v="1"/>
    <n v="1"/>
    <m/>
  </r>
  <r>
    <n v="1889"/>
    <n v="123471"/>
    <s v="3504"/>
    <n v="6"/>
    <n v="6.1"/>
    <x v="2"/>
    <s v="DB"/>
    <s v="REABILITARE ȘI MODERNIZARE INFRASTRUCTURĂ RUTIERĂ ÎN JUDEȚUL DÂMBOVIȚA"/>
    <s v="JUDEŢUL DÂMBOVIŢA/Consiliul Judetean Dambovita"/>
    <n v="77"/>
    <d v="2015-12-16T00:00:00"/>
    <d v="2018-12-03T00:00:00"/>
    <d v="2022-04-30T00:00:00"/>
    <n v="13636178.210000001"/>
    <n v="13636178.210000001"/>
    <n v="11590751.470000001"/>
    <n v="1772703.17"/>
    <n v="272723.57"/>
    <n v="0"/>
    <n v="0.94929363863161187"/>
    <n v="691440.98000000045"/>
    <n v="139050.19104693731"/>
    <n v="12944737.23"/>
    <n v="100"/>
    <s v="Contracte semnate_x000d__x000a_S.1.22 Achiziție de lucrări pentru investiția Îmbrăcăminte bituminoasă ușoară DJ 712A Rau Alb-Runcu - , a fost încheiat contractul de lucrări nr. 132/30.05.2018 cu SC G&amp;M ROAD BUILDING ENGINEERING SRL, pentru valoarea de 3.203.778,22 lei, cu TVA._x000d__x000a_S.1.23 Achiziție de lucrări pentru investiția Reabilitare DJ 712A Fieni – Runcu (Bădeni) - , a fost încheiat contractul de lucrări nr. 165/28.06.2017 cu SC EUROCOGEN FILIALA ANINOASA SRL, pentru valoarea de 2.128.796,78 lei, cu TVA._x000d__x000a_S.1.24 Achiziție de lucrări pentru investiția Reabilitare DJ 712B Vulcana Bai-Vulcana Pandele-Lăculețe -, a fost încheiat contractul de lucrări nr. 236/05.09.2017 cu SC CONI SRL, pentru valoarea de 3.352.644,55 lei, cu TVA._x000d__x000a_S.1.25 Achiziție de lucrări pentru investiția Modernizare DJ 702H Morteni – Limită județ Argeș - , a fost încheiat contractul de lucrări nr. 331/08.11.2017 cu SC GENERAL TRUST SRL, pentru valoarea de 3.335.356,79 lei, cu TVA._x000d__x000a_Pentru DJ 712A Rau Alb Runcu- Lucrarile au fost finalizate prin PV la terminarea lucrarilor nr 96/05.01.2021_x000d__x000a_Pentru  DJ 702H Morteni - Limită județ Argeș: A fost întocmit Referatul cuprinzând Punctul de vedere al proiectantului asupra execuției lucrării, în data de 13.12.2018._x000d__x000a_A fost transmisă către Inspectoratul în Construcții al județului Dâmbovița comunicarea nr. 25823/71728/17.12.2018 privind finalizarea execuției lucrărilor._x000d__x000a_A fost încheiat Procesul-verbal de recepție la terminarea lucrărilor, nr. 25904/28.12.2018, cu mențiunea „admiterea recepției la terminarea lucrărilor”._x000d__x000a_Pentru DJ 712B Vulcana Bai-Vulcana Pandele-Lăculețe _x000d__x000a_A fost transmisă comunicarea nr. 2676/21964/28.10.2019 privind finalizarea lucrărilor._x000d__x000a_Pentru DJ 712A Fieni - Runcu (Bădeni) _x000d__x000a_A fost emisă Dispoziția nr. 370/20.08.2019 a Președintelui Consiliului Județean Dâmbovița privind actualizarea numirii comisiilor de recepție a lucrărilor de drumuri și poduri._x000d__x000a_A fost transmisă comunicarea nr. 2042/18413/16.09.2019 privind finalizarea lucrărilor la data de 14.09.2019._x000d__x000a_Prin Adresa nr. 3183/21.01.2020, Beneficiarul a comunicat executantului lucrărilor, proiectantului și Primăriei Comunei Runcu, data efectuării recepției la terminarea lucrărilor. _x000d__x000a_In perioada 28.06.2017-02.11.2021 au fost 5 ordine de sistare lucrari _x000d__x000a_A fost intocmit PV final la terminarea lucrarilor in data de 22.01.2021"/>
    <n v="1"/>
    <x v="3"/>
    <n v="1"/>
    <n v="1"/>
    <m/>
  </r>
  <r>
    <n v="1890"/>
    <n v="124341"/>
    <s v="3506"/>
    <n v="6"/>
    <n v="6.1"/>
    <x v="2"/>
    <s v="DB"/>
    <s v="MODERNIZARE DJ 702 ÎN COMUNA CÂNDEȘTI ȘI DJ 710 ÎN COMUNA BEZDEAD, JUDEȚUL DÂMBOVIȚA"/>
    <s v="JUDEŢUL DÂMBOVIŢA/Consiliul Judetean Dambovita"/>
    <n v="97"/>
    <d v="2015-12-02T00:00:00"/>
    <d v="2018-12-03T00:00:00"/>
    <d v="2023-12-31T00:00:00"/>
    <n v="18294601.550000001"/>
    <n v="17286735.66"/>
    <n v="14693725.32"/>
    <n v="2247275.62"/>
    <n v="345734.72"/>
    <n v="1007865.89"/>
    <n v="0.83961036169393244"/>
    <n v="2772613.2799999993"/>
    <n v="557578.18445079017"/>
    <n v="14514122.380000001"/>
    <n v="99.91"/>
    <s v="LOT 1  - „Modernizare DJ 702 Limita Județ Argeș Cândești Deal-Cândești Vale”_x000d__x000a_CONTRACT LUCRARI-STADIU  100 %_x000d__x000a_Contract nr. 34/27.02.2018, încheiat cu SC CONI SRL,cu valoare de 10.934.907,05 lei  cu TVA,durata  până la încheierea procesului verbal de recepție finală a lucrărilor._x000d__x000a_A fost încheiat actul adițional nr. 8/17.08.2023 la contractul de lucrări, privind modificarea prețului contractului  10.865.215,14  lei  cu TVA_x000d__x000a_Procesul-verbal de recepție la terminarea lucrărilor, nr. 16924/19.07.2023_x000d__x000a__x000d__x000a_LOT 2 - „Modernizare DJ 710 Bezdead – Costișata – Limita județ Prahova”-_x000d__x000a_CONTRACT LUCRARI-STADIU  100 %_x000d__x000a_Contract nr. 166/28.06.2017, încheiat cu SC G&amp;M ROAD BUILDING ENGINEERING SRL, cu valoare de_x000d__x000a_4.711.941,89 lei cu TVA, durata până la încheierea procesului verbal de recepție finală a lucrărilor._x000d__x000a_Procesul-verbal de recepție la terminarea lucrărilor 5213/05.03.2020_x000d__x000a__x000d__x000a_Au fost semnate deasemenea contracte de publicitate,dirigentie de santier,consultanta de management de proiect,audit financiar"/>
    <n v="2"/>
    <x v="0"/>
    <n v="1"/>
    <n v="1"/>
    <m/>
  </r>
  <r>
    <n v="1891"/>
    <n v="117661"/>
    <s v="4596"/>
    <n v="6"/>
    <n v="6.1"/>
    <x v="2"/>
    <s v="GR"/>
    <s v="Modernizare drumul judeţean DJ 503: Giurgiu - Ghizdaru - Gara Stăneşti - Gara Chiriacu - Toporu - limită judeţ Teleorman"/>
    <s v="JUDEŢUL GIURGIU"/>
    <n v="114"/>
    <d v="2014-04-01T00:00:00"/>
    <d v="2019-07-24T00:00:00"/>
    <d v="2023-12-31T00:00:00"/>
    <n v="79962137.859999999"/>
    <n v="67562089.670000002"/>
    <n v="57427776.229999997"/>
    <n v="8783071.6300000008"/>
    <n v="1351241.81"/>
    <n v="12400048.189999999"/>
    <n v="0.38211398413071029"/>
    <n v="41745670.409999996"/>
    <n v="8395139.4461649843"/>
    <n v="25816419.260000005"/>
    <n v="45"/>
    <s v="RISC DE NEFINALIZARE- durata executie lucrari 22 luni, Ordin incepere 30.03.2022, stadiul fizic de realizare al lucrarilor aprox. 45%_x000d__x000a_Semnat contract elaborare expertiza teh., DALI, analiza cost, studii: ctr. 189/05.11.2014, SC EXPERT PROIECT SRL_x000d__x000a_Semnat contract actualizare proiectare faza DALI: ctr. 81/05.07.2016, SC EXPERT PROIECT 2002 SRL. vc 53,932.50 lei_x000d__x000a_Semnat contract servicii dirigentie de santier: ctr. 193/14.12.2020, Asocierea SC POLAR CONS SRL si SC NALBOC CONS SRL si SC FUCOMAR PROCONSULT SRL, vc 328,440.00 lei cu TVA_x000d__x000a_Semnat contract servicii publicitate: ctr 188/11.11.2019, SC LEMINGS SRL, vc 2,261,00 lei cu TVA_x000d__x000a_semnat contract furnizare panouri temporare: ctr 187/11.11.2019, SC CRISLEI PRINTING SRL, vc 42,120.00 lei fara TVA_x000d__x000a_Semnat contract servicii consultanta evaluare oferte: ctr 82/15.05.2020, SC ELIT STAR SRL, vc 3,500.00 lei fara TVA_x000d__x000a_Semnat contract servicii verificare proiect: ctr 57/31.03.2020, SC RADU LUCA VISION SRL, vc 21,420. 00 lei cu TVA_x000d__x000a__x000d__x000a_Semnat contract pentru pentru proiectare si executie: cu asocierea SC DIMAR SRL si EUROPEA 92 SPA in valoare de 57,309,299.81 lei + TVA. Proiect tehnic realizat; durata contractului de lucrari 24 luni. S-a predat amplasamentul si au demarat lucrarile incepand cu sfarsitul lunii martie 2022. Stadiul de realizare al lucrarilor este de aprox. 45%."/>
    <n v="5"/>
    <x v="5"/>
    <n v="1"/>
    <n v="1"/>
    <m/>
  </r>
  <r>
    <n v="1892"/>
    <n v="124173"/>
    <s v="5255"/>
    <n v="10"/>
    <n v="10.199999999999999"/>
    <x v="2"/>
    <s v="DB"/>
    <s v="REABILITAREA, MODERNIZAREA ȘI EXTINDEREA LICEULUI TEHNOLOGIC PUCIOASA"/>
    <s v="ORAŞUL PUCIOASA"/>
    <n v="102"/>
    <d v="2015-07-01T00:00:00"/>
    <d v="2020-04-03T00:00:00"/>
    <d v="2023-12-31T00:00:00"/>
    <n v="9471658.1699999999"/>
    <n v="9166561.0299999993"/>
    <n v="7791576.8700000001"/>
    <n v="1191652.94"/>
    <n v="183331.22"/>
    <n v="305097.14"/>
    <n v="0.16537769126705962"/>
    <n v="7650616.3299999991"/>
    <n v="1538554.5449060851"/>
    <n v="1515944.7"/>
    <n v="45"/>
    <s v="CONTRACT LUCRARI-STADIU  48 %_x000d__x000a_Contractul nr. 17673/4728/18.08.2021, încheiat cu Asocierea CRISMIN AND CO. SISTEME DE TELECOMUNICATII S.R.L. (Lider de asociere) - MIO ENGINEERING VALUE S.R.L.(Asociat 1) - IGV CONSTRUCT &amp; CONSULTING (Asociat 2) - PATRAS F. IONUT P.F.A. (Asociat 3), pentru proiectare, asistență tehnică și execuție lucrări, pentru valoarea de 6.964.892,02 lei cu TVA,  durata până la încheierea procesului verbal de recepție finală a lucrărilor_x000d__x000a_Au fost semnate deasemenea contracte de publicitate,dirigentie de santier,consultanta de management de proiect,audit financiar"/>
    <n v="6.1"/>
    <x v="10"/>
    <n v="1"/>
    <n v="1"/>
    <m/>
  </r>
  <r>
    <n v="1893"/>
    <n v="124288"/>
    <s v="4475"/>
    <n v="10"/>
    <n v="10.199999999999999"/>
    <x v="2"/>
    <s v="PH"/>
    <s v="Reabilitarea, modernizarea, extinderea si dotarea Liceului tehnologic ”Tase Dumitrescu” Mizil"/>
    <s v="ORAS MIZIL"/>
    <n v="80"/>
    <d v="2017-05-01T00:00:00"/>
    <d v="2019-06-25T00:00:00"/>
    <d v="2023-12-31T00:00:00"/>
    <n v="17681904.170000002"/>
    <n v="13510339.67"/>
    <n v="11483788.73"/>
    <n v="1754993.13"/>
    <n v="271557.81"/>
    <n v="4171564.5"/>
    <n v="0.26637082766994563"/>
    <n v="9911579.3100000005"/>
    <n v="1993238.8106825405"/>
    <n v="3598760.36"/>
    <n v="23.6"/>
    <s v="Contracte semnate in cadrul prezentului proiect:_x000d__x000a_1. S-a încheiat contractul de execuție lucrări nr. 27120/18.07.2022 cu asocierea SC CONCA SA – SC WMC BEST DIVERS CONSTRUCT SRL – SC PASCON CONSTRUCȚII CIVILE ȘI INDUSTRIALE SRL_x000d__x000a_Durata de realizare: 16 luni (până la finalizarea proiectului)_x000d__x000a_Valoare contract: 14.499.345,82 lei cu TVA_x000d__x000a_A fost emis ordinul de începere lucrări cu nr. 28413 in data de 04.08.2022_x000d__x000a_Procent de executie 60%_x000d__x000a_A fost incheiat actul adițional nr. 1 la contractul de execuție lucrări cu privire la înlocuirea formulei de ajustare prevăzută în contractul nr. 27120 din 18.07.2022 în conformitate cu prevederile OUG 64_x000d__x000a_2. Achizitie servicii elaborare documentatie tehnico-economica faza SF Contract nr. 14684/19.02.2018 S.C Modern Power Systems S.R.L. Valoarea contract 65.450,00 lei cu TVA. Durata contract „45 zile”_x000d__x000a_3. Achizitie servicii proiectare faza PTH,DTAC,DE. Contract nr. 37085/04.12.2019 S.C DAT Constructive S.R.L Valoarea contract 225.505,00 lei cu TVA, durata contractului fiind de 45 zile._x000d__x000a_Au fost, de asemenea semnate contractele de Dirigentie, Verificare proiect tehnic, Obtinere avize, acorduri, autorizari, Informare si publicitate, Consultanta scriere Cerere finantare"/>
    <n v="6.1"/>
    <x v="10"/>
    <n v="1"/>
    <n v="1"/>
    <m/>
  </r>
  <r>
    <n v="1894"/>
    <n v="124342"/>
    <s v="6640"/>
    <n v="13"/>
    <n v="13.1"/>
    <x v="2"/>
    <s v="DB"/>
    <s v="IMBUNATATIREA CALITATII VIETII POPULATIEI ORASULUI TITU PRIN INVESTITII IN INFRASTRUCTURA RUTIERA, EDUCATIONALA SI SOCIO-CULTURALA"/>
    <s v="ORAS TITU"/>
    <n v="77"/>
    <d v="2017-08-01T00:00:00"/>
    <d v="2021-02-10T00:00:00"/>
    <d v="2023-12-31T00:00:00"/>
    <n v="17846468.75"/>
    <n v="17775953.350000001"/>
    <n v="15109560.35"/>
    <n v="2310873.9300000002"/>
    <n v="355519.07"/>
    <n v="70515.399999999994"/>
    <n v="0.25990753626724611"/>
    <n v="13155849.110000001"/>
    <n v="2645668.0830953629"/>
    <n v="4620104.24"/>
    <n v="40"/>
    <s v="LOT 1 - &quot;Construire cresa in orasul Titu&quot;_x000d__x000a_CONTRACT LUCRARI-STADIU 38 %_x000d__x000a_contractul de lucrări nr. 10789/07.07.2022, cu Asocierea SC NEMAR EDIL General SRL și SC Nemar Edil Construct SRL, cu o valoare de 12.432.626,66 Lei cu TVA, durata pana la finalizare lucrari_x000d__x000a__x000d__x000a_CONTRACT PROIECTARE_x000d__x000a_Contract nr. 2735/18.02.2021,val 143.083,58 lei cu TVA, durata pana la finalizare lucrari_x000d__x000a__x000d__x000a_LOT 2 - &quot;Reabilitare strazi si sistem de evacuare pluviala zonele Titu Targ, Plopu &quot;_x000d__x000a_CONTRACT LUCRARI-STADIU 89 %_x000d__x000a_Contract de lucrări nr. 8764/30.06.2020, încheiat cu S.C. DELIVER LEX TRANS S.R.L pentru  „REABILITARE STRAZI SI SISTEM DE EVACUARE PLUVIALA ZONELE TITU TARG, PLOPU”, în valoare de 5.250.461.41 lei cu  TVA, durata pana la finalizare lucrari_x000d__x000a__x000d__x000a_LOT 3 - &quot;REABILITARE TERMICA SI MODERNIZARE CENTRU PENTRU TINERET&quot;_x000d__x000a_CONTRACT LUCRARI-STADIU  0 %_x000d__x000a_CONTRACT PROIECTARE STADIU 100 %_x000d__x000a_Contract nr. nr. 18920/09.12.2022, cu MODVEST CONSTRUCT 200 S.R.L.,  110.074,29 lei cu TVA, durata pana la finalizare lucrari_x000d__x000a_Beneficiarul a informat ca a fost incarcata documentatia de executie lucrari in data de 06.09.2023._x000d__x000a__x000d__x000a_Au fost semnate deasemenea contracte de publicitate,dirigentie de santier,consultanta de management de proiect,audit financiar"/>
    <n v="6.1"/>
    <x v="10"/>
    <n v="1"/>
    <n v="1"/>
    <m/>
  </r>
  <r>
    <n v="1895"/>
    <n v="118850"/>
    <s v="4348"/>
    <n v="7"/>
    <n v="7.1"/>
    <x v="2"/>
    <s v="IL"/>
    <s v="DEZVOLTAREA INFRASTRUCTURII DE TURISM IN STATIUNEA BALNEOCLIMATICA AMARA PRIN AMENAJAREA PLAJEI PERLA"/>
    <s v="ORASUL AMARA/Primar"/>
    <n v="95"/>
    <d v="2016-02-25T00:00:00"/>
    <d v="2019-06-03T00:00:00"/>
    <d v="2023-12-31T00:00:00"/>
    <n v="15057328.27"/>
    <n v="14878622.98"/>
    <n v="12646829.550000001"/>
    <n v="1934220.97"/>
    <n v="297572.46000000002"/>
    <n v="178705.29"/>
    <n v="0.12963502889969727"/>
    <n v="12949832.26"/>
    <n v="2604237.674456019"/>
    <n v="1928790.72"/>
    <n v="30.72"/>
    <s v="CONTRACT PROIECTARE, ASISTENTA TEHNICA ȘI  EXECUTIE LUCRĂRI NR. 14608/16.10.2020, încheiat cu ALFA INVEST  SRL,_x000d__x000a_VALOARE CONFORM AA3/5.12.2022- 12.603.518,87 LEI_x000d__x000a_DURATA CONFORM AA7/30.08.2023- 31.10.2023_x000d__x000a_STADIU FIZIC LUCRĂRI CONF RP DIN 08.09.2023-28,83%_x000d__x000a_STADIU IMPLEMENTARE CONF RP DIN 08.09.2023-30,72_x000d__x000a_Au fost incheiate contracte pentru servicii publicitate si informare, a serviciilor de dirigentie de santier, Consultanță în domeniul managementului, servicii audit, servicii de verificare tehnica."/>
    <n v="5"/>
    <x v="5"/>
    <n v="1"/>
    <n v="1"/>
    <m/>
  </r>
  <r>
    <n v="1896"/>
    <n v="118852"/>
    <s v="4364"/>
    <n v="7"/>
    <n v="7.1"/>
    <x v="2"/>
    <s v="IL"/>
    <s v="REABILITARE ZONA 4 COMPLEX BALNEAR PLAJA ZORILOR"/>
    <s v="ORASUL AMARA/Primar"/>
    <n v="95"/>
    <d v="2016-02-25T00:00:00"/>
    <d v="2019-06-03T00:00:00"/>
    <d v="2023-12-31T00:00:00"/>
    <n v="10181974.609999999"/>
    <n v="9710897.3699999992"/>
    <n v="8254262.7800000003"/>
    <n v="1262416.6499999999"/>
    <n v="194217.94"/>
    <n v="471077.24"/>
    <n v="0.203664402438227"/>
    <n v="7733133.2599999988"/>
    <n v="1555148.8677955193"/>
    <n v="1977764.11"/>
    <n v="44.77"/>
    <s v="CONTRACT PROIECTARE, AISITENTA TEHNICA ȘI  EXECUTIE LUCRĂRI Contract nr. 15537/05.11.2020 cu Asocierea SC EXPERIENCE COM SRL (lider)-SC ARCHITECTURE DOMUS DESIGN SRL-SC ESSOR INNOVATION SRL_x000d__x000a_ VALOARE 8.512.106,29 lei CONFORM AA8/13.03.2023_x000d__x000a_DURATA PANA LA 31.10.2023 CONFORM AA10/18.08.2023_x000d__x000a_STADIUL FIZIC CONFORM RP DIN 08.09.2023  ESTE DE 45%._x000d__x000a_STADIUL IMPLEMENTARE ESTE 44,8%._x000d__x000a_Au fost incheiate contracte pentru servicii publicitate si informare, a serviciilor de dirigentie de santier, Consultanță în domeniul managementului, servicii audit, servicii de verificare tehnica."/>
    <n v="5"/>
    <x v="5"/>
    <n v="1"/>
    <n v="1"/>
    <m/>
  </r>
  <r>
    <n v="1897"/>
    <n v="124466"/>
    <s v="6372"/>
    <n v="10"/>
    <s v="10.1B"/>
    <x v="2"/>
    <s v="DB"/>
    <s v="Reabilitarea, modernizarea, dezvoltarea si echiparea infrastructurii educationale Scoala cu clasele I-VIII sat Poroinica, comuna Matasaru, judetul Dambovita"/>
    <s v="COMUNA MĂTĂSARU"/>
    <n v="88"/>
    <d v="2016-08-01T00:00:00"/>
    <d v="2020-12-03T00:00:00"/>
    <d v="2023-11-30T00:00:00"/>
    <n v="7315147.1600000001"/>
    <n v="6097845.5999999996"/>
    <n v="5183168.76"/>
    <n v="792719.92"/>
    <n v="121956.92"/>
    <n v="1217301.56"/>
    <n v="0"/>
    <n v="6097845.5999999996"/>
    <n v="1226289.1847323331"/>
    <n v="0"/>
    <n v="3.43"/>
    <s v="CONTRACT DE LUCRARI – STADIU FIZIC aprox 10% ._x000d__x000a_A fost semnat contractul de execuție lucrări cu Asocierea SC ILVA IMPEX SRL ofertant lider, SC RILVA PROIECT CONSTRUCT S.R.L. - ofertant, SC COSTRUZIONI GENERALI SUD SRL – ofertant, SC STEELTECHEXPERT SRL – subcontractant, reprezentata de SC ILVA IMPEX SRL in calitate de lider, nr ctr 4747/1376/08.06.2023, in valoare de 8,050,278.52 lei fără TVA, durata execuție lucrări 12 luni. _x000d__x000a_A fost emis ordinul de începere a lucrărilor in data de 29.06.2023.  _x000d__x000a_CONTRACT DE PROIECTARE – STADIU 100%  CONTRACT ASISTENTA TEHNICA  - STADIU 10%  _x000d__x000a_Contract de servicii proiectare, documentații obținere avize, expertiza tehnica, studii de teren (geo si topo), audit energetic, DALI, DTAC, PTh+D nr. 4252/1270/27.10.2015,incheiat cu  LOCAL CONSULT SRL, valoare 70.865,60 lei fara TVA, cu durata: 2 luni_x000d__x000a_CONTRACT/E DE FURNIZARE – STADIU 0%_x000d__x000a_Au fost de asemenea încheiate contracte de dirigenție de șantier, publicitate,  consultanta in management, verificare tehnica a PT."/>
    <n v="5"/>
    <x v="5"/>
    <n v="1"/>
    <n v="1"/>
    <m/>
  </r>
  <r>
    <n v="1898"/>
    <n v="119697"/>
    <s v="649"/>
    <n v="7"/>
    <n v="7.1"/>
    <x v="2"/>
    <s v="IL"/>
    <s v="REABILITARE ȘI MODERNIZARE GRĂDINA DE VARĂ AMARA, JUDEȚUL IALOMIȚA"/>
    <s v="ORASUL AMARA/Primar"/>
    <n v="102"/>
    <d v="2017-11-03T00:00:00"/>
    <d v="2017-11-03T00:00:00"/>
    <d v="2022-08-31T00:00:00"/>
    <n v="13687521.880000001"/>
    <n v="13629134.960000001"/>
    <n v="11584764.73"/>
    <n v="1771787.53"/>
    <n v="272582.7"/>
    <n v="58386.92"/>
    <n v="0.79189836344536424"/>
    <n v="2836245.290000001"/>
    <n v="570374.71141857398"/>
    <n v="10792889.67"/>
    <n v="100"/>
    <s v="Ctr management de proiect nr. 7071/27.04.2018, încheiat cu Asocierea ROCONSULT PROIECT SRL - VISION GROUP CONSULTING-MANAGEMENT SRL, prin Lider de asociere ROCONSULT PROIECT SRL in valoare de 130.871,23 lei cu TVA inclus.                                                                                                                                                              Ctr de publicitatea și promovarea proiectului nr. 16900/19.10.2018 incheiat cu SC VIZUAL SRL in valoare de 363.074, 95 lei cu TVA inclus._x000d__x000a_A fost efectuata verificarea proiectarii de   C.A.T.  – DESIGN SRL prin  contract nr. 8645/30.05.2019, in valoare de 9.520,00 lei, cu TVA. _x000d__x000a_Dirigentia de santier s-a semnat contractul nr. 8648/30.05.2019, încheiat cu TERACONSULT SRL in valoare de 93.950,5 lei cu TVA.                                                                                                                                                              _x000d__x000a_Ctr. furnizare dotari (Lot 1 - Mobilier) nr. 13830/01.10.2020 cu DOLAS ECOTRADE SRL in valoare de 683.857,30 lei cu TVA inclus - FINALIZAT,                                                                                                                                _x000d__x000a_Ctr. furnizare dotari  (Lot 2 – Aparate de uz casnic) nr.13831/01.10.2020, încheiat cu DOLAS ECOTRADE SRL in valoare de 9.079,70 lei cu TVA inclus - FINALIZAT.                                                                                                  _x000d__x000a_Contract de lucrari si proiectare incheiat cu ASOCIEREA formată din SC CARGO TERRA SRL-asociat lider și SC 837 ATELIER ATHITECTURA SRL-asociat, prin Lider de asociere SC CARGO TERRA SRL prin contractul nr. 6256/16.04.2019 in valoare de 10.263.737,97 lei, cu TVA. A fost finalizat PT-ul.                                                                                                                                                                                                                     Lucrarile de constructii au fost finalizate, inclusiv lucrarile de reparatie si amenajare a scenei. _x000d__x000a_A fost efectuata receptia la terminarea lucrarilor PV 13937 din 14.07.2022._x000d__x000a_Proiectul s-a finalizat la data de 31.08.2022."/>
    <n v="1"/>
    <x v="3"/>
    <n v="1"/>
    <n v="1"/>
    <m/>
  </r>
  <r>
    <n v="1899"/>
    <n v="123671"/>
    <s v="4344"/>
    <n v="8"/>
    <s v="8.1A - Ambulatorii"/>
    <x v="2"/>
    <s v="PH"/>
    <s v="&quot;DEZVOLTAREA INFRASTRUCTURII DE SANATATE-DOTARE AMBULATORIU SPITALUL ORASENESC SINAIA&quot;"/>
    <s v="ORAS SINAIA"/>
    <n v="91"/>
    <d v="2016-06-30T00:00:00"/>
    <d v="2019-06-06T00:00:00"/>
    <d v="2023-12-31T00:00:00"/>
    <n v="9705783.3900000006"/>
    <n v="9701907.5600000005"/>
    <n v="6791335.2999999998"/>
    <n v="2716534.11"/>
    <n v="194038.15"/>
    <n v="3875.83"/>
    <n v="0.73465239139013194"/>
    <n v="2574377.9700000007"/>
    <n v="517712.65937336622"/>
    <n v="7127529.5899999999"/>
    <n v="70.599999999999994"/>
    <s v="Proiectul nu prevede achizitie de PT si de executie lucrari._x000d__x000a_Beneficiarul a intocmit acul aditional nr. 1/14.05.2020 de modificare si detaliere caracteristici si prelungire._x000d__x000a_, _x000d__x000a_- Furnizare Analizor ionograma, ctr.nr. 33 / 30.05.2016 – Bivaria Grup SRL, val. 13.344,00 lei cu TVA inclus_x000d__x000a_- Furnizare Termostat,  ctr.nr. 84 / 23.05.2017 – Caloris Group SA, 6.069,00 lei cu TVA inclus_x000d__x000a_- Servicii de informare si publicitate- SC BURSI N B C SRL, ctr. Nr. 27181/16.09.2019, val  cu TVA 19.783,75 lei, durata 9 luni_x000d__x000a__x000d__x000a_Achizitie echipamente Lot 1: Ctr. Nr. 33385/ 07.12.2020 _ Asocierea SC SUPERMEDICAL SRL (lider) – SC_x000d__x000a_PAPAPOSTOLOU SRL (asociat) – SC GLOBAL MEDICAL SOLUTIONS SRL (asociat), subcontractanți declarați: SC SIEMENS HEALTHCARE SRL, SC PIXELDATA SRL, SC BAMBAM CONSTRUCTION SRL, SC LUMAMED HEALTH&amp;CARE SRL, val.5.903.465,05 lei cu TVA, durata 3 luni _ Echipamente livrate_x000d__x000a_Achizitie echipamente medicale Lot 2 - Procedura  a fost anulata din lipsa de oferte, urmand a fi reluata dupa prelungirea perioadei de implementare._x000d__x000a_Achizitia Echipamente medicale – lot 3 Ctr. Nr. 24793/ 25.08.2021 – SC SOUL MEDICAL SRL, val. 595.000,00 lei cu TVA_x000d__x000a_Stadiul echipamentelor din proiect,  achizitionate si livrate aproximativ 70%. _x000d__x000a_Achizitia de echipamente IT si mobilier anulata lipsa oferte.  Solicitare de act aditional de renuntare loturi neatribuite echipamente._x000d__x000a_S-au incheiat contracte de consultanta, publicitate, audit financiar"/>
    <n v="2"/>
    <x v="0"/>
    <n v="1"/>
    <n v="1"/>
    <m/>
  </r>
  <r>
    <n v="1900"/>
    <n v="123672"/>
    <s v="4047"/>
    <n v="8"/>
    <s v="8.1A - Ambulatorii"/>
    <x v="2"/>
    <s v="IL"/>
    <s v="Extinderea si dotarea cu echipamente medicale a Ambulatoriului din structura Spitalului Municipal &quot;Anghel Saligny&quot;-Fetesti"/>
    <s v="UAT MUNICIPIUL FETESTI"/>
    <n v="52"/>
    <d v="2017-12-15T00:00:00"/>
    <d v="2019-03-29T00:00:00"/>
    <d v="2022-03-31T00:00:00"/>
    <n v="10692543.640000001"/>
    <n v="10692543.640000001"/>
    <n v="7484780.5499999998"/>
    <n v="2993912.22"/>
    <n v="213850.87"/>
    <n v="0"/>
    <n v="0.99344127904817214"/>
    <n v="70129.410000002012"/>
    <n v="14103.167357117405"/>
    <n v="10622414.229999999"/>
    <n v="100"/>
    <s v="Ctr. de Achizitie documentatie de consultanta nr. 13032 / 15.12.2017 cu SC. SANIMED INTERNATIONAL IMPEX, pentru valoarea de 151.725,00 lei, TVA inclus._x000d__x000a_- Ctr. de servicii informare si publicitate obligatorii conform ghidului solicitantului nr. 5949 / 10.06.2019 cu SC GINGER MEDIA SRL, pentru valoarea de 6.500,00 lei, neplatitor TVA._x000d__x000a_- Ctr. de servicii de dirigenție de șantier nr. 8786/ 30.08.2019 încheiat cu Asocierea GNG STRUCTURES 1959 SRL  - PFA CORNILĂ ILIE VALENTIN pentru valoarea de 41.610,97 lei TVA inclus, cu valabilitate pana la data de 29.10.2020.            - Ctr. de servicii de proiectare  și asistență tehnică, execuție lucrări, furnizarea/ dotarea cu  echipamente medicale și mobilier nr. 8991/05.09.2019 încheiat cu Asocierea : SC EXPERIENCE COM SRL(Lider și Executant lucrări)– SC PROTON IMPEX 2000 SRL (Asociat 1 și Furnizor echipamente medicale)– SC ARCHITECTURE DOMUS DESIGN SRL(Asociat 2 și Proiectant), pentru valoarea de 9.857.169,17lei TVA inclus._x000d__x000a_Lucrarile au fost finalizate, stadiu 100%. _x000d__x000a_A fost efectuata receptia la terminarea lucrarilor 18.11.2021 beneficiarul intentioneaza prelungirea termenului de implementare a proiectului cu 3 luni pentru finalizarea tuturor activitatilor proiectului. A fost predat obiectivul catre spital in data de 18 ian 2022, au fost predate toate documentele echipamentelor precum si a contractelor de lucrari si servicii care au stat la baza proiectului."/>
    <n v="1"/>
    <x v="3"/>
    <n v="1"/>
    <n v="1"/>
    <m/>
  </r>
  <r>
    <n v="1901"/>
    <n v="123705"/>
    <s v="4066"/>
    <n v="8"/>
    <s v="8.1A - Ambulatorii"/>
    <x v="2"/>
    <s v="DB"/>
    <s v="EXTINDEREA ȘI DOTAREA AMBULATORIULUI DE SPECIALITATE DIN CADRUL SPITALULUI JUDEȚEAN DE URGENȚĂ TÂRGOVIȘTE"/>
    <s v="JUDEŢUL DÂMBOVIŢA/Consiliul Judetean Dambovita"/>
    <n v="70"/>
    <d v="2018-03-01T00:00:00"/>
    <d v="2019-03-27T00:00:00"/>
    <d v="2023-12-31T00:00:00"/>
    <n v="16873664.149999999"/>
    <n v="10695874.49"/>
    <n v="7487112.1399999997"/>
    <n v="2994844.86"/>
    <n v="213917.49"/>
    <n v="6177789.6600000001"/>
    <n v="0.79599690871092099"/>
    <n v="2181991.4600000009"/>
    <n v="438802.93206773134"/>
    <n v="8513883.0299999993"/>
    <n v="76.91"/>
    <s v="CONTRACT DE LUCRARI -STADIU FIZIC 91%_x000d__x000a_CONTRACT LUCRĂRI nr. 166/421/15.03.2022, incheiat cu PRO STRATEGY CONSTRUCTION SRL, pentru valoarea de 12.669.065,85 lei cu TVA, durata 16 luni; Act aditional nr.5/13.07.2023,  prelungire a durata de executie 19 luni; Ordinul de începere a lucrărilor nr. 7299/ 23.03.2022, privind începerea lucrărilor la data de 23.03.2022 ; Actul aditional nr.5 la contractul de executie, prin care a fost prelungita perioada de executie pana la data de 23.10.2023_x000d__x000a_CONTRACT SERVICII DE PROIECTARE ȘI ASISTENȚĂ TEHNICĂ  nr. 76/61/13.03.2020, încheiat cu ATLAS CONSULTING&amp;PROIECT SRL, valoare 218.097,75 lei, cu TVA, durata de la data semnării contractului până la finalizarea recepției la terminarea lucrărilor;_x000d__x000a_CONTRACT DE FURNIZARE-STADIU 49,89%_x000d__x000a_LOT 1 CONTRACTUL DE FURNIZARE nr. 723/03.08.2023, cu MED HEALTHCARE PROJECT SRL, valoare  2.518.781,73 lei cu TVA, termen de livrare 4 luni de la emiterea notei comanda . Echipamentele nu au fost livrate._x000d__x000a_Lotul 2 si lotul 3 neatribuite, nu a fost depusă nicio ofertă_x000d__x000a_Au fost semnate contractele de management ; verificare a proiectului tehnic; informare si publicitate; dirigentie de santier ; audit."/>
    <n v="4"/>
    <x v="2"/>
    <n v="1"/>
    <n v="1"/>
    <m/>
  </r>
  <r>
    <n v="1902"/>
    <n v="123890"/>
    <s v="4946"/>
    <n v="8"/>
    <s v="8.1A - Ambulatorii"/>
    <x v="2"/>
    <s v="AG"/>
    <s v="Extinderea şi dotarea Ambulatoriului Integrat al Spitalului Judeţean de Urgenţă Piteşti"/>
    <s v="JUDETUL ARGES"/>
    <n v="67"/>
    <d v="2018-06-01T00:00:00"/>
    <d v="2019-11-29T00:00:00"/>
    <d v="2023-12-31T00:00:00"/>
    <n v="16063852.960000001"/>
    <n v="10700749.99"/>
    <n v="7490525.0099999998"/>
    <n v="2996209.94"/>
    <n v="214015.04"/>
    <n v="5363102.97"/>
    <n v="0.19797385435410964"/>
    <n v="8582281.2699999996"/>
    <n v="1725914.2641676385"/>
    <n v="2118468.7200000002"/>
    <n v="42.5"/>
    <s v="CONTRACT DE LUCRARI - STADIU FIZIC 55%_x000d__x000a_A fost semnat Contractul de lucrari ( proiectare+executie) cu Asocierea dintre Societatea RO CONSTRUCT CENTER SRL ( lider) si Societatea VECTRUM SOLUTION(Asociat1) si Societatea MODVEST CONSTRUCT 2000SRL(Asociat2), cu nr.348/12.04.2022, in valoare de 13.274.953,00 lei cu TVA, durata 18 luni._x000d__x000a__x000d__x000a_Au fost de asemenea incheiate contracte de informare si publicitate, verificare tehnica, consultanta expert extern cooptat, audit financiar, dirigentie de santier."/>
    <n v="4"/>
    <x v="2"/>
    <n v="1"/>
    <n v="1"/>
    <m/>
  </r>
  <r>
    <n v="1903"/>
    <n v="124277"/>
    <s v="5081"/>
    <n v="8"/>
    <s v="8.1A - Ambulatorii"/>
    <x v="2"/>
    <s v="PH"/>
    <s v="Dotarea Ambulatoriului de Specialitate din Valenii de Munte in vederea cresterii accesibilitatii serviciilor de sanatate pentru populatie"/>
    <s v="ORAS VALENII DE MUNTE"/>
    <n v="44"/>
    <d v="2018-10-01T00:00:00"/>
    <d v="2020-02-05T00:00:00"/>
    <d v="2022-05-31T00:00:00"/>
    <n v="8197076.6900000004"/>
    <n v="8197076.6900000004"/>
    <n v="5737953.6799999997"/>
    <n v="2295181.48"/>
    <n v="163941.53"/>
    <n v="0"/>
    <n v="0.99368258685890121"/>
    <n v="51784.320000000298"/>
    <n v="10413.932349274082"/>
    <n v="8145292.3700000001"/>
    <n v="100"/>
    <s v="Ctr. de servicii de audit financiar nr. 3638/14.02.2020;PFA NICOLAE CAMELIA, pentru valoarea de 8.403,36 lei, TVA inclus._x000d__x000a_- Ctr. de servicii de de consultanta in management nr. 3621/17.02.2020; TRAN si ASOCIATII, pentru valoarea de 128.400,00 lei TVA inclus cu valabilitate pana la data de 14.12.2020._x000d__x000a_- Ctr. de servicii de informare si publicitate nr. 3637/14.02.2020;SC VERTICAL ADVERTISING&amp;PR SRL pentru valoarea de 10.900,00 lei TVA inclus, cu valabilitate pana la data de 14.12.2020._x000d__x000a_-       Ctr. de servicii de de consultanta in management nr. 24464/18.12.2020; P.F.A. Mares Anna-Maria pentru valoarea de 58.636,00 lei cu TVA inclus, cu valabilitate pana la data de 17.06.2021._x000d__x000a_-         Ctr. de servicii de audit financiar nr. 24599/21.12.2020; P.F.A. Aurelia Oaie-Auditor financiar pentru valoarea de 8.403,36 lei cu TVA inclus, cu valabilitate pana la data de 20.06.2021._x000d__x000a_-     Ctr. de furnizare Lot 1 – ecografe medicale contract 24662/22.01.2021; SC GLOBAL MEDICAL SOLUTION SRL pentru valoarea de 1.901.709,25 cu TVA inclus, cu valabilitate pana la data de 21.06.2021. - FINALIZAT_x000d__x000a_-    Ctr. de furnizare Lot 2 - Echipamente medicale generale contract 24033/15.12.2020; SC BRAVA MEDICAL SRL pentru valoarea de 1.749.271,24 cu TVA inclus, cu valabilitate pana la data de 15.06.2021. - FINALIZAT_x000d__x000a_-     Ctr. de furnizare Lot 4 - Echipamente imagistica contract 24034/15.12.2020; SC BPM TEHNOLOGIA SRL pentru valoarea de 4.024.632,598 cu TVA inclus, cu valabilitate pana la data de 07.06.2021. - FINALIZAT_x000d__x000a_-     Ctr. dotare ambulatoriu 3 - Echipamente de recuperare medicala contract nr. 27773 / 03.12.2021 cu SC LOGARITM SRL in valoare de  171.955,00 cu TVA inclus - FINALIZAT                                                                                                                                                                                               _x000d__x000a_Din economiile rezultate de la loturile au mai achizitionat un EKG._x000d__x000a_Proiect finalizat."/>
    <n v="1"/>
    <x v="3"/>
    <n v="1"/>
    <n v="1"/>
    <m/>
  </r>
  <r>
    <n v="1904"/>
    <n v="124373"/>
    <s v="4922"/>
    <n v="8"/>
    <s v="8.1A - Ambulatorii"/>
    <x v="2"/>
    <s v="PH"/>
    <s v="Extinderea, reabilitarea, modernizarea si dotarea Ambulatoriului integrat al Spitalului Judetean de Urgenta Ploiesti"/>
    <s v="JUDETUL PRAHOVA/-"/>
    <n v="66"/>
    <d v="2018-07-01T00:00:00"/>
    <d v="2019-11-05T00:00:00"/>
    <d v="2023-12-31T00:00:00"/>
    <n v="13110618.800000001"/>
    <n v="10700750"/>
    <n v="7490524.9900000002"/>
    <n v="2996210"/>
    <n v="214015.01"/>
    <n v="2409868.7999999998"/>
    <n v="6.9880795271359486E-2"/>
    <n v="9952973.0800000001"/>
    <n v="2001563.182238668"/>
    <n v="747776.92"/>
    <n v="5.87"/>
    <s v="CONTRACT DE LUCRARI – STADIU FIZIC 6%_x000d__x000a_Acord contractual Servicii de proiectare la nivel de Proiect Tehnic și execuție lucrări de extindere, reabilitare, modernizare și dotare pentru realizarea obiectivului de investiții nr. 20113/800/02.09.2022 incheiat intre CJ Prahova si Asocierea SC ALA EXPERT CONSTRUCT SRL (lider de asociere) - SC AXDESIGN GROUP SRL - SC SMG ULTRASOUND ROMANIA SRL - SC CONCRET CONSTRUCT VALCRIS SRL, valoare 17.976.376,24 lei, durata &quot;577 zile - 19 luni&quot;; proiectantul a stabilit perioada de executie a lucrarii in 12 luni ._x000d__x000a_Lucrarile sunt n curs de desfasurare, stadiul fizic - situatie de lucrari neavizate inca de diriginte - 27%._x000d__x000a__x000d__x000a_Au fost de asemenea incheiate contracte de servicii de Informare si publicitate, verificare proiect tehnic si dirigentie de santier."/>
    <n v="4"/>
    <x v="2"/>
    <n v="1"/>
    <n v="1"/>
    <m/>
  </r>
  <r>
    <n v="1905"/>
    <n v="124374"/>
    <s v="5093"/>
    <n v="8"/>
    <s v="8.1A - Ambulatorii"/>
    <x v="2"/>
    <s v="PH"/>
    <s v="Extinderea, reabilitarea, modernizarea si dotarea Ambulatoriului integrat al Spitalului de Obstetrica Ginecologie Ploiesti"/>
    <s v="JUDETUL PRAHOVA/-"/>
    <n v="42"/>
    <d v="2018-06-01T00:00:00"/>
    <d v="2020-02-09T00:00:00"/>
    <d v="2021-11-30T00:00:00"/>
    <n v="7495361.7300000004"/>
    <n v="7495361.7300000004"/>
    <n v="5246753.2"/>
    <n v="2098701.27"/>
    <n v="149907.26"/>
    <n v="0"/>
    <n v="1.3504435629152751E-2"/>
    <n v="7394141.1000000006"/>
    <n v="1486976.8531552912"/>
    <n v="101220.63"/>
    <n v="1.35"/>
    <s v="Proiect neimplementat!_x000d__x000a__x000d__x000a_Durata de implementare a proiectului s-a incheiat in 30.11.2021 dar Beneficiarul NU a solicitat prelungirea perioadei de implementare prin act aditional._x000d__x000a__x000d__x000a_Contractul de finantare a fost reziliat in data de 08.06.2022_x000d__x000a__x000d__x000a_Contractul de finantare a fost semnat in luna februarie 2020_x000d__x000a_Servicii de informare si publicitate - finalizata - contract nr.6786/2020176/01.04.2020 incheiat cu SC LEMINGS SRL - 7.111,44 lei (tva inlcus)"/>
    <n v="0"/>
    <x v="1"/>
    <n v="1"/>
    <n v="1"/>
    <m/>
  </r>
  <r>
    <n v="1906"/>
    <n v="125102"/>
    <s v="4987"/>
    <n v="8"/>
    <s v="8.1A - Ambulatorii"/>
    <x v="2"/>
    <s v="AG"/>
    <s v="Extinderea, modernizarea și dotarea Ambulatoriului Integrat al Spitalului de Pediatrie Pitești"/>
    <s v="JUDETUL ARGES"/>
    <n v="67"/>
    <d v="2018-06-01T00:00:00"/>
    <d v="2019-11-29T00:00:00"/>
    <d v="2023-12-31T00:00:00"/>
    <n v="16880962.719999999"/>
    <n v="10644448.01"/>
    <n v="7451113.6299999999"/>
    <n v="2980445.38"/>
    <n v="212889"/>
    <n v="6236514.71"/>
    <n v="0.68938085216877298"/>
    <n v="3306369.37"/>
    <n v="664917.62257169292"/>
    <n v="7338078.6399999997"/>
    <n v="90"/>
    <s v="CONTRACT DE LUCRARI - STADIU FIZIC 90%_x000d__x000a_Servicii de proiectare,asistență tehnică și execuție de lucrări - contract nr.6087/18.03.2022/257/18.03.2022 cu ASOCIEREA dintre societatea RO CONSTRUCT CENTER SRL (lider de asociere) și societatea VECTRUM SOLUTION SRL (Asociat 1) și societatea MODVEST CONSTRUCT 2000 SRL (Asociat 2), in valoare de 11.953.316,76lei cu TVA, cu o durata de executie de 15 luni de la ordinul de incepere._x000d__x000a_Act adițional nr. 2- 6435/193/21.03.2023 - ajustare pret - 11.965.550,75 lei cu TVA._x000d__x000a_CONTRACT/E FURNIZARE - STADIU FIZIC 5%_x000d__x000a_Contract dotărilor/echipamentelor medicale: Contract nr.18834/10.08.2023/EO*03*372678/11.08.2023 cu CATTUS SRL –Echipamente dermatologie_x000d__x000a_Contract nr. 18836/5149/10.08.2023 cu MEDIST IMAGING &amp; P.O.C. SRL – Unit ORL_x000d__x000a_Contract nr. 18833/111/10.08.2023 cu DVC MEDICAL VISION SRL_x000d__x000a_Contract nr.20898/05.09.2023/ac 2598/06.09.2023 cu MEDICAL DEVICE STORE SRL _x000d__x000a_Contract nr. 20899/864/05.09.2023 cu COSMOPOLITAN DESIGN INVEST SRL_x000d__x000a_- valoare 1.215.717,00lei cu TVA._x000d__x000a__x000d__x000a_Au fost de asemenea incheiate contracte de informare si publicitate, audit financiar, consultanta in achizitii publice, verificare a documentatiei tehnice, dirigentie de santier, supraveghere a executiei."/>
    <n v="4"/>
    <x v="2"/>
    <n v="1"/>
    <n v="1"/>
    <m/>
  </r>
  <r>
    <n v="1907"/>
    <n v="125227"/>
    <s v="3636"/>
    <n v="8"/>
    <s v="8.1A - Ambulatorii"/>
    <x v="2"/>
    <s v="MS"/>
    <s v="Asigurarea accesului la servicii de sanatate in regim ambulatoriu pentru populatia din Regiunea Sud Muntenia prin dotarea cu aparatura de inalta performanta"/>
    <s v="MINISTERUL SANATATII"/>
    <n v="94"/>
    <d v="2014-01-01T00:00:00"/>
    <d v="2018-12-18T00:00:00"/>
    <d v="2021-10-31T00:00:00"/>
    <n v="13268990.9"/>
    <n v="13268990.9"/>
    <n v="9288293.6400000006"/>
    <n v="1087123.6200000001"/>
    <n v="2893573.64"/>
    <n v="0"/>
    <n v="0.96614220603618017"/>
    <n v="449258.75999999978"/>
    <n v="90346.852753086874"/>
    <n v="12819732.140000001"/>
    <n v="100"/>
    <s v="Proiect finalizat"/>
    <n v="1"/>
    <x v="3"/>
    <n v="1"/>
    <n v="1"/>
    <m/>
  </r>
  <r>
    <n v="1908"/>
    <n v="125358"/>
    <s v="3611"/>
    <n v="8"/>
    <s v="8.1A - Ambulatorii"/>
    <x v="2"/>
    <s v="MS"/>
    <s v="Asigurarea accesului la servicii de sanatate in regim ambulatoriu pentru populatia judetelor Arges, Teleorman si Calarasi"/>
    <s v="MINISTERUL SANATATII"/>
    <n v="70"/>
    <m/>
    <d v="2018-12-17T00:00:00"/>
    <d v="2019-11-01T00:00:00"/>
    <n v="3268811.96"/>
    <n v="3268811.96"/>
    <n v="2288168.37"/>
    <n v="915267.28"/>
    <n v="65376.31"/>
    <n v="0"/>
    <n v="0.93010548701002671"/>
    <n v="228472.02000000002"/>
    <n v="45946.189116357644"/>
    <n v="3040339.94"/>
    <n v="100"/>
    <s v="Proiect finalizat"/>
    <n v="1"/>
    <x v="3"/>
    <m/>
    <n v="1"/>
    <m/>
  </r>
  <r>
    <n v="1909"/>
    <n v="125464"/>
    <s v="4899"/>
    <n v="8"/>
    <s v="8.1A - Ambulatorii"/>
    <x v="2"/>
    <s v="GR"/>
    <s v="Reabilitare, modernizare, extindere și dotare Ambulatoriul Spitalului Orășenesc Bolintin-Vale"/>
    <s v="ORAŞ BOLINTIN VALE"/>
    <n v="100"/>
    <d v="2015-09-30T00:00:00"/>
    <d v="2019-11-07T00:00:00"/>
    <d v="2023-12-31T00:00:00"/>
    <n v="12898950.560000001"/>
    <n v="10699845.09"/>
    <n v="7489891.5599999996"/>
    <n v="2995956.63"/>
    <n v="213996.9"/>
    <n v="2199105.4700000002"/>
    <n v="0.26310385583348667"/>
    <n v="7884674.5899999999"/>
    <n v="1585624.1382777621"/>
    <n v="2815170.5"/>
    <n v="44.68"/>
    <s v="CONTRACT DE LUCRARI – STADIU FIZIC 72%_x000d__x000a_Contract de Proiectare, asistență tehnică din partea proiectantului și execuție lucrări – ctr. nr. 11886/ 15.10.2020 incheiat cu S.C. SAMBY IMPEX S.R.L &amp; S.C. SMART DESIGN S.R.L &amp; S.C. EN ELECTRIC PROIECT OFFICE S.R.L &amp; S.C. CONSTRUZIONI GENERALI SUD S.R.L in valoare de 7.918.358,44 lei cu TVA si o durata de 27 luni. Proiectul tehnic a fost receptionat si avizat de catre ADR. A fost emisă autorizația de construire nr. 77/05.08.2021.  Ordin de incepere a lucrarilor emis in data de 27.08.2021. _x000d__x000a_Act aditional nr 2/17.08.2022 – suplimentare valoare contract. Valoare noua 8.136.960,09 lei cu TVA._x000d__x000a_A FOST DEMARATA ACHIZITIA DE DOTARI. INCA NU AU FOST INCHEIATE CONTRACTELE DE FURNIZARE _x000d__x000a_Au fost de asemenea incheiate contracte de dirigentie de santier, audit, publicitate,  consultanta in implementare si consultanta in achizitii._x000d__x000a_Durata de impementare a fost prelungita prin Act aditional de la 80 la 95 de luni pana la 31.07.2023, apoi cu 5 luni in baza instr 197, pana la 31.12.2023."/>
    <n v="5"/>
    <x v="5"/>
    <n v="1"/>
    <n v="1"/>
    <m/>
  </r>
  <r>
    <n v="1910"/>
    <n v="125570"/>
    <s v="3633"/>
    <n v="8"/>
    <s v="8.1A - Ambulatorii"/>
    <x v="2"/>
    <s v="MS"/>
    <s v="Asigurarea accesului la servicii de sanatate in regim ambulatoriu pentru populatia judetului Ialomita"/>
    <s v="MINISTERUL SANATATII"/>
    <n v="72"/>
    <d v="2014-01-01T00:00:00"/>
    <d v="2018-12-17T00:00:00"/>
    <d v="2019-12-31T00:00:00"/>
    <n v="7263647.4400000004"/>
    <n v="7263647.4400000004"/>
    <n v="5084553.22"/>
    <n v="2033821.2"/>
    <n v="145273.01999999999"/>
    <n v="0"/>
    <n v="0.97091938564683422"/>
    <n v="211231.33000000007"/>
    <n v="42479.05120057919"/>
    <n v="7052416.1100000003"/>
    <n v="100"/>
    <s v="Proiect finalizat  si functional 100%."/>
    <n v="1"/>
    <x v="3"/>
    <n v="1"/>
    <n v="1"/>
    <m/>
  </r>
  <r>
    <n v="1911"/>
    <n v="126122"/>
    <s v="4827"/>
    <n v="8"/>
    <s v="8.1A - Ambulatorii"/>
    <x v="2"/>
    <s v="GR"/>
    <s v="Reabilitare, modernizare, extindere si dotare Ambulatoriu din cadrul Spitalului Judetean de Urgenta Giurgiu"/>
    <s v="JUDEŢUL GIURGIU"/>
    <n v="66"/>
    <d v="2018-07-01T00:00:00"/>
    <d v="2019-10-22T00:00:00"/>
    <d v="2023-12-31T00:00:00"/>
    <n v="11042161.51"/>
    <n v="10695225.380000001"/>
    <n v="7486657.7699999996"/>
    <n v="2994663.12"/>
    <n v="213904.49"/>
    <n v="346936.13"/>
    <n v="0.61330149921534416"/>
    <n v="4135827.620000001"/>
    <n v="831723.36805695237"/>
    <n v="6559397.7599999998"/>
    <n v="75.3"/>
    <s v="CONTRACT DE LUCRARI – STADIU FIZIC 100%_x000d__x000a_Contract de proiectare si executie lucrari nr. 105/30.07.2020, incheiat asocierea SC MOPA CONSTRUCT SRL – lider de asociere - SC ALEGE SRL, SC  ELECTROCONSTRUCTIA ELCO GIURGIU SA, SC SUPERNOVA SMARTWAVE ELECTRONICS SRL, SC VAN PROJECT&amp;DESIGN SRL, in valoare de 4.985.197,98 lei cu TVA, durata serviciului de proiectare este de 2 luni de la data emitarii ordinului de incepere a serviciului iar durata lucrarilor de executie este de 24 luni dupa receptia proiectului tehnic si emiterea ordinului de incepere a lucrarilor. Ordin de incepere a lucrarilor emis in data de 14.12.2020._x000d__x000a_Act aditional nr. 6/06.04.2023 privind modificarea duratei de realizare a lucrarilor de executie la 30 luni._x000d__x000a_Act aditional nr. 7/26.06.2023 privind modificarea pretului contractului la 5.864.717,45 lei cu TVA._x000d__x000a_Proces verbal de receptie nr. 18609/21.08.2023._x000d__x000a_CONTRACT DE PROIECTARE – STADIU 100%_x000d__x000a_CONTRACT/E DE FURNIZARE – STADIU 50%_x000d__x000a_Ecografe - Contract de furnizare nr. 175/30.06.2022, incheiat cu SC SOUL MEDICAL SRL, in valoare de 1.731.450,00 lei inclusiv TVA, valabil pana la indeplinirea tuturor obligatiilor ce deriva din prezentul contract. Ecografele au fost livrate._x000d__x000a_Mobilier nemedical - Contract de furnizare nr. 117/11.04.2022, incheiat cu SC DAC TECHNOLOGY SRL  in valoare de 332.858,47 lei cu TVA, valabil pana la indeplinirea tuturor obligatiilor ce deriva din prezentul contract. Mobilierul nemedicat a fost livrat._x000d__x000a_Aparatura medicala – UNIT stomatologie – Contract de furnizare nr. 1/09.01.2023, incheiat cu SC HELMADENT SRL, in valoare de 39.805,50 lei cu TVA, valabil pana la indeplinirea tuturor obligatiilor ce deriva din prezentul contract. Aparatura medicala a fost livrata._x000d__x000a_Echipament IT – Contract de furnizare nr. 2/09.01.2023, incheiat cu SC CUBIX IT SRL, in valoare de 224.803,73 lei cu TVA, valabil pana la indeplinirea tuturor obligatiilor ce deriva din prezentul contract. Echipamentele IT au fost livrate._x000d__x000a_Aparatura medicala – UNIT ORL - contract nr. 121/30.05.2023, incheiat cu SC CATTUS SRL, in valoare de 285.600,00 lei cu TVA, valabil pana la indeplinirea tuturor obligatiilor ce deriva din prezentul contract Aparatura medicala a fost livrata._x000d__x000a_Aparatura medicala – Echipament oftalmologic - contract de furnizare nr. 123/30.05.2023, incheiat cu SC RIDA SRL, in valoare de 101.150,00 lei cu TVA, valabil pana la indeplinirea tuturor obligatiilor ce deriva din prezentul contract. Aparatura medicala a fost livrata._x000d__x000a_Aparatura medicala – Diverse echipamente medicale - contract de furnizare nr. 124/30.05.2023, incheiat cu SC MED TEHNICA SRL, in valoare de 238.737,00 lei cu  TVA, valabil pana la indeplinirea tuturor obligatiilor ce deriva din prezentul contract. Aparatura medicala a fost livrata._x000d__x000a__x000d__x000a_Mobilier medical - Contract de furnizare nr. 116/11.04.2022, incheiat cu SC DENTAL VLADMED V &amp; M SRL, in valoare de 644.385,00 lei cu TVA valabil pana la indeplinirea tuturor obligatiilor ce deriva din prezentul contract Mobilierul medical urmeaza sa fie livrat._x000d__x000a_Aparatura medicala - Tehnici operatorii - contract nr. 186/25.07.2023, incheiat cu SC CATTUS SRL, in valoare de 190.400 lei cu TVA, valabil pana la indeplinirea tuturor obligatiilor ce deriva din prezentul contract. Aparatura medicala urmeaza sa fie livrata._x000d__x000a_Aparatura medicala - Echipamente de laborator - contract de furnizare nr. 122/30.05.2023, incheiat cu SC ANDCOR SRL, in valoare de 40.588,10 lei cu  TVA, valabil pana la indeplinirea tuturor obligatiilor ce deriva din prezentul contract. Aparatura medicala urmeaza sa fie livrata._x000d__x000a_Au fost de asemenea incheiate contracte de dirigentie de santier, publicitate,  consultanta achizitii."/>
    <n v="5"/>
    <x v="5"/>
    <n v="1"/>
    <n v="1"/>
    <m/>
  </r>
  <r>
    <n v="1912"/>
    <n v="126181"/>
    <s v="4810"/>
    <n v="8"/>
    <s v="8.1A - Ambulatorii"/>
    <x v="2"/>
    <s v="TR"/>
    <s v="Dotarea ambulatoriului de specialitate din municipiul Roșiorii de Vede"/>
    <s v="MUNICIPIUL ROŞIORI DE VEDE/Primar"/>
    <n v="66"/>
    <d v="2018-07-01T00:00:00"/>
    <d v="2019-10-31T00:00:00"/>
    <d v="2023-12-31T00:00:00"/>
    <n v="10705169.390000001"/>
    <n v="10700750"/>
    <n v="7490525"/>
    <n v="2996209.99"/>
    <n v="214015.01"/>
    <n v="4419.3900000000003"/>
    <n v="0.57708642852136527"/>
    <n v="4525492.4000000004"/>
    <n v="910085.7499095042"/>
    <n v="6175257.5999999996"/>
    <n v="98.16"/>
    <s v="-PROIECTUL NU PREVEDE ACHIZITIE DE LUCRARI_x000d__x000a__x000d__x000a_-Achiziția de echipamente și dotări:_x000d__x000a_- S-a semnat Lot 1 Contractul nr. 9111/22.05.2023 încheiat cu BLUEBOX MEDICAL S.R.L. Prețul acestuia este de 758.767,80 lei cu T.V.A., durata contractului este de 6 luni._x000d__x000a_- S-a semnat Lot 2 Contractul nr. 9112/22.05.2023 încheiat cu LOGARITM S.R.L. Prețul acestuia este de 442.680,00 lei cu T.V.A., durata contractului este de 6 luni._x000d__x000a_- S-a semnat Lot 3 Contractul nr. 6319/29.03.2022 încheiat cu MEDIST IMAGING &amp; P.O.C. S.R.L. Prețul acestuia este de 5.731.635,00 lei cu T.V.A., durata contractului este de 6 luni. A fost transmisa Anexa 1 la adresa nr 895 din data de 14.02.2023 - Configuratie RMN_Spital Rosiorii de Vede ce cuprinda lista componentelor echipamentului RMN, la raportul de progres nr. 14/09.05.2023._x000d__x000a_- S-a semnat Lot 4 Contractul nr. 9113/22.05.2023 încheiat cu LOGARITM S.R.L. Prețul acestuia este de 143.679,41 lei cu T.V.A., durata contractului este de 6 luni._x000d__x000a_- S-a semnat Lot 5 Contractul nr. 9114/22.05.2023 încheiat cu PRIMERA MED TECHNOLOGY S.R.L. Prețul acestuia este de 9.996,00 lei cu T.V.A., durata contractului este de 6 luni._x000d__x000a_- S-a semnat Lot 7 Contractul nr. 9115/22.05.2023 încheiat cu PRIMERA MED TECHNOLOGY S.R.L. Prețul acestuia este de 424.508,70 lei cu T.V.A., durata contractului este de 6 luni._x000d__x000a_- S-a semnat Lot 8 Contractul nr. 9116/22.05.2023 încheiat cu ASOCIEREA LOGARITM S.R.L., LIAMED SRL prin lider LOGARITM SRL. Prețul acestuia este de 558.607,42 lei cu T.V.A., durata contractului este de 6 luni._x000d__x000a_- S-a semnat Lot 9 Contractul nr. 8858/06.05.2022 încheiat cu PRIMERA MED TECHNOLOGY S.R.L Prețul acestuia este de 463.055,18 lei cu T.V.A., durata contractului este de 6 luni._x000d__x000a_- S-a semnat Lot 10 Contractul nr. 8859/06.05.2022 încheiat cu PRIMERA MED TECHNOLOGY S.R.L. Prețul acestuia este de 37.483,81 lei cu T.V.A., durata contractului este de 6 luni._x000d__x000a_- S-a semnat Lot 11 Contractul nr. 9117/22.05.2023 încheiat cu PRIMERA MED TECHNOLOGY S.R.L Prețul acestuia este de 704.497,85 lei cu T.V.A., durata contractului este de 6 luni._x000d__x000a_- S-a semnat Lot 12 Contractul nr. 8860/06.05.2022 încheiat cu PRIMERA MED TECHNOLOGY S.R.L.. Prețul acestuia este de 187.184,62 lei cu T.V.A., durata contractului este de 6 luni._x000d__x000a_- S-a semnat Lot 13 Contractul nr.9119/22.05.2023 încheiat cu PRIMERA MED TECHNOLOGY S.R.L. Prețul acestuia este de 568.671,25 lei cu T.V.A., durata contractului este de 6 luni._x000d__x000a_- S-a semnat Lot 14 Contractul nr.9118/22.05.2023 încheiat cu PRIMERA MED TECHNOLOGY S.R.L. Prețul acestuia este de 22.126,86 lei cu T.V.A., durata contractului este de 6 luni._x000d__x000a_- S-a semnat Lot 15 Contractul nr. 8861/06.05.2022 încheiat cu PRIMERA MED TECHNOLOGY S.R.L. Prețul acestuia este de 213.962,00 lei cu T.V.A., durata contractului este de 6 luni._x000d__x000a_    _x000d__x000a_Stadiu fizic- 98.39%_x000d__x000a__x000d__x000a__x000d__x000a_Situația celor 15 loturi:_x000d__x000a_- Lot 1 - Laborator analize medicale – contract semnat_x000d__x000a_- Lot 2 - Laborator BFT - contract semnat_x000d__x000a_- Lot 3 - Laborator radiologie si imagistica medicala – contract semnat_x000d__x000a_- Lot 4 - Oncologie medicală - contract semnat_x000d__x000a_- Lot 5 - Reumatologie - contract semnat_x000d__x000a_- Lot 6 - Ortopedie-Traumatologie- se solicita oferte_x000d__x000a_- Lot 7 – Chirurgie - contract semnat_x000d__x000a_- Lot 8 - Medicina interna - contract semnat_x000d__x000a_- Lot 9 - Obstetrica-ginecologie - contract semnat_x000d__x000a_- Lot 10 - Psihiatrie pediatrica - contract semnat_x000d__x000a_- Lot 11 - Oftalmologie - contract semnat_x000d__x000a_- Lot 12 - ORL - contract semnat_x000d__x000a_- Lot 13 - Cardiologie - contract semnat_x000d__x000a_- Lot 14 - Neurologie, - contract semnat_x000d__x000a_- Lot 15 - Ortodonție și ortopedie buco-facială – contract semnat._x000d__x000a__x000d__x000a_Pentru 14 loturi din 15 s-a finalizat procedura , pentru lotul 6 se solicita oferte_x000d__x000a__x000d__x000a__x000d__x000a__x000d__x000a__x000d__x000a_Au fost de asemenea inchiate contracte de consultanţă în pregătirea proiectului, Achiziţia serviciilor de realizare a Studiului de Oportunitate, Achiziţia serviciilor de consultanţă în managementul proiectului,Achiziția serviciilor de informare și publicitate,  Achiziția serviciilor de auditare a proiectului, Achiziția serviciilor de consultanță juridică în domeniul achizițiilor publice, Achiziția serviciilor de Certificare ISO 14001."/>
    <n v="2"/>
    <x v="0"/>
    <n v="1"/>
    <n v="1"/>
    <m/>
  </r>
  <r>
    <n v="1913"/>
    <n v="126420"/>
    <s v="4939"/>
    <n v="8"/>
    <s v="8.1A - Ambulatorii"/>
    <x v="2"/>
    <s v="IL"/>
    <s v="Reabilitarea, modernizarea si dotarea Ambulatoriului din cadrul Spitalului Judetean de Urgenta Slobozia"/>
    <s v="Unitatea Administrativ Teritoriala Judetul Ialomita"/>
    <n v="98"/>
    <d v="2015-11-20T00:00:00"/>
    <d v="2019-11-29T00:00:00"/>
    <d v="2023-12-31T00:00:00"/>
    <n v="18437475.52"/>
    <n v="10700750"/>
    <n v="7490525"/>
    <n v="2996210"/>
    <n v="214015"/>
    <n v="7736725.5199999996"/>
    <n v="0.67531366119197245"/>
    <n v="3474387.3400000008"/>
    <n v="698706.37895668275"/>
    <n v="7226362.6599999992"/>
    <n v="83.27"/>
    <s v="1.Ctr. nr. 12836/2018-R/16.07.2018 pentru servicii de proiectare – întocmire DALI, încheiat cu SC NEROLI GENERAL SOLUTIONS SRL, valoare 154.700,00 lei inclusiv TVA, durata 09.2018;  _x000d__x000a_2.Ctr. nr. 9355/18.12.2015 pentru Servicii de consultanță/asistență pentru întocmirea și depunerea cererii de finanțare încheiat cu SC TDP PARTNERS SRL, valoare 13.685,00 lei inclusiv TVA, durata 12.2019; 3. Contract consultanta implementare nr.     6727/2020-G/31.03.2020 SC ESSOR INNOVATION Srl, valoare 50.000,00 lei( neplatitor TVA),   durata 30.06.2020;_x000d__x000a_4.Ctr.nr. 4160/2020-M din 21.02.2020 servicii de informare și publicitate cu  SC LEMINGS SRL, valoare 7.366,10  lei inclusiv TVA, durata 06.2023; _x000d__x000a_5. Ctr. nr. 4665/2020-G din 28.02.2020 cu servicii de audit financiar extern cu SC KLASS ENTERPRISE SRL, valoare 13.952,00 lei, durata 06.2023.  6.Ctr. Servicii de verificare tehnica a proiectarii nr.19964/ 2020-S/ 16.09.2020 cu SC DELEGATIO PROIECT SA  , valoare 48.790,00 lei, inclusiv TVA, durata  30.06.2023;   _x000d__x000a_7. Ctr. Servicii asistenta tehnica - dirigentie de santier nr. 25877/2020-O/26.11.2020  cu SC FRANGOMY SOLUTIONS SRL, valoare 160.471,50 lei, inclusiv TVA, durata 30.06.2023;                                                              _x000d__x000a__x000d__x000a_8.CONTRACT REALIZARE PT + EXECUTIE LUCRARI cu S.C. CONSTRUCȚII ERBAȘU S.A. valoare  16.209.296,26 lei inclusiv TVA, durata  26 de luni;( Valoare Ctr marita la 17.743.915,49 lei inclusiv TVA, durata contractului marita la 28 luni);  _x000d__x000a_Valoare actualizata la contractul de lucrari,  conform AA nr.39/02.08.2023 = 21.538.290,74 lei inclusiv TVA._x000d__x000a_Durata contract de lucrari , conform AA nr 38/22.06.2023 =31.10.2023._x000d__x000a__x000d__x000a_STADIU FIZIC  realizare lucrari fizic = 84%"/>
    <n v="4"/>
    <x v="2"/>
    <n v="1"/>
    <n v="1"/>
    <m/>
  </r>
  <r>
    <n v="1914"/>
    <n v="126582"/>
    <s v="4893"/>
    <n v="8"/>
    <s v="8.1A - Ambulatorii"/>
    <x v="2"/>
    <s v="DB"/>
    <s v="REABILITAREA, MODERNIZAREA ȘI DOTAREA AMBULATORIULUI INTEGRAT AL SPITALULUI ORĂȘENESC PUCIOASA"/>
    <s v="ORAŞUL PUCIOASA"/>
    <n v="67"/>
    <d v="2018-06-07T00:00:00"/>
    <d v="2019-11-08T00:00:00"/>
    <d v="2023-12-31T00:00:00"/>
    <n v="10702635.869999999"/>
    <n v="10698181.73"/>
    <n v="7488727.21"/>
    <n v="2995490.88"/>
    <n v="213963.64"/>
    <n v="4454.1400000000003"/>
    <n v="0.19526724659593159"/>
    <n v="8609177.2400000002"/>
    <n v="1731323.0985802198"/>
    <n v="2089004.49"/>
    <n v="42.61"/>
    <s v="CONTRACT DE LUCRARI - STADIU FIZIC 100% _x000d__x000a_CONTRACT DE PROIECTARE – STADIU FIZIC 100%  _x000d__x000a_CONTRACT DE ASISTENTA TEHNICA - STADIU FIZIC 95%   _x000d__x000a_Servicii de proiectare, asistenta tehnica si execuție lucrări - contractul de servicii nr. 4219/20.09.2021 încheiat cu  CONSTRUCTII ERBASU SA, pentru valoarea de 2.403.288,65 lei, cu TVA, pentru realizare servicii de proiectare, asistenta tehnica si execuție lucrări; Durata acestuia este de la data semnării pana la data procesului verbal de recepție finala. Executarea lucrărilor a început la data de 01.11.2022, conform Ordinului de începere a lucrărilor nr. 23050/17.10.2022 _x000d__x000a_Prin AA3 a fost modificata valoarea a constructului la suma de  2.444.285,43 lei, la care se adaugă TVA.  _x000d__x000a_CONTRACT/E DE FURNIZARE – STADIU 21%_x000d__x000a_Contract nr. 9579/05.05.2020, încheiat cu CORTECH MED SRL-1.487.500,00 lei cu TVA -computer tomograf_x000d__x000a_Contract nr. 9580/05.05.2020, încheiat cu ROMLAMB SRL-57.477,00 lei, cu TVA – 21 lampi UV germicide_x000d__x000a_Lot1 - fost încheiat contractul nr. 23110/1171/27.10.2023, cu CORTECH MED SRL, pentru furnizare dotări Echipamente radiologie, pentru valoarea de 1.737.400,00 lei cu TVA._x000d__x000a_Lot 2 - procedura de achiziție pentru Lotul 2 este în curs de evaluare._x000d__x000a_Elaborarea documentației de atribuire și a documentelor-suport, întocmirea strategiei de contractare pentru achiziția de echipamente medicale (pentru care procedura de atribuire urmează sa fie lansată). _x000d__x000a__x000d__x000a_Au fost de asemenea încheiate contracte de consultanta in  management de proiect,  publicitate,  audit financiar, verificare tehnica PT , servicii supraveghere lucrări prin diriginți de șantier."/>
    <n v="6.1"/>
    <x v="8"/>
    <n v="1"/>
    <n v="1"/>
    <m/>
  </r>
  <r>
    <n v="1915"/>
    <n v="126628"/>
    <s v="4834"/>
    <n v="8"/>
    <s v="8.1A - Ambulatorii"/>
    <x v="2"/>
    <s v="TR"/>
    <s v="Dotarea Ambulatoriului Integrat al Spitalului Județean de Urgență Alexandria"/>
    <s v="JUDEŢUL TELEORMAN/CONSILIUL JUDETEAN TELEORMAN"/>
    <n v="64"/>
    <d v="2018-09-01T00:00:00"/>
    <d v="2019-10-31T00:00:00"/>
    <d v="2023-12-31T00:00:00"/>
    <n v="3791903.62"/>
    <n v="3791903.62"/>
    <n v="2654332.54"/>
    <n v="1061733.01"/>
    <n v="75838.070000000007"/>
    <n v="0"/>
    <n v="0.61483507589784148"/>
    <n v="1460508.27"/>
    <n v="293711.19132848008"/>
    <n v="2331395.35"/>
    <n v="71.930000000000007"/>
    <s v="NU PREVEDE ACHZITIE DE LUCRARI_x000d__x000a__x000d__x000a_Furnizarea de echipamente / bunuri:_x000d__x000a_Lot 3:-Ctr. furnicare echipamente lot 3-echipamente sterilizare nr. 46/03.02.2022 cu SC PROTON IMPEX 200 SRL, val. 607.683,02, furnizare in 60 de zile si durata contractul inceteaza sa produca efecte dupa receptia finala, care va avea loc la sfarsitul perioadei de garantie a produselor_x000d__x000a_-Ctr. furnizare echipamente lot 2, ctr. 192/16.09.2022, SC PROTON IMPEX 200 SRL, val. 1.718,36, lei_x000d__x000a_- Ctr. furnizare echipamente nr. 193/16.09.2022- lot 5, SC Eldiro Medical SRL, val. 172.431,00, _x000d__x000a_- Ctr. furnizare echipamente 194/16.09.2022- lot 6, SC Niconsulting Technics SRL, val. 100.138,50 lei_x000d__x000a_- Ctr. furnizare echipamente 204/20.09.2022- lot 7, SC Liamed SRL val. 12.102,30 lei_x000d__x000a_- Ctr. furnizare echipamente 206/20.09.2022- lot 8, SC Liamed SRL val. 16.962,26 lei_x000d__x000a_-  Ctr. furnizare echipamente nr. 195/16.09.2022- lot 9, SC Medical Corp, val. 6.902,00 lei_x000d__x000a_- Ctr. furnizare echipamente nr. 196/16.09.2022- lot 10, SC Niconsulting Technics SRL , val. 86.866,43 lei_x000d__x000a_- Ctr. furnizare echipamente nr. 197/16.09.2022- lot 12, SC Proton Impex 2000 SRL, val. 161.621,04 lei_x000d__x000a_- Ctr. furnizare echipamente nr. 198/16.09.2022- lot 13, SC Proton Impex 2000 SRL, val. 596.148,35 lei_x000d__x000a_- Ctr. furnizare echipamente nr. 207/20.09.2022- lot 14, SC Liamed SRL, val. 57.415,12 lei_x000d__x000a_- Ctr. furnizare echipamente nr. 199/16.09.2022- lot 15, SC Proton Impex 2000 SRL,val. 265.809,11 lei_x000d__x000a_- Ctr. furnizare echipamente nr. 205/20.09.2022- lot 18, SC Liamed SRL_x0009_, val 5.519,22 lei_x000d__x000a_- Ctr. furnizare echipamente nr. 200/16.09.2022- lot 19_x0009_Tehnolab Solutions, val 24.216,50 lei_x000d__x000a_- Ctr. furnizare echipamente nr. 201/16.09.2022- lot 21_x0009_SC Proton Impex 2000 SRL, val. 122.412,92 lei_x000d__x000a_- Ctr. furnizare echipamente nr. 202/16.09.2022- lot 24_x0009_SC Proton Impex 2000 SRL, val. 132.239,94 lei_x000d__x000a_- Ctr. furnizare echipamente nr. 203/16.09.2022- lot 25_x0009_SC Medical Corp, val. 6.902,00 lei_x000d__x000a_- Ctr. furnizare echipamente nr. 209/28.09.2022- lot 1_x0009_SC Proton Impex 2000 SRL, val._x0009_315.142,26 lei_x000d__x000a_ stadiul  71,86%_x000d__x000a_Alte contracte incheiate:_x000d__x000a_Servicii de informare și publicitate, _x000d__x000a_Servicii de consultanţă  pentru  elaborarea documentației de atribuire"/>
    <n v="4"/>
    <x v="2"/>
    <m/>
    <n v="1"/>
    <m/>
  </r>
  <r>
    <n v="1916"/>
    <n v="126911"/>
    <s v="5279"/>
    <n v="8"/>
    <s v="8.1A - Ambulatorii"/>
    <x v="2"/>
    <s v="IL"/>
    <s v="Extindere si dotare Ambulatoriu Corp C din cadrul Spitalului Municipal Urziceni"/>
    <s v="MUNICIPIUL URZICENI"/>
    <n v="65"/>
    <d v="2018-08-30T00:00:00"/>
    <d v="2020-04-08T00:00:00"/>
    <d v="2023-12-31T00:00:00"/>
    <n v="12457563.949999999"/>
    <n v="10699777.789999999"/>
    <n v="7489844.46"/>
    <n v="2995937.77"/>
    <n v="213995.56"/>
    <n v="1757786.16"/>
    <n v="3.4579503169289649E-2"/>
    <n v="10329784.789999999"/>
    <n v="2077340.7855045649"/>
    <n v="369993"/>
    <n v="23.82"/>
    <s v="CONTRACT DE LUCRARI - STADIU FIZIC 20.48%_x000d__x000a_Contractul de lucrari nr. 30851 din data de 23.11.2022 cu SC FERMALEX PRIM EXPERT IN VALOARE DE 6.280.959,59 lei cu TVA inclus, perioada de derulare a lucrarilor este de 12 luni de la data emiterii ordinului de incepere a lucrarilor, acesta a fost emis in data de 14.12.2022.  Autorizatia de construire nr.143 din 02.12.2021._x000d__x000a__x000d__x000a_CONTRACT DE PROIECTARE - STADIU FIZIC 100%_x000d__x000a_Contractul de proiectare, nr. 7037/23.03.2021 cu Asocierea SC CONSIROM VAN PROJECT&amp;DESIGN SRL) IN VALOARE DE 5.275.508,00 cu TVA inclus (initial a fost PT+EXECUTIE. prestatorul a renuntat la lucrari ramanand doar PT ul). PT ul a fost finalizat si inaintat in data de 06.12.2021 catre ADR SUD MUNTENIA pentru avizare. S a primit avizul de conformitate PT 2805 din 14.02.2022.  _x000d__x000a__x000d__x000a_CONTRACT DE DOTARI  - STADIU FIZIC 25%                                                                                                                                                                                      _x000d__x000a_LOT 1 (CT) ctr nr. 18848 din 12.07.2022. cu ASOCIEREA KLEVIS GRAFI DESIGN - LIDER ASOCIERE SI CORTECH MED SRL in valoare de 2.074.170,00 lei cu TVA inclus.                                                                           _x000d__x000a_Lotul 2 (IMAGISTICA) CTR NR. 20330 din 28.07.2022 cu SC INTEGRA MEDICAL BUSINESS in valoare de 913.325,00 lei cu TVA inclus.                                                                                                                       Lotul 3 (DOTARI GENERALE) - CTR NR. 15745/07.06.2022, BPM Tehnologica SRL in valoare de 1.255.395,4 lei cu TVA inclus._x000d__x000a_Lotul 4 (ECHIPAMENTE IT) Ctr. nr. 15749/07.06.2022, BPM Tehnologica SRL in valoare de 434.752,22 lei cu TVA inclus._x000d__x000a__x000d__x000a_Achizitie servicii verificare proiect tehnic – Ctr. 18885/03.06.2021, OPIUM OFFICE CONSULTING SRL  in valoare de 8.330,00 lei cu TVA inclus._x000d__x000a_Achizitie servicii management de proiect – Ctr. 8436/32  ROMACTIV BUSINESS CONSULTING SRL in valoare de 154.700,00 lei cu TVA inclus._x000d__x000a_Achizitie publicitate si informare - Ctr. 9517/7891 BUSINESS ANALYSIS &amp;STRATEGY CONSULTING SRL in valoare de 13.780,2 lei cu TVA inclus."/>
    <n v="4"/>
    <x v="2"/>
    <n v="1"/>
    <n v="1"/>
    <m/>
  </r>
  <r>
    <n v="1917"/>
    <n v="127000"/>
    <s v="5076"/>
    <n v="8"/>
    <s v="8.1A - Ambulatorii"/>
    <x v="2"/>
    <s v="PH"/>
    <s v="EXTINDERE AMBULATORIU DIN CADRUL SPITALULUI DE PNEUMOFTIZIOLOGIE COMUNA DRAJNA, JUDETUL PRAHOVA"/>
    <s v="COMUNA DRAJNA/Primarie"/>
    <n v="64"/>
    <d v="2018-09-13T00:00:00"/>
    <d v="2020-01-22T00:00:00"/>
    <d v="2023-12-13T00:00:00"/>
    <n v="6573101.0899999999"/>
    <n v="6571556.4699999997"/>
    <n v="4600089.53"/>
    <n v="1840035.8"/>
    <n v="131431.14000000001"/>
    <n v="1544.62"/>
    <n v="0.494860989910964"/>
    <n v="3319549.53"/>
    <n v="667568.17962434131"/>
    <n v="3252006.94"/>
    <n v="75"/>
    <s v="Pana la aceasta data au fost semnate urmatoarele contracte :_x000d__x000a_1. 7. Achizitia lucrarilor care fac obiectul proiectului, inclusiv achizitia serviciilor de proiectare pentru elaborare PT, DTAC si asistenta tehnica din partea proiectantului Finalizata _x000d__x000a_(5660/ 18.06.2020 - COLEN IMPEX SRL). Valoare contract 4.471.360,09 lei cu TVA. Durata contract „12 luni &quot;._x000d__x000a_A fost emis Ordinul de incepere lucrari nr. 3931/05.04.2021 cu incepere din 12.04.2021_x000d__x000a_Stadiul lucrarilor este de 95% conform ultimului raport de progres depus_x000d__x000a_•_x0009_AA1 din 21.08.2020 - modificare art. 5.1 - Majorare durata contract cu 2 luni_x000d__x000a_•_x0009_AA2 din 23.08.2021 - modificare art. 5.1 - Prelungire durata de executie pana la 25.02.2022_x000d__x000a_•_x0009_AA3 din 01.10.2021 - Introducerea clauzei de ajustare a prețului stabilită potrivit prevederilor ordonanțe 15/2021_x000d__x000a_•_x0009_AA4 din 31.01.2022 - Corectii clauza de ajustare a prețului stabilită potrivit prevederilor ordonanțe 15/2021;  detaliere si actualizare sume contract (valoarea contract 4.393.749,57 cu TVA); prelungire durata contract_x000d__x000a_2. Achizitie Servicii de intocmire documentatie tehnica faza SF. Finalizata (8600/20.09.2018 SC STRUCT QUALITY AND BUILDING). Valoare contract 142.800,00 lei cu TVA. Durata contract „30 de zile de la semnare”_x000d__x000a_3. Achizitie Studiu topografic (intabulare si alipire terenuri). Finalizata (9524/17.10.2018 - SC PUR TOPO SRL) Valoare contract 2.023,00 lei cu TVA. Durata contract „30 de zile de la semnare”_x000d__x000a_4. Achizitie Studiu topografic (intabulare si alipire terenuri). Finalizata (5955/25.06.2019 - SC PUR TOPO SRL) Valoare contract 1.428,00 lei cu TVA. Durata contract „30 de zile de la semnare”_x000d__x000a_5. Achizitie Studiu geotehnic. Valoare contract 4.000,00 lei cu TVA. Durata contract „2 luni de la semnare”_x000d__x000a_De asemenea au mai fost semnate contractele de Dirigentie, Verificare proiectare, Audit, Consultanta in organizarea procedurilor de achizitii, Informare si publicitate, Consultanta depunere dosar finantare si management de proiect"/>
    <n v="4"/>
    <x v="2"/>
    <n v="1"/>
    <n v="1"/>
    <m/>
  </r>
  <r>
    <n v="1918"/>
    <n v="127034"/>
    <s v="5360"/>
    <n v="8"/>
    <s v="8.1A - Ambulatorii"/>
    <x v="2"/>
    <s v="CL"/>
    <s v="“Reabilitarea, Modernizarea si Echiparea Ambulatoriului Integrat al Spitalului Municipal Oltenita”"/>
    <s v="MUNICIPIUL OLTENITA"/>
    <n v="118"/>
    <d v="2014-03-31T00:00:00"/>
    <d v="2020-04-27T00:00:00"/>
    <d v="2023-12-31T00:00:00"/>
    <n v="15453968.279999999"/>
    <n v="12950639.08"/>
    <n v="9065447.3599999994"/>
    <n v="3626178.88"/>
    <n v="259012.84"/>
    <n v="2503329.2000000002"/>
    <n v="0.13019797475508058"/>
    <n v="11264492.1"/>
    <n v="2265312.3315770421"/>
    <n v="1686146.98"/>
    <n v="28.36"/>
    <s v="Contract de lucrari - Stadiul de executie lucrari 30% _x000d__x000a__x000d__x000a_Contract lucrari ( proiectare+executie+utilaje cu montaj+verificare proiect si asistenta tehnica)  nr. 37219/30.05.2023 incheiat  cu SC Terra Gaz Construct  - in valoare de 8,064,668.01 lei fara TVA .Durata 8 luni_x000d__x000a_ _x000d__x000a_Contractul initial de lucrari a fost reziliat. a fost reluata procedura de achizitie lucrari pentru rest de executat. _x000d__x000a__x000d__x000a_Au fost de asemenea incheiate contracte pentru Consultanta management proiect, Servicii de asistenta tehnica - dirigintie de santier, Servicii de informare si publicitate, Servicii auditare."/>
    <n v="2"/>
    <x v="0"/>
    <n v="1"/>
    <n v="1"/>
    <m/>
  </r>
  <r>
    <n v="1919"/>
    <n v="127037"/>
    <s v="4940"/>
    <n v="8"/>
    <s v="8.1A - Ambulatorii"/>
    <x v="2"/>
    <s v="PH"/>
    <s v="Dotarea ambulatoriului integrat al Spitalului Orasenesc Baicoi"/>
    <s v="ORAS BAICOI"/>
    <n v="33"/>
    <d v="2018-10-01T00:00:00"/>
    <d v="2019-11-28T00:00:00"/>
    <d v="2021-12-31T00:00:00"/>
    <n v="8440510.7300000004"/>
    <n v="8440510.7300000004"/>
    <n v="5908357.5199999996"/>
    <n v="2363342.9900000002"/>
    <n v="168810.22"/>
    <n v="0"/>
    <n v="0.90475746957554071"/>
    <n v="803895.60000000056"/>
    <n v="161665.04444355078"/>
    <n v="7636615.1299999999"/>
    <n v="100"/>
    <s v="Proiect finalizat 100%."/>
    <n v="1"/>
    <x v="3"/>
    <n v="1"/>
    <n v="1"/>
    <m/>
  </r>
  <r>
    <n v="1920"/>
    <n v="127058"/>
    <s v="5079"/>
    <n v="8"/>
    <s v="8.1A - Ambulatorii"/>
    <x v="2"/>
    <s v="CL"/>
    <s v="DOTAREA INFRASTRUCTURII AMBULATORIULUI SPITALULUI JUDETEAN CALARASI"/>
    <s v="JUDETUL CALARASI"/>
    <n v="39"/>
    <d v="2018-09-01T00:00:00"/>
    <d v="2020-01-21T00:00:00"/>
    <d v="2021-11-30T00:00:00"/>
    <n v="10335990.720000001"/>
    <n v="10335990.720000001"/>
    <n v="7235193.5199999996"/>
    <n v="2894077.33"/>
    <n v="206719.87"/>
    <n v="0"/>
    <n v="0.99359454146259141"/>
    <n v="66206.759999999776"/>
    <n v="13314.314443148409"/>
    <n v="10269783.960000001"/>
    <n v="100"/>
    <s v="Proiect finalizat._x000d__x000a_Proiectul nu a prevazut lucrari."/>
    <n v="1"/>
    <x v="3"/>
    <n v="1"/>
    <n v="1"/>
    <m/>
  </r>
  <r>
    <n v="1921"/>
    <n v="127100"/>
    <s v="5319"/>
    <n v="8"/>
    <s v="8.1A - Ambulatorii"/>
    <x v="2"/>
    <s v="PH"/>
    <s v="Reabilitare, extindere și dotare infrastructură Ambulatoriu Integrat din cadrul Spitalului Orășenesc „Sfânta Filofteia”  Mizil, județul Prahova"/>
    <s v="ORAS MIZIL"/>
    <n v="64"/>
    <d v="2018-09-17T00:00:00"/>
    <d v="2020-04-27T00:00:00"/>
    <d v="2023-12-31T00:00:00"/>
    <n v="11077603.539999999"/>
    <n v="10209730.619999999"/>
    <n v="7146811.4699999997"/>
    <n v="2858724.52"/>
    <n v="204194.63"/>
    <n v="867872.92"/>
    <n v="1.806609859408808E-2"/>
    <n v="10025280.619999999"/>
    <n v="2016104.3759803723"/>
    <n v="184450"/>
    <n v="15.54"/>
    <s v="Achizitie de lucrari , contract nr. 14738 data 27.01.2023, ASOCIEREA SC FADMI PROD SRL(LIDER) – SC DEKADENT CONSTRUCT SRL(ASOCIAT 1) - SC ZAB TEN CONSULTING _x000d__x000a_SRL(ASOCIAT 2) , valoare  5.469.747,87 lei cu TVA., _x000d__x000a_durata 13 luni_x000d__x000a_A fost emis ordinul de începere a lucrărilornr. 25860/22.06.2023;_x000d__x000a__x000d__x000a_A fost emisă situația de lucrări nr. 1 în procent de 10% din valoarea contractului (4 % proiectare și 6 % execuție lucrări)"/>
    <n v="4"/>
    <x v="2"/>
    <n v="1"/>
    <n v="1"/>
    <m/>
  </r>
  <r>
    <n v="1922"/>
    <n v="128032"/>
    <s v="5142"/>
    <n v="8"/>
    <s v="8.1A - Ambulatorii"/>
    <x v="2"/>
    <s v="IL"/>
    <s v="Extinderea, reabilitarea, modernizarea și dotarea Ambulatoriului integrat – Spital Orasenesc Tandarei"/>
    <s v="UNITATEA ADMINISTRATIV TERITORIALA ORAS TANDAREI"/>
    <n v="64"/>
    <d v="2018-09-30T00:00:00"/>
    <d v="2020-02-25T00:00:00"/>
    <d v="2023-12-30T00:00:00"/>
    <n v="10699518.5"/>
    <n v="10699518.5"/>
    <n v="7489662.96"/>
    <n v="2995865.14"/>
    <n v="213990.39999999999"/>
    <n v="0"/>
    <n v="0.40890894548198592"/>
    <n v="6324389.6730000004"/>
    <n v="1271847.6597755703"/>
    <n v="4375128.8269999996"/>
    <n v="42.9"/>
    <s v="PROIECT CU RISC DE NEFINALIZARE._x000d__x000a_ Lucrarile se desfasoara intr-un  ritm extrem de lent._x000d__x000a_1. Ctr. prestari servicii pentru realizare documentație tehnica faza D.A.L.I. nr. 14007/15.10.2018,  cu SC CONSILIERE FINANCIARĂ MB SRL, valoare  108.885 lei inclusiv TVA și o durata de executie de 60 de zile de la data constituirii garantiei de buna executie._x000d__x000a_2. Ctr. servicii nr. 32707/20.11.2018, Servicii de consultanță de  cu SC CONSILIERE FINANCIARĂ MB SRL, cu o valoare de 53.550 lei inclusiv TVA și cu o durata de executie de 30 de zile; _x000d__x000a_3. Ctr.  servicii nr. 4957/23.04.2020  consultanță în managementul de proiect cu SC SMART MIND SOLUTIONS SRL, cu o valoare de 46.588,50 lei inclusiv TVA,  durata  29 luni ._x000d__x000a_4.Ctr. publicitate Nr. 5762/12.05.2020 cu LARY ADVERTISING SRL valoare 7.497,00 lei inclusiv  TVA, durata 29 luni;_x000d__x000a_ 5.Ctr.servicii de consultanta in domeniul achizitiilor publiceNr. 5969/ 15.05.2020 cu TERRA INVEST MANAGEMENT SRL, valoare8.330,00 lei inclusiv  TVA, durata 9 luni; _x000d__x000a_6.Ctr. audit nr.7735/29.06.2020  cu KLASS ENTERPRISE SRL, valoare 8600 lei  ( neplatitor de TVA), durata 27 luni.  7.Ctr.serviciilor de verificare tehnica de calitate a proiectului tehnic nr.12064/16.08.2021 cu  LGC CONCEPT DESIGN SRL, valoare 19.040 lei inclusiv  TVA, durata  5 zile de la data trasmiterii notei de comanda de catre achizitor ;                                                                                                                                                  _x000d__x000a__x000d__x000a_8.CONTRACT REALIZARE PT si EXECUTIE LUCRARI nr.8594/08.06.2021 cu ASOCIEREA CDG INDOCONSTRUCT SRL, SC ZEN URBAN CONSTRUCT SRL, SC GRECO PROIECT SOLUTIONS, SC METROPOLITAN ACTIV CONSTRUCT SRL, SC LIAMED SRL , valoare 9.675.078, 86 lei inclusiv TVA, durata 15 luni.  _x000d__x000a_Valoare contract de lucrari actualizata prin AA nr 8/14.03.2023  =13.023.257,13 lei inclusiv TVA._x000d__x000a_Durata contractului de lucrari , conform AA nr.10/10.05.2023   = 09.11.2023._x000d__x000a__x000d__x000a_PROCENT FIZIC  executie lucrari  si dotari medicale=45%."/>
    <n v="6.1"/>
    <x v="8"/>
    <n v="1"/>
    <n v="1"/>
    <m/>
  </r>
  <r>
    <n v="1923"/>
    <n v="124517"/>
    <s v="5331"/>
    <n v="3"/>
    <s v="3.1B"/>
    <x v="2"/>
    <s v="TR"/>
    <s v="Îmbunătățirea eficienței energetice- Spital Orășenesc Zimnicea"/>
    <s v="ORASUL ZIMNICEA/Conducere"/>
    <n v="79"/>
    <d v="2017-05-02T00:00:00"/>
    <d v="2020-04-24T00:00:00"/>
    <d v="2023-11-30T00:00:00"/>
    <n v="16909109.27"/>
    <n v="13405927"/>
    <n v="11395037.960000001"/>
    <n v="1742770.5"/>
    <n v="268118.53999999998"/>
    <n v="3503182.27"/>
    <n v="0.45673124432200779"/>
    <n v="7283021.2799999993"/>
    <n v="1464630.4307605678"/>
    <n v="6122905.7200000007"/>
    <n v="32"/>
    <s v="-Proiectare și execuție, ctr. nr. 20537/25.11.2020. încheiat cu S.C. Renov Impex S.R.L, val. 12,802.358,60  lei, durata 25 luni (5 luni proiectare, 20 de luni execuție lucrări);3 noiembrie 2021 a fost emis ordinul de începere al lucrărilor de eficientizare energetică a Spitalului Orășenesc Zimnicea, având nr. de înregistrare 22333 cu durata de executie de 20 de luni.  AA nr.4/07.07.2023 având ca obiect modificarea art. 5. – Prețul contractului la 14,406,771.85 cu TVA, precum și modificarea art. 6-Durata contractului, termenul de execuție al lucrărilor fiind prelungit cu perioada sistărilor, respectiv până la data de 05.09.2023.    stadiul cca. 40,00%_x000d__x000a_Alte contracte incheiate:_x000d__x000a__x000d__x000a_Consultanță în management,_x000d__x000a_Servicii de informare și publicitate, _x000d__x000a_-Achizitia Auditare financiara, _x000d__x000a_-Verificare de proiect, _x000d__x000a_-Dirigenție de șantier,"/>
    <n v="6.1"/>
    <x v="10"/>
    <n v="1"/>
    <n v="1"/>
    <m/>
  </r>
  <r>
    <n v="1924"/>
    <n v="128140"/>
    <s v="5188"/>
    <n v="8"/>
    <s v="8.1A - Ambulatorii"/>
    <x v="2"/>
    <s v="AG"/>
    <s v="Dotarea si echiparea Ambulatoriului Curtea de Arges"/>
    <s v="MUNICIPIUL CURTEA DE ARGES/PRIMARIA"/>
    <n v="61"/>
    <d v="2018-12-04T00:00:00"/>
    <d v="2020-03-19T00:00:00"/>
    <d v="2023-12-31T00:00:00"/>
    <n v="10293370.279999999"/>
    <n v="10293370.279999999"/>
    <n v="7205359.2000000002"/>
    <n v="2882143.67"/>
    <n v="205867.41"/>
    <n v="0"/>
    <n v="0.37541804335052059"/>
    <n v="6429053.3499999996"/>
    <n v="1292895.7386477899"/>
    <n v="3864316.93"/>
    <n v="80"/>
    <s v="PROIECTUL NU PREVEDE ACHIZITIE DE LUCRARI._x000d__x000a_CONTRACT DE FURNIZARE DOTARI- STADIU FIZIC -90%        _x000d__x000a_Achizitie echipamente-49 loturi:_x000d__x000a_-Lot 1 (Aparat scopie-grafie), contract nr. 22535/02.08.2022 incheiat cu SC MEDIST IMAGING &amp; POC SRL, in valoare de 1.047.200,00 lei TVA inclus, durata- pana la 02.02.2023;_x000d__x000a_- Lot 2 (Computer tomograf), contract nr. 22461/02.08.2022 incheiat cu SC CORTECH MED SRL, in valoare de 1.193.000,00 lei fără TVA ;_x000d__x000a_- Lot 3 (Microscop optic cu sistem capture), contract nr. 22536/02.08.2022 incheiat cu SC TEHNO ELECTRO MEDICAL COMPANY SRL, in valoare de 44.226,35 lei TVA inclus, durata- pana la 02.02.2023;_x000d__x000a_- Lot 4 (Aparat imunohistochimie), contract nr. 21961/28.07.2022 incheiat cu SC LABORATORIUM LIFE SCIENCE SRL, in valoare de 525.682,50 lei TVA inclus, durata-pana la 28.01.2023;_x000d__x000a_-Lot 5, contract nr. 6758/29.05.2023 cu SC LABORATORIUM LIFE SCIENCE SRL, in valoare de 186.000 lei, durata 6 luni;_x000d__x000a_- Lot 6 (Automat de colorare), contract nr. 21962/28.07.2022 incheiat cu SC LABORATORIUM LIFE SCIENCE SRL, in valoare de 138.337,50 lei TVA inclus, durata-pana la 28.01.2023 ;_x000d__x000a_- Lot 7 (Stație de includere parafină), contract nr. 21969/28.07.2022 incheiat cu SC LABORATORIUM LIFE SCIENCE SRL in valoare de 67.904,38 lei TVA inclus, durata-pana la 28.01.2023;_x000d__x000a_- Lot 8 (Masă macroscopie cu sistem de aspirație), contract nr. 21974/28.07.2022 incheiat cu SC LABORATORIUM LIFE SCIENCE SRL, in valoare de 13.950,00 lei fără TVA;_x000d__x000a_- Lot 9 (Dulap depozitare reactivi și probe histologice), contract nr. 21976/28.07.2022 incheiat cu SC LABORATORIUM LIFE SCIENCE SRL, in valoare de 27.190,00 lei fără TVA;_x000d__x000a_-Lot 10,  contract nr.16759/29.05.2023 cu  SC LABORATORIUM LIFE SCIENCE SRL, in valoare de 4.960 lei fara TVA, durata 6 luni;_x000d__x000a_-Lot 11,  contract nr.16213/25.05.2023 cu  Asocierea SC PRIMERA MED TECHNOLOGY SRL Cu SC MEDIST IMAGING SRL, in valoare de 306.500 lei fara TVA, durata 6 luni;_x000d__x000a_- Lot 12 (Aspirator de fum), contract nr. 21981/28.07.2022 incheiat cu SC PRIMERA MED TECHNOLOGY SRL, in  valoare de 38.080,00 lei TVA inclus, durata-pana la 28.01.2023;_x000d__x000a_-Lot 13,  contract nr.16779/30.05.2023 cu S.C ELDIRO MEDICAL S.R.L. in valoare de 345.300 lei fara TVA, durata 6 luni;_x000d__x000a_-Lot 14, contract nr.15163/16.05.2023 cu SC BTL ROMÂNIA APARATURĂ MEDICALĂ SRL, in valoare de 185.000 lei fara TVA, durata 6 luni;_x000d__x000a_-Lot 15, contract nr. 16754/29.05.2023 cu  SC CARL ZEISS INSTRUMENTS SRL in valoare de 410.000 lei fara TVA, durata 6 luni;_x000d__x000a_- Lot 16 (Câmp vizual computerizat), contract nr. 21984/28.07.2022 incheiat cu SC PRIMERA MED TECHNOLOGY SRL, in valoare de 118.524,00 lei TVA inclus, durata- pana la 28.01.2023;_x000d__x000a_- Lot 18 (Aspirator de fum pentru electrocautery), contract nr. 21988/28.07.2022 incheiat cu SC PRIMERA MED TECHNOLOGY SRL, in valoare de 38.675,00 lei TVA inclus, durata- pana la 28.01.2023;_x000d__x000a_- Lot 19 (Criocauter), contract nr. 22464/02.08.2022 incheiat cu SC ELMED MEDICAL SRL, in valoare de 11.305,00 lei TVA inclus, durata- pana la 02.02.2023;_x000d__x000a_-Lot 23,  contract nr.16276/25.05.2023 cu SC PRIMERA MED TECHNOLOGY SRL, in valoare de 10.400 lei fara TVA, durata 6 luni;_x000d__x000a_-Lot 24, contract nr. 16780/30.05.2023 cu SC ELDIRO MEDICAL SRL in valoare de 345.300 lei fara TVA, durata 6 luni;_x000d__x000a_-Lot 25, contract nr. 16782/30.05.2023 cu SC ELDIRO MEDICAL SRL in valoare de 345.300 lei fara TVA, durata 6 luni;_x000d__x000a_-Lot 26, contract nr.16278/25.05.2023 SC PRIMERA MED TECHNOLOGY SRL, in valoare de 127.800 lei fara TVA, durata 6 luni_x000d__x000a_-Lot 27, contract nr.16282/25.05.2023 cu SC PRIMERA MED TECHNOLOGY SRL, in valoare de 10.400 lei fata TVA, durata 6 luni;_x000d__x000a_-Lot 28, contract nr. 16785/30.05.2023 cu SC ELDIRO MEDICAL SRL, in valoare de 406.800 lei fara TVA, durata 6 luni;_x000d__x000a_-Lot 29, contract 16284/25.05.2023 SC PRIMERA MED TECHNOLOGY SRL, in valoare de 79.500 lei fara TVA, durata 6 luni;_x000d__x000a_-Lot 30, contract nr. 16289/25.05.2023 cu SC PRIMERA MED TECHNOLOGY SRL, in valoare de 62.300 lei fara TVA, durata 6 luni;_x000d__x000a_-Lot 31, contract nr.16294/25.05.2023 cu SC PRIMERA MED TECHNOLOGY SRL, in valoare de 578.400 lei fara TVA, durata 6 luni;_x000d__x000a_- Lot 32 (Electrocauter cu argon plasmă coagulare), contract nr. 21990/28.07.2022, incheiat cu SC PRIMERA MED TECHNOLOGY SRL, in valoare de 155.890,00 lei TVA inclus, durata- pana la 28.01.2023;_x000d__x000a_-Lot 33, contract nr.16683/29.05.2023 cu SC ELDIRO MEDICAL SRL, in valoare de 97.600 lei fara TVA, durata 6 luni;_x000d__x000a_-Lot 34, contract nr.16789/30.05.2023 cu SC ELDIRO MEDICAL SRL in valoare de 348.700 lei fara TVA, durata 6 luni;_x000d__x000a_-Lot 36, contract nr.16193/25.05.2023 cu SC CLINI LAB SRL in valoare de 87.260 lei fara TVA, durata 6 luni;_x000d__x000a_-Lot 37, contract nr. 16195/25.05.2023 cu SC CLINI LAB SRL in valoare de 22.460 lei fara TVA, durata 6 luni;_x000d__x000a_-Lot 38. contract nr.16196/25.05.2023 cu  SC CLINI LAB SRL, in valoare de 17.120 lei fara TVA, durata 6 luni;_x000d__x000a_-Lot 41, contract nr. 16197/25.05.2023 cu SC CLINI LAB SRL, in valoare de 7.800 lei fara TVA, durata 6 luni;_x000d__x000a_-Lot 42, contract nr. 16198/25.05.2023 cu SC CLINI LAB SRL, in valoare de 201.200 lei fara TVA, durata 6 luni;_x000d__x000a_-Lot 45, contract nr. 16590/29.05.2023 cu SC ICEMED SRL in valoare de 74.900 lei fara TVA, durata 6 luni;_x000d__x000a_-Lot 46, contract nr.16681/29.05.2023 cu SC ELDIRO MEDICAL SRL, in valoare de 19.400 lei fara TVA, durata 6 luni;_x000d__x000a_- Lot 47 (Aparat electroterapie combinată cu ultrasunet), contract nr. 22005/28.07.2022, incheiat cu SC ELDIRO MEDICAL SRL, in valoare de 23.919,00 lei TVA inclus, durata- pana la 28.01.2023 ;_x000d__x000a_-Lot 49, contract nr. 16191/25.07.2023 cu SC NICONSULTING TEHNICS SRL in valoare de 209.195 lei fara TVA, durata 6 luni._x000d__x000a_Au fost de asemenea incheiate contracte de servicii de informare si publicitate, elaborare studiu oportunitate,  audit, consultanta in managementul proiectului, organizarea procedurilor de achiziții."/>
    <n v="5"/>
    <x v="5"/>
    <n v="1"/>
    <n v="1"/>
    <m/>
  </r>
  <r>
    <n v="1925"/>
    <n v="152688"/>
    <s v="7905"/>
    <n v="8"/>
    <s v="8.3C - Copii"/>
    <x v="2"/>
    <s v="CL"/>
    <s v="RESTART în Municipiul Călăraşi - Incluziune socială pentru copiii proveniţi din Complexul de Servicii Comunitare pentru Copiii cu Handicap Sever Călăraşi"/>
    <s v="DIRECTIA GENERALA DE ASISTENTA SOCIALA SI PROTECTIA COPILULUI CALARASI/DGASPC CALARASI"/>
    <n v="35"/>
    <d v="2021-02-01T00:00:00"/>
    <d v="2022-08-29T00:00:00"/>
    <d v="2023-12-31T00:00:00"/>
    <n v="4843699.2300000004"/>
    <n v="4843699.2300000004"/>
    <n v="3390589.45"/>
    <n v="1356235.79"/>
    <n v="96873.99"/>
    <n v="0"/>
    <n v="0"/>
    <n v="4843699.2300000004"/>
    <n v="974077.79230181407"/>
    <n v="0"/>
    <n v="0"/>
    <s v="Proiect in faza incipienta. Nu a fost realizata nici o achizite. Beneficiarul a transmis in data de 10.02.2023 o solicitare de reziliere."/>
    <n v="0"/>
    <x v="1"/>
    <m/>
    <m/>
    <m/>
  </r>
  <r>
    <n v="1926"/>
    <n v="152999"/>
    <s v="7754"/>
    <n v="8"/>
    <s v="8.1B - CCI"/>
    <x v="2"/>
    <s v="TR"/>
    <s v="REABILITARE, MODERNIZARE CENTRU INTEGRAT COMUNITAR  ÎN COMUNA UDA-CLOCOCIOV, JUDEŢUL TELEORMAN"/>
    <s v="COMUNA UDA CLOCOCIOV/Primarie"/>
    <n v="28"/>
    <d v="2021-09-01T00:00:00"/>
    <d v="2022-05-27T00:00:00"/>
    <d v="2023-12-31T00:00:00"/>
    <n v="1952153.59"/>
    <n v="492270"/>
    <n v="344589"/>
    <n v="137835.6"/>
    <n v="9845.4"/>
    <n v="1459883.59"/>
    <n v="0"/>
    <n v="492270"/>
    <n v="98996.500824518356"/>
    <n v="0"/>
    <n v="39.94"/>
    <s v="Achizitie lucrari:- Executie lucrari- Contract nr.755/03.04.2023,incheiat cu SC TECON CONSTRUCT SRL, valoare 1.668.422,24 lei cu TVA, durata pana la incheierea procesului verbal de receptie finala a lucrarilor._x000d__x000a_În data de 02.05.2023 a fost emis ordinul de începere al lucrărilor având nr. de înregistrare 980._x000d__x000a_-Stadiu fizic 45%_x000d__x000a__x000d__x000a_-Elaborare documentatie tehnica (SF, PT, DE, DTAC) - Contract de servicii nr. 138/26.07.2021 incheiat cu SC EURO PROJECT CONSULTING SRL Inregistrat de Primaria Comunei Uda Clocociov cu nr.1831 din 14.09.2021, valoare 51.170,00 lei cu TVA, durata 36 luni._x000d__x000a_-Stadiu fizic 100%_x000d__x000a__x000d__x000a_-Achizitie dotări-nu a fost contractata_x000d__x000a_Stadiu fizic-0%_x000d__x000a__x000d__x000a__x000d__x000a__x000d__x000a_Au fost de asemenea inchiate contracte de achizitii pentru Servicii informare si publicitate, Verificarea tehnica de calitate a proiectului tehnic si a detaliilor de executie, Certificarea performantei energetice si auditul energetic, Studii teren, Asistenta tehnica in perioada de executie a proiectului - proiectant, Servicii de consultanta la elaborarea cererii de finantare, Servicii consultanta management proiect, Servicii realizare expertiza tehnica, Servicii dirigintie santier, Servicii audit financiar."/>
    <n v="2"/>
    <x v="0"/>
    <m/>
    <n v="1"/>
    <m/>
  </r>
  <r>
    <n v="1927"/>
    <n v="153231"/>
    <s v="7853"/>
    <n v="8"/>
    <s v="8.1B - CCI"/>
    <x v="2"/>
    <s v="TR"/>
    <s v="DOTARE, MOBILARE CENTRU INTEGRAT COMUNITAR IN COMUNA PIETROȘANI, JUDETUL TELEORMAN"/>
    <s v="COMUNA PIETROSANI/Primaria"/>
    <n v="25"/>
    <d v="2021-10-01T00:00:00"/>
    <d v="2022-07-13T00:00:00"/>
    <d v="2023-10-31T00:00:00"/>
    <n v="510692.87"/>
    <n v="492270"/>
    <n v="344589"/>
    <n v="137835.6"/>
    <n v="9845.4"/>
    <n v="18422.87"/>
    <n v="0.42468123184431306"/>
    <n v="283212.17000000004"/>
    <n v="56954.544906085357"/>
    <n v="209057.83"/>
    <n v="87.44"/>
    <s v="- Contract de Achizitie Lucrari ce nu necesita AC nr. 52/11.10.2022, incheiat cu SC HELIOSTAR SRL, in valoare de 9.016 lei fara TVA.; realizat 100%; PV receptie in data de 25.10.2022._x000d__x000a__x000d__x000a_-Achizitie dotari echipamente, mobilier pt. Centru Integrat Comunitar:_x000d__x000a_1. Ctr nr. 490-4 din 10.02.2023 cu TEHNICAL DENT SRL, val. 78.540,00 lei cu tva, durata 3 luni; AA 1/10.02.2023 prelungire durata la 7 luni; _x000d__x000a_2.Ctr nr. 12 din 04.04.2023 cu ANDCOR SRL, val. 142.030,32 lei cu TVA, durata 3 luni;_x000d__x000a_3.Ctr nr. 22 din 26.06.2023 cu PRINTFLEET SRL, val. 24.518,00lei cu TVA, durata 3 luni_x000d__x000a_-Achizitie Autoutilitara pe servicii la domiciul pt. Centru Integrat Comunitar, Ctr nr. 9/24.02.2023 cu RENAULT COMMERCIAL ROMANIA SRL, val. 95.907,33 lei cu TVA, durata 1 luna_x000d__x000a__x000d__x000a_Alte contracte incheiate:_x000d__x000a_-Servicii consultanta management proiect , _x000d__x000a_-Servicii audit financiar, _x000d__x000a_-Servicii informare si publicitate,"/>
    <n v="2"/>
    <x v="0"/>
    <m/>
    <m/>
    <m/>
  </r>
  <r>
    <n v="1928"/>
    <n v="155641"/>
    <s v="8014"/>
    <n v="8"/>
    <s v="8.1B - CCI"/>
    <x v="2"/>
    <s v="AG"/>
    <s v="Infiintare Centru comunitar integrat in Comuna Cetateni, Judetul Arges"/>
    <s v="COMUNA CETATENI"/>
    <n v="17"/>
    <d v="2022-05-01T00:00:00"/>
    <d v="2022-11-15T00:00:00"/>
    <d v="2023-09-30T00:00:00"/>
    <n v="401473.56"/>
    <n v="385923.1"/>
    <n v="270146.17"/>
    <n v="108058.46"/>
    <n v="7718.47"/>
    <n v="15550.46"/>
    <n v="0.57128759589669553"/>
    <n v="165450.01999999999"/>
    <n v="33272.336403491128"/>
    <n v="220473.08"/>
    <n v="96.37"/>
    <s v="Progresul proiectului este 96,37 %; achizitie echipamente/dotari 100%,NU ARE CONTRACT DE LUCRARI._x000d__x000a_ Dupa semnarea contractului de finantare au fost efectuate achizitiile :Audit financiar -Ctr.nr.2482/03.04.2023 cu SC PFA BRAGA FILOFTEIA-VICTORITA;in valoare de 9956 TVA inclus;Achizitie Echipamente medicale - Ctr.nr.2097/27.03.2023,cu SC WORLD ESTERIX DISTRIBUTION SRL,in valoare de 220823 lei TVA inclus.Echipamente IT-Ctr.nr.2098/27.03.2023 cu SC FLAX COMPUTERS  SRL,in valoare de 11440 lei TVA inclus.Achizitie mobilier - Ctr.nr.2001/22.03.2023 cu SC WORLD ESTERIX DISTRIBUTION SRL, in valoare de 19269,67 TVA inclus._x000d__x000a_-Achizitie  servicii de informare și publicitate - Ctr. Nr. 901/07.02.2023 respectiv 52/07.02.2023_x000d__x000a_SC VISION ENGINEERING &amp; CONSULTANCY SRL,in valoare de 9520 lei TVA inclus,valabil pana la finalizarea proiectului._x000d__x000a_A fost solicitat avizul pentru machetele materialelor publicitare  anunt de presa ,Afis A2,pliant prin adresa nr.1477/02.03.2023 si a fost primit avizul OI ADR SM nr.3357/06.03.2023._x000d__x000a_Achizitie promovare Centru comunitar integrat- Ctr. Nr. 902/07.02.2023 respectiv 53/07.02.2023 SC VISION ENGINEERING &amp; CONSULTANCY SRL, in valoare de 9520 lei TVA inclus,valabil pana la finalizarea proiectului"/>
    <n v="2"/>
    <x v="0"/>
    <m/>
    <m/>
    <m/>
  </r>
  <r>
    <n v="1929"/>
    <n v="155670"/>
    <s v="8052"/>
    <n v="8"/>
    <s v="8.1B - CCI"/>
    <x v="2"/>
    <s v="PH"/>
    <s v="Centru Comunitar Integrat in Gherghita"/>
    <s v="COMUNA GHERGHITA"/>
    <n v="13"/>
    <d v="2022-12-01T00:00:00"/>
    <d v="2022-12-08T00:00:00"/>
    <d v="2023-12-31T00:00:00"/>
    <n v="477640.2"/>
    <n v="469767.16"/>
    <n v="328837.01"/>
    <n v="131534.75"/>
    <n v="9395.4"/>
    <n v="7873.04"/>
    <n v="0"/>
    <n v="469767.16"/>
    <n v="94471.133813296867"/>
    <n v="0"/>
    <n v="0"/>
    <s v="Proiect cu risc de nefinalizare._x000d__x000a_Lipsa fonduri pentru sustinerea diferentelor de pret la materiale"/>
    <n v="2"/>
    <x v="0"/>
    <m/>
    <m/>
    <m/>
  </r>
  <r>
    <n v="1930"/>
    <n v="155672"/>
    <s v="8070"/>
    <n v="8"/>
    <s v="8.1B - CCI"/>
    <x v="2"/>
    <s v="GR"/>
    <s v="Centru Comunitar Integrat in Schitu"/>
    <s v="UAT COMUNA SCHITU"/>
    <n v="14"/>
    <d v="2022-11-01T00:00:00"/>
    <d v="2022-12-28T00:00:00"/>
    <d v="2023-12-31T00:00:00"/>
    <n v="477640.19"/>
    <n v="469909.95"/>
    <n v="328936.96000000002"/>
    <n v="131574.73000000001"/>
    <n v="9398.26"/>
    <n v="7730.24"/>
    <n v="0"/>
    <n v="469909.95"/>
    <n v="94499.849173470619"/>
    <n v="0"/>
    <n v="9.77"/>
    <s v="Risc de nefinalizare la 31.12.2023-NU a fost obtinuta Autorizatia de Construire!.Implementarea proiectului  9.77%. A fost semnat contractul de proiectare si executie lucrari. 5%, cu SC GRG TERMO GLASS SRL, SI IBEX BUILDING SRL in valoare de 430154,06 lei TVA inclus., durata lcontractului 5 luni de la darea Ordinului de incepere a lucrarilor.A fost semnat contractul de consultanta pentru managementul proiectului nr. 726/28.02.2023, in valoare totala de 10.115 lei (TVA inclus) cu firma SOLID BUSINESS SUPORT SRL. Achizitie automobil electric -Contract nr.2688/26.06.2023 cu SC Total Stainless SRL,in valoare de 4.117,40 lei._x000d__x000a_A fost solicitat in data de 28.03.2023 avizul ADR pentru anuntul de incepere a proiectului, ocazie cu care a fost transmisa catre ADR si Fisa de proiect si a fost obtinut avizul ADR nr. 4785/31.03.2023 pentru anuntul de incepere a proiectului.A fost publicat in cotidianul on-line„Giurgiuveanul” anuntul de presa pentru inceperea proiectului , in zilele de 7,8 si 9 aprilie 2023"/>
    <n v="2"/>
    <x v="0"/>
    <m/>
    <m/>
    <m/>
  </r>
  <r>
    <n v="1931"/>
    <n v="155674"/>
    <s v="8051"/>
    <n v="8"/>
    <s v="8.1B - CCI"/>
    <x v="2"/>
    <s v="GR"/>
    <s v="Centru Comunitar Integrat in Gaujani"/>
    <s v="COMUNA GAUJANI"/>
    <n v="14"/>
    <d v="2022-11-01T00:00:00"/>
    <d v="2022-12-19T00:00:00"/>
    <d v="2023-12-31T00:00:00"/>
    <n v="477640.2"/>
    <n v="469691"/>
    <n v="328783.7"/>
    <n v="131513.42000000001"/>
    <n v="9393.8799999999992"/>
    <n v="7949.2"/>
    <n v="0"/>
    <n v="469691"/>
    <n v="94455.817881993324"/>
    <n v="0"/>
    <n v="0"/>
    <s v="BENEFICIARUL A TRANSMIS LA OI SOLICITARE DE REZILIERE_x000d__x000a_ACORDUL DE REZILIERE PE CIRCUITUL DE AVIZARE"/>
    <n v="0"/>
    <x v="1"/>
    <m/>
    <m/>
    <m/>
  </r>
  <r>
    <n v="1932"/>
    <n v="155678"/>
    <s v="8037"/>
    <n v="8"/>
    <s v="8.1B - CCI"/>
    <x v="2"/>
    <s v="AG"/>
    <s v="Centru Comunitar Integrat in Corbeni"/>
    <s v="UAT COMUNA CORBENI"/>
    <n v="14"/>
    <d v="2022-11-01T00:00:00"/>
    <d v="2022-12-08T00:00:00"/>
    <d v="2023-12-31T00:00:00"/>
    <n v="494706.5"/>
    <n v="486757.3"/>
    <n v="340730.11"/>
    <n v="136291.97"/>
    <n v="9735.2199999999993"/>
    <n v="7949.2"/>
    <n v="0"/>
    <n v="486757.3"/>
    <n v="97887.885613160121"/>
    <n v="0"/>
    <n v="5"/>
    <s v="CONTRACT PROIECTARE SI EXECUTIE - STADIU FIZIC 10%_x000d__x000a_Contract nr. 6601/10.07.2023, prestator SC KRYS MARYO AISLAMENTOS SRL, valoare 469.640,90 lei inclusiv TVA, durata 6 luni. A fost emis Ordin de incepere servicii de proiectare nr. 6658/11.07.2023, pentru inceperea serviciilor de proiectare cu data de 12.07.2023. PT realizat._x000d__x000a_Alte achizitii incheiate:_x000d__x000a_1. Management proiect - Contract nr. 5139/23.05.2023, prestator DASO INTERNATIONAL RESIDENCE SRL, valoare 10.115 lei inclusiv TVA, durata 6 luni._x000d__x000a_2. Servicii informare si publicitate - Contract nr. 5646/09.06.2023, prestator SC ARGES EXPRES PRESS SRL, valoare 357 lei inclusiv TVA, durata pana la 31.12.2023."/>
    <n v="2"/>
    <x v="0"/>
    <m/>
    <m/>
    <m/>
  </r>
  <r>
    <n v="1933"/>
    <n v="155692"/>
    <s v="8004"/>
    <n v="8"/>
    <s v="8.1B - CCI"/>
    <x v="2"/>
    <s v="AG"/>
    <s v="Conversie Constructie Existenta in Centru Comunitar Integrat"/>
    <s v="COMUNA ANINOASA"/>
    <n v="14"/>
    <d v="2022-11-01T00:00:00"/>
    <d v="2022-11-09T00:00:00"/>
    <d v="2023-12-31T00:00:00"/>
    <n v="494411.13"/>
    <n v="486461.93"/>
    <n v="340523.36"/>
    <n v="136209.32"/>
    <n v="9729.25"/>
    <n v="7949.2"/>
    <n v="0"/>
    <n v="486461.93"/>
    <n v="97828.486103849093"/>
    <n v="0"/>
    <n v="0"/>
    <s v="CONTRACT LUCRARI _x000d__x000a_Contract nr. 2667/16.06.2023, pprestator SC HOUSEDOR CONSTRUCT SRL, valoare 447.347,17 lei, inclusiv TVA. _x000d__x000a_CONTRACT PROIECTARE_x000d__x000a_Contract nr. 2443/31.05.2023, prestator SC NEW SURVEY GEO SRL, valoare 35.819 lei, inclusiv TVA._x000d__x000a_De asemenea, au fost incheiate contracte de dirigentie de santier, info/pb."/>
    <n v="4"/>
    <x v="2"/>
    <m/>
    <m/>
    <m/>
  </r>
  <r>
    <n v="1934"/>
    <n v="155696"/>
    <s v="8049"/>
    <n v="8"/>
    <s v="8.1B - CCI"/>
    <x v="2"/>
    <s v="IL"/>
    <s v="Centru Comunitar Integrat in Boranesti"/>
    <s v="COMUNA BORĂNEŞTI"/>
    <n v="14"/>
    <d v="2022-11-01T00:00:00"/>
    <d v="2022-12-08T00:00:00"/>
    <d v="2023-12-31T00:00:00"/>
    <n v="494545.99"/>
    <n v="486672.95"/>
    <n v="340671.07"/>
    <n v="136268.39000000001"/>
    <n v="9733.49"/>
    <n v="7873.04"/>
    <n v="0"/>
    <n v="486672.95"/>
    <n v="97870.922656155744"/>
    <n v="0"/>
    <n v="0.44"/>
    <s v="PROIECT CU RISC DE NEIMPLEMENTARE._x000d__x000a_CONTRACT DE LUCRARI= STADIU FIZIC 0%._x000d__x000a__x000d__x000a_Beneficiarul nu a mai desfasurat nicio activitate in vederea implementarii proiectului. Conform contract finantare nr. 8049 din 08.12.2022 IN TERMEN DE 9 LUNI ERA OBLIGAT SA SEMNEZE CONTRACTUL PRINCIPAL, angajament nefinalizat. Beneficiarul mentioneaza ca au fost estimate costuri foarte mici pentru achizitia de consultanta, de promovare, de lucrari si din acest motiv nu este nicio firma interesata de a incheia contract. Beneficiarului i s-a comunicat ca se pot creste valorile contractelor pe neeligibil din fondurile primariei, prin HCL, respectiv notificare la contractul de finantare prin cresterea pe neeligibil, aspect neagreat de acesta._x000d__x000a__x000d__x000a_Valorile prevazute pentru activitatea de publicitate, consultanta, sunt foarte mici iar beneficiarul nu a identificat nicio firma care sa presteze aceste activitati astfel ca se vor efectua de echipa de proiect. A fost emis anuntul de debut proiect si publicat intr un ziar de importanta nationala. Sunt in discutii pentru semnarea contractului principal respective realizarea PT ului si a lucrarilor."/>
    <n v="4"/>
    <x v="2"/>
    <m/>
    <m/>
    <m/>
  </r>
  <r>
    <n v="1935"/>
    <n v="155704"/>
    <s v="8083"/>
    <n v="8"/>
    <s v="8.1B - CCI"/>
    <x v="2"/>
    <s v="CL"/>
    <s v="Centru Comunitar Integrat in Nana"/>
    <s v="COMUNA NANA"/>
    <n v="13"/>
    <d v="2022-12-01T00:00:00"/>
    <d v="2023-02-01T00:00:00"/>
    <d v="2023-12-31T00:00:00"/>
    <n v="553098.06000000006"/>
    <n v="476795.26"/>
    <n v="333756.7"/>
    <n v="133502.64000000001"/>
    <n v="9535.92"/>
    <n v="76302.8"/>
    <n v="0"/>
    <n v="476795.26"/>
    <n v="95884.499054820422"/>
    <n v="0"/>
    <n v="11.11"/>
    <s v="Risc de nefinalizare pana la 31.12.2023.implementarea proiectului 11,11%,lucrari demarate cu ordin de incepere a lucrarilor din 11.09.2023._x000d__x000a_-Contract lucrari de constructii :Contract Nr.4028/29.08.2023,cu  SC Modern Star SRL,in valoare de 608.901,48lei fara TVA,valabil pana la 31.12.2023._x000d__x000a_-Contract proiectare si asistenta tehnica proiectare  :contract nr.819/21.02.2023,cu SC Design Instal SRL,in valoare de 50.000lei fara TVA,valabil  2 luni._x000d__x000a_- Contract Verificare PT :Contract Nr.1456/28.03.2023,cu SC Weiss Design GMV SRL,in nvaloare de 10.000lei fara TVA._x000d__x000a_-Contract dirigentie de santier : contract Nr.4290/13.09.2023, cu PFA Alexandru Adrian ,in valoare de 5.950 lei TVA inclus._x000d__x000a_- Contract Consultanta management :  Contract NR. 3037/27.06.2023incheiat cu SC WEISS DESIGN SRL,in valoare de 8200 lei, TVA inclus,valabil  8 luni."/>
    <n v="2"/>
    <x v="0"/>
    <m/>
    <m/>
    <m/>
  </r>
  <r>
    <n v="1936"/>
    <n v="155733"/>
    <s v="8057"/>
    <n v="8"/>
    <s v="8.1B - CCI"/>
    <x v="2"/>
    <s v="AG"/>
    <s v="Centru Comunitar Integrat in Berevoesti"/>
    <s v="COMUNA BEREVOESTI"/>
    <n v="14"/>
    <d v="2022-11-01T00:00:00"/>
    <d v="2022-12-21T00:00:00"/>
    <d v="2023-12-31T00:00:00"/>
    <n v="494767.58"/>
    <n v="486818.38"/>
    <n v="340772.89"/>
    <n v="136309.07"/>
    <n v="9736.42"/>
    <n v="7949.2"/>
    <n v="0"/>
    <n v="486818.38"/>
    <n v="97900.168925712904"/>
    <n v="0"/>
    <n v="0"/>
    <s v="CONTRACT DE LUCRARI-STADIU FIZIC-0%._x000d__x000a_Contract de proiectare+executie, nr. 6787/3/12.10.2023, incheiat cu  Asocierea SC NORMA PRODUCT DHA SRL si Infra 2005 SRL, in valoare de 374.690 lei fara TVA, durata 2 luni si 10 zile. _x000d__x000a_Ordin de incepere prestare servicii proiectare nr, 6813/13.10.2023._x000d__x000a_CONTRACT DE PROIECTARE-STADIU FIZIC-0%."/>
    <n v="2"/>
    <x v="0"/>
    <m/>
    <m/>
    <m/>
  </r>
  <r>
    <n v="1937"/>
    <n v="152952"/>
    <s v="7753"/>
    <n v="8"/>
    <s v="8.1B - CCI"/>
    <x v="2"/>
    <s v="DB"/>
    <s v="Servicii de sanatate in centrul integrat Cornatelu"/>
    <s v="COMUNA CORNATELU"/>
    <n v="36"/>
    <d v="2021-01-15T00:00:00"/>
    <d v="2022-05-26T00:00:00"/>
    <d v="2023-12-31T00:00:00"/>
    <n v="484599.22"/>
    <n v="463655.55"/>
    <n v="324558.90999999997"/>
    <n v="129823.37"/>
    <n v="9273.27"/>
    <n v="20943.669999999998"/>
    <n v="0.77459428664231456"/>
    <n v="104510.60999999999"/>
    <n v="21017.296786389412"/>
    <n v="359144.94"/>
    <n v="91.63"/>
    <s v="CONTRACT DE LUCRARI - STADIU FIZIC 100%_x000d__x000a__x000d__x000a_Reabilitare si dotarea centrului comunitar integrat/Reabilitarea centrului - ctr 2977/ 06.07.2022, prestator TD IZOWOOD SOF SRL , valoare 133714 RON , cu TVA. A fost emis ordin de începere a lucrărilor 2978/06.07.2022 cu începere in data 06.07.2022. _x000d__x000a__x000d__x000a_CONTRACT DE PROIECTARE – N/A  _x000d__x000a_CONTRACT/E DE FURNIZARE – STADIU FIZIC 100 %_x000d__x000a_Echipamente  Lot 1 – echipamente medicale s-a finalizat cu semnare contract nr 1837/11.04.2023 cu GLOBAL EQUIPMENTS SRL cu valoare de 78730 lei fara TVA, Durata 60 de zile de la semnarea contractului;_x000d__x000a_6. Lot 2 – mobilier contract nr 1836/11.04.2023 cu GLOBAL EQUIPMENTS SRL cu valoare de 23580 lei fara TVA, Durata 60 de zile de la semnarea contractului _x000d__x000a_7. LOT 3 – echipamente pentru cabinet stomatologic semnare 892/23.02.2023 TEHNICAL DENT SRL cu valoare de 85000 lei fara TVA, Durata 3 luni de la data semnării acestuia._x000d__x000a__x000d__x000a_Au fost de asemenea încheiate contracte de consultanta in  management de proiect,  publicitate,  audit extern."/>
    <n v="4"/>
    <x v="2"/>
    <m/>
    <n v="1"/>
    <m/>
  </r>
  <r>
    <n v="1938"/>
    <n v="125455"/>
    <s v="3452"/>
    <n v="8"/>
    <s v="8.2 - Ambulante"/>
    <x v="2"/>
    <s v="IGSU"/>
    <s v="Îmbunătățirea capacității de intervenție la urgențele medicale - Regiunea Sud"/>
    <s v="Inspectoratul General pentru Situații de Urgență"/>
    <n v="63"/>
    <d v="2018-10-01T00:00:00"/>
    <d v="2018-10-31T00:00:00"/>
    <d v="2023-12-31T00:00:00"/>
    <n v="89490035.489999995"/>
    <n v="88660838.459999993"/>
    <n v="62062586.909999996"/>
    <n v="0"/>
    <n v="26598251.550000001"/>
    <n v="829197.03"/>
    <n v="0.84482537297222859"/>
    <n v="13757912.539999992"/>
    <n v="2766744.2665808615"/>
    <n v="74902925.920000002"/>
    <n v="90.47"/>
    <s v="CONTRACT LIVRARE AMBULANTE_x000d__x000a_Achizitionate pana in prezent ambulantele tip - A2-20 buc Ctr. subsecvent 76253/04.06.2019 valoare 4.532.073,11 lei, Asocierea S.C. RENAULT COMMERCIAL ROUMANIE S.R.L. &amp; GIFACOLLET &amp; S.C. AVANT MARIS MEDICAL S.R.L.,_x000d__x000a_- B4x2- 65 buc contractul de furnizare subsecvent nr. 132837/27.09.2018) valoare 17,528,507.52 Lei  Asocierea S.C. RENAULT COMMERCIAL ROUMANIE S.R.L. &amp;GIFACOLLET &amp; S.C. AVANT MARIS MEDICAL S.R.L. si valoare 6,222,692.24 Lei -   _x000d__x000a_- Contractul de furnizare subsecvent nr. 75249/29.01.2019   Asocierea S.C. RENAULT COMMERCIAL ROUMANIE S.R.L. &amp; GIFACOLLET &amp; S.C. AVANT MARIS MEDICAL S.R.L., B4x4- 86 buc contractul de furnizare subsecvent nr. 132838/27.09.2018 valoare 8,094,152.46 Lei SC Deltamed SRL  si valoare 26,773,857.00 Lei _x000d__x000a_- Contractul de furnizare subsecvent nr.75251/29.01.2019 cu SC Deltamed SRL., si C- 15 buc  _x000d__x000a_- Contract subsecvent nr.134451/10.12.2018 valoare 7,424,251.43 Lei Asocierea S.C. RENAULT COMMERCIAL ROUMANIE S.R.L. &amp;GIFACOLLET &amp; S.C. AVANT MARIS MEDICAL S.R.L au fost achizitionate 4 ambulante pentru victime multiple_x000d__x000a__x000d__x000a_- Au fost incheiate contractele pentru autospeciale transport nou nascuti in stare critica (contract subsecvent 2-9874/02.06.2021) si pentru transport victime multiple (contract subsecvent 9251/08.04.2021) si a fost demarata furnizarea acestora_x000d__x000a_In total au fost achizitionate 191 ambulante din 220 preconizate"/>
    <n v="2"/>
    <x v="0"/>
    <n v="1"/>
    <n v="1"/>
    <m/>
  </r>
  <r>
    <n v="1939"/>
    <n v="119070"/>
    <s v="4049"/>
    <n v="8"/>
    <s v="8.2B - UPU"/>
    <x v="2"/>
    <s v="IL"/>
    <s v="Modernizarea, extinderea și dotarea Unității de Primire Urgențe din cadrul Spitalului Județean de Urgență Slobozia"/>
    <s v="Unitatea Administrativ Teritoriala Judetul Ialomita"/>
    <n v="97"/>
    <d v="2015-12-01T00:00:00"/>
    <d v="2019-03-21T00:00:00"/>
    <d v="2023-12-31T00:00:00"/>
    <n v="9780237.9100000001"/>
    <n v="6823775.6200000001"/>
    <n v="4776642.9400000004"/>
    <n v="1910657.13"/>
    <n v="136475.54999999999"/>
    <n v="2956462.29"/>
    <n v="7.6240483124209169E-2"/>
    <n v="6303527.6699999999"/>
    <n v="1267652.2684310018"/>
    <n v="520247.95"/>
    <n v="89.85"/>
    <s v="1.Contract Servicii pentru elaborarea documentației tehnice faza Studiu de Fezabilitate nr. 12043/ 30.12.2016 cu SC Interactive Design SRL, valoare 124.800,00 lei, inclusiv TVA, durata 45 zile;_x000d__x000a_2.Contract Servicii privind elaborarea cererii de finanțare nr. 9356/ 18.12.2015 și Act adițional nr. 1/ 10941/ 17.10.2017  cu SC TDP Partners SRL, valoare 13.685,00 lei , inclusiv TVA, durata 20 zile;_x000d__x000a_3.Contract Servicii de consultanță în managementul proiectului nr. 16947/2019-P/31.07.2019 cu SC SYNESIS PARTNERS SRL SRL, valoare  24.192,70 lei , inclusiv TVA, durata 31.03.2023;_x000d__x000a_4.Contract Servicii de audit  nr. 16773/2019-R/29.07.2019 cu SC KLASS ENTERPRISE  SRL, valoare  11.097,93 lei , neplatitor  TVA, durata 31.03.2023;_x000d__x000a_5.Contract Servicii de informare si publicitate nr. 16771/2019-P/29.07.2019 cu SC LEMINGS SRL SRL, valoare  6.302,24 lei , inclusiv TVA, durata 31.03.2023._x000d__x000a_6.Ctr. nr28043/2019-R/11.12.2019 cu ASOCIEREA  S.C. ARHITECTURE DOMUS DESIGN SRL SI  S.C. COMPACT PROIECT MANAGEMENT SRL, valoare 166.600,00 lei inclusiv TVA, durata executa.                                              _x000d__x000a_7.Ctr. Servicii de verificare tehnică de calitate nr. 4663/2020-E/28.02.2020 valoare 9.520 lei inclusiv TVA, durata 22 luni (31.12.2021)- Reziliat.                                                                                                                                                   8.Ctr. Servicii de verificare proiect nr. 13910/2020-A/02.07.2020 cu „SC CENTRUL DE FORMARE PROFESIONALA A SPECIALISTILOR IN CONSTRUCTII SRL, valoare 14.518,00 lei inclusiv TVA, durata 31.03.2023.  _x000d__x000a_9.Ctr. dirigentie santier  nr.11891/2021-H/18.05.2021 cu  SC Ziromet SRL, valoare 72.828,00 lei inclusiv TVA, durata 19 luni de la data ordinului de incepere respectiv pe perioada de execuție a lucrărilor. _x000d__x000a__x000d__x000a_10.CONTRACT DE LUCRARI nr.6379/2022 - S /10.03.2022  cu ASOCIEREA SC PROTON IMPEX 2000 SRLLIDER cu LUXURIA AEDIFICIUM SRL ASOCIAT , valoare 8.329.502,41 lei inclusiv TVA, durata 19 luni. _x000d__x000a_Valoare actualizata la ctr de lucrari , conf.AA nr 11/16.08.2023 = 9.169.407,74 lei inclusiv TVA. _x000d__x000a_Durata ctr de lucrari = 31.10.2023._x000d__x000a__x000d__x000a_PROCENT FIZIC REALIZARE LUCRARI, conf. Raport diriginte santier  =94%."/>
    <n v="4"/>
    <x v="2"/>
    <n v="1"/>
    <n v="1"/>
    <m/>
  </r>
  <r>
    <n v="1940"/>
    <n v="119306"/>
    <s v="4135"/>
    <n v="8"/>
    <s v="8.2B - UPU"/>
    <x v="2"/>
    <s v="AG"/>
    <s v="Extindere și dotare spații Urgență și amenajări incintă Spital Județean de Urgența Pitești"/>
    <s v="JUDETUL ARGES"/>
    <n v="74"/>
    <d v="2017-11-01T00:00:00"/>
    <d v="2019-04-08T00:00:00"/>
    <d v="2023-12-31T00:00:00"/>
    <n v="15540972.039999999"/>
    <n v="6836483.5099999998"/>
    <n v="4785538.45"/>
    <n v="1914215.39"/>
    <n v="136729.67000000001"/>
    <n v="8704488.5299999993"/>
    <n v="0.31397111349135687"/>
    <n v="4690025.17"/>
    <n v="943173.62546756223"/>
    <n v="2146458.34"/>
    <n v="30"/>
    <s v="CONTRACT DE LUCRARI-STADIU FIZIC -60%._x000d__x000a_PROIECTARE- 100%.                                                               _x000d__x000a_Contract de servicii de proiectare, asistenta tehnica proiectant, executie lucrari nr.50/9764/03.06.2021, incheiat cu Asocierea S.C. BAU STARK S.R.L., S.C. MINIMED SOLUTIONS S.R.L., HOSPITAL PROJECT&amp;CONSULTING S.R.L. si S.C. HOSPITAL TECHNICAL SOLUTIONS S.R.L., in valoare de 9.210.676,76 lei TVA inclus, durata-29 luni (8 luni proiectare si 21 luni executie/17 luni executie conform graficului de executie); _x000d__x000a_CONTRACT DE FURNIZARE DOTARI-5%_x000d__x000a_Lot 1 echipamente medicale, contract nr.23919/06.10.2023, incheiat cu MICROCOMPUTER SERVICE SRL, in valoare de 350.000 lei fara TVA;_x000d__x000a_Lot 2 echipamente medicale, contract nr. 23920/06.10.2023, incheiat cu DACORUM GRUP SRL, in valoare de 153.121,67 lei fara TVA;_x000d__x000a_Lot 6 echipamente medicale, contract nr. 23922/06.10.2023, incheiat cu TEHNOPLUS MEDICAL SRL, in valoare de 93.780 lei TVA inclus;_x000d__x000a_Lot 7 echipamente medicale, contract nr. 20025/2750/25.08.2023, incheiat cu MEDICAL SIMULATOR PROECTS SRL, in valoare de 211.582 lei TVA inclus_x000d__x000a_Lot 1 diverse produse, contract nr.  20896/05.09.2023, incheiat cu MAXIGEL SRL, in valoare de 8.901,20 lei TVA inclus;_x000d__x000a_Lot 4 diverse produse, contract nr.  19018/11.08.2023, incheiat cu MOBILCONF ADRIANA SRL, in valoare de 80.762,92 lei TVA inclus;    _x000d__x000a_ Lot 5 diverse produse, contract nr.  18837/3796/10.08.2023, incheiat cu PRIME SOLUTIONS SRL, in valoare de 36.065,7 lei TVA inclus;                                                                                                                                                                                                           _x000d__x000a_Au fost de asemenea incheiate contractele de servicii de dirigentie santier, proiectare DALI/SF, informare si publicitate-anunt lansare proiect,  consultanta expert extern,  verificare proiect, audit."/>
    <n v="4"/>
    <x v="2"/>
    <n v="1"/>
    <n v="1"/>
    <m/>
  </r>
  <r>
    <n v="1941"/>
    <n v="119335"/>
    <s v="3986"/>
    <n v="8"/>
    <s v="8.2B - UPU"/>
    <x v="2"/>
    <s v="AG"/>
    <s v="Extindere, modernizare si dotare spatii Urgenta Spitalul de Pediatrie Pitesti"/>
    <s v="JUDETUL ARGES"/>
    <n v="74"/>
    <d v="2017-11-01T00:00:00"/>
    <d v="2019-03-13T00:00:00"/>
    <d v="2023-12-31T00:00:00"/>
    <n v="3581991.26"/>
    <n v="3425958.52"/>
    <n v="2398170.9700000002"/>
    <n v="959268.38"/>
    <n v="68519.17"/>
    <n v="156032.74"/>
    <n v="0.53209696187448297"/>
    <n v="1603016.4"/>
    <n v="322369.86687045003"/>
    <n v="1822942.12"/>
    <n v="70"/>
    <s v="CONTRACT DE LUCRARI-STADIU FIZIC 100%._x000d__x000a_Contract de lucrari nr. 23448/07.12.2021 cu S.C. DELTA TERMO CONSTRUCT 1999 S.R.L, in valoare de 2.588.584,89 lei TVA inclus, durata-12 lun;  Act aditional nr.4/14.06.2023 la contractul de executie, de prelungire perioada de executie la 16 luni. _x000d__x000a_CONTRACT DE PROIECTARE-STADIU FIZIC 100%._x000d__x000a_Ctr. serviciile de proiectare nr.8986/871/02.06.2020 cu Asocierea S.C.ZEUS S.A. și S.C.COMPASSARCH S.R.L. in valoare de 109.063,50 lei cu TVA inclus, durata-10 luni_x000d__x000a_CONTRACT DE FURNIZARE DOTARI-STADIU 5%._x000d__x000a_Lot 1 lampa scialitica, contract nr. 18833/10.08.2023, incheiat cu DVC MEDICAL VISION SRL, in valoare de 31.535 lei TVA inclus, durata-cel tarziu 31.12.2023;_x000d__x000a_Lot 2 echipamente dermatologie, contract nr. 18834/10.08.2023, incheiat cu CATTUS SRL, in valoare de 126.021 lei TVA inclus, durata-cel tarziu 31.12.2023;_x000d__x000a_Lot 3 echipamente exploatari functionale, contract nr. 20898/05.10.2023, incheiat cu MEDICAL DEVICE STORE SRL, in valoare de 173.936,35 lei TVA inclus, durata-cel tarziu 31.12.2023;_x000d__x000a_Lot 4 echipamente medicale, contract nr. 20054/25.08.2023, incheiat cu IT HERO TECHNOLOGIES, in valoare de 34.580 lei fata TVA-durata cel tarziu 31.12.2023;_x000d__x000a_Au fost de asemenea incheiate contractele de servicii de dirigentie de santier, audit, publicitate, consultanta in achizitii publice, verificare a documentatiei tehnice, asistenta tehnica din partea proiectantului."/>
    <n v="4"/>
    <x v="2"/>
    <m/>
    <n v="1"/>
    <m/>
  </r>
  <r>
    <n v="1942"/>
    <n v="124838"/>
    <s v="6484"/>
    <n v="10"/>
    <s v="10.1B"/>
    <x v="2"/>
    <s v="DB"/>
    <s v="MODERNIZARE, EXTINDERE SI DOTARE SCOALA MALU CU FLORI DIN SATUL MALU CU FLORI, IN COMUNA MALU CU FLORI, JUDETUL DAMBOVITA"/>
    <s v="COMUNA MALU CU FLORI"/>
    <n v="67"/>
    <d v="2018-06-01T00:00:00"/>
    <d v="2021-03-19T00:00:00"/>
    <d v="2023-12-31T00:00:00"/>
    <n v="5523813.2699999996"/>
    <n v="5405170.0800000001"/>
    <n v="4594394.59"/>
    <n v="702672.08"/>
    <n v="108103.41"/>
    <n v="118643.19"/>
    <n v="0.82592121319520062"/>
    <n v="940925.45000000019"/>
    <n v="189222.02670635085"/>
    <n v="4464244.63"/>
    <n v="77.959999999999994"/>
    <s v="CONTRACT DE LUCRARI – STADIU FIZIC 90%. _x000d__x000a_CONTRACT DE PROIECTARE – STADIU 100%  _x000d__x000a_CONTRACT ASISTENTA TEHNICA  - in desfasurare  _x000d__x000a_A  fost încheiat contractul de lucrări nr. 4479/273/06.08.2021 cu Asocierea ARGEDAVA CONSTRUCT S.R.L. (lider) – BOMACA PROIECT S.R.L., pentru proiectare, asistență tehnică și execuție lucrări, pentru valoarea de 4.282.731,96 lei cu TVA., durata de la data semnării contractului până la data procesului verbal de recepție finală.  A fost emis ordinul de începere a lucrărilor in data de 01.02.2022 . Durata de execuție a lucrărilor 24 luni _x000d__x000a_Conform AA10 la contractul de lucrări ,prețul convenit pentru îndeplinirea contractului, plătibil executantului de către achizitor, este de 4.825.745,81 lei, la care se adaugă TVA conform prevederilor legale si OUG 64. _x000d__x000a_CONTRACT/E DE FURNIZARE – STADIU 0%_x000d__x000a_Se  lucrează la elaborarea documentației de atribuire _x000d__x000a_Au fost de asemenea încheiate contracte de dirigenție de șantier, publicitate,  consultanta in management, verificare tehnica a PT."/>
    <n v="6.1"/>
    <x v="10"/>
    <n v="1"/>
    <n v="1"/>
    <m/>
  </r>
  <r>
    <n v="1943"/>
    <n v="120548"/>
    <s v="3784"/>
    <n v="8"/>
    <s v="8.2B - UPU"/>
    <x v="2"/>
    <s v="TR"/>
    <s v="&quot;Extinderea si dotarea sectiei UPU a Spitalului Judetean de Urgenta Alexandria, judetul Teleorman&quot;"/>
    <s v="JUDEŢUL TELEORMAN/CONSILIUL JUDETEAN TELEORMAN"/>
    <n v="73"/>
    <d v="2017-12-01T00:00:00"/>
    <d v="2019-02-20T00:00:00"/>
    <d v="2023-12-31T00:00:00"/>
    <n v="9980698.7799999993"/>
    <n v="6832638.3099999996"/>
    <n v="4782846.8099999996"/>
    <n v="1913138.72"/>
    <n v="136652.78"/>
    <n v="3148060.47"/>
    <n v="0.35133150930683466"/>
    <n v="4432117.18"/>
    <n v="891307.80275911989"/>
    <n v="2400521.13"/>
    <n v="36.49"/>
    <s v="- Servicii de    elaborarea proiectului tehnic, asistența tehnică și execuția lucrărilor, ctr. nr. 101/21.07.2020 Asocierea Eurocerad International  cu SC Renov Impex SRL,  prin lider de asociere Eurocerad International, val. val.3.635.070,00 Proiectul tehnic a fost elaborat iar in data de 08.11.2021 a fost dat ordinul de incepere la lucrari. - REZILIAT. Procent de executie lucrari 30,60%_x000d__x000a_Contructorul a solicitat rezilierea contractului de lucrari si a parasit santierul. Avand in vedere ca executantul nu a respectat in integralitate cerintele solicitate, Autoritatea Contractanta avand calitate de achizitor in cadrul Contractului de lucrari nr. 101/21.07.2020  in conformitate cu prevederile contractuale,prin adresa nr. 25019/18.112022 instiinteaza Executantul cu privire la Rezilierea Contractului nr. 101/21.07.2022, incepand cu data de 17.12.2022.  _x000d__x000a_   A fost intocmit PT revizuit pentru rest de executat si a fost lansata achizitia de lucrari pt rest de executat._x000d__x000a_  Alte contracte incheiate:_x000d__x000a__x000d__x000a_- Servicii de informare și publicitate, _x000d__x000a_- Servicii de audit financiar,_x000d__x000a_- Echipamente medicale si nemedicale: _x000d__x000a_-Servicii dirigenție de șantier, _x000d__x000a_- Servicii de    actualizare  proiectului tehnic de executie (P.T.E), asistența tehnică pentru restul de executat la obiectivul de investitii ,, Extinderea şi dotarea secţiei UPU a Spitalului Judeţean de Urgenţă Alexandria, judeţul Teleorman,  _x000d__x000a_- Servicii de  verificare proiect prin specialisti verificatori de proiecte pentru verificarea  documentatiilor tehnico-economice elaborate la faza P.T.E.( actualizare valoric si fizic pentru rest de executat) la obiectivul de investitii ,, Extinderea şi dotarea secţiei UPU a Spitalului Judeţean de Urgenţă Alexandria, judeţul Teleorman, _x000d__x000a_-Servicii de fizica medicala  privind ob iectivul de investitii ,,Extinderea si dotarea sectiei UPU a Spitalului Judetean de Urgenta Alexandria , judetul Teleorman“"/>
    <n v="6.1"/>
    <x v="8"/>
    <n v="1"/>
    <n v="1"/>
    <m/>
  </r>
  <r>
    <n v="1944"/>
    <n v="120580"/>
    <s v="4118"/>
    <n v="8"/>
    <s v="8.2B - UPU"/>
    <x v="2"/>
    <s v="DB"/>
    <s v="REABILITAREA, MODERNIZAREA SI EXTINDEREA UNITATII DE PRIMIRI URGENTE DIN CADRUL SPITALULUI JUDETEAN DE URGENTA TARGOVISTE"/>
    <s v="JUDEŢUL DÂMBOVIŢA/Consiliul Judetean Dambovita"/>
    <n v="78"/>
    <d v="2017-07-01T00:00:00"/>
    <d v="2019-03-27T00:00:00"/>
    <d v="2023-12-31T00:00:00"/>
    <n v="9107233.4900000002"/>
    <n v="6804559.25"/>
    <n v="4763191.47"/>
    <n v="1905276.65"/>
    <n v="136091.13"/>
    <n v="2302674.2400000002"/>
    <n v="0.40016867808153767"/>
    <n v="4081587.7700000005"/>
    <n v="820815.62361742358"/>
    <n v="2722971.4799999995"/>
    <n v="45"/>
    <s v="CONTRACT LUCRARI - STADIU 50 %_x000d__x000a_A fost semnat contractul de lucrari nr 17/25.01.2022 cu Steel tech expert  SRL&amp; COSTRUZIONI GENERALI SUD SRL cu valoarea de 6,496,375.81 lei cu TVA , durata de 16 luni_x000d__x000a_Act aditional nr.8/212/534/30.03.2023-modificare valoarea contract, 6.834.821,30 lei cu TVA;_x000d__x000a_CONTRACT DE PROIECTARE 100 %_x000d__x000a_ A fost semnat contractul de servicii nr.45/38/20.02.2020, AA nr. 1/342/273/26.10.2020 cu ATLAS CONSULTING &amp; PROIECT SRL, valoare 127.645,68 lei cu TVA inclus,. Durata pana la finalizarea lucrarilor_x000d__x000a_Ordinul de incepere lucrari  cu data de 10.02.2022_x000d__x000a__x000d__x000a_Au fost semnate contracte de publicitate,audit,consultanta de management"/>
    <n v="6.1"/>
    <x v="8"/>
    <n v="1"/>
    <n v="1"/>
    <m/>
  </r>
  <r>
    <n v="1945"/>
    <n v="125357"/>
    <s v="3574"/>
    <n v="8"/>
    <s v="8.2B - UPU"/>
    <x v="2"/>
    <s v="MS"/>
    <s v="Imbunatatirea accesului populatiei din judetele Arges, Teleorman si Calarasi la servicii medicale de urgenta"/>
    <s v="MINISTERUL SANATATII"/>
    <n v="76"/>
    <d v="2014-01-21T00:00:00"/>
    <d v="2018-12-05T00:00:00"/>
    <d v="2020-04-30T00:00:00"/>
    <n v="13375732.109999999"/>
    <n v="13375732.109999999"/>
    <n v="9363012.4800000004"/>
    <n v="3745204.75"/>
    <n v="267514.88"/>
    <n v="0"/>
    <n v="1"/>
    <n v="0"/>
    <n v="0"/>
    <n v="13375732.109999999"/>
    <n v="100"/>
    <s v="Proiect finalizat"/>
    <n v="1"/>
    <x v="3"/>
    <n v="1"/>
    <n v="1"/>
    <m/>
  </r>
  <r>
    <n v="1946"/>
    <n v="125496"/>
    <s v="3624"/>
    <n v="8"/>
    <s v="8.2B - UPU"/>
    <x v="2"/>
    <s v="MS"/>
    <s v="Imbunatatirea accesului populatiei din judetele Prahova si Ialomita la servicii medicale de urgenta"/>
    <s v="MINISTERUL SANATATII"/>
    <n v="70"/>
    <d v="2014-01-01T00:00:00"/>
    <d v="2018-12-17T00:00:00"/>
    <d v="2019-10-31T00:00:00"/>
    <n v="14492613.109999999"/>
    <n v="14492613.109999999"/>
    <n v="10144829.18"/>
    <n v="4057931.74"/>
    <n v="289852.19"/>
    <n v="0"/>
    <n v="0.97707281306152249"/>
    <n v="332274.84999999963"/>
    <n v="66821.149901459925"/>
    <n v="14160338.26"/>
    <n v="100"/>
    <s v="Proiect finalizat si functional 100%."/>
    <n v="1"/>
    <x v="3"/>
    <n v="1"/>
    <n v="1"/>
    <m/>
  </r>
  <r>
    <n v="1947"/>
    <n v="114014"/>
    <s v="1581"/>
    <n v="8"/>
    <s v="8.3A - Varstnici"/>
    <x v="2"/>
    <s v="DB"/>
    <s v="CENTRU DE ZI PENTRU PERSOANE VARSTNICE IN SATUL MANGA , COMUNA VOINESTI , JUDETUL DAMBOVITA ”"/>
    <s v="COMUNA VOINESTI/Integrare Europeana"/>
    <n v="41"/>
    <d v="2017-02-01T00:00:00"/>
    <d v="2018-03-14T00:00:00"/>
    <d v="2020-06-30T00:00:00"/>
    <n v="1650373.57"/>
    <n v="1537582.31"/>
    <n v="1306944.96"/>
    <n v="199885.69"/>
    <n v="30751.66"/>
    <n v="112791.26"/>
    <n v="0.99143162618721847"/>
    <n v="13174.580000000075"/>
    <n v="2649.4349032699342"/>
    <n v="1524407.73"/>
    <n v="100"/>
    <s v="FINALIZAT"/>
    <n v="1"/>
    <x v="3"/>
    <m/>
    <n v="1"/>
    <m/>
  </r>
  <r>
    <n v="1948"/>
    <n v="114030"/>
    <s v="1541"/>
    <n v="8"/>
    <s v="8.3A - Varstnici"/>
    <x v="2"/>
    <s v="DB"/>
    <s v="INFIINȚARE CENTRU SOCIAL PENTRU PERSOANE VÂRSTNICE PRIN REABILITARE CLĂDIRE P+2, NR 18, STR. RÂNDUNELELOR, PUCIOASA, JUDEȚ DÂMBOVIȚ"/>
    <s v="ORAŞUL PUCIOASA"/>
    <n v="79"/>
    <d v="2017-07-01T00:00:00"/>
    <d v="2018-03-14T00:00:00"/>
    <d v="2023-12-31T00:00:00"/>
    <n v="2695779.06"/>
    <n v="2258284.12"/>
    <n v="1919541.5"/>
    <n v="293576.93"/>
    <n v="45165.69"/>
    <n v="437494.94"/>
    <n v="0.94146198043495077"/>
    <n v="132195.47999999998"/>
    <n v="26584.780597675257"/>
    <n v="2126088.64"/>
    <n v="99.95"/>
    <s v="CONTRACT DE LUCRARI si DOTARI -STADIU FIZIC 100%_x000d__x000a_CONTRACT SERVICII DE REALIZARE PROIECT TEHNIC SI DETALII EXECUTIE, ASISTENTA TEHNICA DIN PARTEA PROIECTANTULUI SI EXECUȚIE LUCRARI   nr.3597/15.02.2019 , incheiat cu Asocierea NOSFILS si SC MAD ARHITECTURE SOLUTIONS SRL, valoare 1.990.315,41 lei cu TVA,( din care 45.500,00 lei fara TVA elaborare PT si 9000,00 lei fara TVA Asistenta tehnica),  Act adițional nr. 12/12.08.2022, durata executie 39 luni, din care 2 luni PT si 37 luni executie; Conform Act aditional nr. 13/06.09.2022, valoarea 2.514.686,28 lei cu TVA_x000d__x000a_Lucrarile au fost finalizate , conform procesului verbal de recepție la terminarea lucrărilor nr. 4050 din 20.02.2023._x000d__x000a_Au fost semnate contractele de management ; verificare a proiectului tehnic; informare si publicitate; dirigentie de santier. _x000d__x000a_Proiectul face parte din categoria proiectelor complementare. Astfel, se va depune un proiect complementar POCU sau din alte surse de finanțare în vederea asigurării/ perfecționării/ salarizării personalului ce va acorda serviciile sociale în infrastructura obiect al proiectului, pentru acoperirea necesității promovării unor servicii sociale diversificate de interes local._x000d__x000a_Direcția de Asistență Socială din cadrul U.A.T. Orașul Pucioasa a obținut certificatul de acreditare pentru asigurarea calității în domeniul serviciilor sociale conform Legii nr. 197 / 2012."/>
    <n v="2"/>
    <x v="0"/>
    <m/>
    <n v="1"/>
    <m/>
  </r>
  <r>
    <n v="1949"/>
    <n v="115407"/>
    <s v="1905"/>
    <n v="8"/>
    <s v="8.3A - Varstnici"/>
    <x v="2"/>
    <s v="DB"/>
    <s v="Gradinita Bunicilor"/>
    <s v="ASOCIATIA &quot; SUFLET PENTRU OAMENI &quot;"/>
    <n v="73"/>
    <d v="2016-04-01T00:00:00"/>
    <d v="2018-04-27T00:00:00"/>
    <d v="2022-04-30T00:00:00"/>
    <n v="7135665.6799999997"/>
    <n v="4290699.4000000004"/>
    <n v="3574152.6"/>
    <n v="630732.81000000006"/>
    <n v="85813.99"/>
    <n v="2844966.28"/>
    <n v="1"/>
    <n v="0"/>
    <n v="0"/>
    <n v="4290699.4000000004"/>
    <n v="100"/>
    <s v="Proiect finalizat."/>
    <n v="1"/>
    <x v="3"/>
    <n v="1"/>
    <n v="1"/>
    <m/>
  </r>
  <r>
    <n v="1950"/>
    <n v="116656"/>
    <s v="3761"/>
    <n v="8"/>
    <s v="8.3A - Varstnici"/>
    <x v="2"/>
    <s v="DB"/>
    <s v="Reabilitare,modernizare si extindere Centrul de zi Gaesti"/>
    <s v="ORASUL GAESTI"/>
    <n v="37"/>
    <m/>
    <d v="2019-03-08T00:00:00"/>
    <d v="2020-05-30T00:00:00"/>
    <n v="3075163.99"/>
    <n v="2084255.79"/>
    <n v="1771617.44"/>
    <n v="270953.21999999997"/>
    <n v="41685.129999999997"/>
    <n v="990908.2"/>
    <n v="0"/>
    <n v="2084255.79"/>
    <n v="419148.08953062788"/>
    <n v="0"/>
    <n v="0"/>
    <s v="Contract de finantare reziliat."/>
    <n v="0"/>
    <x v="1"/>
    <m/>
    <n v="1"/>
    <m/>
  </r>
  <r>
    <n v="1951"/>
    <n v="118792"/>
    <s v="3904"/>
    <n v="8"/>
    <s v="8.3B - Dizabilitati"/>
    <x v="2"/>
    <s v="PH"/>
    <s v="Înființarea Complexului de Locuințe Protejate Călinesti, județul Prahova: ansamblu de două locuințe protejate + 1 centru de zi"/>
    <s v="DIRECTIA GENERALA DE ASISTENTA SOCIALA SI PROTECTIA COPILULUI PRAHOVA"/>
    <n v="74"/>
    <d v="2017-08-01T00:00:00"/>
    <d v="2019-03-11T00:00:00"/>
    <d v="2023-09-30T00:00:00"/>
    <n v="5515734.8899999997"/>
    <n v="2323274.4"/>
    <n v="1974783.24"/>
    <n v="302025.67"/>
    <n v="46465.49"/>
    <n v="3192460.49"/>
    <n v="0.87282312842598364"/>
    <n v="295466.77"/>
    <n v="59418.969955355351"/>
    <n v="2027807.63"/>
    <n v="85"/>
    <s v="Contracte semnate in cadrul proiectului_x000d__x000a_1 . Achiziție execuție lucrări. Contract nr IA 44331/19.11.2021 S.C. ACS New Antreprenor Construct SRL. Valoarea contract 4.390.806,83 lei cu TVA. Durata contract „10 luni_x000d__x000a_Au fost emise ordinele pentru începerea lucrării (ordin nr. 1/07.12.2021 – construcție LP și ordin nr. 2/07.12.2021 – construcție CZ);_x000d__x000a_Stadiul lucrarilor de constructie conform Rv10 este de 87%_x000d__x000a_-a fost încheiat actul adițional nr. 1 la contractul de execuție lucrări, în vederea actualizării formulei de ajustare: act adițional nr. IA3526/27.01.2022;_x000d__x000a_-a fost încheiat actul adițional nr. 2 la contractul de execuție lucrări, în vederea creșterii valorii de execuție cu valoarea rezervei de implementare, conform prevederilor OUG nr. 64/2022; astfel, valoarea inițială a contractului (4.390.806,83 lei cu TVA) a crescut cu valoarea rezervei de implementare (540.968,04 lei cu TVA), rezervă care reprezintă 14% din restul rămas de executat la data de 11.05.2022: act adițional nr.IA34511/02.08.2022;_x000d__x000a_-a fost încheiat actul adițional nr. 3 la contractul de execuție lucrări, în vederea prelungirii termenului de execuție a lucrărilor cu 45 de zile, până la data de 17.12.2022; _x000d__x000a_-a fost încheiat actul adițional nr. 4 la contractul de execuție lucrări, în vederea creșterii valorii de execuție cu valoarea suma de 13.377,38 lei fără TVA, conform prevederilor OUG nr. 15/2021;_x000d__x000a_-a fost încheiat actul adițional nr. 5 la contractul de execuție lucrări, în vederea prelungirii termenului de execuție a lucrărilor cu 104 de zile, până la data de 31.03.2023._x000d__x000a_-La data de 28.02.2023  s-a încheiat Actul adițional numărul 6 în vederea prelungirii termenului de execuție a lucrărilor până la data de 15.05.2023._x000d__x000a_- La data de 15.05.2023  s-a încheiat Actul adițional numărul 7 în vederea prelungirii termenului de execuție a lucrărilor până la data de 30.06.2023_x000d__x000a_- La data de 28.06.2023  s-a încheiat Actul adițional numărul 8 în vederea majorării prețului contractului de lucrări cu valoarea lucrărilor suplimentare care fac obiectul dispozițiilor de șantier;_x000d__x000a_- La data de 29.06.2023 s-a încheiat Actul adițional numărul 9 în vederea prelungirii termenului de execuție a lucrărilor până la data de 30.08.2023;_x000d__x000a_-Deoarece nu au fost finalizate lucrările de branșament, la data de 29.08.2023 s-a încheiat Actul adițional numărul 10 în vederea prelungirii termenului de execuție a lucrărilor până la data de 30.09.2023;_x000d__x000a_- Deoarece nu au fost finalizate lucrările de branșament, la data de 29.09.2023 s-a încheiat Actul adițional numărul 11 în vederea prelungirii termenului de execuție a lucrărilor până la data de 15.12.2023_x000d__x000a_2. Achizitia serviciilor de proiectare. Contract nr.  IA 33313/ 25.10.2017 – SC CRINDESIGN PROIECT SRL. Valoarea contract 66.640 lei cu TVA. Durata contract „pana la receptia serviciilor”_x000d__x000a_2. Achizitie bunuri_x0009_Contract SC Flamatex Distribution SRL – nr. IA47084/20.09.2023 pentru Lotul 3 Articole textile;_x000d__x000a_-_x0009_Contract SC IT HERO Technologies SRL - nr. IA47075/20.09.2023 pentru Lotul 5 – Echipamente și accesorii pentru computer;_x000d__x000a_-_x0009_Contract Altex România SRL – nr. IA47082/20.09.2023 pentru Lotul 6 Echipamente TV și audio;_x000d__x000a_Au mai fost semnate contractele de Dirigentie,  Audit financiar, Consultanta management si consultanta financiara, Informare si publicitate, Asistenta tehnica din partea proiectantului"/>
    <n v="5"/>
    <x v="5"/>
    <n v="1"/>
    <n v="1"/>
    <m/>
  </r>
  <r>
    <n v="1952"/>
    <n v="125727"/>
    <s v="4284"/>
    <n v="8"/>
    <s v="8.3A - Varstnici"/>
    <x v="2"/>
    <s v="GR"/>
    <s v="Centru integrat de servicii sociale pentru varstnici in comuna Malu, jud. Giurgiu"/>
    <s v="COMUNA MALU"/>
    <n v="82"/>
    <d v="2017-03-17T00:00:00"/>
    <d v="2019-05-13T00:00:00"/>
    <d v="2023-12-31T00:00:00"/>
    <n v="4255611.26"/>
    <n v="4254239.62"/>
    <n v="2977967.73"/>
    <n v="1191187.1000000001"/>
    <n v="85084.79"/>
    <n v="1371.64"/>
    <n v="0.7045918161046133"/>
    <n v="1256737.2000000002"/>
    <n v="252732.41362667421"/>
    <n v="2997502.42"/>
    <n v="87.28"/>
    <s v="CONTRACT DE LUCRARI – STADIU FIZIC 100%_x000d__x000a_Contract de lucrari nr. 2971/12.05.2020, incheiat cu cu asocierea dintre SC MOPA CONSTRUCT SRL, SC ALEGE SRL, SC ELECTRO CONTRUCTIA ELCO GIURGIU și SC SUPERNOVA SMARTWAVEELECTRONICS SRL in valoare de 2.993.986,59 lei cu TVA, valabil 24 luni de la emiterea ordinului de incepere a lucrarilor si predarea amplasamentului.  Ordin de incepere a lucrarilor emis in data de 21.05.2020 si procesul verbal de predare - primire amplasament din data de 25.05.2020. _x000d__x000a_Act aditional nr. 4/15.12.2022 – valoare contract 2.992.691,52 lei cu TVA._x000d__x000a_Act aditional nr. 5/30.05.2023 privind modificarea art. 6 &quot;Durata contractului&quot; in sensul extinderii duratei de implementare pana la data de 31.08.2023._x000d__x000a_Urmeaza sa fie efectuata receptia._x000d__x000a_CONTRACT DE PROIECTARE – STADIU 100%_x000d__x000a_Contract de servicii nr. 1424/17.03.2017 privind realizare SF si PT incheiat cu SESHAT CONSULTING SRL in valoare de 151.609,09 lei inclusiv TVA, valabil pana la data indeplinirii de contractant a obligatiilor asumate prin contract. _x000d__x000a_CONTRACT/E DE FURNIZARE – STADIU 0%_x000d__x000a_Achizitiile privind dotarile urmeaza sa fie realizate._x000d__x000a_Au fost de asemenea incheiate contracte de dirigentie de santier, audit, publicitate,  consultanta achizitii, servicii realizare site si inregistrare domeniu."/>
    <n v="4"/>
    <x v="2"/>
    <m/>
    <n v="1"/>
    <m/>
  </r>
  <r>
    <n v="1953"/>
    <n v="126164"/>
    <s v="4911"/>
    <n v="8"/>
    <s v="8.3A - Varstnici"/>
    <x v="2"/>
    <s v="PH"/>
    <s v="Schimbare de destinatie din casa parohiala in cantina sociala - servicii de ingrijire la domiciliu, consolidare, extindere cu scara exterioara si mansardare, imprejmuire teren"/>
    <s v="PAROHIA BUNA VESTIRE"/>
    <n v="75"/>
    <d v="2017-02-01T00:00:00"/>
    <d v="2020-03-05T00:00:00"/>
    <d v="2023-04-30T00:00:00"/>
    <n v="2053811.01"/>
    <n v="2053811.01"/>
    <n v="1408914.36"/>
    <n v="603820.42000000004"/>
    <n v="41076.230000000003"/>
    <n v="0"/>
    <n v="0.95500188208651204"/>
    <n v="92417.629999999888"/>
    <n v="18585.373848690804"/>
    <n v="1961393.3800000001"/>
    <n v="100"/>
    <s v="Proiect finalizat 100% la data de 30.04.2023.  Urmeaza sa se efectueze vizita finala respectiv intocmirea notei de finalizare a proiectului._x000d__x000a__x000d__x000a_- Ctr. de Achizitie Servicii de consultanta in vederea intocmirii cererii de finantare a procedurilor de achizitie si consultanta in managementul proiectului finanta nr. 25 din 19.10.2018 SC CONCEGA SRL, pentru valoarea de 60.000,00 lei, firma neplatitoare de TVA._x000d__x000a_- Ctr. de Servicii de proiectare faza PAC+ PT, expertiza tehnica nr. 1 din 06.03.2017  SC INTRO CONSTRUCT SRL, pentru valoarea de 14.696,50 lei, TVA inclus._x000d__x000a_- Ctr. de Servicii de proiectare privind certificarea performantei energetice si auditul energetic al cladirii  nr. nr 15 din 06.03.2017 Dima Gheorghe Camelia auditor energetic, pentru valoarea de 2.500,00 lei TVA inclus._x000d__x000a_- Ctr. de Servicii de asistenta tehnica din partea proiectantului nr. 88 din 27.01.2020 SC  INTRO CONSTRUCT SRL pentru valoarea de 9.520,00 lei TVA inclus, _x000d__x000a_- Ctr. de servicii de asistenta tehnica dirigentara (Diriginte Santier) nr. 87 din 27.01.2020  II Lascu V DOREL VICTOR pentru valoarea de 13.090,00 lei TVA inclus,_x000d__x000a_- Ctr. de Servicii de informare si publicitate / marketing si promovarea obiectivului finantat nr 102 din 25.03.2020 SC TELEGRAMA SRL pentru valoarea de 16.800, lei neplatitor TVA;_x000d__x000a_- Ctr. de servicii de audit financiar extern nr. 103 din 26.03.2020 SC TAX BUISNISS AUDIT CONSULTING SRL pentru valoarea de 16.800 lei, neplatitor TVA.  _x000d__x000a_ - Ctr. de executie lucrari, inclusiv echipamente tehnologice cu montaj nr. 73 din 15.01.2020  SC PROCONSTRUCT SRL pentru valoarea de 1.524.751,64 lei TVA inclus LUCRARI FINALIZATE - RECEPTIA LA TERMINAREA LUCRARILOR EFECTUATA IN DATA DE 20.12.2021                                                                                                 _x000d__x000a_-Contractul de furnizare mobilier cu SC GANEXPERT DESIGN SRL nr 220 din 15.12.2021 in valoare de 67.615,80 lei cu TVA inclus. - IN DERULARE                                                                                                                                                                                                                                                 - Ctr. de dotari centru social nr. Contract Bilancia Exim SRL nr 78/20.01.2020 val. 162.029,75 lei cu TVA inclus - mobilier bucatarie 2. -FINALIZAT_x000d__x000a_- Contract de dotari cu SC Spidy Mob SRL nr 79 din 20.01.2020 val. 31.414,95 lei cu TVA inclus– mobilier 3. -FINALIZAT                                                          _x000d__x000a_- Contract dotari IT cu Pet Com IT Service Management SRL nr.80/20.01.2020 val. 23.264,50 lei cu TVA inclus;  -FINALIZAT                                                                                                                                                      - Contract achizitie autovehicul si sistem frigorific  nr. 167 din 22.06.2021 RENAULT COMMERCIAL ROUMANIE SRL in valoare de 111.951,03 lei cu TVA inclus   - LIVRAT      _x000d__x000a_A fost prelungit prin act aditional contractul de finantare cu 6 luni, pana in data de 30.09.2022, deoarece este necesar a se upgrada bransamentul stradal de energie electrica in vederea asigurarii puterii instalate necesare fuctionarii echipamentelor Centrului (echipamentele instalate in bucatarie necesita curenti puternici). A fost prelungita implementarea cu 4 luni pana la data de 28.02.2023 in vederea executarii bransamentului electric. _x000d__x000a_A fost emis in decembrie 2022 ATR ul pentru sporul de putere a instalatiei electrice in vedere finalizarii proiectului."/>
    <n v="2"/>
    <x v="0"/>
    <m/>
    <n v="1"/>
    <m/>
  </r>
  <r>
    <n v="1954"/>
    <n v="126287"/>
    <s v="4562"/>
    <n v="8"/>
    <s v="8.3A - Varstnici"/>
    <x v="2"/>
    <s v="DB"/>
    <s v="„Infiintare centru de zi pentru persoane varstnice”"/>
    <s v="COMUNA VALEA MARE"/>
    <n v="80"/>
    <d v="2017-02-01T00:00:00"/>
    <d v="2019-07-09T00:00:00"/>
    <d v="2023-12-31T00:00:00"/>
    <n v="2776780.89"/>
    <n v="2468895.7200000002"/>
    <n v="1728227.03"/>
    <n v="691290.78"/>
    <n v="49377.91"/>
    <n v="307885.17"/>
    <n v="0.53965233898173715"/>
    <n v="1136550.3700000001"/>
    <n v="228562.59703173392"/>
    <n v="1332345.3500000001"/>
    <n v="99.74"/>
    <s v="CONTRACT DE LUCRARI -STADIU FIZIC 100%_x000d__x000a_CONTRACT DE  PROIECTARE , ASISTENTA TEHNICA DIN PARTEA PROIECTANTULUI PE PERIOADA DE EXECUTIE A LUCRARILOR SI EXECUTIE LUCRARI DE CONSTRUCTII nr 3719 / 029 / 27.08.2020, incheiat cu Asocierea ZPP BETON GRUP SRL &amp; DESIGN STUDIO SRL, prin lider  ZPP BETON GRUP SRL, valoare 1.606.465,45 lei fara TVA (la care se adauga TVA in valoare de 305.228, 44 lei), din care PT 15.000,00 lei, fara TVA si executie 1.591.465,45 lei, fara TVA(Act aditional nr. 1 / 06.07.2021 la ctr. lucrari  privind oferta financiara revizuita, noua valoare a contractului respectiv 2.225.304,77 lei cu TVA)._x000d__x000a_ Actul aditional nr. 5 din 17.11.2022 la contractul de executie lucrari, prin care s-a prelungit durata de executie pana la 31.12.2022 _x000d__x000a_A fost realizata receptia la finalizarea lucrarilor, conform Proces verbal nr.4146/18.09.2023._x000d__x000a_CONTRACT DE FURNIZARE-STADIU 100%_x000d__x000a_CONTRACT FURNIZARE DOTARI nr.4957/16.11.2022, incheiat cu SC FLAMATEX SRL, valoare 234.334,80 lei cu TVA, durata 30 zile de la data Ordinului de livrare;_x000d__x000a_CONTRACT DE FURNIZARE ECHIPAMENT DE TRANSPORT nr 58870 / 24.05.2022- RENAULT COMMERCIAL ROUMANIE SRL , valoare de 65.886,65 lei cu TVA, durata contract 30 zile. Proces verbal de predare-primire autoturism din data de 26.05.2022._x000d__x000a_Au fost semnate contractele de management ; consultanta în domeniul achizitiilor; verificare a proiectului tehnic; informare si publicitate; dirigentie de santier ; audit."/>
    <n v="5"/>
    <x v="5"/>
    <m/>
    <n v="1"/>
    <m/>
  </r>
  <r>
    <n v="1955"/>
    <n v="126307"/>
    <s v="6063"/>
    <n v="8"/>
    <s v="8.3A - Varstnici"/>
    <x v="2"/>
    <s v="GR"/>
    <s v="Centrul de zi pentru persoane varstnice Baneasa, Judetul Giurgiu"/>
    <s v="JUDEŢUL GIURGIU"/>
    <n v="77"/>
    <d v="2017-05-01T00:00:00"/>
    <d v="2020-09-23T00:00:00"/>
    <d v="2023-09-30T00:00:00"/>
    <n v="1927827.72"/>
    <n v="1927827.72"/>
    <n v="1349479.4"/>
    <n v="539791.76"/>
    <n v="38556.559999999998"/>
    <n v="0"/>
    <n v="0.62242451830706114"/>
    <n v="727900.48"/>
    <n v="146382.27084422635"/>
    <n v="1199927.24"/>
    <n v="92"/>
    <s v="CONTRACT DE LUCRARI – STADIU FIZIC 100%_x000d__x000a_Contract executie lucrari nr. 218/26.07.2021, incheiat cu SC CRISMIN AND CO SISTEME DE TELECOMUNICATII SRL, in valoare de 1.206.766,54 lei cu TVA, valabil 12 luni de la primirea ordinului de incepere. Ordin de incepere a lucrarilor emis in data de 29.07.2021 incepand cu data de 04.08.2021._x000d__x000a_Act aditional nr. 4/02.06.2022 privind modificarea duratei de realizare a lucrarilor la 15 luni._x000d__x000a_Act aditional nr. 8/06.03.2023 privind modificarea pretului contractului la 1.523.409,30 lei cu TVA._x000d__x000a_Proces verbal de receptie nr. 7425/11.04.2023._x000d__x000a_CONTRACT DE PROIECTARE – STADIU 100%_x000d__x000a_Servicii de realizare a documentatiei tehnico-economice (expertiza tehnica, audit energetic, DALI/SF, PAC, PT, DE, verificare tehnica, asistenta tehnica pe perioada executiei lucrarilor, documentatie avize/acorduri) – contract nr. 129/26.05.2017 incheiat cu SC BEMEL AG SRL in valoare de 67.830 lei inculsiv TVA, prezentul contract incepe de la data semnarii acestuia de catre parti si inceteaza sa produca efecte juridice la incheierea obligatiilor contractuale dintre parti (durata de prestare a serviciilor fiind de la data instiintarii autoritatii contractante a constituirii garantiei de buna executie pana la data receptiei finale a lucrarilor; durata de realizare a expertizei tehnice, DALI/SF, inclusiv analiza cost – beneficiu este de 15 zile de la data emiterii ordinului de incepere a serviciului; durata de realizare a PT+DE, CS, DTAC, documentatii pentru avize si acorduri este de 20 zile de la data emiterii ordinului de incepere a serviciului)._x000d__x000a_CONTRACT/E DE FURNIZARE – STADIU 35%_x000d__x000a_Contract de furnizare lot 1 nr. 37/06.03.2023 incheiat cu SC GERMROM TRADING IMPORT EXPORT SRL privind dotari independente (Lot 1 – Dotari bucatarie – Aparate de uz casnic) in valoare de 19.550,51 lei inclusiv TVA, valabil pana la indeplinirea tuturor obligatiilor ce deriva din prezentul contract, furnizarea produselor se va face in termen de 120 zile de la data emiterii ordinului de livrare. Dotarile au fost livrate._x000d__x000a_Contract de furnizare lot 3 nr. 38/06.03.2023 incheiat cu SC GERMROM TRADING IMPORT EXPORT SRL privind dotari independente (Lot 3 – Dotari kineto – Diverse aparate si produse medicale) in valoare de 11.015,83 lei inclusiv TVA, valabil pana la indeplinirea tuturor obligatiilor ce deriva din prezentul contract, furnizarea produselor se va face in termen de 120 zile de la data emiterii ordinului de livrare. Dotarile au fost livrate._x000d__x000a_Contract de furnizare lot 4 nr. 39/06.03.2023 incheiat cu SC GERMROM TRADING IMPORT EXPORT SRL privind dotari independente (Lot 4 – Dotari IT – Echipament si accesorii pentru computer) in valoare de 9.972,20 lei inclusiv TVA, valabil pana la indeplinirea tuturor obligatiilor ce deriva din prezentul contract, furnizarea produselor se va face in termen de 120 zile de la data emiterii ordinului de livrare. Dotarile au fost livrate._x000d__x000a_Contract de furnizare lot 2 si lot 5 nr. 126/31.05.2023 incheiat cu SC VELVET CONSULTING SRL privind dotari independente (Lot 2 - Dotari mobilier - Mobila si Lot 5 - Dotari PSI - Produse extinctoare), pretul pentru lot 2 fiind de 75.406,73 lei inclusiv TVA iar pentru lot 5 - 1.190,00 lei inclusiv TVA. valabil pana la indeplinirea tuturor obligatiilor ce deriva din prezentul contract, furnizarea produselor se va face in termen de 120 zile de la data emiterii ordinului de livrare. Dotarile pentru aceste loturi nu au fost livrate._x000d__x000a_Au fost de asemenea incheiate contracte de dirigentie de santier, audit, publicitate,  consultanta achzitii."/>
    <n v="4"/>
    <x v="2"/>
    <m/>
    <n v="1"/>
    <m/>
  </r>
  <r>
    <n v="1956"/>
    <n v="125163"/>
    <s v="5063"/>
    <n v="13"/>
    <n v="13.1"/>
    <x v="2"/>
    <s v="PH"/>
    <s v="Îmbunătăţirea calităţii vieţii populaţiei în oraş Azuga, județ Prahova - Lot I"/>
    <s v="ORAS AZUGA"/>
    <n v="67"/>
    <d v="2018-06-01T00:00:00"/>
    <d v="2020-01-23T00:00:00"/>
    <d v="2023-12-31T00:00:00"/>
    <n v="17510339.739999998"/>
    <n v="17200770.48"/>
    <n v="14620654.92"/>
    <n v="2236100.1800000002"/>
    <n v="344015.38"/>
    <n v="309569.26"/>
    <n v="0.51304564236008565"/>
    <n v="8375990.1400000006"/>
    <n v="1684428.6972609903"/>
    <n v="8824780.3399999999"/>
    <n v="58"/>
    <s v="ACHIZITIA PT+EXECUTIE LUCRĂRI COMPONENTA A- LOCUINȚE SOCIALE, CONTRACT NR. 10186/27.08.2020, CU CENTER AKCES COMSERV SRL, SUBCONTRACTANT DREI KONSTRUCT SRL._x000d__x000a_VALOARE CONFORM AA6/15.11.2022 -12.186.437,12 cu TVA+rez impl 2.424.708,29 lei _x000d__x000a_DURATA CONFROM AA3/05.09.2022-19 LUNI EXECUTIE DE LA ORDIN INCEPERE, RESPECTIV 31.12.2023_x000d__x000a_STADIU FIZIC  LUCRĂRI COMPONENTA  LOCUINTE SOCIALE -38%_x000d__x000a_PROGRES PROIECT  -58%_x000d__x000a__x000d__x000a_ACHIZITIA PT+EXECUTIE LUCRĂRI COMPONENTA  B -STRĂZI, CONTRACT NR.9527/10.08.2020, CU ASOCIEREA MORANI CONSTRUCT SRL,&amp; CREATIVE ROAD DESIGN SRL,&amp; SUV TRANS INVEST SRL_x000d__x000a_LUCRARILE AU FOST FINALIZATE SI RECEPȚIONATE. _x000d__x000a_Procesul-verbal de receptie la terminarea lucrarilor nr. 19882 /09.12.2022._x000d__x000a_Au fost incheiate contracte pentru servicii publicitate si informare, a serviciilor de dirigentie de santier pentru ambele componente, consultanță în domeniul managementului de proiect, servicii audit, servicii de verificare tehnica,."/>
    <n v="5"/>
    <x v="5"/>
    <n v="1"/>
    <n v="1"/>
    <m/>
  </r>
  <r>
    <n v="1957"/>
    <n v="127735"/>
    <s v="5467"/>
    <n v="8"/>
    <s v="8.3A - Varstnici"/>
    <x v="2"/>
    <s v="PH"/>
    <s v="Infiintare centru social de zi pentru persoane varstnice in orasul Slanic, judetul Prahova"/>
    <s v="ORAS SLANIC"/>
    <n v="62"/>
    <d v="2018-11-21T00:00:00"/>
    <d v="2020-05-13T00:00:00"/>
    <d v="2023-12-31T00:00:00"/>
    <n v="3953601.22"/>
    <n v="3750203.68"/>
    <n v="2625142.6"/>
    <n v="1050057.02"/>
    <n v="75004.06"/>
    <n v="203397.54"/>
    <n v="0.64096954861929001"/>
    <n v="1346437.3199999998"/>
    <n v="270771.29067288741"/>
    <n v="2403766.3600000003"/>
    <n v="93.08"/>
    <s v="1.Contract Elaborare documentatie tehnico-economica nr 11878/ 21.11.2018 – STRUCT QUALITY AND BUILDING SRL, valoare 119.595,00 lei TVA inclus, durata pana la semnarea contractului de finantare; _x000d__x000a_2.Contract Consultanta scriere proiect si management de proiect nr 12056 / 27.11.2018– STRUCT CONSULTING SRL, valoare 100.000,00 lei( suma nepurtatoare de TVA); _x000d__x000a_3.Contract Realizare materiale de informare si publicitate nr 14 / 30.06.2020 – NEGATIV MEDIA S.R.L., 9.862,72 lei TVA inclus, drata 16 luni;_x000d__x000a_4. Contract dirigentie santier nr. 435 / 15.07.2021 – MYHDRUM SPECIALIST CONSULT S.R.L., valoare 45.220 lei,  inclusiv TVA, durata pana la receptia finala a lucrarilor;_x000d__x000a_5. Contract audit financiar nr 332 /03.03.202  cu PFA Constantin Velica, valoare 11.543,00 lei inclusiv TVA, durata pana la finalizarea implementarii proiectului;                                                                                                  6. Contract servicii cu verificarea tehnica de calitate a proiectului tehnic si a detaliilor de executie nr 428 /05.07.2021  cu  MAS-ART DESIGN SRL, valoare  7.779 lei inclusiv TVA, durata  04.08.2021;7._x000d__x000a__x000d__x000a_7.CONTRACT FURNIZARE DOTARI nr 900 / 10.07.2023 –  cu AXDEL LOGISTIC SRL, valoare 164.507,98 lei TVA inclus, durata  sept.2023;        _x000d__x000a_Recetia dotarilor este in curs de realizare !!!_x000d__x000a__x000d__x000a__x000d__x000a_8.CONTRACT LUCRARI DE CONSTRUCTII  nr 342/17.03.2021 cu Asocierea COLEN IMPEX SRL si STRUCT QUALITY AND BUILDING SRL, valoare 2.970.621,34 lei TVA inclus, durata 17 de luni; _x000d__x000a_Valoare contract de lucrari actualizata, conform AA nr 8/25.07.2023 = 3.414.769, 75 lei inclusiv TVA.              _x000d__x000a_                                  _x000d__x000a__x000d__x000a_PROCENT FIZIC  realizare lucrari = 100% , lucrarile au fost finalizate pe 30.06.2023, cu 2 luni mai devreme decat durata contractului de lucrari._x000d__x000a_Se va realiza PV la terminarea lucrarilor."/>
    <n v="2"/>
    <x v="0"/>
    <m/>
    <n v="1"/>
    <m/>
  </r>
  <r>
    <n v="1958"/>
    <n v="127769"/>
    <s v="6116"/>
    <n v="8"/>
    <s v="8.3A - Varstnici"/>
    <x v="2"/>
    <s v="DB"/>
    <s v="Infiintare centru de zi pentru persoane varstnice in comuna Potlogi"/>
    <s v="UAT POTLOGI"/>
    <n v="75"/>
    <d v="2017-07-13T00:00:00"/>
    <d v="2020-09-18T00:00:00"/>
    <d v="2023-10-31T00:00:00"/>
    <n v="2525468.4300000002"/>
    <n v="2516679.15"/>
    <n v="1761675.41"/>
    <n v="704670.12"/>
    <n v="50333.62"/>
    <n v="8789.2800000000007"/>
    <n v="0"/>
    <n v="2516679.15"/>
    <n v="506109.30901339336"/>
    <n v="0"/>
    <n v="8.2100000000000009"/>
    <s v="CONTRACT LUCRARI - STADIU 7.5%_x000d__x000a_Achizitia de atribuire executie lucrari- contractul de lucrări nr. 13509/26.06.2023 cu SC DECOM UTIL  CONSTRUCT SRL si SC AND SECOM INTEXIM SRL , pentru valoarea de 2,751,440.96 lei, cu TVA,durata 8 luni_x000d__x000a_A fost emis ordin de incepere lucrari nr 13705/29.06.2023_x000d__x000a__x000d__x000a_CONTRACT DE PROIECTARE 100 %_x000d__x000a_Contractul de elaborare a proiectului tehnic , a detaliilor de executie si asigurarea asistentei tehnice din partea proiectantului , Contract nr.8279/16.03.2021 incheiat intre intre UAT Comuna Potlogi si Societatea DESIGN STUDIO SRL, valoare contract in total 14.280, 00 lei_x000d__x000a__x000d__x000a__x000d__x000a_Au fost semnate deasemenea contracte de publicitate,dirigentie de santier,consultanta de management de proiect"/>
    <n v="4"/>
    <x v="2"/>
    <m/>
    <n v="1"/>
    <m/>
  </r>
  <r>
    <n v="1959"/>
    <n v="127773"/>
    <s v="6100"/>
    <n v="8"/>
    <s v="8.3A - Varstnici"/>
    <x v="2"/>
    <s v="DB"/>
    <s v="INFIINTARE CENTRU DE ZI PENTRU PERSOANE VARSTNICE IN ORASUL FIENI, JUDETUL DAMBOVITA(POR 2014 - 2020)"/>
    <s v="ORAŞ FIENI"/>
    <n v="63"/>
    <d v="2018-10-01T00:00:00"/>
    <d v="2020-09-18T00:00:00"/>
    <d v="2023-12-31T00:00:00"/>
    <n v="5005502.24"/>
    <n v="4426825.0599999996"/>
    <n v="3098777.55"/>
    <n v="1239511.01"/>
    <n v="88536.5"/>
    <n v="578677.18000000005"/>
    <n v="0.22143958632058527"/>
    <n v="3446550.7499999995"/>
    <n v="693108.38394401316"/>
    <n v="980274.31"/>
    <n v="20.47"/>
    <s v="CONTRACT DE LUCRARI -STADIU FIZIC 27%_x000d__x000a_CONTRACT DE LUCRĂRI nr. 4629 / 97 / 18.04.2022, încheiat cu NOSFILS SRL, valoare 3.725.384,94 lei cu TVA , durata 20 luni de la data Ordinului de incepere.  Ordin de incepere nr.5127/29.04.2022, cu data de incepere a lucrarilor 03.05.2022 ._x000d__x000a_Ritm scazut in executia lucrarilor._x000d__x000a_CONTRACT DE SERVICII DE REALIZARE PROIECTARE TEHNICA (PT, DE), ASISTENTA TEHNICA DIN PARTEA PROIECTANTULUI nr. 3973 / 65 / 02.04.2021,încheiat cu DESIGN STUDIO SRL, valoare 47,600.00 lei,  durata 28 luni;_x000d__x000a_CONTRACT DE FURNIZARE-STADIU 0%_x000d__x000a_Au fost semnate contractele de servicii de informare și publicitate; consultanță ; verificare tehnic consultanta în domeniul achizitiilor publice ; dirigentie santier."/>
    <n v="6.1"/>
    <x v="7"/>
    <n v="1"/>
    <n v="1"/>
    <m/>
  </r>
  <r>
    <n v="1960"/>
    <n v="127853"/>
    <s v="5864"/>
    <n v="8"/>
    <s v="8.3A - Varstnici"/>
    <x v="2"/>
    <s v="PH"/>
    <s v="INFIINTARE CENTRU SOCIAL PENTRU PERSOANE VARSTNICE IN ORAS AZUGA, JUDETUL PRAHOVA"/>
    <s v="ORAS AZUGA"/>
    <n v="62"/>
    <d v="2018-11-01T00:00:00"/>
    <d v="2020-08-26T00:00:00"/>
    <d v="2023-12-31T00:00:00"/>
    <n v="5225736.9800000004"/>
    <n v="4426550"/>
    <n v="3098585.02"/>
    <n v="1239433.99"/>
    <n v="88530.99"/>
    <n v="799186.98"/>
    <n v="0.70724576701946207"/>
    <n v="1295891.25"/>
    <n v="260606.37292362144"/>
    <n v="3130658.75"/>
    <n v="77.930000000000007"/>
    <s v="1.- Ctr. servicii pentru elaborare documentatie tehnico-economica (DALI, expertiza tehnica, avize, studiu topo, geo) Nr contract achizitie: 14254/22.11.2018 cu Struct Quality and Building SRL, valoare 154,700.00 lei inclusiv TVA, durata 1 luna;_x000d__x000a_2.- Ctr. servicii de consultanta scriere si depunere proiect Nr. contract achizitie:_x000d__x000a_14255/22.11.2018 cu Struct Consulting SRL, valoare 35.000,00 lei, inclusiv TVA, durata 1 luna; _x000d__x000a_3. - Ctr. servicii de management de proiect Nr contract achizitie: 10991/14.AH27309.2020  cu Ventrust Consulting SRL, valoare 76,160.00 lei inclusiv TVA, durata 22 luni;_x000d__x000a_4.- Ctr.servicii de audit financiar  Nr contract achizitie: 12671/19.10.2020  cu Constatntin G Valerica Expert contabil, expert evaluator, lichidator judiciar, auditor financiar, valoare 11,662.00 lei inclusiv TVA, durata  21 luni; _x000d__x000a_5.Anunt de presa - Nr comanda achizitie: 11925/05.10.2020  cu Negativ Media SRL, valoare 595 lei, durata 1 luna.   _x000d__x000a_6.Ctr. servicii de verificare tehnica a proiectului nr. 10653/16.07.2021 cu SC A-Z CONSULTING SRL  in valoare de 8.000 lei durata este pana la aprobarea receptiei la terminarea lucrarilor executate in baza proiectului;   _x000d__x000a_7.Ctr. dirigentie santier nr 12414/23,08,2021 cu SC TEVI CONSULT SRL, vaioare 77.350,00 lei inclusiv TVA, durata pana la PV la terminarea lucrarilor;    _x000d__x000a__x000d__x000a_                                                                                                                           _x000d__x000a_7.CONTRACT REALIZARE PT si LUCRARI DE CONSTRUCTII Nr. 7613/14.05.2021 cu Asociere ZINGHER CONSTRUCT SRL si GED PROJECT SRL, valoare 3,990,266.03 lei, inclusiv TVA, durata 18 luni;   _x000d__x000a_Pretul contractului de lucrari, ajustat conf. AA7, AA8 si AA9/17.07.2023  = 5.452.236,94 lei inclusiv TVA._x000d__x000a_Durata 30.09.2023, conform AA nr 9/17.07.2023                                           _x000d__x000a__x000d__x000a_STADIU REALIZARE LUCRARI = 80%._x000d__x000a_STADIU REALIZARE DOTARI = 0%."/>
    <n v="6.1"/>
    <x v="7"/>
    <n v="1"/>
    <n v="1"/>
    <m/>
  </r>
  <r>
    <n v="1961"/>
    <n v="127877"/>
    <s v="6171"/>
    <n v="8"/>
    <s v="8.3A - Varstnici"/>
    <x v="2"/>
    <s v="DB"/>
    <s v="Infiintare centru de zi pentru persoane varstnice in comuna Cornesti"/>
    <s v="COMUNA CORNESTI"/>
    <n v="77"/>
    <d v="2017-07-01T00:00:00"/>
    <d v="2020-12-16T00:00:00"/>
    <d v="2023-11-30T00:00:00"/>
    <n v="2892278"/>
    <n v="2529855.2799999998"/>
    <n v="1770898.71"/>
    <n v="708359.44"/>
    <n v="50597.13"/>
    <n v="362422.72"/>
    <n v="0.33943840455569463"/>
    <n v="1671125.2399999998"/>
    <n v="336066.69348027185"/>
    <n v="858730.04"/>
    <n v="47.72"/>
    <s v="CONTRACT DE LUCRARI - STADIU FIZIC 75%_x000d__x000a__x000d__x000a_In data de 06.02.2023 a fost semnat contractul de execuție lucrări nr 1383/1521/06.02.2023 cu VACOMAN EXPERT 2012 SRL, durata execuție lucrări 9 luni, finalizare procesul verbal de finalizarea al lucrărilor contractate. In data de 27.02.2023 a fost emis Ordinul de începere lucrări . Beneficiarul informează ca echipamentele prevăzute in cadrul proiectului si care au făcut obiectul procedurii de achiziție lucrări si au fost atribuite in cadrul contractului de lucrări încheiat ._x000d__x000a_CONTRACT DE PROIECTARE – STADIU FIZIC 100%_x000d__x000a_Contract servicii PT+DE+AT7725/107/15.06.2-21, încheiat cu SC DESIGN STUDIO SRL, in valoare de 15.470 lei ._x000d__x000a_CONTRACT/E DE FURNIZARE – STADIU FIZIC 50%_x000d__x000a__x000d__x000a_Au fost de asemenea încheiate contracte de consultanta in  implementare , servicii DTAC,  publicitate,  dirigenție de șantier."/>
    <n v="4"/>
    <x v="2"/>
    <m/>
    <n v="1"/>
    <m/>
  </r>
  <r>
    <n v="1962"/>
    <n v="118803"/>
    <s v="4007"/>
    <n v="8"/>
    <s v="8.3B - Dizabilitati"/>
    <x v="2"/>
    <s v="PH"/>
    <s v="Înființarea Complexului de Locuințe Protejate Călinești, județul Prahova: ansamblu de trei locuințe protejate + 1 centru de zi"/>
    <s v="DIRECTIA GENERALA DE ASISTENTA SOCIALA SI PROTECTIA COPILULUI PRAHOVA"/>
    <n v="74"/>
    <d v="2017-08-01T00:00:00"/>
    <d v="2019-03-11T00:00:00"/>
    <d v="2023-09-30T00:00:00"/>
    <n v="6736060.25"/>
    <n v="3380839.37"/>
    <n v="2873713.49"/>
    <n v="439509.09"/>
    <n v="67616.789999999994"/>
    <n v="3355220.88"/>
    <n v="0.87289998637231903"/>
    <n v="429704.73000000045"/>
    <n v="86414.497446004199"/>
    <n v="2951134.6399999997"/>
    <n v="92"/>
    <s v="Contracte semnate in cadrul proiectului:_x000d__x000a_1. Achiziție execuție lucrări. Contract nr IA 44593/22.11.2021 S.C. ACS New Antreprenor Construct SRL. Valoarea contract 5.564.566,97 lei cu TVA. Durata contract „10 luni”_x000d__x000a_- au fost emise ordinele pentru începerea lucrării (ordin nr. 3/07.12.2021 – construcție LP și ordin nr. 4/07.12.2021 – construcție CZ);_x000d__x000a_Stadiul lucrarilor de contructie conform Rv10 este de 94%_x000d__x000a_-a fost încheiat actul adițional nr. 1 la contractul de execuție lucrări, în vederea actualizării formulei de ajustare: act adițional nr. IA3527/27.01.2022;_x000d__x000a_-a fost încheiat actul adițional nr. 2 la contractul de execuție lucrări, în vederea creșterii valorii de execuție cu valoarea rezervei de implementare, conform prevederilor OUG nr. 64/2022; astfel, valoarea inițială a contractului (4.390.806,83 lei cu TVA) a crescut cu valoarea rezervei de implementare (540.968,04 lei cu TVA), rezervă care reprezintă 14% din restul rămas de executat la data de 11.05.2022: act adițional nr.IA34514/02.08.2022;_x000d__x000a_-a fost încheiat actul adițional nr. 3 la contractul de execuție lucrări, în vederea prelungirii termenului de execuție a lucrărilor cu 45 de zile, până la data de 17.12.2022; _x000d__x000a_- a fost încheiat actul adițional nr. 4 la contractul de execuție lucrări, prin care se majorează prețul contractului de lucrări prin ajustarea efectuată conform prevederilor OUG nr. 15/2021 cu suma de 55.886,22 lei fără TVA;_x000d__x000a_-a fost încheiat actul adițional nr. 5 la contractul de execuție lucrări, în vederea prelungirii termenului de execuție a lucrărilor cu 73 de zile, până la data de 28.02.2023._x000d__x000a_-La data de 28.02.2023 s-a încheiat Actul adițional numărul 6 în vederea prelungirii termenului de execuție a lucrărilor până la data de 15.05.2023._x000d__x000a_-La data de 20.04.2023 s-a încheiat Actul adițional numărul 7 în vederea majorării valorii rezervei de implementare, pentru a asigura plățile aferente ajustărilor calculate conform OUG nr. 64/2023 pentru situațiile de lucrări 8 şi 9;_x000d__x000a_-La data de 15.05.2023  s-a încheiat Actul adițional numărul 8 în vederea prelungirii termenului de execuție a lucrărilor până la data de 30.06.2023_x000d__x000a_-La data de 21.06.2023  s-a încheiat Actul adițional numărul 9 în vederea majorării prețului contractului de lucrări cu valoarea lucrărilor suplimentare care fac obiectul dispozițiilor de șantier și pentru majorarea rezervei de implementare pentru reechilibrarea contractului;_x000d__x000a_-La data de 21.06.2023, avand în vedere ca branșamentele la utilități nu au fost finalizate, constructorul solicită o nouă prelungire a termenului de execuție, până la 30.08.2023 adresa IA2996/21.06.2023. Ca atare, a fost încheiat actul adițional nr. 10 în data de 29.06.2023._x000d__x000a_- La data de 29.08.2023, constructorul cere o nouă prelungire a termenului de execuție până la 30.09.2023, deoarece, în lipsa branșamentelor nu se pot efectua probele tehnologice ale instalațiilor. Astfel, a fost încheiat actul adițional nr. 11 în data de 29.08.2023 prin care se _x000d__x000a_prelungește termenul de execuție până la data solicitată de constructor._x000d__x000a_- Deoarece nu au fost finalizate lucrările de branșament, la data de 29.09.2023 s-a încheiat Actul adițional numărul 12 în vederea prelungirii termenului de execuție a lucrărilor până la data de 15.12.2023; _x000d__x000a_2. Achizitia serviciilor de proiectare. Contract nr.  IA 33313/ 25.10.2017 – SC CRINDESIGN PROIECT SRL. Valoarea contract 66.640 lei cu TVA. Durata contract „pana la receptia serviciilor”_x000d__x000a_3. Achizitie bunuri -Flamatex Distribution SRL – pentru Lotul 3 – Articole textile - nr. Contract IA41629/22.08.2023; _x000d__x000a_-IT Hero Technologies SRL – pentru Lotul 5 – Echipamente și accesorii pentru computer nr. Contract IA41628/22.08.2023;_x000d__x000a_-Translima SRL - pentru Lotul 6 – Echipamente TV și audio– nr. Contract IA41627/22.08.2023._x000d__x000a_-Translima SRL - pentru Lotul 2 – Aparate de uz casnic– 2 - nr. Contract IA54973/27.10.2023;_x000d__x000a_-MOBTECO PRODUCT SRL - pentru Lotul 1 – Mobilier– 3 - nr. Contract IA54976/27.10.2023;_x000d__x000a_- SC ANA INVEST&amp;RESEARCH S.R.L. – pentru Loturile 4 – Accesorii de mobilier si 11 – Pubele și coșuri de gunoi exterior– nr. Contract IA54972/27.10.2023._x000d__x000a_Au mai fost semnate contractele de Dirigentie,  Audit financiar, Consultanta management si consultanta financiara, Informare si publicitate, Asistenta tehnica din partea proiectantului"/>
    <n v="5"/>
    <x v="5"/>
    <n v="1"/>
    <n v="1"/>
    <m/>
  </r>
  <r>
    <n v="1963"/>
    <n v="120367"/>
    <s v="3557"/>
    <n v="8"/>
    <s v="8.3B - Dizabilitati"/>
    <x v="2"/>
    <s v="AG"/>
    <s v="Complex de 3 Locuinţe Protejate şi Centru de Zi, Comuna Băbana, Satul Lupueni, Judeţul Argeş"/>
    <s v="DIRECTIA GENERALA DE ASISTENTA SOCIALA SI PROTECTIA COPILULUI ARGES/Directia Generala de Asistenta Social si Protectia Copilului Arges"/>
    <n v="62"/>
    <d v="2017-06-01T00:00:00"/>
    <d v="2018-12-13T00:00:00"/>
    <d v="2022-07-31T00:00:00"/>
    <n v="4875770"/>
    <n v="3533476.11"/>
    <n v="3003454.7"/>
    <n v="459351.93"/>
    <n v="70669.48"/>
    <n v="1342293.89"/>
    <n v="0.99967533387398511"/>
    <n v="1147.1999999997206"/>
    <n v="230.70425934113354"/>
    <n v="3532328.91"/>
    <n v="100"/>
    <s v="Proiet finalizat,cerere de rambursare finala depusa,vizita finala si vizita comuna efectuate."/>
    <n v="1"/>
    <x v="3"/>
    <m/>
    <n v="1"/>
    <m/>
  </r>
  <r>
    <n v="1964"/>
    <n v="120644"/>
    <s v="3957"/>
    <n v="8"/>
    <s v="8.3B - Dizabilitati"/>
    <x v="2"/>
    <s v="AG"/>
    <s v="Complex de 4 Locuințe Protejate și Centru de Zi, Comuna Tigveni, Satul Bălilești, Județul Argeș"/>
    <s v="DIRECTIA GENERALA DE ASISTENTA SOCIALA SI PROTECTIA COPILULUI ARGES/Directia Generala de Asistenta Social si Protectia Copilului Arges"/>
    <n v="77"/>
    <d v="2017-06-01T00:00:00"/>
    <d v="2019-03-13T00:00:00"/>
    <d v="2023-10-31T00:00:00"/>
    <n v="6152556.4199999999"/>
    <n v="4803543.18"/>
    <n v="4083011.7"/>
    <n v="624460.62"/>
    <n v="96070.86"/>
    <n v="1349013.24"/>
    <n v="0.67903488274669788"/>
    <n v="1541769.7999999998"/>
    <n v="310053.05071793427"/>
    <n v="3261773.38"/>
    <n v="60.88"/>
    <s v="Stadiu de executie lucrari 95%_x000d__x000a__x000d__x000a_Contract Lucrari - Contract  27669/12.08.2021/30/13.08.2021 Asocierea SC Argedava Construct SRL (lider de asociere) și SC Valah Construct Grup SRL ( Asociat 1) cu trei subcontractanți : S.C Total Electroconstruct VG SRL, S.C. Delta Therm Instal 2000 SRL și S.C. Prest Instal 2000 SRL, in valoare 4.277.260,74 lei. _x000d__x000a__x000d__x000a_A fost incheiat Actul aditional nr. 6/06.09.2022 privind constituirea rezervei de implementare pentru reechilibrarea contractului prin ajustarea pretului acestuia conform prevederilor OUG nr. 64/09.05.2022. In urma acestui Act aditional pretul contractului a devenit 4.890.005,94 lei ._x000d__x000a__x000d__x000a_Servicii - proiectare faza PTE şi PAC - Finalizată Nr. contract  25736/19.08.2019  SC NIDE COM SERV S.R.L - 146.718,66 lei - Stadiu 100%_x000d__x000a__x000d__x000a_Contract Furnizare-dotări :_x000d__x000a_ Lotul 1 Mobilier -   Nr.7177/28.02.2023/6798/14.03.2023 incheiat cu S.C. Mobdeco Product S.R.L. in valoare de 126,938.22 lei cu TVA_x000d__x000a_Lotul  2 Aparate electrocasnice și de uz casnic -  Nr.7178/28.02.2023/26/02.03.2023  incheiat cu S.C. Translima S.R.L. in valoare de 74,189.36 lei cu TVA_x000d__x000a_Lotul  3  Cazarmament - Nr.7004/27.02.2023/6585/28.02.2023 incheiat cu S.C. Flamatex S.R.L. in valoare de 45,175.97 lei cu TVA_x000d__x000a_Lotul  4  Ustensile de bucătărie - Nr.6624/23.02.2023/8/28.02.2023 incheiat cu S.C. Daliro S.R.L. in valoare de 6,291.29 lei cu TVA_x000d__x000a_Lotul  5  Articole IT și licențe de funcționare - 2979/24.02.2023/3370/28.02.2023 incheiat cu S.C. Smart Office Solutions S.R.L. in valoare de  33,360.46 lei cu TVA_x000d__x000a_Lotul 6   Instalații de supraveghere - Nr.6798/24.02.2023/3377/28.02.2023 incheiat cu S.C. Smart Office Solutions S.R.L. in valoare de 19,040.00 lei cu TVA_x000d__x000a_Lotul 7   Echipament de gimnastică - Nr.7003/27.02.2023/6587/28.02.2023 incheiat cu S.C. Flamatex S.R.L. in valoare de 27,349.77 lei cu TVA_x000d__x000a_Lotul 8   Echipamente medicale - Nr.7002/27.02.2023/6588/28.02.2023  incheiat cu S.C. Flamatex S.R.L in valoare de 7,472.01 lei cu TVA_x000d__x000a_Lotul 9  Pichet PSI și Stingătoare -Nr.6625/23.02.2023/299/03.03.20.2023 S.C. Eurosting AAW Industry S.R.L in valoare de 10,359.26 lei cu TVA_x000d__x000a__x000d__x000a_Dotarile sunt receptionate, urmeaza a fi amplasate la locatia de implementare dupa finalizarea lucrarilor._x000d__x000a__x000d__x000a_Au fost de asemenea incheiate contracte pentru Consultanta management proiect, Verificare tehnică, Temă de proiectare , Servicii de asistenta tehnica - dirigintie de santier, Servicii de informare si publicitate, Servicii auditare."/>
    <n v="4"/>
    <x v="2"/>
    <n v="1"/>
    <n v="1"/>
    <m/>
  </r>
  <r>
    <n v="1965"/>
    <n v="120687"/>
    <s v="4123"/>
    <n v="8"/>
    <s v="8.3B - Dizabilitati"/>
    <x v="2"/>
    <s v="AG"/>
    <s v="Complex de 4 Locuinţe protejate şi Centru de zi”, Comuna Ciofrângeni, Judeţul Argeş"/>
    <s v="DIRECTIA GENERALA DE ASISTENTA SOCIALA SI PROTECTIA COPILULUI ARGES/Directia Generala de Asistenta Social si Protectia Copilului Arges"/>
    <n v="78"/>
    <d v="2017-06-01T00:00:00"/>
    <d v="2019-04-08T00:00:00"/>
    <d v="2023-11-30T00:00:00"/>
    <n v="5692228.7300000004"/>
    <n v="4216710"/>
    <n v="3584203.51"/>
    <n v="548172.29"/>
    <n v="84334.2"/>
    <n v="1475518.73"/>
    <n v="0.63110240210970159"/>
    <n v="1555534.1900000004"/>
    <n v="312821.09761492989"/>
    <n v="2661175.8099999996"/>
    <n v="75"/>
    <s v="CONTRACT DE LUCRARI-STADIU FIZIC -90%._x000d__x000a_PROIECTARE-100%.                                                                                                                           _x000d__x000a_Contract de servicii proiectare +executie lucrari nr. 30343/26.09.2019, incheiat cu Asocierea S.C. Sincron Trans Construct  2009-S.C. Smart Office Solution SRL-SC Archcon S.R.L., in valoare de 4.002.287,14 lei TVA inclus, durata 33 luni (4 luni proiectare si 29 luni executie);   Act aditional nr.7/27.06.2023 la contractul de executie, de prelungire executie pana la data de 15.09.2023 (39 luni).  _x000d__x000a_CONTRACT DE FURNIZARE DOTARI-0%. _x000d__x000a_Au mai fost de asemenea incheiate contractele de servicii de realizare DALI/SF, audit, elaborare tema de proiectare, dirigentie de santier, verificare tehnica a proiectelor,  tiparire si creare site."/>
    <n v="4"/>
    <x v="2"/>
    <n v="1"/>
    <n v="1"/>
    <m/>
  </r>
  <r>
    <n v="1966"/>
    <n v="120699"/>
    <s v="3560"/>
    <n v="8"/>
    <s v="8.3B - Dizabilitati"/>
    <x v="2"/>
    <s v="AG"/>
    <s v="Complex de 4 Locuinţe protejate şi Centru de zi”, Comuna Tigveni, Sat Bârseştii de jos, Judeţul Argeş"/>
    <s v="DIRECTIA GENERALA DE ASISTENTA SOCIALA SI PROTECTIA COPILULUI ARGES/Directia Generala de Asistenta Social si Protectia Copilului Arges"/>
    <n v="78"/>
    <d v="2017-06-01T00:00:00"/>
    <d v="2018-12-13T00:00:00"/>
    <d v="2023-11-30T00:00:00"/>
    <n v="7900351.7800000003"/>
    <n v="4197929.49"/>
    <n v="3568240.08"/>
    <n v="545730.81999999995"/>
    <n v="83958.59"/>
    <n v="3702422.29"/>
    <n v="0.62558254640908695"/>
    <n v="1571778.0700000003"/>
    <n v="316087.77500703861"/>
    <n v="2626151.42"/>
    <n v="63.55"/>
    <s v="CONTRACT DE LUCRARI -  STADIU FIZIC 86%_x000d__x000a_Contract achiziția de lucrări – Rest de executat  nr.7987/34/06.03.2023 incheiat cu SC Argedava Construct SRL, cu o valoare de 4.509.109,59 lei cu TVA, durata 6 luni de pe emiterea ordinului de incepere._x000d__x000a_CONTRCT DE FURNIZARE - STADIU 0%_x000d__x000a_Nu a fost incheiat contractul privind dotarile cu echipamente si bunuri._x000d__x000a__x000d__x000a_Au fost de asemenea incheiate contracte de informare si publicitate, verificare tehnica a proiectului, audit, proiectare ( inainte de semnarea contractului de finantare), dirigentie de santier, proiectare revizuire PT."/>
    <n v="4"/>
    <x v="2"/>
    <n v="1"/>
    <n v="1"/>
    <m/>
  </r>
  <r>
    <n v="1967"/>
    <n v="129378"/>
    <s v="5841"/>
    <n v="8"/>
    <s v="8.3C - Copii"/>
    <x v="2"/>
    <s v="PH"/>
    <s v="Restructurarea/Inchiderea Centrului de Plasament din cadrul Complexului de Servicii Comunitare Sinaia si infiintarea de case de tip familial si centre de zi pentru copii"/>
    <s v="DIRECTIA GENERALA DE ASISTENTA SOCIALA SI PROTECTIA COPILULUI PRAHOVA"/>
    <n v="68"/>
    <d v="2018-02-01T00:00:00"/>
    <d v="2020-07-29T00:00:00"/>
    <d v="2023-09-30T00:00:00"/>
    <n v="5266369.5599999996"/>
    <n v="4663000"/>
    <n v="3264100"/>
    <n v="1305640"/>
    <n v="93260"/>
    <n v="603369.56000000006"/>
    <n v="1.0803364786618056E-2"/>
    <n v="4612623.91"/>
    <n v="927608.07424687291"/>
    <n v="50376.09"/>
    <n v="0"/>
    <s v="Proiect cu solicitare de reziliere din partea beneficiarului"/>
    <n v="0"/>
    <x v="1"/>
    <n v="1"/>
    <n v="1"/>
    <m/>
  </r>
  <r>
    <n v="1968"/>
    <n v="130511"/>
    <s v="5689"/>
    <n v="8"/>
    <s v="8.3C - Copii"/>
    <x v="2"/>
    <s v="AG"/>
    <s v="Complex de Servicii Sociale, Mun. Câmpulung, jud. Argeş"/>
    <s v="DIRECTIA GENERALA DE ASISTENTA SOCIALA SI PROTECTIA COPILULUI ARGES/Directia Generala de Asistenta Social si Protectia Copilului Arges"/>
    <n v="56"/>
    <d v="2019-05-01T00:00:00"/>
    <d v="2020-07-22T00:00:00"/>
    <d v="2023-12-31T00:00:00"/>
    <n v="5253693.08"/>
    <n v="4655091.9000000004"/>
    <n v="3258564.34"/>
    <n v="1303425.71"/>
    <n v="93101.85"/>
    <n v="598601.18000000005"/>
    <n v="0.17966541111680306"/>
    <n v="3818732.9000000004"/>
    <n v="767954.97325342894"/>
    <n v="836359"/>
    <n v="50"/>
    <s v="CONTRACT DE LUCRARI-STADIU FIZIC -60%._x000d__x000a_PROIECTARE-100%._x000d__x000a_Contract servicii de proiectate PTE PAC si Executie lucrare,  nr. 14807/162/05.05.2021, incheiat cu Asocierea S.C. CONSTRUCT ECI COMPANY 2000 S.R.L – Asociat 1, S.C ZEUS S.A. – Asociat 2, S.C LICA &amp;CO S.R.L – Asociat,  in valoare de 3.900.820,00 lei cu TVA, durata- 17 luni (3 luni proiectare si 14 luni executie). _x000d__x000a_CONTRACT DE FURNIZARE DOTARI-0%._x000d__x000a_Au fost de asemenea incheiate contracte de servicii de SF,  tipărire si creare site, verificare tehnica a proiectelor,  audit,  dirigentie de santier."/>
    <n v="4"/>
    <x v="2"/>
    <n v="1"/>
    <n v="1"/>
    <m/>
  </r>
  <r>
    <n v="1969"/>
    <n v="130512"/>
    <s v="5843"/>
    <n v="8"/>
    <s v="8.3C - Copii"/>
    <x v="2"/>
    <s v="AG"/>
    <s v="Complex de Servicii Sociale, Oraşul Costeşti, jud. Argeş"/>
    <s v="DIRECTIA GENERALA DE ASISTENTA SOCIALA SI PROTECTIA COPILULUI ARGES/Directia Generala de Asistenta Social si Protectia Copilului Arges"/>
    <n v="53"/>
    <d v="2019-05-01T00:00:00"/>
    <d v="2020-09-02T00:00:00"/>
    <d v="2023-09-30T00:00:00"/>
    <n v="6657300.0099999998"/>
    <n v="4662186.34"/>
    <n v="3263530.44"/>
    <n v="1305412.18"/>
    <n v="93243.72"/>
    <n v="1995113.67"/>
    <n v="0.83206319677046636"/>
    <n v="782952.66999999946"/>
    <n v="157453.37851425802"/>
    <n v="3879233.6700000004"/>
    <n v="63.38"/>
    <s v="CONTRACT DE LUCRARI - STADIU FIZIC 90%_x000d__x000a_Contractul de lucrari nr.21076/22.06.2021 incheiat cu Asocierea S.C Construct ECI Company 2000 S.R.L (  Lider de Asociere-Asociat 1)- S.C. LICA &amp;CO S.R.L ( ASOCIAT 2)- S.C. TOTAL ELECTROCONSTRUCT VG S.R.L in valoare de 4.462.500,00 cu TVA._x000d__x000a_Act aditional nr.9/29.08.2023 - prelungire perioada de executie pana la data de 10.10.2023._x000d__x000a_Act aditional nr.10/09.10.2023- prelungire perioada de executie pana la data de 29.11.2023._x000d__x000a_CONTRACT/E DE FURNIZARE - STADIU FIZIC 0%_x000d__x000a_Nu a fost demarata achizitia._x000d__x000a__x000d__x000a_Au fost de asemenea incheiate contracte de informare si publicitate, consultanta achizitii proiectare si executie, audit financiar, dirigentie de santier, verificare tehnica a proiectelor."/>
    <n v="4"/>
    <x v="2"/>
    <n v="1"/>
    <n v="1"/>
    <m/>
  </r>
  <r>
    <n v="1970"/>
    <n v="130513"/>
    <s v="5785"/>
    <n v="8"/>
    <s v="8.3C - Copii"/>
    <x v="2"/>
    <s v="AG"/>
    <s v="Complex de Servicii Sociale, Comuna Rucăr, jud. Argeş"/>
    <s v="DIRECTIA GENERALA DE ASISTENTA SOCIALA SI PROTECTIA COPILULUI ARGES/Directia Generala de Asistenta Social si Protectia Copilului Arges"/>
    <n v="42"/>
    <d v="2019-05-01T00:00:00"/>
    <d v="2020-07-29T00:00:00"/>
    <d v="2022-10-31T00:00:00"/>
    <n v="5341994.63"/>
    <n v="4662840.1500000004"/>
    <n v="3263988.11"/>
    <n v="1305595.24"/>
    <n v="93256.8"/>
    <n v="679154.48"/>
    <n v="3.4389555472966405E-4"/>
    <n v="4661236.62"/>
    <n v="937384.18935768015"/>
    <n v="1603.53"/>
    <n v="0.88"/>
    <s v="Solicitare reziliere contract de finantare. Acord reziliere semnat in data de 27.02.2023._x000d__x000a_1.Ctr. servicii proiectare SF nr.15471/23.05.2019 cu SC OPM NEW EXCLUSIV GROUP SRL, in valoare de 51.170,00 lei TVA inclus, durata-pana la incheiere ctr. de proiectare faza PTE PAC si executie lucrare;_x000d__x000a_2.Ctr. servicii de consultanta nr.31733/29.09.2020 cu S.C. ACQ EXPERT SRL, in valoare de 24.900,00 lei fara TVA, durata-pana la data atribuirii contractului aferent procedurii de achizitie servicii de proiectare PTE PAC si executie;_x000d__x000a_3.Ctr.servicii de tiparire si creare site nr.29840/21.09.2020 cu SC JURNAL C&amp;G SRL, in valoare de 19.697,50 lei TVA inclus, durata-23 luni; _x000d__x000a_4.Ctr. servicii audit nr.2271/25.01.2021 cu S.C. TVG TAX AUDIT SRL, in valoare de 13.982,50 lei TVA inclus, durata- pana la depunerea cererii finale de rambursare;                                                                                _x000d__x000a_5. Ctr. servicii verificare tehnica a proiectelor, nr. 18358/42/31.05.2021 cu SC MEGAN CONSULTING PROIECT SRL, in valoare de 4.819, 50 lei TVA inclus, durata-pana la data semanrii procesului verbal de receptie la terminarea lucrarilor;_x000d__x000a_6.Ctr. servicii de proiectare+executie lucrare nr.15337/175/10.05.2021 cu Asocierea S.C. CONSTRUCT ECI COMPANY 2000 SRL (Lider de asociere Asociat 1) S.C. ZEUS S.A. (Asociat 2)-SC LICA&amp;CO SRL (Asociat 3), in valoare de 3.867.409,56 lei TVA inclus, durata 17 luni;                                                                                         _x000d__x000a_ Lucrarile nu au demarat.                                                                                                                                                                                                                                                       _x000d__x000a_A fost emis ordinul de incepere in data de 18.05.2021 pentru intocmirea proiectului tehnic. A fost incheiat Actul aditional nr.3/18.11.2021  la ctr. de lucrari nr.15337/175/10.05.2021 de prelungire a perioadei de prestare servicii proiectare cu 3 luni pana la 18.02.2022. In data de 10.02.2022 a fost predat de catre prestator proiectul  tehnic, iar ulterior beneficiarul a solicitat clarificari.      _x000d__x000a_Ulterior obținerii avizului de la Apele române, proiectantul a prezentat o propunere de soluție tehnică privind proiectarea scoaterea de sub inundabilitate a obiectivului de investiție și sistematizarea aplasamentului, propuneri prezentate prin adresele nr. 7853/10.03.2022 (depunere documentație obținere Certificat de Urbanism) și 8291/14.03.2022 (depunere documentații DTAC și PT). _x000d__x000a_  La solicitarea proiectantului, în vederea proiectării și executării lucrărilor de scoatere de sub inundabilitate a amplasamentului obiectivului de investiție menționate în Avizul de amplasament nr 1/21.01.2022 DGASPC Argeș a transmis primariei Rucăr adresa nr. 7987/11.03.2022 prin care s-a adresat rugămintea de a comunica ”dacă este necesară obținerea unui nou certificat de urbanism,  luând în considerare faptul că aceste lucrări sunt menționate într-un aviz solicitat prin Certificatul de urbanism nr.107/09.09.2021, iar proiectantul obiectivului de investiție este obligat să întocmescă un proiect tehnic care îndeplinește toate cerințele/condiționalitățile impuse prin avizele și acordurile emise de instituțiile abilitate”. Ca răspuns la aceasta, primăria Rucăr a comunicat prin adresa nr. 9071/18.03.2022 faptul că ”Proiectul tehnic pentru lucrările de scoatere de sub inundabilitate conform avizului 1/12.01.2022 emis de ABAA-V, va fi inclus în proiectul general pentru obiectivul de investiții ”Complex de Servicii Sociale Comuna Rucăr, județul Argeș” și se va emite o singură autorizație de construire”._x000d__x000a_Prin adresa nr. 9186/21.03.2022, DGASPC Argeș a comunicat asocierii faptul că lucrările propuse prin documentația predată  nu sunt conforme cu cele prevăzute în Avizul de amplasament nr. 1/21.01.2022, în sensul că s-a propus alte lucrări decât cele menționate în documentația întocmită de Asociere pentru obținerea avizului  de la ABAA-V prin expertul autorizat de Ministerul Mediului, Apelor și Pădurilor._x000d__x000a_În data de 14.04.2022, reprezentantul proiectantului general, reprezentantii DGASPC Argeș și elaboratorul planului topografic s-au deplasat la obiectivul de investiție în vederea actualizării cotelor terenului._x000d__x000a_Au fost actualizate cotele terenului. A fost depusa documentatia tehnica si economica aferenta scoaterii de sub inundabilitate a terenului. In urma calculelor realizate, s-a constatat ca lucrarile noi suplimentare depasesc valoarea contractului de lucrari cu 25%. Din aceasta cauza, beneficiarul intampina dificultati materiale, existand astfel riscul de neimplementare a proiectului._x000d__x000a_Beneficiarul a solicitat rezilierea contractului de finantare conform adresei nr.35730/19.10.2022. Acordul de reziliere a fost semnat in data de 27.02.2023."/>
    <n v="0"/>
    <x v="1"/>
    <n v="1"/>
    <n v="1"/>
    <m/>
  </r>
  <r>
    <n v="1971"/>
    <n v="130618"/>
    <s v="5977"/>
    <n v="8"/>
    <s v="8.3C - Copii"/>
    <x v="2"/>
    <s v="IL"/>
    <s v="Pasi spre viitor: 2 case tip familial si centru de zi pentru consiliere si sprijin pentru copii si parinti"/>
    <s v="DIRECTIA GENERALA DE ASISTENTA SOCIALA SI PROTECTIA COPILULUI - IALOMITA"/>
    <n v="55"/>
    <d v="2019-06-18T00:00:00"/>
    <d v="2020-08-25T00:00:00"/>
    <d v="2023-12-31T00:00:00"/>
    <n v="5792499.1699999999"/>
    <n v="4589584.16"/>
    <n v="3212708.93"/>
    <n v="1285083.55"/>
    <n v="91791.679999999993"/>
    <n v="1202915.01"/>
    <n v="0.58737335366784071"/>
    <n v="1893784.7200000002"/>
    <n v="380843.96894984518"/>
    <n v="2695799.44"/>
    <n v="68.47"/>
    <s v="CONTRACT DE LUCRARI - STADIU FIZIC 75%_x000d__x000a_Contractul de lucrari nr. 9618 / 12.05.2022 cu SC ACS NEW ANTREPRENOR CONSTRUCT SRL in valoare de 4.720.094,04 lei cu TVA inclus, durata executie 15 luni.                                                                                                                                                                                                                                          S-a emis ordinul de incepere a lucrarilor in data de 25.05.2022. Lucrarile la obiectivul de investitii al proiectului au demarat in data de 05.09.2022. AC numarul  150 din 10.12.2021_x000d__x000a__x000d__x000a__x000d__x000a_CONTRACT DE PROIECTARE - STADIU FIZIC 100%_x000d__x000a_Contract de proiectare nr. 9833 din 27.05.2021 cu SC DOMUS MAXIMUS SRL cu o valoare de 78.183,00 lei cu TVA inclus. _x000d__x000a_PT a fost finalizat, fiind predat in data de 12.08.2021, prin PV de predare-primire nr.14886. _x000d__x000a_PT ul a fost avizat de ADR in data de 10.02.2022. _x000d__x000a__x000d__x000a__x000d__x000a_A fost semnat ctr de inf si publicitate nr. 2989 / 15.02.2021 cu SC LARY ADVERTISING SRL in valoare de 4.105,5 lei cu TVA inclus. _x000d__x000a_A fost semnat contractul de consultanta cu SC Acropolis Business Consulting SRL  in valoare de 51.500,00 lei cu TVA inclus valabil pana la data de 31.03.2023. _x000d__x000a_A fost semnat contractul servicii de audit financiar  cu Klass Enterprise SRL   in valoare de 10.576,72 lei cu TVA inclus valabil pana la data de 31.03.2023.                                                                                                                    A fost semnat contractul de verificare tehnica de calitate a proiectului tehnic si detaliilor de executie nr.  4819/11.08.2021, incheiat cu SC BMI Consulting SRL in valoare de 9.103,5 lei cu TVA inclus._x000d__x000a_ A fost semnat contractul de dirigentie de santier cu  nr. 6174/23.03.2022 cu Teolen Trading SRL in valoare de 89.250,00 lei cu TVA inclus."/>
    <n v="4"/>
    <x v="2"/>
    <n v="1"/>
    <n v="1"/>
    <m/>
  </r>
  <r>
    <n v="1972"/>
    <n v="151615"/>
    <s v="7836"/>
    <n v="8"/>
    <s v="8.3C - Copii"/>
    <x v="2"/>
    <s v="PH"/>
    <s v="Închiderea centrului de plasament din cadrul Complexului de Servicii Comunitare Sf. Andrei Ploiești prin înființarea a două case de tip familial și a unui centru de zi pentru copii în comuna Râfov"/>
    <s v="DIRECTIA GENERALA DE ASISTENTA SOCIALA SI PROTECTIA COPILULUI PRAHOVA"/>
    <n v="34"/>
    <d v="2021-03-01T00:00:00"/>
    <d v="2022-07-11T00:00:00"/>
    <d v="2023-12-31T00:00:00"/>
    <n v="15986195.52"/>
    <n v="7034256.8099999996"/>
    <n v="4923979.7699999996"/>
    <n v="1969591.91"/>
    <n v="140685.13"/>
    <n v="8951938.7100000009"/>
    <n v="0"/>
    <n v="7034256.8099999996"/>
    <n v="1414603.3885693601"/>
    <n v="0"/>
    <n v="1"/>
    <s v="Pana la aceasta data au fost semnate urmatoarele contracte:_x000d__x000a_1. Achiziție servicii proiectare (tema proiectare, SF/DALI). Contract nr.18851AP/ 24.05.2021_x000d__x000a_SC VIA PRO IT Consulting SRL. Valoarea contract 40.579,00 lei cu TVA. Durata contract „24.05.2021 – 24.12.2021”_x000d__x000a_2. Achiziție servicii proiectare (PT/DE/DTAC) și asist. tehn. Contract nr.42722/26.09.2022_x000d__x000a_SC Bogdan Radu Arhitectură   SRL. Valoarea contract 85.680,00 lei cu TVA. Durata contract „până la finalizarea proiectului”_x000d__x000a_3. Achizitia Servicii de publicitate si informare – Contract nr.IA 38950/01.09.2022 _x000d__x000a_SC Jauco Consulting SRL Valoarea contract 15.053,50 lei cu TVA. Durata contract „pana la finalizarea proiectului”_x000d__x000a_4. Achizitii servicii de consultanta de management si consultanta financiara - Contract_x000d__x000a_nr.IA 38947/ 01.09.2022 SC Romcontexpert SRL. Valoarea contract 14.280 lei cu TVA. Durata contract „pana la finalizarea proiectului”_x000d__x000a_5. Achiziție servicii verificare PT și documentații emise de proiectant - Contract nr. 47242/20.10.2022 SC Archipro Development SRL; Valoarea contract 8.925,00 lei cu TVA. Durata contract „pana la finalizarea proiectului”_x000d__x000a_6. Achiziție servicii dirigenție de șantier- Contract nr. IA 31021 AP/28.06.2023 SC Ca-Se CONS INTERNATIONAL SRL. Valoare contract 26.600  lei. Durata contract 28.06.2023 până la finalizarea proiectului"/>
    <n v="5"/>
    <x v="5"/>
    <n v="1"/>
    <m/>
    <m/>
  </r>
  <r>
    <n v="1973"/>
    <n v="151616"/>
    <s v="7833"/>
    <n v="8"/>
    <s v="8.3C - Copii"/>
    <x v="2"/>
    <s v="PH"/>
    <s v="Închiderea centrului de plasament din cadrul Complexului de Servicii Comunitare Sf. Andrei Ploiești prin înființarea a două case de tip familial și a unui centru de zi pentru copii  în orașul Boldești-Scăeni"/>
    <s v="DIRECTIA GENERALA DE ASISTENTA SOCIALA SI PROTECTIA COPILULUI PRAHOVA"/>
    <n v="34"/>
    <d v="2021-03-01T00:00:00"/>
    <d v="2022-07-11T00:00:00"/>
    <d v="2023-12-31T00:00:00"/>
    <n v="12384533.970000001"/>
    <n v="7035559.6299999999"/>
    <n v="4924891.74"/>
    <n v="1969956.7"/>
    <n v="140711.19"/>
    <n v="5348974.34"/>
    <n v="0"/>
    <n v="7035559.6299999999"/>
    <n v="1414865.3883280377"/>
    <n v="0"/>
    <n v="1.67"/>
    <s v="RISC MAJOR DE NEFINALIZARE. Achiziție servicii proiectare (tema proiectare, SF/DALI), Contract nr.18852 AP /24.05.2021, SC Via Pro IT Consulting SRL, valoare 40.579,00 lei cu TVA, durata 7 luni_x000d__x000a_Achiziție servicii proiectare (PT/DE/DTAC și asist. teh. Proiect, Contract nr.43885 AP /03.10.2022, SC DMI Studio Concept SRL, valoare 75.684,00 lei cu TVA"/>
    <n v="5"/>
    <x v="5"/>
    <n v="1"/>
    <m/>
    <m/>
  </r>
  <r>
    <n v="1974"/>
    <n v="152689"/>
    <s v="8016"/>
    <n v="8"/>
    <s v="8.3C - Copii"/>
    <x v="2"/>
    <s v="CL"/>
    <s v="RESTART in comunitatea Grădiştea - Incluziune socială pentru copiii proveniţi din Complexul de Servicii Comunitare pentru Copiii cu Handicap Sever Călăraşi"/>
    <s v="DIRECTIA GENERALA DE ASISTENTA SOCIALA SI PROTECTIA COPILULUI CALARASI/DGASPC CALARASI"/>
    <n v="35"/>
    <d v="2021-02-01T00:00:00"/>
    <d v="2022-11-10T00:00:00"/>
    <d v="2023-12-31T00:00:00"/>
    <n v="4843175.05"/>
    <n v="4843175.05"/>
    <n v="3390222.54"/>
    <n v="1356089.01"/>
    <n v="96863.5"/>
    <n v="0"/>
    <n v="0"/>
    <n v="4843175.05"/>
    <n v="973972.3786349193"/>
    <n v="0"/>
    <n v="0"/>
    <s v="Beneficiarul a solicitat rezilierea contractului de finantare"/>
    <n v="0"/>
    <x v="1"/>
    <m/>
    <m/>
    <m/>
  </r>
  <r>
    <n v="1975"/>
    <n v="118257"/>
    <s v="434"/>
    <n v="5"/>
    <n v="5.2"/>
    <x v="2"/>
    <s v="DB"/>
    <s v="REABILITARE SI EXTINDERE SPATII VERZI IN ORASUL TITU"/>
    <s v="ORAS TITU"/>
    <n v="104"/>
    <d v="2017-09-13T00:00:00"/>
    <d v="2017-09-13T00:00:00"/>
    <d v="2023-12-31T00:00:00"/>
    <n v="9684974.6999999993"/>
    <n v="7810174.5899999999"/>
    <n v="6638648.4199999999"/>
    <n v="1015322.67"/>
    <n v="156203.5"/>
    <n v="1874800.11"/>
    <n v="0.82079404962444003"/>
    <n v="1399629.7599999998"/>
    <n v="281468.39882556407"/>
    <n v="6410544.8300000001"/>
    <n v="95"/>
    <s v="CONTRACT DE LUCRARI- STADIUL FIZIC 99% ._x000d__x000a_CONTRACT EXECUTIE nr. 6769/27.04. 2021, incheiat cu Asocierea Gazonul Garden SRL cu ColenImpex SRL, valoare 8.067.985,84 lei cu TVA, durata 17 luni , fara sistari, începând din 24.05.2021 ._x000d__x000a_ Act aditional nr.2 /22.11.2022 de prelungire cu 4 luni perioada de execuție( pentru   completarea vegetației cu noi arbori și a modificării soluției tehnice la amfiteatru)._x000d__x000a_CONTRACT SERVICII ELABORARE PT SI ASISTENTA TEHNICA  nr.8976/28.06.2018, incheiat cu SC Kronstadt Landscape Architects SRL, valoare 190.400,00 lei,inclusiv TVA, durata contractului este de la data semnarii contractului pana la receptia si terminarea lucrarilor ._x000d__x000a_Au fost incheiate contracte de servicii de consultanta ; servicii publicitate  ;servicii dirigentie de santier ;servicii de audit ."/>
    <n v="4"/>
    <x v="2"/>
    <n v="1"/>
    <n v="1"/>
    <m/>
  </r>
  <r>
    <n v="1976"/>
    <n v="137489"/>
    <s v="7468"/>
    <n v="9"/>
    <n v="9.1"/>
    <x v="2"/>
    <s v="GR"/>
    <s v="Facilitati comunitare integrate pentru locuitorii din teritoriul SDL Giurgiu"/>
    <s v="MUNICIPIUL GIURGIU"/>
    <n v="61"/>
    <d v="2018-12-07T00:00:00"/>
    <d v="2021-12-27T00:00:00"/>
    <d v="2023-12-31T00:00:00"/>
    <n v="20503529.699999999"/>
    <n v="15602636.289999999"/>
    <n v="14822504.470000001"/>
    <n v="468079.09"/>
    <n v="312052.73"/>
    <n v="4900893.41"/>
    <n v="0.35411415592255663"/>
    <n v="10077521.91"/>
    <n v="2026610.2059284882"/>
    <n v="5525114.3799999999"/>
    <n v="29.91"/>
    <s v="CONTRACT DE LUCRARI – STADIU FIZIC 30%_x000d__x000a_Contract executie lucrari  nr 58911/29.12.2022  incheiat cu Asocierea SC DSE CONSULTING SRL, SC BARBICIP SRL, ANSTHALL ACCENT SRL SI SC TOPSAFE BUILDING SERVICES SRL,  in valoare de  18.413.503,16 Lei cu TVA si durata 12 luni. Ordin de incepere a lucrarilor emis in data de 09.01.2023._x000d__x000a_CONTRACT DE PROIECTARE – STADIU 100%_x000d__x000a_Contract anterior semnarii contractului de finantare - Elaborare documentatie tehnico-economica –faza PT pentru proiectul Construirea/modernizarea/Renovarea unui Centru Comunitar Integrat, ctr nr 18056/25.03.2020, cu SC PRIECT AIC SRL, valoare  239,729.85 cu TVA_x000d__x000a_NU AU FOST DEMARATE PROCEDURILE DE ACHIZITIE DOTARI._x000d__x000a_Au fost de asemenea incheiate contracte de dirigentie de santier, audit,   publicitate si  consultanta in management._x000d__x000a_Durata de implementare a fost prelungita cu 3 luna, de la 58 la 61 luni, prin Act Aditional, pana la 31.12.2023."/>
    <n v="6.1"/>
    <x v="7"/>
    <n v="1"/>
    <n v="1"/>
    <m/>
  </r>
  <r>
    <n v="1977"/>
    <n v="137490"/>
    <s v="7538"/>
    <n v="9"/>
    <n v="9.1"/>
    <x v="2"/>
    <s v="GR"/>
    <s v="Standard de viata mai bun pentru locuitorii din teritoriul SDL Giurgiu"/>
    <s v="MUNICIPIUL GIURGIU"/>
    <n v="61"/>
    <d v="2018-12-01T00:00:00"/>
    <d v="2022-01-17T00:00:00"/>
    <d v="2023-12-31T00:00:00"/>
    <n v="1572296.2"/>
    <n v="1186704.83"/>
    <n v="1127369.6000000001"/>
    <n v="35601.14"/>
    <n v="23734.09"/>
    <n v="385591.37"/>
    <n v="0"/>
    <n v="1186704.83"/>
    <n v="238648.76121143872"/>
    <n v="0"/>
    <n v="31.02"/>
    <s v="OBIECTIVUL 1 - „Teren de sport multifunctional la scoala generala nr. 6”_x000d__x000a_CONTRACT DE LUCRARI – STADIU FIZIC 10%_x000d__x000a_Contract de lucrari nr. 32746/04.04.2023, incheiat cu SC ATLAS SPORT SRL, in valoare de  660.034,48 lei cu TVA. si durata pana la receptia finala ( durata executie lucrari 4 luni). Ordin de incepere a lucrarilor emis in data de 02.05.2023 ._x000d__x000a_Act aditional 1 la ctr lucrari – prelungite cu 3 luni a duratei de executie ( pana la 02.12.2023)._x000d__x000a_OBIECTIVUL 2 – “Trotuare str 1 Dec. 1918”_x000d__x000a_CONTRACT DE LUCRARI – STADIU FIZIC 50%_x000d__x000a_Contract de lucrari nr. 692/06.01.2021 cu SC EQUINOX CONSTRUCTII SRL, in valoare de 440379,58 lei cu TVA si durata de 2 luni de la predarea amplasamentului (Ordin de incepere a lucrarilor emis in data de 14.06.2021), prelungit succesiv prin 4 acte aditionale pana la 31.12.2022._x000d__x000a_Executantul a incetat lucrul la obiectivul 2 motiv pentru cate beneficiarul a reziliat contractul si  a demarat procedura de achizite publica pentru restul de executat obiectiv 2._x000d__x000a_Proiectul a fost depus la faza PT, avand 2 Proiecte Tehnice pentru 2 obiective : OBIECTIVUL 1 Teren de sport si OBIECTIVUL 2 Trotuare str 1 Dec. 1918_x000d__x000a_Au fost de asemenea incheiate contracte de dirigentie de santier, audit si publicitate._x000d__x000a_Perioada de implementare a fost prelungita prin 2 Acte Aditionale cu 10 respectiv 3 luni ( pana la 31.12.2023)."/>
    <n v="4"/>
    <x v="2"/>
    <m/>
    <n v="1"/>
    <m/>
  </r>
  <r>
    <n v="1978"/>
    <n v="139903"/>
    <s v="7156"/>
    <n v="9"/>
    <n v="9.1"/>
    <x v="2"/>
    <s v="DB"/>
    <s v="Construire Cresa &quot;Spiridus&quot;, strada George Cair, Targoviste"/>
    <s v="DIRECTIA DE ASISTENTA SOCIALA TIRGOVISTE/Proiecte"/>
    <n v="62"/>
    <d v="2018-11-01T00:00:00"/>
    <d v="2022-09-13T00:00:00"/>
    <d v="2023-12-31T00:00:00"/>
    <n v="5707676"/>
    <n v="2601538.46"/>
    <n v="2471461.5299999998"/>
    <n v="78046.17"/>
    <n v="52030.76"/>
    <n v="3106137.54"/>
    <n v="0"/>
    <n v="2601538.46"/>
    <n v="523174.68929734948"/>
    <n v="0"/>
    <n v="0.05"/>
    <s v="Beneficiarul a transmis solicitare de încetare contract 06.06.2023."/>
    <n v="0"/>
    <x v="1"/>
    <n v="1"/>
    <m/>
    <m/>
  </r>
  <r>
    <n v="1979"/>
    <n v="141230"/>
    <s v="7612"/>
    <n v="9"/>
    <n v="9.1"/>
    <x v="2"/>
    <s v="IL"/>
    <s v="Amenajare loc de joaca pentru copii cartier Bora, Strada Maxim Gorki"/>
    <s v="MUNICIPIUL  SLOBOZIA"/>
    <n v="51"/>
    <d v="2019-10-17T00:00:00"/>
    <d v="2022-03-16T00:00:00"/>
    <d v="2023-12-31T00:00:00"/>
    <n v="1740333.59"/>
    <n v="912127.3"/>
    <n v="866520.93"/>
    <n v="27363.81"/>
    <n v="18242.560000000001"/>
    <n v="828206.29"/>
    <n v="0"/>
    <n v="912127.3"/>
    <n v="183430.66001689259"/>
    <n v="0"/>
    <n v="50.06"/>
    <s v="CONTRACT DE LUCRARI - STADIU FIZIC 50%_x000d__x000a_Contractul de lucrari nr. 52124 din 04.04.2023 cu S.C. ENROAD&amp;BUILDING CONSTRUCTION SRL in valoare de 1.176.964,39 lei cu TVA inclus avand un termen de realizare a lucrarilor de 6 luni._x000d__x000a_Ordin incepere lucrari din data de 64676 / 22.05.2023._x000d__x000a__x000d__x000a_ _x000d__x000a_A fost semnat contractul privind realizarea  documentatiei tehnico economice Contract nr. 95422/06.11.2019, Prestator S.C. MBA Urban Design S.R.L. in valoare de 20.000,00 lei cu TVA inclus._x000d__x000a_A fost semnat contractul privind realizarea  PT-ului Contract nr. 82801/24.11.2020, Prestator: S.C. ISCONPRO S.R.L. in valoare de 40.000,00 lei cu TVA inclus._x000d__x000a_A fost semnat contractul privind informare si publicitate -Contract nr. 72593/06.07.2022, Prestator: S.C. PROF PRINT S.R.L. in valoare de 2.380,00 lei cu TVA inclus."/>
    <n v="4"/>
    <x v="2"/>
    <m/>
    <n v="1"/>
    <m/>
  </r>
  <r>
    <n v="1980"/>
    <n v="141812"/>
    <s v="7270"/>
    <n v="9"/>
    <n v="9.1"/>
    <x v="2"/>
    <s v="TR"/>
    <s v="Asfaltarea străzilor în ZUM 1 și ZUM 2"/>
    <s v="MUNICIPIUL TURNU MĂGURELE"/>
    <n v="45"/>
    <d v="2020-04-01T00:00:00"/>
    <d v="2021-11-19T00:00:00"/>
    <d v="2023-12-31T00:00:00"/>
    <n v="5437893.5800000001"/>
    <n v="3493087.5"/>
    <n v="3318433.13"/>
    <n v="104792.62"/>
    <n v="69861.75"/>
    <n v="1944806.08"/>
    <n v="0.3295724627568018"/>
    <n v="2341862.0499999998"/>
    <n v="470953.2337207899"/>
    <n v="1151225.45"/>
    <n v="99.79"/>
    <s v="- Execuție lucrări- Contract nr. 13879/07.09.2022, cu operatorul economic SC Cristita SRL. valoare 4 566 682,72 lei cu TVA ,durata 6 luni de la data emiterii ordinului de incepere a lucrarilor 12.09.2022 pana la 14.03.2023._x000d__x000a_- A fost încheiat actul adițional nr. 3/25.05.2023, având nr. de înregistrare 10129, la contractul de execuție lucrări nr. 13879/07.09.2022, având ca obiect modificarea art. 5-Durata contractului, termenul de execuție al lucrărilor fiind 24.07.2023._x000d__x000a_-A fost încheiat actul adițional nr. 4/1007.2023, având nr. de înregistrare 12539, la contractul de execuție lucrări nr. 13879/07.09.2022, având ca obiect modificarea art. 4-Obiectul principal și prețul contractului. Astfel, prețul contractului s-a diminuat la valoarea de 4.555.067,79 lei TVA inclus._x000d__x000a_-A fost emis ordinul de incepere a lucrarilor nr.14232/12.09.2022_x000d__x000a_Lucrarile au fost finalizate conform adresei nr. 13253/24.07.2023 inaintata de constructor._x000d__x000a_Stadiu fizic-100%_x000d__x000a__x000d__x000a_-Proiectare și asistență tehnică-Contract nr. 19270/22.12.2021 SC Ericons Service SRL, valoare 77,350.00 LEI cu TVA, durata 8 luni (2 luni proiectare, 6 luni asistență tehnică)._x000d__x000a__x000d__x000a_Stadiu fizic-100%_x000d__x000a__x000d__x000a__x000d__x000a_Au fost de asemenea inchiate contracte de Servicii elaborare cerere finanțare, Servicii elaborare DALI (inclusiv studii de teren si expertiza tehnica), Servicii consultantă implementare, Servicii informare și publicitate, Expert cooptat-evaluare oferte licitatie lucrari, Verificare proiect tehnic, Servicii dirigenție de șantier-"/>
    <n v="2"/>
    <x v="0"/>
    <n v="1"/>
    <n v="1"/>
    <m/>
  </r>
  <r>
    <n v="1981"/>
    <n v="150634"/>
    <s v="7236"/>
    <n v="9"/>
    <n v="9.1"/>
    <x v="2"/>
    <s v="PH"/>
    <s v="Construirea de locuinte sociale pentru persoanele care trăiesc în locuințe amenințate de alunecări de teren sau adăposturi improvizate"/>
    <s v="UAT MUNICIPIUL CAMPINA"/>
    <n v="48"/>
    <d v="2019-12-01T00:00:00"/>
    <d v="2021-11-10T00:00:00"/>
    <d v="2023-11-30T00:00:00"/>
    <n v="10859150.01"/>
    <n v="10821428.640000001"/>
    <n v="10280357.24"/>
    <n v="324642.81"/>
    <n v="216428.59"/>
    <n v="37721.370000000003"/>
    <n v="0.21625228866269175"/>
    <n v="8481269.9299999997"/>
    <n v="1705600.6777138719"/>
    <n v="2340158.71"/>
    <n v="35"/>
    <s v="Contracte semnate in cadrul proiectului_x000d__x000a_1.  Achiziție Proiect tehnic de execuție, asistență tehnică din partea proiectantului și execuție lucrări. Contract nr. 32064 din 02.08.2022, Asocierea SC RAD PANORAMA CONSTRUCT – THADEC ENGINEERING SRL. Valoare contract 12.145.623,14 lei cu TVA. Durata contract 12 luni_x000d__x000a_A fost emis Ordinul de începere nr. 50745 din 17.11.2022, având ca dată de începere a lucrărilor de execuție 18.11.2022._x000d__x000a_Stadiul fizic al lucrarilor de constructie la data vizitei este de 35%._x000d__x000a_A fost semnat Actul adițional nr. 1 în data de 09.08.2022 cu privire la precizări legate de constituirea garanției de bună execuție._x000d__x000a_1. Achiziție elaborare documentație tehnico - economică – Contract nr. 30304 din 19.12.2019, SC Atlas Consultin&amp;Proiect SRL Valoare contract: 157.883,25 lei cu TVA. Durata contract 24 luni_x000d__x000a_Au mai fost semnate contractele de Dirigentie, Verificare PT"/>
    <n v="6.1"/>
    <x v="7"/>
    <n v="1"/>
    <n v="1"/>
    <m/>
  </r>
  <r>
    <n v="1982"/>
    <n v="151978"/>
    <s v="7660"/>
    <n v="9"/>
    <n v="9.1"/>
    <x v="2"/>
    <s v="IL"/>
    <s v="Extinderea Centrului Multifuncțional Bora pentru desfășurarea de activități educative, culturale și recreative, adresate tuturor categoriilor de vârstă"/>
    <s v="MUNICIPIUL  SLOBOZIA"/>
    <n v="43"/>
    <d v="2020-06-22T00:00:00"/>
    <d v="2022-04-08T00:00:00"/>
    <d v="2023-12-31T00:00:00"/>
    <n v="2385224.4500000002"/>
    <n v="2244276.75"/>
    <n v="2132062.92"/>
    <n v="67328.3"/>
    <n v="44885.53"/>
    <n v="140947.70000000001"/>
    <n v="0.12426218379707404"/>
    <n v="1965398.02"/>
    <n v="395245.54961187305"/>
    <n v="278878.73"/>
    <n v="17.440000000000001"/>
    <s v="RISC MAJOR DE NEFINALIZARE _x000d__x000a_CONTRACT DE LUCRARI - STADIU FIZIC - 10%_x000d__x000a_Contractul de executie livrari inclusiv dotari cu nr. 79956 din data de 11.07.2023 cu SC OPTICA SOFIA SRL LEDER SI SC FRAICOM SRL ASOCIAT, in valoare de 1899946,68 lei cu TVA inclus durata executiei 9 luni._x000d__x000a_Ordinul de incepere a lucrarilor 82552 din 24.07.2023 cu incepere din 27.07.2023_x000d__x000a__x000d__x000a_  _x000d__x000a_A fost semnat contractul de dirigentie de santier cu S.C. KNOCK-OUT TRADING SRL nr. 81192 din 18.07.2023 in valoare de 39270 lei cu TVA inclus._x000d__x000a_A fost semnat contratul pentru achiziția alte studii specifice Studiu cu obiectul Posibilitatea utilizării unor sisteme alternative de eficiență_x000d__x000a_ridicată pentru creșterea performanței energetice ctr nr.72656/06.07.2022/ SC MIN CONS SRLin valoare de 5.000,00 ron, neplatitor TVA.                                                                                                                         _x000d__x000a_A fost semnat contractul de inf si publicitate, Ctr. 78281/28.07.2022/ PROF PRINT SRL - in valoare 11.900,00 lei cu TVA inclus_x000d__x000a_Achiziţie servicii de verificare proiect tehnic, Contract nr. 110676/03.11.2022 SC BLUE ROAD SRL in valaore de 11.900,00 lei cu TVA inclus,_x000d__x000a_Achiziţie servicii de management proiect pentru obiectivul de investiţii - Contract nr. 101518/13.10.2022, SC ESSOR INNOVATION SRL in valoare de 35.700,00 lei cu TVA inclus,"/>
    <n v="4"/>
    <x v="2"/>
    <m/>
    <n v="1"/>
    <m/>
  </r>
  <r>
    <n v="1983"/>
    <n v="152227"/>
    <s v="7661"/>
    <n v="9"/>
    <n v="9.1"/>
    <x v="2"/>
    <s v="TR"/>
    <s v="Modernizarea unui spațiu sportiv comunitar în zona funcțională"/>
    <s v="MUNICIPIUL TURNU MĂGURELE"/>
    <n v="37"/>
    <d v="2020-12-01T00:00:00"/>
    <d v="2022-04-08T00:00:00"/>
    <d v="2023-12-31T00:00:00"/>
    <n v="1072413.47"/>
    <n v="822101.58"/>
    <n v="780996.51"/>
    <n v="24663.040000000001"/>
    <n v="16442.03"/>
    <n v="250311.89"/>
    <n v="0"/>
    <n v="822101.58"/>
    <n v="165326.30414672405"/>
    <n v="0"/>
    <n v="10.25"/>
    <s v="Ctr. de lucrari nr. 15992/12.09.2023 cu SC CIVIL DESIGN CONSTRUCT SRL, val. 728.107,71 lei cu tva, durata 74 de zile de la emiterea ordinului de incepere a lucrarilor emis la data de 27.09.2023; grad de realizare cca. 10%_x000d__x000a__x000d__x000a_Alte contracte incheiate:_x000d__x000a_-dirigentie de santier_x000d__x000a_-Servicii de proiectare si asistenta tehnica proiectant - ctr. nr. 8135/20.05.2022 aferent serviciilor de proiectare și asistență tehnică, încheiat cu SC Diamar Arhi Project SRL, val. 48.903,05 LEI cu TVA, durata 14 luni (2 luni servicii proiectare, 12 luni servicii asistenta tehnica)_x000d__x000a_-Management de proiect- _x000d__x000a_-Implementare masuri informare si publicitate _x000d__x000a_-Verificare proiect tehnic,"/>
    <n v="4"/>
    <x v="2"/>
    <m/>
    <n v="1"/>
    <m/>
  </r>
  <r>
    <n v="1984"/>
    <n v="152311"/>
    <s v="7649"/>
    <n v="9"/>
    <n v="9.1"/>
    <x v="2"/>
    <s v="TR"/>
    <s v="Reabilitarea și construirea de locuințe sociale"/>
    <s v="MUNICIPIUL TURNU MĂGURELE"/>
    <n v="32"/>
    <d v="2021-03-01T00:00:00"/>
    <d v="2022-03-29T00:00:00"/>
    <d v="2023-10-31T00:00:00"/>
    <n v="3305078.99"/>
    <n v="2454149.75"/>
    <n v="2331442.2599999998"/>
    <n v="73624.490000000005"/>
    <n v="49083"/>
    <n v="850929.24"/>
    <n v="0"/>
    <n v="2454149.75"/>
    <n v="493534.51916502434"/>
    <n v="0"/>
    <n v="3.43"/>
    <s v="In data de 26.06.2023 a fost transmisa Solicitarea cu numarul 11744 privind incetarea contractului de finantare nr. 7649/29.03.2022._x000d__x000a__x000d__x000a__x000d__x000a_-Achizitie lucrari-nu a fost contractata_x000d__x000a__x000d__x000a_-- Proiectare, asistenta tehnica din partea proiectantului, inclusiv verificare tehnic- Contract nr. 6132/14.04.2022 aferent serviciilor de proiectare și asistență tehnică, încheiat cu SC Arhitect Studio CN SRL, valoare 85,680.00 LEI cu TVA, durata 14 luni._x000d__x000a_-Stadiu Fizic -100%_x000d__x000a__x000d__x000a_ -Achizitie dotări-nu a fost contractata_x000d__x000a__x000d__x000a__x000d__x000a_Au fost de asemenea inchiate contracte de Informare si publicitate,Elaborare cerere finantare,Management de proiect,Servicii elaborare SF (inclusiv expertiza si studii teren)"/>
    <n v="0"/>
    <x v="1"/>
    <m/>
    <n v="1"/>
    <m/>
  </r>
  <r>
    <n v="1985"/>
    <n v="152390"/>
    <s v="7656"/>
    <n v="9"/>
    <n v="9.1"/>
    <x v="2"/>
    <s v="TR"/>
    <s v="Reabilitarea zonelor degradate (parcuri) din faţa gării şi zona Victoria"/>
    <s v="MUNICIPIUL TURNU MĂGURELE"/>
    <n v="34"/>
    <d v="2021-03-01T00:00:00"/>
    <d v="2022-03-29T00:00:00"/>
    <d v="2023-12-31T00:00:00"/>
    <n v="1504983.75"/>
    <n v="950300"/>
    <n v="902785"/>
    <n v="28509"/>
    <n v="19006"/>
    <n v="554683.75"/>
    <n v="0"/>
    <n v="950300"/>
    <n v="191107.26782769579"/>
    <n v="0"/>
    <n v="3.54"/>
    <s v="In data de 26.06.2023 a fost transmisa Solicitarea cu numarul 11743 privind incetarea contractului de finantare nr. 7656/29.03.2022._x000d__x000a__x000d__x000a__x000d__x000a__x000d__x000a__x000d__x000a_-Achizitie lucrari-nu a fost contractata_x000d__x000a__x000d__x000a_- Proiectare, asistenta tehnica din partea proiectantului - Contract nr. 8370/26.05.2022 aferent serviciilor de proiectare și asistență tehnică, încheiat cu SC Urban Proiect CAD SRL, valoare 32,500.00 LEI fără TVA ( nepurtator de TVA), durata 8 luni._x000d__x000a_-Stadiu Fizic -70%_x000d__x000a__x000d__x000a_ -Achizitie dotări-nu a fost contractata_x000d__x000a__x000d__x000a__x000d__x000a_Au fost de asemenea inchiate contracte de Verificare proiect tehnic,Informare si publicitate,Elaborare cerere finantare,Management de proiect,Studiu de fezabilitate, expertiza si studii teren."/>
    <n v="0"/>
    <x v="1"/>
    <m/>
    <n v="1"/>
    <m/>
  </r>
  <r>
    <n v="1986"/>
    <n v="152391"/>
    <s v="7647"/>
    <n v="9"/>
    <n v="9.1"/>
    <x v="2"/>
    <s v="TR"/>
    <s v="Amenajare zonă de promenadă de-a lungul șoselei Alexandriei, porțiunea cuprinsă între bulevardul Independenței și strada Stadionului"/>
    <s v="MUNICIPIUL TURNU MĂGURELE"/>
    <n v="31"/>
    <d v="2021-02-01T00:00:00"/>
    <d v="2022-03-29T00:00:00"/>
    <d v="2023-08-31T00:00:00"/>
    <n v="2337064.9900000002"/>
    <n v="725644.75"/>
    <n v="689362.51"/>
    <n v="21769.34"/>
    <n v="14512.9"/>
    <n v="1611420.24"/>
    <n v="0"/>
    <n v="725644.75"/>
    <n v="145928.63894139888"/>
    <n v="0"/>
    <n v="4.97"/>
    <s v="A FOST SOLICTATA REZILIEREA"/>
    <n v="0"/>
    <x v="1"/>
    <m/>
    <n v="1"/>
    <m/>
  </r>
  <r>
    <n v="1987"/>
    <n v="153242"/>
    <s v="7918"/>
    <n v="9"/>
    <n v="9.1"/>
    <x v="2"/>
    <s v="DB"/>
    <s v="Amenajare centru social integrat pentru persoane varstnice si cantina de ajutor social"/>
    <s v="DIRECTIA DE ASISTENTA SOCIALA TIRGOVISTE/Proiecte"/>
    <n v="63"/>
    <d v="2018-10-01T00:00:00"/>
    <d v="2022-09-05T00:00:00"/>
    <d v="2023-12-31T00:00:00"/>
    <n v="4648326"/>
    <n v="2375750"/>
    <n v="2256962.5"/>
    <n v="71272.5"/>
    <n v="47515"/>
    <n v="2272576"/>
    <n v="0.25460029464379669"/>
    <n v="1770883.35"/>
    <n v="356128.25282548368"/>
    <n v="604866.65"/>
    <n v="26.3"/>
    <s v="CONTRACT DE LUCRARI -STADIU FIZIC 30,67%_x000d__x000a_CONTRACT DE EXECUTIE nr.3295/A/15.03.2023, incheiat cu SC CONSTRUCT ASU SRL, valoare 3.452.694,01 lei cu TVA, durata 9 luni. Ordin de incepere al lucrarilor/27.03.2023,cu data incepere executie 27.03.2023_x000d__x000a__x000d__x000a_CONTRACT DE FURNIZARE-STADIU 0%_x000d__x000a_Contractul de proiectare a fost semnat inainte de semnarea contractului de finantare._x000d__x000a_A fost semnat contractul de dirigentie de santier."/>
    <n v="4"/>
    <x v="2"/>
    <m/>
    <m/>
    <m/>
  </r>
  <r>
    <n v="1988"/>
    <n v="153543"/>
    <s v="7852"/>
    <n v="9"/>
    <n v="9.1"/>
    <x v="2"/>
    <s v="PH"/>
    <s v="Construirea de locuințe sociale pentru persoanele care trăiesc în locuințe amenințate de alunecări de teren sau adăposturi improvizate, str Petrolistului nr.11"/>
    <s v="UAT MUNICIPIUL CAMPINA"/>
    <n v="50"/>
    <d v="2019-11-01T00:00:00"/>
    <d v="2022-07-12T00:00:00"/>
    <d v="2023-12-31T00:00:00"/>
    <n v="5556040.7699999996"/>
    <n v="4658686.34"/>
    <n v="4425752.03"/>
    <n v="139760.59"/>
    <n v="93173.72"/>
    <n v="897354.43"/>
    <n v="0"/>
    <n v="4658686.34"/>
    <n v="936871.32284921373"/>
    <n v="0"/>
    <n v="13.8"/>
    <s v="CONTRACT DE LUCRARI – STADIU FIZIC 13,80%_x000d__x000a_Contract achiziție Proiect tehnic de execuție, asistență tehnică din partea proiectantului și execuție lucrări nr. 44261/17.10.2022, incheiat cu SC Asocierea RAD Panorama Construct SRL – Thadec Engineering SRL, valoare 5.428.565,62 lei, durata &quot;12 luni de la emiterea ordinului de începere&quot;_x000d__x000a_Ordinul de incepere lucrari nr. 17018/18.04.2023_x000d__x000a_Autorizatia de construire nr. 50/07.04.2023 (durata de executie lucrari 10 luni)_x000d__x000a__x000d__x000a_Au fost de asemenea incheiate contracte de servicii de publicitate și informare, Servicii dirigentie de santier si_x000d__x000a_Servicii de verificare tehnică a proiectului tehnic"/>
    <n v="4"/>
    <x v="2"/>
    <n v="1"/>
    <m/>
    <m/>
  </r>
  <r>
    <n v="1989"/>
    <n v="155330"/>
    <s v="7981"/>
    <n v="9"/>
    <n v="9.1"/>
    <x v="2"/>
    <s v="TR"/>
    <s v="Amenajarea unui Centru Integrat socio –medical pentru adultii si tinerii cu dizabilitati"/>
    <s v="MUNICIPIUL TURNU MĂGURELE"/>
    <n v="25"/>
    <d v="2021-12-01T00:00:00"/>
    <d v="2022-10-13T00:00:00"/>
    <d v="2023-12-31T00:00:00"/>
    <n v="2915191.4"/>
    <n v="1900600"/>
    <n v="1805570.01"/>
    <n v="57017.99"/>
    <n v="38012"/>
    <n v="1014591.4"/>
    <n v="0"/>
    <n v="1900600"/>
    <n v="382214.53565539158"/>
    <n v="0"/>
    <n v="0.36"/>
    <s v="In data de 26.06.2023 a fost transmisa Solicitarea cu numarul 11741 privind incetarea contractului de finantare nr. 7981/13.10.2022._x000d__x000a__x000d__x000a_-Achizitie lucrari-nu a fost contractata_x000d__x000a__x000d__x000a_--Elaborare proiect tehnic si asistenta tehnica din partea proiectantului- Contract nr. nr. 5325/09.03.2023 cu operatorul economic SC Stigma Building Management S.B.M. SRL, având o valoare de 113.050,00 lei TVA inclus, și o durată de 45 zile._x000d__x000a_-Stadiu Fizic -5%_x000d__x000a__x000d__x000a_ -Achizitie dotări-nu a fost contractata_x000d__x000a__x000d__x000a__x000d__x000a_Au fost de asemenea inchiate contracte de achizitii pentru servicii de-Elaborare cerere de finantare, consultanta implementare , servicii de informare si publicitate, Servicii management de proiect,Intocmire Documentatie de avizare a lucrarilor de interventie"/>
    <n v="0"/>
    <x v="1"/>
    <m/>
    <m/>
    <m/>
  </r>
  <r>
    <n v="1990"/>
    <n v="155360"/>
    <s v="8054"/>
    <n v="9"/>
    <n v="9.1"/>
    <x v="2"/>
    <s v="PH"/>
    <s v="Realizarea de bransamente canalizare si extinderea infrastructurii de canalizare in cartierul Mimiu pentru imbunatatirea conditiilor de trai si calitatii vietii persoanelor aflate in risc de saracie si excluziune sociala din ZUM 2"/>
    <s v="UAT MUNICIPIUL PLOIESTI"/>
    <n v="55"/>
    <d v="2019-06-01T00:00:00"/>
    <d v="2022-12-20T00:00:00"/>
    <d v="2023-12-31T00:00:00"/>
    <n v="2970075.59"/>
    <n v="2170675.2599999998"/>
    <n v="2062141.5"/>
    <n v="65120.25"/>
    <n v="43413.51"/>
    <n v="799400.33"/>
    <n v="0"/>
    <n v="2170675.2599999998"/>
    <n v="436527.22117202263"/>
    <n v="0"/>
    <n v="1.77"/>
    <s v="RISC MAJOR DE NEFINALIZARE proiect in faza incipienta_x000d__x000a_Servicii de proiectare si consultanta in accesarea de fonduri nerambursabile, Contract nr. 2999/13.02.2020 încheiat cu Asocierea SC Intergroup Engineering SRL si SC Moctezuma Consulting SRL, valoare 105.270,37 lei"/>
    <n v="0"/>
    <x v="1"/>
    <m/>
    <m/>
    <m/>
  </r>
  <r>
    <n v="1991"/>
    <n v="155429"/>
    <s v="7933"/>
    <n v="9"/>
    <n v="9.1"/>
    <x v="2"/>
    <s v="IL"/>
    <s v="Construcție Complex social Bora în Municipiul Slobozia"/>
    <s v="MUNICIPIUL  SLOBOZIA"/>
    <n v="24"/>
    <d v="2022-01-01T00:00:00"/>
    <d v="2022-09-13T00:00:00"/>
    <d v="2023-12-31T00:00:00"/>
    <n v="18649673.949999999"/>
    <n v="16145579.82"/>
    <n v="15338300.869999999"/>
    <n v="484367.34"/>
    <n v="322911.61"/>
    <n v="2504094.13"/>
    <n v="5.2200147619102355E-2"/>
    <n v="15302778.17"/>
    <n v="3077419.8950247355"/>
    <n v="842801.65"/>
    <n v="10.53"/>
    <s v="CONTRACT LOT 1 - STADIU FIZIC 10%_x000d__x000a_Ctr. de PT cu lucrari nr. 44370 din 13.03.2023 cu Asocierea formata din S.C. CROS CONSTRUCT SRL - LIDER si SC DOT ARHITECTURE &amp; ENGINEERING SRL privitor la  CANTINA SOCIALA, PT plus EXECUTIE in valoare de 5.396.127,58 lei cu TVA INCLUS,durata 11 luni._x000d__x000a_-15.06.2023 Predat DTAC la verificator nr. 72183_x000d__x000a_- 20.07.2023 Primit DTAC verificat tehnic nr. 82150_x000d__x000a_- 05.09.2023 Solicitat Autorizatie Construire nr. 93846_x000d__x000a_- 24.07.2023 Dat ordin incepere proiectare PT nr. 82564_x000d__x000a_- 25.08.2023 Primit PT de la proiectant nr. 91367_x000d__x000a_- 01.09.2023 Predat PT la verificator nr. 93079_x000d__x000a__x000d__x000a__x000d__x000a_CONTRACT LOT 2 - STADIU FIZIC 10%_x000d__x000a_Ctr. de PT cu lucrari nr. 44372 din 13.03.2023 cu Asocierea formata din S.C. CROS CONSTRUCT SRL - LIDER si SC DOT ARHITECTURE &amp; ENGINEERING SRL privitor la  LOCUINTE SOCIALA, PT plus EXECUTIE in valoare de 8.489.338,03 lei cu TVA INCLUS, durata 11 luni. _x000d__x000a_-20.06.2023 Aviz nou amplasament Distrigaz_x000d__x000a_- 20.06.2023 Primit DTAC verificat tehnic nr. 73587_x000d__x000a_- 20.06.2023 Dat ordin incepere proiectare PT 73773_x000d__x000a_- 22.06.2023 Solicitare Autorizatie Construire nr. 74742_x000d__x000a_- 28.06.2023 Obtinut Autorizatie Construire nr. 14370_x000d__x000a_- 20.07.2023 Primit PT de la proiectant nr. 82160_x000d__x000a_- 21.07.2023 Predat PT la verificator nr. 82231_x000d__x000a_- 16.08.2023 Primit PT de la verificator nr. 88110_x000d__x000a_- 16.08.2023 Predat PT comisie receptie( incomplet, lipseste partea economica) nr. 88274_x000d__x000a_- 13.09.2023 Predare amplasament nr. 94881 si dat ordin de incepere executie nr. 94877_x000d__x000a_PT receptionat. _x000d__x000a_Emis ordin incepere lucrari 13.09.2023. Nu au fost demarate lucrarile._x000d__x000a__x000d__x000a_CONTRACT LOT 3 - STADIU FIZIC 10%_x000d__x000a_Ctr. de PT cu lucrari Nr. 63168 din 16.05.2023 cu Asocierea formata din SC EN ROAD&amp;BUILDING CONSTRUCTION SRL - LIDER ASOCIERE si SC SOPHIA PROJECT SRL,  SC INCONS DEVELOPMENT SRL si SC TRANSEURO SRL pentru valoarea de 3.759.628,1 lei cu TVA inclus. Durata de executie este de 9 luni conform contract efectuandu-se lucrari de reabilitare drumuri acces pe strazile MAXIM GORKI, STANJENEI SI BUREBISTA. IN DATA DE 24.05.2023 _x000d__x000a_- 26.06.2023 Primit Documentatie Aviz Final Politie Rutiera nr. 75260_x000d__x000a_- 06.07.2023- Aviz Final Politia Rutiera nr. 376.281_x000d__x000a_- 24.07.2023 Primit DTAC de la proiectant nr. 82838_x000d__x000a_- 27.07.2023 Predat DTAC la verificator nr. 83663_x000d__x000a_- 28.07.2023 Dat ordin incepere proiectare PT nr. 83638_x000d__x000a_- 17.08.2023 Primit DTAC verificat tehnic nr. 88685_x000d__x000a_- 17.08.2023 Solicitare Autorizatie Construire nr. 88834_x000d__x000a_- 22.08.2023 Obtinut Autorizatie Construire nr. 14401_x000d__x000a_- 07.08.2023 Primit PT de la proiectant nr. 86273_x000d__x000a_- 08.08.2023 Predat PT la verificator nr. 86986_x000d__x000a_- 17.08.2023 Primit PT verificat tehnic nr. 88688_x000d__x000a_- 17.08.2023 Predat PT comisie receptie nr. 88859_x000d__x000a_- 22.08.2023 Semnat PV receptie calitativa si cantitativa PT nr. 90198_x000d__x000a_- 29.08.2023 Predare amplasament nr. 91990 si dat ordin de incepere executie nr. 91202_x000d__x000a_S-A EMIS ORDIN INCEPERE LUCRARI in 29.08.2023.   Nu au fost demarate lucrarile._x000d__x000a__x000d__x000a_Achiziţie servicii de informare şi publicitate - ctr. nr. 279/112166/ 07.11.2022 S.C. PROF PRINT S.R.L. in valoare de 7.378 lei cu TVA inclus._x000d__x000a_Achiziţie servicii de management de proiect  - Contract 286/115628/15.11.20 22 încheiat cu SC ESSOR INNOVATION SRL in valoare de 119.000,00 lei cu TVA inclus._x000d__x000a_Achizitie PT plus executie in derulare, la acest moment este finalizata documentatia de achizitie de atribuire urmand sa se lanseze pe SEAP in dec 2022.                                                                                   Termenul de finalizare a acesteia se estimeza in feb 2023 iar receptionarea PT in luna mai 2023 iar termen de executie a  lucrarilor de 6 luni.                                                                                                                                                                                                                 _x000d__x000a_Au fost atribuite loturile elaborare PT+EXECUTIE pentru cantina sociala si locuinte sociale."/>
    <n v="5"/>
    <x v="5"/>
    <n v="1"/>
    <m/>
    <m/>
  </r>
  <r>
    <n v="1992"/>
    <n v="155449"/>
    <s v="7959"/>
    <n v="9"/>
    <n v="9.1"/>
    <x v="2"/>
    <s v="PH"/>
    <s v="„ÎMBUNĂTĂȚIREA CONDIȚIILOR DE LOCUIT ALE PERSOANELOR AFLATE ÎN RISC DE SĂRĂCIE ȘI EXCLUZIUNE SOCIALĂ DIN ZUM 4 – REABILITAREA LOCUINȚELOR SOCIALE DI CARTIERUL PLOIEȘTI NORD BL. 27A, ALEEA CĂTINEI NR 3 – REABILITARE/MODERNIZARE/RECOMPARTIMENTARE”"/>
    <s v="UAT MUNICIPIUL PLOIESTI"/>
    <n v="55"/>
    <d v="2019-06-01T00:00:00"/>
    <d v="2022-10-03T00:00:00"/>
    <d v="2023-12-31T00:00:00"/>
    <n v="6966941.2000000002"/>
    <n v="6952547.8899999997"/>
    <n v="6604920.5"/>
    <n v="208576.43"/>
    <n v="139050.96"/>
    <n v="14393.31"/>
    <n v="2.9756006470312856E-2"/>
    <n v="6745667.8300000001"/>
    <n v="1356567.5562080201"/>
    <n v="206880.06"/>
    <n v="3.28"/>
    <s v="RISC MAJOR DE NEFINALIZARE._x000d__x000a_ _x000d__x000a_1.Contract Servicii de consultanta si proiectare la faza DALI nr. 4744/10.03.2020 cu S.C. Sigm Home Projects S.R.L, valoare 206,941.00 lei cu TVA, durata până la recepția finala a proiectului;_x000d__x000a_2.Contract servicii proiectare - prestator SC HAUSPALN PROJEKT SRL (nr.26045/29.12.2022), valoare cu TVA = 91.630,00 lei, durata pana la receptia finala a lucrarilor;_x000d__x000a_3.Contract servicii verificare tehnica - prestator SC SAT CCH DEVELOPMENT SRL (nr.3763/21.02.2023), valoare cu TVA 22.372,00 lei, durata pe toata perioada de implementare a proiectului;_x000d__x000a_4.Contract servicii management - prestator SC SYNESIS PARTNESR SRL (nr.3347/15.02.2023), valoare cu TVA 21.830,55 lei, durata pe toata perioada de implementare a proiectului;   _x000d__x000a_5. Contract  publicitate nr.6330/30.03.2023  cu S.C. Sprinten Infomar S.R.L, valoare 9.996,00 lei inclusiv TVA, durata pe toata perioada de implementare a proiectului;_x000d__x000a__x000d__x000a_PT realizat si verificat de verificator tehnic, verificat conformitate la ADR SM._x000d__x000a__x000d__x000a_NU ARE CONTRACT DE LUCRARI!"/>
    <n v="0"/>
    <x v="1"/>
    <n v="1"/>
    <m/>
    <m/>
  </r>
  <r>
    <n v="1993"/>
    <n v="155461"/>
    <s v="8047"/>
    <n v="9"/>
    <n v="9.1"/>
    <x v="2"/>
    <s v="PH"/>
    <s v="Înființarea unui centru comunitar integrat medico-social"/>
    <s v="UAT MUNICIPIUL CAMPINA"/>
    <n v="36"/>
    <d v="2021-01-01T00:00:00"/>
    <d v="2022-12-08T00:00:00"/>
    <d v="2023-12-31T00:00:00"/>
    <n v="2164324.46"/>
    <n v="1407941.94"/>
    <n v="1337544.8500000001"/>
    <n v="42238.04"/>
    <n v="28159.05"/>
    <n v="756382.52"/>
    <n v="0"/>
    <n v="1407941.94"/>
    <n v="283139.99517355103"/>
    <n v="0"/>
    <n v="0.88"/>
    <s v="Reziliere"/>
    <n v="0"/>
    <x v="1"/>
    <m/>
    <m/>
    <m/>
  </r>
  <r>
    <n v="1994"/>
    <n v="155462"/>
    <s v="7960"/>
    <n v="9"/>
    <n v="9.1"/>
    <x v="2"/>
    <s v="AG"/>
    <s v="Amenajare alei pietonale (trotuare) pe strada Grigore Alexandrescu și Șoseaua Națională în Municipiul Câmpulung"/>
    <s v="MUNICIPIUL CAMPULUNG"/>
    <n v="43"/>
    <d v="2020-06-01T00:00:00"/>
    <d v="2022-10-04T00:00:00"/>
    <d v="2023-12-31T00:00:00"/>
    <n v="2511520.4500000002"/>
    <n v="2371622.77"/>
    <n v="2253041.64"/>
    <n v="71148.67"/>
    <n v="47432.46"/>
    <n v="139897.68"/>
    <n v="0"/>
    <n v="2371622.77"/>
    <n v="476938.17520009656"/>
    <n v="0"/>
    <n v="27.72"/>
    <s v="CONTRACT DE LUCRARI - STADIU FIZIC 0%_x000d__x000a_1.Proiectare și execuție a lucrărilor de construcții și montaj iluminat public - Nr. contract: 23056/19.07.2023 ASOCIEREA GROUP CONCIF SRL-Lider asociere &amp; CONTEH BARENGOTT SRL - 1.428.843,13lei inclusiv TVA._x000d__x000a__x000d__x000a_Au fost de asemenea incheiate contracte de informare si publicitate, consultanta, verificare tehnica, dirigentie de santier."/>
    <n v="4"/>
    <x v="2"/>
    <m/>
    <m/>
    <m/>
  </r>
  <r>
    <n v="1995"/>
    <n v="155463"/>
    <s v="7937"/>
    <n v="9"/>
    <n v="9.1"/>
    <x v="2"/>
    <s v="PH"/>
    <s v="„Modernizare străzi in Municipiul Campina- Str. Petrolistului (parțial) si Str Oborului (parțial)”"/>
    <s v="UAT MUNICIPIUL CAMPINA"/>
    <n v="36"/>
    <d v="2021-01-01T00:00:00"/>
    <d v="2022-09-22T00:00:00"/>
    <d v="2023-12-31T00:00:00"/>
    <n v="1591144.38"/>
    <n v="950300"/>
    <n v="902785.01"/>
    <n v="28508.99"/>
    <n v="19006"/>
    <n v="640844.38"/>
    <n v="0"/>
    <n v="950300"/>
    <n v="191107.26782769579"/>
    <n v="0"/>
    <n v="0.1"/>
    <s v="CONTRACT DE LUCRARI – STADIU FIZIC 0%_x000d__x000a_S-a publicat cu SCN 1124075/28.04.2023 procedura pentru  PT si executie lucrari. - s-au primit 2 oferte, sunt in evaluare_x000d__x000a__x000d__x000a_Au fost incheiate contracte de servicii de consultanţă pentru management de proiect, servicii de informare şi publicitate, servicii de organizare achiziţii"/>
    <n v="2"/>
    <x v="0"/>
    <m/>
    <m/>
    <m/>
  </r>
  <r>
    <n v="1996"/>
    <n v="155475"/>
    <s v="7983"/>
    <n v="9"/>
    <n v="9.1"/>
    <x v="2"/>
    <s v="AG"/>
    <s v="Extinderea sistemului de canalizare pe  străzile Grigore Alexandrescu, Valea Bărbușii, Leculești și Pârșenilor din ZUM Cazărmilor"/>
    <s v="MUNICIPIUL CAMPULUNG"/>
    <n v="26"/>
    <d v="2021-11-30T00:00:00"/>
    <d v="2022-10-17T00:00:00"/>
    <d v="2023-12-31T00:00:00"/>
    <n v="4943669.3600000003"/>
    <n v="1948204.12"/>
    <n v="1850793.91"/>
    <n v="58446.13"/>
    <n v="38964.080000000002"/>
    <n v="2995465.24"/>
    <n v="0"/>
    <n v="1948204.12"/>
    <n v="391787.82126050763"/>
    <n v="0"/>
    <n v="5.29"/>
    <s v="RISC MAJOR DE NEFINALIZARE Durata de excutie a lucrarilor 9 luni.implementare 5,29;lucrarile nu au fost demarate._x000d__x000a_A fost bfinaliozata  achizitia de proiectare si executie.Este aprobat  Act Aditional la  Contractul de Finantare pentru actualizarea valorii Dali conform OG 64."/>
    <n v="4"/>
    <x v="2"/>
    <m/>
    <m/>
    <m/>
  </r>
  <r>
    <n v="1997"/>
    <n v="155476"/>
    <s v="7957"/>
    <n v="9"/>
    <n v="9.1"/>
    <x v="2"/>
    <s v="AG"/>
    <s v="Reabilitarea străzilor Grigore Alexandrescu, Valea Bărbușii, Leculești și Pârșenilor din ZUM Cazărmilor"/>
    <s v="MUNICIPIUL CAMPULUNG"/>
    <n v="26"/>
    <d v="2021-11-01T00:00:00"/>
    <d v="2022-10-04T00:00:00"/>
    <d v="2023-12-30T00:00:00"/>
    <n v="18335052.91"/>
    <n v="3489970.72"/>
    <n v="3315472.18"/>
    <n v="104699.12"/>
    <n v="69799.42"/>
    <n v="14845082.189999999"/>
    <n v="0"/>
    <n v="3489970.72"/>
    <n v="701840.2284519166"/>
    <n v="0"/>
    <n v="2"/>
    <s v="CONTRACT DE LUCRARI-STADIU FIZIC-0%.                                                                                                            _x000d__x000a_PROIECTARE-STADIU 100%._x000d__x000a_Contract de proiectare, executie lucrari si dotari nr. 10145/22/27.03.2023, incheiat cu SC IBEX BUILDING SRL, in valoare de 156.485 inclusiv TVA, durata-pana la finalizarea lucrarilor de executie._x000d__x000a_Au fost de asemenea incheiate contracte de servicii elaboare DALI,  informare si publicitate, organizare proceduri de achizitie, verificare tehnica a proiectului."/>
    <n v="4"/>
    <x v="2"/>
    <n v="1"/>
    <m/>
    <m/>
  </r>
  <r>
    <n v="1998"/>
    <n v="155477"/>
    <s v="7964"/>
    <n v="9"/>
    <n v="9.1"/>
    <x v="2"/>
    <s v="AG"/>
    <s v="Realizarea unui centru medicosocial integrat în ZUM Pescăreasa"/>
    <s v="MUNICIPIUL CAMPULUNG"/>
    <n v="26"/>
    <d v="2021-11-01T00:00:00"/>
    <d v="2022-10-10T00:00:00"/>
    <d v="2023-12-31T00:00:00"/>
    <n v="1872388.14"/>
    <n v="1868491.56"/>
    <n v="1775067"/>
    <n v="56054.73"/>
    <n v="37369.83"/>
    <n v="3896.58"/>
    <n v="0"/>
    <n v="1868491.56"/>
    <n v="375757.46289667377"/>
    <n v="0"/>
    <n v="9.9600000000000009"/>
    <s v="CONTRACT PROIECTARE SI EXECUTIE LUCRARI - STADIU 10%_x000d__x000a_Contract nr. 26331/17.08.2023, incheiat cu Asocierea S.C. BLUART ROM GRUP S.R.L. – lider asociere, S.C. KREATE-STUDIO DE ARHITECTURA DUMITRESCU &amp; CO S.R.L. - asociat, in valoare de 1.641.843,00 lei cu TVA. S-a emis Ordin incepere servicii proiectare cu data de 23.08.2023. In data de 13.10.2023 a fost predat, conform Proces verbal de predare primire documentatie, Proiectul tehnic si documentatiile tehnice. _x000d__x000a_De asemenea, s-au incheiat contracte de dirigentie de santier, info/pb."/>
    <n v="4"/>
    <x v="2"/>
    <m/>
    <m/>
    <m/>
  </r>
  <r>
    <n v="1999"/>
    <n v="155478"/>
    <s v="8013"/>
    <n v="9"/>
    <n v="9.1"/>
    <x v="2"/>
    <s v="AG"/>
    <s v="Construirea infrastructurii de locuire socială pentru persoanele victime ale violenței în familie"/>
    <s v="MUNICIPIUL CAMPULUNG"/>
    <n v="26"/>
    <d v="2021-11-01T00:00:00"/>
    <d v="2022-11-10T00:00:00"/>
    <d v="2023-12-31T00:00:00"/>
    <n v="4177372.03"/>
    <n v="4173140.73"/>
    <n v="3964483.7"/>
    <n v="125194.22"/>
    <n v="83462.81"/>
    <n v="4231.3"/>
    <n v="0"/>
    <n v="4173140.73"/>
    <n v="839227.11056590115"/>
    <n v="0"/>
    <n v="1"/>
    <s v="CONTRACT DE LUCRARI-STADIU FIZIC-0%._x000d__x000a_PROIECTARE-0%._x000d__x000a_Contract de proiectare, asistenta tehnica din partea proiectantului si executie lucrari, nr. 26331/17.08.2023, incheiat cu Asocierea S.C. BLUART ROM GRUP SRL lider asociere- SC KREATE-STUDIO DE ARHITECTURA DUMITRESCU&amp;CO SRL, in valoare de 1.641.856,30 lei cu TVA, durata-5 luni._x000d__x000a_Au fost de asemenea incheiate contracte de servicii elaborare studiu de fezabilitate,  informarea și publicitatea proiectului,  consultanta in achizitii."/>
    <n v="4"/>
    <x v="2"/>
    <m/>
    <m/>
    <m/>
  </r>
  <r>
    <n v="2000"/>
    <n v="155479"/>
    <s v="7991"/>
    <n v="9"/>
    <n v="9.1"/>
    <x v="2"/>
    <s v="AG"/>
    <s v="Extinderea rețelei de distribuție a gazelor naturale în Zona Urbană Marginalizată Cazărmilor din Municipiul Câmpulung"/>
    <s v="MUNICIPIUL CAMPULUNG"/>
    <n v="26"/>
    <d v="2021-11-30T00:00:00"/>
    <d v="2022-10-17T00:00:00"/>
    <d v="2023-12-31T00:00:00"/>
    <n v="1961121.18"/>
    <n v="1956513.77"/>
    <n v="1858688.09"/>
    <n v="58695.4"/>
    <n v="39130.28"/>
    <n v="4607.41"/>
    <n v="0"/>
    <n v="1956513.77"/>
    <n v="393458.90882033546"/>
    <n v="0"/>
    <n v="5.08"/>
    <s v="RISC MAJOR DE NEFINALIZARE Durata de excutie a lucrarilor 9 luni',implementare 5,08%-Lucrarile nu sunt demarate._x000d__x000a_A fdost finalizata achizitia de proiectare si executie..Este  aprobat Act Aditional la  Contractul de Finantare pentru actualizarea valorii Dali conform OG 64."/>
    <n v="4"/>
    <x v="2"/>
    <m/>
    <m/>
    <m/>
  </r>
  <r>
    <n v="2001"/>
    <n v="155489"/>
    <s v="7944"/>
    <n v="9"/>
    <n v="9.1"/>
    <x v="2"/>
    <s v="AG"/>
    <s v="Lucrări de consolidare a terenului în zona de risc Chilii"/>
    <s v="MUNICIPIUL CAMPULUNG"/>
    <n v="38"/>
    <d v="2020-11-01T00:00:00"/>
    <d v="2022-09-22T00:00:00"/>
    <d v="2023-12-31T00:00:00"/>
    <n v="1326522.81"/>
    <n v="1245415.29"/>
    <n v="1183144.53"/>
    <n v="37362.46"/>
    <n v="24908.3"/>
    <n v="81107.520000000004"/>
    <n v="0"/>
    <n v="1245415.29"/>
    <n v="250455.55443832203"/>
    <n v="0"/>
    <n v="2.17"/>
    <s v="CONTRACT DE LUCRARI - STADIU FIZIC 0%_x000d__x000a_A fost publicat anuntul de participare SCN1127900/10.07.2023._x000d__x000a__x000d__x000a_Au fost de asemenea incheiate contracte de informare si publicitate si consultanta."/>
    <n v="4"/>
    <x v="2"/>
    <m/>
    <m/>
    <m/>
  </r>
  <r>
    <n v="2002"/>
    <n v="155490"/>
    <s v="7956"/>
    <n v="9"/>
    <n v="9.1"/>
    <x v="2"/>
    <s v="AG"/>
    <s v="Crearea de spații de joacă pentru copii în cadrul școlilor și în comunitate în Municipiul Câmpulung"/>
    <s v="MUNICIPIUL CAMPULUNG"/>
    <n v="46"/>
    <d v="2020-03-01T00:00:00"/>
    <d v="2022-10-04T00:00:00"/>
    <d v="2023-12-31T00:00:00"/>
    <n v="1108163.19"/>
    <n v="1107230.83"/>
    <n v="1051869.29"/>
    <n v="33216.92"/>
    <n v="22144.62"/>
    <n v="932.36"/>
    <n v="0"/>
    <n v="1107230.83"/>
    <n v="222666.37775007042"/>
    <n v="0"/>
    <n v="2"/>
    <s v="CONTRACT DE LUCRARI+DOTARI-STADIU FIZIC-0%_x000d__x000a_PROIECTARE-0%._x000d__x000a_Contract de proiectare, executie lucrari si dotari, nr. 26891/550/21.08.2023, incheiat cu DFS CENTER GRUP SRL, in valoare de 987.506,52 lei cu TVA, durata-pana la 30.11.2023._x000d__x000a_Au fost de asemenea incheiate contracte de servicii elaboare SF, informare si publicitate,  organizare proceduri de achizitie."/>
    <n v="4"/>
    <x v="2"/>
    <m/>
    <m/>
    <m/>
  </r>
  <r>
    <n v="2003"/>
    <n v="155491"/>
    <s v="7908"/>
    <n v="9"/>
    <n v="9.1"/>
    <x v="2"/>
    <s v="AG"/>
    <s v="Reabilitare și modernizare clădire școlară și împrejmuire teren"/>
    <s v="MUNICIPIUL CAMPULUNG"/>
    <n v="38"/>
    <d v="2020-11-20T00:00:00"/>
    <d v="2022-08-31T00:00:00"/>
    <d v="2023-12-31T00:00:00"/>
    <n v="3008005.44"/>
    <n v="2376849.7599999998"/>
    <n v="2258007.27"/>
    <n v="71305.509999999995"/>
    <n v="47536.98"/>
    <n v="631155.68000000005"/>
    <n v="0"/>
    <n v="2376849.7599999998"/>
    <n v="477989.33354784216"/>
    <n v="0"/>
    <n v="4.9000000000000004"/>
    <s v="CONTRACT PROIECTARE SI EXECUTIE LUCRARI - STADIU 5% - se desfasoara etapa de proiectare pentru realizarea Proiectului tehnic._x000d__x000a_Contracte incheiate:_x000d__x000a_1. Servicii de informare și publicitate - contract nr.30732/2022680/30.09.2022, prestator SC LEMINGS SRL, valoare 6.667,57 lei inclusiv TVA_x000d__x000a_2. Achizitia „Proiectare și execuție lucrări reabilitare scoala” - contract nr. 31476/27.09.2023, prestator Asocierea SC AND SECOM INTEXIM SRL lider de asociere – SC ASIX DESIGN SRL – asociat, valoare contract 2.642.763,90 lei, inclusiv TVA, durata contractului pana la incheierea procesului verbal de receptie finala."/>
    <n v="4"/>
    <x v="2"/>
    <m/>
    <m/>
    <m/>
  </r>
  <r>
    <n v="2004"/>
    <n v="155495"/>
    <s v="7936"/>
    <n v="9"/>
    <n v="9.1"/>
    <x v="2"/>
    <s v="PH"/>
    <s v="”MODERNIZAREA ȘCOLII GIMNAZIALE NR. 13”"/>
    <s v="UAT MUNICIPIUL PLOIESTI"/>
    <n v="52"/>
    <d v="2019-06-01T00:00:00"/>
    <d v="2022-09-13T00:00:00"/>
    <d v="2023-09-30T00:00:00"/>
    <n v="1187875"/>
    <n v="1187875"/>
    <n v="1128481.25"/>
    <n v="35636.25"/>
    <n v="23757.5"/>
    <n v="0"/>
    <n v="4.4830053667262969E-2"/>
    <n v="1134622.5"/>
    <n v="228174.89844347021"/>
    <n v="53252.5"/>
    <n v="0"/>
    <s v="Proiect cu solicitare de reziliere din partea beneficiarului_x000d__x000a_Nu au demarat achizitia principala in termenul prevazut in contractul de finantare_x000d__x000a_Contracte semnate in cadrul proiectului:_x000d__x000a_1. Servicii consultanta pentru realizarea proiectelor finantate din fonduri nerambursabile. Contract 4740/10.03.2020 S.C. Sigm Home Projects S.R.L Valoarea contract 55.930,00 lei (cu TVA). Durata contract „Pana la data recepției proiectului”_x000d__x000a_2. Servicii de elaborare proiect tehnic si asistenta tehnica din partea proiectantului. Contract nr. 1527/20.01.2023 cu SC Hausplan Projekt SRL Valoarea contract 23.205,00 lei (cu TVA). Durata contract „Pana la finalizarea proiectului” (30.09.2023)_x000d__x000a_3. Servicii de consultanta in management de proiect. Contract 4321/01.03.2023 S.C. Bocasoft S.R.L. Valoare contract 13.090,00 lei cu TVA. Durata contract „Pana la finalizarea proiectului (30.09.2023)"/>
    <n v="0"/>
    <x v="1"/>
    <m/>
    <m/>
    <m/>
  </r>
  <r>
    <n v="2005"/>
    <n v="155510"/>
    <s v="7935"/>
    <n v="9"/>
    <n v="9.1"/>
    <x v="2"/>
    <s v="PH"/>
    <s v="Modernizare Scoala Gimnaziala nr 19 si amenajare/modernizare teren de sport"/>
    <s v="UAT MUNICIPIUL PLOIESTI"/>
    <n v="55"/>
    <d v="2019-06-01T00:00:00"/>
    <d v="2022-09-13T00:00:00"/>
    <d v="2023-12-31T00:00:00"/>
    <n v="544526.99"/>
    <n v="475149.99"/>
    <n v="451392.49"/>
    <n v="14254.5"/>
    <n v="9503"/>
    <n v="69377"/>
    <n v="0"/>
    <n v="475149.99"/>
    <n v="95553.631902827488"/>
    <n v="0"/>
    <n v="0.9"/>
    <s v="RISC MAJOR DE NEFINALIZARE  Servicii de consultanta si proiectare, S.C. SIGM HOME PROJECTS S.R.L., Contract nr.4746/10.03.2020 la Acordul-cadru de servicii nr.23649/22.11.2019, valoare 39,151.00 lei_x000d__x000a_Servicii de elaborare a proiectului tehnic si documentatii avize/ acorduri/autorizati, asistenta tehnica din partea proiectantului, Contract Nr. 1526/ 20.01.2023, S.C. HAUSPLAN PROJEKT S.R.L, valoare 24.990,00 lei cu TVA, durata 12 luni_x000d__x000a_Servicii de consultanta in management de proiect, Contract Nr. 2430/ 02.02.2023, WVW REDCLOUD SRL, valoare 11.900,00 lei cu TVA, durata 8 luni"/>
    <n v="0"/>
    <x v="1"/>
    <m/>
    <m/>
    <m/>
  </r>
  <r>
    <n v="2006"/>
    <n v="155527"/>
    <s v="7958"/>
    <n v="9"/>
    <n v="9.1"/>
    <x v="2"/>
    <s v="PH"/>
    <s v="ÎNFIINȚAREA UNUI CENTRU COMUNITAR INTEGRAT ÎN VEDEREA FURNIZĂRII DE SERVICII SOCIALE ȘI MEDICALE PENTRU PERSOANELE DIN TERITORIUL SDL, CU ACCENT PE PERSOANELE AFLATE ÎN RISC DE SĂRĂCIE ȘI EXCLUZIUNE SOCIALĂ"/>
    <s v="UAT MUNICIPIUL PLOIESTI"/>
    <n v="55"/>
    <d v="2019-06-01T00:00:00"/>
    <d v="2022-10-03T00:00:00"/>
    <d v="2023-12-31T00:00:00"/>
    <n v="2375750"/>
    <n v="2375750"/>
    <n v="2256962.5099999998"/>
    <n v="71272.490000000005"/>
    <n v="47515"/>
    <n v="0"/>
    <n v="4.3914553298958221E-2"/>
    <n v="2271420"/>
    <n v="456787.19382214535"/>
    <n v="104330"/>
    <n v="2.79"/>
    <s v="RISC MAJOR DE NEFINALIZARE_x000d__x000a__x000d__x000a_ 1.Contract nr.4745/10.03.2020 la Acordul-cadru de servicii nr.23649/22.11.2019  cu S.C. SIGM HOME PROJECTS S.R.L., valoare 111,860.00 lei inclusiv TVA, durata până la recepția finala a proiectului;_x000d__x000a_2. Contract servicii management proiect nr.1113/17.01.2023 cu SC BOCASOFT SRL, valoare 10.591,00 lei inclusiv TVA, durata până la finalizarea proiectului;_x000d__x000a_3. Contract servicii realizare PT si asistenta tehnica din partea proiectantului nr.1525/20.01.2023  cu SC HAUSPLAN PROJECKT SRL, valoare 55.930,00  lei inclusiv TVA,  durata până la finalizarea proiectului;_x000d__x000a_4. Contract servicii verificare PT nr. 4959/10.03.2023 cu SC SAT CCH DEVELOPMENT SRL, valoare 3.570,00  lei inclusiv TVA, durata 15 zile;_x000d__x000a_5. Contract de prestari servicii publicitate nr.6327/30.03.2023 cu S.C. Sprinten Infomar S.R.L., valoare 9.996,00 lei inclusiv TVA, durata până la finalizarea proiectului;_x000d__x000a__x000d__x000a_PT realizat si verificat de verificator tehnic, urmeaza verificare conformitate la ADR SM._x000d__x000a_NU ARE CONTRACT DE LUCRARI!"/>
    <n v="0"/>
    <x v="1"/>
    <m/>
    <m/>
    <m/>
  </r>
  <r>
    <n v="2007"/>
    <n v="155531"/>
    <s v="7940"/>
    <n v="9"/>
    <n v="9.1"/>
    <x v="2"/>
    <s v="PH"/>
    <s v="MODERNIZARE ȘI REABILITARE ȘCOALA GIMNAZIALĂ “FLORIN COMIȘEL” ȘI CONSTRUIRE SALĂ DE EDUCAȚIE FIZICĂ ȘCOLARĂ"/>
    <s v="UAT MUNICIPIUL PLOIESTI"/>
    <n v="55"/>
    <d v="2019-06-01T00:00:00"/>
    <d v="2022-09-22T00:00:00"/>
    <d v="2023-12-31T00:00:00"/>
    <n v="4220237.5"/>
    <n v="3919987.5"/>
    <n v="3723988.13"/>
    <n v="117599.62"/>
    <n v="78399.75"/>
    <n v="300250"/>
    <n v="4.4457297376586019E-2"/>
    <n v="3745715.45"/>
    <n v="753271.01516309381"/>
    <n v="174272.05"/>
    <n v="1.72"/>
    <s v="RISC MAJOR DE NEFINALIZARE. Servicii de consultanta si proiectare la faza DALI, Contract subsecvent de servicii) Nr.4743/ 10.03.2020 La Acordul cadru nr 23649/22.11.2019_x000d__x000a_SC. SIGM HOME PROJECTS S.R.L, valoare 184,569.00 lei; Servicii de elaborare a proiectului tehnic si documentatii avize/ acorduri/autorizati,asistenta tehnica din partea proiectantului, Contract nr.1528/20.01.2023, S.C. HAUSPLAN PROJEKT S.R.L, valoare 85.680,00 lei cu TVA, durata 11 luni"/>
    <n v="0"/>
    <x v="1"/>
    <m/>
    <m/>
    <m/>
  </r>
  <r>
    <n v="2008"/>
    <n v="155538"/>
    <s v="7915"/>
    <n v="9"/>
    <n v="9.1"/>
    <x v="2"/>
    <s v="PH"/>
    <s v="MODERNIZARE ȘCOALA CANDIANO POPESCU ȘI CONSTRUIRE SALĂ DE EDUCAȚIE FIZICĂ ȘCOLARĂ"/>
    <s v="UAT MUNICIPIUL PLOIESTI"/>
    <n v="49"/>
    <d v="2019-12-01T00:00:00"/>
    <d v="2022-09-01T00:00:00"/>
    <d v="2023-12-31T00:00:00"/>
    <n v="1476115"/>
    <n v="1187875"/>
    <n v="1128481.25"/>
    <n v="35636.25"/>
    <n v="23757.5"/>
    <n v="288240"/>
    <n v="3.6565295169946332E-2"/>
    <n v="1144440"/>
    <n v="230149.21771306763"/>
    <n v="43435"/>
    <n v="1.6"/>
    <s v="Proiect cu solicitare de reziliere din partea beneficiarului_x000d__x000a_Achizitia principala nu a fost atribuita_x000d__x000a_Contracte semnate in cadrul proiectului:_x000d__x000a_1. Servicii de elaborare proiect tehnic si asistenta tehnica din partea proiectantului. Contract nr. 1529/20.01.2023 cu SC Hausplan Projekt SRL Valoarea contract 24,990.00 lei (cu TVA). Durata contract „Pana la finalizarea proiectului”_x000d__x000a_Au fost de asemenea incheiate contracte de consultanta pentru managementul proiectului,  de informare si publicitate"/>
    <n v="0"/>
    <x v="1"/>
    <m/>
    <m/>
    <m/>
  </r>
  <r>
    <n v="2009"/>
    <n v="155543"/>
    <s v="8043"/>
    <n v="9"/>
    <n v="9.1"/>
    <x v="2"/>
    <s v="PH"/>
    <s v="REABILITAREA SISTEMULUI RUTIER (ASFALTAREA STRAZILOR) PENTRU IMBUNATATIREA ACCESULUI LA SERVICII AL PERSOANELOR AFLATE IN RISC DE SARACIE SI EXCLUZIUNE SOCIALA (STRAZILE: MIMIULUI, BEIUS, ASTRA, FIERARILOR, FABRICILOR, PALANCA, BRADETULUI SI SMARDAN)"/>
    <s v="UAT MUNICIPIUL PLOIESTI"/>
    <n v="43"/>
    <d v="2022-06-30T00:00:00"/>
    <d v="2022-12-15T00:00:00"/>
    <d v="2023-12-31T00:00:00"/>
    <n v="6395927.7000000002"/>
    <n v="3077845.57"/>
    <n v="2923953.29"/>
    <n v="92335.37"/>
    <n v="61556.91"/>
    <n v="3318082.13"/>
    <n v="0"/>
    <n v="3077845.57"/>
    <n v="618961.02039174677"/>
    <n v="0"/>
    <n v="0"/>
    <s v="Proiect semnat in luna Decembrie 2022_x000d__x000a_Activitati intarziate; procedurile de achizitii nedemarate."/>
    <n v="0"/>
    <x v="1"/>
    <n v="1"/>
    <m/>
    <m/>
  </r>
  <r>
    <n v="2010"/>
    <n v="155639"/>
    <s v="8077"/>
    <n v="9"/>
    <n v="9.1"/>
    <x v="2"/>
    <s v="TR"/>
    <s v="Amenajarea unui Centru educational integrat pentru copii, tineri si adulți"/>
    <s v="MUNICIPIUL TURNU MĂGURELE"/>
    <n v="34"/>
    <d v="2021-03-01T00:00:00"/>
    <d v="2023-01-18T00:00:00"/>
    <d v="2023-12-31T00:00:00"/>
    <n v="789842.86"/>
    <n v="332605"/>
    <n v="315974.75"/>
    <n v="9978.15"/>
    <n v="6652.1"/>
    <n v="457237.86"/>
    <n v="0"/>
    <n v="332605"/>
    <n v="66887.543739693516"/>
    <n v="0"/>
    <n v="58.17"/>
    <s v="Proiectare si executie, ctr. nr. 10056/24.05.2023 cu SC CIVIL DESIGN CONSTRUCT SRL, val. 633.485,39 lei cu tva, durata 4 luni de la data emiterii ordinului de incepere; ordin incepere lucrari 14669/21.08.2023; stadiu fizic al lucrarilor cca. 60%; _x000d__x000a__x000d__x000a_Alte contracte semnate:_x000d__x000a_Informare si publicitate_x000d__x000a_Dirigentie de santier - ctr. nr.14201 cu PASCU GABRIEL PEROANA FIZICA AUTORIZATA_x000d__x000a_-Verificare PT- comanda _x000d__x000a_Studii de teren - CTR. NR. 3076/22.09.2021 CU P.F.A. LIVIA CONSTANTIN, _x000d__x000a_Servicii elaborare DALI, ctr. nr. 2575/21.07.2021,cu SC ELITE URBAN DESIGN SRL, _x000d__x000a_Servicii elaborare Expertiza tehnica, ctr. 636/22.07.2021 cu SC STRUCTURE SRL ,"/>
    <n v="4"/>
    <x v="2"/>
    <m/>
    <m/>
    <m/>
  </r>
  <r>
    <n v="2011"/>
    <n v="122028"/>
    <s v="6134"/>
    <n v="10"/>
    <n v="10.199999999999999"/>
    <x v="2"/>
    <s v="DB"/>
    <s v="REABILITAREA, EXTINDEREA ȘI MODERNIZAREA LICEULUI TEHNOLOGIC GOGA IONESCU"/>
    <s v="ORAS TITU"/>
    <n v="94"/>
    <d v="2016-03-04T00:00:00"/>
    <d v="2020-09-22T00:00:00"/>
    <d v="2023-12-31T00:00:00"/>
    <n v="17787524.59"/>
    <n v="17073966.829999998"/>
    <n v="14512871.83"/>
    <n v="2219615.66"/>
    <n v="341479.34"/>
    <n v="713557.76"/>
    <n v="0"/>
    <n v="17073966.829999998"/>
    <n v="3433609.5463137995"/>
    <n v="0"/>
    <n v="38.36"/>
    <s v="CONTRACT DE LUCRARI -STADIU FIZIC 40%_x000d__x000a_CONTRACT DE LUCRĂRI, PROIECTARE ȘI ASISTENȚĂ TEHNICĂ nr. 2860/ 15.02.2022, încheiat cu ASOCIEREA DELTA TERMO CONSTRUCT 1999 SRL (lider de asociere) și MODVEST, valoarea 13.609.518,67 lei cu TVA , din care 544.380,44 lei cu TVA proiectare/asistenta tehnica  si 13.065.137,92 lei cu TVA executie lucrari, durata de executie a lucrarilor 11 luni de la data Ordinului de incepere,  durata asistenta tehnica de la data semnării contractului până la data procesului verbal de recepție finală. _x000d__x000a_ Ordin de incepere al lucrarilor nr.19119/13.12.2022, cu data de incepere 19.12.2022_x000d__x000a_CONTRACT DE FURNIZARE-STADIU 0%_x000d__x000a_Au fost semnate contractele de consultanta ; audit ; informare si publicitate; dirigentie de santier ."/>
    <n v="6.1"/>
    <x v="5"/>
    <n v="1"/>
    <n v="1"/>
    <m/>
  </r>
  <r>
    <n v="2012"/>
    <n v="125421"/>
    <s v="6474"/>
    <n v="13"/>
    <n v="13.1"/>
    <x v="2"/>
    <s v="DB"/>
    <s v="REABILITAREA, MODERNIZAREA, EXTINDEREA ȘI DOTAREA GRĂDINIȚEI CU PROGRAM PRELUNGIT NR. 2 DIN ORAȘUL PUCIOASA ȘI ÎMBUNĂTĂŢIREA SPAȚIILOR PUBLICE URBANE DIN ZONĂ"/>
    <s v="ORAŞUL PUCIOASA"/>
    <n v="102"/>
    <d v="2015-07-09T00:00:00"/>
    <d v="2020-12-22T00:00:00"/>
    <d v="2023-12-31T00:00:00"/>
    <n v="14298093.85"/>
    <n v="13954859.689999999"/>
    <n v="11861630.76"/>
    <n v="1814131.73"/>
    <n v="279097.2"/>
    <n v="343234.16"/>
    <n v="0.13541214186152808"/>
    <n v="12065202.25"/>
    <n v="2426336.7755299038"/>
    <n v="1889657.44"/>
    <n v="40.89"/>
    <s v="CONTRACT DE LUCRARI -STADIU FIZIC 39%_x000d__x000a_ obiectivul “Reabilitarea, modernizarea, extinderea si dotarea Gradinitei cu program prelungit nr. 2 din orasul Pucioasa” _x000d__x000a_ obiectivul “ Imbunatatirea spatiilor publice urbane din zona Gradinitei cu program prelungit nr. 2 din orasul Pucioasa”_x000d__x000a_CONTRACT DE PROIECTARE, ASISTENŢĂ TEHNICĂ DIN PARTEA PROIECTANTULUI PE PERIOADA DE EXECUŢIE A LUCRĂRILOR ŞI EXECUŢIE LUCRĂRI nr. 16500/1133/03.08.2021, incheiat cu ASOCIEREA MARISTAR COM SRL (Leader) - AVENTUS DESIGN SRL, valoare 11.087.317,35 lei, cu TVA. Act Aditional nr. 4 la contractul de executie de modificare valoare la 13.554.352,86 lei cu TVA.Perioada  de executie este de 18 luni de la data Ordinului de incepere._x000d__x000a_In data de 31.10.2022 a fost emis Ordinul de incepere a lucrarilor, cu data incepere 01.11.2022."/>
    <n v="6.1"/>
    <x v="10"/>
    <n v="1"/>
    <n v="1"/>
    <m/>
  </r>
  <r>
    <n v="2013"/>
    <n v="125422"/>
    <s v="5491"/>
    <n v="13"/>
    <n v="13.1"/>
    <x v="2"/>
    <s v="DB"/>
    <s v="CONSTRUIRE 3 BLOCURI CU LOCUINȚE SOCIALE ÎN ORAȘUL PUCIOASA ȘI ÎMBUNĂTĂŢIREA SPAȚIILOR PUBLICE URBANE DIN ZONĂ"/>
    <s v="ORAŞUL PUCIOASA"/>
    <n v="70"/>
    <d v="2018-03-01T00:00:00"/>
    <d v="2020-05-14T00:00:00"/>
    <d v="2023-12-31T00:00:00"/>
    <n v="20278301.129999999"/>
    <n v="20252517.32"/>
    <n v="17214639.710000001"/>
    <n v="2632827.2599999998"/>
    <n v="405050.35"/>
    <n v="25783.81"/>
    <n v="0.34101274132375364"/>
    <n v="13346150.870000001"/>
    <n v="2683938.1550898929"/>
    <n v="6906366.4500000002"/>
    <n v="46"/>
    <s v="CONTRACT DE LUCRARI STADIU 50 %_x000d__x000a_Contractul nr. 14044/296/30.06.2021 cu MOTRIS COMPANY SRL, pentru proiectare, asistență tehnică și execuție lucrări, pentru valoarea de 16.738.998,77 lei cu TVA,durata la finalizarea lucrarilor_x000d__x000a__x000d__x000a_Au fost semnate contracte de publicitate,dirigentie de santier,consultanta de management de proiect,audit financiar"/>
    <n v="5"/>
    <x v="5"/>
    <n v="1"/>
    <n v="1"/>
    <m/>
  </r>
  <r>
    <n v="2014"/>
    <n v="125834"/>
    <s v="6733"/>
    <n v="13"/>
    <n v="13.1"/>
    <x v="2"/>
    <s v="DB"/>
    <s v="Proiect Integrat de Regenerare Urbana Nord"/>
    <s v="ORAŞUL RĂCARI/Administratie publica"/>
    <n v="96"/>
    <d v="2016-01-01T00:00:00"/>
    <d v="2021-02-25T00:00:00"/>
    <d v="2023-12-31T00:00:00"/>
    <n v="25172957.059999999"/>
    <n v="23264861.129999999"/>
    <n v="19775131.989999998"/>
    <n v="3024431.92"/>
    <n v="465297.22"/>
    <n v="1908095.93"/>
    <n v="6.9174704332309933E-2"/>
    <n v="21655521.239999998"/>
    <n v="4354969.4807545347"/>
    <n v="1609339.89"/>
    <n v="13.38"/>
    <s v="1. &quot;Amenajare parc in satul Sabiesti, orasul Racari, jud. Dambovita&quot;_x000d__x000a_ _x000d__x000a_CONTRACT PROIECTARE- STADIU 100 %_x000d__x000a_CONTRACT  nr. 9425/09.09.2022, încheiat cu DESIGN STUDIO SRL, având o valoare de 32.677,40 lei inclusiv TVA , cu durata de 21 luni_x000d__x000a__x000d__x000a__x000d__x000a_2. &quot;Construire baza sportiva in satul Colacu, jud. Dambovita&quot; _x000d__x000a__x000d__x000a_CONTRACT PROIECTARE- STADIU 100 %_x000d__x000a__x000d__x000a_CONTRACT  nr. 9425/09.09.2022, încheiat cu DESIGN STUDIO SRL, având o valoare de 33.867,40 lei inclusiv TVA, cu durata de 21 luni_x000d__x000a__x000d__x000a__x000d__x000a_3. &quot;Infiintare centru cultural in satul Colacu, orasul Racari, jud. Dambovita&quot;  _x000d__x000a_CONTRACT PROIECTARE- STADIU 100 %_x000d__x000a__x000d__x000a_CONTRACT nr. 9425/09.09.2022, încheiat cu DESIGN STUDIO SRL, având o valoare de 111.934,40 lei inclusiv TVA  cu durata de 21 luni_x000d__x000a__x000d__x000a_4. &quot;Infiintare centru cultural si amenajare baza sportiva in satul Stanesti, orasul Racari, jud. Dambovita&quot; _x000d__x000a__x000d__x000a_CONTRACT PROIECTARE- STADIU 100 %_x000d__x000a__x000d__x000a_CONTRACT  nr. 9425/09.09.2022, încheiat cu DESIGN STUDIO SRL, având o valoare de 167.861,40 lei inclusiv TVA  cu durata de 21 luni_x000d__x000a__x000d__x000a__x000d__x000a_5. &quot;Reabilitare, modernizare, extindere si echipare Scoala gimnaziala Colacu, orasul Racari, jud. Dambovita&quot; _x000d__x000a_CONTRACT PROIECTARE- STADIU 100 %_x000d__x000a__x000d__x000a_CONTRACT  nr. 9425/09.09.2022, încheiat cu DESIGN STUDIO SRL, având o valoare de 37.318,40 lei inclusiv TVA) cu durata de 21 luni_x000d__x000a__x000d__x000a__x000d__x000a_6. &quot;Modernizare strazi in zona Nord, orasul Racari, jud. Dambovita&quot; _x000d__x000a__x000d__x000a_CONTRACT PROIECTARE SI EXECUTIE LUCRARI -STADIU 30 % _x000d__x000a_Contract nr 9783/15.09.2022 încheiat cu Asocierea RONI CIVIL INTEROUTE SRL (LEADER) si DRAGOKAD GEOMETRY SRL, având o valoare de 7.731.481,44 lei inclusiv TVA, cu durata de 17 luni_x000d__x000a__x000d__x000a_Au fost semnate contracte de publicitate,consultanta de management de proiect"/>
    <n v="6.1"/>
    <x v="10"/>
    <n v="1"/>
    <n v="1"/>
    <m/>
  </r>
  <r>
    <n v="2015"/>
    <n v="124928"/>
    <s v="6107"/>
    <n v="10"/>
    <n v="10.199999999999999"/>
    <x v="2"/>
    <s v="AG"/>
    <s v="CONSTRUIRE CAMPUS TEHNOLOGIC - LICEUL TEHNOLOGIC TOPOLOVENI"/>
    <s v="ORAS TOPOLOVENI"/>
    <n v="67"/>
    <d v="2018-06-25T00:00:00"/>
    <d v="2020-09-18T00:00:00"/>
    <d v="2023-12-31T00:00:00"/>
    <n v="8883663.1099999994"/>
    <n v="8811073.1099999994"/>
    <n v="7489412.1500000004"/>
    <n v="1145439.5"/>
    <n v="176221.46"/>
    <n v="72590"/>
    <n v="5.8526959606626169E-2"/>
    <n v="8295387.7899999991"/>
    <n v="1668219.4003137189"/>
    <n v="515685.32"/>
    <n v="33.78"/>
    <s v="ACORD DE INCETARE IN CURS DE SEMNARE _x000d__x000a_Contract de proiectare si executie de lucrari atribuit (REZILIAT ulterior pentru partea de executie lucrari, urmeaza a se relua procedura), durata initiala de 23 luni (11 luni pentru proiectare si 12 luni pentru executia lucrarilor),  a fost realizat PT-ul si avizat. Beneficiarul a depus solicitare de prelungire a perioadei de implementare a proiectului pana la 31.12.2023 (graficul estimat de executie a lucrarilor a fost revizuit - durata executie lucrari 9 luni). Executantul a renuntat la contract pt partea de executie, procedura de achizitie executie lucrari fiind reluata.  Ulterior procedura a fost inchisa, ca urmare a deciziei beneficiarului de incetare a contractului de finantare."/>
    <n v="0"/>
    <x v="1"/>
    <n v="1"/>
    <n v="1"/>
    <m/>
  </r>
  <r>
    <n v="2016"/>
    <n v="125158"/>
    <s v="3619"/>
    <n v="10"/>
    <s v="10.1B"/>
    <x v="0"/>
    <s v="Regiune"/>
    <s v="Constructii scoli"/>
    <s v="MINISTERUL EDUCATIEI /UMPMRSU"/>
    <n v="87"/>
    <d v="2014-01-01T00:00:00"/>
    <d v="2018-12-18T00:00:00"/>
    <d v="2021-03-31T00:00:00"/>
    <n v="110508035.42"/>
    <n v="85925376.950000003"/>
    <n v="73036570.519999996"/>
    <n v="660354.06000000006"/>
    <n v="12228452.369999999"/>
    <n v="24582658.469999999"/>
    <n v="0.92288291020409652"/>
    <n v="6626315.0100000054"/>
    <n v="1332565.4607247729"/>
    <n v="79299061.939999998"/>
    <n v="99.99"/>
    <s v="Proiect finalizat"/>
    <n v="1"/>
    <x v="3"/>
    <n v="1"/>
    <n v="1"/>
    <m/>
  </r>
  <r>
    <n v="2017"/>
    <n v="125260"/>
    <s v="4497"/>
    <n v="10"/>
    <n v="10.3"/>
    <x v="2"/>
    <s v="PH"/>
    <s v="MODERNIZARE, DOTARE SI RECOMPARTIMENTARE INTERIOARA LA UPG PLOIESTI – CORP I"/>
    <s v="UNIVERSITATEA PETROL-GAZE DIN PLOIESTI"/>
    <n v="75"/>
    <d v="2017-10-01T00:00:00"/>
    <d v="2019-07-22T00:00:00"/>
    <d v="2023-12-31T00:00:00"/>
    <n v="27949097.199999999"/>
    <n v="27949097.199999999"/>
    <n v="23756732.620000001"/>
    <n v="3633382.65"/>
    <n v="558981.93000000005"/>
    <n v="0"/>
    <n v="0.86406039190417927"/>
    <n v="3799389.3200000003"/>
    <n v="764064.93987049034"/>
    <n v="24149707.879999999"/>
    <n v="88"/>
    <s v="Contracte semnate in cadrul prezentului proiect:_x000d__x000a_1. Achizitie Executia lucrarilor de constructii, inclusiv utilaje tehnologice cu montaj si Organizarea de santier. Contract Nr TPP-POR 398/03.08.2021;UPG 7829/03.08.2021; C:02/03.08.2021 SC CAPITAL INVEST DESIGN SRL. Valoare contract 6.348.432,21 lei cu TVA. Durata contract 12 luni. _x000d__x000a_Stadiul lucrarilor de constructie conform Rv  este de 90%_x000d__x000a_Act aditional nr 1 din 1.10.2021 care modifica pretul contractului conform OUG15 Valoarea contractului este de 6.836.357,2 lei cu TVA_x000d__x000a_Act aditional nr 2 din 18.11.2021 care modifica Art 4.1, Art 5.3 si Art 17.7_x000d__x000a_Act aditional nr 3 din 04.03.2022 care modifica durata de executie a contractului care devine 12 luni de la data specificata corelata cu intreruperea lucrarilor_x000d__x000a_Act aditional nr 4 din 11.08.2022 care modifica Art 4.1, Art 5.3 si Art 17.7. Se modifica si Valoarea contractului conform Dispozitiei de santier nr 2 si devine 6.544.100,88 lei cu TVA_x000d__x000a_2. Achizitie, Livrare si receptie dotari - LOT 2. Contract de furnizare 12228 / TPP-POR 614; 24.11.2021; nr. 15420/24.11.2021 SC NITECH SRL. Valoare contract 5.099.465,65 lei cu TVA. Durata contract pana la 24.06.2022. Stadiu 100%_x000d__x000a_3. Achizitie, Livrare si receptie dotari - LOT 3. Contract de furnizare nr. 12229/24.11.2021, nr. TPP-POR 615/24.11.2021, ref RNX 7842/25.11.2021. Valoare contract 2.278.850,00 lei cu TVA. Durata contract pana la 24.06.2022. Stadiu 100%_x000d__x000a_4. Achizitie, Livrare si receptie dotari - LOT 5. Contract de furnizare 12413 / TPP-POR 619 26.11.2021; nr. 579/26.11.2021 cu OF SYSTEMS SRL. Valoare contract 2.896.753,93 lei cu TVA. Durata contract pana la 26.12.2022. Stadiu 100%_x000d__x000a_5. Achizitie, Livrare si receptie dotari - LOT 6. Contract de furnizare 562 / TPP-POR 702 21.01.2022 LABORATORIUM SRM. Valoare contract 1.012.829,23 lei cu TVA. Durata contract pana la 21.06.2021. Stadiu 100%_x000d__x000a_6. Achizitie, Livrare si receptie dotari LOT 1. Contract nr. 996/04.02.2022; nr, TPP-POR 721/04.02.2022 E-LABORATOR FEERIA SRL. Valoare contract 3.244.157,77 lei cu TVA. Durata contract pana la 04.09.2022. Stadiu 100%_x000d__x000a_7. Achizitie, Livrare si receptie dotari - LOT 4. Contract de furnizare nr. 1445/22.02.2022, nr. TPP-POR 741/22.02.2022, ref RNX 1310/22.02.2022. Valoare contract 2.737.000,00 lei cu TVA. Durata contract pana la 22.09.2022. Stadiu 100%_x000d__x000a_8 Achizitie, Livrare si receptie dotari - LOT 7. Contract 9756 din 03.10.2022 TPP POR 845/03.10.2022. Valoare contract 1.430.630,00 lei cu TVA. Durata contract pana la 06.04.2023. Stadiu 100%_x000d__x000a_9.  Achizitie, Livrare si receptie dotari - LOT 7. Contract 13055 din 14.11.2022 TPP POR 872/14.11.2022. Valoare contract 466.480,00 lei cu TVA. Durata contract pana la 14.04.2023. Stadiu 100%_x000d__x000a_10. 10. Achizitie utilitatilor necesare obiectivului de investitii. Contract nr. 5328/30.06.2021; nr, TPP-POR 330/30.06.2021 VEOLIA ENERGIE PRAHOVA SRL. Valoare contract 596.803,67 lei. Durata contract „7 luni de la emiterea Ordinului de incepere a lucrarilor” Stadiu 100%_x000d__x000a_11. Proiectare DALI si realizare expertiza tehnica Contract nr. 13360/ 14.12.2017_x000d__x000a_TERRA INVEST MANAGEMENT SRL Valoarea contract 70.264,74 lei cu TVA. Durata contract  pana la data de 19.03.2018_x000d__x000a_12. Achizitie Servicii de Consultanta pentru depunerea cererii de finantare Contract nr._x000d__x000a_2071/08.03.2019 INCEPTA CONSULTING SRL Valoarea contract 22.491,00 cu TVA, Durata contract  pana la data de 22.07.2019_x000d__x000a_13. Achizitie Elaborarea Proiect Tehnic, incluzand date din expertiza tehnica, certificare energetica, DALI, PAC, (DTAC). Contract nr. 8558/25.07.2019 DELTA STRUCTURE SRL. Valoarea contract 152.017,77 cu TVA, durata contractului fiind pana la 31.12.2020._x000d__x000a_14. Achizitie Verificarea tehnica de calitate a proiectului tehnic si a detaliilor de executie- Contract nr. 30588/22.10.2019 Contract nr. 59/23.12.2019 SC ROENGG CONSULTING SRL Valoarea contract 19.040,00 lei cu TVA Durata contractului fiind pana la 31.12.2020_x000d__x000a_15. Achizitie Servicii de Consultanta si implementare a proiectului de investitii. Contract nr._x000d__x000a_8556/25.07.2019 INCEPTA CONSULTING SRL Valoarea contract 612.850,00 lei cu TVA Durata contractului fiind pana la 31.03.2021_x000d__x000a_16. Achizitie Asistenta tehnica pe perioada executiei lucrarilor – proiectant. Contract nr. 8558/25.07.2019 DELTA STRUCTURE SRL Valoarea contract 68.903,97lei cu TVA Durata contractului fiind pana la 31.12.20207. _x000d__x000a_17. Achizitie Publicitate – Anunt demarare activitati proiect (1 buc). Factura 15944/ 12.08.2019_x000d__x000a_NEGATIV MEDIA SRL, valoare factura 547,40 lei cu TVA_x000d__x000a_18. Achizitie Publicitate - Achizitie panou temporar (1 buc). Factura 2354/ 09.08.2019 KREDO IMAGE SRL, valoare factura 2.356,20 lei cu TVA_x000d__x000a_19. Achizitie Verificarea tehnica de calitate a proiectului tehnic si a detaliilor de executie. Contract nr. 59/23.12.2019 SC ROENGG CONSULTING SRL. Valoarea contract 19.040,00 lei cu TVA. Durata contractului fiind pana la 11.09.2020._x000d__x000a_20. Achizitie servicii Supraveghere lucrari (diriginte de santier). Contract nr. 4925/18.06.2021; nr, TPP-POR 316/18.06.2021 EXPERT SAFETY OFFICE SRL. Valoare contract 35.792,68 LEI. Durata contract „pe toata perioada de executie a lucrarilor”_x000d__x000a_21. A fost semnat contractul de audit nr. 10.125/25.05.2023; nr, TPP-POR 934/25.05.2023 cu ACON AUDIT SRL. Valoare contract 23.800,00 lei cu TVA. Durata contract pana la 31.12.2023"/>
    <n v="4"/>
    <x v="2"/>
    <n v="1"/>
    <n v="1"/>
    <m/>
  </r>
  <r>
    <n v="2018"/>
    <n v="126792"/>
    <s v="5107"/>
    <n v="10"/>
    <n v="10.3"/>
    <x v="2"/>
    <s v="DB"/>
    <s v="EXTINDEREA SI ECHIPAREA INFRASTRUCTURII EDUCATIONALE LA UNIVERSITATEA “VALAHIA” DIN TARGOVISTE"/>
    <s v="UNIVERSITATEA &quot; VALAHIA &quot; DIN TÂRGOVIŞTE"/>
    <n v="63"/>
    <d v="2017-12-01T00:00:00"/>
    <d v="2020-05-12T00:00:00"/>
    <d v="2023-02-28T00:00:00"/>
    <n v="43090390.780000001"/>
    <n v="29779064.199999999"/>
    <n v="25312204.559999999"/>
    <n v="4457386.6399999997"/>
    <n v="9473"/>
    <n v="13311326.58"/>
    <n v="9.7660107129894282E-3"/>
    <n v="29488241.539999999"/>
    <n v="5930145.5053694248"/>
    <n v="290822.65999999997"/>
    <n v="0.16"/>
    <s v="BENEFICIARUL A TRANSMIS SOLICITARE DE INCETARE A CONTRACTULUI DE FINANTARE(Adresa UVT nr.960/14.02.2023)"/>
    <n v="0"/>
    <x v="1"/>
    <n v="1"/>
    <n v="1"/>
    <m/>
  </r>
  <r>
    <n v="2019"/>
    <n v="127978"/>
    <s v="5496"/>
    <n v="10"/>
    <n v="10.3"/>
    <x v="2"/>
    <s v="PH"/>
    <s v="EXTINDERE, REABILITARE, MODERNIZARE SI DOTAREA SPATIILOR DE INVATAMANT COMPUSE DIN CORPURILE C 20 – LABORATOARE, C 21 – LABORATOARE FORAJ 1, C 22 – LABORATOARE FORAJ 2, C23 – POST TRAFO,C 24 - MAGAZIE SI C 25 – CORP DE LEGATURA, AFERENTE SPECIALITATILOR DE INGINERIE DE PETROL SI GAZE"/>
    <s v="UNIVERSITATEA PETROL-GAZE DIN PLOIESTI"/>
    <n v="60"/>
    <d v="2018-11-01T00:00:00"/>
    <d v="2020-06-11T00:00:00"/>
    <d v="2023-10-31T00:00:00"/>
    <n v="29827187.379999999"/>
    <n v="29827187.379999999"/>
    <n v="25353109.289999999"/>
    <n v="3877534.35"/>
    <n v="596543.74"/>
    <n v="0"/>
    <n v="6.105558921124128E-3"/>
    <n v="29645075.73"/>
    <n v="5961685.1807907335"/>
    <n v="182111.65"/>
    <n v="1"/>
    <s v="Proiect cu solicitare de reziliere din partea beneficiarului"/>
    <n v="0"/>
    <x v="1"/>
    <n v="1"/>
    <n v="1"/>
    <m/>
  </r>
  <r>
    <n v="2020"/>
    <n v="120350"/>
    <s v="4095"/>
    <n v="10"/>
    <s v="10.1A"/>
    <x v="2"/>
    <s v="GR"/>
    <s v="REABILITARE, MODERNIZARE, EXTINDERE, ECHIPARE GRADINITA NR. 1 BOLINTIN-VALE"/>
    <s v="ORAŞ BOLINTIN VALE"/>
    <n v="101"/>
    <d v="2015-08-19T00:00:00"/>
    <d v="2019-07-12T00:00:00"/>
    <d v="2023-12-31T00:00:00"/>
    <n v="4922516.18"/>
    <n v="4652926.66"/>
    <n v="3954987.7"/>
    <n v="604880.35"/>
    <n v="93058.61"/>
    <n v="269589.52"/>
    <n v="0.70231407000083679"/>
    <n v="1385110.8000000003"/>
    <n v="278548.60636286857"/>
    <n v="3267815.86"/>
    <n v="72"/>
    <s v="Servicii management proiect si consultanta in achizitii: ctr 15662/05.12.2019, SC MOCTEZUMA CONSULTING SRL, vc 83,900.00 lei_x000d__x000a_Servicii de informare si publicitate: ctr 16247/16.12.2019, SC INFINTE IDEAS SRL, vc 16,000,00 lei_x000d__x000a_Serviii dirigentie santier: ctr 12813/06.11.2020, SC CONECT RURAL SRL, vc 65,000,00 lei_x000d__x000a_Servicii verificare proiect tehnic: ctr 12976/10.11.2020, SC SVARKA NTD SRL, vc 8,500,00 lei_x000d__x000a_Servicii pentru proiectare si executie: ctr 11076/29.09.2020 cu Asocierea Real Deco SRL - Rugby Construct SRL in valoare de 3.070.115,00 lei fara TVA  (unele intarzieri in urma majorarilor subsatantiale a preturilor materialelor de constructie si reglementarea derularii contractului de lucrari in aceste conditii)_x000d__x000a_Stadiu lucrari: aprox  95%"/>
    <n v="4"/>
    <x v="2"/>
    <m/>
    <n v="1"/>
    <m/>
  </r>
  <r>
    <n v="2021"/>
    <n v="120740"/>
    <s v="4056"/>
    <n v="10"/>
    <s v="10.1A"/>
    <x v="2"/>
    <s v="DB"/>
    <s v="&quot;Modernizare, extindere  şi dotare Grădiniţă cu program normal Gura Ocniţei si transformare în Grădiniţă cu program normal  şi prelungit Gura Ocniţei, județ Dâmbovița&quot;"/>
    <s v="COMUNA GURA-OCNITEI"/>
    <n v="75"/>
    <d v="2017-07-25T00:00:00"/>
    <d v="2019-03-27T00:00:00"/>
    <d v="2023-09-30T00:00:00"/>
    <n v="5343061.1900000004"/>
    <n v="3761119.52"/>
    <n v="3196951.59"/>
    <n v="488945.55"/>
    <n v="75222.38"/>
    <n v="1581941.67"/>
    <n v="0.41169510880100935"/>
    <n v="2212685.0099999998"/>
    <n v="444975.46756224107"/>
    <n v="1548434.51"/>
    <n v="47"/>
    <s v="CONTRACT LUCRARI - STADIU 53 %_x000d__x000a_Achizitia de executie lucrari de constructii” incheiat cu SC STEELTECHEXPERT S.R.L;Contract de servicii nr. 9546 /1832/01.09.2022, in valoare de 5,245,586.64 lei cu TVA, Durata contractului: 14 luni._x000d__x000a_CONTRACT DE PROIECTARE 100 %_x000d__x000a_Achiziția de servicii de proiectare – intocmire Proiect Tehnic si asistenta tehnica, desfasurata prin procedura simplificata, finalizata prin Contract nr. 9181/166/07.08.2019  , încheiat cu   TERRA INVEST MANAGEMENT SRL, 88774.00 lei cu TVA,   durata 18  luni."/>
    <n v="4"/>
    <x v="2"/>
    <n v="1"/>
    <n v="1"/>
    <m/>
  </r>
  <r>
    <n v="2022"/>
    <n v="122033"/>
    <s v="4096"/>
    <n v="10"/>
    <s v="10.1A"/>
    <x v="2"/>
    <s v="PH"/>
    <s v="MODERNIZARE CRESA CU GRADINITA IN ORAS AZUGA, JUDET PRAHOVA"/>
    <s v="ORAS AZUGA"/>
    <n v="61"/>
    <d v="2017-04-01T00:00:00"/>
    <d v="2019-03-27T00:00:00"/>
    <d v="2022-04-30T00:00:00"/>
    <n v="2200552.2200000002"/>
    <n v="1748841.45"/>
    <n v="1486515.24"/>
    <n v="227349.38"/>
    <n v="34976.83"/>
    <n v="451710.77"/>
    <n v="0.9801696717561218"/>
    <n v="34680.09999999986"/>
    <n v="6974.2388287816957"/>
    <n v="1714161.35"/>
    <n v="100"/>
    <s v="Proiect finalizat"/>
    <n v="1"/>
    <x v="3"/>
    <m/>
    <n v="1"/>
    <m/>
  </r>
  <r>
    <n v="2023"/>
    <n v="122049"/>
    <s v="4298"/>
    <n v="10"/>
    <s v="10.1A"/>
    <x v="2"/>
    <s v="DB"/>
    <s v="REABILITARE, EXTINDERE CU CENTRALA TERMICA SI DOTARE GRADINITA EXISTENTA P+1"/>
    <s v="COMUNA HULUBESTI"/>
    <n v="76"/>
    <d v="2017-09-01T00:00:00"/>
    <d v="2019-05-29T00:00:00"/>
    <d v="2023-12-31T00:00:00"/>
    <n v="1747755.12"/>
    <n v="1237939.3799999999"/>
    <n v="1052248.48"/>
    <n v="160932.10999999999"/>
    <n v="24758.79"/>
    <n v="509815.74"/>
    <n v="0.67523474776285097"/>
    <n v="402039.69499999983"/>
    <n v="80851.002493665248"/>
    <n v="835899.68500000006"/>
    <n v="88.38"/>
    <s v="CONTRACT DE LUCRARI -STADIU FIZIC-92,58%._x000d__x000a_CONTRACT EXECUTIE LUCRARI DE CONSTRUCTI, PROCURARE SI MONTARE ECHIPAMENTE nr.5719/14/25.11.2020, MASTERSTRUCT-ON SR, valoare 1.242.994,82 lei cu TVA, durata 20 luni de la emiterea ordinului de începere nr. 5925 /09.12.2020 ( data incepere 22 ianuarie 2021).Act aditional nr.9 prelungire perioada de executie pana la data de 20.01.2023._x000d__x000a__x000d__x000a_Beneficiarul a informat faptul ca lucrările au fost finalizate la data de 20.01.2023, conform înștiințării transmisă de către executant. Ultima situatie de lucrari certificata este cea care are ca si grad fizic de executie procentul de 92,58%. Situatia de lucrari finala nu a fost certificata , dirigentele de santier si beneficiarul conditionand certificarea acesteia de efectuarea unor remedieri constatate asupra lucrarilor executate. Ulterior executarii acestor remedieri si certificarii situatiei de lucrari finale se va convoca receptia lucrarii. _x000d__x000a_CONTRACT DE PROIECTARE PENTRU INTOCMIRE PT SI ASISTENTA TEHNICA DIN PARTEA PROIECTANTULUI PE PARCURSUL EXECUTIEI LUCRARILOR nr.6273/247/20.12.2019, incheiat cu RUGBY CONSTRUCT SRL, valoare  49.980,00 lei cu TVA, durata 2 luni_x000d__x000a_intocmire  PT si   pentru asistenta tehnica pana la receptia la finalizarea lucrarilor ._x000d__x000a_CONTRACT DE FURNIZARE-STADIU FIZIC 0%_x000d__x000a_Conform celor declarate de catre beneficiar se va solicita majorarea bugetului proiectului pe neeligibil, pentru achiziția de dotări precum și pentru execuția de lucrări conform actelor adiționale de majorare valoare contract executie, conform OG 15/2021._x000d__x000a_Au fost semnate contractele de  servicii de consultanta; informare si publicitate; dirigentie de santier"/>
    <n v="2"/>
    <x v="0"/>
    <m/>
    <n v="1"/>
    <m/>
  </r>
  <r>
    <n v="2024"/>
    <n v="125835"/>
    <s v="6731"/>
    <n v="13"/>
    <n v="13.1"/>
    <x v="2"/>
    <s v="DB"/>
    <s v="Proiect Integrat de Regenerare Urbana SUD"/>
    <s v="ORAŞUL RĂCARI/Administratie publica"/>
    <n v="97"/>
    <d v="2015-12-01T00:00:00"/>
    <d v="2021-02-25T00:00:00"/>
    <d v="2023-12-31T00:00:00"/>
    <n v="25479414.780000001"/>
    <n v="22791761.629999999"/>
    <n v="19372997.390000001"/>
    <n v="2962929.01"/>
    <n v="455835.23"/>
    <n v="2687653.15"/>
    <n v="6.3227841418943442E-2"/>
    <n v="21350687.739999998"/>
    <n v="4293666.8422957808"/>
    <n v="1441073.89"/>
    <n v="3.65"/>
    <s v="OBIECTIV NR 1 „Reabilitare, modernizare, extindere si echipare Scoală gimnaziala Răcari, orașul Răcari, jud. Dambovita&quot;_x000d__x000a__x000d__x000a_CONTRACT DE LUCRARI –  STADIU FIZIC 0%_x000d__x000a__x000d__x000a_A fost lansata achiziția de execuție lucrări si se precizează de către beneficiar  are termenul de depunere a ofertelor pana la data de 08.09.2023._x000d__x000a__x000d__x000a_CONTRACT DE PROIECTARE – STADIU FIZIC 100%_x000d__x000a_Contractul de prestări servicii nr. 8941/26.08.2022, încheiat cu DESIGN STUDIO SRL, având o valoare de 295.960,00 lei fără TVA (352.192,00 lei inclusiv TVA). Servicii proiectare faza PT+DE, inclusiv asistență tehnică pentru proiectul cu durata de 21 luni. _x000d__x000a__x000d__x000a_CONTRACT/E DE FURNIZARE – STADIU FIZIC 0%_x000d__x000a__x000d__x000a__x000d__x000a_OBIECTIV NR 2 „Amenajare Parcul Eroilor, in orașul Răcari, jud. Dambovita”_x000d__x000a__x000d__x000a_CONTRACT DE LUCRARI –  STADIU FIZIC 0%_x000d__x000a__x000d__x000a_In data de 09.07.2023 a fost publicat in SICAP anunțul de participare simplificat, cu data limita pentru depunerea ofertelor 02.08.2023 si este in faza de analizare a răspunsurilor la solicitările de clarificări privind informațiile din DUAE și a documentelor care îl însoțesc._x000d__x000a__x000d__x000a_CONTRACT DE PROIECTARE – STADIU FIZIC 100%_x000d__x000a_Contractul de prestări servicii nr. 8941/26.08.2022, încheiat cu DESIGN STUDIO SRL, având o valoare de 58.300,00 lei fără TVA (69.377,00 lei cu TVA). Servicii proiectare (DTAC+PT+DE) și cu durata de 21 luni execuție lucrări de la data ordinului de începere lucrări ._x000d__x000a__x000d__x000a_CONTRACT/E DE FURNIZARE – STADIU FIZIC 0%_x000d__x000a__x000d__x000a_OBIECTIV NR 3 „Extindere si modernizare Baza sportiva Răcari&quot;_x000d__x000a__x000d__x000a_CONTRACT DE LUCRARI –  STADIU FIZIC 0%_x000d__x000a__x000d__x000a_A fost lansata achiziția de execuție lucrări cu termen de depunere a ofertelor 03,08,2023, dar a fost anulata pentru ca nu a fost depusa nicio oferta. S-a relansat fiind in așteptare avizare. _x000d__x000a__x000d__x000a_CONTRACT DE PROIECTARE – STADIU FIZIC 100%_x000d__x000a_Contract prestări servicii proiect tehnic si detalii de execuție, asistenta tehnica din partea proiectantului nr. 489/10/16.01.2020 , încheiat cu SC  DESIGN STUDIO SRL, valoare 26.775,00 lei , durata 30 luni;._x000d__x000a_CONTRACT/E DE FURNIZARE – STADIU FIZIC 100%_x000d__x000a_Contractul de prestări servicii nr. 8941/26.08.2022, încheiat cu DESIGN STUDIO SRL, având o valoare de 133.760,00 lei fără TVA (159.174,40 lei cu TVA). Servicii proiectare (DTAC+PT+DE, inclusiv asistență tehnică) și cu durata de 21 luni._x000d__x000a__x000d__x000a_OBIECTIV NR 4 „Modernizare străzi in zona de sud, orașul Răcari, jud. Dambovita&quot;_x000d__x000a__x000d__x000a_CONTRACT DE LUCRARI –  STADIU FIZIC 0%_x000d__x000a_CONTRACT DE PROIECTARE – STADIU FIZIC 50%_x000d__x000a__x000d__x000a_Achiziție PT, DTAC, inclusiv asistenta tehnica si execuție lucrări - &quot;Modernizare străzi in zona de sud, orașul Răcari, jud. Dambovita&quot; Contract nr. 1718/22.02.2023, încheiat cu Asocierea Eurocogen Filiala Aninoasa SRL (Lider) și Total Road SRL, Valoare 4.162.680,55 lei cu TVA, Durata: 15 luni,  Servicii de proiectare: 2 luni de la data primirii Ordinului de începere; Execuția lucrărilor: 13 luni de la data primirii Ordinului de începere; Asistență tehnică – pe toată perioada de execuție a lucrărilor.  Nu au fost încă eliberate avizele de la Electrica Distribuție și de la Directia Regionala de Drumuri si Poduri Bucuresti  pentru a putea finaliza PT. _x000d__x000a__x000d__x000a_CONTRACT/E DE FURNIZARE – STADIU FIZIC 0%_x000d__x000a_Au fost de asemenea încheiate contracte de servicii  consultanta în domeniul achizițiilor publice, management de proiect, informare si publicitate, serviciilor de scanare 3D digitala aeriana."/>
    <n v="6.1"/>
    <x v="10"/>
    <n v="1"/>
    <n v="1"/>
    <m/>
  </r>
  <r>
    <n v="2025"/>
    <n v="123977"/>
    <s v="4442"/>
    <n v="10"/>
    <s v="10.1A"/>
    <x v="2"/>
    <s v="DB"/>
    <s v="Modernizare, extindere, si dotare gradinita cu doua sali de clasa program normal in sat Izvoru, comuna Visina judetul Dambovita"/>
    <s v="COMUNA VISINA"/>
    <n v="74"/>
    <d v="2017-10-17T00:00:00"/>
    <d v="2019-07-05T00:00:00"/>
    <d v="2023-11-30T00:00:00"/>
    <n v="1795977.26"/>
    <n v="1317359.75"/>
    <n v="1119755.8"/>
    <n v="171256.75"/>
    <n v="26347.200000000001"/>
    <n v="478617.51"/>
    <n v="0.64879072705842122"/>
    <n v="462668.95999999996"/>
    <n v="93043.671318827168"/>
    <n v="854690.79"/>
    <n v="94.14"/>
    <s v="CONTRACT LUCRARI-STADIU  100 %_x000d__x000a_Contractul de executie lucrari,contract nr 2118/22.03.2021 constructor General Invest SRL,valoare 1.312.384,69 lei, durata ,  durata până la încheierea procesului verbal de recepție finală a lucrărilor_x000d__x000a_Beneneficiarul a informat ca lucrarile  se afla in perioda de finalizare a receptiei la terminarea lucrarilor._x000d__x000a__x000d__x000a_CONTRACT DE FURNIZARE- -STADIU  0 %"/>
    <n v="2"/>
    <x v="0"/>
    <m/>
    <n v="1"/>
    <m/>
  </r>
  <r>
    <n v="2026"/>
    <n v="124285"/>
    <s v="4476"/>
    <n v="10"/>
    <s v="10.1A"/>
    <x v="2"/>
    <s v="DB"/>
    <s v="Înființare grădiniță în satul Nucet, comuna Nucet, județul Dâmbovița"/>
    <s v="COMUNA NUCET"/>
    <n v="52"/>
    <d v="2018-03-05T00:00:00"/>
    <d v="2019-07-05T00:00:00"/>
    <d v="2022-06-30T00:00:00"/>
    <n v="2474612.5499999998"/>
    <n v="1614125.04"/>
    <n v="1372006.29"/>
    <n v="209836.25"/>
    <n v="32282.5"/>
    <n v="860487.51"/>
    <n v="0.96431830337010327"/>
    <n v="57594.719999999972"/>
    <n v="11582.415637694561"/>
    <n v="1556530.32"/>
    <n v="100"/>
    <s v="Proiect finalizat."/>
    <n v="1"/>
    <x v="3"/>
    <m/>
    <n v="1"/>
    <m/>
  </r>
  <r>
    <n v="2027"/>
    <n v="124353"/>
    <s v="4626"/>
    <n v="10"/>
    <s v="10.1A"/>
    <x v="2"/>
    <s v="DB"/>
    <s v="CONSTRUIRE SI DOTARE GRADINITA RACARI JUD. DAMBOVITA"/>
    <s v="ORAŞUL RĂCARI/Administratie publica"/>
    <n v="68"/>
    <d v="2018-05-01T00:00:00"/>
    <d v="2019-07-24T00:00:00"/>
    <d v="2023-12-31T00:00:00"/>
    <n v="3512218.29"/>
    <n v="1902269.83"/>
    <n v="1616929.36"/>
    <n v="247295.06"/>
    <n v="38045.410000000003"/>
    <n v="1609948.46"/>
    <n v="7.3679873270134338E-2"/>
    <n v="1762110.83"/>
    <n v="354364.08116478304"/>
    <n v="140159"/>
    <n v="58.06"/>
    <s v="CONTRACT DE LUCRARI –  STADIU FIZIC 58%_x000d__x000a__x000d__x000a_A fost încheiat contractul de execuție lucrări nr 10.114/22.09.2022 cu MIDAS ANTREPRIZA CONSTRUCTII SRL, in valoare de 2.471.498,47 lei cu TVA , durata 18 luni si produce efecte pana la data procesului de recepție finala  lucrărilor conform documentațiilor tehnico-economice, dar nu mai târziu de data de finalizare a contractului de finanțare. A fost dat ordinul de începere a lucrărilor cu nr 1/28.09.2022 , data de începere a lucrărilor 05.10.2022._x000d__x000a__x000d__x000a_CONTRACT DE PROIECTARE – STADIU FIZIC 100%_x000d__x000a_Contract prestări servicii proiect tehnic si detalii de execuție, asistenta tehnica din partea proiectantului nr. 489/10/16.01.2020 , încheiat cu SC  DESIGN STUDIO SRL, valoare 26.775,00 lei , durata 30 luni;._x000d__x000a__x000d__x000a_CONTRACT/E DE FURNIZARE – STADIU FIZIC 100%_x000d__x000a_Contract furnizare nr. 6262/16.06.2023– achiziție dotări, încheiat intre Unitatea Administrativ Teritorială ORASUL RACARI si S.C. CDO SOLUTIONS SRL , _x000d__x000a__x000d__x000a_Au fost de asemenea încheiate contracte de servicii  consultanta în domeniul achizițiilor publice, Servicii de dirigentei șantier ,  informare si publicitate  si verificare tehnica PT."/>
    <n v="4"/>
    <x v="2"/>
    <m/>
    <n v="1"/>
    <m/>
  </r>
  <r>
    <n v="2028"/>
    <n v="124478"/>
    <s v="4580"/>
    <n v="10"/>
    <s v="10.1A"/>
    <x v="2"/>
    <s v="CL"/>
    <s v="“Realizare gradinita cu trei sali de grupa, Sat Dragos Voda, Comuna Dragos Voda, Judetul Calarasi”"/>
    <s v="COMUNA DRAGOS VODA"/>
    <n v="74"/>
    <d v="2017-11-03T00:00:00"/>
    <d v="2019-07-23T00:00:00"/>
    <d v="2023-12-31T00:00:00"/>
    <n v="3461489.5"/>
    <n v="2145666.6"/>
    <n v="1823816.62"/>
    <n v="278936.64"/>
    <n v="42913.34"/>
    <n v="1315822.8999999999"/>
    <n v="2.9420819618481267E-2"/>
    <n v="2082539.33"/>
    <n v="418802.90592446609"/>
    <n v="63127.27"/>
    <n v="10"/>
    <s v="RISC MAJOR DE NEFINALIZARE. Durata de executie a lucrarilor 15 luni._x000d__x000a_Achizitia de lucrari neatribuita_x000d__x000a_Servicii intoc,ire SF: ctr 5005/03.11.2017, SC EMBRYO PROJECTS SRL, vc 71,400.00 lei cu TVA_x000d__x000a_Servicii consultanta intocmire cerere finantare: ctr 5004/03.11.2017, SC SAT CONSULT, vc 47,600.00 lei cu TVA_x000d__x000a_Servicii consultanta management proiect: ctr 4387/23.09.2019, SC TEMPRO STRATEGY CONSULTING SRL, vc 142,800.00 lei cu TVA _x000d__x000a_Servicii informare si publicitate: achizitionat doar comunicatul de presa si afisul A2_x000d__x000a_Servicii audit financiar: ctr 5427/26.11.2021, EVICONT SRL, vc nespecificata_x000d__x000a_Servicii dirigentie santier: 5232/18.12.2020, PFA BOANCA LUCIAN REMUS si ctr 4400/07.10.2021 cu SC BORN CONSTRUCT SRL, vc 19,850.00 lei _x000d__x000a_Servicii proiectare cu executie: ctr. Nr. 3224/06.08.2020 Asocierea SC ZMC SRL si EMBRYO PROJECTS SRL, valoare 2.623.045,15 lei + 498.378,54 lei TVA;_x000d__x000a_POSIBIL APARITIA DE PROBLEME PRIVIND MARIREA VALORILOR DE CONTRACT!_x000d__x000a_Stadiu fizic lucrari: aprox 10%_x000d__x000a_A FOST REZILIAT CONTRACTUL DE PROIECTARE SI EXECUTIE  (RENUNTARE DOAR PT PARTEA DE LUCRARI PROIECTAREA FIIND EXECUTATA!!_x000d__x000a_Achizitia pentru lucrari in derulare, aflata in faza de evaluare a ofertelor._x000d__x000a_Beneficiarul intentioneaza rezilierea contractului de finantare."/>
    <n v="4"/>
    <x v="2"/>
    <m/>
    <n v="1"/>
    <m/>
  </r>
  <r>
    <n v="2029"/>
    <n v="124483"/>
    <s v="4547"/>
    <n v="10"/>
    <s v="10.1A"/>
    <x v="2"/>
    <s v="DB"/>
    <s v="&quot;REABILITAREA, MODERNIZAREA, EXTINDEREA SI ECHIPAREA GRADINITEI CU PROGRAM PRELUNGIT, NR. 4. MORENI&quot;"/>
    <s v="MUNICIPIUL MORENI"/>
    <n v="74"/>
    <d v="2017-11-14T00:00:00"/>
    <d v="2019-07-05T00:00:00"/>
    <d v="2023-12-31T00:00:00"/>
    <n v="6577525.9900000002"/>
    <n v="5785520.5599999996"/>
    <n v="4917692.49"/>
    <n v="752117.65"/>
    <n v="115710.42"/>
    <n v="792005.43"/>
    <n v="0.95691923355640118"/>
    <n v="249244.65999999922"/>
    <n v="50123.609379398949"/>
    <n v="5536275.9000000004"/>
    <n v="99.58"/>
    <s v="CONTRACT DE LUCRARI -STADIU FIZIC 100%_x000d__x000a_CONTRACT DE EXECUTIE si PT nr.7613/23.07.2020, incheiat cu FADMI PROD SRL, valoare 4.476.500,00 lei la care se adauga TVA; Proiectare inclusiv asistenta tehnica valoare 176.001,00 lei inclusiv TVA; executie lucrari 5.151.034,00 lei cu TVA, durata contractului  3 luni intocmire PT si 20 luni executie lucrari. Ordinul de incepere a lucrărilor nr.2619/02.03.2021, data de incepere a lucrarilor  12.03.2021._x000d__x000a_Act aditional nr.10- prelungire termen de executie pana la data de 15.11.2022._x000d__x000a_Valoare 6.072.195,88 lei cu TVA, conform AA 11_x000d__x000a_Lucrarile finalizate fara receptia la finalizarea lucrarii . Recepția lucrărilor se va realiza după aprobarea Actului adițional incheiat în conformitate cu prevederile  OG 15 si OUG nr. 64/2022._x000d__x000a_CONTRACT DE FURNIZARE-STADIU 98%_x000d__x000a_Lot 1:Contract furnizare produse nr.8878/12.07.2022, incheiat cu New Mob Expansion SRL, valoare 200.923,17 lei cu TVA, durata urata 60 zile de la comanda ferma;_x000d__x000a_Lot 2  :Contract furnizare produse nr.8877/12.07.2022, incheiat cu SC MAXIGEL SRL, valoare 31.416,00 lei cu TVA, durata 60 zile de la comanda ferma; _x000d__x000a_Lot 4  :Contract furnizare produse electrocasnice nr.11340/12.09.2022, incheiat cu HORECA Equipment SRL, valoare 202.026,30 lei cu TVA;_x000d__x000a_Pentru lot 1, lot 2 si lot 4 produsele au fost livrate._x000d__x000a_Loturile 3 anulat pentru ca nu a fost depusa nicio ofertă, se va  suplimenta valoarea neeligibila a proiectului_x000d__x000a_Au fost semnate contractele de management; consultanta în domeniul achizitiilor; verificare a proiectului tehnic; informare si publicitate; dirigentie de santier ; audit."/>
    <n v="2"/>
    <x v="0"/>
    <n v="1"/>
    <n v="1"/>
    <m/>
  </r>
  <r>
    <n v="2030"/>
    <n v="124531"/>
    <s v="4634"/>
    <n v="10"/>
    <s v="10.1A"/>
    <x v="2"/>
    <s v="PH"/>
    <s v="DESFIINTARE GRADINITA SI ANEXA SI CONSTRUIRE GRADINITA DOUA GRUPE SAT STARCHIOJD, COMUNA STARCHIOJD, JUDETUL PRAHOVA"/>
    <s v="COMUNA STARCHIOJD"/>
    <n v="77"/>
    <d v="2017-05-01T00:00:00"/>
    <d v="2019-08-01T00:00:00"/>
    <d v="2023-09-30T00:00:00"/>
    <n v="3563414.71"/>
    <n v="1363047.84"/>
    <n v="1158590.68"/>
    <n v="177196.2"/>
    <n v="27260.959999999999"/>
    <n v="2200366.87"/>
    <n v="0.51360782025082841"/>
    <n v="662975.81000000017"/>
    <n v="133325.7873144834"/>
    <n v="700072.02999999991"/>
    <n v="91.39"/>
    <s v="Achizitie lucrari si serv de proiectare si inginerie Finalizata , contract nr. 3237/ 01.07.2021+lider Ascent Proconstruct SRL si asociati: Vallys Deco SRL si Ged ProJject SRL, val.3.032.200,69lei cu TVA, durata 14 luni._x000d__x000a_- Act aditional nr. 1 4509 /01.10.2021 Ajustare pret conform OG 15/2021_x000d__x000a_- Act aditional nr. 2 5894 /28.12.2021 Modificare si completare AA1 ajustare pret conf OG 15/2021_x000d__x000a_- actul aditional nr.3 (4008/30.06.2022), obiect: actualizare Garantie de buna executie_x000d__x000a_stadiul de executie lucrari aproximativ 92%._x000d__x000a_ S-au incheiat contracte de consultanta, publicitate, dirigentie de santier, proiectare, verificare tehnica."/>
    <n v="2"/>
    <x v="0"/>
    <m/>
    <n v="1"/>
    <m/>
  </r>
  <r>
    <n v="2031"/>
    <n v="124601"/>
    <s v="4575"/>
    <n v="10"/>
    <s v="10.1A"/>
    <x v="2"/>
    <s v="CL"/>
    <s v="ÎMBUNĂTĂȚIREA INFRASTRUCTURII EDUCAȚIONALE PRIN  REALIZARE  ŞI  ECHIPARE  GRADINIŢĂ CU PROGRAM PRELUNGIT IN ORASUL FUNDULEA JUDETUL CALARASI"/>
    <s v="ORAS FUNDULEA"/>
    <n v="70"/>
    <d v="2018-03-01T00:00:00"/>
    <d v="2019-07-23T00:00:00"/>
    <d v="2023-12-31T00:00:00"/>
    <n v="10072818.359999999"/>
    <n v="2860888"/>
    <n v="2431754.7999999998"/>
    <n v="371915.44"/>
    <n v="57217.760000000002"/>
    <n v="7211930.3600000003"/>
    <n v="0.98788318172539435"/>
    <n v="34664.85999999987"/>
    <n v="6971.1740337046758"/>
    <n v="2826223.14"/>
    <n v="34.51"/>
    <s v="Servicii consultanta elaborare cerere finantare: ctr 3026/08.04.2016, SC ADGA TEHNOCONSTRUCT, VC 79,380.00 fara TVA_x000d__x000a_Servicii elaborare SF: ctr 2817/12.04.2018, SC ADGA TEHNOCONSTRUCT, vc 21,800.00 lei fara TVA_x000d__x000a_Servicii proiectare: ctr 10825/17.08.2020, SC ADGA TEHNOCONSTRUCT, vc 103,887,00 lei cu TVA_x000d__x000a_Servicii publicitate (partial pt anunt inceput): ctr 50/22.08.2019, SC ROMERICA INT SRL, vc 750.00lei fara TVA _x000d__x000a_Servicii de asistenta din partea proiectantului: ctr 10825/17.08.2020, SC ADGA TEHNOCONSTRUCT, vc 12,138.00 lei cu TVA_x000d__x000a_Servicii experti achizitii: ctr 6902/18.09.2019, EUROINVEST CONSUKLTING, vc 19,500.00 lei fara TVA_x000d__x000a_Servicii verificare PT: ctr FDI/06.01.2021, SC NEGO PROIECT SRL, vc ---_x000d__x000a_Achizitie dotari: nu la aceasta data_x000d__x000a_Achuzitie Dirigentie santier: Contract nr 4497 din 23.03.2022 incheiat cu DORVAL ENERGOCONSTRUCT SRL, in valoare de 32.500,00 lei fata TVA_x000d__x000a_Achizitie lucrari de constructie: Contract nr 3632 din 11.03.2022 incheiat cu VICECOM 95 SRL, in valoare de 6.952.617,96 fara TVA_x000d__x000a_Lucrari in derulare cu un stadiu de realizare de aprox. 90 %"/>
    <n v="4"/>
    <x v="2"/>
    <n v="1"/>
    <n v="1"/>
    <m/>
  </r>
  <r>
    <n v="2032"/>
    <n v="124625"/>
    <s v="4736"/>
    <n v="10"/>
    <s v="10.1A"/>
    <x v="2"/>
    <s v="PH"/>
    <s v="Modernizare si dotare gradinita in comuna Poiana Campina, judetul Prahova"/>
    <s v="COMUNA POIANA CAMPINA"/>
    <n v="68"/>
    <d v="2018-05-01T00:00:00"/>
    <d v="2019-09-18T00:00:00"/>
    <d v="2023-12-31T00:00:00"/>
    <n v="1502211.31"/>
    <n v="1230054.1299999999"/>
    <n v="1045546.01"/>
    <n v="159907.04999999999"/>
    <n v="24601.07"/>
    <n v="272157.18"/>
    <n v="0.70286554787633626"/>
    <n v="365491.45999999985"/>
    <n v="73501.077906929946"/>
    <n v="864562.67"/>
    <n v="94.85"/>
    <s v="CONTRACT DE LUCRARI – STADIU FIZIC 100%_x000d__x000a_Contract de achizitie proiectare si lucrari  de executie NR. 7291/27.07.2020, cu Asocierea VILLAGE PARK CONST SRL si GED PROJECT SRL, valoare 1.215.875,81 lei, durata 14 luni;_x000d__x000a_Actul Aditional nr. 2/25.08.2020 - termenul de execuție s-a suspendat până la data obținerii tuturor avizelor;_x000d__x000a_Actul Aditional nr. 3/16.07.2021 - integrarea propunerii tehnice și financiare actualizată la faza PT în cadrul Contractului;_x000d__x000a_Actul Aditional nr. 4/01.10.2021 - majorarea pretului materialelor conform OG15/2021_x000d__x000a_Actul Aditional nr. 5/02.12.2021 - prelungirea contractului de executie lucrări;_x000d__x000a_Actul adiţional nr. 10/03.03.2022 la C - stabilirea prețului final al contractului, în urma ajustării prețului conf. OG 15/2021_x000d__x000a__x000d__x000a_De asemenea au fost incheiate 3 contracte furnizare dotari, servicii de publicitate și informare, servicii de audit, servicii de verificare tehnica proiect, si servicii de dirigentie de șantier."/>
    <n v="2"/>
    <x v="0"/>
    <m/>
    <n v="1"/>
    <m/>
  </r>
  <r>
    <n v="2033"/>
    <n v="124629"/>
    <s v="4546"/>
    <n v="10"/>
    <s v="10.1A"/>
    <x v="2"/>
    <s v="PH"/>
    <s v="”Construire Grădinița Sp+P+1E cu program prelungit”"/>
    <s v="COMUNA BERCENI"/>
    <n v="87"/>
    <d v="2016-08-25T00:00:00"/>
    <d v="2019-07-12T00:00:00"/>
    <d v="2023-10-31T00:00:00"/>
    <n v="4287049.43"/>
    <n v="965549.97"/>
    <n v="820717.47"/>
    <n v="125521.5"/>
    <n v="19311"/>
    <n v="3321499.46"/>
    <n v="0.98970746848037283"/>
    <n v="9937.9535000000615"/>
    <n v="1998.5427140731331"/>
    <n v="955612.01649999991"/>
    <n v="99.39"/>
    <s v="Servicii de proiectare SF+PT &quot;Construire gradinita cu program prelungit Berceni-Prahova&quot; Contract nr. 8509/ 03.10.2016, SC Complex Design SRL, valoare 109.000,00 lei, durata 2 luni_x000d__x000a_Contract de servicii de publicitate – SC SPRINTEN INFORMAR SRL, ctr. Nr. 13090/14.11.2019, val.29.750,00 lei  , durata 21 luni_x000d__x000a_Contract servicii management de proiect, SC MALEX ENGINEERING SRL, ctr. Nr. 12.740/ 06.11.2019,valoare 33.023,69 lei durata 21 luni._x000d__x000a_ Achizitie servicii de asistenta tehnica pe perioada executiei lucrarilor  inclusa in Contractul de proiectare nr. 8509/ 03.10.2016, SC Complex Design SRL val. 109.000,00 lei_x000d__x000a_ Atribuirea contractului pentru furnizarea de echipamente si dotari Gradinita cu program prelungit Berceni-Prahova, inclusa in contractul de lucrari nr. 3356/ 26.03.2020 SC Colen Impex SRL, val. 3.475.354,78, durata 24 luni_x000d__x000a_Achizitie serviciii dirigentie de santier pentru lucrari constructii, ctr. Nr 4273/27.04.2020, SC PUD CONSULTING SRL, val. 30.964 lei (TVA 0), _x000d__x000a_Achizitie serviciii dirigentie de santier pt. instalatii electrice si gaze naturale, ctr. Nr. 4272/27.04.2020, SC ASSA CONSTRUCT CONSULTING SRL, val. 4504,19 lei cu TVA_x000d__x000a_Atribuirea si încheierea contractului pentru servicii de audit ,Contract nr. 9363/06.09.2020 – PFA Auditor Financiar Listoschi Corina, val.15 000 lei, durata 18 luni_x000d__x000a_Achizitie lucrari construire Gradinita cu program prelungit)-lucrari de constructii si instalatii, Contract nr. 3356/ 26.03.2020 SC Colen Impex SRL, val. 3.475.354,78, durata 24 luni_x000d__x000a_Derularea executiei lucrarilor se desfasoara in baza autorizatiei de construire nr. 78/04.07.2018, prelungita pana la 04.07.2020. Lucrarile au inceput Conform ordinului de incepere lucrari nr. 4104/22.04.2020, PV de predare amplasament nr. 4188/23.04.2020. Lucrarile au fost sistate din 08.12.2021 – 08.03.2022 conform adreselor nr 16709/08.12.2021 de sistare si nr. 3035/07.03.2022 de reluare lucrari. _x000d__x000a_Stadiul fizic lucrarii executate estimat de beneficiar este 65%"/>
    <n v="4"/>
    <x v="2"/>
    <m/>
    <n v="1"/>
    <m/>
  </r>
  <r>
    <n v="2034"/>
    <n v="124649"/>
    <s v="4518"/>
    <n v="10"/>
    <s v="10.1A"/>
    <x v="2"/>
    <s v="AG"/>
    <s v="„REABILITARE, MODERNIZARE, EXTINDERE ŞI DOTARE GRĂDINIŢA CU PROGRAM NORMAL HÂRSEŞTI, JUDEŢUL ARGEŞ”"/>
    <s v="COMUNA HÂRSEŞTI"/>
    <n v="61"/>
    <d v="2018-03-29T00:00:00"/>
    <d v="2019-07-03T00:00:00"/>
    <d v="2023-03-31T00:00:00"/>
    <n v="1448956.87"/>
    <n v="1435343.47"/>
    <n v="1220041.95"/>
    <n v="186594.64"/>
    <n v="28706.880000000001"/>
    <n v="13613.4"/>
    <n v="0.82747626949527286"/>
    <n v="247630.80999999982"/>
    <n v="49799.060853477022"/>
    <n v="1187712.6600000001"/>
    <n v="100"/>
    <s v="Proiectul a fost finalizat la data de  31.03.2023. A fost efectuata vizita finala cu verificarea._x000d__x000a_1.Ctr. servicii studii de teren, expertiza tehnica, audit energetic, proiectare faza DALI nr.1302/30.03.2018 cu SC SEGA PROIECT 2008 SRL, in valoare de 35.402,50 lei TVA inclus, durata 90 zile; _x000d__x000a_2.Ctr. servicii informare si publicitate nr. 22/25.10.2019 SC ATITUDINE MEDIA GRUP SRL, in valoare de 16.000,00 lei TVA inclus, durata-31.08.2022; _x000d__x000a_3.Ctr. servicii audit nr. 35/15.01.2020 cu Cabinet individual expertize contabile, audit, evaluari,  PERNES A, in valoare de 7.000,00 lei fara TVA, durata- pana la finalizarea proiectului;_x000d__x000a_4.Ctr. servicii organizare proceduri achizitie nr. 26/14.08.2019 SC BIOECOENERY SPECIALIST SRL, in valoare de 10.000,00 lei fara TVA, durata 6 luni;_x000d__x000a_5.Ctr. servicii dirigenţie santier nr. 73/08.07.2020 cu ANTONESCU V. GIGI-SANDI INTREPRINDERE INDIVIDUALA, in valoare de 11.305,00 lei TVA inclus, durata-pana la receptia finala a lucrarilor;_x000d__x000a_6.Ctr. servicii verificare proiectare nr. 88/01/08.09.2020 cu SC LEGAL ASSISTANCE SRL, in valoare de 1.547, 00 lei TVA inclus, durata 10 zile lucratoare;                                                                                                            _x000d__x000a_7.Ctr. servicii de proiectare şi asistenţă tehnică, execuţie lucrări şi achiziţie dotări nr. 70/345/07.07.2020 cu Asocierea ALA EXPERT CONSTRUCT SRL (lider), ROPARK PRODCOM SRL (asociat 1), BAU STARK SRL (asociat 2), in valoare de 1.090.709,97 lei TVA inclus,durata pana la receptia finala;                _x000d__x000a_A fost emis ordinul de incepere lucrari in data de 16.11.2020.                                                                                   _x000d__x000a_Beneficiarul a solicitatat un punct de vedere la ADR si AM POR in ceea ce priveste posibilitatea efectuarii unui schimb de terenuri in cadrul proiectului, iar in data de 25.05.2021 a fost instiintat ca MDLPA si-a exprimat acordul de principiu cu privire la solicitarea beneficiarului, cu conditia intocmirii unui act aditional la contractul de finantare, prin care sa se realizeze modificarea corespunzatoare a extrasului de carte funciara aferent noii suprafete a proiectului._x000d__x000a_A fost obtinut extrasul de carte funciara aferent noii suprafete a proiectului si avizat actul aditional la contractul de finantare.               _x000d__x000a_Au fost finalizate lucrarile aferente schimbului de teren._x000d__x000a_Stadiul lucrarilor si dotarilor executate 100%._x000d__x000a_A fost intocmit procesul verbal de receptie la terminarea lucrarilor in data de 16.06.2022._x000d__x000a_Proiectul a fost finalizat."/>
    <n v="1"/>
    <x v="3"/>
    <m/>
    <n v="1"/>
    <m/>
  </r>
  <r>
    <n v="2035"/>
    <n v="124715"/>
    <s v="4838"/>
    <n v="10"/>
    <s v="10.1A"/>
    <x v="2"/>
    <s v="CL"/>
    <s v="Construire Gradinita cu program normal, in sat Gradistea, comuna Gradistea, judetul Calarasi"/>
    <s v="COMUNA GRADISTEA"/>
    <n v="68"/>
    <d v="2018-05-09T00:00:00"/>
    <d v="2019-10-18T00:00:00"/>
    <d v="2023-12-31T00:00:00"/>
    <n v="2003408.03"/>
    <n v="1509669.5"/>
    <n v="1283219.07"/>
    <n v="196257.04"/>
    <n v="30193.39"/>
    <n v="493738.53"/>
    <n v="0.21315203758173562"/>
    <n v="1187880.3700000001"/>
    <n v="238885.16470257012"/>
    <n v="321789.13"/>
    <n v="40"/>
    <s v="Servicii de consultanta in management: ctr 6861/28.06.2018, SC ANDREEA TIPAR SRL, vc 14,00.00 lei_x000d__x000a_Achizitie documentatii suport , avize, acorduri, autorizatii: ctr 7439/29.09.2021, SC SIGMA HOUSE CONTRACT SRL si SC KOMORA SRL, vc 1,190.00 lei_x000d__x000a_Consultanta in achizitii: ctr 11013/31.12.2019 SC ANDREEA TIPAR SRL, vc 5,000.00 lei_x000d__x000a_Servicii audit financiar: ctr 7872/01.10.2020, SC EVICONT SRLS, vc 3,570.00 lei  _x000d__x000a_Servicii informare si publicitate: SC BADIS FAST SRL, vc 1,470.00 lei_x000d__x000a_Servicii intocmire SF: ctr 6859/28.06.2018, SC LANDMARK CONCEPT SRL, vc 45,000,00 lei_x000d__x000a_Studiu TOPO: ctr 5004/08.05.2018, SC MAPCAD SRL, vc 1,785.00 lei_x000d__x000a_Studiu GEOTEHNIC: ctr 6968/02.07.2018, SC GEO STIL DEVELOPMENT, vc 2,083.00 lei_x000d__x000a_Proiectare cu executie:ctr 7439/29.09.2021,  Asocierea SC SIGMA HOUSE CONSTRUCT SRL -SC KOMORA SRL CTR. 7439/29.09.2021, valoare 1,320.022,42 lei +TVA cu o perioada 2 luni proiectare si 12 luni executie._x000d__x000a_Proiectul tehnic a fost elaborat. Lucrari incepute, stadiu cu stadiul fizic de realizare de aprox. 40%."/>
    <n v="4"/>
    <x v="2"/>
    <m/>
    <n v="1"/>
    <m/>
  </r>
  <r>
    <n v="2036"/>
    <n v="124742"/>
    <s v="4458"/>
    <n v="10"/>
    <s v="10.1A"/>
    <x v="2"/>
    <s v="GR"/>
    <s v="“Construire și dotare grădiniță cu program prelungit în comuna Buturugeni, județul Giurgiu”"/>
    <s v="COMUNA BUTURUGENI"/>
    <n v="88"/>
    <d v="2016-08-09T00:00:00"/>
    <d v="2019-06-21T00:00:00"/>
    <d v="2023-11-30T00:00:00"/>
    <n v="3343270.47"/>
    <n v="2142058.31"/>
    <n v="1820749.56"/>
    <n v="278467.58"/>
    <n v="42841.17"/>
    <n v="1201212.1599999999"/>
    <n v="0.82025459428319669"/>
    <n v="385025.14000000013"/>
    <n v="77429.340787515612"/>
    <n v="1757033.17"/>
    <n v="98.2"/>
    <s v="CONTRACT DE LUCRARI – STADIU FIZIC 100%_x000d__x000a_Contract de lucrari nr. 2802/14.05.2021, incheiat cu SC Matmar Impex SRL, in valoare de 2.669.388,09 lei cu TVA, durata 18 luni. Ordin de incepere a lucrarilor emis in data de 19.05.2021._x000d__x000a_Act aditional nr. 5/16.12.2022 noua valoare fiind de 3.100.985,01 lei cu TVA._x000d__x000a_Act aditional nr. 6 /17.02.2023 privind prelungirea duratei de executie a lucrarilor cu 5 luni, respectiv pana la data de 30.08.2023._x000d__x000a_Proces verbal de receptie nr. 3361/14.06.2023._x000d__x000a_CONTRACT DE PROIECTARE – STADIU 100%_x000d__x000a_Servicii de proiectare – faza PT, DE și asistență tehnica - contract nr.10/16.07.2019, incheiat cu SC Monivest Profil SRL, in valoare de 40.871 lei cuTVA, valabil pe toata durata contractului de finantare._x000d__x000a_CONTRACT/E DE FURNIZARE – STADIU 100%_x000d__x000a_Factura nr. 3011000035007618/22.05.2023 - SC METRO CASH &amp; CARRY ROMANIA SRL._x000d__x000a_Contract de executie lucrari (lucrari de confectionare mobilier) nr. 2886/17.05.2023, incheiat cu SC BELLA DESIGN COM SRL, in valoare de 134.276,00 lei fara TVA cu termen de finalizare 60 zile lucratoare de la semnarea contractului._x000d__x000a_Contract de furnizare produse nr. 2880/16.05.2023, incheiat cu SC NIMA EIS SRL, in valoare de 4.102,00 lei (nu se datoreaza TVA), valabil pana la data de 31.12.2023._x000d__x000a_Contract de furnizare produse nr. 3099/26.05.2023, incheiat cu SC CARO IMPEX SRL, in valoare de 2.558,50 lei cu TVA valabil pana la data de 31.12.2023._x000d__x000a_Achizitii directe initiate din catalogul electronic pentru 3 masini de spalat rufe cu uscator – factura nr. 249102060639/30.05.2023 in valoare de 2.048,74 lei cu TVA respectiv factura nr. 249102060063/ 30.05.2023 in valoare de 4.097,48 lei cu TVA._x000d__x000a_Dotarile au fost furnizate pentru toate contractele incheiate._x000d__x000a_Au fost de asemenea incheiate contracte de dirigentie de santier, audit, publicitate,  consultanta management, consultanta achizitii."/>
    <n v="2"/>
    <x v="0"/>
    <m/>
    <n v="1"/>
    <m/>
  </r>
  <r>
    <n v="2037"/>
    <n v="124769"/>
    <s v="4988"/>
    <n v="10"/>
    <s v="10.1A"/>
    <x v="2"/>
    <s v="PH"/>
    <s v="Modernizare, dotare si construire anexa tehnica, gradinita cu program prelungit, Drajna de Jos, judetul Prahova"/>
    <s v="COMUNA DRAJNA/Primarie"/>
    <n v="52"/>
    <d v="2017-03-01T00:00:00"/>
    <d v="2019-12-10T00:00:00"/>
    <d v="2021-06-30T00:00:00"/>
    <n v="1066174.3500000001"/>
    <n v="1034952.97"/>
    <n v="879710.02"/>
    <n v="134543.89000000001"/>
    <n v="20699.060000000001"/>
    <n v="31221.38"/>
    <n v="0.93680703191759529"/>
    <n v="65401.75"/>
    <n v="13152.425290592448"/>
    <n v="969551.22"/>
    <n v="100"/>
    <s v="Proiect finalizat/vizita comuna efectuata/introdus in My SMIS"/>
    <n v="1"/>
    <x v="3"/>
    <m/>
    <n v="1"/>
    <m/>
  </r>
  <r>
    <n v="2038"/>
    <n v="124783"/>
    <s v="4482"/>
    <n v="10"/>
    <s v="10.1A"/>
    <x v="2"/>
    <s v="AG"/>
    <s v="MODERNIZARE SI DOTARE GRADINITA DOMNESTI S+P+1E, COMUNA DOMNESTI, JUDETUL ARGES"/>
    <s v="COMUNA DOMNESTI"/>
    <n v="65"/>
    <d v="2018-05-23T00:00:00"/>
    <d v="2019-06-26T00:00:00"/>
    <d v="2023-09-30T00:00:00"/>
    <n v="2607887.41"/>
    <n v="2365520"/>
    <n v="2010692.01"/>
    <n v="307517.59000000003"/>
    <n v="47310.400000000001"/>
    <n v="242367.41"/>
    <n v="0.66851364985288642"/>
    <n v="784137.59100000025"/>
    <n v="157691.66854361907"/>
    <n v="1581382.4089999998"/>
    <n v="99.09"/>
    <s v="CONTRACT DE LUCRARI -  STADIU FIZIC 100%_x000d__x000a_Contract de lucrari nr.3682/225 din 29.07.2020 incheiat cu SC ACVAFOR PROIECT SRL Pitesti, in valoare de 1.824.823,27lei inclusiv TVA._x000d__x000a_Act aditional nr.8/02.06.2022 - modificare valoare - 2.099.779,69 lei cu TVA._x000d__x000a_Proces verbal receptie nr.4004/21.07.2022._x000d__x000a_CONTRACT/E FURNIZARE - STADIU FIZIC 100%_x000d__x000a_Achizitia pentru furnizare dotari si active necorporale nr.4041/17.06.2021,nr.12/02.07.2021 incheiat cu ARLECHIN TOTAL DISTRIBUTION SRL, in valoare de 483.443,45 lei cu TVA._x000d__x000a__x000d__x000a_Au fost ed asemenea incheiate contracte de informare si publicitate, consultanta, organizare proceduri achizitii, dirigentie de santier, certificare a performantei energetie si audit."/>
    <n v="2"/>
    <x v="0"/>
    <m/>
    <n v="1"/>
    <m/>
  </r>
  <r>
    <n v="2039"/>
    <n v="125155"/>
    <s v="3639"/>
    <n v="10"/>
    <s v="10.1A"/>
    <x v="2"/>
    <s v="MEN"/>
    <s v="Constructii Gradinite Regiunea Sud - Muntenia"/>
    <s v="MINISTERUL EDUCATIEI /UMPMRSU"/>
    <n v="120"/>
    <d v="2014-01-01T00:00:00"/>
    <d v="2018-12-18T00:00:00"/>
    <d v="2023-12-31T00:00:00"/>
    <n v="90489482.670000002"/>
    <n v="84877027.549999997"/>
    <n v="72145473.540000007"/>
    <n v="0"/>
    <n v="12731554.01"/>
    <n v="5612455.1200000001"/>
    <n v="0.64755267516434134"/>
    <n v="29914681.299999997"/>
    <n v="6015903.4106905842"/>
    <n v="54962346.25"/>
    <n v="97.95"/>
    <s v="Implementarea proiectului 97,95%_x000d__x000a_Achizitie lucrari construire (partea MEM) - 100%_x000d__x000a_Lucrari constructii executate 97,76%_x000d__x000a_Activitate proiectare - 100%_x000d__x000a_Asistenta tehnica dirigentie de santier - 93,75%._x000d__x000a_Dotari si echipamente - 100%_x000d__x000a_Achizitie servicii publicitate -100%_x000d__x000a_Promovare 99,71%"/>
    <n v="2"/>
    <x v="0"/>
    <n v="1"/>
    <n v="1"/>
    <m/>
  </r>
  <r>
    <n v="2040"/>
    <n v="120281"/>
    <s v="3852"/>
    <n v="10"/>
    <s v="10.1B"/>
    <x v="2"/>
    <s v="DB"/>
    <s v="ÎMBUNĂTĂTIREA INFRASTRUCTURII EDUCATIONALE PRIN EXTINDEREA, REABILITAREA, MODERNIZAREA SI ECHIPAREA  SCOLII GIMNAZIALE “MATEI BASARAB” DIN TARGOVISTE, JUD. DAMBOVITA”"/>
    <s v="MUNICIPIUL TARGOVISTE"/>
    <n v="83"/>
    <d v="2016-10-19T00:00:00"/>
    <d v="2019-03-08T00:00:00"/>
    <d v="2023-08-31T00:00:00"/>
    <n v="22223977.789999999"/>
    <n v="22223977.789999999"/>
    <n v="18890381.129999999"/>
    <n v="2886894.72"/>
    <n v="446701.94"/>
    <n v="0"/>
    <n v="0.95628891194999721"/>
    <n v="971434.24999999627"/>
    <n v="195357.40859912246"/>
    <n v="21252543.540000003"/>
    <n v="99.78"/>
    <s v="CONTRACT DE LUCRARI -STADIU FIZIC 100%_x000d__x000a_CONTRACT DE EXECUŢIE LUCRĂRI ŞI FURNIZARE DOTĂRI nr.9230/18.03.2019, incheiat cu Asocierea S.C. Potential Cons S.R.L. - S.C. Pro Strategy Construction S.R.L, valoare 18.738.925,85 lei inclusiv TVA Conform act aditional nr.15, valoarea 17.395.385,15 lei fara TVA, durata 36 luni _x000d__x000a_Procesul verbal de recepție la terminarea lucrărilor nr.50/31.03.2022. _x000d__x000a_CONTRACT DE FURNIZARE-STADIU 98%_x000d__x000a_Conform procesului-verbal de recepție la terminarea lucrărilor și actului adițonal nr.15/06.06.2022 la contractul de lucrări a fost diminuată lista dotărilor(nu au fost livrate/receptionate  toate dotarile cuprinse in cadrul ofertei). Beneficiarul a solicitat un punct de vedere AMPOR, punct de vedere emis prin adresa MDLPA nr.69073/21.07.2022. Conform răspunsului primit, Municipiul Târgoviște are posibilitatea de a renunța la achiziționarea acestor dotări sau le poate achiziționa în urma derulării unei noi proceduri de achiziție. La momentul de față decizia beneficiarului este de a renunța la achiziționarea acestor dotări._x000d__x000a_Au fost semnate contractele de servicii  de publicitate şi informare; consultanţă management de proiect; dirigentie de santier; audit."/>
    <n v="2"/>
    <x v="0"/>
    <n v="1"/>
    <n v="1"/>
    <m/>
  </r>
  <r>
    <n v="2041"/>
    <n v="120295"/>
    <s v="4014"/>
    <n v="10"/>
    <s v="10.1B"/>
    <x v="2"/>
    <s v="DB"/>
    <s v="„ÎMBUNĂTĂTIREA INFRASTRUCTURII EDUCATIONALE PRIN EXTINDEREA,  REABILITAREA,  MODERNIZAREA, SI ECHIPAREA ŞCOLII GIMNAZIALE “MIHAI VITEAZUL”  DIN TÂRGOVISTE, JUD. DÂMBOVIŢA”"/>
    <s v="MUNICIPIUL TARGOVISTE"/>
    <n v="96"/>
    <d v="2016-01-04T00:00:00"/>
    <d v="2019-03-27T00:00:00"/>
    <d v="2023-12-31T00:00:00"/>
    <n v="18496227.260000002"/>
    <n v="18496227.260000002"/>
    <n v="15721793.18"/>
    <n v="2404509.54"/>
    <n v="369924.54"/>
    <n v="0"/>
    <n v="0.98077964684350427"/>
    <n v="355504.02000000328"/>
    <n v="71492.583356795905"/>
    <n v="18140723.239999998"/>
    <n v="95.82"/>
    <s v="CONTRACT LUCRARI - STADIU 100 %_x000d__x000a_Achiziţia de lucrări şi dotări - contract nr.11436/03.04.2019, semnat cu Asocierea SC Operes SRL - SC Eurocogen Filiala Aninoasa SRL, în valoare de 14.887.339,80 lei inclusiv TVA şi durata de 12 luni._x000d__x000a_actul adiţional nr.9 din 16.03.2021 privind modificarea valorii contractului de execuţie lucrări este de 13.818.357,08 lei inclusiv TVA_x000d__x000a_procesului-verbal de recepţie la terminarea lucrărilor nr.12/02.02.2021._x000d__x000a__x000d__x000a_CONTRACT FURNIZARE STADIU 44 %_x000d__x000a_Conform contractului de execuţie lucrări şi furnizare dotări nr.11436 din 03.04.2019 atribuit Asocierii S.C. Operes S.R.L. - S.C. Eurocogen Filiala Aninoasa S.R.L., valoarea dotărilor era de 1.887.764,83 lei inclusiv TVA._x000d__x000a_Prin actul adiţional nr.9 din 16.03.2021, ca urmare a renunţării furnizării la unele dotări prevăzute iniţial în cadrul proiectului, valoarea dotărilor livrate în cadrul contractului este de 1.626.351,58 lei inclusiv TVA._x000d__x000a_Lot 1. Materiale pedagogice si softuri educationale_x000d__x000a_Lot  2. Articole sportive_x000d__x000a_Lot  3. Mobilier medical_x000d__x000a_Lot 4. Aparate de uz casnic_x000d__x000a_Lot 5. Echipamente hardware IT_x000d__x000a_Lot 6. Mobilier_x000d__x000a_Lot 7. Echipamente audio-video_x000d__x000a_Procedura de achiziția s-a finalizat prin semnarea pentru lotul 5 a contractului de furnizare nr.36860/03.11.2022 cu Union Co SRL în valoare de 499.700,00 lei la care se adaugă TVA iar loturile 1, 2, 3, 4, 6 și 7 au fost anulate si urmeaza o noua procedura de achizitie"/>
    <n v="2"/>
    <x v="0"/>
    <n v="1"/>
    <n v="1"/>
    <m/>
  </r>
  <r>
    <n v="2042"/>
    <n v="120324"/>
    <s v="4239"/>
    <n v="10"/>
    <s v="10.1B"/>
    <x v="2"/>
    <s v="GR"/>
    <s v="REABILITARE, MODERNIZARE SI EXTINDERE SCOALA NR. 1 CU CLASELE V-VIII COMUNA ROATA DE JOS, SATUL ROATA DE JOS"/>
    <s v="COMUNA ROATA DE JOS"/>
    <n v="99"/>
    <d v="2014-12-19T00:00:00"/>
    <d v="2019-05-15T00:00:00"/>
    <d v="2023-02-28T00:00:00"/>
    <n v="6138456.7199999997"/>
    <n v="5503699.25"/>
    <n v="4678144.37"/>
    <n v="715480.89"/>
    <n v="110073.99"/>
    <n v="634757.47"/>
    <n v="0.97078380327558778"/>
    <n v="160797.16000000015"/>
    <n v="32336.636769496872"/>
    <n v="5342902.09"/>
    <n v="100"/>
    <s v="Nr.contract S.F. 15750/19.12.2014  -Europrojrct Partner _x000d__x000a_Nr.ctr.P.T. 19838/03.10.2018- SC Atelier 22 SRL 101.150,00 lei cu TVA_x000d__x000a_Este obtinuta autorizatia de construire nr. 91/06.08.2019_x000d__x000a_Achiziția serviciilor de dirigenție de șantier; Achiziție directă; valoare estimata 80.325,00 lei cu TVA ; finalizata; valoare contractata 67.500,00 lei fara TVA; PFA Gogoasa Ionica_x000d__x000a_Realizata achizitia pentru lucrari si incheiat contract cu SC MATMAR IMPEX SRL in valoare de 3,476,453.52 lei fara TVA. Lucrari realizate in proportie de 100%; _x000d__x000a_Achiziție contract furnizare dotări - Echipamente IT;  Finalizată Contract de furnizare nr. 10836/10.03.2022, încheiat cu SC FLAX COMPUTERS SRL_x000d__x000a_Achiziție contract furnizare dotări - Rolete textile cu actionare manuala;  Finalizată Contract de furnizare nr. 11301/18.03.2022, încheiat cu VLADIMIR DECOWOOD SRL_x000d__x000a_Contract  cu prelungire perioada pentru finalizarea efectuarii platilor pentru ultima achizitie (achizitie mobilier scolar realizata) prin instructiunea 197 pana la 28.02.2023. Activitatile realizate, proiect finalizat, realizata vizita de verificare si monitorizare finale.."/>
    <n v="2"/>
    <x v="0"/>
    <n v="1"/>
    <n v="1"/>
    <m/>
  </r>
  <r>
    <n v="2043"/>
    <n v="120351"/>
    <s v="5374"/>
    <n v="10"/>
    <s v="10.1B"/>
    <x v="2"/>
    <s v="GR"/>
    <s v="REABILITARE, MODERNIZARE, EXTINDERE, ECHIPARE SCOALA GIMNAZIALA NR. 1, MALU SPART"/>
    <s v="ORAŞ BOLINTIN VALE"/>
    <n v="101"/>
    <d v="2015-08-19T00:00:00"/>
    <d v="2020-05-04T00:00:00"/>
    <d v="2023-12-31T00:00:00"/>
    <n v="6060566.29"/>
    <n v="5916481.0899999999"/>
    <n v="5029008.9400000004"/>
    <n v="769142.49"/>
    <n v="118329.66"/>
    <n v="144085.20000000001"/>
    <n v="0.20408508226973815"/>
    <n v="4709015.5599999996"/>
    <n v="946992.63162128453"/>
    <n v="1207465.53"/>
    <n v="62.71"/>
    <s v="CONTRACT DE LUCRARI – STADIU FIZIC 60%_x000d__x000a_Servicii proiectare si executie lucrari – ctr. nr. 8890/19.07.2021 incheiat cu Asocierea formata din ROM SERVICE CONSTRUCT S.R.L. si FRISAROM ENGINEERING S.A. in valoare de 4.697.559,64 lei cu TVA, cu durata de 18 luni (3 luni proiectare si 15 luni executie ). Ordin de incepere a lucrarilor emis in data de 01.04.2022._x000d__x000a_Act aditional nr 7/08.05.2023 – suplimentare valoare contract. Valoare noua 5.746.938,61 lei cu TVA. _x000d__x000a_NU AU FOST DEMARATE PROCEDURILE DE ACHIZITIE DOTARI._x000d__x000a_Similar ca mai sus (fara ordin de incepere , insa cu ultimele acte de valare sau durata)_x000d__x000a_Au fost de asemenea incheiate contracte de dirigentie de santier,  publicitate,  consultanta in management si consultanta in achizitii._x000d__x000a_Durata de implementare a fost prelungita cu 12 luni, de la 86 la 98 luni, pana la 30.09.2023, prin Act Aditional, apoi cu 3 luni in baza instr 197, pana la 31.12.2023."/>
    <n v="5"/>
    <x v="5"/>
    <n v="1"/>
    <n v="1"/>
    <m/>
  </r>
  <r>
    <n v="2044"/>
    <n v="120507"/>
    <s v="4141"/>
    <n v="10"/>
    <s v="10.1B"/>
    <x v="2"/>
    <s v="GR"/>
    <s v="REABILITARE SI EXTINDERE SCOALA GENERALA (CLASELE 1-8) SAT NAIPU, COMUNA GHIMPATI, JUDETUL GIURGIU"/>
    <s v="Primaria COMUNA GHIMPATI"/>
    <n v="76"/>
    <d v="2017-09-26T00:00:00"/>
    <d v="2019-04-16T00:00:00"/>
    <d v="2023-12-31T00:00:00"/>
    <n v="12076566.869999999"/>
    <n v="12076566.869999999"/>
    <n v="10265081.85"/>
    <n v="1569953.68"/>
    <n v="241531.34"/>
    <n v="0"/>
    <n v="0.30584802036541037"/>
    <n v="8382972.7999999989"/>
    <n v="1685832.9244258534"/>
    <n v="3693594.07"/>
    <n v="63.55"/>
    <s v="CONTRACT DE LUCRARI – STADIU FIZIC 70%_x000d__x000a_Contract de lucrari nr. 2750/07.04.2021, incheiat cu SC MATMAR IMPEX SRL, in valoare de 8.757.319,66 lei cu TVA, durata 10 luni. Ordin de incepere a lucrarilor emis in data de 21.04.2021 incepand cu data de 26.04.2021._x000d__x000a_Act aditional nr. 10 BIS/15.11.2022, privind dispozitiile de santier, pretul se majoreaza cu 46.085,63, valoarea contractului devenind 10.887.215,79 lei cu TVA._x000d__x000a_Actul aditional nr. 14/19.07.2023, privind prelungirea duratei de executie a lucrarilor 31 luni de la data emiterii ordinului de incepere a lucrarilor, respectiv pana la data de 25.11.2023._x000d__x000a_CONTRACT DE PROIECTARE – STADIU 100%_x000d__x000a_Proiectare faza PT, DTAC + alte documentații necesare, inclusiv asistentă tehnică din partea proiectantului – ctr. nr. 8735/12.12.2018, incheiat cu ING PROIECT MANAGEMENT S.R.L.,  in valoare de 195.160,00 lei cu TVA._x000d__x000a_CONTRACT/E DE FURNIZARE – STADIU 0%_x000d__x000a_Nu a fost incheiat contract privind dotarile._x000d__x000a_Au fost de asemenea incheiate contracte de dirigentie de santier, publicitate,  consultanta management, consultanta achizitii."/>
    <n v="5"/>
    <x v="5"/>
    <n v="1"/>
    <n v="1"/>
    <m/>
  </r>
  <r>
    <n v="2045"/>
    <n v="120822"/>
    <s v="5741"/>
    <n v="10"/>
    <s v="10.1B"/>
    <x v="2"/>
    <s v="PH"/>
    <s v="Modernizarea infrastructurii educationale in comuna Draganesti, judetul Prahova"/>
    <s v="COMUNA DRĂGĂNEŞTI"/>
    <n v="93"/>
    <d v="2016-04-18T00:00:00"/>
    <d v="2020-07-28T00:00:00"/>
    <d v="2023-12-31T00:00:00"/>
    <n v="9134390.9399999995"/>
    <n v="9134390.9399999995"/>
    <n v="7764232.2999999998"/>
    <n v="1187470.82"/>
    <n v="182687.82"/>
    <n v="0"/>
    <n v="0.61327142956725711"/>
    <n v="3532529.9499999983"/>
    <n v="710398.97639062023"/>
    <n v="5601860.9900000012"/>
    <n v="73.540000000000006"/>
    <s v="CONTRACT DE LUCRARI - STADIU FIZIC 73.54%_x000d__x000a_Contract de lucrari (PT, AT si executie) nr 3585/30.07.2021 cu Asocierea Fadmi Prod (lider asociere)&amp;Struct Quality and Building&amp;Creativ Engineering Consulting in valoare de 7.239.067,50 lei cu TVA inclus, durata 20 luni.   Au dat ordinul de incepere a lucrarilor in data de 11.04.2022 termenul de finalizarea a lucrarilor fiind de 20 luni de la emiterea ordinului de incepere.               _x000d__x000a_A fost obtinuta AC 5 / 06.04.2022, a fost semnat contractul de dirigentie de santier, a fost emis ordinul de incepere a lucrarilor. _x000d__x000a_ _x000d__x000a_CONTRACT DOTARI - STADIU 20%_x000d__x000a__x000d__x000a_Achizitie de Servicii de proiectare DALI și realizare Cerere de finanțare - ctr. nr. 1622/545/ 25.04.2016 MOB VAD SRL cu valoarea de 159.600,00 lei inclusiv TVA. _x000d__x000a_Achizitie consultanță în managementul proiectului - ctr. nr.4028/ 24.09.2020 QUEST RESEARCH SRL cu valoarea de 159.460,00 lei cu TVA inclus. _x000d__x000a_Achizitie de  Audit - ctr. nr.  4930/ 26.11.2020,  cu ROMCONTEXPERT SRL in valoare de 21.420,00 lei cu TVA inclus.                  _x000d__x000a_Achizitie de servicii de informare si publicitate cu ctr. nr. 4931/ 26.11.2020  NEVA EXPERT SRL in valoare de 24.022,53 lei cu TVA inclus."/>
    <n v="4"/>
    <x v="2"/>
    <n v="1"/>
    <n v="1"/>
    <m/>
  </r>
  <r>
    <n v="2046"/>
    <n v="120933"/>
    <s v="4531"/>
    <n v="10"/>
    <s v="10.1B"/>
    <x v="2"/>
    <s v="GR"/>
    <s v="MODERNIZARE, EXTINDERE, DOTARE SCOALA GENERALA NR. 2 CU  CLASELE I-VIII CAMPURELU"/>
    <s v="COMUNA COLIBAŞI"/>
    <n v="107"/>
    <d v="2015-02-01T00:00:00"/>
    <d v="2019-07-02T00:00:00"/>
    <d v="2023-12-31T00:00:00"/>
    <n v="5231364.58"/>
    <n v="4640114.3099999996"/>
    <n v="3944097.17"/>
    <n v="603214.85"/>
    <n v="92802.29"/>
    <n v="591250.27"/>
    <n v="0.1342824181415479"/>
    <n v="4017028.5399999996"/>
    <n v="807832.63081687642"/>
    <n v="623085.77"/>
    <n v="25"/>
    <s v="PROIECT CU RISC - s-a lansat achizitia principala si s-a semnat contractul pentru lucrari in septembrie 2021 (necesita prelungirea perioadei de implementare)_x000d__x000a_Achiziția serviciilor de întocmire studii de specialitate: Contract nr. 618/12.02.2015, încheiat cu SC EUROPROJECT PARTNER SRL, vc 24.880,66 lei cu TVA_x000d__x000a_Achiziția serviciilor de proiectare faza SF: Contract nr. 4838/23.06.2015, încheiat cu SC EUROPROJECT PARTNER S.R.L. , vc 110.107,73 lei cu TVA_x000d__x000a_Servicii de consultanță la elaborarea cererii de finanțare: Contract nr. 767/23.01.2018, încheiat cu SC EUROPROJECT PARTNER SRL, vc 50.218,00 lei cu TVA_x000d__x000a_Achiziție proiectare faza PT, inclusiv asistență tehnică din partea proiectantului: Contract nr. 7775/ 09.10.2019, încheiat cu SC PALTINUL INTERAX PROIECT SRL, vc 89.250,00 lei cu TVA _x000d__x000a_Achiziția serviciilor de consultanță achiziție publică proiectare faza PT, inclusiv asistență tehnică din partea proiectantului (evaluare oferte prin experti cooptati): Contract nr. 3171/19.03.2018, încheiat cu SC EUROPROJECT PARTNER SRL , vc 10,948 lei cu TVA_x000d__x000a_Achiziția serviciilor de verificare a proiectului tehnic: Contract nr. 649/30.01.2020, încheiat cu PFA SABETAY C. ALEXANDRA-ARHITECT, vc 9,758.00 lei cu TVA_x000d__x000a_Achiziția serviciilor de dirigenție de șantier: Contract nr. 7233/ 07.09.2021, încheiat cu SC PROFI CRIM CONSTRUCT SRL, vc 30,000.00 lei cu TVA_x000d__x000a_Achiziția serviciilor de publicitate și informare: Contract nr. 7286/ 16.09.2019, încheiat cu SC RBC PRODUCTIE PUBLICITARA SRL, vc 10,829.00 lei cu TVA _x000d__x000a_Achiziție lucrări: Contract nr. 7138/ 03.09.2021, încheiat cu SC DRUPO CRUP SRL, vc 4,135,133.57 LEI cu TVA_x000d__x000a_Perioada de executie: 24 luni; stadiul fizic al lucrarilor 60%"/>
    <n v="4"/>
    <x v="2"/>
    <n v="1"/>
    <n v="1"/>
    <m/>
  </r>
  <r>
    <n v="2047"/>
    <n v="120976"/>
    <s v="4492"/>
    <n v="10"/>
    <s v="10.1B"/>
    <x v="2"/>
    <s v="GR"/>
    <s v="REABILITARE, MODERNIZARE SI EXTINDERE SCOALA CU CLASELE V-VIII COMUNA COLIBASI, JUDETUL GIURGIU"/>
    <s v="COMUNA COLIBAŞI"/>
    <n v="107"/>
    <d v="2015-02-01T00:00:00"/>
    <d v="2019-07-24T00:00:00"/>
    <d v="2023-12-31T00:00:00"/>
    <n v="10848365.91"/>
    <n v="6058735.8600000003"/>
    <n v="5149925.49"/>
    <n v="787635.65"/>
    <n v="121174.72"/>
    <n v="4789630.05"/>
    <n v="5.9342314685426799E-2"/>
    <n v="5699196.4500000002"/>
    <n v="1146120.0277520814"/>
    <n v="359539.41"/>
    <n v="17"/>
    <s v="PROIECT CU RISC - lucrari demarate in faza incipienta cu un procent de realizare al lucrarilor de aprox. 25%. Durata executie lucrari 22 luni. Ordin incepere lucrari 07.03.2022._x000d__x000a_ -s- a lansat achizitia principala dar sigur perioada de depunere oferte si evaluarea acestora va genera  prelungirea perioadei de implementare;_x000d__x000a_ctr 4839/23.06.2015- faza dali, sc europroject  partner srl, ctr proiectare 9995/05.12.2018-sc metroul sa valoare 94.248.00 lei cu TVA_x000d__x000a_Achizitie proiectare faza PT, inclusiv asistenta tehnica din parte proiectantului: se 124.950 lei cu TVA, sc 94.248,00 lei cu TVA, 9995/05.12.2018 SC METROUL SA_x000d__x000a_Achizitia serviciilor de consultanta achizitie publica proiectare faza PT, inclusiv asistenta din partea proiectantului: se 10.948,00 lei cu TVA, sc 10.948,00 lei cu TVA, 3172/19.03.2018 SC EUROPROJECTS PARTNER SRL_x000d__x000a_Achizitie proiectare faza PT, inclusiv asistenta tehnica din parte proiectantului: se 124.950 lei cu TVA, sc 94.248,00 lei cu TVA, 9995/05.12.2018 SC METROUL SA_x000d__x000a_Achizitia serviciilor de consultanta achizitie publica proiectare faza PT, inclusiv asistenta din partea proiectantului: se 10.948,00 lei cu TVA, sc 10.948,00 lei cu TVA, 3172/19.03.2018 SC EUROPROJECTS PARTNER SRL_x000d__x000a_Achizitia serviciilor de verificare PT: se 5.950,00 lei cu TVA, sc 8.702,25 + 400 lei/DS cu TVA, 8060/191023/23.10.2019 SC ASTRO FOIL INT SRL (1.547.00 lei), 8085/24.10.2019  SC ASTRO FOIL INT SRL (1.428,00 lei), 7813/09.10.2019 BA FLOREA GHEORGHE (1.125,00 lei +100 lei/DS), 8071/23.10.2019 SC GLOBAL SECURITY SYNERGY SRL (3.302,25 lei+300 lei/DS), 7980/17.10.2019 PFA BERBECARU DAN BASARAB (1.300,00 lei)_x000d__x000a_Proiect tehnic realizat;  realizata actualizarea valorilor devizului general si implicit a bugetului; demarata procedura de achizitie lucrari in prima faza si anulata deoarece nu s-a prezentat niciun ofertant; . achizitia a fost reluata si finalizata; Contract nr. 960/ 08.02.2022, încheiat cu SC DRUPO GRUP SRL valoare contractata 8.865.331,51 lei cu TVA; _x000d__x000a_Realizata prelungirea contractului de finantare pana la data de 31.12.2023. Stadiul de realizare al lucrarilor este de aprox. 35%."/>
    <n v="5"/>
    <x v="5"/>
    <n v="1"/>
    <n v="1"/>
    <m/>
  </r>
  <r>
    <n v="2048"/>
    <n v="120988"/>
    <s v="4075"/>
    <n v="10"/>
    <s v="10.1B"/>
    <x v="2"/>
    <s v="PH"/>
    <s v="Construire scoala P+1 si anexe, amenajari exterioare, bransamente, imprejmuire, utilitati, comuna Manesti, judetul Prahova"/>
    <s v="COMUNA MANESTI"/>
    <n v="114"/>
    <d v="2014-05-01T00:00:00"/>
    <d v="2019-03-27T00:00:00"/>
    <d v="2023-10-31T00:00:00"/>
    <n v="13401761.029999999"/>
    <n v="9735464.4299999997"/>
    <n v="8275144.7800000003"/>
    <n v="1265610.3500000001"/>
    <n v="194709.3"/>
    <n v="3666296.6"/>
    <n v="0.99684343050904656"/>
    <n v="30730.669999999925"/>
    <n v="6180.0004022040639"/>
    <n v="9704733.7599999998"/>
    <n v="95.55"/>
    <s v="CONTRACT DE LUCRARI – STADIU FIZIC 96%_x000d__x000a_Contract de lucrari nr. 6945/31.07.2019, incheiat cu SC CACIOIANU INDUSTRIE SRL, valoare 9,055,435.57 lei, durata „pana la receptia finala a lucrarilor” _x000d__x000a_AA nr. 4/13.03.2020 contractare subantreprenor _x000d__x000a_AA nr. 5/26.03.2020 pentru rearanjare buget conform devizului oferta_x000d__x000a_AA nr. 18/25.08.222 pentru anulare AA17, prelungirea perioadei de executie la 42 luni, actualizarea lucrarilor contractate in conformitate cu NCS 22-29 si NRL 15-34_x000d__x000a__x000d__x000a_CONTRACT DE PROIECTARE – STADIU 100%_x000d__x000a_Contract servicii de proiectare si inginerie - elaborare documentatie tehnico-economica  (faza  PT +DE) nr. 6839/23.12.2014,  încheiat cu INRO Construct SRL, valoare 160,000.00 lei, durata 3 luni;_x000d__x000a_Contract servicii de proiectare si inginerie pentru actualizare documentatie tehnico-economica nr. 1050/ 05.01.2018, încheiat cu Birou Arhitectura Georgian Ionescu, valoare 6,760.00 lei (TVA 0), durata 1 luna;_x000d__x000a__x000d__x000a_3 CONTRACTE DE FURNIZARE DOTARI – STADIU 100%_x000d__x000a__x000d__x000a_Au fost de asemenea incheiate contracte de servicii de publicitate şi informare, servicii de consultanta management de proiect , servicii audit financiar extern si servicii de dirigenţie de şantier"/>
    <n v="4"/>
    <x v="2"/>
    <n v="1"/>
    <n v="1"/>
    <m/>
  </r>
  <r>
    <n v="2049"/>
    <n v="121234"/>
    <s v="4622"/>
    <n v="10"/>
    <s v="10.1B"/>
    <x v="2"/>
    <s v="CL"/>
    <s v="Reabilitare, Modernizare, Extindere (prin desfiintare corpuri C2, C3 si C4) si Dotare Scoala Gimnaziala nr. 2, Sat Modelu – Comuna Modelu, Judetul Calarasi"/>
    <s v="COMUNA MODELU"/>
    <n v="94"/>
    <d v="2016-03-22T00:00:00"/>
    <d v="2019-07-23T00:00:00"/>
    <d v="2023-12-31T00:00:00"/>
    <n v="10120211.039999999"/>
    <n v="10119764.789999999"/>
    <n v="8601800.0800000001"/>
    <n v="1315569.4099999999"/>
    <n v="202395.3"/>
    <n v="446.25"/>
    <n v="0.30464868245223314"/>
    <n v="7036791.7799999993"/>
    <n v="1415113.1762056067"/>
    <n v="3082973.01"/>
    <n v="60.44"/>
    <s v="CONTRACT SERVICII NECESARE INTOCMIRII PT, REALIZAREA SI ASIGURAREA ASISTENTEI TEHNICE DIN PARTEA PROIECTANTULUI, PRECUM SI CONTRACTAREA EXECUTIEI DE LUCRARI - STADIU FIZIC 71,00% Contract Servicii necesare intocmirii proiectului tehnic, realizarea si asigurarea asistentei tehnice din partea proiectantului, precum si contractarea executiei de lucrari nr. 6565/28.08.2020 incheiat cu asocierea DECORA REZIDENT SRL (lider) - EMBRYOP PROJECTS SRL (asociat), in valoare de 6,742,990.43 lei fara TVA (8,024,158.61 lei TVA inclus), cu durata: 28 luni (3 luni proiectare de la data semnarii contractului si 24 luni executie si asistenta tehnica proiectant incepand cu data emiterii Ordinului de incepere al lucrarilor). _x000d__x000a_S-a emis Ordinul de incepere al lucrarilor in data de 11.01.2022 cu inceperea lucrarilor la data de 18.04.2022._x000d__x000a_A fost incheiat Actul aditional nr. 1/14.09.2022 privind reechilibrarea pretului contractului conform prevederilor OUG nr. 64/2022. In urma acestui Act aditional pretul contractului a devenit 8,244,658.23 lei fara TVA (9,811,143.29 lei TVA inclus). _x000d__x000a__x000d__x000a_Au fost de asemenea incheiate contracte pentru Consultanta scriere proiect, Consultanta management proiect, Servicii de informare si publicitate, Servicii de audit financiar, Verificare a proiectului tehnic, Servicii de dirigintie de santier."/>
    <n v="5"/>
    <x v="5"/>
    <n v="1"/>
    <n v="1"/>
    <m/>
  </r>
  <r>
    <n v="2050"/>
    <n v="121288"/>
    <s v="4514"/>
    <n v="10"/>
    <s v="10.1B"/>
    <x v="2"/>
    <s v="DB"/>
    <s v="„Desfiintare partiala, extindere, reabilitare, modernizare si dotare Scoala Gimnaziala „Grigore Radulescu” din comuna Bezdead, judetul Dambovita”"/>
    <s v="COMUNA BEZDEAD"/>
    <n v="78"/>
    <d v="2016-07-15T00:00:00"/>
    <d v="2019-07-05T00:00:00"/>
    <d v="2022-12-31T00:00:00"/>
    <n v="13105196.199999999"/>
    <n v="9269227.4499999993"/>
    <n v="7878843.3300000001"/>
    <n v="1204999.57"/>
    <n v="185384.55"/>
    <n v="3835968.75"/>
    <n v="0.97820227509898916"/>
    <n v="202048.06999999844"/>
    <n v="40632.278888307614"/>
    <n v="9067179.3800000008"/>
    <n v="100"/>
    <s v="Contract prestari servicii nr. 9297 / 13.11.2019 - Serv Dirigentie de santier, incheiat cu DESIGN STUDIO SRL ,71.966,44 lei cu TVA_x000d__x000a__x000d__x000a_Contract prestari servicii nr. 11300 / 13.1.2016 - Servicii de realizare doc tehnice necesare obt de avize/ acorduri/ autorizatii faza PUZ, intre Unitatea Administrativ Teritorială Comuna Bezdead si DESIGN STUDIO SRL,11.900,00 lei cu TVA,1 luna_x000d__x000a_Contract prestari servicii nr. 1290 / 09.02.2018 - Serv de consultanta la elaborarea si depunerea cererii de finantare, incheiat intre UAT Com Bezdead si DESIGN STUDIO SRL,152.236,70 lei cu TVA,durata 22 luni_x000d__x000a_Atribuirea serviciilor de proiectare pentru realizarea studiului geotehnic, Expertiza tehnica, Audit energetic al cladirilor, SF, documentatii tehnice necesare obtinerii de avize/acorduri/autorizatii - subactivitate realizată. _x000d__x000a_A fost incheiat Contractul de prestari servicii nr. 7528 / 16.08.2016 - Servicii de realizare studiu geo, expertiza tehnica, audit energetic al cladirilor, SF, doc tehnice necesare obt de avize/acorduri/autorizatii, intre Unitatea Administrativ Teritorială Comuna Bezdead si DESIGN STUDIO SRL, 119.000,00 lei cu TVA,durata 4 luni_x000d__x000a_Contractul de prestari servicii nr. 4181 / 21.05.2019 - Serv de realizare Proiect tehnic si detalii executie, asistenta tehnica din partea proiectantului, incheiat intre UAT Com Bezdead si DESIGN STUDIO SRL,238.000,00 lei cu TVA,7 luni_x000d__x000a_contractul de prestari prestari servicii nr. 5816 / 16.07.2019 - Serv de promovare a obiectivului de investitie finantat, incheiat intre UAT Com Bezdead si SC ARGUMENTUL CULTURAL SRL ,600,00 lei,durata 1 luna_x000d__x000a_Stadiu lucrari 100%_x000d__x000a_Contract de lucrari nr. 8797/1024 / 30.10.2019, PRO STRATEGY CONSTRUCTION SRL ,11.004.054,05 lei cu TVA_x000d__x000a_A fost emis ordinul de incepere al lucrarilor la data de 08.11.2019. _x000d__x000a_S-a intocmit un  Act aditional la contractul de finantare pentru modificarea bugetului._x000d__x000a_Beneficiarul a informat ca lucrarile au fost finalizate si  in data de 08.07.2022 s-a realizat Receptia lucrarii._x000d__x000a_S-a intocmit un  Act aditional pentru prelungirea duratei de implementare cu 7 luni pana pe data de 31.12.2022"/>
    <n v="1"/>
    <x v="3"/>
    <n v="1"/>
    <n v="1"/>
    <m/>
  </r>
  <r>
    <n v="2051"/>
    <n v="121319"/>
    <s v="6433"/>
    <n v="10"/>
    <s v="10.1B"/>
    <x v="2"/>
    <s v="AG"/>
    <s v="REABILITARE, MODERNIZARE SI DOTARE SCOALĂ GIMNAZIALA NR.1, COMUNA BUGHEA DE SUS, JUDEȚUL  ARGES"/>
    <s v="COMUNA BUGHEA DE SUS"/>
    <n v="70"/>
    <d v="2017-11-28T00:00:00"/>
    <d v="2021-02-09T00:00:00"/>
    <d v="2023-08-31T00:00:00"/>
    <n v="3212602.89"/>
    <n v="2869007.04"/>
    <n v="2438655.9900000002"/>
    <n v="372970.93"/>
    <n v="57380.12"/>
    <n v="343595.85"/>
    <n v="0.47563684960494207"/>
    <n v="1504401.57"/>
    <n v="302538.22346458596"/>
    <n v="1364605.47"/>
    <n v="99.31"/>
    <s v="CONTRACT DE LUCRARI - STADIU FIZIC 100%_x000d__x000a_Contract servicii de proiectare tehnica, asistenta tehnica din partea proiectantului si executie lucrari in cadrul proiectului  nr.5457/26.08.2021 incheiat cu asocierea SC AND SECOM INTEXIM SRL SI SC CONSULTING URBAN PROIECT GRUP SRL, in valoare de 2.060.851,52 lei cu TVA._x000d__x000a_Proces verbal de receptie nr.4765/30.08.2023._x000d__x000a_CONTRACT/E DE FURNIZARE - STADIU FIZIC 100%_x000d__x000a_Achizitie dotari-mobilier si aparate de uz casnic - Contract de frunizare nr. 5486/04.10.2022 incheiat cu DAC TECHOLOGY SRL, in valoare de 118.904,80 lei cu_x000d__x000a_TVA;_x000d__x000a_Achizitie dotari-Echipamente IT - Contract de frunizare nr.5386/30.09.2022 incheiat cu SC AND SECOM INTEXIM SRL , in valoare de 124.614,27 lei cu TVA;_x000d__x000a_Achizitie active necorporale-licenta sistem operare - Contract de furnizare nr.5386/30.09.2022 incheiat cu SC AND SECOM INTEXIM SRL, in valoare de 5.075,50 lei cu TVA;_x000d__x000a_Achizitie active necorporale- antivirus - Contract de furnizare nr.5386/30.09.2022 incheiat cu SC AND SECOM INTEXIM SRL, in valoare de 6.753,25 lei cu TVA;_x000d__x000a_Achizitie active necorporale-pachet software pentru creare de documente,pentru desen,imagisticaplanificare si productivitate – Contract de furnizare nr.5386/30.09.2022 cu SC AND SECOM INTEXIM SRL, in valoare de 20.914,25lei cu TVA;_x000d__x000a_Achizitie dotari-Instalatii detectie incendiu - a fost finalizata procedura de achizitie, serviciile fiind atribuite prin contractul de furnizare nr. 6776/23.11.2022 cu SC SECURITY OBSERVATOR SERVICE SRL, in valoare de 6.621,80 lei cu TVA;_x000d__x000a__x000d__x000a_Au fost  de asemenea incheiate contracte de informare si publicitate, asistenta juridica, consulanta, dirigentie de santier, servicii verificatori PT, audit financiar,"/>
    <n v="2"/>
    <x v="0"/>
    <m/>
    <n v="1"/>
    <m/>
  </r>
  <r>
    <n v="2052"/>
    <n v="121505"/>
    <s v="6215"/>
    <n v="10"/>
    <s v="10.1B"/>
    <x v="2"/>
    <s v="DB"/>
    <s v="Reabilitare, modernizare, extindere și dotare Școală Gimnaziala cu clasele V-VIII Broșteni, comuna Vișina, județul Dâmbovița"/>
    <s v="COMUNA VISINA"/>
    <n v="74"/>
    <d v="2017-10-17T00:00:00"/>
    <d v="2020-10-16T00:00:00"/>
    <d v="2023-11-30T00:00:00"/>
    <n v="6798881.7800000003"/>
    <n v="6042310.9900000002"/>
    <n v="5135964.34"/>
    <n v="785500.43"/>
    <n v="120846.22"/>
    <n v="756570.79"/>
    <n v="5.1796407122699256E-2"/>
    <n v="5729340.9900000002"/>
    <n v="1152182.156216064"/>
    <n v="312970"/>
    <n v="2.4300000000000002"/>
    <s v="CONTRACT LUCRARI - STADIU 0 %_x000d__x000a_CONTRACT DE PROIECTARE 100 %_x000d__x000a_Contract nr.4971/06/08.07.2020, incheiat cu SC Monivest Profil SRL, - Obiect:  prestarea serviciilor de elaborare documentatie tehnico-economica – faza PT, DE și asistenta tehnica pe durata implementarii proiectului, - Valoare: 119.000 lei, inclusiv TVA, - Durata contact: 08.07.2020 – 30.11.2023 _x000d__x000a__x000d__x000a_Beneficiarul a informat ca va initia rezilierea contractul de finantare din cauza neatribuirii contractului de lucrari_x000d__x000a__x000d__x000a__x000d__x000a__x000d__x000a_RISC MAJOR DE NEFINALIZARE. Durata de executie a lucrarilor 24 luni. PT-ul nu este finalizat (este in revizuire) - sunt sanse mari de reziliere_x000d__x000a_Contract nr.8440/ 17/19.10.2017, incheiat cu SC Monivest Profil SRL, - Obiect:  prestarea serviciilor de proiectare – faza Studiu de fezabilitate, - Valoare: 95.200 lei, inclusiv TVA, - Durata contact: 19.10.2017 – 19.02.2018_x000d__x000a_Contract nr.10332/396/21.12.2017, incheiat cu SC Ianlux Consulting SRL, - Obiect:  prestarea serviciilor de consultanta – intocmire cerere de finantare, - Valoare: 74.970 lei, inclusiv TVA, - Durata contact: 21.12.2017 – 16.10.2020_x000d__x000a__x000d__x000a_Contract nr.8373/85/03.12.2020, incheiat cu SC Avisco Proiect SRL, - Obiect:  prestarea serviciilor de consultanta privind organizarea achizitiilor publice, - Valoare: 23.800 lei, inclusiv TVA, - Durata contact: 03.12.2020 – mai 2023_x000d__x000a__x000d__x000a_Contract nr.4971/06/08.07.2020, incheiat cu SC Monivest Profil SRL, - Obiect:  prestarea serviciilor de elaborare documentatie tehnico-economica – faza PT, DE și asistenta tehnica pe durata implementarii proiectului, - Valoare: 119.000 lei, inclusiv TVA, - Durata contact: 08.07.2020 – 30.11.2023 _x000d__x000a_Contract nr.8368/84/03.12.2020, incheiat cu SC Avisco Proiect SRL, - Obiect:  prestarea serviciilor de consultanta management de proiect, - Valoare: 71.4000 lei, inclusiv TVA, - Durata contact: 03.12.2020 – 30.11.2023 _x000d__x000a__x000d__x000a_Contract nr.8683/ 386/ 15.12.2020, incheiat cu SC Jurnal Media Top SRL, - Obiect:  prestarea serviciilor de publicitate si informare, - Valoare: 17.850 lei, inclusiv TVA, - Durata contact: 15.12.2020 – 30.11.2023 _x000d__x000a__x000d__x000a_Contract nr.8559/ 36 /10.12.2020, incheiat cu SC Prof Consult SRL, - Obiect:  prestarea serviciilor de audit financiar_x000d__x000a_- Valoare: 23.800 lei, inclusiv TVA, - Durata contact: 10.12.2020 – 30.11.2023 _x000d__x000a_Probleme in implementare : Finalizarea Proiectului tehnic de catre proiectant a inregistrat intarzieri determinate de decesul arhitectului (seful de proiect) si al devizistului, in urma infectarii cu coronavirus (COVID – 19) si preluarea intregului proiect tehnic de către alt arhitect si angajarea altui devizist. _x000d__x000a_Beneficiarul a informat ca s-au actualizat devizele aferente Proiectului Tehnic, cu prețurile pieței valabile la luna ianuarie 2022 si urmeaza modificarea documentatiei de achizitie lucrari ._x000d__x000a_Se lucreaza la revizuirea documentatiei in conformitate cu ORD 64 dar nu au fost transmise clarificarile la  actul aditional la contractul de finantare"/>
    <n v="0"/>
    <x v="1"/>
    <n v="1"/>
    <n v="1"/>
    <m/>
  </r>
  <r>
    <n v="2053"/>
    <n v="125915"/>
    <s v="6662"/>
    <n v="13"/>
    <n v="13.1"/>
    <x v="2"/>
    <s v="PH"/>
    <s v="Proiect integrat &quot;Îmbunătățirea calității vieții populației în Orașul Urlați, județul Prahova&quot;"/>
    <s v="ORASUL URLATI"/>
    <n v="66"/>
    <d v="2018-07-25T00:00:00"/>
    <d v="2021-02-15T00:00:00"/>
    <d v="2023-12-29T00:00:00"/>
    <n v="20490976.940000001"/>
    <n v="20489076.940000001"/>
    <n v="17415715.420000002"/>
    <n v="2663579.9700000002"/>
    <n v="409781.55"/>
    <n v="1900"/>
    <n v="6.7274061883629208E-2"/>
    <n v="19110693.510000002"/>
    <n v="3843199.4349032701"/>
    <n v="1378383.4300000002"/>
    <n v="20"/>
    <s v="LOT1 - CRESA-Obiectiv A - STADIU FIZIC 10%._x000d__x000a_Contract de lucrari nr. 19809/28.09.2022 cu ASOCIEREA: S.C. INXSTECH S.R.L.- lider de asociere, S.C. SERENA S.A., S.C. AMBRUS A&amp;B CONSULTING S.R.L., valoare 14.743.587,67 lei, durata 14 luni; AA3/09.03.2023 – majorare valoare contract 4.410,45 lei cu TVA, ca urmare NR și NCS_x000d__x000a_Contract de proiectare si asistența tehnica a proiectantului, stadiu fizic 100%, nr. 25801/26.11.2021, prestator RUGBY Construct SRL, valoare 101.031 lei, durata 60 luni_x000d__x000a__x000d__x000a_LOT2 - Parc-Obiectiv B - STADIU FIZIC 70%_x000d__x000a_Contract de lucrari nr. 15592/27.07.2022 cu SC BIVASIM CONSTRUCT SRL, valoare 2.066.978,08 lei, durata 7 luni;_x000d__x000a_AA1/03.10.2022 – lucrări suplimentare în valoare de 91.440,73 lei,_x000d__x000a_AA5/03.02.2023 – lucrări suplimentare în valoare de 226.074,65 lei,_x000d__x000a_AA8/25.07.2023 – suspendare execuție lucrări până la 15 octombrie 2023_x000d__x000a_Contract de proiectare si asistența tehnica a proiectantului, stadiu fizic 100%, nr. 25354/22.11.2021, incheiat cu FRAICOM SRL, valoare 74.970 lei, durata 60 luni;_x000d__x000a__x000d__x000a_Au fost de asemenea incheiate contracte de dirigentie de santier, audit, publicitate,  consultanta si verificatori de proiect"/>
    <n v="6.1"/>
    <x v="10"/>
    <n v="1"/>
    <n v="1"/>
    <m/>
  </r>
  <r>
    <n v="2054"/>
    <n v="121655"/>
    <s v="5917"/>
    <n v="10"/>
    <s v="10.1B"/>
    <x v="2"/>
    <s v="PH"/>
    <s v="Constructia, reabilitarea, modernizarea, extinderea si echiparea infrastructurii educationale pentru Centrul Scolar de Educatie Incluziva, comuna Filipestii de Targ, judetul Prahova"/>
    <s v="JUDETUL PRAHOVA/-"/>
    <n v="76"/>
    <d v="2017-09-01T00:00:00"/>
    <d v="2020-08-13T00:00:00"/>
    <d v="2023-12-31T00:00:00"/>
    <n v="12975724.24"/>
    <n v="7312138.6200000001"/>
    <n v="6215317.8399999999"/>
    <n v="950578.01"/>
    <n v="146242.78"/>
    <n v="5663585.6200000001"/>
    <n v="0.18324269952092348"/>
    <n v="5972242.5999999996"/>
    <n v="1201030.1653058762"/>
    <n v="1339896.02"/>
    <n v="54.93"/>
    <s v="PROIECT CU RISC MAJOR DE NEINPLEMENTARE      --         Implementarea proiectului 54.93%,lucrari realizate stadiu fizic 60%.   _x000d__x000a_Au fost efectuate demolarile constructiilor existente iar la aceasta data se lucra la sapatura fundatia noii cladiri si a fost realizata Organizarea de Santier.                                                                                                                                                       _x000d__x000a_A fost semnat ctr de achizitie privind serviciile de informare si publicitate ctr nr. 20748 / 23.10.2020 de SC LEMINGS SRL in valoare de  6.070,79 lei inclusiv TVA. _x000d__x000a_Achizitia de Servicii de ”Proiectare la nivel de PT și execuție lucrări, inclusiv dotarea obiectivului”-  Contract nr. 14267 din 22.06.2022 semnat cu Asocierea SC COLEN IMPEX SRL - SC MTA STRUCTURAL ENGINEERS SRL in valoare de 9788259.32 lei cu TVA inclus.                                            _x000d__x000a_A fost emis ordinul de incepere a activitatilor de proiectare si executie incepand cu data de 06.07.2022, termenul pentru realizarea PT ului fiind de 5 luni si alte 2 luni pentru obtinerea AC._x000d__x000a_Termen contract PT plus executie este de 26 luni, din care:_x000d__x000a_   --5 luni – proiectare la nivel P.T. + D.E., D.T.A.C., D.T.O.E., D.T.A.D. _x000d__x000a_5 decembrie 2022 – termen de predare PT._x000d__x000a_Au fost predate documentațiile necesare obținerii avizelor solicitate prin Certificatul de urbanism în vederea obținerii Autorizației de construire și depuse la avizatori. Au fost emise avizele solicitate._x000d__x000a_   --21 luni – Execuție lucrări, dotare obiectiv și certificare energetică a obiectivului.                                                                                                                                                                                                               Este in curs de obtinere autorizatia de construire, beneficiarul estimeaza jumatatea lunii martie 2023 iar ordinul de începere a lucrărilor de execuție va fi emis imediat.  Ordinul de incepere a lucrarilor a fost emis in data de 24.03.2023 prin adresa cu numarul 7404. Au fost efectuate demolarile constructiilor existente iar la aceasta data se lucra la sapatura fundatia noii cladiri si a fost realizata Organizarea de Santier."/>
    <n v="4"/>
    <x v="2"/>
    <n v="1"/>
    <n v="1"/>
    <m/>
  </r>
  <r>
    <n v="2055"/>
    <n v="126025"/>
    <s v="5031"/>
    <n v="4"/>
    <n v="4.0999999999999996"/>
    <x v="2"/>
    <s v="GR"/>
    <s v="Modernizarea infrastructurii de transport public pe coridorul de mobilitate urbană central al municipiului Giurgiu"/>
    <s v="MUNICIPIUL GIURGIU"/>
    <n v="105"/>
    <d v="2015-04-09T00:00:00"/>
    <d v="2019-12-23T00:00:00"/>
    <d v="2023-12-31T00:00:00"/>
    <n v="50873763.490000002"/>
    <n v="48777017.560000002"/>
    <n v="41460464.93"/>
    <n v="6341012.2199999997"/>
    <n v="975540.41"/>
    <n v="2096745.93"/>
    <n v="0.32260968827467601"/>
    <n v="33041079.130000003"/>
    <n v="6644628.3895748714"/>
    <n v="15735938.43"/>
    <n v="81.94"/>
    <s v="CONTRACT DE LUCRARI – STADIU FIZIC 80%_x000d__x000a_Executie lucrari  - acord contractual nr. 3033/08.07.2022 incheiat cu SC STRABAG SRL,, in valoare de 37.878.084,97 lei cu TVA, si durata de 22 luni. Ordin de incepere a lucrarilor emis in data de 20.07.2022._x000d__x000a_Act aditional nr 3/28.06.2023 – suplimentare valoare contract. Valoare noua 48.418.150,91 lei cu TVA. _x000d__x000a_CONTRACT DE PROIECTARE – STADIU 100%_x000d__x000a_Servicii elaborare PT inclusiv asistenta tehnica din partea proiectantului pe parcursul derularii lucrarilor si servicii verificare PT – ctr. nr. 11003/20.02.2020 incheiat cu SC VENTOR GRUP CONSULTING SRL in valoare de 1.130.500 lei cu TVA valabil 60 zile _x000d__x000a_CONTRACT DE FURNIZARE – STADIU 80%_x000d__x000a_Furnizare autobuze + sistem de e-ticketing – ctr. nr . 21785/22.04.2020 incheiat cu SC BRIARI’S IND SA in valoare de 8.926.428,00 lei cu TVA valabil 12 luni._x000d__x000a_Bunurile au fost livrate integral urmand se instala sistemul de e-ticketing in statii la finalizarea acestora._x000d__x000a_Au fost de asemenea incheiate contracte de dirigentie de santier, audit,   publicitate,  consultanta in management si consultanta in achizitii._x000d__x000a_Durata de implementare a fost prelungita cu 7 luni, de la 98 la 105 luni, prin Act Aditional aprobat in baza instr 197, pana la 31.12.2023."/>
    <n v="6.1"/>
    <x v="10"/>
    <n v="1"/>
    <n v="1"/>
    <m/>
  </r>
  <r>
    <n v="2056"/>
    <n v="121851"/>
    <s v="5871"/>
    <n v="10"/>
    <s v="10.1B"/>
    <x v="2"/>
    <s v="PH"/>
    <s v="Constructia, reabilitarea, modernizarea, extinderea si echiparea infrastructurii educationale pentru Centrul Scolar de Educatie Incluziva, Breaza, judetul Prahova"/>
    <s v="JUDETUL PRAHOVA/-"/>
    <n v="68"/>
    <d v="2018-02-01T00:00:00"/>
    <d v="2020-08-05T00:00:00"/>
    <d v="2023-09-30T00:00:00"/>
    <n v="6598852.5800000001"/>
    <n v="6598852.5800000001"/>
    <n v="5609024.6900000004"/>
    <n v="857850.8"/>
    <n v="131977.09"/>
    <n v="0"/>
    <n v="0.75550079950414661"/>
    <n v="1613414.1799999997"/>
    <n v="324460.88163133967"/>
    <n v="4985438.4000000004"/>
    <n v="86.87"/>
    <s v="Contracte semnate in cadrul proiectului_x000d__x000a_1. .Servicii de proiectare la nivel de Proiect Tehnic și Execuție lucrări .Acord contractual nr. 15096/02.07.2021 intre CJPH si Asocierea SC FADMI PROD SRL – SC DINENG DEV SRL. Valoare contract 5,594,666.00 cu TVA Durata 16 luni (4 luni proiectare si 12 luni executie)_x000d__x000a_Ordinul de incepere a activitatilor avand ca obiect servicii de proiectare la nivel de PT si executie lucrari nr 16026/14.07.2021 (4 luni PT si 12 executie)- anulat._x000d__x000a_A fost emis un nou ordin de incepere a activitatilor nr 25029/10.11.2021._x000d__x000a_Contractorul a solicitat  o prorogare a termenului de predare a documentației tehnico-economice. Ca urmare a solicitării antreprenorului, Ordinul de începere pentru contractul ”Servicii de proiectare la nivel de Proiect Tehnic și Execuție lucrări”, a fost emis în data de 10 noiembrie 2021._x000d__x000a_Stadiul lucrarilor conform Rp este de 79%_x000d__x000a_A fost încheiat Actul Adițional la Acordul Contractual nr. 15096/02.07.2021, de ,,Servicii de proiectare la nivel de Proiect Tehnic și Execuție lucrări” privind prelungirea perioadei de execuție până la data de 30 septembrie 2023._x000d__x000a_A fost încheiat Actul Adițional la Acordul Contractual nr. 15096/02.07.2021, de ,,Servicii de proiectare la nivel de Proiect Tehnic și Execuție lucrări” privind ajustarea prețului contractului, ca urmare a întocmirii Proiectului Tehnic._x000d__x000a_A fost încheiat Actul Adițional la Acordul Contractual nr. 15096/02.07.2021, de ,,Servicii de proiectare la nivel de Proiect Tehnic și Execuție lucrări” privind ajustarea prețului contractului ca urmare a situațiilor de lucrări 1 – 4, conform HG 1/2018._x000d__x000a_Au mai fost semnate contractele de Intocmire Studiu de fezabilitate si Cerere de finantare, Supervizare lucrari de executie, Publicitate si informare"/>
    <n v="4"/>
    <x v="2"/>
    <n v="1"/>
    <n v="1"/>
    <m/>
  </r>
  <r>
    <n v="2057"/>
    <n v="126026"/>
    <s v="5180"/>
    <n v="4"/>
    <n v="4.0999999999999996"/>
    <x v="2"/>
    <s v="GR"/>
    <s v="Modernizarea infrastructurii de transport public pe coridorul de mobilitate urbană Vestic al municipiului Giurgiu"/>
    <s v="MUNICIPIUL GIURGIU"/>
    <n v="105"/>
    <d v="2015-04-09T00:00:00"/>
    <d v="2020-03-04T00:00:00"/>
    <d v="2023-12-31T00:00:00"/>
    <n v="64849399.420000002"/>
    <n v="63703883.710000001"/>
    <n v="54148301.149999999"/>
    <n v="8281504.8799999999"/>
    <n v="1274077.68"/>
    <n v="1145515.71"/>
    <n v="0.104634650696401"/>
    <n v="57038250.090000004"/>
    <n v="11470508.404054219"/>
    <n v="6665633.6200000001"/>
    <n v="43.55"/>
    <s v="CONTRACT DE LUCRARI – STADIU FIZIC 40%_x000d__x000a_Executie lucrari  - acord contractual nr. 46328/18.10.2022 incheiat cu SC STRABAG SRL,, in valoare de 48.437.672,30 lei cu TVA, si durata de 22 luni. Ordin de incepere a lucrarilor emis in data de 27.10.2022._x000d__x000a_Act aditional nr 3/15.06.2023 – suplimentare valoare contract. Valoare noua 62.107.873,08 lei cu TVA. _x000d__x000a_CONTRACT DE PROIECTARE – STADIU 100%_x000d__x000a_Servicii de elaborare proiect tehnic, inclusiv asistență tehnică din partea proiectantului, contract nr.14638/09.03.2020 incheiat cu S.C. VENTOR GRUP CONSULTING S.R.L, in valoare de 1,300,034.94 lei cu TVA si durata de 60 zile_x000d__x000a_CONTRACT DE FURNIZARE – STADIU 87,5%_x000d__x000a_Furnizare autobuze + Sistem e-ticketing, contract subsecvent  nr.2/21798/22.04.2020, incheiat cu SC BRIARI’S IND SA, in valoare de 7,438,690.00 lei cu TVA si durata de 12 luni;_x000d__x000a_Bunurile au fost livrate integral urmand se instala sistemul de e-ticketing in statii la finalizarea acestora._x000d__x000a_Au fost de asemenea incheiate contracte de dirigentie de santier, audit,   publicitate,  consultanta in management si consultanta in achizitii._x000d__x000a_Durata de implementare a fost prelungita cu 3 luni, de la 102 la 105 luni, prin Act Aditional aprobat in baza instr 197, pana la 31.12.2023."/>
    <n v="6.1"/>
    <x v="10"/>
    <n v="1"/>
    <n v="1"/>
    <m/>
  </r>
  <r>
    <n v="2058"/>
    <n v="126027"/>
    <s v="5439"/>
    <n v="4"/>
    <n v="4.0999999999999996"/>
    <x v="2"/>
    <s v="GR"/>
    <s v="Modernizarea infrastructurii de transport public în zona Estică a municipiului Giurgiu"/>
    <s v="MUNICIPIUL GIURGIU"/>
    <n v="104"/>
    <d v="2015-04-09T00:00:00"/>
    <d v="2020-05-05T00:00:00"/>
    <d v="2023-11-30T00:00:00"/>
    <n v="36512930.530000001"/>
    <n v="35968572.840000004"/>
    <n v="30573286.91"/>
    <n v="4675914.41"/>
    <n v="719371.52"/>
    <n v="544357.68999999994"/>
    <n v="0.37919973390859729"/>
    <n v="22329299.590000004"/>
    <n v="4490467.6808912847"/>
    <n v="13639273.25"/>
    <n v="54.74"/>
    <s v="CONTRACT DE LUCRARI – STADIU FIZIC 50%_x000d__x000a_Executie lucrari  - acord contractual nr. 48739/31.10.2022   incheiat cu S.C. MIDA DRUM CONSTRUCT S.R.L., in valoare de 27.266.033,21  lei cu TVA, si durata de 18 luni. Ordin de incepere a lucrarilor emis in data de 14.11.2022._x000d__x000a_Act aditional nr 3/15.06.2023 – suplimentare valoare contract. Valoare noua 35.500.232,37 lei cu TVA. _x000d__x000a_CONTRACT DE PROIECTARE – STADIU 100%_x000d__x000a_Servicii de elaborare proiect tehnic (PAC, PTE,DDE), inclusiv asistenta tehnică din partea proiectantului, contract nr.36039/13.07.2020 incheiat cu S.C. VENTOR GRUP CONSULTING S.R.L, in valoare de 694.984,13 lei inclusiv TVA si o durata de 60_x000d__x000a_CONTRACT DE FURNIZARE – STADIU 79%_x000d__x000a_Furnizare autobuze şi sistem e-ticketing , Acord Cadru de furnizare produse nr. 20272/08.04.2020 si Contract Subsecvent nr.3 de furnizare Nr.26342/22.05.2020 incheiat cu S.C. BRIARI’S IND S.A. in valoare de 2.975.476,00lei inclusiv TVA, si durata pana la 15.05.2021._x000d__x000a_Bunurile au fost livrate integral urmand se instala sistemul de e-ticketing in statii la finalizarea acestora._x000d__x000a_Au fost de asemenea incheiate contracte de dirigentie de santier, audit,   publicitate,  consultanta in management si consultanta in achizitii."/>
    <n v="6.1"/>
    <x v="10"/>
    <n v="1"/>
    <n v="1"/>
    <m/>
  </r>
  <r>
    <n v="2059"/>
    <n v="122172"/>
    <s v="6447"/>
    <n v="10"/>
    <s v="10.1B"/>
    <x v="2"/>
    <s v="DB"/>
    <s v="“Reabilitare, modernizare, dotare si extindere (prin desfiintare corp C2) Scoala Gimnaziala nr. 4, Municipiul Moreni, Judetul Dambovita”"/>
    <s v="MUNICIPIUL MORENI"/>
    <n v="84"/>
    <d v="2016-11-01T00:00:00"/>
    <d v="2020-12-21T00:00:00"/>
    <d v="2023-10-31T00:00:00"/>
    <n v="16503799.51"/>
    <n v="13640725.4"/>
    <n v="11594616.59"/>
    <n v="1773294.3"/>
    <n v="272814.51"/>
    <n v="2863074.11"/>
    <n v="0.33082773442532609"/>
    <n v="9127995.120000001"/>
    <n v="1835658.4322085029"/>
    <n v="4512730.28"/>
    <n v="49"/>
    <s v="CONTRACT LUCRARI - STADIU 60 %_x000d__x000a_A fost semnat contractul de executie lucrari contract de lucrari nr.9110/1484/18.07.2022 incheiat cu SC Maristar Com srl in asociere cu RAD PANORAMA CONSTRUCT SRL si LE GRAND G&amp;G SRL ,Valoare contract:12,081,070.16 lei cu TVA, Durata :17 luni_x000d__x000a_CONTRACT PROIECTARE STADIU 100 %_x000d__x000a_Contract de servicii proiectare și asistență tehnică nr. 6551 din 30.06.2020, încheiat cu Embryo Projects SRL, în valoare de 253,470.00 lei cu TVA. Durata contractului este de 24 luni. _x000d__x000a_Au fost semnate de asemenea contracte de publicitate,dirigentie de santier,consultanta de management de proiect,audit financiar"/>
    <n v="4"/>
    <x v="2"/>
    <n v="1"/>
    <n v="1"/>
    <m/>
  </r>
  <r>
    <n v="2060"/>
    <n v="126028"/>
    <s v="5296"/>
    <n v="4"/>
    <n v="4.0999999999999996"/>
    <x v="2"/>
    <s v="GR"/>
    <s v="Infrastructură Șoseaua Alexandriei"/>
    <s v="MUNICIPIUL GIURGIU"/>
    <n v="118"/>
    <d v="2014-03-20T00:00:00"/>
    <d v="2020-04-13T00:00:00"/>
    <d v="2023-12-31T00:00:00"/>
    <n v="10512228.18"/>
    <n v="3117044.09"/>
    <n v="2649487.4700000002"/>
    <n v="405215.73"/>
    <n v="62340.89"/>
    <n v="7395184.0899999999"/>
    <n v="0.78690355323142058"/>
    <n v="664231.02"/>
    <n v="133578.21260507582"/>
    <n v="2452813.0699999998"/>
    <n v="90.2"/>
    <s v="CONTRACT DE LUCRARI – STADIU FIZIC 96%_x000d__x000a_Anterior semnarii contractului de finantare - Achizitie executie lucrari contract nr.26162/07.07.2014 incheiat cu S.C. TELOR INVESTS S.R.L. in valoare de 8.177.611,75 lei incl tva si o durata de 4 ani; Valoarea contractului a fost diminuata la aproximativ 3 mil, suprapunandu-se cu un alt proiect al Consiliului Judetean si pentru a se evita dubla finantare au foat eliminate o serie de lucrari (drumul efectiv- partea carosabila). Contractul de lucrari a fost executat partial si platit conform lucrarilor exacutate intrucat contractantul S.C. TELOR INVESTS S.R.L. a intrat in insolventa, ramanand de realizat si de achitat doar marcajele necesare pistelor/traseelor pentru biciclete si introducerea semnalizarilor necesare bunei desfasurari a traficului dar si montarea stalpisorilor pentru delimitare._x000d__x000a_A foast finalizata expertiza pentru determinarea valorii lucrarilor ramase neexecutate, si  receptia partiala a lucrarilor._x000d__x000a_ Beneficiarul a initiat un act aditional la contractul de finantare pentru introducerea in planul de achizitii a achizitiei pentru lucrarile ramase de executat. si suplimentarea bugetului proiectului pe neeligibil ( reparatii si dirigentie de santier)._x000d__x000a_A fost demarata procedura de achizitie lucrari – rest de executat._x000d__x000a_CONTRACT DE PROIECTARE – STADIU 100%_x000d__x000a_Achizitie servicii de elaborare proiect tehnic + servicii de verificare a proiectului tehnic + servicii de asistenta tehnica din partea proiectantului pe parcursul executiei lucrarilor, contract nr.10508/09.04.2014, incheiat cu S.C. PLOT PLAN S.R.L.in valoare de 39.295,60 si durata pana la 31.12 2014; _x000d__x000a_In scopul determinarii valorii lucrarilor ramase neexecutate au fost achizitionate servicii de expertizare tehnica  - Contractul de prestari servicii nr. 60014 din 30.12.2021 cu termen 31.08.2022._x000d__x000a_Au fost de asemenea incheiate contracte de dirigentie de santier, publicitate si  consultanta in management. _x000d__x000a_Durata de implementare a fost prelungita succesiv cu 9, 11, 6 si 10 luni, de la 82 la 1118 luni, prin  4 Acte Aditionale, pana la 31.12.2023."/>
    <n v="6.1"/>
    <x v="10"/>
    <n v="1"/>
    <n v="1"/>
    <m/>
  </r>
  <r>
    <n v="2061"/>
    <n v="122373"/>
    <s v="6807"/>
    <n v="10"/>
    <s v="10.1B"/>
    <x v="2"/>
    <s v="GR"/>
    <s v="Îmbunatatire infrastructura educaționala Scoala Gimnaziala Mihai Eminescu din Municipiul Giurgiu"/>
    <s v="MUNICIPIUL GIURGIU"/>
    <n v="70"/>
    <d v="2018-03-01T00:00:00"/>
    <d v="2021-04-01T00:00:00"/>
    <d v="2023-12-31T00:00:00"/>
    <n v="12809645.439999999"/>
    <n v="12803695.439999999"/>
    <n v="10883141.130000001"/>
    <n v="1664480.39"/>
    <n v="256073.92"/>
    <n v="5950"/>
    <n v="1.1264560351023158E-2"/>
    <n v="12659467.439999999"/>
    <n v="2545844.7170494311"/>
    <n v="144228"/>
    <n v="2.59"/>
    <s v="NU S-A FINALIZAT RECEPTIA PROIECTULUI TEHNIC,  NU S-A DEMARAT ACHIZITIA DE LUCRARI. - durata executie lucrari estimata de beneficiar in CF de 8 luni este nerealista avand in vedere complexitatea lucrarii (prin PT durata va fi cel putin dubla)_x000d__x000a_BENEFICIARUL A TRANSMIS LA OI SOLICITARE DE REZILIERE_x000d__x000a_ACORDUL DE REZILIERE PE CIRCUITUL DE AVIZARE_x000d__x000a_CONTRACT DE PROIECTARE – STADIU 100%_x000d__x000a_Servicii de proiectare faza Proiect tehnic, Detalii de Execuție și Asistență tehnică din partea proiectantului contract nr. 36713/22.08.2022 incheiat cu SC FILIPS ART DESIGN SRL., in valoare de 177.310,00 lei cu TVA si durata de 60 zile PAC/DTAC, 90 zile PT ( ambele de la data ordinului de incepere prestari servicii) si pe toata durata lucrarilor pentru asistenta tehnica._x000d__x000a_Datorita unor probleme aparute in faza de proiectare s-a intarziat elaborarea PT, la acest moment fiind in faza de receptie._x000d__x000a_Au fost de asemenea incheiate contracte de consultanta in management, consultanta in achizitii, audit si publicitate."/>
    <n v="0"/>
    <x v="1"/>
    <n v="1"/>
    <n v="1"/>
    <m/>
  </r>
  <r>
    <n v="2062"/>
    <n v="122392"/>
    <s v="5880"/>
    <n v="10"/>
    <s v="10.1B"/>
    <x v="2"/>
    <s v="PH"/>
    <s v="MODERNIZARE SI DOTARE SCOALA PUCHENII MARI, JUDET PRAHOVA"/>
    <s v="COMUNA PUCHENII MARI"/>
    <n v="73"/>
    <d v="2017-12-01T00:00:00"/>
    <d v="2020-08-06T00:00:00"/>
    <d v="2023-12-31T00:00:00"/>
    <n v="4827636.87"/>
    <n v="4631464.13"/>
    <n v="3936744.5"/>
    <n v="602090.34"/>
    <n v="92629.29"/>
    <n v="196172.74"/>
    <n v="0.72251959554742351"/>
    <n v="1285140.54"/>
    <n v="258444.38322004586"/>
    <n v="3346323.59"/>
    <n v="94.29"/>
    <s v="Achizitia serviciilor de proiectare pentru elaborarea Proiectului Tehnic, detalii de executie si asistenta tehnica din partea proiectantului, Nr. contract 7316/29.08.2018, ARTOPIC WORKSHOP SRL, val.86,870.00 lei cu TVA, durata 24 luni _x000d__x000a_Achizitia lucrarilor de constructii care fac obiectul investitiei, Nr. contract 4281/18.04.2022 Asocierea SC Sava Serv Construct SRL – SC Green Line Construct SRL, valoare 3.756.185,17 Lei cu TVA, durata 9 luni_x000d__x000a_Stadiul fizic 99%_x000d__x000a_."/>
    <n v="2"/>
    <x v="0"/>
    <m/>
    <n v="1"/>
    <m/>
  </r>
  <r>
    <n v="2063"/>
    <n v="122407"/>
    <s v="6431"/>
    <n v="10"/>
    <s v="10.1B"/>
    <x v="2"/>
    <s v="AG"/>
    <s v="Construire sala de sport scolara la Scoala Gimnaziala Lazaresti, comuna Schitu Golesti, judetul Arges"/>
    <s v="COMUNA SCHITU GOLESTI"/>
    <n v="72"/>
    <d v="2017-09-14T00:00:00"/>
    <d v="2021-03-04T00:00:00"/>
    <d v="2023-08-31T00:00:00"/>
    <n v="1286244.6499999999"/>
    <n v="1204210.75"/>
    <n v="1023579.15"/>
    <n v="156547.4"/>
    <n v="24084.21"/>
    <n v="82033.899999999994"/>
    <n v="5.5645301289662129E-2"/>
    <n v="1137202.08"/>
    <n v="228693.65724168444"/>
    <n v="67008.67"/>
    <n v="98.31"/>
    <s v="CONTRACT DE LUCRARI - STADIU FIZIC 100%_x000d__x000a_Contract achizitie lucrari de constructie si instalatii nr.6999/27.08.2021 incheiat cu SC SERCOP ADN SRL, in valoare de 932.682,33 lei cu TVA._x000d__x000a_Proces verbal de receptie nr.6585/02.08.2023._x000d__x000a__x000d__x000a_CONTRACT/E DE FURNIZARE - STADIU FIZIC 100%_x000d__x000a_1.Factura pentru dotări persoane cu dizabilități 234927/ 24.07.2023 – furnizor SC MERTECOM SRL, valoare 209,39 lei cu TVA;_x000d__x000a_2.Factura pentru dotări-mobilier vestiar coș de gunoi 2473/26.07.2023 – furnizor SC ELIT PRODEXIM SRL, valoare 571,20 lei cu TVA;_x000d__x000a_3.Factura pentru dotări-mobilier vestiar scaun pliant cu suport 0130591/01.08.2023 – furnizor SC SANITO DISTRIBUTION SRL, valoare 1.894,93 lei cu TVA;_x000d__x000a_4.Factura mobilier sportiv și alte articole sportive 4725/18.08.2023 – furnizor SC ARTIMEX PLAY SRL, valoare 25.601,00 lei cu TVA._x000d__x000a__x000d__x000a_Au fost de asemenea incheiate contracte de informare si publicitate, asistenta tehnica, dirigentie de santier, consultanta."/>
    <n v="2"/>
    <x v="0"/>
    <m/>
    <n v="1"/>
    <m/>
  </r>
  <r>
    <n v="2064"/>
    <n v="122537"/>
    <s v="6604"/>
    <n v="10"/>
    <s v="10.1B"/>
    <x v="2"/>
    <s v="CL"/>
    <s v="Reabilitare, modernizare, extindere (prin desfiintare corp Anexa C2) si dotare Scoala Gimnaziala Nr. 1 – Comuna Valea Argovei (Corp A si Corp B) – Judetul Calarasi"/>
    <s v="COMUNA VALEA ARGOVEI"/>
    <n v="91"/>
    <d v="2016-03-01T00:00:00"/>
    <d v="2021-02-05T00:00:00"/>
    <d v="2023-09-30T00:00:00"/>
    <n v="4909824.82"/>
    <n v="4520103.57"/>
    <n v="3842088.04"/>
    <n v="587613.46"/>
    <n v="90402.07"/>
    <n v="389721.25"/>
    <n v="0.39997598108133608"/>
    <n v="2712170.7100000004"/>
    <n v="545423.06037083222"/>
    <n v="1807932.8599999999"/>
    <n v="38.630000000000003"/>
    <s v="Implementarea proiectului - 38,63%;Achizitia de lucrari - Contract. Nr. 222/12.08.2022,semnat cu Silva Construct Concept SRL.in valoare de 4.0703.13,80 lei  TVA inclus, durata contractului 18 luni.,lucrari solicitate la decontare  ,38,63% lucrari executate si certificate._x000d__x000a_Contract SF nr.1243/31.03.2016, cu SC EMBRYO PTOJECS SRL,in valoare de 42.000,00lei TVA inclus ,finalizat prin predarea documentatiei._x000d__x000a_A fost achizitionata Consultanta implementare proiect ,Ctr.1336/01.04.2021,cu SCTEAMPRO STRATEGY CONSULTING SRL in valapare de 71.000,00lei TVA inclus ,valabil 29 luni._x000d__x000a_- Contract informare- publicitate - contractul de prestari servicii nr. 48/18.05.2021,cu SC MEDIA PRINT SRL ,in valoare de 18.940,00 lei TVA inclus,valabil pana la 30.09.2023._x000d__x000a_Au fost realizate machetele pentru elementele de identitate vizuala conform MIV si au fost transmise solicitarile de aviz catre ADR SM. _x000d__x000a_- Audit financiar –procedura de achizitie finalizata,a fost semnat Contractul nr.142/05.08.2021cu SC Audit SRL ,in valoare de 29.750,00 lei TVA inclus valabil pana la finalizarea proiectului._x000d__x000a_- Contractarea serviciilor necesare intocmirii proiectului tehnic, a detaliilor de executie, a documentatiilor necesare pentru obtinerea de avize/acorduri, asistenta din partea proiectantului pe parcursul derularii lucrarilor: - Contract nr. 49/18.05.2021 semnat cu EMBRYO PROJECTS SRL, in valoare de 72.500,00 lei TVA inclus, valabil pana la finalizarea lucrarilor. Proiectul tehnic a fost receptionat de Beneficiar si avizat de ADR._x000d__x000a_Au fost achizitionate serviciile  Dirigentie de santier -Contract  nr. 84/18.03.2022,semnat cu CONSTRUCT GROUP SRL,in valoare de 32.000,00lei,TVA inclus,valabil18 luni."/>
    <n v="4"/>
    <x v="2"/>
    <m/>
    <n v="1"/>
    <m/>
  </r>
  <r>
    <n v="2065"/>
    <n v="122548"/>
    <s v="6386"/>
    <n v="10"/>
    <s v="10.1B"/>
    <x v="2"/>
    <s v="DB"/>
    <s v="MODERNIZARE SI EXTINDERE SCOALA GIMNAZIALA CLASELE I-VIII, COMUNA COSTESTII DIN VALE, JUDETUL DAMBOVITA"/>
    <s v="COMUNA COSTESTII DIN VALE"/>
    <n v="78"/>
    <d v="2017-05-01T00:00:00"/>
    <d v="2020-12-17T00:00:00"/>
    <d v="2023-10-31T00:00:00"/>
    <n v="11693223.75"/>
    <n v="10000968.51"/>
    <n v="8500823.2200000007"/>
    <n v="1300125.92"/>
    <n v="200019.37"/>
    <n v="1692255.24"/>
    <n v="3.0626771766527641E-2"/>
    <n v="9694671.129999999"/>
    <n v="1949618.1333708721"/>
    <n v="306297.38"/>
    <n v="4.1399999999999997"/>
    <s v="CONTRACT DE LUCRARI -STADIU FIZIC 2,4%_x000d__x000a_CONTRACT DE EXECUTIE nr.3088/11.04.2023, incheiat cu DINAMIC DELUXE  SA lider si EMEXKON SMO in calitate de asociat ofertant , valoare 9,647,511.76 lei cu TVA, durata 12 luni.Ordinul de incepere a lucrarilor nr.3999/18.05.2023, cu data incepere 22.05.2023._x000d__x000a_Nedepunerea de oferte în cadrul procedurilor de atribuire a contractului de execuție a lucrărilor, lansate de beneficiar a dus la întârzieri în atribuirea contractului și implicit, în ceea ce privește începerea execuției lucrărilor .Ritm foarte scazut in executia lucrarilor._x000d__x000a_CONTRACT SERVICII DE PROIECTARE FAZA PT ȘI DE SI ASISTENȚĂ TEHNICĂ DIN PARTEA PROIECTANTULUI nr. 9675/19.12.2018 - ING PROIECT MANAGEMENT SRL, valoarea 129.115,00 lei cu TVA, cu o durată de 120 zile de la data transmiterii ordinului de incepere pentru PT si până la finalizarea proiectului pentru asistenta tehnica ._x000d__x000a_CONTRACT DE FURNIZARE-STADIU FIZIC 0%_x000d__x000a_Au fost semnate contractele de  servicii de consultantă ; consultanta in organizarea procedurilor de achizitie publica;verificare a proiectului tehnic;  publicitate și informare; dirigentie de santier;"/>
    <n v="4"/>
    <x v="2"/>
    <n v="1"/>
    <n v="1"/>
    <m/>
  </r>
  <r>
    <n v="2066"/>
    <n v="122553"/>
    <s v="6821"/>
    <n v="10"/>
    <s v="10.1B"/>
    <x v="2"/>
    <s v="DB"/>
    <s v="“Reabilitare, Modernizare si Extindere Scoala Gimnaziala Serban Cioculescu”, Oras Gaesti"/>
    <s v="ORASUL GAESTI"/>
    <n v="80"/>
    <d v="2017-05-01T00:00:00"/>
    <d v="2021-03-31T00:00:00"/>
    <d v="2023-12-30T00:00:00"/>
    <n v="14952404"/>
    <n v="13843738.27"/>
    <n v="11767177.529999999"/>
    <n v="1799685.98"/>
    <n v="276874.76"/>
    <n v="1108665.73"/>
    <n v="3.4772801291915789E-2"/>
    <n v="13362352.709999999"/>
    <n v="2687196.3781522745"/>
    <n v="481385.56"/>
    <n v="20"/>
    <s v="CONTRACT LUCRARI-STADIU 20 %_x000d__x000a_A fost semnat contractul pentru execuție lucrări și dotări în cadrul proiectului nr.13669/21.08.2023 , cu  SC Confort Casa Construct  SRL- , contract în valoare de 4.751.006,01 lei TVA inclus, ,  durată de executie  pana la finalizarea lucrarilor_x000d__x000a_A fost emis ordinul de incepere lucrari 13675/ 21.08.2023_x000d__x000a__x000d__x000a_CONTRACT PROIECTARE- STADIU 100 %_x000d__x000a_Servicii de proiectare, contractul nr.11158/28.06.2021 cu societatea PROIECT AIC S.R.L., cu o valoare de 190.400 lei, TVA inclus_x000d__x000a__x000d__x000a_CONTRACT DE FURNIZARE - STADIU 5 %_x000d__x000a_A fost semnat contractul pentru  dotări în cadrul proiectului nr.13673/21.08.2023 , cu  SC Confort Casa Construct  SRL ANTO FACILITY MANAGEMNENT SRL- , contract în valoare de 538,947.85 lei TVA inclus,_x000d__x000a__x000d__x000a_Au fost semnate de asemenea contracte de publicitate,dirigentie de santier,consultanta de management de proiect,verificare tehnica"/>
    <n v="2"/>
    <x v="0"/>
    <n v="1"/>
    <n v="1"/>
    <m/>
  </r>
  <r>
    <n v="2067"/>
    <n v="126058"/>
    <s v="3600"/>
    <n v="13"/>
    <n v="13.1"/>
    <x v="2"/>
    <s v="PH"/>
    <s v="Îmbunătăţirea calităţii vieţii populaţiei în oraş Azuga, județ Prahova - Lot II"/>
    <s v="ORAS AZUGA"/>
    <n v="72"/>
    <d v="2018-01-01T00:00:00"/>
    <d v="2020-03-19T00:00:00"/>
    <d v="2023-12-31T00:00:00"/>
    <n v="16898213.93"/>
    <n v="15661008.109999999"/>
    <n v="13311856.91"/>
    <n v="2035931.07"/>
    <n v="313220.13"/>
    <n v="1237205.82"/>
    <n v="0.48945034356412198"/>
    <n v="7995722.3099999987"/>
    <n v="1607956.0612154605"/>
    <n v="7665285.8000000007"/>
    <n v="70.06"/>
    <s v="1.Ctr. servicii de proiectare pentru elaborarea documentatiei tehnice (DALI) aferente componentei A Centru cultural nr.1200/30.01.2018, cu ARNhitectura SRL, valoare 35.000,00 lei neplatitor TVA, durata 27  luni;  _x000d__x000a_2.Ctr. studii teren Componenta A Centru cultural- Studiu Geotehnic nr.3256/16.03.2018, valoare 4.165,00 lei, inclusiv TVA, durata 3 luni; _x000d__x000a_3. Ctr.studii teren Componenta A Centru cultural- Studiu topografic, nr.4852 /20.04.2018, valoare 1.904,00 lei inclusiv TVA, durata 5 luni; _x000d__x000a_4.Ctr.servicii de proiectare pentru elaborarea documentatiei tehnice (DALI) si studii (geotehnice, topografice), expertiza tehnica aferente Componentei A Scoala nr.7218/14.06.2018, cu Struct Quality and Building SRL, valoaere 88.655,00 lei inclusiv TVA, durata  21 luni;  _x000d__x000a_5.Ctr.servicii de proiectare pentru elaborarea documentatiei tehnice (DALI) si studii (geotehnice, topografice), expertiza tehnica aferente Componentei B Drumuri nr.7220/14.06.2018, valoare 77.350,00 lei inclusiv TVA, durata 21 luni;_x000d__x000a_6.Ctr.Documentatii-suport si cheltuieli pentru obtinerea de avize, acorduri si autorizatii (Cadastru strazi) nr.7473/20.06.2018 cu Topomont Consult SRL, valoare 12,138.00 lei inclusiv TVA, durata 4 luni; _x000d__x000a_7.Ctr. servicii de consultanta pentru elaborarea cererii de finantare nr.9711/09.08.2018, cu Ventrust Consulting SRL, valoare 29.631,00 lei inclusiv TVA, durata  25 luni;_x000d__x000a_8.Ctr.servicii de consultanta pentru managementul proiectului nr.4413/07.04.2020 cu  Ventrust Consulting SRL, valoare 157.080,00 lei, inclusiv TVA, durata 39 luni; _x000d__x000a_9.servicii de consultanta pentru organizarea procedurilor de achizitii nr.5260/05.05.2020, cu Petroi Mihai Intreprindere Individuala, valoare 16.900,00 lei, neplatitor TVA, durata 39 luni. _x000d__x000a_10.Ctr. organizare achizitii pt proiect  nr. 6721/04.06.2020, Furnizor: Edlex Pro Consulting SRL, valoare 20,349.00 lei inclusiv TVA, durata 36 luni;  _x000d__x000a_11.Contract de achizitie nr. 5957/20.05.2020, furnizor Constantin G Valerica- expert contabil; expert evaluator; lichidator juridic; auditor financiar, valoare 39,508.00 lei, inclusiv TVA, durata 39 luni; _x000d__x000a_ 12. Ctr. dirigentie santier nr.15460/15,10,2021 cu SC TEBI EXPERT 2013 SRL LOT 1  comp.A, valoare 42.721,00 lei inclusiv TVA, durata receptia finala;   13.Ctr. dirigentie santier nr.15461/15.10.2021 cu SC TEBI EXPERT 2013 SRL LOT 1  comp.B, Valoare 33.201,00 leiinclusiv TVA, durata receptia finala;    16.Ctr. dirigentie santier nr.15462/15.10.2021 cu SC TEBI EXPERT 2013 SRL LOT 3  comp.B, Valoare 53.431,00 leiinclusiv TVA, durata receptia finala;       14.Contract de achizitie a  serviciilor de proiectare si executie lucrari de constructie aferente Componentei A Scoala nr. 3994/11.03.2021 cu Asocierea Dorado Smart Consulting SRl &amp; Ged Project SRL, valoare 2.767.999,04 lei, inclusiv TVA, durata 10 luni( Ctr. reziliat);                                                                                                             _x000d__x000a__x000d__x000a__x000d__x000a_15.CONTRACT REALIZARE PT si LUCRARI DE CONSTRUCTII  - Componenta B (strazi)- inclusiv lucrari reabilitare pod strada Amurgului nr.7612/14,05,2021 cu SC RONI CIVIL INTEROUTE SRL, valoare 6.340.392,26 lei inclusiv TVA, durata 10 luni, 7 luni lucrarile; _x000d__x000a_Valoare actualizata  conform AA 7/09.06.2023 =6.053.059, 84 lei inclusiv TVA. Durata contractului = 09.07.2023._x000d__x000a__x000d__x000a_ PROCENT FIZIC  lucrari Strazi =100%. _x000d__x000a_ _x000d__x000a_16.- CONTRACT REALIZARE PT si LUCRARI DE CONSTRUCTII -( Componentei A Centru - Cultural) nr. 14140/24.09.2021 cu Asocierea Center Akces SRL SRL &amp; Ged Project SRL, valoare   4,620,906.14 lei, inclusiv TVA, durata 20 luni; _x000d__x000a_Valoare actualizata  conform AA nr.3/18.10.2023 = 6.332.304,49 lei inclusiv TVA. Durata contractului = 31.12.2023._x000d__x000a__x000d__x000a_ PROCENT FIZIC  lucrari Centru cultural =31%.                                                                                                                                                                          _x000d__x000a_ PROCENT FIZIC dotari Centru cultural =0%.     _x000d__x000a_17.Contract de lucrari - Componentei A Scoala NR. 10513/05.07.2022 Complet Perfect Construct SRL, 3,979,538.79 lei inclusiv TVA, durata 7 luni;   _x000d__x000a_Valoare actualizata  conform AA nr 4/31.05.2023 = 4.362.571,45 lei inclusiv TVA. Durata contractului = 17.08.2023._x000d__x000a__x000d__x000a_Procent realizare fizic lucrari Scoala =81%._x000d__x000a_PROCENT FIZIC  dotari Scoala = 0%."/>
    <n v="6.1"/>
    <x v="10"/>
    <n v="1"/>
    <n v="1"/>
    <m/>
  </r>
  <r>
    <n v="2068"/>
    <n v="123002"/>
    <s v="6871"/>
    <n v="10"/>
    <s v="10.1B"/>
    <x v="2"/>
    <s v="DB"/>
    <s v="Extindere, modernizare și dotare Școala „Dora Dalles” din satul Bucșani, comuna Bucșani, județul Dâmbovița"/>
    <s v="COMUNA BUCSANI"/>
    <n v="90"/>
    <d v="2016-04-18T00:00:00"/>
    <d v="2021-05-06T00:00:00"/>
    <d v="2023-09-30T00:00:00"/>
    <n v="5561797.2999999998"/>
    <n v="4845531.6100000003"/>
    <n v="4118701.88"/>
    <n v="629919.11"/>
    <n v="96910.62"/>
    <n v="716265.69"/>
    <n v="0"/>
    <n v="4845531.6100000003"/>
    <n v="974446.28765635693"/>
    <n v="0"/>
    <n v="0.6"/>
    <s v="In data de 15.09.2023 a fost transmisa Solicitarea cu numarul 9245/14.09.2023 privind incetarea contractului de finantare nr. 6871/06.05.2021._x000d__x000a__x000d__x000a__x000d__x000a_-Achizitie lucrari-nu a fost contractata_x000d__x000a_Stadiu fizic-0%_x000d__x000a__x000d__x000a_-Servicii de proiectare –faza SF, PT,DE, CS si asistenta tehnica, Contract nr.4662/14/04.05.2016 incheiat cu SC Convest Grup SRL, val. 114.40 lei (cu TVA), durata - pana la finalizarea implementarii proiectului –30.09.2023_x000d__x000a_-Stadiu Fizic -100%_x000d__x000a__x000d__x000a_ -Achizitie dotări-nu a fost contractata_x000d__x000a_-Stadiu fizic-0%_x000d__x000a__x000d__x000a_Au fost de asemenea inchiate contracte  de Servicii de consultanta intocmire cerere de finantare,Servicii de verificare tehnica a proiectarii, Servicii de consultanta management _x000d__x000a_,Servicii de publicitate si informare, Servicii de proiectare –faza PT, DE alimentare cu gaze naturale a obiectivului, Servicii de audit financiar_x000d__x000a__x000d__x000a__x000d__x000a_Conform adresei nr.6561/21.06.2023, beneficiarul ne aduce la cunostinta ca proiectul va fi retras de la finanțare și se va redepune pe următorul exercițiu financiar 2021 – 2027, actualizat cu prețurile de la nivelul anului 2023."/>
    <n v="0"/>
    <x v="1"/>
    <n v="1"/>
    <n v="1"/>
    <m/>
  </r>
  <r>
    <n v="2069"/>
    <n v="123268"/>
    <s v="6858"/>
    <n v="10"/>
    <s v="10.1B"/>
    <x v="2"/>
    <s v="PH"/>
    <s v="Imbunatatirea infrastructurii educationale in Scoala Gimnaziala B.P. Hasdeu Municipiul Campina"/>
    <s v="UAT MUNICIPIUL CAMPINA"/>
    <n v="71"/>
    <d v="2018-02-01T00:00:00"/>
    <d v="2021-04-15T00:00:00"/>
    <d v="2023-12-31T00:00:00"/>
    <n v="16260252.359999999"/>
    <n v="16253585.68"/>
    <n v="13815547.83"/>
    <n v="2112966.1"/>
    <n v="325071.75"/>
    <n v="6666.68"/>
    <n v="0.74817880801302672"/>
    <n v="4092997.3200000003"/>
    <n v="823110.10738848895"/>
    <n v="12160588.359999999"/>
    <n v="75"/>
    <s v="Contracte semnate in cadrul proiectului pana la data raportarii:_x000d__x000a_1. Servicii de proiectare la nivel PT și execuție lucrări. Contractul nr. 37995 din 16.09.2021 cu Asocierea Sc Maristar Com SRL-SC Rad Panorama Construct SRL - SC Aventus Design SRL – SC Le Gradnd G&amp;G SRL, contract a cărui valoare inclusiv TVA este 13.962.761,09 lei. Durata contract: 25 luni_x000d__x000a_A fost semnat contractul nr. 37995 din 16.09.2021 cu Asocierea Sc Maristar Com SRL-SC Rad Panorama Construct SRL - SC Aventus Design SRL – SC Le Grand G&amp;G SRL, contract a cărui valoare inclusiv TVA este 13.962.761,09 lei._x000d__x000a_Conform contractului:_x000d__x000a_•_x0009_Întocmire documentații tehnice în valoare de 245.140,00 lei inclusiv TVA, reprezentând 1,76% din total contract, termen de finalizare 7 luni de la data ordinului de începere al serviciilor;_x000d__x000a_•_x0009_Asistență tehnică în valoare de 66.390,10 lei inclusiv TVA, reprezentând 0,48% din total contract, având durată până la recepția lucrărilor;_x000d__x000a_•_x0009_Execuție lucrări în valoare de 13.651.239,99 lei inclusiv TVA, reprezentând 97,77% din total contract, termen de finalizare 16 luni de la data ordinului de începere al lucrărilor;_x000d__x000a_A fost emis Ordinul de incepere a lucrarilor nr 17172/21.04.2022. Lucrarile sunt in desfasurare. Stadiul lucrarilor 75%_x000d__x000a_A fost semnat Actul adițional nr 1 în data de 05.10.2021 cu privire la definirea formulei privind ajustarea prețului în baza OG 15/2021._x000d__x000a_A fost semnat Actul adițional nr 2 în data de 03.05.2022 cu privire la definirea formulei privind ajustarea prețului în baza OG 15/2021 coroborată cu Ordinul MDLPA 1336. Prețul contractului este constituit din:_x000d__x000a_-_x0009_întocmire documentații necesare obținere avize acorduri 69.615 lei inclusiv TVA, reprezentând 0,5% din total contract;_x000d__x000a_-_x0009_întocmire PT, DTAC 175.525 lei inclusiv TVA, reprezentând 1,2% din total contract;_x000d__x000a_-_x0009_asistență tehnică 66.390,10 lei inclusiv TVA, reprezentând 0,4% din total contract;_x000d__x000a_-_x0009_lucrări de execuție 13.651.230,99 lei inclusiv TVA, reprezentând 97,9% din total contract;_x000d__x000a_A fost semnat Actul adițional nr 3 în data de 02.08.2022 cu privire la majorarea prețului lucrărilor la 15.207.114,90 lei inclusiv TVA. Prețul contractului este constituit din:_x000d__x000a_-_x0009_întocmire documentații necesare obținere avize acorduri 69.615 lei inclusiv TVA, reprezentând 0,46% din total contract;_x000d__x000a_-_x0009_întocmire PT, DTAC 175.525 lei inclusiv TVA, reprezentând 1,15% din total contract;_x000d__x000a_-_x0009_asistență tehnică 66.390,10 lei inclusiv TVA, reprezentând 0,44% din total contract;_x000d__x000a_-_x0009_lucrări de execuție 13.651.230,99 lei inclusiv TVA, reprezentând 97,95% din total contract;_x000d__x000a_2. Achiziție servicii de consultanță scriere cerere de finanțare și întocmire Studiu de fezabilitate – Contract nr. 7008 din 07.03.2018, SC Consiliere Financiara MB SRL. Valoare contract: 105.910,00 lei cu TVA . Durata contract 25 luni_x000d__x000a_Au mai fost semnate contractele de Dirigentie, Organizare proceduri de achizitii, Audit financiar, Consultanta management de proiect, Informare si publicitate, Scriere cerere de finantare"/>
    <n v="4"/>
    <x v="2"/>
    <n v="1"/>
    <n v="1"/>
    <m/>
  </r>
  <r>
    <n v="2070"/>
    <n v="126521"/>
    <s v="6875"/>
    <n v="13"/>
    <n v="13.1"/>
    <x v="2"/>
    <s v="PH"/>
    <s v="Imbunatatirea calitatii vietii populatiei din Orasul Mizil"/>
    <s v="ORAS MIZIL"/>
    <n v="65"/>
    <d v="2018-08-01T00:00:00"/>
    <d v="2021-05-06T00:00:00"/>
    <d v="2023-12-31T00:00:00"/>
    <n v="21905616.690000001"/>
    <n v="20632635.359999999"/>
    <n v="17537740.129999999"/>
    <n v="2682242.4500000002"/>
    <n v="412652.78"/>
    <n v="1272981.33"/>
    <n v="0.16331976798915329"/>
    <n v="17262918.140000001"/>
    <n v="3471608.0400595265"/>
    <n v="3369717.22"/>
    <n v="11.46"/>
    <s v="Categoria A:_x000d__x000a_Obiectiv 1- Modernizarea, reabilitarea si dotarea Scolii gimnaziale „Sfantul Nicolae” Mizil_x000d__x000a_-_x000d__x000a_Obiectiv 2- Modernizarea, reabilitarea si dotarea Casei de Cultura a orasului Mizil;_x000d__x000a_-_x000d__x000a_Obiectiv 3- Muzeul comunitatii mizilene – refunctionalizarea si schimbarea destinatiei cladirii vechii primarii a orasului Mizil;_x000d__x000a_Achizitie Servicii de proiectare pentru “Muzeul comunitatii mizilene” (faza expertiza tehnica+ DALI), Contract nr. 28035/ 08.08.2018, încheiat cu S.C. Abrupt Arhitectura S.R.L, val.30,045.00_x000d__x000a__x000d__x000a_Obiectiv 4- Amenajare teren de sport multifunctional in curtea Scolii gimnaziale nr.1 din orasul Mizil, judetul Prahova._x000d__x000a__x000d__x000a_Achizitie servicii de proiectare pentru amenajare teren de sport (faza SF), Contract nr. 28207/ 10.08.2018, incheiat cu  S.C. Eduard Manager Proiect S.R.L., val.25,585.00_x000d__x000a__x000d__x000a_Categoria B:_x000d__x000a_Obiectiv 5- Modernizarea strazilor Grivitei, Tepes Voda, Visinului si Zorile, din orasul Mizil, judetul Prahova;_x000d__x000a_Achizitie servicii de proiectare pentru modernizarea strazilor Grivitei, Tepes Voda, Visinului si Zorile (faza DALI), Contract nr. 27680/ 02.08.2018, încheiat cu S.C. Geographix Proiect S.R.L., val.17,850.00_x000d__x000a_Achizitii comune:_x000d__x000a_Achizitia de servicii de proiectare (faza PT) si asistenta din partea proiectantului pentru obiectele incluse in proiectul “Imbunatatirea calitatii vietii populatiei din Orasul Mizil”– La data de 27.10.2021 s-a publicat anuntul de participare simplificat nr. SCN1095870, cu data limita de depunere a ofertelor 17.11.2021. Ctr. nr. 18750/28.03.2022, SC BEMEL AG SRL, valoare 426.615,00 lei cu TVA, durata 3 luni pentru proiect tehnic._x000d__x000a_Contract de lucrari nr.17794/03.03.2023 cu asocierea SC PASCON CONSTRUCTII CIVILE si INDUSTRIALE si SC JUST CIVIL ENGINEERING ERL, durata 12 luni, val 9.313..653,70 lei - Lot 1 cladiri(4obiective);  s-a atribuit si lotul 2( 1 obiectiv strazi) , contractul 18239/09.03.2023 SC TRANSNIC SUD CONSTRUCTII SRL, val.5.752.081,35 lei durata 12 luni._x000d__x000a_Casa de Cultura 19,93%, _x000d__x000a_Muzeul comunitatii mizilene 4,00_x000d__x000a_Amenajare teren de sport 40%_x000d__x000a_ Scoala Gimnaziala &quot;Sfantul Nicolae &quot; Mizil 3,67%, _x000d__x000a__x000d__x000a_ S-a atribuit si lotul 2(1 obiectiv strazi), contractul 18239/09.03.2023 SC TRANSNIC SUD CONSTRUCTII SRL, val.5.752.081,35 lei durata 12 luni, ordin de incepere nr. 18937/16.03.2023 data de incepere 20.03.2023._x000d__x000a_În data de 16.03.2023 a fost emis ordinul de începere a lucrărilor cu nr. 18937, cu data de 20.03.2023._x000d__x000a_Stadiul lucrarilor 7,78%"/>
    <n v="6.1"/>
    <x v="10"/>
    <n v="1"/>
    <n v="1"/>
    <m/>
  </r>
  <r>
    <n v="2071"/>
    <n v="123581"/>
    <s v="6505"/>
    <n v="10"/>
    <s v="10.1B"/>
    <x v="2"/>
    <s v="DB"/>
    <s v="Reabilitare, modernizare, extindere si echipare Scoala Gimnaziala din satul Gura Ocnitei, comuna Gura Ocnitei, judetul Dambovita"/>
    <s v="COMUNA GURA-OCNITEI"/>
    <n v="68"/>
    <d v="2018-01-17T00:00:00"/>
    <d v="2020-12-22T00:00:00"/>
    <d v="2023-08-30T00:00:00"/>
    <n v="7962850.3600000003"/>
    <n v="7962850.3600000003"/>
    <n v="6768422.8099999996"/>
    <n v="1035170.5"/>
    <n v="159257.04999999999"/>
    <n v="0"/>
    <n v="3.030196337885219E-2"/>
    <n v="7721560.3600000003"/>
    <n v="1552821.5340063549"/>
    <n v="241290"/>
    <n v="4.16"/>
    <s v="CONTRACT LUCRARI-STADIU  2 %_x000d__x000a_Achizitia de lucrari SC MOTRIS COMPANY SRL,valoare 11,661,128.41 lei cu TVA ,durata 15.12.2023_x000d__x000a_CONTRACT PROIECTARE STADIU 100 %_x000d__x000a_Contract proiectare nr. 1147/28.01.2021; 15/01.02.2021, incheiat cu  DMI STUDIO CONCEPT SRL , in valoare  de 121.380,00 lei cu TVA, cu durata: PT- 60 zile_x000d__x000a__x000d__x000a_Au fost semnate deasemenea contracte de publicitate,dirigentie de santier,consultanta de management de proiect,audit financiar"/>
    <n v="0"/>
    <x v="1"/>
    <n v="1"/>
    <n v="1"/>
    <m/>
  </r>
  <r>
    <n v="2072"/>
    <n v="123648"/>
    <s v="6360"/>
    <n v="10"/>
    <s v="10.1B"/>
    <x v="2"/>
    <s v="DB"/>
    <s v="&quot;Construire scoala cu clasele 0-VIII in sat Ungureni, comuna Corbii Mari, judetul Dambovita&quot;"/>
    <s v="COMUNA CORBII MARI"/>
    <n v="66"/>
    <d v="2018-03-01T00:00:00"/>
    <d v="2020-11-24T00:00:00"/>
    <d v="2023-08-31T00:00:00"/>
    <n v="9431583.7699999996"/>
    <n v="8612445.1899999995"/>
    <n v="7320578.4199999999"/>
    <n v="1119617.8899999999"/>
    <n v="172248.88"/>
    <n v="819138.58"/>
    <n v="0.95871259297964839"/>
    <n v="355585.52999999933"/>
    <n v="71508.975184008232"/>
    <n v="8256859.6600000001"/>
    <n v="100"/>
    <s v="Proiect finalizat ,urmeaza vizita comuna cu ocazia rambursarii finale."/>
    <n v="2"/>
    <x v="0"/>
    <n v="1"/>
    <n v="1"/>
    <m/>
  </r>
  <r>
    <n v="2073"/>
    <n v="123649"/>
    <s v="5951"/>
    <n v="10"/>
    <s v="10.1B"/>
    <x v="2"/>
    <s v="DB"/>
    <s v="&quot;Construire scoala cu clasele 0-VIII in sat Corbii Mari, comuna Corbii Mari, judetul Dambovita''"/>
    <s v="COMUNA CORBII MARI"/>
    <n v="65"/>
    <d v="2018-03-01T00:00:00"/>
    <d v="2020-08-18T00:00:00"/>
    <d v="2023-07-31T00:00:00"/>
    <n v="7039335.0999999996"/>
    <n v="7031600.0999999996"/>
    <n v="5976860.0800000001"/>
    <n v="914108.03"/>
    <n v="140631.99"/>
    <n v="7735"/>
    <n v="0.919149278696893"/>
    <n v="568509.93999999948"/>
    <n v="114328.5082250733"/>
    <n v="6463090.1600000001"/>
    <n v="100"/>
    <s v="proiect finalizat la 30.08.2023 ,urmeaza vizita comuna cu ocazia rambursarii finale."/>
    <n v="2"/>
    <x v="0"/>
    <n v="1"/>
    <n v="1"/>
    <m/>
  </r>
  <r>
    <n v="2074"/>
    <n v="123676"/>
    <s v="6383"/>
    <n v="10"/>
    <s v="10.1B"/>
    <x v="2"/>
    <s v="CL"/>
    <s v="Modernizare și extindere Corp B, Liceul Teoretic Mihai Eminescu din municipiul Călărași, județul Călărași"/>
    <s v="MUNICIPIUL CALARASI/Programe si dezvoltare locala"/>
    <n v="71"/>
    <d v="2018-02-01T00:00:00"/>
    <d v="2020-12-03T00:00:00"/>
    <d v="2023-12-29T00:00:00"/>
    <n v="2537410.2200000002"/>
    <n v="2537410.2200000002"/>
    <n v="2156798.7000000002"/>
    <n v="329863.31"/>
    <n v="50748.21"/>
    <n v="0"/>
    <n v="0.40427629396085585"/>
    <n v="1511595.4200000002"/>
    <n v="303984.92136910273"/>
    <n v="1025814.8"/>
    <n v="57.79"/>
    <s v="CONTRACT SERVICII ELABORARE PT + DDE, ASISTENTA TEHNICA DIN PARTEA PROIECTANTULUI SI EXECUTIE LUCRARI - STADIU FIZIC 60,00%_x000d__x000a_Contract servicii elaborare PT + DDE, asistenta din partea proiectantului si executie lucrari nr. 67728/06.10.2021 incheiat cu CONCEPTUAL TERM CONSTRUCT SRL, in valoare de 1,721,857.00 lei fara TVA (2,049,009.83 lei TVA inclus), cu durata: 63 luni din care 3 luni elaborare PT si 24 luni executie lucrari si 36 luni garantie lucrari. _x000d__x000a_In data de 30.09.2022 a fost emis Ordinul de incepere a lucrarilor. _x000d__x000a_A fost incheiat Actul aditional nr. 3/07.03.2022 privind modificarea duratei contractului la 63 luni, din care: 6 luni proiectare, 21 luni executie lucrari si asistenta tehnica din partea proiectantului si 36 luni garantie lucrari._x000d__x000a_A fost incheiat Actul aditional nr. 5/28.12.2022 privind constituirea rezervei de implementare pentru reechilibrarea contractului prin ajustarea pretului acestuia conform prevederilor OUG nr. 64/09.05.2022, valoarea contractului devenind 2,046,640.83 lei fara TVA (2,435,502.58 lei TVA inclus)._x000d__x000a__x000d__x000a_Au fost de asemenea incheiate contracte pentru Dirigintie de santier, Audit financiar, Informare si publicitate, Verificare tehnica PT + DDE, Servicii auxiliare achizitiei prin experti cooptati."/>
    <n v="4"/>
    <x v="2"/>
    <m/>
    <n v="1"/>
    <m/>
  </r>
  <r>
    <n v="2075"/>
    <n v="123685"/>
    <s v="6758"/>
    <n v="10"/>
    <s v="10.1B"/>
    <x v="2"/>
    <s v="DB"/>
    <s v="Extindere, modernizare si dotare Școala nr.2 Parc Bucsani, comuna Bucsani, judetul Dâmbovita"/>
    <s v="COMUNA BUCSANI"/>
    <n v="90"/>
    <d v="2016-04-18T00:00:00"/>
    <d v="2021-03-04T00:00:00"/>
    <d v="2023-09-30T00:00:00"/>
    <n v="5217268.3899999997"/>
    <n v="5171453.3899999997"/>
    <n v="4395735.3899999997"/>
    <n v="672288.93"/>
    <n v="103429.07"/>
    <n v="45815"/>
    <n v="0"/>
    <n v="5171453.3899999997"/>
    <n v="1039989.8222257973"/>
    <n v="0"/>
    <n v="1.0900000000000001"/>
    <s v="CONTRACT LUCRARI-STADIU  0 %_x000d__x000a_CONTRACT PROIECTARE STADIU 100 %_x000d__x000a_Servicii de proiectare – faza SF, PT, DE, CS si asistenta tehnica , Contract nr.4661/15/04.05.2016, SC Convest Grup SRL, 130.305 lei cu TVA_x000d__x000a__x000d__x000a_Beneficiarul a informat despre rezilierea contractului de finantare in perioada urmatoare din cauza neatribuirii contractului de lucrari."/>
    <n v="0"/>
    <x v="1"/>
    <n v="1"/>
    <n v="1"/>
    <m/>
  </r>
  <r>
    <n v="2076"/>
    <n v="123817"/>
    <s v="6625"/>
    <n v="10"/>
    <s v="10.1B"/>
    <x v="2"/>
    <s v="CL"/>
    <s v="„Reabilitare, modernizare, extindere, (desfiintare corpuri C2 si C3) dotare Scoala Gimnaziala Nr. 1, Sat Gurbanesti – Comuna Gurbanesti – Judetul Calarasi”"/>
    <s v="COMUNA GURBANESTI"/>
    <n v="93"/>
    <d v="2016-02-25T00:00:00"/>
    <d v="2021-02-11T00:00:00"/>
    <d v="2023-10-30T00:00:00"/>
    <n v="9362749.5500000007"/>
    <n v="3218499.9"/>
    <n v="2735724.92"/>
    <n v="418404.98"/>
    <n v="64370"/>
    <n v="6144249.6500000004"/>
    <n v="0.79133080289982294"/>
    <n v="671601.79"/>
    <n v="135060.48948236337"/>
    <n v="2546898.11"/>
    <n v="39"/>
    <s v="RISC MAJOR DE NEFINALIZARE Durata de executie a lucrarilor 19 luni._x000d__x000a_Ordin de incepere Iunie 2022_x000d__x000a_Achizitie servicii intocmire SF: CTR 1219/25.03.2016, SC SAT CONSULT SRL, vc 56,000.00 lei cu TVA_x000d__x000a_Servicii consultanta depunere CF: ctr 1784/04.06.2018, vc 63,070.00 lei cu TVA_x000d__x000a_Servicii in managementul proiectului: ctr 799/24.02.2021, vc 89,250.00 lei cu TVA_x000d__x000a_Servicii informare si publicitate: ctr 31/15.04.2021, SC MEDIA PRINT SRL, vc 13,568.38 lei cu TVA_x000d__x000a_Servicii proiectare si asistenta tehnica din partea proiectantului: ctr 1380/05.04.2021, SC EMBRYO PROJECTS, vc 90,440. 00 lei cu TVA. Proiectul tehnic este realizat._x000d__x000a_Comisioane si taxe: nu la aceasta data_x000d__x000a_Dotari: nu la aceasta data_x000d__x000a_Dirigentie de santier: realizata, ctr. nr 137/13.01.2022 semnat cu CONSTRUCT GRUP SRL, valoare 22.000,00 lei + 4.180,00 lei TVA_x000d__x000a_Achizitie lucrari - realizata, contract nr. 2175/06.06.2022 semnat cu SC POT CONSTRUCT PROJECT MANAGEMENT SRL, valoare 6.671.194,67 lei + 1.267.526,98 lei TVA_x000d__x000a_Lucrarile demarate la data de 10.07.2022 dupa finalizarea activitatilor scolare. Stadiul fizic de realizare al lucrarilor aprox. 60%"/>
    <n v="5"/>
    <x v="5"/>
    <n v="1"/>
    <n v="1"/>
    <m/>
  </r>
  <r>
    <n v="2077"/>
    <n v="124124"/>
    <s v="6740"/>
    <n v="10"/>
    <s v="10.1B"/>
    <x v="2"/>
    <s v="DB"/>
    <s v="Lucrări de consolidare, modernizare, reabilitare, autorizație de funcționare pentru construcția existentă, extindere cu corp școală și sală de sport, împrejmuire și amenajări exterioare teren"/>
    <s v="COMUNA MANESTI/Administratie publica"/>
    <n v="71"/>
    <d v="2018-02-21T00:00:00"/>
    <d v="2021-03-04T00:00:00"/>
    <d v="2023-12-31T00:00:00"/>
    <n v="16982460.34"/>
    <n v="16974846.719999999"/>
    <n v="14428619.720000001"/>
    <n v="2206730.0699999998"/>
    <n v="339496.93"/>
    <n v="7613.62"/>
    <n v="0.53310019225905569"/>
    <n v="7925552.6699999981"/>
    <n v="1593844.8035233074"/>
    <n v="9049294.0500000007"/>
    <n v="75.099999999999994"/>
    <s v="CONTRACT LUCRARI-STADIU FIZIC 75%_x000d__x000a_CONTRACT SERVICII PROIECTARE, EXECUTIE LUCRARI SI DOTARI  nr. 6451/06.08.2021, incheiat  cu Asocierea Potential Cons SRL, UV Service SRL și Potential Cons SRL, valoare 14.556.794,00 lei cu TVA, din care  14,137,200.00 lei, cu  tva lucrari,  durata de la data semnării și până la încheierea PV de recepție la terminarea lucrărilor . Actul aditional nr.8 la Contractul de executie, prelungire durata executie pana  la data de 22.12.2023 (inclusiv receptia la finalizarea lucrarilor)._x000d__x000a__x000d__x000a_Lucrarile au demarat, conform Ordinului de incepere a lucrarilor nr.2571/23.03.2022, cu data de incepere 24.03.2022._x000d__x000a__x000d__x000a_Au fost semnate contractele  de servicii de consultanta;   consultanta in domeniul achizitiilor; audit; dirigentie de santier ; informare si publicitate."/>
    <n v="2"/>
    <x v="0"/>
    <n v="1"/>
    <n v="1"/>
    <m/>
  </r>
  <r>
    <n v="2078"/>
    <n v="124304"/>
    <s v="7006"/>
    <n v="10"/>
    <s v="10.1B"/>
    <x v="2"/>
    <s v="DB"/>
    <s v="Modernizare Scoala Gimnaziala Ocnita si construire sala de sport comuna Ocnita, judetul Dambovita"/>
    <s v="COMUNA OCNITA"/>
    <n v="93"/>
    <d v="2016-04-01T00:00:00"/>
    <d v="2021-08-05T00:00:00"/>
    <d v="2023-12-31T00:00:00"/>
    <n v="7895342.3600000003"/>
    <n v="4629317.12"/>
    <n v="3934919.55"/>
    <n v="601811.23"/>
    <n v="92586.34"/>
    <n v="3266025.24"/>
    <n v="4.8034348098408085E-2"/>
    <n v="4406950.8899999997"/>
    <n v="886246.81052165863"/>
    <n v="222366.23"/>
    <n v="16.43"/>
    <s v="CONTRACT DE LUCRARI – STADIU FIZIC 35% conform informării beneficiarului ._x000d__x000a_In data de 13.04.2023 a fost încheiat contractul de lucrări nr. 4389/179 cu SC Motris Company SRL, iar in data de 03.05.2023 a fost emis ordinul de începere a lucrărilor. Data prevăzuta pentru începerea lucrărilor este data de 12.05.2023. Valoare contract, conform RP, este de 7.000.704,38 lei si durata de  12 luni_x000d__x000a_Durata de execuție a lucrărilor este de 12 luni si începe de la data emiterii ordinului de începere nr. 13438/20.12.2021, modificat la 18 luni conform AA3 din 14.02.2023 la contractul de lucrări.  _x000d__x000a_CONTRACT DE PROIECTARE – STADIU 100%  CONTRACT ASISTENTA TEHNICA  - STADIU 35%  _x000d__x000a_UAT Ocnița a încheiat Contractul cu numărul 4845/ 02.06.2016 cu SC Consult Urban Proiect Grup SRL pentru elaborare PT, valoare 154.938, 00 cu TVA, durata 31.10.2023. UAT Ocnița a încheiat Contractul  de asistenta tehnica cu numărul 11964/ 17.11.2021 cu SC Consult Urban Proiect Grup SRL, in valoare de 17.850 lei TVA inclus. Durata contractului este de la data semnării pana la finalizarea proiectului (31.12.2023)_x000d__x000a__x000d__x000a_CONTRACT/E DE FURNIZARE – STADIU 0%_x000d__x000a_Beneficiarul informează ca au fost întocmite documente specifice, in speța a fost întocmit referatul de necesitate privind demararea achiziției._x000d__x000a_Au fost de asemenea încheiate contracte de dirigenție de șantier, audit, publicitate,  consultanta in management, verificare tehnica a a PT, prestării serviciilor consta in întocmirea de studii de teren."/>
    <n v="4"/>
    <x v="2"/>
    <n v="1"/>
    <n v="1"/>
    <m/>
  </r>
  <r>
    <n v="2079"/>
    <n v="124464"/>
    <s v="6225"/>
    <n v="10"/>
    <s v="10.1B"/>
    <x v="2"/>
    <s v="PH"/>
    <s v="INTOCMIRE PUZ-RIDICARE RESTRICTIE DE CONSTRUIRE SI MODIFICARE REGLEMENTARI URBANISTICE(Sst=5510 MP), CONSOLIDARE, MODERNIZARE SI DOTARE SCOALA GIMNAZIALA &quot;TRAIAN SAVULESCU' (CORP C1), CONSTRUIRE SALA DE SPORT, DRUM ACCES, ALEI CAROSABILE SI PIETONALE, SPATIU PARCARE, UTILITATI, BRANSAMENTE, IMPREJMUIRE SI ORGANIZARE DE SANTIER, COMUNA IZVOARELE, JUDETUL PRAHOVA"/>
    <s v="COMUNA IZVOARELE"/>
    <n v="67"/>
    <d v="2018-05-01T00:00:00"/>
    <d v="2020-10-16T00:00:00"/>
    <d v="2023-11-30T00:00:00"/>
    <n v="10260761.449999999"/>
    <n v="8571547.4299999997"/>
    <n v="7285815.3300000001"/>
    <n v="1114301.1499999999"/>
    <n v="171430.95"/>
    <n v="1689214.02"/>
    <n v="0.85979414454456338"/>
    <n v="1201781.1399999997"/>
    <n v="241680.63789566819"/>
    <n v="7369766.29"/>
    <n v="90.29"/>
    <s v="1.Contract servicii de proiectare nr. 3951/31.05.2018 – SC STRUCT QUALITY AND BUILDING SRL, valoare 136.850,00 lei, inclusiv TVA, durata 2 luni;_x000d__x000a_2. Contract servicii de consultanțănr. 3991/31.05.2018 – SC STRUCT CONSULTING SRL, valoare  120.000,00 lei ( neplatitor TVA), durata 58 luni;_x000d__x000a_3. Contract servicii informare și publicitate nr.  8127/25.11.2020 – SC INDICATIV MEDIA SRL, valoare 8.092,00 lei,  inclusiv TVA, durata 28  luni;  4. Contract Achiziție servicii de verificarea tehnică de calitate a proiectului tehnic și a detaliilor de execuție nr.  5586/30.06.2021 cu  SC MAS-ART DESIGN SRL, valoare  9.936,50 lei inclusiv TVA, durata 3 luni;_x000d__x000a_5.Ctr. servicii dirigentie-santier nr.6336/27.07.2021 cu COMAN ANNA-PFA, valoare 65.217,00 lei( neplatitor TVA), durata 20 luni;                                                                                                                                                    _x000d__x000a__x000d__x000a_6.CONTRACT REALIZARE PT si LUCRARI DE CONSTRUCTII  nr.4276/07,05,2021 cu ASOCIEREA  SCNICONS SA  - STRUCT QUALITY AND BUILDINGS SRL, valoare 9.125.395,08 lei, inclusiv TVA, durata 20 de luni; _x000d__x000a_Valoare actualizata contract lucrari , conform AA nr 3 /25.10.2022= 10.840,394,27 lei inclusiv TVA. _x000d__x000a_Durata  contract, conf.AA nr.4/04.08.2023 =30.09.2023._x000d__x000a__x000d__x000a_LOT 1- DOTARI MOBILIER _x000d__x000a_NR. CONTRACT:8797/25.09.2023_x000d__x000a_VALOARE CONTRACT:    271.320,00 LEI CU TVA;_x000d__x000a_SOCIETATEA WOODART SRL_x000d__x000a__x000d__x000a_LOT 3-ECHIPAMENTE SPORTIVE_x000d__x000a_NR. CONTRACT:  8845/26.09.2023_x000d__x000a_VALOARE CONTRACT: 58.198,37 LEI CU TVA;_x000d__x000a_SOCIETATEA ARTIMEX PLAY SRL_x000d__x000a__x000d__x000a_LOT 4-ECHIPAMENTE EXTERIOR_x000d__x000a_NR.CONTRACT: 8643/18.09.2023_x000d__x000a_VALOARE CONTRCAT: 19.272,05 LEI CU TVA_x000d__x000a_SOCIETATEA ANA INVEST &amp;RESEARCH SRL_x000d__x000a_LIVRARILE LA DOTARI SUNT IN CURS DE REALIZARE!_x000d__x000a__x000d__x000a_STADIU FIZIC REALIZARE LUCRARI  = 96%."/>
    <n v="2"/>
    <x v="0"/>
    <n v="1"/>
    <n v="1"/>
    <m/>
  </r>
  <r>
    <n v="2080"/>
    <n v="124465"/>
    <s v="6836"/>
    <n v="10"/>
    <s v="10.1B"/>
    <x v="2"/>
    <s v="DB"/>
    <s v="Construire Scoala Generala in comuna Matasaru, sat Matasaru"/>
    <s v="COMUNA MĂTĂSARU"/>
    <n v="70"/>
    <d v="2018-01-01T00:00:00"/>
    <d v="2021-03-31T00:00:00"/>
    <d v="2023-10-31T00:00:00"/>
    <n v="7282355.9400000004"/>
    <n v="6241324.2400000002"/>
    <n v="5305125.6100000003"/>
    <n v="811372.15"/>
    <n v="124826.48"/>
    <n v="1041031.7"/>
    <n v="0.26127868498624901"/>
    <n v="4610599.25"/>
    <n v="927200.91099223751"/>
    <n v="1630724.99"/>
    <n v="75"/>
    <s v="CONTRACT LUCRARI - STADIU 80%_x000d__x000a_Achizitia de executie lucrari s-a realizat  prin semnarea contractului nr. 3165/72/20.06.2022 Prestator: Sirm General Construct SRL in valoare de 6,755,680.11 lei cu TVA, durata contractului 14 luni ._x000d__x000a_Beneficiarul a informat ca  a fost initiat un act aditional de prelungire durata lucrari din cauza perioadei de caldura extrema din lunile iunie-august ._x000d__x000a_ _x000d__x000a_Au fost semnate deasemenea contracte de publicitate,dirigentie de santier,consultanta de management de proiect,audit financiar"/>
    <n v="2"/>
    <x v="0"/>
    <n v="1"/>
    <n v="1"/>
    <m/>
  </r>
  <r>
    <n v="2081"/>
    <n v="126663"/>
    <s v="6530"/>
    <n v="13"/>
    <n v="13.1"/>
    <x v="2"/>
    <s v="IL"/>
    <s v="Cresterea nivelului educational prin reabilitarea si modernizarea Scolii Gimnaziale Aurel Vlaicu si a spatiilor publice urbane in Municipiul Fetesti"/>
    <s v="UAT MUNICIPIUL FETESTI"/>
    <n v="65"/>
    <d v="2018-08-01T00:00:00"/>
    <d v="2021-02-25T00:00:00"/>
    <d v="2023-12-31T00:00:00"/>
    <n v="11852647.1"/>
    <n v="11780533.1"/>
    <n v="10013453.130000001"/>
    <n v="1531469.3"/>
    <n v="235610.67"/>
    <n v="72114"/>
    <n v="0.5352529776432613"/>
    <n v="5474967.6800000006"/>
    <n v="1101027.1648634518"/>
    <n v="6305565.419999999"/>
    <n v="81.02"/>
    <s v="CONTRACT DE LUCRARI - STADIU FIZIC 80%_x000d__x000a_– componenta A : Obiectiv Reabilitare si modernizare Scoala Gimnaziala Aurel Vlaicu,  incheiat cu SC CAPITAL INVEST DESIGN SRL  nr. REEG 327 lAVl data 26.11.2021, in valoare de 5.145.029,69 lei cu TVA inclus iar durata executiei cf AA4 / 20.12.2022 este pana la 06.12.2023.  Stadiu 60%                                                                                                                                           _x000d__x000a_- componenta B - lucrari de modernizare aferent infrastructura rutiera cu ASOCIEREA AUTOPRIMA SERV SRL_ DRUM POD INVEST SRL nr ctr REEC 309 / AV / 08.11.2021. in valoare de 6.125.644,23 TVA inclus, conform Act aditional nr 4/03.05.2023, durata executie  pana la 25.09.2023.  Stadiu 100%_x000d__x000a__x000d__x000a_Ctr. de servicii de audit financiar nr. REEC 150 / AV/17.06.2021 cu SC AUDITEVAL CONSULTING pentru valoarea de 34.510,00 lei cu TVA inclus._x000d__x000a_- Ctr. de servicii informare si publicitate nr. REEC44/AV/30.03.2021 SC INTERMEDIA SERVICES TOP SRL, pentru valoarea de 9.996,00 lei, cu TVA inclus._x000d__x000a_- Ctr. de servicii de proiectare  și si inginerie- Studii de teren+ expertiza strazi nr. 8947/10.08.2018 SC WATER SUPPLY SRL, pentru valoarea de 23.498,93 lei TVA inclus._x000d__x000a_- Ctr. de servicii de de proiectarea si inginerie DALI + Doc avize Scoala si strazi+ Audit scoala nr. 9975/11.09.2018 incheiat cu SC IULGRIMONI SERVICES  SRL pentru valoarea de 63.189,00 lei TVA inclus._x000d__x000a_- Ctr. de servicii de realizare expertiza tehnica -componenta A (scoala) nr. 10212/17.09.2018 incheiat cu  SC PROCONSULT TDC SRL pentru valoarea de 19.255,78 lei cu TVA inclus. _x000d__x000a_- Ctr. de Servicii de consultanta implementarea proiectuluinr. REEC175/AV/06.07.2021 SC ESSOR INNOVATION SRL in valoare de 52.122,00 lei cu TVA inclus._x000d__x000a_-Ctr. de dirigentie de santier nr. REEC381/AV/23.03.2022 cu SC COS CONSTRUCTII SRL in valoare de 73.032,00 lei cu TVA inclus."/>
    <n v="6.1"/>
    <x v="10"/>
    <n v="1"/>
    <n v="1"/>
    <m/>
  </r>
  <r>
    <n v="2082"/>
    <n v="124516"/>
    <s v="6437"/>
    <n v="10"/>
    <s v="10.1B"/>
    <x v="2"/>
    <s v="PH"/>
    <s v="Construire sală de sport, sat Drajna de Jos, Comuna Drajna, județul Prahova"/>
    <s v="COMUNA DRAJNA/Primarie"/>
    <n v="99"/>
    <d v="2015-10-27T00:00:00"/>
    <d v="2020-12-22T00:00:00"/>
    <d v="2023-12-22T00:00:00"/>
    <n v="5252541.6399999997"/>
    <n v="5252541.6399999997"/>
    <n v="4464660.3899999997"/>
    <n v="682830.43"/>
    <n v="105050.82"/>
    <n v="0"/>
    <n v="1.7808521361860161E-2"/>
    <n v="5159001.6399999997"/>
    <n v="1037485.7499095041"/>
    <n v="93540"/>
    <n v="0"/>
    <s v="Proiect cu solicitare de reziliere"/>
    <n v="0"/>
    <x v="1"/>
    <n v="1"/>
    <n v="1"/>
    <m/>
  </r>
  <r>
    <n v="2083"/>
    <n v="124532"/>
    <s v="6492"/>
    <n v="10"/>
    <s v="10.1B"/>
    <x v="2"/>
    <s v="GR"/>
    <s v="“DESFIINTARE CLADIRE EXISTENTA SCOALA PRIMARA SI CONSTRUCTIE CLADIRE NOUA , PROIECT CU  DESTINATIA DE SCOALA PRIMARA, REGIM DE INALTIME P+1E"/>
    <s v="Primaria COMUNA GHIMPATI"/>
    <n v="66"/>
    <d v="2018-06-20T00:00:00"/>
    <d v="2020-12-22T00:00:00"/>
    <d v="2023-11-30T00:00:00"/>
    <n v="7111023.25"/>
    <n v="4292419.05"/>
    <n v="3648556.2"/>
    <n v="558014.47"/>
    <n v="85848.38"/>
    <n v="2818604.2"/>
    <n v="0.48063284035606918"/>
    <n v="2229341.4899999998"/>
    <n v="448325.11965571326"/>
    <n v="2063077.56"/>
    <n v="54.41"/>
    <s v="CONTRACT DE LUCRARI – STADIU FIZIC 60%_x000d__x000a_Contract de lucrari nr. contract nr. 3649/11.04.2023, încheiat cu SC MATMAR IMPEX SRL, in valoare de 5.072.760,55 lei cu TVA și cu durata de la data semnării de către părțile contractante până la receptia finala, iar durata de executie lucrari 11 luni. Ordin de incepere a lucrarilor emis in data de 02.05.2023._x000d__x000a_PROIECTAREA CONTRACTATA INAINTE DE SEMNAREA CONTRACTULUI DE FINANTARE - FINALIZATA_x000d__x000a_NU AU FOST DEMARATE PROCEDURILE DE ACHIZITIE DOTARI._x000d__x000a_Au fost de asemenea incheiate contracte de dirigentie de santier,  publicitate,  consultanta in management si consultanta in achizitii._x000d__x000a_Beneficiarul a depus solicitare de prelungire cu o luna a prtioadei de implementare, pana la 31.12.2023, in baza Instr. 197/2022."/>
    <n v="5"/>
    <x v="5"/>
    <n v="1"/>
    <n v="1"/>
    <m/>
  </r>
  <r>
    <n v="2084"/>
    <n v="124533"/>
    <s v="6814"/>
    <n v="10"/>
    <s v="10.1A"/>
    <x v="2"/>
    <s v="PH"/>
    <s v="Îmbunătătirea infrastructurii educationale prin construirea unei grădinite în Municipiul Câmpina"/>
    <s v="UAT MUNICIPIUL CAMPINA"/>
    <n v="70"/>
    <d v="2018-03-01T00:00:00"/>
    <d v="2021-03-31T00:00:00"/>
    <d v="2023-12-31T00:00:00"/>
    <n v="5588997.7300000004"/>
    <n v="2869408.45"/>
    <n v="2438997.1800000002"/>
    <n v="373023.09"/>
    <n v="57388.18"/>
    <n v="2719589.28"/>
    <n v="0.7879369317393623"/>
    <n v="608495.56000000052"/>
    <n v="122369.69794473727"/>
    <n v="2260912.8899999997"/>
    <n v="76.8"/>
    <s v="Servicii  proiectare faza PT + DE + DTAC si asistenta tehnica din partea proiectantului pe perioada de executie a lucrarilor si executie lucrari de construire gradinita,  ctr. Nr. 35826/01.09.2021, Asocierea S.C. IDEAL MAX CONSTRUCT S.R.L. – S.C. STRUCT QUALITY AND BUILDING S.R.L., lider de asociere S.C. IDEAL MAX CONSTRUCT S.R.L., val. 4.556.668,63 lei inclusiv TVA. Stadiul lucrarilor 65,78%"/>
    <n v="6.1"/>
    <x v="10"/>
    <n v="1"/>
    <n v="1"/>
    <m/>
  </r>
  <r>
    <n v="2085"/>
    <n v="127013"/>
    <s v="4929"/>
    <n v="8"/>
    <s v="8.3A - Varstnici"/>
    <x v="2"/>
    <s v="PH"/>
    <s v="Centru S – loc de bine"/>
    <s v="ORAS SINAIA"/>
    <n v="64"/>
    <d v="2018-09-01T00:00:00"/>
    <d v="2019-11-12T00:00:00"/>
    <d v="2023-12-31T00:00:00"/>
    <n v="15337991.689999999"/>
    <n v="4426999.16"/>
    <n v="3098899.43"/>
    <n v="1239559.75"/>
    <n v="88539.98"/>
    <n v="10910992.529999999"/>
    <n v="0.38575858008520608"/>
    <n v="2719246.25"/>
    <n v="546845.9658930942"/>
    <n v="1707752.9100000001"/>
    <n v="26"/>
    <s v="ACHIZITIA PRIVIND EXECUTIA LUCRĂRILOR, CTR NR. 18455/05.07.2022 , CU S.C.TOP LINE CONSTRUCT SRL_x000d__x000a_ DURATA 17  LUNI DE LA ORDINUL DE INCEPERE, RESPECTIV  29.01.2024_x000d__x000a__x000d__x000a_VALOARE CONFORM AA2/26.06.2023   - 10.202.153,97LEI CU TVA_x000d__x000a_STADIUL FIZIC AL LUCRĂRILOR - 25%_x000d__x000a_STADIUL DE IMPLEMENTARE – 26%_x000d__x000a__x000d__x000a_Au fost incheiate contracte pentru servicii publicitate si informare, a serviciilor de dirigentie de santier, consultanță în domeniul managementului de proiect, servicii audit, servicii de verificare tehnica,."/>
    <n v="6.1"/>
    <x v="7"/>
    <n v="1"/>
    <n v="1"/>
    <m/>
  </r>
  <r>
    <n v="2086"/>
    <n v="124854"/>
    <s v="6776"/>
    <n v="10"/>
    <s v="10.1B"/>
    <x v="2"/>
    <s v="DB"/>
    <s v="“EXTINDERE SI DOTARE SCOALA BOBOCI CU 8 SALI DE CLASA SI 3 LABORATOARE, SALA DE SPORT, AMENAJARE INCINTA SI IMPREJMUIRE”"/>
    <s v="COMUNA DRAGODANA"/>
    <n v="71"/>
    <d v="2018-02-01T00:00:00"/>
    <d v="2021-03-19T00:00:00"/>
    <d v="2023-12-31T00:00:00"/>
    <n v="10963312.800000001"/>
    <n v="9828829.3599999994"/>
    <n v="8354504.9699999997"/>
    <n v="1277747.79"/>
    <n v="196576.6"/>
    <n v="1134483.44"/>
    <n v="0.18638706430854143"/>
    <n v="7996862.709999999"/>
    <n v="1608185.3979809354"/>
    <n v="1831966.65"/>
    <n v="38.340000000000003"/>
    <s v="CONTRACT DE LUCRARI – STADIU FIZIC 55%. _x000d__x000a_Contractul de lucrări cu POTENTIAL CONS SRL  nr 7431/15.07.2022, in valoare de 7.028.585,12 lei fără TVA la care se adaugă cota legală de TVA conform legii de 1.335.431,17 lei, cu termen de execuție al lucrărilor 9 luni de la data de emitere a ordinului de începere, fără a lua in calcul sistările. Durata contract 11 luni. _x000d__x000a_A fost emis ordinul de începere al lucrărilor nr 8571/24.08.2022, cu data de începere in 01.09.2022. In 13.12.2022 a fost emis ordinul de suspendare nr 12945, de către Primaria Dragodana, ca urmare a solicitării nr 12903/12.12.2022 transmisă de constructorul Potențial Cons. In data de 13.03.2023 a fost emis ordinul de reîncepere a lucrărilor cu nr 2471/13.03.2023._x000d__x000a_Conform AA3, a fost prelungita perioada de execuție a lucrărilor pana la data de 20.12.2023. _x000d__x000a_CONTRACT DE PROIECTARE – STADIU 100%  _x000d__x000a_Contract elaborare Proiect tehnic, asistenta tehnica proiectant nr. 5587/25.05.2021, încheiat cu SC DATA MAP SRL, in valoare de 89.250 lei inclusiv TVA;_x000d__x000a_CONTRACT/E DE FURNIZARE – STADIU 0%_x000d__x000a_A fost deschisa procedura, dar anulata. Iar acum este deschisa si se afla in perioada de evaluare._x000d__x000a_Au fost de asemenea încheiate contracte de dirigenție de șantier, publicitate,  consultanta in management, verificare tehnica a PT, audit financiar."/>
    <n v="4"/>
    <x v="2"/>
    <n v="1"/>
    <n v="1"/>
    <m/>
  </r>
  <r>
    <n v="2087"/>
    <n v="124864"/>
    <s v="6448"/>
    <n v="10"/>
    <s v="10.1B"/>
    <x v="2"/>
    <s v="TR"/>
    <s v="MODERNIZARE SCOALA GIMNAZIALA COMUNA CALMATUIU DE SUS, SAT CALMATUIU DE SUS, JUDETUL TELEORMAN"/>
    <s v="COMUNA CALMATUIU DE SUS"/>
    <n v="71"/>
    <d v="2018-02-01T00:00:00"/>
    <d v="2020-12-16T00:00:00"/>
    <d v="2023-12-31T00:00:00"/>
    <n v="6835638.0199999996"/>
    <n v="4835951.25"/>
    <n v="4110558.56"/>
    <n v="628673.67000000004"/>
    <n v="96719.02"/>
    <n v="1999686.77"/>
    <n v="0.26513077029054005"/>
    <n v="3553791.77"/>
    <n v="714674.77174918551"/>
    <n v="1282159.48"/>
    <n v="70"/>
    <s v="Achizitia de lucrari: Lucrari de constructii, instalatii specifice, utilaje si dotari aferente realizarii obiectivului de investitii „Modernizare scoala gimnaziala, Comuna Calmatuiu de Sus, sat Calmatuiu de Sus, judetul Teleorman”- Contractul nr. 381/ 21.01.2022 încheiat cu S.C. CRISTITA S.R.L., val.  5 972 498,92 lei cu TVA, durata de 12 luni de la emiterea ordinului de incepere a lucrarilor._x000d__x000a_-A fost semnat Actul aditional nr.3/13.02.2023 la contractul de executie nr.381/21.01.2022-privind prelungirea termenului de finalizare a lucrarilor pana la data de 31.12.2023._x000d__x000a__x000d__x000a_-S-a emis ordinul de incepere a lucrarilor nr. 800 din 11.02.2022_x000d__x000a_-lucrarile au fost sistate din data de 06.12.2022 conform  ordinului de sistare a lucrarilor nr.4784/05.12.2022._x000d__x000a_-lucarile au fost reluate in data de 13.02.2023, conform Ordinului de reluare a lucrarilor nr.500/10.02.2023_x000d__x000a__x000d__x000a_Stadiu fizic- 75%_x000d__x000a__x000d__x000a__x000d__x000a_- Servicii de proiectare faza SF pentru depunerea proiectului- Contract nr. 2 / 05.03.2018,  încheiat cu S.C. MODUL PROIECT S.A. val.35.700 lei  inclusiv T.V.A., durata  30 de zile de la data semnării contractului._x000d__x000a__x000d__x000a_Stadiu fizic-100%_x000d__x000a__x000d__x000a_Au fost de asemenea inchiate contracte de consultanţă pentru depunerea si implementarea proiectului, Servicii de verificare a proiectarii ,Servicii de asistenta tehnica,Servicii de dirigentie de santier, servicii de informare si publicitate,  organizarea procedurilor de achizitie publica."/>
    <n v="4"/>
    <x v="2"/>
    <n v="1"/>
    <n v="1"/>
    <m/>
  </r>
  <r>
    <n v="2088"/>
    <n v="124895"/>
    <s v="6321"/>
    <n v="10"/>
    <s v="10.1B"/>
    <x v="2"/>
    <s v="PH"/>
    <s v="“MODERNIZARE ȘI DOTARE ȘCOALĂ GIMNAZIALĂ DIMITRIE SFETESCU ALBEȘTI PALEOLOGU CU EXTINDERE SALĂ SPORT” JUDETUL PRAHOVA”"/>
    <s v="COMUNA ALBESTI-PALEOLOGU"/>
    <n v="68"/>
    <d v="2018-05-01T00:00:00"/>
    <d v="2020-11-11T00:00:00"/>
    <d v="2023-12-31T00:00:00"/>
    <n v="5934394.5899999999"/>
    <n v="5682815.5700000003"/>
    <n v="4830393.26"/>
    <n v="738765.99"/>
    <n v="113656.32000000001"/>
    <n v="251579.02"/>
    <n v="1.5633949211552541E-2"/>
    <n v="5593970.7200000007"/>
    <n v="1124958.9188754375"/>
    <n v="88844.85"/>
    <n v="0.62"/>
    <s v="S-a solicitat de catre beneficiar REZILIEREA Contractului de Finantare."/>
    <n v="0"/>
    <x v="1"/>
    <n v="1"/>
    <n v="1"/>
    <m/>
  </r>
  <r>
    <n v="2089"/>
    <n v="124896"/>
    <s v="6643"/>
    <n v="10"/>
    <s v="10.1B"/>
    <x v="2"/>
    <s v="PH"/>
    <s v="EXTINDERE, REABILITARE, DEMOLARE SI DOTARE SCOALA PIETROSANI, COM. PUCHENII MARI, JUD. PRAHOVA"/>
    <s v="COMUNA PUCHENII MARI"/>
    <n v="72"/>
    <d v="2018-01-01T00:00:00"/>
    <d v="2021-02-09T00:00:00"/>
    <d v="2023-12-31T00:00:00"/>
    <n v="9335730.4600000009"/>
    <n v="7940209.9699999997"/>
    <n v="6749178.4900000002"/>
    <n v="1032227.29"/>
    <n v="158804.19"/>
    <n v="1395520.49"/>
    <n v="0.15958181267088078"/>
    <n v="6673096.8700000001"/>
    <n v="1341973.3881671561"/>
    <n v="1267113.0999999999"/>
    <n v="33.92"/>
    <s v="Achizitie Servicii de proiectare si asistenta tehnica, Ctr. Nr. 7315/29.08.2018 SC Artopic Workshop SRL, val.139.230,00; Autorizatia de construire a fost obtinuta in data de 21.12.2021. _x000d__x000a_Realizarea investitiei de baza, Ctr. Nr. 3724/15.03.2023, ASOCIEREA SC SAVA SERV CONSTRUCT SRL-SC GREEN LINE CONSTRUCT SRL, valoare 6.849.151,76 lei, durata 8 luni, stadiul fizic"/>
    <n v="4"/>
    <x v="2"/>
    <n v="1"/>
    <n v="1"/>
    <m/>
  </r>
  <r>
    <n v="2090"/>
    <n v="124920"/>
    <s v="6576"/>
    <n v="10"/>
    <s v="10.1B"/>
    <x v="2"/>
    <s v="DB"/>
    <s v="REABILITARE, MODERNIZARE, EXTINDERE, DOTARE SCOALA GIMNAZIALA RAZVAD, SAT RAZVAD, COMUNA RAZVAD, JUDETUL DAMBOVITA"/>
    <s v="COMUNA RĂZVAD"/>
    <n v="70"/>
    <d v="2018-03-01T00:00:00"/>
    <d v="2020-12-29T00:00:00"/>
    <d v="2023-12-31T00:00:00"/>
    <n v="8180380.5999999996"/>
    <n v="8180380.5999999996"/>
    <n v="6953323.5099999998"/>
    <n v="1063449.48"/>
    <n v="163607.60999999999"/>
    <n v="0"/>
    <n v="0.65542983904685315"/>
    <n v="2818715.0599999996"/>
    <n v="566849.34641837259"/>
    <n v="5361665.54"/>
    <n v="99.75"/>
    <s v="CONTRACT DE LUCRARI – STADIU FIZIC 100% conform informării beneficiarului ._x000d__x000a_S.C. MOTRIS COMPANY S.R.L. în calitate de lider de asociere în cadrul acordului de asociere încheiat cu SC EVOSTIL S.R.L., contractul de execuție lucrări nr. 49/428/20.10.2021. A fost emis Ordinul de începere al execuției de lucrări nr. 13438/20.12.2021. Au fost încheiate AA1 si AA2 prin care se majorează valoare contract conform OUG 15/2021. Conform RP , majorarea vizează exclusiv cheltuieli neeligibile. _x000d__x000a_Durata de execuție a lucrărilor este de 12 luni si începe de la data emiterii ordinului de începere nr. 13438/20.12.2021, modificat la 18 luni conform AA3 din 14.02.2023 la contractul de lucrări.  _x000d__x000a_Recepția lucrărilor este în curs de desfășurare_x000d__x000a_CONTRACT DE PROIECTARE – STADIU 100%_x000d__x000a_Contract de servicii de proiectare si asistenta tehnica nr 6/85/29.01.2021, încheiat cu SC ING PROIECT MANAGEMNT SRL , valoare 129.710,00 lei cu TVA, durata de la semnarea contractului  pana la încheierea procesului verbal de recepție a lucrărilor._x000d__x000a_CONTRACT/E DE FURNIZARE – STADIU 100%_x000d__x000a_Beneficiarul a informat ca au fost efectuate si achizițiile legate de dotări prin contractul de execuție lucrări cu Motris Company, nr 49/428/20.10.2021. _x000d__x000a_Au fost de asemenea încheiate contracte de dirigenție de șantier, audit, publicitate,  consultanta in management, verificare tehnica a a PT."/>
    <n v="2"/>
    <x v="0"/>
    <n v="1"/>
    <n v="1"/>
    <m/>
  </r>
  <r>
    <n v="2091"/>
    <n v="124923"/>
    <s v="6640"/>
    <n v="10"/>
    <s v="10.1B"/>
    <x v="2"/>
    <s v="PH"/>
    <s v="Modernizare si dotare scoala gimnaziala “Invatator Ion Mateescu” comuna Poiana Campina, judetul Prohova"/>
    <s v="COMUNA POIANA CAMPINA"/>
    <n v="68"/>
    <d v="2018-05-01T00:00:00"/>
    <d v="2021-02-09T00:00:00"/>
    <d v="2023-12-31T00:00:00"/>
    <n v="6635194.1299999999"/>
    <n v="6536475.1299999999"/>
    <n v="5556003.8700000001"/>
    <n v="849741.76"/>
    <n v="130729.5"/>
    <n v="98719"/>
    <n v="0.71041965855379918"/>
    <n v="1892834.7000000002"/>
    <n v="380652.91799058847"/>
    <n v="4643640.43"/>
    <n v="79.459999999999994"/>
    <s v="Contractul de achizitie publica de lucrari ( proiectare si executie, asocierea SC Maristar Com SRL - SC Rad Panorama Construct SRL - SC Aventus Com SRL prin liderul de asociere SC Maristar Com SRL, ctr. nr.11031/24.09.2021 , val. 5.830.222,89, durata 17 luni.  Stadiul fizic al lucrarilor 83%"/>
    <n v="2"/>
    <x v="0"/>
    <n v="1"/>
    <n v="1"/>
    <m/>
  </r>
  <r>
    <n v="2092"/>
    <n v="124935"/>
    <s v="6396"/>
    <n v="10"/>
    <s v="10.1B"/>
    <x v="2"/>
    <s v="PH"/>
    <s v="REABILITARE, MODERNIZARE SI DOTARE SCOALA GIMNAZIALA SAT CIUPELNITA,  COMUNA DUMBRAVA  JUDETUL PRAHOVA"/>
    <s v="COMUNA DUMBRAVA"/>
    <n v="68"/>
    <d v="2018-02-01T00:00:00"/>
    <d v="2020-12-03T00:00:00"/>
    <d v="2023-09-30T00:00:00"/>
    <n v="4530655.1900000004"/>
    <n v="3866808.99"/>
    <n v="3286787.67"/>
    <n v="502685.12"/>
    <n v="77336.2"/>
    <n v="663846.19999999995"/>
    <n v="0.73530997842228563"/>
    <n v="1023505.7549999999"/>
    <n v="205829.09443751757"/>
    <n v="2843303.2350000003"/>
    <n v="99.75"/>
    <s v="Servicii de proiectare si asistenta tehnica, Ctr. Nr. 7809/24.10.2018, SC Artopic Workshop SRL, val.69.020,00 lei cu TVA, durata 36 luni_x000d__x000a_A fost obtinuta autorizatia de construire nr. 8/ 17.06.2021 . Proiectul tehnic a fost avizat de ADR in 07.10.2021 ._x000d__x000a_Realizarea investitiei de baza si achizitia de echipamente tehnologice si functionale si dotari, Ctr. Nr.51/06.01.2022 SC ADONDAR INTERSERV SRL, valoare 3.676.195.27 lei cu TVA, Stadiul lucrarilor 99%"/>
    <n v="2"/>
    <x v="0"/>
    <m/>
    <n v="1"/>
    <m/>
  </r>
  <r>
    <n v="2093"/>
    <n v="120063"/>
    <s v="3250"/>
    <n v="11"/>
    <n v="11.1"/>
    <x v="2"/>
    <s v="ANCPI"/>
    <s v="Creșterea gradului de acoperire și incluziune a sistemului de înregistrare a proprietăților în zonele rurale din România"/>
    <s v="AGENTIA NATIONALA DE CADASTRU SI PUBLICITATE IMOBILIARA"/>
    <n v="73"/>
    <d v="2017-12-01T00:00:00"/>
    <d v="2018-09-26T00:00:00"/>
    <d v="2023-12-30T00:00:00"/>
    <n v="1439393179.98"/>
    <n v="1439393179.98"/>
    <n v="1223484202.98"/>
    <n v="0"/>
    <n v="215908977"/>
    <n v="0"/>
    <n v="0.29564600774050692"/>
    <n v="1013842332.75"/>
    <n v="203885760.51763666"/>
    <n v="425550847.22999996"/>
    <n v="29.83"/>
    <s v="RISC MAJOR DE NEFINALIZARE_x000d__x000a_Nu s-a atribuit achizitia pentru 100 de UAT-uri din 660 de UAT-uri_x000d__x000a_Contractul prevede achizitia unor servicii de inregistrare sistematica si scanarea cartilor funciare; _x000d__x000a_In cadrul Componentei I a proiectului – Înregistrarea sistematică a imobilelor în zonele rurale selectate s-au realizat:_x000d__x000a_- Subcomponenta 1.2  Scanarea cărților funciare analogice (conversia cărților funciare într-o bază de date textuală și arhiva digitală). Activitate derulată în perioada 2015 – 2017, înainte de încheierea contractului de finanțare și care a fost finalizată 100%._x000d__x000a_- Subcomponenta 1.1 Înregistrarea sistematică în zonele rurale selectate – realizat parțial:_x000d__x000a_Stadiul de realizare a proiectului, raportat la valoarea activităților contractate și în curs de executare în perioada de implementare este de aprox. 17%. _x000d__x000a_Pentru 297 de UAT-uri care au făcut obiectul unor proceduri de achiziție dar loturile au fost anulate, fie din lipsa ofertelor, fie în procedura de evaluare, s-a demarat în 03.08.2021 o nouă procedură de achiziție. Menționăm faptul că, prin Legea bugetului de stat pe anul 2021 s-au alocat credite de angajament care nu au fost suficiente pentru organizarea unei singure proceduri de achiziție, respectiv pentru toate UAT-urile rămase de contractat, care acoperă o suprafață estimată de peste 1,5 milioane ha. Ca urmare a suplimentării bugetului proiectului în luna mai 2021, s-au asigurat condițiile pentru demararea acestei proceduri. Ofertele au fost deschise în data de 13.09.2021, fiind depuse 728 de oferte pentru 291 de loturi. Procedura de licitație a fost finalizată cu atribuirea a 240 de loturi, iar loturile anulate vor fi incluse într-o nouă procedură de achiziție;_x000d__x000a_ Pentru 100 de UAT-uri cu suprafața de 415.732 ha rămase neatribuite, se va organiza o nouă procedură de achiziție. Demararea procedurii este condiționată de prelungirea perioadei de implementare a Programului național de cadastru și carte funciară 2015-2023, prin HG nr. 294/2015, având în vedere că durata de implementare a lucrărilor de înregistrare sistematică depășește perioada proiectului (30.12.2023) și se impune asigurarea în Programul național a fondurilor necesare continuării contractelor ce vor fi încheiate în proiectul major._x000d__x000a_Stadiul de realizare a proiectului, raportat la valoarea activităților contractate și în curs de executare în perioada de implementare este de  25%._x000d__x000a_A fost realizata achizitia de echipamente. _x000d__x000a_ TINAND CONT DE TIMPUL MEDIU DE REALIZARE A UNUI CONTRACT DE INREGISTRARE SISTEMATICA ( intre 18 si 24 de luni pentru fiecare contract in parte) ACTIVITATILE PROIECTULUI  PREZINTA RISCUL DE A NU  FI FINALIZATE  IN TERMENUL DE CONTRACT (nu au fost contractate serviciile de inregistrare pentru toate UAT-urile)."/>
    <n v="6.1"/>
    <x v="11"/>
    <n v="1"/>
    <n v="1"/>
    <m/>
  </r>
  <r>
    <n v="2094"/>
    <n v="127388"/>
    <s v="5316"/>
    <n v="4"/>
    <n v="4.0999999999999996"/>
    <x v="2"/>
    <s v="DB"/>
    <s v="COMPLETAREA PARCULUI AUTO DIN MUNICIPIUL TARGOVISTE PRIN ACHIZITIONAREA DE VEHICULE ECOLOGICE DESTINATE TRANSPORTULUI PUBLIC URBAN"/>
    <s v="MUNICIPIUL TARGOVISTE"/>
    <n v="86"/>
    <d v="2016-11-11T00:00:00"/>
    <d v="2020-04-27T00:00:00"/>
    <d v="2023-12-31T00:00:00"/>
    <n v="40310356.770000003"/>
    <n v="36069556.770000003"/>
    <n v="30659123.27"/>
    <n v="4689042.3499999996"/>
    <n v="721391.15"/>
    <n v="4240800"/>
    <n v="0.55892869265218859"/>
    <n v="15909246.560000002"/>
    <n v="3199381.9249487193"/>
    <n v="20160310.210000001"/>
    <n v="70.260000000000005"/>
    <s v="CONTRACT DE LUCRARI  N/A. _x000d__x000a_CONTRACT DE PROIECTARE N/A  _x000d__x000a_CONTRACT/E DE FURNIZARE – STADIU 50%_x000d__x000a_1._x0009_Achiziție 12 autobuze hibrid Contract nr. 12547/12.04.2021 Operator economic: S.C. Mercedes Trucks &amp; Buses România S.R.L. in valoare de 23.562.000,00 lei - livrate_x000d__x000a_2._x0009_A fost semnat contractul nr 27269/24.08.2023 pentru furnizarea sistemului pentru managementul flotei si a sistemului e-ticketing cu IOT DESIGN SRL in valoare de 10.294.960 lei la care se adăuga TVA, cu durata de livrare si punere in funcțiune de 4 luni. _x000d__x000a__x000d__x000a_Au fost de asemenea încheiate contracte de management de proiect si asistenta de specialitate in vederea realizării achizițiilor publice publicitate,  audit financiar."/>
    <n v="2"/>
    <x v="0"/>
    <n v="1"/>
    <n v="1"/>
    <m/>
  </r>
  <r>
    <n v="2095"/>
    <n v="128034"/>
    <s v="5201"/>
    <n v="8"/>
    <s v="8.1A - Ambulatorii"/>
    <x v="2"/>
    <s v="DB"/>
    <s v="Dotarea Ambulatoriului din cadrul Spitalului Municipal Moreni"/>
    <s v="MUNICIPIUL MORENI"/>
    <n v="62"/>
    <d v="2018-11-29T00:00:00"/>
    <d v="2020-03-19T00:00:00"/>
    <d v="2023-12-31T00:00:00"/>
    <n v="10620854.720000001"/>
    <n v="10620854.720000001"/>
    <n v="7434598.3099999996"/>
    <n v="2973839.32"/>
    <n v="212417.09"/>
    <n v="0"/>
    <n v="0.66863064764716029"/>
    <n v="3519425.7500000009"/>
    <n v="707763.69504886796"/>
    <n v="7101428.9699999997"/>
    <n v="68.3"/>
    <s v="NU PREVEDE CONTR DE LUCRARI_x000d__x000a_CONTRACT DE FURNIZARE-STADIU 84%_x000d__x000a__x000d__x000a_Contract de furnizare aparate aer conditionat  nr. 644/ 18.01.2021 incheiat cu CONSTAR INDUSTRY S.R.L ,55,216.00 lei ,durata 3 luni_x000d__x000a_ A fost emis Procesul verbal de predare primire nr. 1816/11.02.2021 si Procesul verbal de receptie finala (cantitativa si calitativa) si montaj nr. 1817/11.02.2021_x000d__x000a__x000d__x000a_ Contract de furnizare lift cu 3 statii nr. 4558/12.04.2021 cu S.C. ELMAS S.R.L.,Valoare contract: 237.976,20 lei cu TVA.  A fost emis Procesul verbal de receptie la finalizarea lucrarilor de montaj ascensoare din 26.11.2021._x000d__x000a_Contract furnizare pentru   Echipamente medicale,  Contractul de furnizare nr. 14338/19.11.2021 cu S.C. ELMED MEDICAL S.R.L._x000d__x000a_o Valoare contract: 6.029.731,19 lei cu TVA_x000d__x000a_o Durata contract: 6 luni_x000d__x000a__x000d__x000a_Contract furnizare pentru  Mobilier medical , Contractul de furnizare nr. 14339/19.11.2021 cu S.C. ELMED MEDICAL S.R.L._x000d__x000a_o_x0009_Valoare contract: 722.168,16 lei cu TVA_x000d__x000a_o_x0009_Durata contract: 6 luni_x000d__x000a_Au fost semnate si contracte de publicitate,consultanta management proiect_x000d__x000a__x000d__x000a_A fost transmisa de Beneficiar o solicitare act aditional in vederea renuntarii la unele echipamente si introducerii de noi echipamente ."/>
    <n v="6.1"/>
    <x v="8"/>
    <n v="1"/>
    <n v="1"/>
    <m/>
  </r>
  <r>
    <n v="2096"/>
    <n v="128167"/>
    <s v="5070"/>
    <n v="4"/>
    <n v="4.0999999999999996"/>
    <x v="2"/>
    <s v="TR"/>
    <s v="Reducerea emisiilor de carbon in Municipiul Alexandria, prin adoptarea unui transport public ecologic"/>
    <s v="MUNICIPIUL ALEXANDRIA/U.A.T. ALEXANDRIA"/>
    <n v="74"/>
    <d v="2017-11-14T00:00:00"/>
    <d v="2020-01-22T00:00:00"/>
    <d v="2023-12-31T00:00:00"/>
    <n v="103369892.20999999"/>
    <n v="91183509.140000001"/>
    <n v="77505982.769999996"/>
    <n v="11853856.189999999"/>
    <n v="1823670.18"/>
    <n v="12186383.07"/>
    <n v="0.1029072970375924"/>
    <n v="81800060.680000007"/>
    <n v="16450159.007360337"/>
    <n v="9383448.4600000009"/>
    <n v="18.579999999999998"/>
    <s v="Procedura de achizitii lucrari: _x000d__x000a_-LOTUL 1 - OBIECTUL 1 - REALIZARE PISTE DE CICLISTI, INCLUSIV STATII DE INCHIRIAT BICICLETE, STATII DE AUTOBUZ SI SISTEM DE MANAGEMENT AL TRAFICULUI, INCLUSIV SISTEM DE MONITORIZARE VIDEO -contract nr.55352/08.06.2022 cu Asocierea S.C. EURO PLUS CONSTRUCT S.R.L. – S.C. TEAM STAR SUD 2019 S.R.L- S.R.L. – WIND TECHNOLOGIES S.R.L.  lider de asociere S.C. EURO PLUS CONSTRUCT S.R.L., val. 43.934.716,45 lei cu tva., durata 18 luni de la emiterea ordinului de începere lucrări; Ordinul de începere a execuției lucrărilor începând cu data de 05.07.2022-DEPASESTE PERIOADA DE 31.12.2023; AA 6/30.03.2023 modificare valoare contract - 54.057.712,09 lei cu tva_x000d__x000a_stadiu fizic lucrari OB 1 cca 21,59%, . _x000d__x000a__x000d__x000a_LOTUL 2 - OBIECTUL 2 - CONSTRUIRE AUTOBAZA SI PARCARE PARK &amp; RID- ctr. nr. 86326/11.10.2022, între Municipiul Alexandria și Asocierea S.C. Europlus Construct S.R.L. – S.C. Team Star Sud 2019 S.R.L. cu lider de asociere S.C. Europlus Construct S.R.L., în valoare de 29.684.692,59 lei cu TVA, valabil pe o perioadă de 14 luni de la emiterea ordinului de începere lucrări. Ordinul de începere a execuției lucrărilor începând cu data de 19.10.2022. •_x0009_A fost emis Ordinul de începere a execuției lucrărilor începând cu data de 19.10.2022; •_x0009_A fost emis de către Supervizorul SC Primalex Proiect Tel SRL, Ordinul administrativ de suspendare începând cu data de 19.01.2023, a execuției lucrărilor nr. 40/19.01.2023 pe motiv ca terenul de fundatire nu este corespunzator pentru aplicarea solutiei de fundare. Reluarea executiei se va face dupa emiterea unui ordin administrativ de reluare a lucrarilor, dupa solutionarea problemelor intampinate. stadiu fizic lucrari OB 2  0%, . _x000d__x000a__x000d__x000a_LOTUL 3 - OBIECTUL 3 - MODERNIZARE ZONA PIETONALA STRADA LIBERTATII publicat pe 17.12.2022 cu termen evaluare 21.04.2022 -Finalizata prin semnarea contractului nr.32707/20.04.2022 cu Asocierea S.C. TEAM STAR SUD 2019 S.R.L.-S.C. METROPLITAN ACTIV CONSTRUCT S.R.L. prin lider de asociere S.C. TEAM STAR SUD 2019 S.R.L., val. 18.627.518,51 lei, durata 16 luni de la emiterea ordinului de începere lucrari; Ordinul de începere a execuției lucrărilor începând cu data de 16.05.2022; AA nr. 10/16.03.2023 privind majorarea valoarei contractului cu rezerva de implementare- val. 25.802.226,78 lei cu tva; stadiu fizic total lucrari OB 3 cca 35,42%, ._x000d__x000a__x000d__x000a_ stadiu fizic total lucrari cca 19,00%, . _x000d__x000a__x000d__x000a_ Durata de executie a lucrarilor pentru Obiectul 1 depaseste data de 31.12.2023(Ordinul de începere a execuției lucrărilor începând cu data de 05.07.2022  -durata 18 luni). _x000d__x000a__x000d__x000a_Alte contracte incheiate:_x000d__x000a_-Achiziționarea serviciilor de elaborare a Proiectului Tehnic și a serviciilor de asistență tehnică din partea proiectantului, precum și altor studii necesare, ctr. Nr. 27200/19.11.2020 cu S.C. URBAN SCOPE S.R.L., val. 788.910,00 lei plus tva 149.892,90 lei, durata 120 zile de la data oridinului de executie, iar asistenta tehnica 30 luni + 3 ani perioada de garantie a constructiilor_x000d__x000a_- Achizitia serviciilor de informare si publicitate, _x000d__x000a_-Achizitia contractul de audit _x000d__x000a_- Achiziționarea serviciilor de dirigenție de șantier, _x000d__x000a_-Achiziționarea serviciilor de verificare a Proiectului tehnic,"/>
    <n v="6.1"/>
    <x v="10"/>
    <n v="1"/>
    <n v="1"/>
    <m/>
  </r>
  <r>
    <n v="2097"/>
    <n v="128390"/>
    <s v="5125"/>
    <n v="4"/>
    <n v="4.0999999999999996"/>
    <x v="2"/>
    <s v="IL"/>
    <s v="Reabilitare căi de rulare ale transportului public în Municipiul Slobozia"/>
    <s v="MUNICIPIUL  SLOBOZIA"/>
    <n v="118"/>
    <d v="2014-02-27T00:00:00"/>
    <d v="2020-02-18T00:00:00"/>
    <d v="2023-11-30T00:00:00"/>
    <n v="28171340.420000002"/>
    <n v="28171340.420000002"/>
    <n v="23945639.370000001"/>
    <n v="3662274.24"/>
    <n v="563426.81000000006"/>
    <n v="0"/>
    <n v="0.11788175928051917"/>
    <n v="24850453.25"/>
    <n v="4997476.8229899853"/>
    <n v="3320887.17"/>
    <n v="65.349999999999994"/>
    <s v="ACHIZITIA PTR PROIECTAREA , ASISTENTA TEHNICA ȘI EXECUTIA LUCRĂRILOR, CTR 38919/22.03.2021 încheiat cu Asocierea SC OYL COMPANY HOLDING AG SRL, SC DELTA ANTREPRIZA DE CONSTRUCȚII MONTAJ 93 SRL, SC CREATIVE ROAD DESIGN,_x000d__x000a__x000d__x000a_ DURATA 12  LUNI DE LA ORDINUL DE INCEPERE, RESPECTIV 08.11.2023_x000d__x000a_VALOARE CONFORM AA 10/ 08.08.2023 – 24.507.344,56 LEI FARA TVA_x000d__x000a_STADIUL FIZIC AL LUCRĂRILOR - 60%_x000d__x000a_STADIUL DE IMPLEMENTARE – 65,35%_x000d__x000a__x000d__x000a_Au fost incheiate contracte pentru servicii publicitate si informare, a serviciilor de dirigentie de santier, consultanță în domeniul managementului de proiect, servicii audit, servicii de verificare tehnica,._x000d__x000a_Nu a fost incheiat contractul de servicii de promovare proiect."/>
    <n v="6.1"/>
    <x v="10"/>
    <n v="1"/>
    <n v="1"/>
    <m/>
  </r>
  <r>
    <n v="2098"/>
    <n v="123984"/>
    <s v="5387"/>
    <n v="13"/>
    <n v="13.1"/>
    <x v="2"/>
    <s v="GR"/>
    <s v="Îmbunătățirea calității serviciilor educaționale ale Școlii Gimnaziale nr. 1 și monitorizare video în Bolintin Vale"/>
    <s v="ORAŞ BOLINTIN VALE"/>
    <n v="73"/>
    <d v="2017-12-01T00:00:00"/>
    <d v="2020-05-18T00:00:00"/>
    <d v="2023-12-31T00:00:00"/>
    <n v="20156820.27"/>
    <n v="20131610.879999999"/>
    <n v="17111869.27"/>
    <n v="2617109.39"/>
    <n v="402632.22"/>
    <n v="25209.39"/>
    <n v="0.71727245942079332"/>
    <n v="5691760.8319999985"/>
    <n v="1144624.7098097573"/>
    <n v="14439850.048"/>
    <n v="83.72"/>
    <s v="COMPONENTA A - Scoala gimnaziala nr. 1 Bolintin Vale_x000d__x000a_CONTRACT DE LUCRARI – STADIU FIZIC 80%_x000d__x000a_Proiectarea si executia lucrarilor la Scoala gimnaziala nr. 1 Bolintin Vale, contract nr.6302/20.05.2021 incheiat cu Asocierea formata din ROM SERVICE CONSTRUCT S.R.L. si FRISAROM ENGINEERING S.A., in valoare de 11.920.834,45 lei cu TVA, si  durata de 24 luni (din care 3 luni proiectare si 21 luni executie) . Ordin de incepere a lucrarilor emis in data de 03.01.2022._x000d__x000a_Act aditional nr 10/15.06.2023 – suplimentare valoare contract. Valoare noua 12.620.678,98 lei cu TVA._x000d__x000a_A FOST DEMARATA ACHIZITIA DE DOTARI. INCA NU AU FOST INCHEIATE CONTRACTELE DE FURNIZARE _x000d__x000a_COMPONENTA B - Sistem de supraveghere video in Bolintin Vale_x000d__x000a_CONTRACT DE LUCRARI – STADIU FIZIC 100%_x000d__x000a_Proiectarea si executia lucrarilor pentru sistem de supraveghere video in Bolintin Vale, contract nr.3819/26.03.2021 incheiat cu Asocierea formata din S.C. EUTRON INVEST ROMANIA S. R.L. - Lider, S.C. VH ELECTRONICS. R.L.- Asociat, S.C. ALASYS S.R.L. (tert si subcontractant) in valoare de 5.719.924,04 lei cu TVA, si  durata de 7 luni (din care 3 luni proiectare si 4 luni executie) incepand cu emiterea Ordinului de incepere, serviciile de asistenta tehnica urmand a fi derulate pe toata perioada de executie a lucrarilor, prelungit prin AA 1 din 04.02.2022 pana la 31.03.2022._x000d__x000a_Lucrarile au fost finalizate fiind efectuata receptia lucrarilor de catre beneficiar, ( proces verbal de receptie 9370/ 01.08.2022)._x000d__x000a__x000d__x000a_Au fost de asemenea incheiate contracte de dirigentie de santier, audit, publicitate,  consultanta in management si consultanta in achizitii._x000d__x000a_Durata de impementare a fost prelungita de la 63 la 73 de luni prin Act Aditional aprobat in baza instr 197, pana la 31.12.2023."/>
    <n v="5"/>
    <x v="5"/>
    <n v="1"/>
    <n v="1"/>
    <m/>
  </r>
  <r>
    <n v="2099"/>
    <n v="128393"/>
    <s v="5325"/>
    <n v="4"/>
    <n v="4.0999999999999996"/>
    <x v="2"/>
    <s v="IL"/>
    <s v="Modernizarea transportului public din Municipiul Slobozia"/>
    <s v="MUNICIPIUL  SLOBOZIA"/>
    <n v="67"/>
    <d v="2018-06-28T00:00:00"/>
    <d v="2020-04-23T00:00:00"/>
    <d v="2023-12-31T00:00:00"/>
    <n v="36276862.799999997"/>
    <n v="33669454.799999997"/>
    <n v="28619036.600000001"/>
    <n v="4377029.0999999996"/>
    <n v="673389.1"/>
    <n v="2607408"/>
    <n v="0.13120904915870515"/>
    <n v="29251717.649999999"/>
    <n v="5882580.0687768972"/>
    <n v="4417737.1500000004"/>
    <n v="20"/>
    <s v="ACHIZITIA PTR PROIECTAREA ȘI EXECUTIA UNEI AUTOBAZE MODERNE ȘI A SPAȚIILOR ANEXE PENTRU TRANSPORTUL PUBLIC, CTR NR.. 42090 / 31.03.2021, CU ASOCIEREA HENTZA BUSSINES SRL  (LIDER ASOCIERE) – CONSTRUZIONI GENERALI SUD SRL(ASOCIAT)._x000d__x000a_DURATA CONFORM AA9/14.07.2023 -10.12.2023_x000d__x000a_VALOARE CONFORM AA 8/ 09.06.2023-10.999.458,43 FARA TVA_x000d__x000a_STADIUL FIZIC AL LUCRĂRILOR - 39%_x000d__x000a_STADIUL DE IMPLEMENTARE – 20%_x000d__x000a_ACHIZITIA DE AUTOBUZE ELECTRICE ȘI STATII DE INCARCARE ELECTRICE -CTR FURNIZARE nr.547/04.01.2023 cu firma SC BMC TRUCK&amp;BUS SA. _x000d__x000a_Contract nr.95046/08.09.2023 cu ASOCIEREA KONTRON SERVICES ROMANIA SRL - Lider, și  SC LOGIC IT CONSULT SRL, durata pana la 30.11.2023, valoare  7.181.775,60 fara TVA. Contractul are ca obiect dotari echipamente tehnologice pentru echiparea celor 13 autobuze electrice, - 6 din proiect și 7 din proiectul implementat in parteneriat cu Ministerul dezvoltării._x000d__x000a__x000d__x000a_Au fost incheiate contracte pentru servicii publicitate si informare, a serviciilor de dirigentie de santier, consultanță în domeniul managementului de proiect, servicii audit, servicii de verificare tehnica, servicii de promovare proiect."/>
    <n v="6.1"/>
    <x v="10"/>
    <n v="1"/>
    <n v="1"/>
    <m/>
  </r>
  <r>
    <n v="2100"/>
    <n v="124772"/>
    <s v="5143"/>
    <n v="13"/>
    <n v="13.1"/>
    <x v="2"/>
    <s v="TR"/>
    <s v="Centru de Tineret și străzi urbane pentru creșterea calității vieții în municipiul Turnu Măgurele"/>
    <s v="MUNICIPIUL TURNU MĂGURELE"/>
    <n v="67"/>
    <d v="2018-03-01T00:00:00"/>
    <d v="2020-03-04T00:00:00"/>
    <d v="2023-09-30T00:00:00"/>
    <n v="21525622.010000002"/>
    <n v="21448777.760000002"/>
    <n v="18231461.109999999"/>
    <n v="2788341.09"/>
    <n v="428975.56"/>
    <n v="76844.25"/>
    <n v="0.74595176186859791"/>
    <n v="5449024.2000000011"/>
    <n v="1095809.8781321645"/>
    <n v="15999753.560000001"/>
    <n v="88.96"/>
    <s v="Componenta CENTRU DE TINERET:_x000d__x000a_-Proiectare si execuție CENTRU PENTRU TINERET SI GRADINA ADIACENTA ACESTUIA, Ctr nr. 19716/ 14.09.2020 cu SC Rasub Construct SRL, val. 10.816.843,48 lei, durata 22 luni;  AA 15/22.03.2023 cresterea val la 15.221.152,78 lei cu tva;  stadiu executie 100%; . În data de 14.12.2022 a fost încheiat procesul verbal de recepție la terminarea lucrărilor nr. 20451. _x000d__x000a_Alte contracte incheiate:_x000d__x000a_Dirigenție de santier- Centru pentru Tineret, _x000d__x000a_-Verificare proiect tehnic _x000d__x000a__x000d__x000a_Componenta STRAZI:_x000d__x000a__x000d__x000a_- Proiectare si execuție REABILITARE STRAZI, ctr. nr. 10786/29.07.2021 cu Asoierea dintre SC PANADRIA SRL(lider de asociere) si SC TOTAL ROAD SRL, val. 5.454.609,20 lei cu tva, din care servicii elaborare proiect tehnic val. 142.800,00 lei cu tva, durata 2 luni de la emiterea ordinului de incepere, asistenta tehnica val. 47.600,00 lei cu tva pe toata durata executiei lucrarilor si lucrari val. 5.264.209,20 lei cu tva, durata 12 luni. fost dat ordinul de incepere lucrari in data de 17.03.2022;  AA 7/06.06.2023 - cresterea val. ctr la 8.021.273,96 lei cu TVA. A fizic cca. 77,58% _x000d__x000a__x000d__x000a_Alte contracte incheiate:_x000d__x000a_- Dirigenție de santier- reabilitare strazi _x000d__x000a_- Servicii supraveghere arheologica pentru componenta Strazi_x000d__x000a__x000d__x000a_Achizitii comune celor 2 componente:_x000d__x000a_Management de proiect POR Axa 13, _x000d__x000a_-Servicii de informare si publicitate, _x000d__x000a_-Servicii audit financiar,"/>
    <n v="4"/>
    <x v="2"/>
    <n v="1"/>
    <n v="1"/>
    <m/>
  </r>
  <r>
    <n v="2101"/>
    <n v="128836"/>
    <s v="5366"/>
    <n v="4"/>
    <n v="4.0999999999999996"/>
    <x v="2"/>
    <s v="AG"/>
    <s v="Modernizarea infrastructurii serviciului de transport public local de călători și creșterea atractivității transportului nemotorizat"/>
    <s v="MUNICIPIUL PITESTI"/>
    <n v="99"/>
    <d v="2015-10-01T00:00:00"/>
    <d v="2020-04-30T00:00:00"/>
    <d v="2023-12-31T00:00:00"/>
    <n v="65105480.030000001"/>
    <n v="56929024.909999996"/>
    <n v="48389671.210000001"/>
    <n v="7400773.2000000002"/>
    <n v="1138580.5"/>
    <n v="8176455.1200000001"/>
    <n v="8.5943471677846453E-2"/>
    <n v="52036346.869999997"/>
    <n v="10464615.466757832"/>
    <n v="4892678.04"/>
    <n v="15.71"/>
    <s v="1. LOT: &quot;OPTIMIZAREA TRASEELOR DE TRANSPORT PUBLIC DE CĂLĂTORI PRIN INTRODUCEREA A 3 LINII NOI (6 STAȚII NOI)&quot; _x000d__x000a_CONTRACT PROIECTARE SI EXECUTIE LUCRARI -  STADIU FIZIC 86%_x000d__x000a_Acord contractual de achizitie publica de lucrari nr.37405/12.07.2022, prestator Asocierea: SC CSV INFRATECH SRL (Lider) – SC EUROPAN PROD SA (Asociat), cu terti sustinatori: SC EUROMATERIA SRL, SC GLOBEXTERRA SRL si subcontractanti: SC Mondo Com SRL, SC SIGMA MOBILITY ENGINEERING SRL, SC SMART SERVICES CNS SRL prin SC CSV INFRATECH SRL, in calitate de lider al asocierii, valoare contract 771.486,29 lei, inclusiv TVA. Durata de executie 18 luni (depaseste 31.12.2023) - 3 luni proiectare+15 luni executie._x000d__x000a__x000d__x000a_2. LOT: &quot;STAȚII AȘTEPTARE CĂLĂTORI TRANSPORT URBAN ÎN ZONA MUNICIPIULUI PITEȘTI (99 DE STAȚII)&quot; _x000d__x000a_CONTRACT PROIECTARE SI EXECUTIE LUCRARI - STADIU FIZIC 63%_x000d__x000a_Acord contractual de achizitie publica de lucrari nr. 37404/12.07.2022, prestator Asocierea: SC CSV INFRATECH SRL (Lider) – SC EUROPAN PROD SA (Asociat), cu terti sustinatori: SC EUROMATERIA SRL, SC GLOBEXTERRA SRL si subcontractanti: SC Mondo Com SRL, SC SIGMA MOBILITY ENGINEERING SRL, SC SMART SERVICES CNS SRL prin SC CSV INFRATECH SRL, in calitate de lider al asocierii, valoare contract 20.216.633,92 lei, inclusiv TVA. Durata de executie 21 luni (depaseste 31.12.2023) - 3 luni proiectare+18 luni executie. _x000d__x000a__x000d__x000a_3. LOT: &quot;REALIZAREA DE PISTE PENTRU BICICLIȘTI, INCLUSIV PENTRU RECREERE, DE-A LUNGUL RÂULUI ARGEȘ&quot; _x000d__x000a_CONTRACT DE PROIECTARE SI EXECUTIE LUCRARI - STADIU FIZIC 5%_x000d__x000a_Contract nr. 66031/08.12.2022, prestator Asocierea SC SELCA SA - lider, SC SIRIUS PROIECTARE STUDII SRL (asociat) si subcontractantii SC AQVA TERMO SANIT SRL, SC COMESAD ENERGO SRL, valoare 9.145.624,60 lei fara TVA, durata  15 luni (proiectare 3 luni, executie lucrari 12 luni)._x000d__x000a__x000d__x000a_ _x000d__x000a_4. LOT: &quot;INTEGRAREA SISTEMULUI DE E-TICKETING PENTRU TRANSPORTUL PUBLIC DE CĂLĂTORI ȘI IMPLEMENTAREA DE PANOURI INFORMATIVE ÎN TIMP REAL ÎN AUTOBUZE PENTRU A OFERI INFORMAȚII DE CĂLĂTORIE ÎN TIMPUL ACESTEIA&quot; - PROCEDURA IN REEVALUARE DUPA DECIZIA CNSC_x000d__x000a__x000d__x000a_5. LOT: &quot;CREAREA DE SISTEME DE ÎNCHIRIERE BICICLETE (SISTEM DE TIP BIKE-SHARING)&quot; - PROCEDURA CONTESTATA_x000d__x000a__x000d__x000a_De asemenea, au fost incheiate contracte de dirigentie de santier, audit financiar, consultanta in achizitii publice, consultanta management proiect, info/pb."/>
    <n v="6.1"/>
    <x v="10"/>
    <n v="1"/>
    <n v="1"/>
    <m/>
  </r>
  <r>
    <n v="2102"/>
    <n v="125205"/>
    <s v="5452"/>
    <n v="13"/>
    <n v="13.1"/>
    <x v="2"/>
    <s v="TR"/>
    <s v="Servicii educaționale și spații publice urbane îmbunătățite în municipiul Turnu Măgurele"/>
    <s v="MUNICIPIUL TURNU MĂGURELE"/>
    <n v="65"/>
    <d v="2018-06-01T00:00:00"/>
    <d v="2020-05-05T00:00:00"/>
    <d v="2023-10-31T00:00:00"/>
    <n v="16190038.01"/>
    <n v="15898366.15"/>
    <n v="13513611.24"/>
    <n v="2047701.52"/>
    <n v="337053.39"/>
    <n v="291671.86"/>
    <n v="0.78411416131587841"/>
    <n v="3432232.1099999994"/>
    <n v="690228.87624180503"/>
    <n v="12466134.040000001"/>
    <n v="97.32"/>
    <s v="Stadiu de realizare a lucrarilor 100%_x000d__x000a__x000d__x000a_Contract Proiectare, asistență tehnică și execuție lucrări aferente Centru Educațional - Finalizată; Contractul nr. 10205/15.07.2021, S.C. CRISTIȚĂ S.R.L in valoare de 5,730,053.30 lei cu TVA. Durata 10 luni (3 luni elaborare PT+7 luni execuție lucrări). _x000d__x000a_Actul adițional nr. 11 la contractul de lucrari (4330)/27.02.2023 având ca obiect modificarea duratei contractului de executie lucrari pana la 28.02.2023_x000d__x000a__x000d__x000a_Au fost de asemenea incheiate contracte pentru Consultanta management proiect, Servicii de asistenta tehnica - dirigintie de santier, Servicii de informare si publicitate, Servicii auditare, Servicii consultanță evaluare -Expert cooptat ,Verificare proiect tehnic centru educațional, Supraveghere lucrari centru educațional - _x000d__x000a_Proiectare, asistență tehnică și execuție lucrări aferente Str. Libertății și Str. Ion Creangă."/>
    <n v="4"/>
    <x v="2"/>
    <n v="1"/>
    <n v="1"/>
    <m/>
  </r>
  <r>
    <n v="2103"/>
    <n v="125207"/>
    <s v="5109"/>
    <n v="13"/>
    <n v="13.1"/>
    <x v="2"/>
    <s v="TR"/>
    <s v="Îmbunătățirea calității vieții persoanelor vârstnice cu sprijinul Centrului Recreativ și mediul aferent în municipiul Turnu Măgurele"/>
    <s v="MUNICIPIUL TURNU MĂGURELE"/>
    <n v="68"/>
    <d v="2018-05-01T00:00:00"/>
    <d v="2020-03-04T00:00:00"/>
    <d v="2023-12-31T00:00:00"/>
    <n v="23273783.370000001"/>
    <n v="23264144.370000001"/>
    <n v="19774522.73"/>
    <n v="3024338.75"/>
    <n v="465282.89"/>
    <n v="9639"/>
    <n v="0.80864227374118536"/>
    <n v="4451773.7700000033"/>
    <n v="895260.78309134126"/>
    <n v="18812370.599999998"/>
    <n v="98.81"/>
    <s v="Componenta A- Centru Recreativ Persoane Vârstnice_x000d__x000a__x000d__x000a_ -Proiectare, asistență tehnică și execuție lucrări aferente Centru Recreativ Persoane Vârstnice, ctr. nr. 22072/ 29.10.2020; Rasub Construct S.R.L, val. 10,845,004.95 lei. durata 26 luni,_x000d__x000a_-În data de 21 iulie 2023 a fost încheiat actul adițional nr. 8 (13150) având ca obiect modificarea art. 5-Durata contractului, până la data de 22.08.2023._x000d__x000a_-În data de 18 august 2023 a fost încheiat actul adițional nr. 10 (14603) având ca obiect modificarea art. 4-Obiectul contractului, respectiv modificarea valorii contractului la 16,609.591,14 lei TVA inclus. _x000d__x000a_-S-a emis ordinul de incepere a lucrarilor 12779 din 10.09.2021-componentei Centru Recreativ_x000d__x000a_-S-a emis ordinul de sistare al lucrărilor nr. 19014 din 17.12.2021._x000d__x000a_-S-a emis ordinul de reluare lucrări nr. 892/17.01.2022._x000d__x000a_Lucrarile au fost finalizate conform adresei nr. 1532/20.07.2023 inaintata de constructor._x000d__x000a_-Stadiu fizic 100%_x000d__x000a__x000d__x000a_-Dotare centru-nu a fost contractata_x000d__x000a__x000d__x000a_Au fost de asemenea inchiate contracte de Elaborare DALI Centru persoane vârstnice, Verificare proiect tehnic, Supraveghere lucrari_x000d__x000a__x000d__x000a__x000d__x000a__x000d__x000a_Componenta B - Parcul Independentei_x000d__x000a__x000d__x000a_  -Proiectare, asistență tehnică și execuție lucrări aferente componentei Parc, ctr. nr. 19653/ 11.09.2020; Rasub Construct S.R.L, val. 9,160,588.27 lei cu TVA, durata 21 luni._x000d__x000a_-AA nr.10/27.02.2023-având ca obiect  modificarea art. 5, respectiv durata contractului, până la data de 15.04.2023._x000d__x000a_-AA nr.11/14.03.2023-având ca obiect modificarea art. 4, respectiv prețul contractului. Conform actului adițional nr. 11, valoarea contractului este de 14.428.948,08 lei fără TVA._x000d__x000a_-S-a emis ordinul de incepere a lucrarilor 9025 din 18.06.2021-componentei Parc_x000d__x000a_-Proces verbal de receptie la terminarea lucrarilor nr.20454 din14.12.2022_x000d__x000a_Stadiu fizic-100%_x000d__x000a__x000d__x000a_-Dotare Parc-au fost emise următoarele facturi, pentru produsele din dotare:_x000d__x000a_-_x0009_factura seria SM, nr. 0139/22.03.2023(pentru perie WC cu suport inox), în valoare de 276,32 lei cu TVA, emisă de către Simac Impex Trading SRL_x000d__x000a_-_x0009_factura seria SM, nr. 0167/11.05.2023(pentru pompa desfundat lavoar, dispenser colac igienizare WC, semne nevazatori), în valoare de 386,59 lei cu TVA, emisă de către Simac Impex Trading SRL_x000d__x000a_-_x0009_factura seria SM, nr. 0153/07.04.2023(pentru masa cu sertar si polite, scaun pentru vanzator bilete) , în valoare de 706,86 lei cu TVA, emisă de către Simac Impex Trading SRL_x000d__x000a_-_x0009_factura seria MBS 2-F, nr. 6980/21.03.2023(pentru boxa portabilă), în valoare de 535,50 lei cu TVA, emisă de către MB Silver Impex SRL_x000d__x000a_Valoarea totală a produselor achiziționate este de 1,905.27 lei cu TVA._x000d__x000a_Stadiu fizic -100%_x000d__x000a__x000d__x000a_Au fost de asemenea inchiate contracte de Elaborare DALI Parc,Verificare proiect tehnic parc,Supraveghere lucrari parc,dirigentie de santier,Proiectare, asistență tehnică și execuție lucrări aferente componentei Parc_x000d__x000a__x000d__x000a__x000d__x000a_ACHIZITII COMUNE AMBELOR COMPONENTE_x000d__x000a_-Elaborare cerere de finanțare,  Informare si publicitate,"/>
    <n v="4"/>
    <x v="2"/>
    <n v="1"/>
    <n v="1"/>
    <m/>
  </r>
  <r>
    <n v="2104"/>
    <n v="129120"/>
    <s v="5451"/>
    <n v="4"/>
    <n v="4.0999999999999996"/>
    <x v="2"/>
    <s v="AG"/>
    <s v="Crearea unui sistem de management al traficului și măsuri pentru gestionarea durabilă a parcărilor în municipiul Pitești"/>
    <s v="MUNICIPIUL PITESTI"/>
    <n v="99"/>
    <d v="2015-10-29T00:00:00"/>
    <d v="2020-05-13T00:00:00"/>
    <d v="2023-12-31T00:00:00"/>
    <n v="42864747.920000002"/>
    <n v="37610065.909999996"/>
    <n v="31968556.039999999"/>
    <n v="4889308.55"/>
    <n v="752201.32"/>
    <n v="5254682.01"/>
    <n v="0.55813592324544814"/>
    <n v="16618537.049999993"/>
    <n v="3342021.6888549235"/>
    <n v="20991528.860000003"/>
    <n v="63.48"/>
    <s v="CONTRACT DE LUCRARI - STADIU FIZIC 95%_x000d__x000a_In data de 06.01.2022 a fost semnat contractul de furnizare dotari si lucrari aferente nr. 803 / 06.01.2022 (LOT 1) cu Asocierea S.C. ALTIMATE S.A. (lider de asociere) si S.C. TRIDENT SERVICII SI MENTENANTA S.A. (asociat), precum si contractul de furnizare dotari si lucrari aferente nr. 804 / 06.01.2022 (LOT 2) cu S.C. ALTIMATE S.A. ., cu terț susținător S.C. PRO PARK S.R.L. - Contracte in valoare de 32.686.181,07lei cu TVA. _x000d__x000a_Act aditional nr.4/31.08.2023 privind prelungirea duratei de executie pana la 30.11.2023(pentru trafic)_x000d__x000a_Act aditional nr.6/31.08.2023privind prelungirea duratei de executie pana la 30.11.2023.(pentru parcari)_x000d__x000a__x000d__x000a_CONTRACT/E DE FURNIZARE - STADIU FIZIC 95%_x000d__x000a_Furnizare de active necorporale pentru crearea unei baze de date GIS cu informatii de trafic si calatorie, inclusiv training utilizatori si prezentarea stadiului retelei prin mijloace media publice (Radio, TV, Internet, Aplicatii) – Contract nr.32460/06.06.2023/27/06.06.2023 semnat cu WEB WIN GROUP NET SRL, in valoare de 86.632,00lei cu TVA._x000d__x000a__x000d__x000a_Au fost de asemenea incheiate contracte de informare si publicitate, consultanta, expert cooptat, audit financiar, consultanta pentru creare unei baze de date GIS."/>
    <n v="2"/>
    <x v="0"/>
    <n v="1"/>
    <n v="1"/>
    <m/>
  </r>
  <r>
    <n v="2105"/>
    <n v="129536"/>
    <s v="5753"/>
    <n v="4"/>
    <n v="4.0999999999999996"/>
    <x v="2"/>
    <s v="AG"/>
    <s v="Îmbunătățirea transportului public urban de călători în municipiul Pitești"/>
    <s v="MUNICIPIUL PITESTI"/>
    <n v="59"/>
    <d v="2019-01-01T00:00:00"/>
    <d v="2020-07-16T00:00:00"/>
    <d v="2023-11-30T00:00:00"/>
    <n v="42505793.670000002"/>
    <n v="36263658.920000002"/>
    <n v="30824110.07"/>
    <n v="4714275.67"/>
    <n v="725273.18"/>
    <n v="6242134.75"/>
    <n v="0.27307039981391923"/>
    <n v="26361127.080000002"/>
    <n v="5301276.4107308052"/>
    <n v="9902531.8399999999"/>
    <n v="99.41"/>
    <s v="CONTRACT PROIECTARE SI EXECUTIE LUCRARI - STADIU FIZIC LUCRARI 98%_x000d__x000a_Contract nr. 23751/115/07.05.2021, prestator Asocierea: S.C. PROINSTAL PIPE S.R.L. (lider asociere) – S.C. GLOBAL TECH XPERT S.R.L. (asociat), valoare 2.780.931,69 lei inclusiv TVA. Proiectul tehnic a fost receptionat in 26.07.2022. A fost emis Ordin de incepere lucrari cu data de 22.08.2022, durata executie 9 luni. A fost emis Ordin sistare cu data de 12.04.2023._x000d__x000a_CONTRACT LUCRARI SUPLIMENTARE - STADIU FIZIC 90%_x000d__x000a_Contract nr. 2250/13.01.2023, prestator SC PROINSTAL PIPE SRL, valoare 768.085,30 lei inclusiv TVA, durata 3 luni. A fost emis Ordin incepere cu data de 20.01.2023. A fost emis Ordin sistare cu data de 07.04.2023._x000d__x000a_CONTRACT DOTARI (Autobuze ecologice) - STADIU 100%_x000d__x000a_Contract nr. 37432/12.07.2022, furnizor Mercedes Benz Trucks &amp; Buses Romania SRL, valoare 29.877.147,82 lei inclusiv TVA, durata 13 luni. _x000d__x000a_De asemenea, au fost incheiate contracte de dirigentie de santier, audit financiar, management proiect."/>
    <n v="2"/>
    <x v="0"/>
    <n v="1"/>
    <n v="1"/>
    <m/>
  </r>
  <r>
    <n v="2106"/>
    <n v="125423"/>
    <s v="5543"/>
    <n v="13"/>
    <n v="13.1"/>
    <x v="2"/>
    <s v="DB"/>
    <s v="REABILITAREA, MODERNIZAREA ȘI DOTAREA BIBLIOTECII ORĂȘENEȘTI ȘI REABILITAREA, MODERNIZAREA ȘI EXTINDEREA SISTEMULUI DE SUPRAVEGHERE VIDEO DIN ORAȘUL PUCIOASA"/>
    <s v="ORAŞUL PUCIOASA"/>
    <n v="70"/>
    <d v="2018-03-07T00:00:00"/>
    <d v="2020-05-14T00:00:00"/>
    <d v="2023-12-31T00:00:00"/>
    <n v="3189444.22"/>
    <n v="2800276.5"/>
    <n v="2380235.02"/>
    <n v="364035.95"/>
    <n v="56005.53"/>
    <n v="389167.72"/>
    <n v="0.23451986259214044"/>
    <n v="2143556.04"/>
    <n v="431073.490729196"/>
    <n v="656720.46"/>
    <n v="39"/>
    <s v="CONTRCAT DE LUCRARI-STADIU 39 %_x000d__x000a__x000d__x000a_Contractul nr. 8476/121/19.04.2021 cu ASOCIEREA SC NOSFILS SRL (LIDER) – SC PRIMAVERA URBAN CONSULTING SRL (ASOCIAT), pentru proiectare, asistență tehnică și execuție lucrări, pentru valoarea de 2.019.440,71 lei cu TVA,durata pana la finalul lucrarilor_x000d__x000a_Au fost semnate contracte de publicitate,dirigentie de santier,consultanta de management de proiect,audit financiar"/>
    <n v="4"/>
    <x v="2"/>
    <m/>
    <n v="1"/>
    <m/>
  </r>
  <r>
    <n v="2107"/>
    <n v="125606"/>
    <s v="5361"/>
    <n v="13"/>
    <n v="13.1"/>
    <x v="2"/>
    <s v="TR"/>
    <s v="Îmbunătăţirea calităţii vieţii locuitorilor Municipiului Roşiorii de Vede, judeţul Teleorman"/>
    <s v="MUNICIPIUL ROŞIORI DE VEDE/Primar"/>
    <n v="68"/>
    <d v="2018-05-01T00:00:00"/>
    <d v="2020-04-29T00:00:00"/>
    <d v="2023-12-31T00:00:00"/>
    <n v="25805070.010000002"/>
    <n v="23287499.420000002"/>
    <n v="19794374.5"/>
    <n v="3027374.79"/>
    <n v="465750.13"/>
    <n v="2517570.59"/>
    <n v="0.50038463082010032"/>
    <n v="11634792.620000001"/>
    <n v="2339780.521256486"/>
    <n v="11652706.800000001"/>
    <n v="34.31"/>
    <s v="Stadiu executie lucrari -52%_x000d__x000a__x000d__x000a_Contract  servicii de realizare a documentaţiei tehnico-economice faza DTAC + PT + Verificare tehnică, inclusiv asistenţă tehnică din partea proiectantului si execuţia lucrărilor de construcţie _x000d__x000a_Lot I - teatru: Contract nr. 14702 din 13.08.2021 încheiat cu Asocierea S.C. OFFICE TRADING S.R.L. cu S.C. MORNINGSTAR CONSULTING S.R.L. 1.364.647,12 lei_x000d__x000a_Lot II - duplex: Contract nr. 14703 din 13.08.2021 încheiat cu Asocierea S.C. OFFICE TRADING S.R.L. cu S.C. MORNINGSTAR CONSULTING S.R.L. 1.931.756,15 lei_x000d__x000a_Lot III - bloc: Contract nr. 14704 din 13.08.2021 încheiat cu Asocierea S.C. OFFICE TRADING S.R.L. cu S.C. MORNINGSTAR CONSULTING S.R.L.  8.733.368,65 lei_x000d__x000a_Lot IV - străzi: Contract nr.20047 din 27.10.2021 încheiat cu Asocierea S.C. OFFICE TRADING S.R.L. cu S.C. MORNINGSTAR CONSULTING S.R.L.  22.015.165,42 lei_x000d__x000a__x000d__x000a_Contract dotări - Contract nr. 14702 din 13.08.2021 încheiat cu Asocierea S.C. OFFICE TRADING S.R.L. cu S.C. MORNINGSTAR CONSULTING S.R.L - 239.605,31 lei_x000d__x000a__x000d__x000a__x000d__x000a_Au fost de asemenea incheiate contracte pentru Consultanta management proiect, Servicii de asistenta tehnica - dirigintie de santier, Servicii de informare si publicitate, Servicii auditare."/>
    <n v="4"/>
    <x v="2"/>
    <n v="1"/>
    <n v="1"/>
    <m/>
  </r>
  <r>
    <n v="2108"/>
    <n v="125625"/>
    <s v="5253"/>
    <n v="13"/>
    <n v="13.1"/>
    <x v="2"/>
    <s v="DB"/>
    <s v="Îmbunătăţirea calităţii vieţii populaţiei în Municipiul Moreni, judeţul Dâmboviţa"/>
    <s v="MUNICIPIUL MORENI"/>
    <n v="113"/>
    <d v="2014-08-01T00:00:00"/>
    <d v="2020-04-08T00:00:00"/>
    <d v="2023-12-31T00:00:00"/>
    <n v="22961966.620000001"/>
    <n v="22961966.620000001"/>
    <n v="19517671.640000001"/>
    <n v="2985055.52"/>
    <n v="459239.46"/>
    <n v="0"/>
    <n v="0.30353600348540177"/>
    <n v="15992183.040000001"/>
    <n v="3216060.6201986889"/>
    <n v="6969783.5800000001"/>
    <n v="38"/>
    <s v="CONTRACT DE LUCRARI - STADIU 100 %_x000d__x000a_Pentru obiectul de investiții : Pasarelă  Contractul  de proiectare, asistență tehnică și execuție lucrări nr. 10172/88/ 17.08.2021 cu Asocierea S.C. MARISTAR COM S.R.L. ȘI S.C. THADEC ENGINEERING S.R.L._x000d__x000a_Valoarea contractului cu T.V.A.: 1.768.386,55 lei Durata contractului: 19 de luni.A fost dat ordinul de incepere incepand cu  data de 23.05.2022_x000d__x000a_Lucrarile sunt la nivel de 100 % realizare._x000d__x000a__x000d__x000a_CONTRACT DE LUCRARI- STADIU 72 %_x000d__x000a_Pentru obiectul de investiții Club Flacăra    * Contractul  de proiectare, asistență tehnică și execuție lucrări nr. 10109/105/16.08.2021 cu Asocierea S.C. TLD SOLUTION GRUP S.R.L., S.C. VALAH CONSTRUCT GRUP S.R.L., S.C. TEHNO FLUID SOLUTION S.R.L. ȘI S.C. MODVEST CONSTRUCT S.R.L. Valoarea contractului cu T.V.A.: 10.222.100,00 lei_x000d__x000a__x000d__x000a__x000d__x000a_CONTRACT DE LUCRARI STADIU 34 %_x000d__x000a_Pentru obiectul de investiții Străzi :  Contract de lucrări nr. 2689/274/27.02.2023 încheiat cu societatea S.C. CONI S.R.L,  valoare de 8.297.799,31 lei cu TVA,durata 18 luni_x000d__x000a_ La data de 16.03.2023 a fost dat ordinul nr. 3676 de începere a lucrărilor, cu începere a execuție din data de 20.03.2023._x000d__x000a__x000d__x000a_Au fost semnate contracte de consultanta de management proiect, audit, publicitate,dirigentie de santier,asistenta juridica"/>
    <n v="4"/>
    <x v="2"/>
    <n v="1"/>
    <n v="1"/>
    <m/>
  </r>
  <r>
    <n v="2109"/>
    <n v="130544"/>
    <s v="5337"/>
    <n v="3"/>
    <n v="3.2"/>
    <x v="2"/>
    <s v="IL"/>
    <s v="Sistem integrat de transport durabil in Municipiul Fetesti"/>
    <s v="UAT MUNICIPIUL FETESTI"/>
    <n v="78"/>
    <d v="2017-05-04T00:00:00"/>
    <d v="2020-04-24T00:00:00"/>
    <d v="2023-10-31T00:00:00"/>
    <n v="45125215.359999999"/>
    <n v="40177023.060000002"/>
    <n v="34150469.609999999"/>
    <n v="5223012.99"/>
    <n v="803540.46"/>
    <n v="4948192.3"/>
    <n v="0.16159321187894901"/>
    <n v="33684688.859999999"/>
    <n v="6774059.6187105337"/>
    <n v="6492334.2000000002"/>
    <n v="22.11"/>
    <s v="1.Contract management proiect  nr. 27/21.07.2020 cu S.C. Synesis Partners S.R.L., valoare 65.087,05 lei inclusiv TVA, durata 34 luni;_x000d__x000a_2.Contract servicii consultanta scriere proiect  nr. 1126/01.02.2018 cu S.C. REI Finance Advisors S.R.L, valoare 119.000,00 lei, inclusiv TVA, durata  24  luni; _x000d__x000a_3.Contract audit financiar  nr. 4954/02.06.2020 cu S.C. Auditeval Consulting S.R.L., valoare 24.990,00 lei, inclusiv TVA, durata 35 luni;_x000d__x000a_4.Contract studii de teren nr. 805/25.01.2018 cu  S.C. Coneta S.R.l., valoare 35.689,48 lei, inclusiv TVA, durata  39 de zile;_x000d__x000a_5.Contract serviciilor de proiectare pentru elaborarea documentației tehnico-economice (DALI), expertizei tehnice  nr. 804/25.01.2018 cu S.C. Longhersin S.R.L., valoare 147.560,00 lei, inclusiv TVA, durata 5 luni si 15 zile;_x000d__x000a_6.Contract servicii elaborare PMUD nr. 6036/14.06.2017 cu S.C. Sigma Mobility Engineering S.R.l., valoare 54.918,50 lei, inclusiv TVA, durata 4 luni si 18 zile;_x000d__x000a_7.Contract Studii de oportunitate nr. 803/25.01.2018 cu S.C. Sigma Mobility Engineering S.R.l., valoare 95.200,00 lei, inclusiv TVA, durata 24 luni; _x000d__x000a_8.Contract studiu de trafic si studiu oportunitate achizitie autobuzenr. 802/25.01.2018 cu S.C. Sigma Mobility Engineering S.R.l., valoare 71.400,00 lei, inclusiv TVA, durata 75 de zile_x000d__x000a_9. Contract servicii de consultanță privind delegarea serviciului public de transport local de călători nr. 69/SI/01.09.2020 cu S.C. Sigma Mobility Engineering S.R.l valoare 146.070,12 lei  inclusiv TVA, durata  8 luni;_x000d__x000a_10.Contract publicitate  nr.196/07.01.2021 , valoare 35.356,09 lei inclusiv TVA, durata 30.04.2023;                                                                                                                   _x000d__x000a_13. Contract  servicii pentru organizarea procedurilor de achiziții nr.REEC/385/SI/12.07.2021 cu Sigma Mobility Engineering valoare 140,420.00 lei inclusiv TVA, durata 20 luni;                                                                     _x000d__x000a_11. Contract dirigentie santier  OB I nr.REEC/423/SI/ 14.09.2021 cu PFA Cornilă Ilie Valentin, valoare 58.000,00 lei (prestator neplătitor de TVA), durata 22 luni;                                                                                     _x000d__x000a_12. Contract dirigentie santier  OB II nr.REEC/149/SI/ 25.08.2021 cu S.C.Cos Constructii SRL, valoare 58.000,00 lei fără TVA (prestator neplătitor de TVA), durata Pe toată durata de execuție a lucrărilor; 13. Contract servicii de verificare tehnică a proiectării - OB 1 nr.REEC263/05.03.2021 cu S.C. Devlink Comtech Technologies S.R.L, valoare 5.950,00 lei inclusiv TVA, durata 22 luni;                                                          _x000d__x000a_14. Contract servicii de verificare tehnică a proiectării - OB 2 nr.REEC/402/SI/ 30.07.2021 cu SC Art Balance Concept SRL, valoare 21.420,00 lei,  inclusiv TVA, durata Până la finalizarea lucrărilor;_x000d__x000a__x000d__x000a_15.CONTRACT REALIZARE PT si LUCRARI DE CONSTRUCTII  - OBIECTIV 1 nr.201/13.01.2021  cu Asocierea Smart City Development si Meva Concept SRL, valoare 5.010.400,99 lei inclusiv TVA, durata 24 luni; (Valoare ctr. marita :Act aditional nr 1/02.04.2021 :durata executie contract=25 luni( 3 luni proiectare+22 luni executie lucrari) si Act aditional nr 2/01.10.2021 : Se ajusteaza valoarea contractului cf OG 15/2021 cu 317618,63 lei fara TVA/ 377966,17 lei cu TVA(cf Anexei 1.1)  deci valoarea contractului = 4528039,63 lei fara TVA/ 5.388.367,16 lei cu TVA; _x000d__x000a_ _x000d__x000a_Valoare actualizata contract de lucrari, conform Act aditional nr 8/03.01.2023  = 6.605.395,68 lei inclusiv TVA,._x000d__x000a_Durata contract de lucrar = 20.10.2023._x000d__x000a__x000d__x000a__x000d__x000a_STADIU FIZIC  realizare lucrari  OB I = 67 %._x000d__x000a__x000d__x000a_16.CONTRACT DE LUCRARI   privind contractarea serviciilor de proiectare si asistenta tehnica din partea proiectantului precum si executia lucrarilor si furnizarea de echipamente si dotari pentru OBIECTIV  2  nr.nr. REEC/378 I Sll 05.07.2021 cu SC CAPITAL INVEST DESIGN SRL, valoare 3.033.778,04 lei inclusiv TVA, durata 18 luni. (Valoare ctr. marita : Act aditional nr 2/25.11.2021 : valoare contract 2852642,66 lei fara TVA/3394644,77 lei cu TVA (valoare rezultata la PT)  si Act aditional nr 3/15.12.2021 : valoare contract 2895737,98 lei fara TVA/3445928,20 lei cu TVA (s-a suplimentat cu lucrari deviere retea apa);_x000d__x000a__x000d__x000a_Valoare contract de lucrari actualizata,  conform Act aditional nr 8/23.03.2023  =3.973.750,93 lei cu TVA,_x000d__x000a__x000d__x000a_Durata contract de lucrari, conform AA nr.10/03.08.2023  la 12.10. 2023._x000d__x000a__x000d__x000a_STADIU FIZIC  realizare lucrari OB II = 85 %."/>
    <n v="6.1"/>
    <x v="10"/>
    <n v="1"/>
    <n v="1"/>
    <m/>
  </r>
  <r>
    <n v="2110"/>
    <n v="130760"/>
    <s v="5527"/>
    <n v="3"/>
    <n v="3.2"/>
    <x v="2"/>
    <s v="AG"/>
    <s v="Dezvoltarea transportului public în Municipiul Curtea de Argeș"/>
    <s v="MUNICIPIUL CURTEA DE ARGES/PRIMARIA"/>
    <n v="54"/>
    <d v="2019-07-04T00:00:00"/>
    <d v="2020-05-18T00:00:00"/>
    <d v="2023-12-31T00:00:00"/>
    <n v="47028577.509999998"/>
    <n v="43935592.229999997"/>
    <n v="37345253.380000003"/>
    <n v="5711627.0099999998"/>
    <n v="878711.84"/>
    <n v="3092985.28"/>
    <n v="8.6698082503575708E-3"/>
    <n v="43554679.07"/>
    <n v="8758934.7765756343"/>
    <n v="380913.16"/>
    <n v="20"/>
    <s v="CONTRACT DE LUCRARI-STADIU FIZIC- 41%._x000d__x000a_PROIECTARE- 100%._x000d__x000a_Contract proiectare si executie lucrari nr. 8665/18.03.2022, incheiat cu Asocierea SC VALAH CONSTRUCT GRP SRL, SC STAR TRAING IMPEX SRL, SC MODVEST CONSTRUCT 2000 SRL, in valoare de 20.020.974,25 lei TVA inclus, durata 17 luni din care 3 luni de proiectare si 14 luni de executie._x000d__x000a_CONTRACT FURNIZARE AUTOBUZE ELECTRICE- 5%._x000d__x000a_Contract furnizare autobuze electrice nr. 37063/06.12.2022 cu SC BMC TRUCK&amp; BUS SA, in valoare de 16.993.200,00 lei TVA inclus, durata -12 luni._x000d__x000a_CONTRACT DE DELEGARE A GESTIUNII-100%._x000d__x000a_Contract de delegare a gestiunii serviciului de transport public local de persoane, nr. 11230/07.04.2023, cu SC ECO TRANSPORT LOCAL SRL, durata-8 luni de la data intrarii in vigoare._x000d__x000a_CONTRACT FURNIZARE DOTARI AUTOBAZA//GARAJ-0%._x000d__x000a_Au fost de asemenea incheiate contractele de servicii de elaborare studiu de trafic si de oportunitate, elaborare studiu de fezabilitate cu elemente DALI,  consultanta in implementare,  organizarea procedurilor de achizitie, audit, informare si publicitate, verificare  documentatie tehnica, elaborare alte studii specifice."/>
    <n v="6.1"/>
    <x v="5"/>
    <n v="1"/>
    <n v="1"/>
    <m/>
  </r>
  <r>
    <n v="2111"/>
    <n v="125903"/>
    <s v="6462"/>
    <n v="13"/>
    <n v="13.1"/>
    <x v="2"/>
    <s v="PH"/>
    <s v="Proiect integrat: Imbunatatirea calitatii vieţii populaţiei in oraşul Plopeni, jud. Prahova-componenta A &quot;MODERNIZARE SI DOTARE GRADINITA &quot;FRUNZA DE STEJAR&quot; IN ORASUL PLOPENI, JUDETUL PRAHOVA&quot;, INFIINTARE CRESA IN ORAS PLOPENI, JUDETUL PRAHOVA, componenta B AMENAJARE SPATII VERZI IN ORASUL PLOPENI, JUDETUL PRAHOVA"/>
    <s v="ORAS PLOPENI"/>
    <n v="67"/>
    <d v="2018-06-01T00:00:00"/>
    <d v="2020-12-21T00:00:00"/>
    <d v="2023-12-31T00:00:00"/>
    <n v="12690138.77"/>
    <n v="12600671.67"/>
    <n v="10710570.92"/>
    <n v="1638087.28"/>
    <n v="252013.47"/>
    <n v="89467.1"/>
    <n v="0.65829063777201025"/>
    <n v="4305767.4799999986"/>
    <n v="865898.62044001103"/>
    <n v="8294904.1900000013"/>
    <n v="75.17"/>
    <s v="COMPONENTA 1 - Infiintare cresa - CONTRACT DE LUCRARI – STADIU FIZIC 66,71_x000d__x000a_ Proiectare şi execuție lucrări înființare creșă ctr. nr.7349/18.08.2021 Asocierea ROMSTRUCT GROUP SRL -CONCAS S.A, valoare 3.893.513,00 lei, durata 18 luni;_x000d__x000a__x000d__x000a_COMPONENTA 2 - Modernizare grădinița - CONTRACT DE LUCRARI – STADIU FIZIC 77%_x000d__x000a_Proiectare si execuție lucrări modernizare grădinița ctr. Nr. 7050/09.08.2021 – Asocierea MONTIN SA -STRUCT QUALITY AND BULDING SRL, valoare 5.423.770,10 lei, durata 14 luni  _x000d__x000a__x000d__x000a_COMPONENTA 3 - Amenajare parcuri - CONTRACT DE LUCRARI – STADIU FIZIC 85%_x000d__x000a_Proiectare şi execuție lucrări amenajare parcuri ctr. nr. 7350/18.08.2021 – Asocierea ROPE ACCESS CONSTRUCT SRL – SC STRUCT QUALITY AND BULDING SRL- SC DFS CENTRE GRUP SRL, valoare 2.530.993,71 lei, durata 13 luni;_x000d__x000a__x000d__x000a_De asemenea au fost incheiate contracte servicii de publicitate și informare, servicii de audit si servicii de dirigentie de șantier."/>
    <n v="4"/>
    <x v="2"/>
    <n v="1"/>
    <n v="1"/>
    <m/>
  </r>
  <r>
    <n v="2112"/>
    <n v="133131"/>
    <s v="6702"/>
    <n v="3"/>
    <n v="3.2"/>
    <x v="2"/>
    <s v="DB"/>
    <s v="Reducerea emisiilor de carbon in Orasul Pucioasa si in zonele functionale ale acestuia"/>
    <s v="ORAŞUL PUCIOASA"/>
    <n v="80"/>
    <d v="2017-05-01T00:00:00"/>
    <d v="2021-02-25T00:00:00"/>
    <d v="2023-12-31T00:00:00"/>
    <n v="26467089.530000001"/>
    <n v="23757623.73"/>
    <n v="20193980.170000002"/>
    <n v="3088491.09"/>
    <n v="475152.47"/>
    <n v="2709465.8"/>
    <n v="1.578103956274755E-2"/>
    <n v="23382703.73"/>
    <n v="4702309.4015203314"/>
    <n v="374920"/>
    <n v="35.78"/>
    <s v="CONTRACT DE LUCRARI -STADIU FIZIC 52%_x000d__x000a_CONTRACT ELABORARE PROIECT TEHNIC SI DETALII DE EXECUTIE, ASISTENTĂ TEHNICA DIN PARTEA PROIECTANTULUI, ELABORARE DOCUMENTATIE TEHNICA PENTRU OBTINEREA AVIZELOR / ACORDURILOR / AUTORIZAȚIILOR, VERIFICAREA TEHNICĂ DE CALITATE A PROIECTULUI TEHNIC ȘI A DETALIILOR DE EXECUȚIE, INCLUSIV REALIZAREA INVESTITIEI DE BAZA - OB1 CONSTRUIRE AUTOBAZA; OB2 MODERNIZARE ZONA PIETONALA; OB 3 REABILITARE DJ712 nr.19143/05.09.2022 cu SC TANID SPEED TRANS S.R.L. , durata 15 luni de la emiterea ordinului de incepere,  din care: 3 luni proiectare si 12 luni executie lucrări ._x000d__x000a_A fost emis Ordinul de incepere a lucrarilor nr. 3670/14.02.2023 prin care se solicita inceperea executarii lucrarilor incepand cu data de 20.02.2023._x000d__x000a_FURNIZARE AUTOBUZE-STADIU 35%_x000d__x000a_Beneficiarul a informat faptul ca s-a lansat prin procedura licitație deschisă achizitia privind „Furnizare autobuze”. Anunț de participare nr. CN1057960 din data 02.08.2023, procedura este lansată cu clauză suspensivă. Termen de depunere a ofertelor, 08.09.2023. La demararea achizitiei, s-a constatat ca pretul autobuzelor electrice a fiind necesara actualizarea preturilor acestora in baza Ordonanţa de urgenţă nr. 64/2022. In acest sens, beneficiarul va depune o solicitare de act adițional. _x000d__x000a_Au fost incheiate contractele de servicii de expertiza pentru delegarea gestiunii serviciului local de transport public de calatori; dirigenție de șantier; delegare a serviciilor de transport public; informare si publicitate."/>
    <n v="5"/>
    <x v="5"/>
    <n v="1"/>
    <n v="1"/>
    <m/>
  </r>
  <r>
    <n v="2113"/>
    <n v="126023"/>
    <s v="5657"/>
    <n v="13"/>
    <n v="13.1"/>
    <x v="2"/>
    <s v="IL"/>
    <s v="„Dezvoltare durabila si cresterea calitatii vietii in Municipiul Urziceni prin abordarea integrata a masurilor de regenerare urbana”"/>
    <s v="MUNICIPIUL URZICENI"/>
    <n v="63"/>
    <d v="2018-08-01T00:00:00"/>
    <d v="2020-07-09T00:00:00"/>
    <d v="2023-10-31T00:00:00"/>
    <n v="24273208.059999999"/>
    <n v="23160453.329999998"/>
    <n v="19686385.34"/>
    <n v="3010858.9"/>
    <n v="463209.09"/>
    <n v="1112754.73"/>
    <n v="0.35274352248613783"/>
    <n v="14990753.439999998"/>
    <n v="3014671.0855488069"/>
    <n v="8169699.8900000006"/>
    <n v="45.41"/>
    <s v="CONTRACT DE LUCRARI - STADIU FIZIC 45%_x000d__x000a_Contract de executie nr. 5960/10.03.2021 incheiat intre Municipiul Urziceni si Asocierea EUROPAN Prod SA, Ralunc SRL si Globesterra SRL   in valoare de 20,492,492.55 lei cu TVA inclus, durata de 12 luni. _x000d__x000a_LOT1 -- STADIU 27%_x000d__x000a_„Infiintare centru multifuntional prin construirea unei cladiri noi”, „Infiintare facilitate recreationala de mici dimensiuni - loc de joaca pentru copii” - Realizare de PT cu executie Ctr. nr. 5958/10.03.2021 incheiat intre Municipiul Urziceni si Asocierea EUROPAN Prod SA, Ralunc SRL si Globesterra SRL, in valoare de 11.434.140,48 lei cu TVA inclus,_x000d__x000a_AA1 / 30.09.2021 valoarea restul de executat potrivit contracutului de lucrări -proiectare si execuţie, nr. 5958 /10.03.2021, valoarea lucrărilor de construcţii aferente contractului la data semnării, la 9.608.521,41 lei fara TVA la care se adauga 1.825.619,07 lei TVA adica 11.434.140,48 lei cu T.V.A._x000d__x000a_AA3/ 04.08.2022 valoarea contracutului de lucrări - proiectare şi execuţie, nr. 5,958/10.03.2021, în cuantum de 10.128.352,38 lei tară TVA, la care se adaugă TVA 1.924.386,95 lei, adică 12.052.739,33 lei cu TVA._x000d__x000a_AA4 / 01.09.2022 valoarea contracutului de lucrări - proiectare şi execuţie, nr. 5,958/10.03.2021, în cuantum de 10.102.073,18 lei tară TVA, la care se adaugă TVA 1.919.393,90 lei, adică 12.021.467,08 lei cu TVA._x000d__x000a_AA7 / 29.05.2023 se prelungeşte durata contractului de lucrări nr. 5.958/10.03.2021 &quot;înfiinţare Centru Multifuncţional Cultural prin construcţia unei clădiri noi”, &quot;înfiinţare facilitate recreaţională de mici _x000d__x000a_ dimensiuni - Loc de joacă pentru copii”-Servicii de proiectare, Detalii de Execuţie, şi Asistenţă Tehnică din partea proiectantului” pentru asistenţă tehnică din partea proiectantului pe întreaga perioadă de execuţie şi pentru lucrările de execuţie până la data de 31.10.2023. _x000d__x000a_LOT2 -- STADIU 45%_x000d__x000a_„Infiintare corp B Scoala Gimnaziala &quot;ION HELIADE RADULESCU”)  - Ctr. Proiectare cu Executie nr. 5959/10.03.2021 incheiat intre Municipiul Urziceni si Asocierea EUROPAN Prod SA, Ralunc SRL si Globesterra SRL,  in valoare de 6.714.185,80 lei cu TVA inclus, _x000d__x000a_AA4 / 04.08.2022 valoarea contracutului de lucrări - proiectare şi execuţie, nr. 5.959/10.03.2021, în cuantum de 6.313.238,45 lei fară TVA, la care se adaugă TVA 1.199.515,30 lei, adică 7.512.753,75 lei cu TVA._x000d__x000a_AA5 / 01.09.2022 valoarea contracutului de lucrări - proiectare şi execuţie, nr. 5.959/10.03.2021, în cuantum de 6.282.424,36 lei fară TVA, la care se adaugă TVA 1.193.660,63 lei, adică 7.476.084,99 lei cu TVA._x000d__x000a_AA8 / 29.05.2023 Se prelungeşte durata contractului de lucrări nr. 5.959 din 10.03.2021 - LOT 2 &quot;înfiinţare Corp B Şcoala Gimnazială ”Ion Heliade Rădulescu” Urziceni”-Servicii de proiectare, Detalii de Execuţie, şi Asistenţă Tehnică din partea proiectantului” pentru asistenţă tehnică din partea proiectantului pe întreaga perioadă de execuţie şi pentru lucrările de execuţie până la data de 31.10.2023._x000d__x000a_LOT 3 -- STADIU 54%_x000d__x000a_Infrastructura stradala - Ctr. Proiectare cu 5960/10.03.2021 incheiat intre Municipiul Urziceni si Asocierea EUROPAN Prod SA, Ralunc SRL si Globexterra SRL, in valoare de 2,344,166.27 lei cu TVA inclus._x000d__x000a_AA4 / 30.12.2022 valoarea contracutului de lucrări - proiectare şi execuţie, nr. 5.960/10.03.2021, în cuantum de 2.134.210,72 lei tară T V A . la care se a d a u g ă T V A 405.500,04 lei, adică 2.539.710,76 lei cu T V _x000d__x000a_AA5 / 29.05.2023 Se prelungeşte durata contractului de lucrări nr. 5.960 din 10.03.2021 - LOT 3 „îmbunătăţirea spaţiilor publice urbane - Infrastructura stradală - în Municipiul Urziceni”-Servicii de proiectare, Detalii de Execuţie, şi Asistenţă Tehnică din partea proiectantului” pentru asistenţă tehnică din partea proiectantului pe întreaga perioadă de execuţie şi pentru lucrările de execuţie până la data de 31.10.2023._x000d__x000a__x000d__x000a__x000d__x000a_Derularea lucrarilor la cele 3 loturi:                                                              _x000d__x000a_*LOTUL 1  - „Infiintare centru multifuntional prin construirea unei cladiri noi”, „Infiintare facilitate recreationala de mici dimensiuni - loc de joaca pentru copii” – Conform situației din teren privind lucrările executate se estimează că acestea corespund unui procent de 26.44%.A fost emis ordinul de incepere prin 5161 / 21.02.2022 pentru ctr. 5958/10.03.2021 &quot;Infiintare centru multifuntional prin construirea unei cladiri noi&quot; inceperea lucrarilor cu data de 24.02.2022, PV de predare amplasament nr. 1 din 28.02.2022.    _x000d__x000a_* LOT 2  - „ Infiintare corp B Scoala Gimnaziala &quot;ION HELIADE RADULESCU”  - Conform situației din teren privind lucrările executate se estimează că acestea corespund unuiprocent de 37.21%.A fost emis ordinul de incepere prin 5167 / 21.02.2022 pentru ctr. 5959/10.03.2021 &quot;Infiintare corp B Scoala Gimnaziala &quot;ION HELIADE RADULESCU&quot; inceperea lucrarilor cu data de 24.02.2022, PV de predare amplasament nr. 1 din 28.02.2022. _x000d__x000a_* LOT 3 - îmbunătăţirea spaţiilor publice urbane - infrastructură stradală - Conform situației din teren privind lucrările executate se estimează că acestea corespund unui procent de 54%. A fost emis ordinul de incepere aferent contract 5960/10.03.2021 pentru: îmbunătăţirea spaţiilor publice urbane - infrastructură stradală  incepand cu data de 16.11.2021. PV de predare amplasament nr. 1 din 28.02.2022. A fost emis ordinul de incepere lucrari cu data de 24.02.2022 pentru ctr 5958/10.03.202 &quot;1nfiintare facilitate recreationala de mici dimensiuni - loc de joaca pentru copii&quot;, PV de predare amplasament nr. 1 din data de 28.02.2022. _x000d__x000a_                                                                                                                                                      _x000d__x000a_Realizarea documentatiilor tehnico-economice ce cuprinde consultanta, studii de fezabilitate, studii de teren, documentatii pentru obtinerea avizelor, expertize tehnice si a documentatiilor de avizare a masurilor de regenerare urbana - ctr. nr. 15433 din 03.07.2018 cu SC Tehno Consulting Solution SRL in valoare de  719.691,66 lei cu TVA inclus;_x000d__x000a_Achizitie Servicii de consultanta in managementul proiectului Contract nr. 15875 din 10.08.2020 incheiat intre Municipiul Urziceni si SC WISE Management Solutions SRL, pentru valoarea de 145.180,00 lei, TVA inclus_x000d__x000a_Achizitie de servicii de informare si publicitate pentru proiect - Contract nr. 18085 din 04.09.2020 incheiat intre Municipiul Urziceni si BEST SMART Consulting SRL in valoare de 9.817,5 lei cu TVA inclus._x000d__x000a_Au fost obtinute autorizatiile de construire:_x000d__x000a_1. AUTORIZAŢIE DE CONSTRUIRE Nr. 103 din 01.09.2021 pentru: îmbunătăţirea spaţiilor publice urbane - infrastructură stradală,_x000d__x000a_2. AUTORIZAŢIE DE CONSTRUIRE Nr. 144 din 06.12.2021 pentru: „ÎNFIINŢARE FACILITATE RECREAŢIONALĂ DE MICI DIMENSIUNI - LOC DE JOACĂ PENTRU COPII”,_x000d__x000a_3. AUTORIZAŢIE DE CONSTRUIRE Nr. 137 din 10.11.2021 pentru: „înfiinţare CENTRU MULTIFUNCŢIONAL CULTURAL prin construirea unei clădiri noi,_x000d__x000a_4. AUTORIZAŢIE DE CONSTRUIRE Nr. 136 din 09.11.2021 pentru: „înfiinţare corp B Şcoala Gimnazială „Ion Heliade Radulescu” .                                                   _x000d__x000a_A fost semnat contractul de dirigentie de santier (FRANGOMY SOLUTIONS SRL pentru valoarea de 140373.59 lei cu TVA inclus)."/>
    <n v="6.1"/>
    <x v="10"/>
    <n v="1"/>
    <n v="1"/>
    <m/>
  </r>
  <r>
    <n v="2114"/>
    <n v="126045"/>
    <s v="6607"/>
    <n v="13"/>
    <n v="13.1"/>
    <x v="2"/>
    <s v="PH"/>
    <s v="Creșterea calității vieții pentru populația din Orașul Vălenii de Munte prin îmbunătăţirea serviciilor sociale, educaţionale, culturale și recreative și îmbunătăţirea spațiilor publice urbane"/>
    <s v="ORAS VALENII DE MUNTE"/>
    <n v="65"/>
    <d v="2018-06-04T00:00:00"/>
    <d v="2021-02-22T00:00:00"/>
    <d v="2023-10-31T00:00:00"/>
    <n v="22752733.239999998"/>
    <n v="22752733.239999998"/>
    <n v="19339823.289999999"/>
    <n v="2957855.31"/>
    <n v="455054.64"/>
    <n v="0"/>
    <n v="0.30721442634027912"/>
    <n v="15762765.349999998"/>
    <n v="3169924.2549169445"/>
    <n v="6989967.8899999997"/>
    <n v="44.34"/>
    <s v="Contracte semnate in cadrul proiectului pana la data raportarii:_x000d__x000a__x000d__x000a_1.Executie lucrari Eaubone. Contract Nr 13233/17.06.2022  Asocierea dintre SC Fadmi Prod SRL si Dekadent Construct SRL cu SC Fadmi Prod SRL lider de asociere. Valoare contract 8.295.034,16 lei cu TVA. Durata contract 16 de luni de data Ordinului de incepere 11.07.2022._x000d__x000a_Ordinul de incepere lucrari nr 14999 a fost emis in 08.07.2022 cu incepere in data de 11.07.2022. Stadiul lucrarilor 37%_x000d__x000a_Act aditional nr 1 din 12.08.2022 ajustare pret Ordonanta 64_x000d__x000a_Act aditional nr 2 din 01.09.2022 care modifica liderul asocierii Dekadent Construct SRL devine lider de asociere_x000d__x000a_Act  aditional nr 3 din 15.11.2022 completeaza Actual aditional nr 1 referitor la ajustarea pretului conform ordonatei 64_x000d__x000a_2. Servicii executie lucrari Ghidulesti. Contract Nr 13231/17.06.2022  Asocierea dintre SC Fadmi Prod SRL si Dekadent Construct SRL cu SC Fadmi Prod SRL lider de asociere Valoare contract 7.524.145,51 lei cu TVA. Durata contract 16 de luni de data Ordinul de incepere lucrari  nr 15000 a fost emis in 08.07.2022 cu incepere in data de 11.07.2022._x000d__x000a_Stadiul lucrarilor 67%_x000d__x000a_Act aditional nr 1 din 12.08.2022 ajustare pret Ordonanta 64_x000d__x000a_Act aditional nr 2 din 01.09.2022 care modifica liderul asocierii Dekadent Construct SRL devine lider de asociere_x000d__x000a_Act  aditional nr 3 din 15.11.2022 completeaza Actual aditional nr 1 referitor la ajustarea pretului conform ordonatei 64_x000d__x000a_3.Lucrari de executie pentru obiectivele de investitii aferente proiectului „Cresterea calitatii vietii pentru populatia din Orasul Valenii de Munte prin îmbunatatirea serviciilor sociale, educationale, culturale si recreative si îmbunatatirea spatiilor publice urbane” din 27270/05.12.2022 cu SC Apollo Project Management SRL. Valoare contract 4 998 698,77 lei cu TVA. Durata contractului „12 luni dar nu mai tarziu de august 2023_x000d__x000a_Ordinul de incepere lucrari  nr 28453 a fost emis in 16.12.2022 cu incepere in data de 22.12.2022._x000d__x000a_ Parc stadiul lucrarilor este de 20%_x000d__x000a_4. Achizitie servicii elaborare proiect tehnic Eaubonne. Contract  14829/14.08.2018  II L.H.P.ARHITECTURA. Valoare contract 92,172,64 lei. Durata contract De la data semnarii pana la data la care partile isi indeplinesc integral obligatiile ._x000d__x000a_5. Achizitie servicii elaborare proiect tehnic Ghidulesti. Contract  14828/14.08.2018  II L.H.P.ARHITECTURA. Valoare contract 66,624.53 lei. Durata contract De la data semnarii pana la data la care partile isi indeplinesc integral obligatiile ._x000d__x000a_6. PT Parc Eroilor. Contract  67953/20.09.2018 IIL.H.P.ARHITECTURA. Valoare contract 132,969.14 lei. Durata contract De la data semnarii pana la data la care partile isi indeplinesc integral obligatiile ._x000d__x000a_Au mai fost semnate contractele de Dirigentie de santier,  Audit financiar, Management de proiect, Informare si publicitate, Asistenta tehnica din partea proiectantului, Achizitie scriere Cerere finantare, Elaborare Studiu fezabilitate, Elaborare DTAC"/>
    <n v="4"/>
    <x v="2"/>
    <n v="1"/>
    <n v="1"/>
    <m/>
  </r>
  <r>
    <n v="2115"/>
    <n v="137375"/>
    <s v="6490"/>
    <n v="3"/>
    <s v="3.1B"/>
    <x v="2"/>
    <s v="DB"/>
    <s v="Eficientizarea energetică a Grădiniței cu program prelungit ”Micul Prinț” Pucioasa"/>
    <s v="ORAŞUL PUCIOASA"/>
    <n v="49"/>
    <d v="2019-12-19T00:00:00"/>
    <d v="2020-12-31T00:00:00"/>
    <d v="2023-12-31T00:00:00"/>
    <n v="6170380.96"/>
    <n v="4645135.1100000003"/>
    <n v="3948364.85"/>
    <n v="603867.56999999995"/>
    <n v="92902.69"/>
    <n v="1525245.85"/>
    <n v="0.21012000875901324"/>
    <n v="3669099.2800000003"/>
    <n v="737863.34714234003"/>
    <n v="976035.83"/>
    <n v="33.94"/>
    <s v="CONTRACT DE LUCRARI -STADIU FIZIC 30%_x000d__x000a_CONTRACT PROIECTARE, ASISTENȚĂ TEHNICĂ ȘI EXECUȚIE LUCRĂRI nr. 17671/206/18.08.2021, incheiat cu Asocierea NOSFILS S.R.L. (Lider de asociere) – PRIMAVERA URBAN CONSULTING S.R.L. (Asociat), valoare 4.605.294,05 lei cu TVA, din care servicii proiectare 84.490,00 lei cu TVA;asistenta tehnica din partea proiectantului 10.710,00 lei cu TVA; executie lucrari 3.750.670,56 lei  cu TVA.Durata de realizare a lucrărilor de 18 luni  de la data Ordinului de incepere. Ordin de începere a lucrărilor nr. 20109/15.09.2022, privind începerea lucrărilor la data de 03.10.2022. _x000d__x000a_CONTRACT DE FURNIZARE-STADIU 0%_x000d__x000a_Au fost semnate contractele de management ; verificare a proiectului tehnic; informare si publicitate; dirigentie de santier."/>
    <n v="6.1"/>
    <x v="10"/>
    <n v="1"/>
    <n v="1"/>
    <m/>
  </r>
  <r>
    <n v="2116"/>
    <n v="126062"/>
    <s v="5747"/>
    <n v="13"/>
    <n v="13.1"/>
    <x v="2"/>
    <s v="PH"/>
    <s v="’’CONSTRUIRE CENTRU CULTURAL - RECREATIV BAICOI – EXTINDEREA, MODERNIZAREA, REABILITAREA, DOTAREA, SCHIMBAREA FOLOSINTEI INITIALE CLADIRE FOST SPITAL HEPATITA SI CONSTRUIRE TROTUARE SI PISTE DE BICICLETE IN ORASUL BAICOI, JUDETUL PRAHOVA,,"/>
    <s v="ORAS BAICOI"/>
    <n v="64"/>
    <d v="2018-06-01T00:00:00"/>
    <d v="2020-07-20T00:00:00"/>
    <d v="2023-09-30T00:00:00"/>
    <n v="11606665.99"/>
    <n v="11555774.140000001"/>
    <n v="9822408.0399999991"/>
    <n v="1502250.61"/>
    <n v="231115.49"/>
    <n v="50891.85"/>
    <n v="0.52449015328366388"/>
    <n v="5494884.3900000006"/>
    <n v="1105032.4558581025"/>
    <n v="6060889.75"/>
    <n v="48.49"/>
    <s v="CONTRACT DE LUCRARI – STADIU FIZIC 44%_x000d__x000a_Contract Proiectare si executie &quot;Construire centru cultural - recreativ Baicoi extinderea, modernizarea, reabilitarea, dotarea si schimbarea folosintei initiale cladire fost spital hepatita” si &quot;construire trotuare si piste de biciclete in orasul Baicoi, judetul Prahova&quot; nr. 16121/02.06.2021 cu Asocierea SC Building General Construct &amp; SC General Invest SRL &amp; SC Fadmi Prod SRL &amp; SC GPK Infrastructure design SRL, valoare 9.915.301,86 lei, durata 18 luni (2 luni proiectare+16 luni executie)_x000d__x000a_A fost emis ordin incepere pentru faza de proiectare in 04.06.2021._x000d__x000a_ A fost emisa AC pentru componenta trotuare si piste biciclete nr. 97/28.10.2021 si s-a emis Ordin incepere lucrari cu data de 08.11.2021; AC la Centru cultural - nr. 10/11.02.2022 si ordin  incepere lucrari incepand cu data de  09.03.2022_x000d__x000a__x000d__x000a_Au fost incheiate contracte de Servicii de informare si publicitate, Servicii de organizare a procedurilor de achizitie, servicii de consultanta pentru management de proiect si servicii de dirigentie de santier"/>
    <n v="4"/>
    <x v="2"/>
    <n v="1"/>
    <n v="1"/>
    <m/>
  </r>
  <r>
    <n v="2117"/>
    <n v="126104"/>
    <s v="6730"/>
    <n v="13"/>
    <n v="13.1"/>
    <x v="2"/>
    <s v="AG"/>
    <s v="“DEZVOLTARE DURABILA SI CRESTEREA CALITATII VIETII IN ORASUL TOPOLOVENI PRIN ABORDAREA INTEGRATA A MASURILOR DE REGENERARE URBANA“"/>
    <s v="ORAS TOPOLOVENI"/>
    <n v="62"/>
    <d v="2018-08-01T00:00:00"/>
    <d v="2021-02-26T00:00:00"/>
    <d v="2023-09-30T00:00:00"/>
    <n v="24640921.949999999"/>
    <n v="23285260.579999998"/>
    <n v="19792471.510000002"/>
    <n v="3027083.84"/>
    <n v="465705.23"/>
    <n v="1355661.37"/>
    <n v="1.1502619396497216E-2"/>
    <n v="23017419.09"/>
    <n v="4628849.9155371441"/>
    <n v="267841.49"/>
    <n v="3.34"/>
    <s v="BENEFICIARUL A SOLICITAT REZILIEREA CONTRACTULUI. ACORD DE INCETARE IN CURS DE SEMNARE._x000d__x000a_Nu a fost lansata achizitia de lucrari. Au fost realizate PT-urile si avizate."/>
    <n v="0"/>
    <x v="1"/>
    <n v="1"/>
    <n v="1"/>
    <m/>
  </r>
  <r>
    <n v="2118"/>
    <n v="126221"/>
    <s v="6488"/>
    <n v="13"/>
    <n v="13.1"/>
    <x v="2"/>
    <s v="PH"/>
    <s v="Imbunatatirea calitatii vietii populatiei in orasul Slanic, judetul Prahova"/>
    <s v="ORAS SLANIC"/>
    <n v="62"/>
    <d v="2018-08-01T00:00:00"/>
    <d v="2020-12-23T00:00:00"/>
    <d v="2023-09-30T00:00:00"/>
    <n v="10339430.029999999"/>
    <n v="10315630.029999999"/>
    <n v="8768285.5099999998"/>
    <n v="1341031.92"/>
    <n v="206312.6"/>
    <n v="23800"/>
    <n v="0.65889926259792397"/>
    <n v="3518669.01"/>
    <n v="707611.51309174276"/>
    <n v="6796961.0199999996"/>
    <n v="91.7"/>
    <s v="Contract servicii de consultanta pentru elaborare Cerere de Finanțare (Componenta A + B)  nr. 8478/22.08.2018 cu  SC STRUCT CONSULTING SRL, valoare 138.300,00 lei, inclusiv TVA, durata 28 luni; _x000d__x000a_-  Contract servicii management de proiect - (Componenta A + B) nr. 8478/22.08.2018 – SC STRUCT QUALITY AND BUILDING SRL, valoare 142.800,00 lei, inclusiv TVA, durata  până la finalizarea implementarii proiectuluii; _x000d__x000a_- Contract servicii de publicitate  nr.  49/27.01.2021 – SC INDICATIV MEDIA SRL, valoare 6.574,75 lei, inclusiv TVA, durata Până la finalizarea implementarii proiectului;_x000d__x000a_- Contract Servicii de elaborare a documentațiilor tehnice aferente proiectului - componenta B nr.  10329/ 11.10.2018 – SC PROTELCO SA, valoare 9.520,00 lei, inclusiv TVA, durata 1 luna;                                                        _x000d__x000a_ - Contract Servicii de elaborare a documentațiilor tehnice aferente proiectului - componenta A nr.  8278/20.08.2018 – SC STRUCT QUALITY AND BUILDING SRL, valoare 60.000,00 lei,  inclusiv TVA, durata 1 luna;                                              _x000d__x000a_- Ctr. servicii de  consultanță pentru organizarea procedurilor de achiziții  nr.91/19.03.2021 – SC KLAD CONSULTING&amp; PROCUREMENT SRL, valoare 15.000,00 lei (neplatitor TVA), durata Până la finalizarea implementarii  proiectului;                                                                                                                                             -  Contract  Servicii de verificare proiect tehnic - componenta A nr.  453/ 25.10.2021 – SC A-Z Consulting SRL, valoare 4.140,01 lei inclusiv TVA, durata 30 de zile;   _x000d__x000a_-  Contract Servicii de verificare proiect tehnic - componenta B nr.  455/ 26.10.2021 – SC GRIGO DESIGN SRL, valoare 3.007,13 lei inclusiv TVA, durata 30 de zile;                                                                                                         _x000d__x000a_- Contract Servicii de dirigentie santier nr.518/07.01.2022 cu PFA BOTOACA Vasile  Dorian , Valoare 76.160,00 lei inclusiv TVA, durata receptia finala;                       - Contract Servicii de dirigentie santier nr.522/12.01.2022 cu PFA BOTOACA Vasile  Dorian , Valoare 8.092, 00  lei inclusiv TVA, durata 6 luni;                              _x000d__x000a__x000d__x000a__x000d__x000a_-CONTRACT REALIZARE PT si EXECUTIE LUCRARI Comp A),  nr.284/05.07.2021 cu  ASOCIEREA SC DORADO SMART CONSULTING SRL si SC GED PROJECT SRL, valoare 3.877.405,56 leiinclusiv TVA, durata 17 luni. _x000d__x000a_Valoare actualizata, conf.AA nr. 10/10.05.2023 = 4.670.520, 17 lei inclusiv TVA. _x000d__x000a_Durata de executie , conf.AA nr. 10/=14.08.2023._x000d__x000a__x000d__x000a_STADIU FIZIC  realizare lucrari  la  Comp A = 98 %._x000d__x000a__x000d__x000a__x000d__x000a_-CONTRACT REALIZARE PT si EXECUTIE LUCRARI  (Comp B), nr.281/05.07.2021 cu ASOCIEREA SC RONI CIVIL INTEROUTE SRL si SC DRAGON KAD GEOMETRY SRL, valoare 4.397.099,96 lei inclusiv TVA, durata 9 luni. _x000d__x000a_Valoare contract de lucrari actualizata, conf.AA nr.3/18.01.2022 = 4.377.099,98 lei inclusiv TVA._x000d__x000a_Durata de executie conf.AA nr 6/30.06.2023 = 31.08.2023._x000d__x000a__x000d__x000a_STADIU FIZIC  realizare lucrari  la  Comp B = 100%; _x000d__x000a_Se va realiza PV la terminarea lucrarilor."/>
    <n v="2"/>
    <x v="0"/>
    <n v="1"/>
    <n v="1"/>
    <m/>
  </r>
  <r>
    <n v="2119"/>
    <n v="126450"/>
    <s v="6847"/>
    <n v="13"/>
    <n v="13.1"/>
    <x v="2"/>
    <s v="PH"/>
    <s v="ÎMBUNĂTĂȚIREA SERVICIILOR EDUCAȚIONALE, CULTURAL-RECREATIVE ȘI A SPAȚIILOR PUBLICE URBANE DIN ORAȘUL BOLDEȘTI-SCĂENI"/>
    <s v="ORAŞ BOLDEŞTI - SCĂENI"/>
    <n v="93"/>
    <d v="2016-04-20T00:00:00"/>
    <d v="2021-04-13T00:00:00"/>
    <d v="2023-12-01T00:00:00"/>
    <n v="25658335.140000001"/>
    <n v="11963724.060000001"/>
    <n v="10169165.470000001"/>
    <n v="1555287.2"/>
    <n v="239271.39"/>
    <n v="13694611.08"/>
    <n v="0.64726089143851406"/>
    <n v="4220073.3600000013"/>
    <n v="848665.3581627321"/>
    <n v="7743650.6999999993"/>
    <n v="45.02"/>
    <s v="COMPONENTA 1 - Construire şi dotare 8 Săli de clasă şi spaţiu servit masa Şcoala _x000d__x000a_CONTRACT DE LUCRARI – STADIU FIZIC 38,24% (lucrari avizate de diriginte)_x000d__x000a_achizitia lucrari - contract nr. 30/01.08.2022, cu Asocierea TC RAD PANORAMA CONSTRUCT SRL si SC MARISTAR COM, valoare 8.550.963,69 lei, durata 20 luni; Ordin incepere cu 16.08.2022; _x000d__x000a__x000d__x000a_CONTRACT DE PROIECTARE – STADIU 100%_x000d__x000a_ Servicii intocmire proiect tehnic si asistenta tehnica Construire si dotare 8 Sali de clasa si spatiu servit masa Scoala Gimnaziala Mihai Viteazul, contractul nr. 33/28.07.2021 cu SC MODVEST CONSTRUCT 2000 SRL, valoare 76.755,00 lei, durata pana la receptia finala; Autorizatia de construire nr.96/22.12.2021_x000d__x000a__x000d__x000a_COMPONENTA 2 - Centru multifuncţional cultural-educaţional _x000d__x000a_CONTRACT DE LUCRARI – STADIU FIZIC 35,14% (lucrari avizate de diriginte)_x000d__x000a_Contract nr. 23733/45/283/09.12.2022 incheiat cu Asocierea SC TLD SOLUTION GRUP SRL – SC PROMOT AUTO EXCLUSIVE SRL); valoare 11.142.208,48 lei cu TVA; ordin incepere lucrari din 10.01.2023, lucrari in desfasurare_x000d__x000a__x000d__x000a_CONTRACT DE PROIECTARE – STADIU 100%_x000d__x000a_Servicii proiectare si asistenta tehnica pentru Centru multifunctional cultural, contractul nr. 37/13.09.2021 cu SC MODVEST CONSTRUCT 2000 SRL, valoare 63.665,00 lei, durata pana la receptia finala. AA actualizare expertiza tehnica si audit energetic;  majorare valoarea Devizului la nivel PT - beneficiarul a emis HCL; s-a obtinut AC nr. 48/20.07.2022_x000d__x000a__x000d__x000a_COMPONENTA 3 - Construire trotuar şi pistă pentru biciclişti _x000d__x000a_CONTRACT DE LUCRARI – STADIU FIZIC 37,81% _x000d__x000a_Lucrari de executie, pentru componenta 3,4 si 5 in cadrul unei singure proceduri de achizitie, contract de lucrări nr. 20/06.05.2022 cu S.C. Eden Civic Partner SRL, valoare 2.436.499,58 lei; data de începere a lucrărilor 05.07.2022 _x000d__x000a__x000d__x000a_CONTRACT DE PROIECTARE – STADIU 100%_x000d__x000a_ Servicii PT “Construire trotuar si pista pentru biciclisti pe soseaua Ploiesti-Valeni (DN 1A), oras Boldesti-Scaeni contract nr. 49/27.12.2018 incheiat cu SC DINENG DEV SRL, valoare 24.990,00 lei, durata 6 luni._x000d__x000a__x000d__x000a_COMPONENTA 4 - Construire trotuar pe Strada Monumentului_x000d__x000a_CONTRACT DE LUCRARI – STADIU FIZIC 100% _x000d__x000a__x000d__x000a_CONTRACT DE PROIECTARE – STADIU 100%_x000d__x000a_Servicii intocmire Proiect Tehnic şi Detalii de execuţie pentru investiţia “Construire trotuare pe strada Monumentului, oraş Boldeşti-Scăeni” contract nr. 41/26.10.2018 incheiat cu S.C. PANGEA CIVIL ENGINEERS SRL, valoare 4.500 lei, durata 60 zile _x000d__x000a__x000d__x000a_COMPONENTA 5 - Modernizare Strada Liceului _x000d__x000a_CONTRACT DE LUCRARI – STADIU FIZIC 100% _x000d__x000a__x000d__x000a_CONTRACT DE PROIECTARE – STADIU 100%_x000d__x000a_Servicii de proiectare pentru &quot;Modernizare strada Liceului, oras Boldesti-Scaeni&quot; contract nr. 17/20.04.2016 incheiat cu S.C. CONSULTANTA PENTRU INFRASTRUCTURI TERESTRE –CONSIT SA, valoare 8.925,00 lei, durata 60 zie;_x000d__x000a_ _x000d__x000a_ Au fost de asemenea incheiate contracte de Servicii de informare si publicitate , Servicii verificare proiecte categoria A &quot;Construire si dotare 8 Sali de clasa si spatiu servit masa Scoala Gimnaziala Mihai Viteazul, orasul Boldesti-Scaeni” si “Centru multifunctional cultural-educational Boldesti-Scaeni”, servicii de dirigentie de santier si servicii de auditare."/>
    <n v="4"/>
    <x v="2"/>
    <n v="1"/>
    <n v="1"/>
    <m/>
  </r>
  <r>
    <n v="2120"/>
    <n v="140128"/>
    <s v="7560"/>
    <n v="3"/>
    <s v="3.1B"/>
    <x v="2"/>
    <s v="IL"/>
    <s v="Reabilitare termica si cresterea eficientei energetice a cladirii cu destinatia  sediu al Politiei Municipiului Slobozia"/>
    <s v="INSPECTORATUL DE POLITIE JUDETEAN IALOMITA"/>
    <n v="39"/>
    <d v="2020-07-01T00:00:00"/>
    <d v="2022-01-31T00:00:00"/>
    <d v="2023-09-30T00:00:00"/>
    <n v="8263608.6900000004"/>
    <n v="6862905.4199999999"/>
    <n v="5833469.6100000003"/>
    <n v="0"/>
    <n v="1029435.81"/>
    <n v="1400703.27"/>
    <n v="2.5385166972037333E-2"/>
    <n v="6688689.4199999999"/>
    <n v="1345109.0817680892"/>
    <n v="174216"/>
    <n v="0.53"/>
    <s v="RISC MAJOR DE NEFINALIZARE_x000d__x000a_CONTRACT DE LUCRARI - STADIU FIZIC 0.5%_x000d__x000a_Contractul de lucrari plus proiectare nr. 6097 din 30.08.2023 cu SC COLORIT CONSTRUCT SRL -LIDER si SC SSAB AG S.A, S.C. TURVYK INVESTMENT GROUP SRL, SC BEKER DEASIGN SRL, SC CENTROTERM SRL, SC SERVAL SOLUTIONAS SRL, SC SERVAL SERVICE SECURITY SRL in valaoare de 7071239,42 lei cu TVA inclus, durata 6 luni._x000d__x000a_A fost intocmita documentatia tehnica pentru obtinerea AC._x000d__x000a__x000d__x000a__x000d__x000a_A fost semnat contractul de informare si publicitate cu SC INTERMEDIA SERVICES TOP SRL in valoare de 5.593,00 lei cu TVA inclus._x000d__x000a_A fost semnat contractul de audit financiar cu SC KLASS ENTREPRISE SRL in valoare de 16.657,62 lei cu TVA inclus._x000d__x000a_A fost semnatul contractul de consultanta management  cu SC SYNESIS PARTNERS SRL in valoare de 50.123,99 lei cu TVA inclus."/>
    <n v="6.1"/>
    <x v="5"/>
    <n v="1"/>
    <n v="1"/>
    <m/>
  </r>
  <r>
    <n v="2121"/>
    <n v="126573"/>
    <s v="7532"/>
    <n v="13"/>
    <n v="13.1"/>
    <x v="2"/>
    <s v="IL"/>
    <s v="INFIINTARE CENTRU EDUCATIONAL PENTRU SERVICII CULTURALE ANGHEL SALIGNY SI IMBUNATATIREA SPATIILOR PUBLICE URBANE IN MUNICIPIUL FETESTI"/>
    <s v="UAT MUNICIPIUL FETESTI"/>
    <n v="65"/>
    <d v="2018-08-01T00:00:00"/>
    <d v="2022-01-19T00:00:00"/>
    <d v="2023-12-30T00:00:00"/>
    <n v="23146956.5"/>
    <n v="22997864.969999999"/>
    <n v="19548185.239999998"/>
    <n v="2989722.42"/>
    <n v="459957.31"/>
    <n v="149091.53"/>
    <n v="0"/>
    <n v="22997864.969999999"/>
    <n v="4624917.5421308773"/>
    <n v="0"/>
    <n v="20.94"/>
    <s v="RISC MARE DE NEFINALIZARE_x000d__x000a_COMPONENTA A - – Centru multifunctional  - STADIU FIZIC - 22.5%_x000d__x000a_CONTRACT  LUCRARI nr. REEC 81 / AS DATA 17.05.2022 in valoare de 13,750,450.01 cu TVA cu SC CAPITAL INVEST DESIGN termen de realizare PT - 2 luni iar pentru lucrari alte 14 luni. _x000d__x000a_Ordin incepere proiectare in data de 08.06.2022. S-a obtinut AC numarul 13 din data de 03.02.2023. _x000d__x000a_A fost emis Ordinul de începere a lucrărilor nr. REEC 208/AS/30.03.2023 în care se prevede începerea lucrarilor cu data de 03.04.2023. _x000d__x000a__x000d__x000a_COMPONENTA B -- Reabilitare strazi - STADIU FIZIC   - 15%_x000d__x000a_CONTRACT LUCRARI Reabilitare strazi nr. REEC 82 / AS DATA 17.05.2022in valoare de 7,669,735.81 cu TVA cu SC CAPITAL INVEST DESIGN termen de realizare PT - 2 LUNI iar pentru lucrari alte 12 luni._x000d__x000a_S-a dat ordin incepere proiectare in data de 08.06.2022, s-a obtinut AC nr. 78 din 08.11.2022   _x000d__x000a_S-a dat ordinul de inceperea lucrarilor in data de 02.03.2023._x000d__x000a__x000d__x000a_Ctr. de servicii de audit financiar nr. REEC 150 / AV/17.06.2021 cu SC AUDITEVAL CONSULTING pentru valoarea de 34.510,00 lei cu TVA inclus._x000d__x000a_- Ctr. de servicii informare si publicitate nr. REEC21/AS/ 24.02.2022, S.C. INTERMEDIA SERVICES TOP S.R.L, pentru valoarea de 8.330,00 lei, cu TVA inclus._x000d__x000a_- Ctr. de Servicii de consultanta implementarea proiectuluinr. REEC175/AV/06.07.2021 SC ESSOR INNOVATION SRL in valoare de 152.320,00 lei cu TVA inclus.   A fost obținută avizarea machetei privind descriere proiect prin adresa nr. 3206/21.02.2022 (număr de înregistrare la ADR)."/>
    <n v="5"/>
    <x v="5"/>
    <n v="1"/>
    <n v="1"/>
    <m/>
  </r>
  <r>
    <n v="2122"/>
    <n v="126596"/>
    <s v="6798"/>
    <n v="13"/>
    <n v="13.1"/>
    <x v="2"/>
    <s v="CL"/>
    <s v="Imbunatatirea calitatii vietii populatiei din orasul Fundulea prin reabilitare zona centrala situata in lungul zonei DN3 si strada Vasile Babus , zona de alei si trotuare, accese in proprietati, reabilitare si modernizare locuinte sociale si centru socio-cultural"/>
    <s v="ORAS FUNDULEA"/>
    <n v="62"/>
    <d v="2017-12-01T00:00:00"/>
    <d v="2021-03-31T00:00:00"/>
    <d v="2023-01-31T00:00:00"/>
    <n v="30438995.84"/>
    <n v="23252654.18"/>
    <n v="19764756.07"/>
    <n v="3022845.02"/>
    <n v="465053.09"/>
    <n v="7186341.6600000001"/>
    <n v="0"/>
    <n v="23252654.18"/>
    <n v="4676156.1718215821"/>
    <n v="0"/>
    <n v="0"/>
    <s v="Proiect in faza incipienta; beneficiarul a solicitat un punct de vedere din partea OI-POR privind posibilitatea renuntarii la un obiectiv din proiect; beneficiarul afirma ca exista posibilitatea rezilierii proiectului datorita neidentificarii unor surse de finantare care sa sustina contributia acestuia in proiect;  Beneficiarul a solicitat rezilierea contractului de finantare deoarece nu a putut identifica sursa proprie de finantare (tinand cont si de situatia globala si interna privind cresterea preturilor la materiale);_x000d__x000a_Proiect reziliat - ACORD PRIVIND ÎNCETAREA CONTRACTULUI DE FINANŢARE NR. 6798/31.03.2021, COD SMIS 126596"/>
    <n v="0"/>
    <x v="1"/>
    <n v="1"/>
    <n v="1"/>
    <m/>
  </r>
  <r>
    <n v="2123"/>
    <n v="140270"/>
    <s v="7302"/>
    <n v="3"/>
    <s v="3.1B"/>
    <x v="2"/>
    <s v="TR"/>
    <s v="Cresterea performantei energetice a imobilului cu numar de cadastru 45-181-01 - Cladire comandament"/>
    <s v="U.M. 0723 ALEXANDRIA"/>
    <n v="43"/>
    <d v="2020-06-08T00:00:00"/>
    <d v="2021-12-06T00:00:00"/>
    <d v="2023-12-29T00:00:00"/>
    <n v="7363968.0300000003"/>
    <n v="4884599.5999999996"/>
    <n v="4151909.65"/>
    <n v="0"/>
    <n v="732689.95"/>
    <n v="2479368.4300000002"/>
    <n v="0"/>
    <n v="4884599.5999999996"/>
    <n v="982302.94011181267"/>
    <n v="0"/>
    <n v="2.21"/>
    <s v="NU A FOST SEMNAT CONTRACTUL DE LUCRARI. Achizitia de lucrari a fost contestata._x000d__x000a__x000d__x000a_Alte contracte incheiate:_x000d__x000a__x000d__x000a_- Servicii de proiectare - elaborare proiect tehnic, documentatii avize, verificare tehnica PT, asistenta tehnica proiect–ctr. Nr. 3829616/20.05.2022 cu SC RUGBY CONSTRUCT SRL, val. 116.620,00 cu tva, durata  pana la 27.12.2023 cu posibilitate de prelungire._x000d__x000a_- Servicii de consultanta in domeniul managementului de proiect_x000d__x000a_-Servicii de informare si publicitate, _x000d__x000a_-Servicii de verificare tehnica a PT-ului, _x000d__x000a_-Servicii de audit financiar,"/>
    <n v="0"/>
    <x v="1"/>
    <n v="1"/>
    <n v="1"/>
    <m/>
  </r>
  <r>
    <n v="2124"/>
    <n v="156248"/>
    <n v="8023"/>
    <n v="1"/>
    <s v="1.2 - Proof of concept"/>
    <x v="3"/>
    <s v="DJ"/>
    <s v="Dezvoltarea SYNCHRO S.R.L. prin activitati de proof of concept"/>
    <s v="SYNCHRO SRL"/>
    <n v="20"/>
    <d v="2022-05-01T00:00:00"/>
    <d v="2022-12-07T00:00:00"/>
    <d v="2023-12-31T00:00:00"/>
    <n v="908937.16"/>
    <n v="776096.44"/>
    <n v="593713.78"/>
    <n v="104773.02"/>
    <n v="77609.64"/>
    <n v="132840.72"/>
    <n v="0.77467041338316145"/>
    <n v="174877.49"/>
    <n v="35168.219844749226"/>
    <n v="601218.94999999995"/>
    <n v="77"/>
    <s v="Achizitia de echipamente, Achizitie de servicii de asistenta si consultanta pentru realizarea modelului_x000a_Conceptual inovativ, Achizitie echipamente pentru productia de energie regenerabila au fost lansate si s-au semnat contractele. Nu a fost lansata achizitia pentru furnizare echipamente IT. A fost depuse 2 CP. Au fost realizate achizitiile si semnate toate contractele. Stadiu financiar 77%."/>
    <n v="2"/>
    <x v="0"/>
    <m/>
    <m/>
    <m/>
  </r>
  <r>
    <n v="2125"/>
    <n v="109787"/>
    <n v="204"/>
    <n v="2"/>
    <s v="2.1A"/>
    <x v="3"/>
    <s v="GJ"/>
    <s v="UNITATE DE PRODUCTIE MOBILIER MODULAR"/>
    <s v="AV ROMDIV IMPEX SRL"/>
    <n v="88"/>
    <d v="2016-09-01T00:00:00"/>
    <d v="2017-08-07T00:00:00"/>
    <d v="2023-12-31T00:00:00"/>
    <n v="1157308.31"/>
    <n v="937718.43"/>
    <n v="637297.03"/>
    <n v="112464.18"/>
    <n v="187957.22"/>
    <n v="219589.88"/>
    <n v="0.52059238080667769"/>
    <n v="449549.36000000004"/>
    <n v="90405.29300567109"/>
    <n v="488169.07"/>
    <n v="30"/>
    <s v="UNITATE DE PRODUCTIE MOBILIER MODULAR .Stadiu Fizic constructie aproximativ 38%.Stadiu furnizare dotari : 15% .Beneficiarul si constructorul intampina dificultati financiare. Beneficiarul nu dispune de asigurarea cofinantarii. Proiectul nu inregistreaza niciun progres din anul 2021. Ahizitia de dotari nu a fost demarata (exceptie motostivuitor care a fost achizitionat la inceputul implementarii proiectului)"/>
    <n v="4"/>
    <x v="2"/>
    <m/>
    <n v="1"/>
    <m/>
  </r>
  <r>
    <n v="2126"/>
    <n v="111260"/>
    <n v="271"/>
    <n v="2"/>
    <s v="2.1A"/>
    <x v="3"/>
    <s v="VL"/>
    <s v="Construire pensiune turistica S+D+P+1E+M, fosa septica si imprejmuire proprietate"/>
    <s v="DISPOLINE SRL"/>
    <n v="104"/>
    <d v="2015-05-12T00:00:00"/>
    <d v="2017-08-10T00:00:00"/>
    <d v="2023-12-31T00:00:00"/>
    <n v="3417729.31"/>
    <n v="1440700.2"/>
    <n v="760228.68"/>
    <n v="134158"/>
    <n v="546313.52"/>
    <n v="1977029.11"/>
    <n v="0.93270622159974714"/>
    <n v="96950.159999999916"/>
    <n v="19496.874874311208"/>
    <n v="1343750.04"/>
    <n v="49"/>
    <s v="Proiectul prezinta risc major de nefinalizare pana la 31.12.2023, ritmul de executie al lucrarilor fiind foarte scazut iar graficul de executie nerespectat. Stadiul de implementare al proiectului 48.75%, stadiul implementarii contractului de lucrari 47% (fizic si valoric) . Au fost rambursate cheltuieli in valoare de 93% din total eligibil."/>
    <n v="4"/>
    <x v="2"/>
    <m/>
    <n v="1"/>
    <m/>
  </r>
  <r>
    <n v="2127"/>
    <n v="113650"/>
    <n v="1248"/>
    <n v="2"/>
    <s v="2.1A"/>
    <x v="3"/>
    <s v="VL"/>
    <s v="PENSIUNE TURISTICA D+P+1E, FOSA SEPTICA, FOISOR, IMPREJMUIRE PROPIETATE, PARCARE, ANEXE (MAGAZIE, SPATIU DEPOZITARE)"/>
    <s v="CRISTAL GENERAL ADMIN SRL"/>
    <s v="83"/>
    <d v="2017-02-01T00:00:00"/>
    <d v="2018-03-14T00:00:00"/>
    <d v="2023-12-31T00:00:00"/>
    <n v="1370788.98"/>
    <n v="1061899"/>
    <n v="722091.32"/>
    <n v="127427.88"/>
    <n v="212379.8"/>
    <n v="308889.98"/>
    <n v="0.97021379622732484"/>
    <n v="31629.939999999944"/>
    <n v="6360.8454329726792"/>
    <n v="1030269.06"/>
    <n v="96"/>
    <s v="Sunt finalizate lucrarile la cladirea pensiunii impreuna cu  echipamentele si montajul acestora.                                                                                                                                                                "/>
    <n v="2"/>
    <x v="0"/>
    <m/>
    <n v="1"/>
    <m/>
  </r>
  <r>
    <n v="2128"/>
    <n v="131363"/>
    <n v="5211"/>
    <n v="2"/>
    <s v="2.1A"/>
    <x v="3"/>
    <s v="OT"/>
    <s v="„Dezvoltarea societatii TU COPILARIE SRL prin inovare de produs si proces”"/>
    <s v="TU COPILARIE SRL"/>
    <n v="52"/>
    <d v="2019-06-01T00:00:00"/>
    <d v="2020-04-06T00:00:00"/>
    <d v="2023-12-31T00:00:00"/>
    <n v="769021.69"/>
    <n v="645125.73"/>
    <n v="482554.08"/>
    <n v="85156.56"/>
    <n v="77415.09"/>
    <n v="123895.96"/>
    <n v="0.74605361035592244"/>
    <n v="163827.34999999998"/>
    <n v="32946.014157583551"/>
    <n v="481298.38"/>
    <n v="77"/>
    <s v="Toate echipamentele si utilajele prevazute a fi achizitionate prin contract au fost receptionate mai putin Masina automata de intins stofa,Masina de brodat care nu au putut fi livrate pana in prezent. Au fost achizitionate panourile fotovoltaice,rampa de acces pentru scaune cu rotile,laptop"/>
    <n v="2"/>
    <x v="0"/>
    <m/>
    <n v="1"/>
    <m/>
  </r>
  <r>
    <n v="2129"/>
    <n v="132089"/>
    <n v="5213"/>
    <n v="2"/>
    <s v="2.1A"/>
    <x v="3"/>
    <s v="GJ"/>
    <s v="CONSTRUIRE ATELIER P+1 PENTRU CONFECTII TEXTILE"/>
    <s v="TEXTILE SOCORA SRL"/>
    <n v="54"/>
    <d v="2019-05-01T00:00:00"/>
    <d v="2020-04-06T00:00:00"/>
    <d v="2023-10-30T00:00:00"/>
    <n v="1402144.2"/>
    <n v="1186541"/>
    <n v="806847.88"/>
    <n v="142384.92000000001"/>
    <n v="237308.2"/>
    <n v="215603.20000000001"/>
    <n v="0.9483602420818158"/>
    <n v="61272.690000000177"/>
    <n v="12322.06290471789"/>
    <n v="1125268.3099999998"/>
    <n v="100"/>
    <s v="Finalizat"/>
    <n v="1"/>
    <x v="3"/>
    <m/>
    <n v="1"/>
    <m/>
  </r>
  <r>
    <n v="2130"/>
    <n v="131166"/>
    <n v="5231"/>
    <n v="2"/>
    <s v="2.1A"/>
    <x v="3"/>
    <s v="VL"/>
    <s v="DEZVOLTAREA SOCIETATII IN DOMENIUL LUCRARILOR DE CONSTRUCTII A CLADIRILOR REZIDENTIALE SI NEREZIDENTIALE"/>
    <s v="RUBIN OLĂNEŞTI HOTELS S.R.L."/>
    <n v="44"/>
    <d v="2020-05-01T00:00:00"/>
    <d v="2020-04-03T00:00:00"/>
    <d v="2023-12-31T00:00:00"/>
    <n v="1325848.52"/>
    <n v="1088956.42"/>
    <n v="738650"/>
    <n v="130350"/>
    <n v="219956.42"/>
    <n v="236892.1"/>
    <n v="0.93980563519704496"/>
    <n v="65549.039999999921"/>
    <n v="13182.04560994247"/>
    <n v="1023407.38"/>
    <n v="78"/>
    <s v="Au fost achizitionate, prin predarea-primirea, receptia si punerea in functiune a utilajelor: Buldoexcavator cu roti egale; Miniexcavator ;  buldoexcavatorator cu roti inegale . Nu au fost achizitionate echipamentele pt. constructii. Beneficiarul declara in ultimul raport de progres ca intarzierile privind realizarea procedurilor de achiztii sunt datorate unor_x000a_instabilitati financiare prin care a trecut societatea. In aceasta perioada se_x000a_lucreaza la pregatirea documentatiei pentru procedura competitiva.                                                                           "/>
    <n v="2"/>
    <x v="0"/>
    <m/>
    <n v="1"/>
    <m/>
  </r>
  <r>
    <n v="2131"/>
    <n v="131492"/>
    <n v="5462"/>
    <n v="2"/>
    <s v="2.1A"/>
    <x v="3"/>
    <s v="DJ"/>
    <s v="Dezvoltare de noi capacitati de productie  pentru GUV Electronics"/>
    <s v="GUV ELECTRONICS PROD SRL"/>
    <n v="55"/>
    <d v="2019-06-05T00:00:00"/>
    <d v="2020-05-14T00:00:00"/>
    <d v="2023-12-31T00:00:00"/>
    <n v="1413184.8"/>
    <n v="1185550.25"/>
    <n v="806174.15"/>
    <n v="142266.03"/>
    <n v="237110.07"/>
    <n v="227634.55"/>
    <n v="0.3573811485426282"/>
    <n v="761856.94"/>
    <n v="153210.9841933797"/>
    <n v="423693.31"/>
    <n v="1"/>
    <s v="Proiect su risc. Pentru achizitia autoclavei pentru polimerizarea pieselor de fibra de sticla + Achizitie Masina CNC pentru prelucrari mecanice ale pieselor de metal (Centru de frezare verticala), a fost incheiat contractul 31/07.04.2023, durata contract 7 luni. Conform declaratiei beneficiarului, se va solicita rezilierea contractului de finantare_x000a_"/>
    <n v="4"/>
    <x v="2"/>
    <m/>
    <n v="1"/>
    <m/>
  </r>
  <r>
    <n v="2132"/>
    <n v="131740"/>
    <n v="5736"/>
    <n v="2"/>
    <s v="2.1A"/>
    <x v="3"/>
    <s v="OT"/>
    <s v="Achizitie echipamente pentru cresterea competitivitatii Marketing  Management SRL"/>
    <s v="MARKETING  MANAGEMENT SRL"/>
    <n v="67"/>
    <d v="2018-06-01T00:00:00"/>
    <d v="2020-07-23T00:00:00"/>
    <d v="2023-12-31T00:00:00"/>
    <n v="560384.51"/>
    <n v="452911.35"/>
    <n v="307979.73"/>
    <n v="54349.34"/>
    <n v="90582.28"/>
    <n v="107473.16"/>
    <n v="0.59581213851231596"/>
    <n v="183061.26999999996"/>
    <n v="36813.994690906162"/>
    <n v="269850.08"/>
    <n v="69"/>
    <s v="Echipamentele sunt impartite in 8 grupe (corporale) si 4 grupe (necorporale). Au fost receptionate active corporale grupa 1, 2,3,4,5,7 ,8 si active necorporale grupa 4. A fost schimbata procedura de achizitie din competitiva in directa pentru grupele de active corporale 6 si necorporale1,2.1, 2.2 si 3, in acest sens sperand atat recuperarea intarzierilor achizitionarii acestora, cat si reducerea riscului de nefinalizarii proiectului la termenul de 31.12.2023."/>
    <n v="2"/>
    <x v="0"/>
    <m/>
    <n v="1"/>
    <m/>
  </r>
  <r>
    <n v="2133"/>
    <n v="133732"/>
    <n v="5585"/>
    <n v="2"/>
    <s v="2.1A"/>
    <x v="3"/>
    <s v="VL"/>
    <s v="CRESTEREA COMPETITIVITATII SOCIETATII  EGGO SRL PRIN DIVERSIFICARE DE PRODUS SI INOVARE DE PROCES"/>
    <s v="EGGO SRL"/>
    <n v="51"/>
    <d v="2019-07-01T00:00:00"/>
    <d v="2020-08-14T00:00:00"/>
    <d v="2023-09-30T00:00:00"/>
    <n v="913317.85"/>
    <n v="765940.24"/>
    <n v="585944.27"/>
    <n v="103401.94"/>
    <n v="76594.03"/>
    <n v="147377.60999999999"/>
    <n v="0.99108439582701657"/>
    <n v="6828.8199999999488"/>
    <n v="1373.289627156809"/>
    <n v="759111.42"/>
    <n v="100"/>
    <s v="Finalizat"/>
    <n v="1"/>
    <x v="3"/>
    <m/>
    <n v="1"/>
    <m/>
  </r>
  <r>
    <n v="2134"/>
    <n v="132627"/>
    <n v="5875"/>
    <n v="2"/>
    <s v="2.1A"/>
    <x v="3"/>
    <s v="VL"/>
    <s v="Construire pensiune P+1E, imprejmuire si amenajare teren"/>
    <s v="ADITEN SPORT S.R.L."/>
    <n v="52"/>
    <d v="2019-06-27T00:00:00"/>
    <d v="2020-08-25T00:00:00"/>
    <d v="2023-12-31T00:00:00"/>
    <n v="1483748.15"/>
    <n v="1174238.08"/>
    <n v="798483.27"/>
    <n v="140908.81"/>
    <n v="234846"/>
    <n v="309510.07"/>
    <n v="0.9391239722016167"/>
    <n v="71482.950000000186"/>
    <n v="14375.367011221531"/>
    <n v="1102755.1299999999"/>
    <n v="99"/>
    <s v="PVRTL nr.75/29.12.2022.  Au fost achizitionate toate echipamentele."/>
    <n v="2"/>
    <x v="0"/>
    <m/>
    <n v="1"/>
    <m/>
  </r>
  <r>
    <n v="2135"/>
    <n v="133426"/>
    <s v="5889."/>
    <n v="2"/>
    <s v="2.1A"/>
    <x v="3"/>
    <s v="Gj"/>
    <s v="Construire casa de vacanta P+1E, utilitati si imprejmuire"/>
    <s v="PROMECON SRL"/>
    <n v="57"/>
    <d v="2019-03-01T00:00:00"/>
    <d v="2020-08-14T00:00:00"/>
    <d v="2023-11-30T00:00:00"/>
    <n v="1598655.45"/>
    <n v="1187864.74"/>
    <n v="807748.02"/>
    <n v="142543.76999999999"/>
    <n v="237572.95"/>
    <n v="410790.71"/>
    <n v="0.73909106856728479"/>
    <n v="309924.52"/>
    <n v="62326.452962233045"/>
    <n v="877940.22"/>
    <n v="87"/>
    <s v="Contract delucrari  nr. 177/28.08.2021, cu firma SC NICO ELECTROSERVICE SRL. Platit avans echipamente 30%."/>
    <n v="2"/>
    <x v="0"/>
    <m/>
    <n v="1"/>
    <m/>
  </r>
  <r>
    <n v="2136"/>
    <n v="133468"/>
    <n v="5925"/>
    <n v="2"/>
    <s v="2.1A"/>
    <x v="3"/>
    <s v="OT"/>
    <s v="&quot;Cresterea competitivitatii firmei MIKA ONLY ONE STYLE FOR YOU SRL prin extinderea in noi domenii de activitate&quot;"/>
    <s v="MIKA ONLY ONE STYLE FOR YOU SRL"/>
    <n v="42"/>
    <d v="2020-07-01T00:00:00"/>
    <d v="2020-09-10T00:00:00"/>
    <d v="2023-12-31T00:00:00"/>
    <n v="1412666.51"/>
    <n v="1187114.71"/>
    <n v="807238"/>
    <n v="142453.74"/>
    <n v="237422.97"/>
    <n v="225551.8"/>
    <n v="0.4841850456052389"/>
    <n v="612331.52000000002"/>
    <n v="123141.11732292965"/>
    <n v="574783.18999999994"/>
    <n v="40"/>
    <s v=" Progres proiect  24,53%. A fost modificat locul de implementare urmeaza livrarea ecipamentelor de bucatarie.Au fost demarate procedurile de achizitie si pentru ultimele loturi de echipamente (loc de joaca pentru copii exerioare si interioare) proiectul se va finaliza pana la 31.12.2023."/>
    <n v="2"/>
    <x v="0"/>
    <m/>
    <n v="1"/>
    <m/>
  </r>
  <r>
    <n v="2137"/>
    <n v="131973"/>
    <n v="5965"/>
    <n v="2"/>
    <s v="2.1A"/>
    <x v="3"/>
    <s v="OT"/>
    <s v="Dezvoltarea firmei SC CELAROM SRL"/>
    <s v="CELAROM  SRL"/>
    <n v="53"/>
    <d v="2019-05-01T00:00:00"/>
    <d v="2020-09-28T00:00:00"/>
    <d v="2023-09-30T00:00:00"/>
    <n v="1412859.48"/>
    <n v="1187276.8700000001"/>
    <n v="807348.26"/>
    <n v="142473.24"/>
    <n v="237455.37"/>
    <n v="225582.61"/>
    <n v="0.29151170948019894"/>
    <n v="841171.76000000013"/>
    <n v="169161.35623215223"/>
    <n v="346105.11"/>
    <n v="100"/>
    <s v="Finalizat"/>
    <n v="1"/>
    <x v="3"/>
    <m/>
    <n v="1"/>
    <m/>
  </r>
  <r>
    <n v="2138"/>
    <n v="134864"/>
    <n v="6182"/>
    <n v="2"/>
    <s v="2.1A"/>
    <x v="3"/>
    <s v="VL"/>
    <s v="DOTAREA IT LIVE SRL"/>
    <s v="IT LIVE S.R.L."/>
    <n v="51"/>
    <d v="2019-10-28T00:00:00"/>
    <d v="2020-10-25T00:00:00"/>
    <d v="2023-12-31T00:00:00"/>
    <n v="892662.9"/>
    <n v="750136.89"/>
    <n v="522845.41"/>
    <n v="92266.84"/>
    <n v="135024.64000000001"/>
    <n v="142526.01"/>
    <n v="0.46627749503160681"/>
    <n v="400364.94"/>
    <n v="80514.205848047306"/>
    <n v="349771.95"/>
    <n v="45"/>
    <s v="Achizitia de echipamente si utilaje specifice pentru productia de echipamente periferice – infochioscuri - contract nr. 6182/158/15.06.2023 avand termenul de livrare de 7(sapte) luni.  Echipamentele It+softuri receptionate. Proiectul se va finaliza pana la 31.12.2023"/>
    <n v="2"/>
    <x v="0"/>
    <m/>
    <n v="1"/>
    <m/>
  </r>
  <r>
    <n v="2139"/>
    <n v="133246"/>
    <n v="6227"/>
    <n v="2"/>
    <s v="2.1A"/>
    <x v="3"/>
    <s v="VL"/>
    <s v="CRESTEREA COMPETITIVITATII SOCIETATII FUTURE MOLDING S.R.L., PRIN INFIINTAREA UNEI LINII DE PRODUCTIE PELETI SI BRICHETE"/>
    <s v="FUTURE MOLDING S.R.L."/>
    <n v="49"/>
    <d v="2019-09-01T00:00:00"/>
    <d v="2020-10-28T00:00:00"/>
    <d v="2023-09-30T00:00:00"/>
    <n v="1469327.75"/>
    <n v="1187856.3"/>
    <n v="807742.28"/>
    <n v="142542.76"/>
    <n v="237571.26"/>
    <n v="281471.45"/>
    <n v="0.99956703517083667"/>
    <n v="514.30000000004657"/>
    <n v="103.42677874754587"/>
    <n v="1187342"/>
    <n v="100"/>
    <s v="Finalizat"/>
    <n v="1"/>
    <x v="3"/>
    <m/>
    <n v="1"/>
    <m/>
  </r>
  <r>
    <n v="2140"/>
    <n v="133747"/>
    <n v="6334"/>
    <n v="2"/>
    <s v="2.1A"/>
    <x v="3"/>
    <s v="VL"/>
    <s v="Infiintare unitate mobila de productie de betoane la  DELTA TOP STORE SRL"/>
    <s v="DELTA TOP STORE SRL"/>
    <n v="50"/>
    <d v="2019-01-08T00:00:00"/>
    <d v="2020-11-19T00:00:00"/>
    <d v="2023-12-31T00:00:00"/>
    <n v="1466309.57"/>
    <n v="1231772.92"/>
    <n v="807499.95"/>
    <n v="142499.99"/>
    <n v="281772.98"/>
    <n v="234536.65"/>
    <n v="0.16922943881571939"/>
    <n v="1023320.6799999999"/>
    <n v="205791.87547761734"/>
    <n v="208452.24"/>
    <n v="99"/>
    <s v="Contract de furnizare pentru statia de betoane –  nr. 46 din 25.01.2022 cu Prosoft Industry SRL. Echipamentul a fost livrat urmand a fi pus in functiune."/>
    <n v="2"/>
    <x v="0"/>
    <m/>
    <n v="1"/>
    <m/>
  </r>
  <r>
    <n v="2141"/>
    <n v="134347"/>
    <n v="6351"/>
    <n v="2"/>
    <s v="2.1A"/>
    <x v="3"/>
    <s v="DJ"/>
    <s v="„Cresterea competitivitatii si extinderea capacitatii de productie a firmei MOBILA DELUXE SRL prin achizitia de echipamente inovative”"/>
    <s v="MOBILA DELUXE SRL"/>
    <n v="35"/>
    <d v="2020-11-01T00:00:00"/>
    <d v="2020-11-25T00:00:00"/>
    <d v="2023-12-31T00:00:00"/>
    <n v="713285.99"/>
    <n v="681445.33"/>
    <n v="463382.81"/>
    <n v="81773.460000000006"/>
    <n v="136289.06"/>
    <n v="31840.66"/>
    <n v="0"/>
    <n v="681445.33"/>
    <n v="137040.04544906085"/>
    <n v="0"/>
    <n v="4"/>
    <s v="A fost semnat contractul principal de livrari echipamente fabricatie mobila. Nu au fost livrate echipamentele."/>
    <n v="4"/>
    <x v="2"/>
    <m/>
    <n v="1"/>
    <m/>
  </r>
  <r>
    <n v="2142"/>
    <n v="133186"/>
    <n v="6468"/>
    <n v="2"/>
    <s v="2.1A"/>
    <x v="3"/>
    <s v="GJ"/>
    <s v="Construire pensiune turistica P + E"/>
    <s v="SPAGESCOM SRL"/>
    <n v="55"/>
    <d v="2019-06-01T00:00:00"/>
    <d v="2020-12-29T00:00:00"/>
    <d v="2023-12-31T00:00:00"/>
    <n v="1413925.91"/>
    <n v="1187849.3999999999"/>
    <n v="807737.59"/>
    <n v="142541.93"/>
    <n v="237569.88"/>
    <n v="226076.51"/>
    <n v="0.63029080117395364"/>
    <n v="439158.84999999986"/>
    <n v="88315.740256606179"/>
    <n v="748690.55"/>
    <n v="60"/>
    <s v="A fost atribuit contractul de execuție lucrări nr. 2/16.09.2021 cu DEL EMIDUMLOR95 SRL . Beneficiarul a transmis la Autoritatea Publică și la Inspectoratul de Stat în Construcții Gorj (ISC Gorj) comunicările privind începerea lucrărilor începând din data de 05.09.2021.  A fost emis ordinul de începere lucrări nr. 1/17.09.2021 (data începere execuție lucrări 20.09.2021) și predat-primit amplasamentul în 20.09.2021 conform procesului verbal nr.1/20.09.2021. Stadiul valoric 46%. Sumnt intarzieri la achizitia mobilierului si a liniei de gatit."/>
    <n v="2"/>
    <x v="0"/>
    <m/>
    <n v="1"/>
    <m/>
  </r>
  <r>
    <n v="2143"/>
    <n v="133838"/>
    <n v="6397"/>
    <n v="2"/>
    <s v="2.1A"/>
    <x v="3"/>
    <s v="DJ"/>
    <s v="Diversificarea activitatii in domeniul constructiilor"/>
    <s v="ECOF CONSULTING S.R.L."/>
    <n v="39"/>
    <d v="2020-01-10T00:00:00"/>
    <d v="2020-12-23T00:00:00"/>
    <d v="2023-12-31T00:00:00"/>
    <n v="493250.88"/>
    <n v="412496.54"/>
    <n v="260862.81"/>
    <n v="46034.61"/>
    <n v="105599.12"/>
    <n v="80754.34"/>
    <n v="0.99295378332143103"/>
    <n v="2906.539999999979"/>
    <n v="584.5111209427622"/>
    <n v="409590"/>
    <n v="98"/>
    <s v="In data de 17.06.2021 a fost semnat contractul privind furnizare unui buldoexcavator cu Bergerat Monnoyeur. Acest contract a fost reziliat datorita cresterii pretului pentru utilajul propus.Au fost reactualizate caracteristicile tehnice pentru buldoexcavator si a fost semnat contractul de achizitie buldoexcavator nr. TP/22/3975 din data de 09.09.2022.Utilajul a fost receptionat. "/>
    <n v="2"/>
    <x v="0"/>
    <m/>
    <n v="1"/>
    <m/>
  </r>
  <r>
    <n v="2144"/>
    <n v="134797"/>
    <n v="6377"/>
    <n v="2"/>
    <s v="2.1A"/>
    <x v="3"/>
    <s v="DJ"/>
    <s v="„Dezvoltarea firmei Get It Development prin dotarea cu echipamente necesare initierii intr-un nou domeniu de activitate”"/>
    <s v="GET IT DEVELOPMENT SRL"/>
    <n v="35"/>
    <d v="2020-11-01T00:00:00"/>
    <d v="2020-12-10T00:00:00"/>
    <d v="2023-09-30T00:00:00"/>
    <n v="847227.69"/>
    <n v="846277.69"/>
    <n v="575468.81999999995"/>
    <n v="101553.31"/>
    <n v="169255.56"/>
    <n v="950"/>
    <n v="0.99697417286281065"/>
    <n v="2560.6899999999441"/>
    <n v="514.95998069419306"/>
    <n v="843717"/>
    <n v="100"/>
    <s v="Finalizat"/>
    <n v="1"/>
    <x v="3"/>
    <m/>
    <n v="1"/>
    <m/>
  </r>
  <r>
    <n v="2145"/>
    <n v="132637"/>
    <n v="6635"/>
    <n v="2"/>
    <s v="2.1A"/>
    <x v="3"/>
    <s v="DJ"/>
    <s v="Construire hala P+1p cu destinatia productie, depozitare si imprejmuire teren"/>
    <s v="EUROETANS INDUSTRI SRL"/>
    <n v="54"/>
    <d v="2019-07-01T00:00:00"/>
    <d v="2021-02-09T00:00:00"/>
    <d v="2023-12-31T00:00:00"/>
    <n v="2403131.2400000002"/>
    <n v="1187820"/>
    <n v="807717.61"/>
    <n v="142538.39000000001"/>
    <n v="237564"/>
    <n v="1215311.24"/>
    <n v="0.6663385613981917"/>
    <n v="396329.73"/>
    <n v="79702.716888549243"/>
    <n v="791490.27"/>
    <n v="79"/>
    <s v="Constructia halei este finalizata. Cele 3 echipamente (masini automate de impletit) vor fi livrate in luna noiembrie. "/>
    <n v="2"/>
    <x v="0"/>
    <m/>
    <n v="1"/>
    <m/>
  </r>
  <r>
    <n v="2146"/>
    <n v="134210"/>
    <n v="6704"/>
    <n v="2"/>
    <s v="2.1A"/>
    <x v="3"/>
    <s v="VL"/>
    <s v="Construire pensiune (D+P+1E), fosă septică ecologică vidanjabilă, împrejmuire și utilități"/>
    <s v="SUPPORTERS CAFFE S.R.L."/>
    <n v="54"/>
    <d v="2019-01-07T00:00:00"/>
    <d v="2021-03-01T00:00:00"/>
    <d v="2023-12-31T00:00:00"/>
    <n v="2245268.1"/>
    <n v="1157389.5"/>
    <n v="787024.86"/>
    <n v="138886.74"/>
    <n v="231477.9"/>
    <n v="1087878.6000000001"/>
    <n v="0.32743939831837077"/>
    <n v="778414.57850000006"/>
    <n v="156540.75905964689"/>
    <n v="378974.9215"/>
    <n v="57"/>
    <s v="Contractul de lucrari nr. 1/29.11.2021, incheiat cu S.C. CADIMOB CONSTRUCT SRL._x000a_In data de 03.12.2021 s-a dat ordinul de incepere a lucrarilor. Achizitia dotari nu a fost lansata. A fost depusa si platita  1CP. Risc de nefinalizare."/>
    <n v="4"/>
    <x v="2"/>
    <m/>
    <n v="1"/>
    <m/>
  </r>
  <r>
    <n v="2147"/>
    <n v="133086"/>
    <n v="6568"/>
    <n v="2"/>
    <s v="2.1A"/>
    <x v="3"/>
    <s v="DJ"/>
    <s v="CONSTRUIRE ATELIER CONFECTII P+E (PARTIAL) SI IMPREJMUIRE TEREN"/>
    <s v="LINK POINT S.R.L."/>
    <n v="53"/>
    <d v="2019-08-01T00:00:00"/>
    <d v="2021-03-10T00:00:00"/>
    <d v="2023-12-31T00:00:00"/>
    <n v="1070635.28"/>
    <n v="895876.7"/>
    <n v="609196.16"/>
    <n v="107505.2"/>
    <n v="179175.34"/>
    <n v="174758.58"/>
    <n v="0.416701807291115"/>
    <n v="522563.25999999995"/>
    <n v="105088.53718376704"/>
    <n v="373313.44"/>
    <n v="39"/>
    <s v="Proiectul prezinta risc de nefinalizare pana la 31.12.2023, ritmul de executie al lucrarilor fiind foarte scazut. Stadiul valoric al proiectului 80% cf CP4, stadiul implementarii contractului de lucrari 50% ."/>
    <n v="4"/>
    <x v="2"/>
    <m/>
    <n v="1"/>
    <m/>
  </r>
  <r>
    <n v="2148"/>
    <n v="133457"/>
    <n v="6864"/>
    <n v="2"/>
    <s v="2.1A"/>
    <x v="3"/>
    <s v="VL"/>
    <s v="CONSTRUIRE PENSIUNE P+M, FOISOR DIN LEMN, AMENAJARE PARCARI SUPRATERANE, ALEI CAROSABILE SI PIETONALE, AMPLASARE SEMNALE PUBLICITARE, IMPREJMUIRE TEREN SI RACORDARE LA UTILITATI"/>
    <s v="MC CLEAN S.R.L.-D."/>
    <n v="55"/>
    <d v="2019-06-01T00:00:00"/>
    <d v="2021-04-17T00:00:00"/>
    <d v="2023-12-31T00:00:00"/>
    <n v="1272447.72"/>
    <n v="1187923.3799999999"/>
    <n v="807787.89"/>
    <n v="142550.81"/>
    <n v="237584.68"/>
    <n v="84524.34"/>
    <n v="0.83909363750379262"/>
    <n v="191144.42999999993"/>
    <n v="38439.534649881338"/>
    <n v="996778.95"/>
    <n v="80"/>
    <s v="Contract de lucrări nr. 22 / 22.03.2022, ordinul de încerere al lucrărilor fiind pentru data de 01.05.2022. Stadiu financiar 84%. Achizitiile dotari (mobilier, panouri, ciubar si sauna) se vor realiza in luna noiembrie conform declaratii benficiar."/>
    <n v="2"/>
    <x v="0"/>
    <m/>
    <n v="1"/>
    <m/>
  </r>
  <r>
    <n v="2149"/>
    <n v="131985"/>
    <n v="6291"/>
    <n v="2"/>
    <s v="2.1A"/>
    <x v="3"/>
    <s v="MH"/>
    <s v="Diversificarea activitatii firmei MEHEDINTI TELECOMUNICATII SRL  prin achizitionarea de mijloace fixe"/>
    <s v="MEHEDINŢI TELECOMUNICAŢII SRL"/>
    <n v="54"/>
    <d v="2019-06-01T00:00:00"/>
    <d v="2021-05-28T00:00:00"/>
    <d v="2023-11-30T00:00:00"/>
    <n v="648420.68999999994"/>
    <n v="644000.43000000005"/>
    <n v="437920.28"/>
    <n v="77280.06"/>
    <n v="128800.09"/>
    <n v="4420.26"/>
    <n v="0.33029869250242577"/>
    <n v="431287.93000000005"/>
    <n v="86732.88219442546"/>
    <n v="212712.5"/>
    <n v="95"/>
    <s v="A fost livrat,receptionat si pus in functiune „Utilaj sapat santuri buldoexcavator MECALAC TLB990” conform Proces Verbal de Predare Primire din 14.06.2023"/>
    <n v="2"/>
    <x v="0"/>
    <m/>
    <n v="1"/>
    <m/>
  </r>
  <r>
    <n v="2150"/>
    <n v="105276"/>
    <n v="6997"/>
    <n v="2"/>
    <s v="2.1A"/>
    <x v="3"/>
    <s v="DJ"/>
    <s v="„MODERNIZAREA BAZEI SPORTIVE A SC GME SERV SRL PRIN RETEHNOLOGIZARE”"/>
    <s v="SC G.M.E. SERV SRL"/>
    <n v="85"/>
    <d v="2016-09-01T00:00:00"/>
    <d v="2021-07-12T00:00:00"/>
    <d v="2023-09-30T00:00:00"/>
    <n v="1194789.75"/>
    <n v="996581.4"/>
    <n v="677675.35"/>
    <n v="119589.77"/>
    <n v="199316.28"/>
    <n v="198208.35"/>
    <n v="0.68248012656066026"/>
    <n v="316434.40000000002"/>
    <n v="63635.603105015492"/>
    <n v="680147"/>
    <n v="100"/>
    <s v="Finalizat"/>
    <n v="1"/>
    <x v="3"/>
    <m/>
    <n v="1"/>
    <m/>
  </r>
  <r>
    <n v="2151"/>
    <n v="133581"/>
    <n v="7305"/>
    <n v="2"/>
    <s v="2.1A"/>
    <x v="3"/>
    <s v="GJ"/>
    <s v="Construire service auto"/>
    <s v="BIOMASS PELLETS SYSTEMS SRL"/>
    <n v="55"/>
    <d v="2019-06-01T00:00:00"/>
    <d v="2021-12-07T00:00:00"/>
    <d v="2023-12-31T00:00:00"/>
    <n v="1465598.78"/>
    <n v="1187920.77"/>
    <n v="807786.12"/>
    <n v="142550.5"/>
    <n v="237584.15"/>
    <n v="277678.01"/>
    <n v="0.5021596936974172"/>
    <n v="591394.84"/>
    <n v="118930.70828138197"/>
    <n v="596525.93000000005"/>
    <n v="69.56"/>
    <s v="A fost incheiat contractul de executie nr. 01/11.01.2023 cu CMC Constructii Metalice Cristi SRL . Executie lucrari 80%._x000a_"/>
    <n v="2"/>
    <x v="0"/>
    <m/>
    <n v="1"/>
    <m/>
  </r>
  <r>
    <n v="2152"/>
    <n v="134756"/>
    <n v="7587"/>
    <n v="2"/>
    <s v="2.1A"/>
    <x v="3"/>
    <s v="OT"/>
    <s v="DEZVOLTAREA FIRMEI BC HIGHT CLASS ELEMENT SRL"/>
    <s v="BC HIGHT CLASS ELEMENT SRL"/>
    <n v="51"/>
    <d v="2019-10-01T00:00:00"/>
    <d v="2022-03-08T00:00:00"/>
    <d v="2023-12-31T00:00:00"/>
    <n v="1285904.79"/>
    <n v="1080592.25"/>
    <n v="734802.73"/>
    <n v="129671.07"/>
    <n v="216118.45"/>
    <n v="205312.54"/>
    <n v="0.7633772961077594"/>
    <n v="255692.66000000003"/>
    <n v="51420.315327997436"/>
    <n v="824899.59"/>
    <n v="97"/>
    <s v="Contractul de furnizare Nr. TRE_7LD-27479 – 15.06.2022 cu SC TERRA ROMANIA UTILAJE DE CONSTRUCTII SRL pt cele 2 buldoexcavatoare. S-a semnat contractul de furnizare nr. 4231/27.07.2023 cu GENCO ’93 SA pentru miniincarcator. Panouri fotovoltaice acizitionate conf contract nr. 97/01.08.2023 cu Dagesim Fotovoltaic SRL. Vizita efectuata pe 27.10.2023"/>
    <n v="2"/>
    <x v="0"/>
    <m/>
    <n v="1"/>
    <m/>
  </r>
  <r>
    <n v="2153"/>
    <n v="132385"/>
    <n v="7594"/>
    <n v="2"/>
    <s v="2.1A"/>
    <x v="3"/>
    <s v="OT"/>
    <s v="“Dotare cu echipamente si utilaje performante”"/>
    <s v="EXOSPORT DINAMIC PREST SRL"/>
    <n v="53"/>
    <d v="2019-07-29T00:00:00"/>
    <d v="2022-03-10T00:00:00"/>
    <d v="2023-11-30T00:00:00"/>
    <n v="1412395.59"/>
    <n v="1185454.55"/>
    <n v="806109.1"/>
    <n v="142254.54"/>
    <n v="237090.91"/>
    <n v="226941.04"/>
    <n v="0.77106704765695144"/>
    <n v="271389.6100000001"/>
    <n v="54577.003981820395"/>
    <n v="914064.94"/>
    <n v="77"/>
    <s v="Au fost livrate Buldoexcavator JCB, Nacela Manitou 78 SEC S3, Nacela Manitou 100 SEC S3 , Nacela Genie GS 4046, Nacela Manitou 170 AET J L, Stalp de iluminat panou energie regenerabil. "/>
    <n v="2"/>
    <x v="0"/>
    <m/>
    <n v="1"/>
    <m/>
  </r>
  <r>
    <n v="2154"/>
    <n v="134174"/>
    <n v="7748"/>
    <n v="2"/>
    <s v="2.1A"/>
    <x v="3"/>
    <s v="OT"/>
    <s v="Diversificarea activitatii firmei Trio Concept Construct SRL"/>
    <s v="TRIO CONCEPT CONSTRUCT SRL"/>
    <n v="55"/>
    <d v="2019-06-01T00:00:00"/>
    <d v="2022-05-18T00:00:00"/>
    <d v="2023-12-31T00:00:00"/>
    <n v="781122.01"/>
    <n v="780675.01"/>
    <n v="530859.01"/>
    <n v="93681"/>
    <n v="156135"/>
    <n v="447"/>
    <n v="0.50703976037352605"/>
    <n v="384841.74"/>
    <n v="77392.458673530942"/>
    <n v="395833.27"/>
    <n v="58"/>
    <s v="Au fost semnate contractele privind achizitia celor trei utilaje.A fost livrat si receptionat unul  dintre echipamentele prevazute in proiect(miniexcavator). A fost achizitionat Kit-ul lampa cu incarcare solara - 3 buc. "/>
    <n v="2"/>
    <x v="0"/>
    <m/>
    <n v="1"/>
    <m/>
  </r>
  <r>
    <n v="2155"/>
    <n v="132808"/>
    <n v="7883"/>
    <n v="2"/>
    <s v="2.1A"/>
    <x v="3"/>
    <s v="OT"/>
    <s v="Diversificarea S.C. DOMAR TUR CONSTRUCT S.R.L prin achizitia de utilaje"/>
    <s v="DOMAR TUR CONSTRUCT SRL"/>
    <n v="53"/>
    <d v="2019-08-01T00:00:00"/>
    <d v="2022-08-10T00:00:00"/>
    <d v="2023-12-31T00:00:00"/>
    <n v="1307709.81"/>
    <n v="1098915.8"/>
    <n v="747262.74"/>
    <n v="131869.9"/>
    <n v="219783.16"/>
    <n v="208794.01"/>
    <n v="0"/>
    <n v="1098915.8"/>
    <n v="220994.20826127179"/>
    <n v="0"/>
    <n v="1"/>
    <s v="Contractul de achizitie principal(buldozer pe senile) a fost reziliat. S-a lansat o noua procedura de achizitie in data de 12.09.2023,avand limita de depuneri oferte 21.09.2023. A fost incheiat contractul de furnizare nr.104 din 28.09.2023 termen livrare maxim 28.12.2023. Proiectul se va finaliza pana la 31.12.2023"/>
    <n v="2"/>
    <x v="0"/>
    <m/>
    <m/>
    <m/>
  </r>
  <r>
    <n v="2156"/>
    <n v="132073"/>
    <n v="7996"/>
    <n v="2"/>
    <s v="2.1A"/>
    <x v="3"/>
    <s v="OT"/>
    <s v="Dezvoltarea societatii BAU PRODUKTE SRL prin diversificarea activitati si achizitia de utilaje"/>
    <s v="BAU PRODUKTE SRL"/>
    <n v="11"/>
    <d v="2022-12-01T00:00:00"/>
    <d v="2022-11-01T00:00:00"/>
    <d v="2023-10-31T00:00:00"/>
    <n v="1037725.84"/>
    <n v="877510.24"/>
    <n v="629525.84"/>
    <n v="111092.8"/>
    <n v="136891.6"/>
    <n v="160215.6"/>
    <n v="0.9999988604121588"/>
    <n v="1"/>
    <n v="0.20110203917467723"/>
    <n v="877509.24"/>
    <n v="100"/>
    <s v="Finalizat"/>
    <n v="1"/>
    <x v="3"/>
    <m/>
    <m/>
    <m/>
  </r>
  <r>
    <n v="2157"/>
    <n v="133049"/>
    <n v="7887"/>
    <n v="2"/>
    <s v="2.1A"/>
    <x v="3"/>
    <s v="DJ"/>
    <s v="“Cresterea competitivitatii DKM EVALUARE SRL prin dezvoltarea intr-un nou domeniu de activitate si achizitia de echipamente specifice acesteia”"/>
    <s v="D.K.M. EVALUARE SRL"/>
    <n v="14"/>
    <d v="2022-09-01T00:00:00"/>
    <d v="2022-08-11T00:00:00"/>
    <d v="2023-10-31T00:00:00"/>
    <n v="900411.8"/>
    <n v="894857.39"/>
    <n v="608503.04000000004"/>
    <n v="107382.87"/>
    <n v="178971.48"/>
    <n v="5554.41"/>
    <n v="0.7826951845366108"/>
    <n v="194456.82000000007"/>
    <n v="39105.663033423174"/>
    <n v="700400.57"/>
    <n v="100"/>
    <s v="Finalizat"/>
    <n v="1"/>
    <x v="3"/>
    <m/>
    <m/>
    <m/>
  </r>
  <r>
    <n v="2158"/>
    <n v="134678"/>
    <n v="7950"/>
    <n v="2"/>
    <s v="2.1A"/>
    <x v="3"/>
    <s v="DJ"/>
    <s v="RETEHNOLOGIZAREA BAZEI MATERIALE A S.C. EKS ASVORIA S.R.L. PRIN ACHIZITIA DE ECHIPAMENTE MODERNE, MAI EFICIENTE ENERGETIC"/>
    <s v="EKS ASVORIA SRL"/>
    <n v="47"/>
    <d v="2019-10-01T00:00:00"/>
    <d v="2022-09-23T00:00:00"/>
    <d v="2023-08-31T00:00:00"/>
    <n v="429754.06"/>
    <n v="428034.06"/>
    <n v="327446.05"/>
    <n v="57784.6"/>
    <n v="42803.41"/>
    <n v="1720"/>
    <n v="0.98831868660171573"/>
    <n v="5000"/>
    <n v="1005.5101958733861"/>
    <n v="423034.06"/>
    <n v="100"/>
    <s v="Finalizat"/>
    <n v="1"/>
    <x v="3"/>
    <m/>
    <m/>
    <m/>
  </r>
  <r>
    <n v="2159"/>
    <n v="123193"/>
    <n v="3745"/>
    <n v="2"/>
    <s v="2.1B"/>
    <x v="3"/>
    <s v="DJ"/>
    <s v="“IT – De la idee la business.  Creare incubator de afaceri sectorial in domeniul Tehnologiei Informatiilor si Comunicatiilor prin reabilitarea, extinderea si reconversia unui imobil neutilizat si dotarea acestuia cu active (corporale si necorporale)”"/>
    <s v="CIFIN ADVISING SRL"/>
    <n v="60"/>
    <d v="2019-01-01T00:00:00"/>
    <d v="2019-02-06T00:00:00"/>
    <d v="2023-12-31T00:00:00"/>
    <n v="4414011.05"/>
    <n v="3709252.99"/>
    <n v="2378603.52"/>
    <n v="419753.57"/>
    <n v="910895.9"/>
    <n v="704758.06"/>
    <n v="3.1812335345721456E-2"/>
    <n v="3591252.99"/>
    <n v="722208.29948115675"/>
    <n v="118000"/>
    <n v="4"/>
    <s v="Persista problemele legate de obtinerea autorizatiei de construire – lipsa acord notarial vecini. Beneficiarul a initiat actiune in instanta pentru a obtine hotarare judecatoreasca care va tine loc de acord. Conform informatiilor transmise de beneficiar de pe portalul Judecatoriei Craiova, acesta are castig de cauza si poate demara procesul de obtinere a autorizatiei de construire . In data de 25.09.2023 a fost depus dosarul de obtinere al autorizatiei de construire catre primaria Craiova. In data de 06.11.2023 a fost primita de la directia de urbanism si amenajarea teritoriului, notificarea nr 326318/19.10.2023, privind completarea /actualizarea documentatiei necesare obtinerii autorizatiei de construire. In data de 13.11.2023 a fost depusa catre primaria Craiova documentatia solicitata prin notificarea nr 326318/19.10.2023.Pana la data transmiterii raportului de progres autorizatia de construire nu este obtinuta._x000a_Avand in vedere termenul scurt de realizare a investitiei pana la data de 31.12.2023, proiectul nu se poate finaliza"/>
    <n v="4"/>
    <x v="2"/>
    <m/>
    <n v="1"/>
    <m/>
  </r>
  <r>
    <n v="2160"/>
    <n v="123062"/>
    <n v="4312"/>
    <n v="2"/>
    <s v="2.1B"/>
    <x v="3"/>
    <s v="DJ"/>
    <s v="Construire clădire de birouri pentru Incubator de Afaceri, racorduri, branșamente la utilități și amenajări exterioare"/>
    <s v="TECH VENTURES SRL"/>
    <n v="68"/>
    <d v="2018-05-01T00:00:00"/>
    <d v="2019-05-23T00:00:00"/>
    <d v="2023-12-31T00:00:00"/>
    <n v="34866023.840000004"/>
    <n v="31196882.079999998"/>
    <n v="18502684.010000002"/>
    <n v="3265179.53"/>
    <n v="9429018.5399999991"/>
    <n v="3669141.76"/>
    <n v="0.32814284625458956"/>
    <n v="20959848.399999999"/>
    <n v="4215068.2540320959"/>
    <n v="10237033.68"/>
    <n v="18"/>
    <s v="Contract de lucrari atribuit in 12.10.2020, ordin incepere lucrari din 29.12.2020, termen finalizare lucrari 29.11.2023. Lucrari in desfasurare. Ritm lent de executie. Achizitiile de dotari sunt intarzite, nerealizate pana in prezent (magazin online, centrala telefonica,sistem supraveghere, linie de gatit, echipamente fitness). Contract panouri fotovoltaice atribuit si echipamente hardware"/>
    <n v="6.2"/>
    <x v="12"/>
    <n v="1"/>
    <n v="1"/>
    <m/>
  </r>
  <r>
    <n v="2161"/>
    <n v="114783"/>
    <n v="785"/>
    <n v="2"/>
    <s v="2.2A"/>
    <x v="3"/>
    <s v="VL"/>
    <s v="CONSTRUIRE HOTEL TISA RESORT"/>
    <s v="OMICRON S.R.L."/>
    <n v="82"/>
    <d v="2017-03-20T00:00:00"/>
    <d v="2017-12-12T00:00:00"/>
    <d v="2023-12-31T00:00:00"/>
    <n v="11778038.5"/>
    <n v="7419578.9400000004"/>
    <n v="3839620.02"/>
    <n v="677579.98"/>
    <n v="2902378.94"/>
    <n v="4358459.5599999996"/>
    <n v="0.77608349160579182"/>
    <n v="1661366.21"/>
    <n v="334104.13264690503"/>
    <n v="5758212.7300000004"/>
    <n v="61"/>
    <s v="Proiect cu risc de nefinalizare. Intarzieri mari in executia lucrarilor; nu au fost demarate achizitiile de dotari. Se va solicita incadrarea proiectului in cetegoria celor nefinalizate"/>
    <n v="5"/>
    <x v="5"/>
    <n v="1"/>
    <n v="1"/>
    <m/>
  </r>
  <r>
    <n v="2162"/>
    <n v="112019"/>
    <n v="832"/>
    <n v="2"/>
    <s v="2.2A"/>
    <x v="3"/>
    <s v="VL"/>
    <s v="EXTINDERE SI AMENAJARE COMPLEX COMERCIAL CU SCHIMBAREA FUNCTIUNII IN HOTEL"/>
    <s v="SC NEX SRL"/>
    <n v="82"/>
    <d v="2017-02-23T00:00:00"/>
    <d v="2018-12-28T00:00:00"/>
    <d v="2023-11-30T00:00:00"/>
    <n v="12564091.83"/>
    <n v="6149878.79"/>
    <n v="3721788.58"/>
    <n v="656786.21"/>
    <n v="1771304"/>
    <n v="6414213.04"/>
    <n v="0.82518391065720509"/>
    <n v="1075097.7599999998"/>
    <n v="216204.3518481277"/>
    <n v="5074781.03"/>
    <n v="81"/>
    <s v="A fost semnat contract de lucrari 53/04.04.2018 cu SC IANCRIS SRL. Durata de executie a fost prelungita prin AA pana  la 30.11.2023. Risc de nefinalizare la 31.12.2023_x000a_"/>
    <n v="5"/>
    <x v="5"/>
    <n v="1"/>
    <n v="1"/>
    <m/>
  </r>
  <r>
    <n v="2163"/>
    <n v="114554"/>
    <n v="1168"/>
    <n v="2"/>
    <s v="2.2A"/>
    <x v="3"/>
    <s v="GJ"/>
    <s v="CONSTRUIRE STRUCTURA DE PRIMIRE TURISTICA – PENSIUNE 5 MARGARETE SI IMPREJMUIRE"/>
    <s v="CONSULTING COMPANY SRL"/>
    <n v="99"/>
    <d v="2015-10-01T00:00:00"/>
    <d v="2018-02-14T00:00:00"/>
    <d v="2023-12-31T00:00:00"/>
    <n v="4642497.93"/>
    <n v="3268915.22"/>
    <n v="1983599.9"/>
    <n v="350047.04"/>
    <n v="935268.28"/>
    <n v="1373582.71"/>
    <n v="0.71651931064764651"/>
    <n v="926674.34000000032"/>
    <n v="186356.09942484825"/>
    <n v="2342240.88"/>
    <n v="84"/>
    <s v=" Stadiul fizic de executie a lucrarilor de constructie este de aprox 95%.Echipamentele tehnologice (contract nr. MWOS/24.03.2021-piscina, cabina aburi, sauna, hidromasaj, fantana gheata) sunt montate in procent de cca 60%. Participare la targ international realizata. De finalizat lucrari prin PVRTL si servicii certificari.. "/>
    <n v="2"/>
    <x v="0"/>
    <m/>
    <n v="1"/>
    <m/>
  </r>
  <r>
    <n v="2164"/>
    <n v="117112"/>
    <n v="2037"/>
    <n v="2"/>
    <s v="2.2A"/>
    <x v="3"/>
    <s v="DJ"/>
    <s v="CONSTRUIRE HOTEL S+D+P+4 SI IMPREJMUIRE PARTIALA TEREN"/>
    <s v="FLORMANG COM S.R.L."/>
    <n v="82"/>
    <d v="2018-05-15T00:00:00"/>
    <d v="2018-05-15T00:00:00"/>
    <d v="2023-12-31T00:00:00"/>
    <n v="9787240.7899999991"/>
    <n v="7384115"/>
    <n v="3801752.36"/>
    <n v="670897.46"/>
    <n v="2911465.18"/>
    <n v="2403125.79"/>
    <n v="0.98837826198535639"/>
    <n v="85816.25"/>
    <n v="17257.822869323896"/>
    <n v="7298298.75"/>
    <n v="99"/>
    <s v="Au fost finalizate lucrarile sia fost realizata receptia. A fost solicitata prelungirea perioadei de implemenare cu 1 luna pentru finalizarea activitatilor de certificare servicii si management. "/>
    <n v="2"/>
    <x v="0"/>
    <n v="1"/>
    <n v="1"/>
    <m/>
  </r>
  <r>
    <n v="2165"/>
    <n v="117010"/>
    <n v="2213"/>
    <n v="2"/>
    <s v="2.2A"/>
    <x v="3"/>
    <s v="Ot"/>
    <s v="CONSTRUIRE HOTEL D+P+4E"/>
    <s v="CONCEPT CONSTRUCT SRL"/>
    <n v="67"/>
    <d v="2018-06-01T00:00:00"/>
    <d v="2018-06-04T00:00:00"/>
    <d v="2023-12-31T00:00:00"/>
    <n v="7262440.1699999999"/>
    <n v="5976451.6200000001"/>
    <n v="3627739.07"/>
    <n v="640189.25"/>
    <n v="1708523.3"/>
    <n v="1285988.55"/>
    <n v="0.68847410832048195"/>
    <n v="1861819.42"/>
    <n v="374415.68193701486"/>
    <n v="4114632.2"/>
    <n v="70"/>
    <s v="A fost semnat in data de 01.04.2020 contractul de lucrari cu SC MAG_x000a_CONSTRUCT SRLa fost lansat Ordinul de incepere al lucrarilor nr. 144/20.04.2020. Stadiu fizic lucrari 82,90%,"/>
    <n v="2"/>
    <x v="0"/>
    <n v="1"/>
    <n v="1"/>
    <m/>
  </r>
  <r>
    <n v="2166"/>
    <n v="116131"/>
    <n v="2263"/>
    <n v="2"/>
    <s v="2.2A"/>
    <x v="3"/>
    <s v="Dj"/>
    <s v="Realizarea unei investiţii iniţiale de către societatea „EDITURA AGORA FEVRODEST” SRL din Municipiul Craiova, judeţul Dolj"/>
    <s v="EDITURA FEVRODEST AGORA S.R.L."/>
    <n v="82"/>
    <d v="2017-03-10T00:00:00"/>
    <d v="2018-06-15T00:00:00"/>
    <d v="2023-12-28T00:00:00"/>
    <n v="1654962.75"/>
    <n v="1357656"/>
    <n v="827203.68"/>
    <n v="145977.10999999999"/>
    <n v="384475.21"/>
    <n v="297306.75"/>
    <n v="0.65820267431514323"/>
    <n v="464043.18999999994"/>
    <n v="93320.031774122181"/>
    <n v="893612.81"/>
    <n v="58"/>
    <s v="Au fost livrate, receptionate si puse in functiune 6 din cele 7 utilaje prevazute in proiect ( masina de brosat (utilaj 3) si furnizare masina de cusut colite (utilaj 5), Mașina de rotunjit colțuri copertă tare (utilaj 7), Masína de broșat blocuri (utilaj 8), Sistem de confectionat coperti format din: masa suport, masina de incleiat, masa de montaj, masina de inchis coperta (utilaj 9), masina automata de taiat si de inchis spira la agenda (utilaj 10)). Achizitiile pentru &quot; Certificarea sistemului integrat calitate-mediu&quot;, utilajul 1(echipament tipar digital) sunt intarziate. Achizitia pentru &quot;activitatea de internationalizare&quot; este in grafic, fiind semnata cererea de inscriere la Expozitia WARSAW PRINT TECH EXPO in 22.03.2023. In perioada 5-7.09.23 firma a participat la targ, la standul F5.27B. Sunt in evaluare ofertele pentru utilajul 1-Echipament tipar digital (procedura de atribuire competitiva)."/>
    <n v="2"/>
    <x v="0"/>
    <m/>
    <n v="1"/>
    <m/>
  </r>
  <r>
    <n v="2167"/>
    <n v="117001"/>
    <n v="2321"/>
    <n v="2"/>
    <s v="2.2A"/>
    <x v="3"/>
    <s v="Vl"/>
    <s v="Desfiintare anexa gospodareasca C2. Extindere, amenajare constructie existenta C1 cu schimbare destinatie din hala reparatii in hotel"/>
    <s v="CORILUC S.R.L."/>
    <n v="83"/>
    <d v="2017-02-19T00:00:00"/>
    <d v="2018-06-15T00:00:00"/>
    <d v="2023-12-28T00:00:00"/>
    <n v="7233257.2199999997"/>
    <n v="6042225.9699999997"/>
    <n v="3659124.35"/>
    <n v="645727.82999999996"/>
    <n v="1737373.79"/>
    <n v="1191031.25"/>
    <n v="0.81575341512757094"/>
    <n v="1113259.5"/>
    <n v="223878.75558058158"/>
    <n v="4928966.47"/>
    <n v="94"/>
    <s v="Stadiul lucrarilor de constructie este de 100%.Se desfasoara lucrari de dotari specifice (din contactul de lucrari).Realizata participarea la un targ international. Au foast finalizate lucrarile de executie si lucrari dirigentie. De realizat servicii de certificari."/>
    <n v="2"/>
    <x v="0"/>
    <n v="1"/>
    <n v="1"/>
    <m/>
  </r>
  <r>
    <n v="2168"/>
    <n v="116798"/>
    <n v="2325"/>
    <n v="2"/>
    <s v="2.2A"/>
    <x v="3"/>
    <s v="Dj"/>
    <s v="CONSTRUIRE IMOBIL CU DESTINATIA HOTEL S+P+4 CU SPATII PENTRU ASIGURAREA HRANEI SI BAUTURILOR SI SPATII PENTRU CONFERINTE, CONVENTII SI ACTIVITATI RECREATIVE, PARCAJ IN INCINTA SI IMPREJMUIRE TEREN CU L=99 M"/>
    <s v="CARGO TRANS INTERNATIONAL SRL"/>
    <n v="80"/>
    <d v="2017-05-01T00:00:00"/>
    <d v="2018-06-15T00:00:00"/>
    <d v="2023-12-31T00:00:00"/>
    <n v="7431817.3799999999"/>
    <n v="6212553.6600000001"/>
    <n v="3804758.52"/>
    <n v="671427.98"/>
    <n v="1736367.16"/>
    <n v="1219263.72"/>
    <n v="0.14981459975027403"/>
    <n v="5281822.42"/>
    <n v="1062185.2592205284"/>
    <n v="930731.24"/>
    <n v="24"/>
    <s v="Ordin de incepere lucrari nr. 3335/30.06.2022 cu incepere din 04.07.2022. Termen de executie - 04.12.2023. Stadiul fizic al lucrarilor este 30%. Lucrarile sunt in intarziere fata de graficul de executie."/>
    <n v="5"/>
    <x v="5"/>
    <n v="1"/>
    <n v="1"/>
    <m/>
  </r>
  <r>
    <n v="2169"/>
    <n v="117200"/>
    <n v="2326"/>
    <n v="2"/>
    <s v="2.2A"/>
    <x v="3"/>
    <s v="Vl"/>
    <s v="CONSTRUIRE HOTEL D+P+2E+M"/>
    <s v="GERIM 2011 SRL"/>
    <n v="54"/>
    <d v="2017-03-11T00:00:00"/>
    <d v="2018-06-15T00:00:00"/>
    <d v="2023-12-31T00:00:00"/>
    <n v="7115053.4800000004"/>
    <n v="5942895.0899999999"/>
    <n v="3597329.67"/>
    <n v="634822.89"/>
    <n v="1710742.53"/>
    <n v="1172158.3899999999"/>
    <n v="0.89623866639718863"/>
    <n v="616642.71999999974"/>
    <n v="124008.10843421947"/>
    <n v="5326252.37"/>
    <n v="98"/>
    <s v="Lucrarile de construire sunt finalizate din punc de vedere fizic. Activitati neefectuate : participarea la un targ international de profil; achizitionarea unui soft de management;"/>
    <n v="2"/>
    <x v="0"/>
    <n v="1"/>
    <n v="1"/>
    <m/>
  </r>
  <r>
    <n v="2170"/>
    <n v="116002"/>
    <n v="3933"/>
    <n v="2"/>
    <s v="2.2A"/>
    <x v="3"/>
    <s v="VL"/>
    <s v="CRESTEREA VOLUMULUI SI CALITATII SERVICIILOR TURISTICE PRESTATE DE SC ALIROMAND SRL PRIN INVESTITII INOVATIVE IN INFRASTRUCTURA DE CAZARE, RESTAURATIE SI BALNEO A SOCIETATII"/>
    <s v="ALIROMAND SRL"/>
    <n v="78"/>
    <d v="2017-07-01T00:00:00"/>
    <d v="2019-03-05T00:00:00"/>
    <d v="2023-12-30T00:00:00"/>
    <n v="5868493.8499999996"/>
    <n v="4915249.4400000004"/>
    <n v="2924530.5"/>
    <n v="516093.61"/>
    <n v="1474625.33"/>
    <n v="953244.41"/>
    <n v="0.30799343318779765"/>
    <n v="3401384.8900000006"/>
    <n v="684025.4373969353"/>
    <n v="1513864.55"/>
    <n v="36"/>
    <s v="Proiect cu risc de nefinalizare. intarzieri in realizarea procedurilor de achizitie bunuri/echipamente datorita solicitarilor privind mutarea proiectului pe o infrastractura de cazare noua. Stadiul proiectului este de cca 36%."/>
    <n v="5"/>
    <x v="5"/>
    <n v="1"/>
    <n v="1"/>
    <m/>
  </r>
  <r>
    <n v="2171"/>
    <n v="139307"/>
    <n v="6979"/>
    <n v="2"/>
    <s v="2.2A"/>
    <x v="3"/>
    <s v="OT"/>
    <s v="Achizitie utilaje pentru crearea unei noi unitati in cadrul societatii Rasub Construct SRL"/>
    <s v="RASUB CONSTRUCT SRL"/>
    <n v="45"/>
    <d v="2020-04-01T00:00:00"/>
    <d v="2021-07-01T00:00:00"/>
    <d v="2023-12-31T00:00:00"/>
    <n v="7512848.54"/>
    <n v="6313318.0999999996"/>
    <n v="3805993.1"/>
    <n v="671645.83"/>
    <n v="1835679.17"/>
    <n v="1199530.44"/>
    <n v="0.92378137749783285"/>
    <n v="481192.40899999905"/>
    <n v="96768.774685275115"/>
    <n v="5832125.6910000006"/>
    <n v="100"/>
    <s v="Au fost livrate echipamentele. A fost depus raportul de progres final."/>
    <n v="1"/>
    <x v="3"/>
    <n v="1"/>
    <n v="1"/>
    <m/>
  </r>
  <r>
    <n v="2172"/>
    <n v="138466"/>
    <n v="7028"/>
    <n v="2"/>
    <s v="2.2A"/>
    <x v="3"/>
    <s v="OT"/>
    <s v="INOMUG - Inovare în fabricarea de părţi componente pentru Maşinile de Utilizare Generală"/>
    <s v="AID GEOSOLUTIONS SUPPORT  CONSULTING SRL"/>
    <n v="45"/>
    <d v="2020-04-01T00:00:00"/>
    <d v="2021-07-30T00:00:00"/>
    <d v="2023-12-31T00:00:00"/>
    <n v="7820680"/>
    <n v="6572000"/>
    <n v="3962513"/>
    <n v="699267"/>
    <n v="1910220"/>
    <n v="1248680"/>
    <n v="0.49937614120511259"/>
    <n v="3290100"/>
    <n v="661645.81908860558"/>
    <n v="3281900"/>
    <n v="31"/>
    <s v="A fost atribuit contractul nr.3/07.12.2022 de furnizare pentru utilajul principal. Au fost semnate contractele  pentru furnizare  Stalp mobil de iluminat, Servicii certificare sisteme de management ISO, Servicii de certificare/recertificare a conformitaþii procesului de frezare cu precizie prin CNC, Achizitie active necorporale - program informatic. Achzitia  Servicii internationalizare cazare, transport, taxa participare, inchiriere stand nu a fost lansata. In luna iunie a fost depusa  CP2 pentru decontarea facturii de avans pentru utilaje. A fost prelungita perioada de implementare pina la 31.12.2023. Progres proiect 30,72% Beneficiarul mentioneaza in RP ca producatorul a mentionat ca va livra/pune in functiune echipament tehnologic de indoire pina la 13.11.2023, iar restul echipamentelor pina la 31.12.2023."/>
    <n v="5"/>
    <x v="5"/>
    <n v="1"/>
    <n v="1"/>
    <m/>
  </r>
  <r>
    <n v="2173"/>
    <n v="138096"/>
    <n v="7042"/>
    <n v="2"/>
    <s v="2.2A"/>
    <x v="3"/>
    <s v="DJ"/>
    <s v="Extinderea activitatii cu productia de subansamble  electronice  SC GUV ELECTRONICS PROD  SRL"/>
    <s v="GUV ELECTRONICS PROD SRL"/>
    <n v="46"/>
    <d v="2020-03-10T00:00:00"/>
    <d v="2021-08-30T00:00:00"/>
    <d v="2023-12-31T00:00:00"/>
    <n v="3587943.89"/>
    <n v="2952408.38"/>
    <n v="1756683"/>
    <n v="310002.87"/>
    <n v="885722.51"/>
    <n v="635535.51"/>
    <n v="0.88997617937935802"/>
    <n v="324835.25"/>
    <n v="65325.031170816073"/>
    <n v="2627573.13"/>
    <n v="87"/>
    <s v="Au fost receptionate echipamentele principale; acestea se afla depozitate intr-o hala din apropiere, in cutii sigilate, locatia proiectului urmand a fi renovata de catre proprietarul halei pana la data de 01.10.2023."/>
    <n v="2"/>
    <x v="0"/>
    <m/>
    <n v="1"/>
    <m/>
  </r>
  <r>
    <n v="2174"/>
    <n v="139010"/>
    <n v="7049"/>
    <n v="2"/>
    <s v="2.2A"/>
    <x v="3"/>
    <s v="OT"/>
    <s v="ProD-AL : Progres și Dezvoltare în tehnologia prelucrării Aliajelor în vederea fabricării de părţi componente pentru maşinile de utilizare generală"/>
    <s v="PRODAL P. 2003 SRL"/>
    <n v="46"/>
    <d v="2020-04-01T00:00:00"/>
    <d v="2021-08-30T00:00:00"/>
    <d v="2023-12-31T00:00:00"/>
    <n v="4740281.7"/>
    <n v="3983430"/>
    <n v="2178735.2999999998"/>
    <n v="384482.7"/>
    <n v="1420212"/>
    <n v="756851.7"/>
    <n v="0.64291956931589112"/>
    <n v="1422404.9"/>
    <n v="286048.52592205285"/>
    <n v="2561025.1"/>
    <n v="85"/>
    <s v="toate  contractelor de furnizare echipamente incheiate. Au fost furnizate: toate echipamentele."/>
    <n v="2"/>
    <x v="0"/>
    <m/>
    <n v="1"/>
    <m/>
  </r>
  <r>
    <n v="2175"/>
    <n v="138222"/>
    <n v="7073"/>
    <n v="2"/>
    <s v="2.2A"/>
    <x v="3"/>
    <s v="VL"/>
    <s v="DOTAREA METAL TECHNIKS SRL"/>
    <s v="METAL TECHNIKS SRL"/>
    <n v="46"/>
    <d v="2020-03-01T00:00:00"/>
    <d v="2021-08-30T00:00:00"/>
    <d v="2023-12-31T00:00:00"/>
    <n v="2863957.75"/>
    <n v="1970982.95"/>
    <n v="1041065.36"/>
    <n v="183717.39"/>
    <n v="746200.2"/>
    <n v="892974.8"/>
    <n v="0.96656327747533277"/>
    <n v="65903.209999999963"/>
    <n v="13253.269919156974"/>
    <n v="1905079.74"/>
    <n v="96.99"/>
    <s v=" Au fost receptionate toate echipamentele. Achizitiile pentru certificari si internationalizare nu au fost realizate momentan."/>
    <n v="2"/>
    <x v="0"/>
    <m/>
    <n v="1"/>
    <m/>
  </r>
  <r>
    <n v="2176"/>
    <n v="137907"/>
    <n v="7111"/>
    <n v="2"/>
    <s v="2.2A"/>
    <x v="3"/>
    <s v="OT"/>
    <s v="MODERNIZAREA ACTIVITATII LA SC PROMO EVOLUTION SRL"/>
    <s v="PROMO EVOLUTION SRL"/>
    <n v="48"/>
    <d v="2020-01-01T00:00:00"/>
    <d v="2021-09-23T00:00:00"/>
    <d v="2023-12-31T00:00:00"/>
    <n v="5321459.8499999996"/>
    <n v="4177778"/>
    <n v="2525458.9900000002"/>
    <n v="445669.21"/>
    <n v="1206649.8"/>
    <n v="1143681.8500000001"/>
    <n v="0.97229795360117266"/>
    <n v="115733"/>
    <n v="23274.142299802919"/>
    <n v="4062045"/>
    <n v="98"/>
    <s v="Au fost semnate toate contractele prevazute in planul de achizitii.Au fost receptionate si puse in functiune utilajele proupuse in proiect - Incarcator frontal,Excavator pe senile–si Concasor mobil.De asemenea, au fost receptionate: stalp solar (fotovoltaic) de iluminat, laptop, sistem_x000a_adaptare pentru persoane cu dizabilitati locomotorii si rampa mobila.Activitatea de internationalizare a fost realizata.Certificarile propuse in proiect nu au fost obtinute.Programul informatic nu a fost receptionat"/>
    <n v="2"/>
    <x v="0"/>
    <n v="1"/>
    <n v="1"/>
    <m/>
  </r>
  <r>
    <n v="2177"/>
    <n v="139293"/>
    <n v="7071"/>
    <n v="2"/>
    <s v="2.2A"/>
    <x v="3"/>
    <s v="OT"/>
    <s v="Cresterea competitivitatii societatii POP INDUSTRY SRL prin achizitie de utilaje"/>
    <s v="POP INDUSTRY SRL"/>
    <n v="46"/>
    <d v="2020-03-01T00:00:00"/>
    <d v="2021-08-30T00:00:00"/>
    <d v="2023-12-31T00:00:00"/>
    <n v="8183454.4800000004"/>
    <n v="6876852.5"/>
    <n v="3620202.23"/>
    <n v="638859.22"/>
    <n v="2617791.0499999998"/>
    <n v="1306601.98"/>
    <n v="0.47489308226401544"/>
    <n v="3611082.82"/>
    <n v="726196.11873064388"/>
    <n v="3265769.68"/>
    <n v="66"/>
    <s v=" Perioada de implementare se incheie la 31.12.2023.Au fost semnate contractele pentru toate utilajele prevazute in proiect.Receptionate 3/5.Au fost obtinute certificarile/recertificarile prevazute in proiect"/>
    <n v="2"/>
    <x v="0"/>
    <n v="1"/>
    <n v="1"/>
    <m/>
  </r>
  <r>
    <n v="2178"/>
    <n v="137724"/>
    <n v="7085"/>
    <n v="2"/>
    <s v="2.2A"/>
    <x v="3"/>
    <s v="OT"/>
    <s v="Dezvoltarea capacităților de producție din cadrul SC RUL-GRUP SA"/>
    <s v="RUL-GRUP S.A."/>
    <n v="42"/>
    <d v="2020-04-01T00:00:00"/>
    <d v="2021-09-03T00:00:00"/>
    <d v="2023-09-30T00:00:00"/>
    <n v="3442856.25"/>
    <n v="2892757.36"/>
    <n v="1506743.55"/>
    <n v="265895.90999999997"/>
    <n v="1120117.8999999999"/>
    <n v="550098.89"/>
    <n v="0.89473619730069598"/>
    <n v="304502.63999999966"/>
    <n v="61236.101838072573"/>
    <n v="2588254.7200000002"/>
    <n v="100"/>
    <s v="Finalizat"/>
    <n v="1"/>
    <x v="3"/>
    <m/>
    <n v="1"/>
    <m/>
  </r>
  <r>
    <n v="2179"/>
    <n v="138391"/>
    <n v="7196"/>
    <n v="2"/>
    <s v="2.2A"/>
    <x v="3"/>
    <s v="OT"/>
    <s v="Cresterea competitivitatii Romagro Ceres SRL prin achizitie de utilaje"/>
    <s v="ROMAGRO-CERES SRL"/>
    <n v="46"/>
    <d v="2020-03-01T00:00:00"/>
    <d v="2021-10-25T00:00:00"/>
    <d v="2023-12-31T00:00:00"/>
    <n v="5955284.79"/>
    <n v="5004441"/>
    <n v="3028772.62"/>
    <n v="534489.28"/>
    <n v="1441179.1"/>
    <n v="950843.79"/>
    <n v="0.97483553707596904"/>
    <n v="125934.0700000003"/>
    <n v="25325.598278566606"/>
    <n v="4878506.93"/>
    <n v="98"/>
    <s v="Au fost livrate activele corporale. A fost semnat contractul pentru livrare active necorporale, dar inca nu au fost livrate. Au fost depuse 2CP si 4CR. Nu au fost realizate certificare sisteme de management si proces. A fost solicitata prelungirea perioadei de implementare pina la 31.12.2023."/>
    <n v="2"/>
    <x v="0"/>
    <n v="1"/>
    <n v="1"/>
    <m/>
  </r>
  <r>
    <n v="2180"/>
    <n v="138586"/>
    <n v="7198"/>
    <n v="2"/>
    <s v="2.2A"/>
    <x v="3"/>
    <s v="GJ"/>
    <s v="Creșterea competitivității Noarim Group prin crearea unei noi unități de producție pentru fabricarea mobilierului pentru birouri și magazine"/>
    <s v="NOARIM GROUP SRL"/>
    <n v="29"/>
    <d v="2021-11-02T00:00:00"/>
    <d v="2021-11-02T00:00:00"/>
    <d v="2023-12-31T00:00:00"/>
    <n v="8084193.3300000001"/>
    <n v="6482750.6500000004"/>
    <n v="3897536.38"/>
    <n v="687800.54"/>
    <n v="1897413.73"/>
    <n v="1601442.68"/>
    <n v="0"/>
    <n v="6482750.6500000004"/>
    <n v="1303694.3751759643"/>
    <n v="0"/>
    <n v="1"/>
    <s v="  A fost incheiat contractul de achiziție echipamente și dotări specifice – LOT 1 – Contract de furnizare nr.24/15.09.2023 încheiat cu furnizorul ARKALEX B&amp;B EXIM S.R.L si contractul de achiziție echipamente și dotări specifice – LOT 2 – Contract de furnizare nr.25/15.09.2023 încheiat cu furnizorul WBIS LIMITED . _x000a_A fost încheiat contractul de prestări servicii nr.32/19.10.2023 cu furnizorul TWINAS GROUP SRL în vederea realizării activității de internaționalizare. . Stadiu proiect 2,36%_x000a_"/>
    <n v="5"/>
    <x v="5"/>
    <n v="1"/>
    <n v="1"/>
    <m/>
  </r>
  <r>
    <n v="2181"/>
    <n v="138426"/>
    <n v="7233"/>
    <n v="2"/>
    <s v="2.2A"/>
    <x v="3"/>
    <s v="VL"/>
    <s v="Diversificarea activitatii societatii FERMA FRANCESTI SRL prin achizitia de active corporale si necorporale pentru dotarea unei fabrici de productie peleti"/>
    <s v="FERMA FRÂNCEŞTI SRL"/>
    <n v="45"/>
    <d v="2020-04-01T00:00:00"/>
    <d v="2021-11-10T00:00:00"/>
    <d v="2023-12-31T00:00:00"/>
    <n v="8256646.8899999997"/>
    <n v="6863663.7000000002"/>
    <n v="4088499.99"/>
    <n v="721500"/>
    <n v="2053663.71"/>
    <n v="1392983.19"/>
    <n v="0.94248683541998124"/>
    <n v="394751.02000000048"/>
    <n v="79385.235088283895"/>
    <n v="6468912.6799999997"/>
    <n v="99"/>
    <s v=" Instalația de peletizare și software-ul au fost livrate în totalitate urmand sa fie puse in functiune. S-a achitat 90% din valoarea totală a contractului de achiziție, urmând ca diferența să achite la semnarea procesului verbal de punere în funcțiune. Plăcuțele în limbaj braille au fost livrate și recepționate. Lămpile LED si certificarile de proces si servicii urmeaza sa fie achiziționate în per.următ. "/>
    <n v="2"/>
    <x v="0"/>
    <n v="1"/>
    <n v="1"/>
    <m/>
  </r>
  <r>
    <n v="2182"/>
    <n v="138868"/>
    <n v="7253"/>
    <n v="2"/>
    <s v="2.2A"/>
    <x v="3"/>
    <s v="VL"/>
    <s v="Construire si dotare hala productie"/>
    <s v="VALORIS SRL"/>
    <n v="58"/>
    <d v="2019-03-01T00:00:00"/>
    <d v="2021-11-17T00:00:00"/>
    <d v="2023-12-31T00:00:00"/>
    <n v="6129314.8099999996"/>
    <n v="5058476.07"/>
    <n v="2693938.93"/>
    <n v="475400.99"/>
    <n v="1889136.15"/>
    <n v="1070838.74"/>
    <n v="0.4810432640832874"/>
    <n v="2625130.2300000004"/>
    <n v="527919.04235208954"/>
    <n v="2433345.84"/>
    <n v="47"/>
    <s v="A fost atribuit contractul de executie lucrari in 02.12.2022, ordin incepere lucrari din 16.12.2022 - termen executie 10 luni. lucrari in desfasurare. Activitatiile sunt intarziate in ceea ce priveste achizitia de echipamente (loturile 2-9).Echipamentele lotului 1 au fost achizitionate si receptionate."/>
    <n v="2"/>
    <x v="0"/>
    <n v="1"/>
    <n v="1"/>
    <m/>
  </r>
  <r>
    <n v="2183"/>
    <n v="138758"/>
    <n v="7265"/>
    <n v="2"/>
    <s v="2.2A"/>
    <x v="3"/>
    <s v="GJ"/>
    <s v="Demolare clădiri existente C1 respectiv C2 și construire hală nouă pentru fabrică de confecții"/>
    <s v="STAR MEDIA SRL"/>
    <n v="45"/>
    <d v="2020-04-01T00:00:00"/>
    <d v="2021-11-22T00:00:00"/>
    <d v="2023-12-31T00:00:00"/>
    <n v="4458114.84"/>
    <n v="3749649.8"/>
    <n v="2287103.04"/>
    <n v="403606.39"/>
    <n v="1058940.3700000001"/>
    <n v="708465.04"/>
    <n v="0.90668061854736404"/>
    <n v="349915"/>
    <n v="70368.620037807181"/>
    <n v="3399734.8"/>
    <n v="69"/>
    <s v="Stadiul fizic de executie a lucrarilor de constructie este de aprox 90%. Lucrarile se desfasoara conform graficului de executie . Achizitiile echipamentelor tehnologice si activelor necorporale (Laser arie 1 buc; Masina automata umplut cu puf  1 buc; Masina automata programabila  1 buc; Masina automata programabila de cusut in arie pentru produse de suprafata mare – 1 buc; Sistem complet sala de croit 1 buc; Aplicație software 1 buc) au fost finalizate - ctr.1444/31.07.2023 cu termen de livrare 16 saptamani de la lansare comenzii.. Certificare de proces  nu a fost demarata. Data estimata de finalizare a achizitiei Decembrie 2023. Achiziția servicii de certificare sistem de management - nu a fost demarata. Data estimata de finalizare a achizitiei Decembrie 2023. _x000a_"/>
    <n v="2"/>
    <x v="0"/>
    <m/>
    <n v="1"/>
    <m/>
  </r>
  <r>
    <n v="2184"/>
    <n v="138892"/>
    <n v="7422"/>
    <n v="2"/>
    <s v="2.2A"/>
    <x v="3"/>
    <s v="OT"/>
    <s v="Achizitie utilaje si echipamente pentru dezvoltarea activitatii    SC Alpha MAAP Creations SRL"/>
    <s v="ALPHA MAAP CREATIONS SOCIETATE CU RĂSPUNDERE LIMITATĂ"/>
    <n v="44"/>
    <d v="2021-12-21T00:00:00"/>
    <d v="2021-12-21T00:00:00"/>
    <d v="2023-10-31T00:00:00"/>
    <n v="4744852.07"/>
    <n v="3987270.64"/>
    <n v="2413059.2000000002"/>
    <n v="425833.95"/>
    <n v="1148377.49"/>
    <n v="757581.43"/>
    <n v="0.93867157209072716"/>
    <n v="244533.04000000004"/>
    <n v="49176.092989582925"/>
    <n v="3742737.6"/>
    <n v="100"/>
    <s v="Finalizat"/>
    <n v="1"/>
    <x v="3"/>
    <m/>
    <n v="1"/>
    <m/>
  </r>
  <r>
    <n v="2185"/>
    <n v="146927"/>
    <n v="7416"/>
    <n v="2"/>
    <s v="2.2A"/>
    <x v="3"/>
    <s v="DJ"/>
    <s v="INVESTITIE INITIALA PRIVIND ACTIVITATEA DE FABRICARE A BETONULUI IN CADRUL SOCIETATII ILE VIOREL CONSTRUCT SRL"/>
    <s v="ILE VIOREL CONSTRUCT SRL"/>
    <n v="38"/>
    <d v="2021-12-22T00:00:00"/>
    <d v="2021-12-22T00:00:00"/>
    <d v="2023-11-30T00:00:00"/>
    <n v="22208167.469999999"/>
    <n v="16922877.600000001"/>
    <n v="10242095.5"/>
    <n v="1807428.62"/>
    <n v="4873353.4800000004"/>
    <n v="5285289.87"/>
    <n v="1.4189076212428552E-2"/>
    <n v="16682757.600000001"/>
    <n v="3354936.5724168448"/>
    <n v="240120"/>
    <n v="2"/>
    <s v="in curs de rezilere"/>
    <n v="0"/>
    <x v="1"/>
    <n v="1"/>
    <n v="1"/>
    <m/>
  </r>
  <r>
    <n v="2186"/>
    <n v="146997"/>
    <n v="7363"/>
    <n v="2"/>
    <s v="2.2A"/>
    <x v="3"/>
    <s v="DJ"/>
    <s v="Dotarea firmei LUBSERV SRL in vederea cresterii competitivitatii"/>
    <s v="LUBSERV S.R.L."/>
    <n v="38"/>
    <d v="2020-11-01T00:00:00"/>
    <d v="2021-12-20T00:00:00"/>
    <d v="2023-12-31T00:00:00"/>
    <n v="24768979.870000001"/>
    <n v="20652862.949999999"/>
    <n v="10859715.369999999"/>
    <n v="1916420.36"/>
    <n v="7876727.2199999997"/>
    <n v="4116116.92"/>
    <n v="0.69664299447646316"/>
    <n v="6265190.6600000001"/>
    <n v="1259942.6175441421"/>
    <n v="14387672.289999999"/>
    <n v="65"/>
    <s v="Au fost atribuite contractele pentru cele 3 loturi de utilaje/echipamente, contractul pentru furnizarea rampei mobile. Mai sunt de atribuit contractul de furnizare panouri fotovoltaice mobile si contractul servicii de adaptare utilaje pentru operarea de catre persoane cu dizabilitati. Contrcatul furnizare utilaje lot 2 cu valoarea cea mai mare (17.413.396,50 lei) are durata până la îndeplinirea obligațiilor dara nu mai târziu de 31.12.2023, iar contractele loturi 1 si 3 au durata pana la până la îndeplinirea obligațiilor._x000a_Termen livrare utilaje: lot 1 – 28 zile de la primirea comenzii ferme, Lot 2 – 28 zile de la primirea comenzii ferme, lot 3 – 28 zile de la primirea comenzii ferme. Au fost achizitionate statia de sortare si rampa mobila."/>
    <n v="2"/>
    <x v="0"/>
    <n v="1"/>
    <n v="1"/>
    <m/>
  </r>
  <r>
    <n v="2187"/>
    <n v="138742"/>
    <n v="7521"/>
    <n v="2"/>
    <s v="2.2A"/>
    <x v="3"/>
    <s v="VL"/>
    <s v="DEZVOLTAREA ACTIVITATII DE PROIECTARE SI INGINERIE A ELECTRO-SERVICE DISTRIBUTIE SRL PRIN INFIINTAREA UNUI NOU PUNCT DE LUCRU IN MUNICIPIUL RAMNICU VALCEA"/>
    <s v="ELECTRO-SERVICE DISTRIBUŢIE SRL"/>
    <n v="45"/>
    <d v="2020-04-29T00:00:00"/>
    <d v="2021-12-29T00:00:00"/>
    <d v="2023-12-30T00:00:00"/>
    <n v="3666511.85"/>
    <n v="2231903"/>
    <n v="1231746.05"/>
    <n v="217366.95"/>
    <n v="782790"/>
    <n v="1434608.85"/>
    <n v="0.12979599919888993"/>
    <n v="1942210.92"/>
    <n v="390582.5765193259"/>
    <n v="289692.08"/>
    <n v="24"/>
    <s v="contract de lucrari atribuit in 18.10.2022 - termen de executie 11 luni, ordin dat in 25.10.2022 - contract reziliat in 07.04.2023 contract de executie lucrari (rest de executat) atribuit in 04.05.2023 - termen de executie 8 luni, lucrari demarate in 05.05.2023. Achizitii intarziate - achizitie dotari in desfasurare"/>
    <n v="4"/>
    <x v="2"/>
    <m/>
    <n v="1"/>
    <m/>
  </r>
  <r>
    <n v="2188"/>
    <n v="147440"/>
    <n v="7472"/>
    <n v="2"/>
    <s v="2.2A"/>
    <x v="3"/>
    <s v="OT"/>
    <s v="Confectii metalice"/>
    <s v="TOTAL STAINLESS STEEL S.R.L."/>
    <n v="37"/>
    <d v="2020-11-01T00:00:00"/>
    <d v="2021-12-27T00:00:00"/>
    <d v="2023-11-30T00:00:00"/>
    <n v="49155211"/>
    <n v="41304000"/>
    <n v="24642180"/>
    <n v="4348620"/>
    <n v="12313200"/>
    <n v="7851211"/>
    <n v="0.87687061543676159"/>
    <n v="5085736.1000000015"/>
    <n v="1022751.9004142705"/>
    <n v="36218263.899999999"/>
    <n v="88"/>
    <s v="Au fost semnate contractele pentru livrari echipamente, termen livrare 30.10.2023. Au fost depuse 3 CP, au fost platite 2."/>
    <n v="2"/>
    <x v="0"/>
    <n v="1"/>
    <n v="1"/>
    <m/>
  </r>
  <r>
    <n v="2189"/>
    <n v="138647"/>
    <n v="7061"/>
    <n v="2"/>
    <s v="2.2A"/>
    <x v="3"/>
    <s v="DJ"/>
    <s v="Cresterea competitivitatii societatii COSMOPOLYMER SRL prin achizitia de utilaje performante"/>
    <s v="COSMOPOLYMER S.R.L."/>
    <n v="44"/>
    <d v="2020-05-01T00:00:00"/>
    <d v="2021-08-30T00:00:00"/>
    <d v="2023-12-31T00:00:00"/>
    <n v="7676106.8799999999"/>
    <n v="6448392.3399999999"/>
    <n v="3896149.94"/>
    <n v="687555.86"/>
    <n v="1864686.54"/>
    <n v="1227714.54"/>
    <n v="0.93661045909622798"/>
    <n v="408760.62999999989"/>
    <n v="82202.596227325717"/>
    <n v="6039631.71"/>
    <n v="94"/>
    <s v="A fost semnat contractul nr.40/17.03.2023 pentru livrari echipamente. Au fost depuse 2 CP."/>
    <n v="2"/>
    <x v="0"/>
    <n v="1"/>
    <n v="1"/>
    <m/>
  </r>
  <r>
    <n v="2190"/>
    <n v="147325"/>
    <n v="7490"/>
    <n v="2"/>
    <s v="2.2A"/>
    <x v="3"/>
    <s v="OT"/>
    <s v="INOPLAST"/>
    <s v="AID GEOSOLUTIONS SUPPORT  CONSULTING SRL"/>
    <n v="24"/>
    <d v="2021-12-01T00:00:00"/>
    <d v="2021-12-29T00:00:00"/>
    <d v="2023-11-30T00:00:00"/>
    <n v="18088690.199999999"/>
    <n v="15200580"/>
    <n v="9045110.0999999996"/>
    <n v="1596195.9"/>
    <n v="4559274"/>
    <n v="2888110.2"/>
    <n v="0.46708744008452308"/>
    <n v="8100580"/>
    <n v="1629043.156497607"/>
    <n v="7100000"/>
    <n v="47"/>
    <s v="contract de furnizare dotari - linie tehnologica integrata pentru fabricarea tamplariei din plastic atribuit in 07.12.2022 - termen livrare 30.11.2023. Au fost depuse si incasate 2 cereri de plata pentru avansul liniei tehnologice. Restul achizitiilor (motostivuitor 2 buc, compresor, generator, panouri fotovoltaice) au fost lansate in august si atribuite"/>
    <n v="5"/>
    <x v="5"/>
    <n v="1"/>
    <n v="1"/>
    <m/>
  </r>
  <r>
    <n v="2191"/>
    <n v="114576"/>
    <n v="1165"/>
    <n v="2"/>
    <s v="2.2A"/>
    <x v="3"/>
    <s v="VL"/>
    <s v="CONSTRUIRE VILA TURISTICA SI PARCARE IN ORASUL CALIMANESTI"/>
    <s v="OFFICINA EXPERT S.R.L."/>
    <n v="82"/>
    <d v="2017-03-10T00:00:00"/>
    <d v="2018-02-14T00:00:00"/>
    <d v="2023-12-31T00:00:00"/>
    <n v="6238425.46"/>
    <n v="4387267.78"/>
    <n v="2646931.1800000002"/>
    <n v="467105.5"/>
    <n v="1273231.1000000001"/>
    <n v="1851157.68"/>
    <n v="0.98717688027695449"/>
    <n v="56258.459999999963"/>
    <n v="11313.691026827004"/>
    <n v="4331009.32"/>
    <n v="99"/>
    <s v="de realizat participare la targ international"/>
    <n v="2"/>
    <x v="0"/>
    <n v="1"/>
    <n v="1"/>
    <m/>
  </r>
  <r>
    <n v="2192"/>
    <n v="117319"/>
    <n v="2659"/>
    <n v="3"/>
    <s v="3.1A"/>
    <x v="3"/>
    <s v="VL"/>
    <s v="Reabilitare termica a blocurilor de locuinte din Municipiul Ramnicu Valcea:  S15,  S16 , 95, H, 13"/>
    <s v="Unitatea Administrativ Teritoriala Municipiului Râmnicu Vâlcea"/>
    <n v="79"/>
    <d v="2014-03-01T00:00:00"/>
    <d v="2018-07-11T00:00:00"/>
    <d v="2020-09-30T00:00:00"/>
    <n v="7546480.2699999996"/>
    <n v="6921177.3600000003"/>
    <n v="3529800.46"/>
    <n v="622905.94999999995"/>
    <n v="2768470.95"/>
    <n v="625302.91"/>
    <n v="0.90509863194720963"/>
    <n v="656829.20000000019"/>
    <n v="132089.69150947194"/>
    <n v="6264348.1600000001"/>
    <n v="100"/>
    <s v="FINALIZAT"/>
    <n v="1"/>
    <x v="3"/>
    <n v="1"/>
    <n v="1"/>
    <m/>
  </r>
  <r>
    <n v="2193"/>
    <n v="117311"/>
    <n v="2689"/>
    <n v="3"/>
    <s v="3.1A"/>
    <x v="3"/>
    <s v="VL"/>
    <s v="REABILITAREA TERMICĂ A BLOCURILOR DE LOCUINŢE ÎN MUNICIPIUL RÂMNICU VÂLCEA: BLOC 2, BLOC 2A, BLOC 3, BLOC A, BLOC 130, BLOC R8 bis"/>
    <s v="Unitatea Administrativ Teritoriala Municipiului Râmnicu Vâlcea"/>
    <n v="90"/>
    <d v="2014-03-01T00:00:00"/>
    <d v="2018-07-30T00:00:00"/>
    <d v="2021-08-31T00:00:00"/>
    <n v="4445451.83"/>
    <n v="3428826.2"/>
    <n v="1748701.36"/>
    <n v="308594.37"/>
    <n v="1371530.47"/>
    <n v="1016625.63"/>
    <n v="0.97951132372938576"/>
    <n v="70252.110000000335"/>
    <n v="14127.842577323801"/>
    <n v="3358574.09"/>
    <n v="100"/>
    <s v="FINALIZAT"/>
    <n v="1"/>
    <x v="3"/>
    <m/>
    <n v="1"/>
    <m/>
  </r>
  <r>
    <n v="2194"/>
    <n v="117070"/>
    <n v="2818"/>
    <n v="3"/>
    <s v="3.1A"/>
    <x v="3"/>
    <s v="VL"/>
    <s v="&quot;Reabilitarea termica a blocurilor de locuinte din Municipiul Ramnicu Valcea : Bloc B2, Bloc A6, Bloc N4, Bloc N5, Bloc 9&quot;"/>
    <s v="Unitatea Administrativ Teritoriala Municipiului Râmnicu Vâlcea"/>
    <n v="83"/>
    <d v="2014-03-01T00:00:00"/>
    <d v="2018-08-02T00:00:00"/>
    <d v="2021-01-31T00:00:00"/>
    <n v="7299117.0199999996"/>
    <n v="6660849.5999999996"/>
    <n v="3397033.31"/>
    <n v="599476.44999999995"/>
    <n v="2664339.84"/>
    <n v="638267.42000000004"/>
    <n v="0.87910224995922448"/>
    <n v="805281.72999999952"/>
    <n v="161943.79801311175"/>
    <n v="5855567.8700000001"/>
    <n v="100"/>
    <s v="FINALIZAT"/>
    <n v="1"/>
    <x v="3"/>
    <n v="1"/>
    <n v="1"/>
    <m/>
  </r>
  <r>
    <n v="2195"/>
    <n v="121549"/>
    <n v="3242"/>
    <n v="3"/>
    <s v="3.1A"/>
    <x v="3"/>
    <s v="GJ"/>
    <s v="Reabilitare termică blocuri oraș Țicleni"/>
    <s v="ORAS TICLENI"/>
    <n v="80"/>
    <d v="2016-07-01T00:00:00"/>
    <d v="2018-10-10T00:00:00"/>
    <d v="2023-02-28T00:00:00"/>
    <n v="1644664.78"/>
    <n v="1643007.78"/>
    <n v="837933.97"/>
    <n v="147870.70000000001"/>
    <n v="657203.11"/>
    <n v="1657"/>
    <n v="0.69389294675159718"/>
    <n v="502936.27"/>
    <n v="101141.50947190604"/>
    <n v="1140071.51"/>
    <n v="100"/>
    <s v="FINALIZAT"/>
    <n v="1"/>
    <x v="3"/>
    <m/>
    <n v="1"/>
    <m/>
  </r>
  <r>
    <n v="2196"/>
    <n v="120156"/>
    <n v="3243"/>
    <n v="3"/>
    <s v="3.1A"/>
    <x v="3"/>
    <s v="VL"/>
    <s v="Reabilitarea termica a blocurilor de locuinte din Municipiul Ramnicu Valcea: Bloc 14 B, Bloc 119, Bloc 120, Bloc D1-8, Bloc B 1-2, Bloc 125, Bloc S4"/>
    <s v="Unitatea Administrativ Teritoriala Municipiului Râmnicu Vâlcea"/>
    <n v="74"/>
    <d v="2016-10-25T00:00:00"/>
    <d v="2018-10-10T00:00:00"/>
    <d v="2022-11-30T00:00:00"/>
    <n v="9179334.2200000007"/>
    <n v="8103207.0300000003"/>
    <n v="4132635.6"/>
    <n v="729288.62"/>
    <n v="3241282.81"/>
    <n v="1076127.19"/>
    <n v="0.87294453218480828"/>
    <n v="1029556.7600000007"/>
    <n v="207045.96388207391"/>
    <n v="7073650.2699999996"/>
    <n v="100"/>
    <s v="FINALIZAT"/>
    <n v="1"/>
    <x v="3"/>
    <n v="1"/>
    <n v="1"/>
    <m/>
  </r>
  <r>
    <n v="2197"/>
    <n v="121533"/>
    <n v="3244"/>
    <n v="3"/>
    <s v="3.1A"/>
    <x v="3"/>
    <s v="DJ"/>
    <s v="Cresterea Eficientei Energetice in cadrul cladirilor RezidenTiale din Municipiul Craiova - CEERT L5.1"/>
    <s v="MUNICIPIUL CRAIOVA"/>
    <n v="76"/>
    <d v="2017-09-01T00:00:00"/>
    <d v="2018-10-05T00:00:00"/>
    <d v="2023-12-31T00:00:00"/>
    <n v="4793093.97"/>
    <n v="4090680.53"/>
    <n v="2086247.07"/>
    <n v="368161.25"/>
    <n v="1636272.21"/>
    <n v="702413.44"/>
    <n v="6.0927603163378787E-2"/>
    <n v="3841445.17"/>
    <n v="772522.45706471463"/>
    <n v="249235.36"/>
    <n v="43"/>
    <s v="RISC. Contract lucrari nr. 100403/30.05.2022 incheiat cu CAPITAL INVEST DESIGN SRL.  Ordin de incepere lucrari - 22.06.2022. Durata executie 6 luni. Nu a fost prelungit ctr. lucrari, sunt pe penalitati.  Au fost semnat actele adiționale nr. 1/28.06.2023 si 2/27.07.2023 si  la contractul de lucrări privind declararea unor subcontractanti._x000a_Stadiul fizic lucrări - cca. 62%. Ritm scazut de executie a lucrarilor."/>
    <n v="6.1"/>
    <x v="12"/>
    <s v="se va incadra in cat 6.1 "/>
    <n v="1"/>
    <m/>
  </r>
  <r>
    <n v="2198"/>
    <n v="121430"/>
    <n v="3262"/>
    <n v="3"/>
    <s v="3.1A"/>
    <x v="3"/>
    <s v="DJ"/>
    <s v="Cresterea Eficientei Energetice in cadrul cladirilor RezidenTiale din Municipiul Craiova - CEERT L5"/>
    <s v="MUNICIPIUL CRAIOVA"/>
    <n v="76"/>
    <d v="2017-09-01T00:00:00"/>
    <d v="2018-10-05T00:00:00"/>
    <d v="2023-12-31T00:00:00"/>
    <n v="5408160.9199999999"/>
    <n v="3562937.58"/>
    <n v="1817098.17"/>
    <n v="320664.38"/>
    <n v="1425175.03"/>
    <n v="1845223.34"/>
    <n v="0.22826097335109641"/>
    <n v="2749657.98"/>
    <n v="552961.82681092387"/>
    <n v="813279.6"/>
    <n v="26"/>
    <s v="RISC. Contract lucrari nr.95633/23.05.2022  incheiat cu CAPITAL INVEST DESIGN SRL.  Ordin de incepere lucrari - 13.06.2022. Durata executie 6 luni.  Nu a fost prelungit ctr. lucrari, sunt pe penalitati.  Stadiul valoric lucrari - 25,10%.  A fost semnat actul adițional nr. 1 la contractul de execuție lucrări - introducere subcontractant  lucrări de izolare termică exclusiv izolare termică parte vitrată. Odată cu semnarea actului adițional nr. 1 a fost actualizat și graficul de execuție, astfel conform acestuia lucrările ar trebui finalizate până la sfârșitul lunii octombrie 2023._x000a_ _x000a_                            "/>
    <n v="6.1"/>
    <x v="12"/>
    <n v="1"/>
    <n v="1"/>
    <m/>
  </r>
  <r>
    <n v="2199"/>
    <n v="121613"/>
    <n v="3302"/>
    <n v="3"/>
    <s v="3.1A"/>
    <x v="3"/>
    <s v="OT"/>
    <s v="Cresterea performantei energetice a blocurilor de locuinte M1, M2, M3, strada Nicolae Balcescu, nr. 193, 195, 197 din localitatea Bals, judetul Olt"/>
    <s v="ORASUL BALS"/>
    <n v="72"/>
    <d v="2016-07-01T00:00:00"/>
    <d v="2018-10-09T00:00:00"/>
    <d v="2022-06-30T00:00:00"/>
    <n v="4935581.8499999996"/>
    <n v="2832973.5"/>
    <n v="1444816.48"/>
    <n v="254967.62"/>
    <n v="1133189.3999999999"/>
    <n v="2102608.35"/>
    <n v="0.98270115481136699"/>
    <n v="49007.169999999925"/>
    <n v="9855.4418211800512"/>
    <n v="2783966.33"/>
    <n v="100"/>
    <s v="FINALIZAT"/>
    <n v="1"/>
    <x v="3"/>
    <m/>
    <n v="1"/>
    <m/>
  </r>
  <r>
    <n v="2200"/>
    <n v="120479"/>
    <n v="3305"/>
    <n v="3"/>
    <s v="3.1A"/>
    <x v="3"/>
    <s v="DJ"/>
    <s v="Cresterea Eficientei Energetice in cadrul cladirilor RezidenTiale din Municipiul Craiova - CEERT L4"/>
    <s v="MUNICIPIUL CRAIOVA"/>
    <n v="76"/>
    <d v="2017-09-01T00:00:00"/>
    <d v="2018-10-10T00:00:00"/>
    <d v="2023-12-30T00:00:00"/>
    <n v="4851498.66"/>
    <n v="3403251.98"/>
    <n v="1735658.5"/>
    <n v="306292.68"/>
    <n v="1361300.8"/>
    <n v="1448246.68"/>
    <n v="2.3260522719213989E-2"/>
    <n v="3324090.56"/>
    <n v="668481.39001729479"/>
    <n v="79161.42"/>
    <n v="17"/>
    <s v="  RISC.Contract lucrari nr.98281/26.05.2022  incheiat cu CAPITAL INVEST DESIGN SRL.  Ordin de incepere lucrari -13.06.2022. Durata executie 6 luni. Nu a fost prelungit ctr. lucrari, sunt pe penalitati. Stadiul valoric lucrari - 13,93%.  Stadiul fizic lucrari - 60%. A fost semnat actul adițional nr. 1 la contractul de execuție lucrări - introducere subcontrcatant  lucrări de izolare termică exclusiv izolare termică parte vitrată. Odată cu semnarea actului adițional nr. 1 a fost actualizat și graficul de execuție, astfel conform acestuia lucrările ar trebui finalizate până la sfârșitul lunii octombrie 2023."/>
    <n v="4"/>
    <x v="2"/>
    <m/>
    <n v="1"/>
    <m/>
  </r>
  <r>
    <n v="2201"/>
    <n v="121483"/>
    <n v="3365"/>
    <n v="3"/>
    <s v="3.1A"/>
    <x v="3"/>
    <s v="DJ"/>
    <s v="Cresterea Eficientei Energetice in cadrul cladirilor RezidenTiale din Municipiul Craiova - CEERT L4.1"/>
    <s v="MUNICIPIUL CRAIOVA"/>
    <n v="76"/>
    <d v="2017-09-01T00:00:00"/>
    <d v="2018-10-24T00:00:00"/>
    <d v="2023-12-31T00:00:00"/>
    <n v="4106130.82"/>
    <n v="3961309.68"/>
    <n v="2020267.93"/>
    <n v="356517.88"/>
    <n v="1584523.87"/>
    <n v="144821.14000000001"/>
    <n v="0.10886053220661103"/>
    <n v="3530079.4000000004"/>
    <n v="709906.16578852118"/>
    <n v="431230.28"/>
    <n v="10"/>
    <s v="RISC.Ctr de lucrari semnat in 23.05.2022 incheiat cu CAPITAL INVEST DESIGN SRL.  Ordin de incepere lucrari - 13.06.2022. Nu a fost prelungit ctr. lucrari, sunt pe penalitati. Subcontractor ULMAS introdus in 28.06.2023 si GIP in 27.07.2023.  Valoare totala in actualizata. CR 2 pentru atingere progres financiar de 5% depusa in 29.09.2023"/>
    <n v="6.1"/>
    <x v="12"/>
    <s v="se va incadra in cat 6.1 "/>
    <n v="1"/>
    <m/>
  </r>
  <r>
    <n v="2202"/>
    <n v="120047"/>
    <n v="3421"/>
    <n v="3"/>
    <s v="3.1A"/>
    <x v="3"/>
    <s v="VL"/>
    <s v="Reabilitare termică a blocurilor de locuințe din Municipiul Râmnicu Vâlcea:  Bl. MV Popescu, Bl. C11,Bl.10,Bl.21, Bl.P7, Bl. C3, Bl. A36/2, Bl.A14"/>
    <s v="Unitatea Administrativ Teritoriala Municipiului Râmnicu Vâlcea"/>
    <n v="64"/>
    <d v="2017-11-01T00:00:00"/>
    <d v="2018-10-30T00:00:00"/>
    <d v="2023-02-28T00:00:00"/>
    <n v="21207031.98"/>
    <n v="18509967.300000001"/>
    <n v="9440083.3100000005"/>
    <n v="1665897.05"/>
    <n v="7403986.9400000004"/>
    <n v="2697064.68"/>
    <n v="0.94217953480663374"/>
    <n v="1070254.9199999981"/>
    <n v="215230.44684873067"/>
    <n v="17439712.380000003"/>
    <n v="100"/>
    <s v="FINALIZAT"/>
    <n v="1"/>
    <x v="3"/>
    <n v="1"/>
    <n v="1"/>
    <m/>
  </r>
  <r>
    <n v="2203"/>
    <n v="119984"/>
    <n v="3702"/>
    <n v="3"/>
    <s v="3.1A"/>
    <x v="3"/>
    <s v="OT"/>
    <s v="Cresterea eficientei energetice la cladirile rezidentiale in orasul Scornicesti, jud.Olt"/>
    <s v="UAT ORASUL SCORNICESTI"/>
    <n v="62"/>
    <d v="2017-11-27T00:00:00"/>
    <d v="2019-02-14T00:00:00"/>
    <d v="2022-12-31T00:00:00"/>
    <n v="11224382.25"/>
    <n v="9754377.1999999993"/>
    <n v="4974732.37"/>
    <n v="877893.95"/>
    <n v="3901750.88"/>
    <n v="1470005.05"/>
    <n v="4.6800199606798064E-2"/>
    <n v="9297870.3999999985"/>
    <n v="1869820.6974218716"/>
    <n v="456506.8"/>
    <n v="0"/>
    <s v="Contractul de finantare este in curs de reziliere._x000a_"/>
    <n v="0"/>
    <x v="1"/>
    <n v="1"/>
    <n v="1"/>
    <m/>
  </r>
  <r>
    <n v="2204"/>
    <n v="121015"/>
    <n v="3791"/>
    <n v="3"/>
    <s v="3.1A"/>
    <x v="3"/>
    <s v="VL"/>
    <s v="Reabilitarea termica a blocurilor de locuinte din municipiul Ramnicu Valcea: A53,C16, A10, B2, C24"/>
    <s v="Unitatea Administrativ Teritoriala Municipiului Râmnicu Vâlcea"/>
    <n v="56"/>
    <d v="2017-05-01T00:00:00"/>
    <d v="2019-02-14T00:00:00"/>
    <d v="2021-12-31T00:00:00"/>
    <n v="11899560.710000001"/>
    <n v="9491263.9800000004"/>
    <n v="4840544.62"/>
    <n v="854213.76"/>
    <n v="3796505.6"/>
    <n v="2408296.73"/>
    <n v="0.75239781498522817"/>
    <n v="2350057.7000000002"/>
    <n v="472601.39564815193"/>
    <n v="7141206.2800000003"/>
    <n v="100"/>
    <s v="FINALIZAT"/>
    <n v="1"/>
    <x v="3"/>
    <n v="1"/>
    <n v="1"/>
    <m/>
  </r>
  <r>
    <n v="2205"/>
    <n v="121021"/>
    <n v="3813"/>
    <n v="3"/>
    <s v="3.1A"/>
    <x v="3"/>
    <s v="VL"/>
    <s v="Reabilitare termica a blocurilor de locuinte din municipiul Ramnicu Valcea -  P9, C12, P2, P6, P8"/>
    <s v="Unitatea Administrativ Teritoriala Municipiului Râmnicu Vâlcea"/>
    <n v="76"/>
    <d v="2017-05-01T00:00:00"/>
    <d v="2019-03-04T00:00:00"/>
    <d v="2023-08-31T00:00:00"/>
    <n v="8321385.7800000003"/>
    <n v="6270515.5"/>
    <n v="3197962.91"/>
    <n v="564346.39"/>
    <n v="2508206.2000000002"/>
    <n v="2050870.28"/>
    <n v="0.88915659167097194"/>
    <n v="695045.30999999959"/>
    <n v="139775.02915979561"/>
    <n v="5575470.1900000004"/>
    <n v="100"/>
    <s v="FINALIZAT"/>
    <n v="1"/>
    <x v="3"/>
    <n v="1"/>
    <n v="1"/>
    <m/>
  </r>
  <r>
    <n v="2206"/>
    <n v="121599"/>
    <n v="4122"/>
    <n v="3"/>
    <s v="3.1A"/>
    <x v="3"/>
    <s v="VL"/>
    <s v="Reabilitare termica a blocurilor de locuinte din Municipiul Ramnicu Valcea: Bl.3, Bl.64, Bl. Filipin, Bl. D3, Bl. D4"/>
    <s v="Unitatea Administrativ Teritoriala Municipiului Râmnicu Vâlcea"/>
    <n v="74"/>
    <s v="1-Noi-17"/>
    <d v="2019-04-05T00:00:00"/>
    <d v="2023-12-31T00:00:00"/>
    <n v="11183009.76"/>
    <n v="9617208.1699999999"/>
    <n v="4904776.18"/>
    <n v="865548.72"/>
    <n v="3846883.27"/>
    <n v="1565801.59"/>
    <n v="0.8503945464663889"/>
    <n v="1438786.79"/>
    <n v="289342.95740658813"/>
    <n v="8178421.3799999999"/>
    <n v="94"/>
    <s v="RISC A fost semnat  contractul de  lucrari 24736/05.06.2023 cu Asocierea Insiride Energy SRL si Electrovalcea SRL. Stadiul implementarii 93.63% data finalizarii 31.12.2023. Trebuie executate lucrari suplimentare la subsolul blocurilor pe contract de executie lucrari separat, lucrari care nu se pot finaliza pana la 31/12/2023. "/>
    <n v="5"/>
    <x v="5"/>
    <n v="1"/>
    <n v="1"/>
    <m/>
  </r>
  <r>
    <n v="2207"/>
    <n v="130953"/>
    <n v="4771"/>
    <n v="3"/>
    <s v="3.1A"/>
    <x v="3"/>
    <m/>
    <s v="POR/2019/3/3.1/A/Sisteme fotovoltaice/1/Regiunea Sud-Vest"/>
    <s v="ADMINISTRAȚIA FONDULUI PENTRU MEDIU"/>
    <n v="53"/>
    <d v="2019-08-01T00:00:00"/>
    <d v="2019-09-10T00:00:00"/>
    <d v="2023-12-31T00:00:00"/>
    <n v="64201373.539999999"/>
    <n v="62331430.600000001"/>
    <n v="52981716.009999998"/>
    <n v="8103085.9900000002"/>
    <n v="1246628.6000000001"/>
    <n v="1869942.94"/>
    <n v="0.80094793749206838"/>
    <n v="12407199.82"/>
    <n v="2495113.1842496884"/>
    <n v="49924230.780000001"/>
    <n v="88"/>
    <s v="Stadiul implementarii 87.82% data finalizarii 31.12.2023. Obtinerea acordului tehnic de racordare si incheierea contractelor de finatare nerambursabila specifice AFN cu beneficiarii finali 100%. Nr. de contracte finalizate cu receptii facute si sisteme fotovoltaice puse in functiune(inclusiv certificate tehnice de racordare) 2662 buc (100%). Nr. de sisteme cerute la decontare prin cereri rambursare POR 2662 buc (100%)."/>
    <n v="2"/>
    <x v="0"/>
    <n v="1"/>
    <n v="1"/>
    <m/>
  </r>
  <r>
    <n v="2208"/>
    <n v="125688"/>
    <n v="5684"/>
    <n v="3"/>
    <s v="3.1A"/>
    <x v="3"/>
    <s v="OT"/>
    <s v="CREȘTEREA EFICIENȚEI ENERGETICE LA CLĂDIRI REZIDENȚIALE ÎN ORAȘUL DRĂGĂNEȘTI - OLT, JUDEȚUL OLT"/>
    <s v="ORASUL DRAGANESTI-OLT"/>
    <n v="58"/>
    <d v="2018-07-01T00:00:00"/>
    <d v="2020-07-24T00:00:00"/>
    <d v="2023-12-31T00:00:00"/>
    <n v="15233922.68"/>
    <n v="14635238.33"/>
    <n v="7463971.5599999996"/>
    <n v="1317171.44"/>
    <n v="5854095.3300000001"/>
    <n v="598684.35"/>
    <n v="8.8143422806835833E-3"/>
    <n v="14506238.33"/>
    <n v="2917234.1089168643"/>
    <n v="129000"/>
    <n v="2"/>
    <s v="RISC MAJOR. In data de 22.05.2023 proiectul tehnic a fost transmis catre ADR SV Oltenia. In data de 27.06.2023 PT a fost declarat conform. Durata estimata executie lucrari 6 luni. Achizitie lucrari in derulare - evaluare oferte.  In lucru act aditional pe OUG 64"/>
    <n v="3"/>
    <x v="6"/>
    <n v="1"/>
    <n v="1"/>
    <m/>
  </r>
  <r>
    <n v="2209"/>
    <n v="110962"/>
    <n v="812"/>
    <n v="3"/>
    <s v="3.1B"/>
    <x v="3"/>
    <s v="DJ"/>
    <s v="REABILITARE TERMO-ENERGETICA PAVILION ADMINISTRATIV DE LA SEDIUL S.P.F. CALAFAT"/>
    <s v="INSPECTORATUL TERITORIAL AL POLIŢIEI DE FRONTIERĂ GIURGIU"/>
    <n v="48"/>
    <d v="2016-06-01T00:00:00"/>
    <d v="2017-12-19T00:00:00"/>
    <d v="2020-05-31T00:00:00"/>
    <n v="3575759.02"/>
    <n v="2413831.98"/>
    <n v="2051757.17"/>
    <n v="0"/>
    <n v="362074.81"/>
    <n v="1161927.04"/>
    <n v="0.83522550728655109"/>
    <n v="397737.93999999994"/>
    <n v="79985.910791135408"/>
    <n v="2016094.04"/>
    <n v="100"/>
    <s v="FINALIZAT"/>
    <n v="1"/>
    <x v="3"/>
    <m/>
    <n v="1"/>
    <m/>
  </r>
  <r>
    <n v="2210"/>
    <n v="111470"/>
    <n v="853"/>
    <n v="3"/>
    <s v="3.1B"/>
    <x v="3"/>
    <s v="MH"/>
    <s v="Reabilitare Colegiul Economic Theodor Costescu Drobeta Turnu Severin"/>
    <s v="UAT Municipiul Drobeta Turnu Severin"/>
    <n v="69"/>
    <d v="2016-11-10T00:00:00"/>
    <d v="2017-12-22T00:00:00"/>
    <d v="2022-07-31T00:00:00"/>
    <n v="3342243"/>
    <n v="2393096.66"/>
    <n v="2034132.16"/>
    <n v="311102.56"/>
    <n v="47861.94"/>
    <n v="949146.34"/>
    <n v="7.8559300651065214E-3"/>
    <n v="2374296.66"/>
    <n v="477475.89993162535"/>
    <n v="18800"/>
    <n v="0"/>
    <s v="reziliat"/>
    <n v="0"/>
    <x v="1"/>
    <m/>
    <n v="1"/>
    <m/>
  </r>
  <r>
    <n v="2211"/>
    <n v="111750"/>
    <n v="1027"/>
    <n v="3"/>
    <s v="3.1B"/>
    <x v="3"/>
    <s v="MH"/>
    <s v="Reabilitarea Gradinitei nr. 20 Drobeta Turnu Severin"/>
    <s v="UAT Municipiul Drobeta Turnu Severin"/>
    <n v="68"/>
    <d v="2016-11-15T00:00:00"/>
    <d v="2018-02-02T00:00:00"/>
    <d v="2022-06-30T00:00:00"/>
    <n v="1277766.17"/>
    <n v="1119042.31"/>
    <n v="951185.96"/>
    <n v="145475.5"/>
    <n v="22380.85"/>
    <n v="158723.85999999999"/>
    <n v="9.1283411795216214E-3"/>
    <n v="1108827.31"/>
    <n v="222987.43313357199"/>
    <n v="10215"/>
    <n v="0"/>
    <s v="reziliat"/>
    <n v="0"/>
    <x v="1"/>
    <m/>
    <n v="1"/>
    <m/>
  </r>
  <r>
    <n v="2212"/>
    <n v="110275"/>
    <n v="1028"/>
    <n v="3"/>
    <s v="3.1B"/>
    <x v="3"/>
    <s v="MH"/>
    <s v="REABILITAREA GRADINITEI CU PROGRAM PRELUNGIT NR.29,DROBETA TURNU SEVERIN"/>
    <s v="UAT Municipiul Drobeta Turnu Severin"/>
    <n v="87"/>
    <d v="2016-10-10T00:00:00"/>
    <d v="2018-02-02T00:00:00"/>
    <d v="2023-12-31T00:00:00"/>
    <n v="1313978.95"/>
    <n v="764269.43"/>
    <n v="649629.03"/>
    <n v="98583.75"/>
    <n v="16056.65"/>
    <n v="549709.52"/>
    <n v="0.37590195122680753"/>
    <n v="476979.06000000006"/>
    <n v="95921.461609620732"/>
    <n v="287290.37"/>
    <n v="85"/>
    <s v=" Ordin de incepere a lucrarilor in data de 03.03.2021.Stadiul fizic de executie a lucrarilor este de 100%, cu exceptia probelor tehnice, deoarece nu a fost facuta receptie la instalatia de gaz."/>
    <n v="4"/>
    <x v="2"/>
    <m/>
    <n v="1"/>
    <m/>
  </r>
  <r>
    <n v="2213"/>
    <n v="114684"/>
    <n v="1089"/>
    <n v="3"/>
    <s v="3.1B"/>
    <x v="3"/>
    <s v="OT"/>
    <s v="Creșterea eficienței energetice a corpului principal al Școlii Gimnaziale Mihail Drumeș, str. Nicolae Bălcescu, nr. 51, Balș-Olt"/>
    <s v="ORASUL BALS"/>
    <n v="38"/>
    <d v="2016-10-01T00:00:00"/>
    <d v="2018-02-02T00:00:00"/>
    <d v="2019-11-30T00:00:00"/>
    <n v="2041533.31"/>
    <n v="1556116.58"/>
    <n v="1322699.0900000001"/>
    <n v="202295.16"/>
    <n v="31122.33"/>
    <n v="485416.73"/>
    <n v="0.90787730055546345"/>
    <n v="143353.66000000015"/>
    <n v="28828.71334915339"/>
    <n v="1412762.92"/>
    <n v="100"/>
    <s v="FINALIZAT"/>
    <n v="1"/>
    <x v="3"/>
    <m/>
    <n v="1"/>
    <m/>
  </r>
  <r>
    <n v="2214"/>
    <n v="111804"/>
    <n v="1188"/>
    <n v="3"/>
    <s v="3.1B"/>
    <x v="3"/>
    <s v="MH"/>
    <s v="Reabilitarea Gradinitei nr. 19, Drobeta Turnu Severin"/>
    <s v="UAT Municipiul Drobeta Turnu Severin"/>
    <n v="86"/>
    <d v="2016-11-16T00:00:00"/>
    <d v="2018-02-28T00:00:00"/>
    <d v="2023-12-31T00:00:00"/>
    <n v="3824056.99"/>
    <n v="1763469.49"/>
    <n v="1498949.07"/>
    <n v="229251.03"/>
    <n v="35269.39"/>
    <n v="2060587.5"/>
    <n v="0.24823668483201264"/>
    <n v="1325711.67"/>
    <n v="266603.32019466674"/>
    <n v="437757.82000000007"/>
    <n v="34"/>
    <s v="RISC.A fost semnat contractul de lucrari nr 23020/24.07.2019 cu  asocierea dintre SC INTEL FROM COM SRL si SC ACTIVIA SRL. In data de 01.03.2021 a fost emis ordinul de incepere a lucrarilor si a fost transmis catre SC INTEL FROM COM SRL. Contractul de lucrari  nr.23020/24.07.2019 incheiat cu Asocierea SC INTER FROM COM SRL- Lider si SC ACTIVIA SRL a fost reziliat._x000a_UAT Drobeta Turnu Severin  a incheiat un nou contract de proiectare pentru actualizarea restului ramas de executat . PT a fost reactualizat. In data de 01.08.2023 a fost incheiat un nou contract de executie a lucrarilor, pentru restul ramas de executat, cu Asocierea Black Constructii Territory Srl -Lider de asociere – Slavya Construct SRL (Asociat) si a fost emis ordinul de incepere cu data de 04.08.2023. Stadiu lucrari – 40%.Stadiu proiect este de 34,06 %_x000a__x000a_"/>
    <n v="4"/>
    <x v="2"/>
    <m/>
    <n v="1"/>
    <m/>
  </r>
  <r>
    <n v="2215"/>
    <n v="115426"/>
    <n v="1552"/>
    <n v="3"/>
    <s v="3.1B"/>
    <x v="3"/>
    <s v="DJ"/>
    <s v="Cresterea eficientei energetice a scolii gimnaziale din cadrul liceului tehnologic Constantin Nicolaescu Plopsor"/>
    <s v="COMUNA PLENIŢA/Primaria"/>
    <n v="80"/>
    <d v="2017-03-01T00:00:00"/>
    <d v="2018-03-16T00:00:00"/>
    <d v="2023-10-31T00:00:00"/>
    <n v="3247942.66"/>
    <n v="2323112.87"/>
    <n v="1974645.95"/>
    <n v="302004.65999999997"/>
    <n v="46462.26"/>
    <n v="924829.79"/>
    <n v="0.70674217391770544"/>
    <n v="681271.03000000026"/>
    <n v="137004.99336363276"/>
    <n v="1641841.8399999999"/>
    <n v="79"/>
    <s v="Stadiul fizic este de 90%  Avand in vedere unele modificari in legislatia ISU, privind materialele din care se realizeaza tamplaria a fost solicitat avizul ISU  documentatia de avizare fiind respinsa la momentul actual activitatea din santier fiind blocata  . "/>
    <n v="4"/>
    <x v="2"/>
    <m/>
    <n v="1"/>
    <m/>
  </r>
  <r>
    <n v="2216"/>
    <n v="111749"/>
    <n v="1572"/>
    <n v="3"/>
    <s v="3.1B"/>
    <x v="3"/>
    <s v="MH"/>
    <s v="Reabilitare Gradinita nr.3 Drobeta Turnu Severin"/>
    <s v="UAT Municipiul Drobeta Turnu Severin"/>
    <n v="58"/>
    <d v="2016-11-15T00:00:00"/>
    <d v="2018-03-16T00:00:00"/>
    <d v="2021-08-31T00:00:00"/>
    <n v="1694878.61"/>
    <n v="1113421.58"/>
    <n v="946408.35"/>
    <n v="144744.79999999999"/>
    <n v="22268.43"/>
    <n v="581457.03"/>
    <n v="0.91509433470833212"/>
    <n v="94535.800000000047"/>
    <n v="19011.342155009461"/>
    <n v="1018885.78"/>
    <n v="100"/>
    <s v="FINALIZAT"/>
    <n v="1"/>
    <x v="3"/>
    <m/>
    <n v="1"/>
    <m/>
  </r>
  <r>
    <n v="2217"/>
    <n v="110276"/>
    <n v="1573"/>
    <n v="3"/>
    <s v="3.1B"/>
    <x v="3"/>
    <s v="MH"/>
    <s v="REABILITAREA GRADINITEI NR. 2 DROBETA TURNU SEVERIN"/>
    <s v="UAT Municipiul Drobeta Turnu Severin"/>
    <n v="69"/>
    <d v="2016-10-14T00:00:00"/>
    <d v="2018-03-16T00:00:00"/>
    <d v="2022-06-30T00:00:00"/>
    <n v="989562.97"/>
    <n v="660538.23"/>
    <n v="561457.49"/>
    <n v="85869.96"/>
    <n v="13210.78"/>
    <n v="329024.74"/>
    <n v="1.5464661295985851E-2"/>
    <n v="650323.23"/>
    <n v="130781.32767566263"/>
    <n v="10215"/>
    <n v="0"/>
    <s v="reziliat"/>
    <n v="0"/>
    <x v="1"/>
    <m/>
    <n v="1"/>
    <m/>
  </r>
  <r>
    <n v="2218"/>
    <n v="115861"/>
    <n v="1614"/>
    <n v="3"/>
    <s v="3.1B"/>
    <x v="3"/>
    <s v="GJ"/>
    <s v="REABILITARE SEDIU GRADINITA CU PROGRAM PRELUNGIT ORAS ROVINARI"/>
    <s v="UAT ORAŞ ROVINARI"/>
    <n v="25"/>
    <d v="2017-03-01T00:00:00"/>
    <d v="2018-03-23T00:00:00"/>
    <d v="2019-04-01T00:00:00"/>
    <n v="1053502.82"/>
    <n v="904587.12"/>
    <n v="768899.05"/>
    <n v="117596.33"/>
    <n v="18091.740000000002"/>
    <n v="148915.70000000001"/>
    <n v="0.85668384267951991"/>
    <n v="129641.94999999995"/>
    <n v="26071.260507581537"/>
    <n v="774945.17"/>
    <n v="100"/>
    <s v="FINALIZAT"/>
    <n v="1"/>
    <x v="3"/>
    <m/>
    <n v="1"/>
    <m/>
  </r>
  <r>
    <n v="2219"/>
    <n v="118454"/>
    <n v="1643"/>
    <n v="3"/>
    <s v="3.1B"/>
    <x v="3"/>
    <s v="VL"/>
    <s v="Reabilitare termică Colegiul Național de Informatică &quot;Matei Basarab&quot;"/>
    <s v="Unitatea Administrativ Teritoriala Municipiului Râmnicu Vâlcea"/>
    <n v="48"/>
    <d v="2017-09-01T00:00:00"/>
    <d v="2018-03-29T00:00:00"/>
    <d v="2021-08-30T00:00:00"/>
    <n v="5617781.3799999999"/>
    <n v="5085167.3099999996"/>
    <n v="4322392.24"/>
    <n v="661071.72"/>
    <n v="101703.35"/>
    <n v="532614.06999999995"/>
    <n v="0.96038811356238363"/>
    <n v="201433.06999999937"/>
    <n v="40508.601134215372"/>
    <n v="4883734.24"/>
    <n v="100"/>
    <s v="FINALIZAT"/>
    <n v="1"/>
    <x v="3"/>
    <n v="1"/>
    <n v="1"/>
    <m/>
  </r>
  <r>
    <n v="2220"/>
    <n v="117840"/>
    <n v="1671"/>
    <n v="3"/>
    <s v="3.1B"/>
    <x v="3"/>
    <s v="VL"/>
    <s v="Creșterea eficienței energetice a clădirii Complexului de servicii comunitare - Râmnicu Vâlcea"/>
    <s v="JUDEŢUL VÂLCEA"/>
    <n v="43"/>
    <d v="2017-06-01T00:00:00"/>
    <d v="2018-03-22T00:00:00"/>
    <d v="2020-12-31T00:00:00"/>
    <n v="7608428.3799999999"/>
    <n v="7315496.21"/>
    <n v="6218171.7800000003"/>
    <n v="951014.51"/>
    <n v="146309.92000000001"/>
    <n v="292932.17"/>
    <n v="0.98533991038729551"/>
    <n v="107245.83000000007"/>
    <n v="21567.355105980791"/>
    <n v="7208250.3799999999"/>
    <n v="100"/>
    <s v="FINALIZAT"/>
    <n v="1"/>
    <x v="3"/>
    <n v="1"/>
    <n v="1"/>
    <m/>
  </r>
  <r>
    <n v="2221"/>
    <n v="117901"/>
    <n v="1686"/>
    <n v="3"/>
    <s v="3.1B"/>
    <x v="3"/>
    <s v="VL"/>
    <s v="Reabilitare termica Scoala Gimnaziala I.G. Duca"/>
    <s v="Unitatea Administrativ Teritoriala Municipiului Râmnicu Vâlcea"/>
    <n v="43"/>
    <d v="2017-09-01T00:00:00"/>
    <d v="2018-04-04T00:00:00"/>
    <d v="2021-03-31T00:00:00"/>
    <n v="2137061.4500000002"/>
    <n v="1677019.02"/>
    <n v="1425466.19"/>
    <n v="218012.45"/>
    <n v="33540.379999999997"/>
    <n v="460042.43"/>
    <n v="0.96485080413697388"/>
    <n v="58945.870000000112"/>
    <n v="11854.134657925453"/>
    <n v="1618073.15"/>
    <n v="100"/>
    <s v="FINALIZAT"/>
    <n v="1"/>
    <x v="3"/>
    <m/>
    <n v="1"/>
    <m/>
  </r>
  <r>
    <n v="2222"/>
    <n v="116183"/>
    <n v="1758"/>
    <n v="3"/>
    <s v="3.1B"/>
    <x v="3"/>
    <s v="OT"/>
    <s v="Cresterea eficientei energetice a cladirii Apartamente-Fosta Vila de Protocol"/>
    <s v="UAT JUDETUL OLT"/>
    <n v="74"/>
    <d v="2016-04-01T00:00:00"/>
    <d v="2018-04-10T00:00:00"/>
    <d v="2022-05-31T00:00:00"/>
    <n v="721287.22"/>
    <n v="688454.86"/>
    <n v="585186.63"/>
    <n v="89499.13"/>
    <n v="13769.1"/>
    <n v="32832.36"/>
    <n v="0.83391888612711662"/>
    <n v="114339.34999999998"/>
    <n v="22993.876442907127"/>
    <n v="574115.51"/>
    <n v="100"/>
    <s v="FINALIZAT"/>
    <n v="1"/>
    <x v="3"/>
    <m/>
    <n v="1"/>
    <m/>
  </r>
  <r>
    <n v="2223"/>
    <n v="118459"/>
    <n v="1898"/>
    <n v="3"/>
    <s v="3.1B"/>
    <x v="3"/>
    <s v="VL"/>
    <s v="Reabilitare termica internat si cantina la Colegiul National &quot;Mircea cel Batran&quot;"/>
    <s v="Unitatea Administrativ Teritoriala Municipiului Râmnicu Vâlcea"/>
    <n v="70"/>
    <d v="2017-08-31T00:00:00"/>
    <d v="2018-04-25T00:00:00"/>
    <d v="2023-05-31T00:00:00"/>
    <n v="3676232.9"/>
    <n v="3081973.56"/>
    <n v="2619677.5499999998"/>
    <n v="400656.54"/>
    <n v="61639.47"/>
    <n v="594259.34"/>
    <n v="0.89311228224813188"/>
    <n v="329425.12000000011"/>
    <n v="66248.063387362767"/>
    <n v="2752548.44"/>
    <n v="100"/>
    <s v="FINALIZAT"/>
    <n v="1"/>
    <x v="3"/>
    <m/>
    <n v="1"/>
    <m/>
  </r>
  <r>
    <n v="2224"/>
    <n v="118167"/>
    <n v="1969"/>
    <n v="3"/>
    <s v="3.1B"/>
    <x v="3"/>
    <s v="VL"/>
    <s v="Consolidarea si reabilitarea energetica a Centrului de Recuperare si Reabilitare Neuropsihiatrica Maciuca"/>
    <s v="JUDEŢUL VÂLCEA"/>
    <n v="40"/>
    <d v="2017-07-01T00:00:00"/>
    <d v="2018-05-18T00:00:00"/>
    <d v="2020-10-31T00:00:00"/>
    <n v="4866272.95"/>
    <n v="3532412.28"/>
    <n v="3002550.44"/>
    <n v="459213.59"/>
    <n v="70648.25"/>
    <n v="1333860.67"/>
    <n v="0.8892355028275466"/>
    <n v="391265.86999999965"/>
    <n v="78684.364316454099"/>
    <n v="3141146.41"/>
    <n v="100"/>
    <s v="FINALIZAT"/>
    <n v="1"/>
    <x v="3"/>
    <m/>
    <n v="1"/>
    <m/>
  </r>
  <r>
    <n v="2225"/>
    <n v="116595"/>
    <n v="2053"/>
    <n v="3"/>
    <s v="3.1B"/>
    <x v="3"/>
    <s v="MH"/>
    <s v="Reabilitare/modernizare pentru creșterea eficienței energetice la Pavilionul Psihiatrie I și II"/>
    <s v="UAT Judetul MEHEDINTI"/>
    <n v="85"/>
    <d v="2016-12-01T00:00:00"/>
    <d v="2018-05-16T00:00:00"/>
    <d v="2023-12-31T00:00:00"/>
    <n v="3590580.47"/>
    <n v="2534448.17"/>
    <n v="2154280.94"/>
    <n v="329478.27"/>
    <n v="50688.959999999999"/>
    <n v="1056132.3"/>
    <n v="0.80941634722796496"/>
    <n v="483024.38999999966"/>
    <n v="97137.189800104505"/>
    <n v="2051423.7800000003"/>
    <n v="97"/>
    <s v="Contract Proiectare + Executie lucrari 8243/12.06.2020 incheiat cu SC SANTIER IN LUCRU SRL. A fost depus PT-ul iar in urma verificarii acesta este conform.A fost lanasat ordinul de incepere lucrari la 05.04.2021.Receptia la terminarea lucrarilor  a fost amanata in mai multe  randuri, in 30.11.2022 datorita imposibilitatii  racordarii la reteaua de gaze, in 26.06.2023 pentru   remedieri deficiente precum si platile intarziate catre constructor datorita incasarii intarziate a CR8, CR9.   "/>
    <n v="2"/>
    <x v="0"/>
    <m/>
    <n v="1"/>
    <m/>
  </r>
  <r>
    <n v="2226"/>
    <n v="114430"/>
    <n v="2058"/>
    <n v="3"/>
    <s v="3.1B"/>
    <x v="3"/>
    <s v="VL"/>
    <s v="CRESTEREA EFICIENTEI ENERGETICE PRIN REABILITAREA SPITALULUI MUNICIPAL &quot;COSTACHE NICOLESCU&quot;"/>
    <s v="UNITATEA ADMINISTRATIV TERITORIALA MUNICIPIUL DRĂGĂŞANI"/>
    <n v="94"/>
    <d v="2016-02-01T00:00:00"/>
    <d v="2018-05-16T00:00:00"/>
    <d v="2023-11-30T00:00:00"/>
    <n v="8544789.9600000009"/>
    <n v="7882215.8499999996"/>
    <n v="6699883.4699999997"/>
    <n v="1024688.06"/>
    <n v="157644.32"/>
    <n v="662574.11"/>
    <n v="0.29928663777965431"/>
    <n v="5523173.9699999997"/>
    <n v="1110721.5480834974"/>
    <n v="2359041.88"/>
    <n v="52"/>
    <s v="Contract lucrari nr. 14235/29.05.2019 asocierea REIMAR CONSTRUCT SRL – SC RALUNIC SRL. A fost lansat Ordinul  incepere lucrari nr. 15007/07.06.2019."/>
    <n v="2"/>
    <x v="0"/>
    <n v="1"/>
    <n v="1"/>
    <m/>
  </r>
  <r>
    <n v="2227"/>
    <n v="110258"/>
    <n v="2075"/>
    <n v="3"/>
    <s v="3.1B"/>
    <x v="3"/>
    <s v="DJ"/>
    <s v="Cresterea eficientei energetice a Scolii Gimnaziale din Comuna Podari, judetul Dolj"/>
    <s v="UAT COMUNA PODARI"/>
    <n v="46"/>
    <d v="2016-12-01T00:00:00"/>
    <d v="2018-07-06T00:00:00"/>
    <d v="2020-09-30T00:00:00"/>
    <n v="2837836.06"/>
    <n v="2330621.4300000002"/>
    <n v="1981028.21"/>
    <n v="302980.78999999998"/>
    <n v="46612.43"/>
    <n v="507214.63"/>
    <n v="0.91744555871521338"/>
    <n v="192403.15000000037"/>
    <n v="38692.665808631376"/>
    <n v="2138218.2799999998"/>
    <n v="100"/>
    <s v="FINALIZAT"/>
    <n v="1"/>
    <x v="3"/>
    <m/>
    <n v="1"/>
    <m/>
  </r>
  <r>
    <n v="2228"/>
    <n v="116169"/>
    <n v="2076"/>
    <n v="3"/>
    <s v="3.1B"/>
    <x v="3"/>
    <s v="OT"/>
    <s v="Reabilitare termica pentru imbunatatirea eficientei energetice pentru sediul Consiliului Judetean Olt"/>
    <s v="UAT JUDETUL OLT"/>
    <n v="77"/>
    <d v="2016-04-01T00:00:00"/>
    <d v="2018-07-04T00:00:00"/>
    <d v="2022-08-31T00:00:00"/>
    <n v="2323814.7200000002"/>
    <n v="2218839.92"/>
    <n v="1886013.95"/>
    <n v="288449.17"/>
    <n v="44376.800000000003"/>
    <n v="104974.8"/>
    <n v="0.71141008676281614"/>
    <n v="640334.82000000007"/>
    <n v="128772.63805654991"/>
    <n v="1578505.0999999999"/>
    <n v="100"/>
    <s v="FINALIZAT"/>
    <n v="1"/>
    <x v="3"/>
    <m/>
    <n v="1"/>
    <m/>
  </r>
  <r>
    <n v="2229"/>
    <n v="118604"/>
    <n v="2203"/>
    <n v="3"/>
    <s v="3.1B"/>
    <x v="3"/>
    <s v="DJ"/>
    <s v="REALIZAREA DE INVESTITII PENTRU CRESTEREA EFICIENTEI ENERGETICE A CLADIRII SCOLII GIMNAZIALE BRATOVOESTI, SAT BRATOVOESTI, JUDETUL DOLJ"/>
    <s v="COMUNA BRATOVOESTI"/>
    <n v="39"/>
    <d v="2017-03-23T00:00:00"/>
    <d v="2018-05-23T00:00:00"/>
    <d v="2020-05-31T00:00:00"/>
    <n v="1223498.33"/>
    <n v="1117672.32"/>
    <n v="950021.47"/>
    <n v="145297.4"/>
    <n v="22353.45"/>
    <n v="105826.01"/>
    <n v="0.96679439999015093"/>
    <n v="37112.979999999981"/>
    <n v="7463.4959578490088"/>
    <n v="1080559.3400000001"/>
    <n v="100"/>
    <s v="FINALIZAT"/>
    <n v="1"/>
    <x v="3"/>
    <m/>
    <n v="1"/>
    <m/>
  </r>
  <r>
    <n v="2230"/>
    <n v="110328"/>
    <n v="2231"/>
    <n v="3"/>
    <s v="3.1B"/>
    <x v="3"/>
    <s v="GJ"/>
    <s v="Reabilitarea energetică a Spitalului Județean de Urgență Târgu – Jiu – locația str. Tudor Vladimirescu"/>
    <s v="JUDEŢUL GORJ"/>
    <n v="94"/>
    <d v="2016-02-23T00:00:00"/>
    <d v="2018-06-06T00:00:00"/>
    <d v="2023-11-30T00:00:00"/>
    <n v="33915090.5"/>
    <n v="17734866.5"/>
    <n v="15074636.52"/>
    <n v="2305532.65"/>
    <n v="354697.33"/>
    <n v="16180224"/>
    <n v="0.38578284251533551"/>
    <n v="10893059.289999999"/>
    <n v="2190616.4360696618"/>
    <n v="6841807.21"/>
    <n v="32"/>
    <s v="RISC. Lucrari in executie . Stadiul fizic de executie a lucrarilor+dotari este de 37%.  Progres fizic lucrari fata de raportarea anterioara - 2%. Stadiul financiar lucrări - 31,7%. A fost dat ordinul de incepere a lucrarilor nr. 13731/07.09.2021 cu incepere efectiva a lucrarilor din 15.09.2021 (durata executie lucrari 736 zile - pana la 20.09.2023 conform AA1 la acordul contractual nr.  12228/11.08.2021) . Lucrari in intarziere fata de grafic. In lucru AA pe OG15"/>
    <n v="6.2"/>
    <x v="12"/>
    <n v="1"/>
    <n v="1"/>
    <m/>
  </r>
  <r>
    <n v="2231"/>
    <n v="117853"/>
    <n v="2270"/>
    <n v="3"/>
    <s v="3.1B"/>
    <x v="3"/>
    <s v="OT"/>
    <s v="CREȘTEREA EFICIENȚEI ENERGETICE PRIN REABILITAREA SPITALULUI MUNICIPAL CARACAL"/>
    <s v="MUNICIPIUL CARACAL"/>
    <n v="80"/>
    <d v="2017-04-12T00:00:00"/>
    <d v="2018-06-08T00:00:00"/>
    <d v="2023-11-30T00:00:00"/>
    <n v="10852226.48"/>
    <n v="10131386.890000001"/>
    <n v="8611678.8499999996"/>
    <n v="1317080.3"/>
    <n v="202627.74"/>
    <n v="720839.59"/>
    <n v="0.46313356018723711"/>
    <n v="5439201.6100000003"/>
    <n v="1093834.5352531876"/>
    <n v="4692185.28"/>
    <n v="64"/>
    <s v=" RISC Stadiul financiar lucrări –64%, stadiul fizic estimat conform RP – 67%.Lucrari in derulare (data incepere lucrari - 05.04.2021, DURATA EXECUTIE LUCRARI PANA LA 15.11.2023 CONF. AA11 LA CONTRACTUL LUCRARI 43730/06.09.2019).PT declarat conform in 08.03.2021"/>
    <n v="5"/>
    <x v="5"/>
    <n v="1"/>
    <n v="1"/>
    <m/>
  </r>
  <r>
    <n v="2232"/>
    <n v="116121"/>
    <n v="2446"/>
    <n v="3"/>
    <s v="3.1B"/>
    <x v="3"/>
    <s v="OT"/>
    <s v="REABILITARE TERMICA PENTRU IMBUNATATIREA EFICIENTEI ENERGETICE LA BIBLIOTECA JUDETEANA OLT &quot;ION MINULESCU&quot;"/>
    <s v="UAT JUDETUL OLT"/>
    <n v="91"/>
    <d v="2016-06-14T00:00:00"/>
    <d v="2018-06-22T00:00:00"/>
    <d v="2023-12-31T00:00:00"/>
    <n v="1515760.16"/>
    <n v="1077772.57"/>
    <n v="916106.68"/>
    <n v="140110.44"/>
    <n v="21555.45"/>
    <n v="437987.59"/>
    <n v="0.71083734298415102"/>
    <n v="311651.58000000007"/>
    <n v="62673.768250010071"/>
    <n v="766120.99"/>
    <n v="70"/>
    <s v="Contracte incheiate; lucrari in executie 100%. A fostsemnat procesul verbal de receptie. Urmeaza depunerea cerii de rambursare finala."/>
    <n v="2"/>
    <x v="0"/>
    <m/>
    <n v="1"/>
    <m/>
  </r>
  <r>
    <n v="2233"/>
    <n v="118603"/>
    <n v="2691"/>
    <n v="3"/>
    <s v="3.1B"/>
    <x v="3"/>
    <s v="GJ"/>
    <s v="Reabilitare în vederea eficientizării energetice a Spitalului Orășenesc Novaci"/>
    <s v="ORAŞUL NOVACI"/>
    <n v="61"/>
    <d v="2017-09-18T00:00:00"/>
    <d v="2018-07-30T00:00:00"/>
    <d v="2022-09-30T00:00:00"/>
    <n v="7008780.5800000001"/>
    <n v="6681271.8099999996"/>
    <n v="5679081.04"/>
    <n v="868565.33"/>
    <n v="133625.44"/>
    <n v="327508.77"/>
    <n v="3.1644424297115975E-2"/>
    <n v="6469846.8099999996"/>
    <n v="1301099.3866387804"/>
    <n v="211425"/>
    <n v="0"/>
    <s v="reziliat"/>
    <n v="0"/>
    <x v="1"/>
    <n v="1"/>
    <n v="1"/>
    <m/>
  </r>
  <r>
    <n v="2234"/>
    <n v="123243"/>
    <n v="3359"/>
    <n v="3"/>
    <s v="3.1B"/>
    <x v="3"/>
    <s v="GJ"/>
    <s v="Reabilitare termica a Spitalului Orasenesc Turceni, judetul Gorj"/>
    <s v="ORAŞUL TURCENI"/>
    <n v="82"/>
    <d v="2017-03-02T00:00:00"/>
    <d v="2018-10-23T00:00:00"/>
    <d v="2023-12-31T00:00:00"/>
    <n v="5985346.2999999998"/>
    <n v="5219548.82"/>
    <n v="4436616.5"/>
    <n v="678541.34"/>
    <n v="104390.98"/>
    <n v="765797.48"/>
    <n v="0.46562886636626954"/>
    <n v="2789176.22"/>
    <n v="560909.02545951819"/>
    <n v="2430372.6"/>
    <n v="60"/>
    <s v="In data de 16.10.2020 s-a dat ordinul de incepere a lucrarilor nr. 12624/16.10.2020 (data inceperii executiei lucrarilor 19.10.2020). Ordinul de incepere a lucrarilor suplimentare - 23.09.2022 - durata de executie lucrari este de 35 luni cf. AA7 la ctr. de lucrari de la OI. Lucrarile suplimentare au fost finalizate. Procentul valoric nu se schimba, se va veni cu CP la inceputul lunii noiembrie. Stadiu fizic lucrari 80%."/>
    <n v="2"/>
    <x v="0"/>
    <n v="1"/>
    <n v="1"/>
    <m/>
  </r>
  <r>
    <n v="2235"/>
    <n v="118674"/>
    <n v="3670"/>
    <n v="3"/>
    <s v="3.1B"/>
    <x v="3"/>
    <s v="OT"/>
    <s v="Reabilitare termica pentru imbunatatirea eficientei energetice la Spitalulul Orasenesc Bals,jud.Olt"/>
    <s v="ORASUL BALS"/>
    <n v="84"/>
    <d v="2017-01-01T00:00:00"/>
    <d v="2019-01-30T00:00:00"/>
    <d v="2023-12-31T00:00:00"/>
    <n v="3521518.46"/>
    <n v="2860270.36"/>
    <n v="2431229.83"/>
    <n v="371835.12"/>
    <n v="57205.41"/>
    <n v="661248.1"/>
    <n v="0.79728641106500153"/>
    <n v="579815.66999999993"/>
    <n v="116602.11358243172"/>
    <n v="2280454.69"/>
    <n v="76"/>
    <s v="RISC:  Lucrari finalizate, receptia lucrarilor  suspendata 90 zile (parte lucrari neconforme/neexecutate+necesitate actualizare carte constructie). In perioada de suspendare problemele existente au fost rezolvate partial. Nu se mai pot realiza lucrări de remediere deoarece autorizația de construire nu mai este valabilă. Ultima situație de lucrări avizată de dirigintele de șantier a fost retrasă de constructor. Beneficiarul va aloca sumele necesare realizarii documentatiei ISU la prima rectificare de buget din 2023. Proiect încadrat în categoria proiectelor nefinalizate."/>
    <n v="4"/>
    <x v="2"/>
    <m/>
    <n v="1"/>
    <m/>
  </r>
  <r>
    <n v="2236"/>
    <n v="123300"/>
    <n v="3899"/>
    <n v="3"/>
    <s v="3.1B"/>
    <x v="3"/>
    <s v="OT"/>
    <s v="Creșterea eficienței energetice a Casei de cultură a orașului Bals"/>
    <s v="ORASUL BALS"/>
    <n v="70"/>
    <d v="2018-03-06T00:00:00"/>
    <d v="2019-03-06T00:00:00"/>
    <d v="2023-12-31T00:00:00"/>
    <n v="1801655.68"/>
    <n v="1450693.75"/>
    <n v="1233089.69"/>
    <n v="188590.18"/>
    <n v="29013.88"/>
    <n v="350961.93"/>
    <n v="0.55587032066554365"/>
    <n v="644296.15"/>
    <n v="129569.26959739372"/>
    <n v="806397.6"/>
    <n v="58"/>
    <s v=" RISC.Contract lucrari reziliat(Termen de realizare a executiei depasit). Proces verbal receptie partiala. Progres fizic lucrari 71% .  Rest de executat actualizat conform OUG 64. A fost reluata procedura pentru restul de executat (executie+asistenta tehnica proiectant) de 5 ori, dar nu s-a prezentat niciun ofertant. A fost semnat un nou contract de lucrari. Ordin incepere lucrari din 11.09.2023"/>
    <n v="4"/>
    <x v="2"/>
    <m/>
    <n v="1"/>
    <m/>
  </r>
  <r>
    <n v="2237"/>
    <n v="125274"/>
    <n v="3925"/>
    <n v="3"/>
    <s v="3.1B"/>
    <x v="3"/>
    <s v="VL"/>
    <s v="Cresterea Eficientei Energetice In Cladirea Gradinitei Cu Program Prelungit -  Calimanesti"/>
    <s v="UAT ORAŞ CĂLIMĂNEŞTI"/>
    <n v="55"/>
    <d v="2017-05-01T00:00:00"/>
    <d v="2019-03-04T00:00:00"/>
    <d v="2021-11-30T00:00:00"/>
    <n v="1375673.82"/>
    <n v="1375673.82"/>
    <n v="1169322.77"/>
    <n v="178837.57"/>
    <n v="27513.48"/>
    <n v="0"/>
    <n v="0.89721564956437128"/>
    <n v="141397.74"/>
    <n v="28435.373848690826"/>
    <n v="1234276.08"/>
    <n v="100"/>
    <s v="FINALIZAT"/>
    <n v="1"/>
    <x v="3"/>
    <m/>
    <n v="1"/>
    <m/>
  </r>
  <r>
    <n v="2238"/>
    <n v="124995"/>
    <n v="3926"/>
    <n v="3"/>
    <s v="3.1B"/>
    <x v="3"/>
    <s v="VL"/>
    <s v="CRESTEREA EFICIENTEI ENERGETICE IN CLADIREA SCOLII GIMNAZIALE JIBLEA VECHE -  CALIMANESTI , judetul VALCEA"/>
    <s v="UAT ORAŞ CĂLIMĂNEŞTI"/>
    <n v="55"/>
    <s v="1-Mai-17"/>
    <d v="2019-03-12T00:00:00"/>
    <d v="2021-12-01T00:00:00"/>
    <n v="3125269.5"/>
    <n v="3108527.88"/>
    <n v="2642248.7000000002"/>
    <n v="404108.61"/>
    <n v="62170.57"/>
    <n v="16741.62"/>
    <n v="0.9169408704161276"/>
    <n v="258191.62000000011"/>
    <n v="51922.861279813398"/>
    <n v="2850336.26"/>
    <n v="100"/>
    <s v="FINALIZAT"/>
    <n v="1"/>
    <x v="3"/>
    <m/>
    <n v="1"/>
    <m/>
  </r>
  <r>
    <n v="2239"/>
    <n v="123264"/>
    <n v="3927"/>
    <n v="3"/>
    <s v="3.1B"/>
    <x v="3"/>
    <s v="DJ"/>
    <s v="Cresterea eficientei energetice a cladirilor publice din Municipiul Craiova apartinand sectorului Sanatate - Spitalul Clinic de Boli Infectioase si Pneumoftiziologie Victor Babes Craiova"/>
    <s v="MUNICIPIUL CRAIOVA"/>
    <n v="79"/>
    <d v="2017-06-01T00:00:00"/>
    <d v="2019-03-11T00:00:00"/>
    <d v="2023-12-31T00:00:00"/>
    <n v="24977361.960000001"/>
    <n v="15035050.199999999"/>
    <n v="12779792.67"/>
    <n v="1954556.53"/>
    <n v="300701"/>
    <n v="9942311.7599999998"/>
    <n v="0.49692982601414926"/>
    <n v="7563685.3199999994"/>
    <n v="1521072.5415275709"/>
    <n v="7471364.8799999999"/>
    <n v="38"/>
    <s v="RISC.Lucrari in executie . Contract executie lucrari nr. 88769/11.05.2022 cu ELECTROVALCEA SRL. Ordinul de incepere/date începere conf. comunicare  - 08.06.2022. Durata executie lucrari 18 luni pana la 08.12.2023. Stadiu fizic lucrari 51%. S-a optimizat atat  predarea frontului de lucru catre antreprenor cat si comunicarea cu proiectantul (dispozitii santier) În continuare sunt înregistrate întârzieri din partea proiectantului privind emiterea dispoziției de  șantier pentru scările metalice pentru corpurile C3 și C4_x000a_   "/>
    <n v="6.2"/>
    <x v="12"/>
    <n v="1"/>
    <n v="1"/>
    <m/>
  </r>
  <r>
    <n v="2240"/>
    <n v="123497"/>
    <n v="3968"/>
    <n v="3"/>
    <s v="3.1B"/>
    <x v="3"/>
    <s v="GJ"/>
    <s v="Reabilitare Institutii Publice Din Orasul Rovinari - Bloc A1, Oras Rovinari, Jud.Gorj"/>
    <s v="UAT ORAŞ ROVINARI"/>
    <n v="53"/>
    <d v="2017-01-03T00:00:00"/>
    <d v="2019-03-04T00:00:00"/>
    <d v="2021-05-31T00:00:00"/>
    <n v="1861382.98"/>
    <n v="1582392.57"/>
    <n v="1345033.69"/>
    <n v="205711.03"/>
    <n v="31647.85"/>
    <n v="278990.40999999997"/>
    <n v="0.65830692695934478"/>
    <n v="540692.58000000007"/>
    <n v="108734.38040461732"/>
    <n v="1041699.99"/>
    <n v="100"/>
    <s v="finalizat"/>
    <n v="1"/>
    <x v="3"/>
    <m/>
    <n v="1"/>
    <m/>
  </r>
  <r>
    <n v="2241"/>
    <n v="123299"/>
    <n v="4006"/>
    <n v="3"/>
    <s v="3.1B"/>
    <x v="3"/>
    <s v="OT"/>
    <s v="Creșterea eficienței energetice a corpurilor de clădire internat 1, internat 2, ateliere și cantină din cadrul Colegiului Tehnic Balș"/>
    <s v="ORASUL BALS"/>
    <n v="58"/>
    <d v="2018-03-01T00:00:00"/>
    <d v="2019-03-12T00:00:00"/>
    <d v="2022-12-31T00:00:00"/>
    <n v="10432680.939999999"/>
    <n v="8582226.1799999997"/>
    <n v="7294892.25"/>
    <n v="1115689.4099999999"/>
    <n v="171644.52"/>
    <n v="1850454.76"/>
    <n v="0.94420223844531681"/>
    <n v="478869.00999999978"/>
    <n v="96301.534408558859"/>
    <n v="8103357.1699999999"/>
    <n v="100"/>
    <s v="finalizat"/>
    <n v="1"/>
    <x v="3"/>
    <n v="1"/>
    <n v="1"/>
    <m/>
  </r>
  <r>
    <n v="2242"/>
    <n v="126183"/>
    <n v="4084"/>
    <n v="3"/>
    <s v="3.1B"/>
    <x v="3"/>
    <s v="DJ"/>
    <s v="Cresterea eficientei energetice a cladirilor publice din Municipiul Craiova apartinand sectorului Educatie -  Gradinita cu program prelungit Piticot inclusiv Cresa nr. 5"/>
    <s v="MUNICIPIUL CRAIOVA"/>
    <n v="75"/>
    <d v="2017-10-01T00:00:00"/>
    <d v="2019-04-04T00:00:00"/>
    <d v="2023-12-31T00:00:00"/>
    <n v="4569694.38"/>
    <n v="3567712.47"/>
    <n v="3032555.61"/>
    <n v="463802.6"/>
    <n v="71354.259999999995"/>
    <n v="1001981.91"/>
    <n v="8.1983024825988834E-2"/>
    <n v="3275220.6100000003"/>
    <n v="658653.54341793037"/>
    <n v="292491.86"/>
    <n v="4"/>
    <s v="RISC. PT  conform .  Achiz de lucrari lansata in 18.10.2022 a fost anulata. Achizitie redepusa in 20.12.2022 - contract de lucrari atribuit in 30.03.2023. Durata executie lucrari 6 luni de la emiterea ordinului de incepere lucrari, ordin incepere lucrari din 14.06.2023. lucrari in desfasurare. stadiu fizic 10%. graficul fizic nu este respectat. 3 NC la care nu s-a emis DS. In curs de depunere CR pentru atingere progres financiar de 5%."/>
    <n v="4"/>
    <x v="2"/>
    <m/>
    <n v="1"/>
    <m/>
  </r>
  <r>
    <n v="2243"/>
    <n v="126160"/>
    <n v="4130"/>
    <n v="3"/>
    <s v="3.1B"/>
    <x v="3"/>
    <s v="DJ"/>
    <s v="Cresterea eficientei energetice a cladirilor publice din Municipiul Craiova apartinand sectorului Educatie -  Gradinita cu program prelungit Elena Farago inclusiv Cresa nr. 8"/>
    <s v="MUNICIPIUL CRAIOVA"/>
    <n v="72"/>
    <d v="2017-10-01T00:00:00"/>
    <d v="2019-04-19T00:00:00"/>
    <d v="2023-12-31T00:00:00"/>
    <n v="5555221.3799999999"/>
    <n v="5188725.1100000003"/>
    <n v="4410416.37"/>
    <n v="674534.24"/>
    <n v="103774.5"/>
    <n v="366496.27"/>
    <n v="9.2999746521549673E-2"/>
    <n v="4706174.99"/>
    <n v="946421.38720186625"/>
    <n v="482550.12"/>
    <n v="4"/>
    <s v="RISC. Contractul de achiziție lucrări a fost atribuit în 15.05.2023. Durata estimata executie lucrari 6 luni. Lucrari demarate in 03.07.2023.   Stadiul fizic estimativ lucrari - 4,86%. A fost semnat AA OG64 in 04.10.2022. In curs de depunere CR pentru atingere progres financiar de 5%."/>
    <n v="6.1"/>
    <x v="12"/>
    <n v="1"/>
    <n v="1"/>
    <m/>
  </r>
  <r>
    <n v="2244"/>
    <n v="123301"/>
    <n v="4131"/>
    <n v="3"/>
    <s v="3.1B"/>
    <x v="3"/>
    <s v="OT"/>
    <s v="Creșterea eficienței energetice a corpului principal al Liceului Teoretic Petre Pandrea Balș"/>
    <s v="ORASUL BALS"/>
    <n v="58"/>
    <d v="2018-03-01T00:00:00"/>
    <d v="2019-04-10T00:00:00"/>
    <d v="2022-12-31T00:00:00"/>
    <n v="5177667.7"/>
    <n v="4092119.62"/>
    <n v="3478301.69"/>
    <n v="531975.54"/>
    <n v="81842.39"/>
    <n v="1085548.08"/>
    <n v="0.88429932309750026"/>
    <n v="473461.01000000024"/>
    <n v="95213.974580702299"/>
    <n v="3618658.61"/>
    <n v="100"/>
    <s v="finalizat"/>
    <n v="1"/>
    <x v="3"/>
    <n v="1"/>
    <n v="1"/>
    <m/>
  </r>
  <r>
    <n v="2245"/>
    <n v="125292"/>
    <n v="4132"/>
    <n v="3"/>
    <s v="3.1B"/>
    <x v="3"/>
    <s v="DJ"/>
    <s v="Creșterea eficienței energetice, a rezistenței și stabilității clădirii publice (Corp C2) situată în Str. Tabaci, nr. 1, Municipiul Craiova, județul Dolj"/>
    <s v="UNITATEA ADMINISTRATIV-TERITORIALA JUDEŢUL DOLJ"/>
    <n v="80"/>
    <d v="2017-05-22T00:00:00"/>
    <d v="2019-04-17T00:00:00"/>
    <d v="2023-12-31T00:00:00"/>
    <n v="12503165.41"/>
    <n v="4859128.3099999996"/>
    <n v="4130259.08"/>
    <n v="631686.66"/>
    <n v="97182.57"/>
    <n v="7644037.0999999996"/>
    <n v="0.7110434237535086"/>
    <n v="1404077.0799999996"/>
    <n v="282362.76394642633"/>
    <n v="3455051.23"/>
    <n v="99"/>
    <s v="A fost semnat Contractul de lucrari nr.87/15.12.2020 cu SC Team World Construct SRL. A fost lansat ordinul de incepere a lucrarilor incepand cu data de 25.01.2021. In 24.08.2023 a fost prelungit contractul de lucrari cu AA10 pana la 16.10.2023."/>
    <n v="5"/>
    <x v="5"/>
    <n v="1"/>
    <n v="1"/>
    <m/>
  </r>
  <r>
    <n v="2246"/>
    <n v="123461"/>
    <n v="4309"/>
    <n v="3"/>
    <s v="3.1B"/>
    <x v="3"/>
    <s v="GJ"/>
    <s v="REABILITARE TERMICĂ A CASEI DE CULTURĂ MOTRU"/>
    <s v="UAT MUNICIPIUL MOTRU"/>
    <n v="74"/>
    <d v="2017-11-30T00:00:00"/>
    <d v="2019-05-31T00:00:00"/>
    <d v="2023-12-31T00:00:00"/>
    <n v="4107130.16"/>
    <n v="2413806.3199999998"/>
    <n v="2051735.38"/>
    <n v="313794.76"/>
    <n v="48276.18"/>
    <n v="1693323.84"/>
    <n v="0.19789129146036871"/>
    <n v="1936135.0699999998"/>
    <n v="389360.71069460642"/>
    <n v="477671.25"/>
    <n v="32"/>
    <s v="RISC MAJOR de nefinalizare. OI: 19.05.21. A fost prelungita autorizatia de construire nr 26/06.05.2020 pana la 06.05.2022. Lucrari in executie, cu intarzieri majore. Contractul de lucrari se afla in perioada de penalitati. "/>
    <n v="4"/>
    <x v="2"/>
    <m/>
    <n v="1"/>
    <m/>
  </r>
  <r>
    <n v="2247"/>
    <n v="125047"/>
    <n v="4377"/>
    <n v="3"/>
    <s v="3.1B"/>
    <x v="3"/>
    <s v="DJ"/>
    <s v="’’Reabilitare termică,modificari interioare si extindere Scoala gimnaziala Afumati corp C1&quot;"/>
    <s v="COMUNA AFUMAŢI"/>
    <n v="42"/>
    <d v="2018-07-01T00:00:00"/>
    <d v="2019-06-06T00:00:00"/>
    <d v="2021-12-31T00:00:00"/>
    <n v="3692426.12"/>
    <n v="3466323.57"/>
    <n v="2946375.05"/>
    <n v="450622.05"/>
    <n v="69326.47"/>
    <n v="226102.55"/>
    <n v="0.98797627250937803"/>
    <n v="41678.129999999888"/>
    <n v="8381.5569319872684"/>
    <n v="3424645.44"/>
    <n v="100"/>
    <s v="finalizat"/>
    <n v="1"/>
    <x v="3"/>
    <m/>
    <n v="1"/>
    <m/>
  </r>
  <r>
    <n v="2248"/>
    <n v="126965"/>
    <n v="4384"/>
    <n v="3"/>
    <s v="3.1B"/>
    <x v="3"/>
    <s v="VL"/>
    <s v="Modernizare in vederea cresterii eficientei energetice a sediului I.J.J Valcea, pavilion administrativ nr. 45-123-01-POR"/>
    <s v="UNITATEA MILITARA NR.0460 RM.VALCEA"/>
    <n v="70"/>
    <d v="2018-03-01T00:00:00"/>
    <d v="2019-06-06T00:00:00"/>
    <d v="2023-12-31T00:00:00"/>
    <n v="4825654.67"/>
    <n v="3671809.52"/>
    <n v="3121038.1"/>
    <n v="0"/>
    <n v="550771.42000000004"/>
    <n v="1153845.1499999999"/>
    <n v="0.13224612751698514"/>
    <n v="3186226.93"/>
    <n v="640756.73289627163"/>
    <n v="485582.59"/>
    <n v="11"/>
    <s v="RISC MAJOR. Contract nr.412731/27.02.2023- ROBSAN ALEXINSTAL CONSTRUCT (lider) , SC NEWERA PROIECT SOLUTION SRL(asociat) și SC EUPRO SRL(terț) in 27.02.2023. Durata proiectare cu executie) 10 luni. In curs de actualizare buget dupa PT. Valoarea totala va creste peste 1 mil. euro. In data de 16.08.2023 a fost emis ordinul de incepere a lucrarilor, fiind in analiza situatia de lucrari nr. 1 "/>
    <n v="6.1"/>
    <x v="12"/>
    <s v="se va incadra in cat 6.1 "/>
    <n v="1"/>
    <m/>
  </r>
  <r>
    <n v="2249"/>
    <n v="125953"/>
    <n v="4405"/>
    <n v="3"/>
    <s v="3.1B"/>
    <x v="3"/>
    <s v="OT"/>
    <s v="Reabilitare termica - Cresterea eficientei energetice in cladirile publice - &quot;Liceul Stefan Diaconescu&quot;, in orasul Potcoava, judetul Olt"/>
    <s v="ORASUL POTCOAVA"/>
    <n v="66"/>
    <d v="2018-04-20T00:00:00"/>
    <d v="2019-06-11T00:00:00"/>
    <d v="2023-09-30T00:00:00"/>
    <n v="1193594.04"/>
    <n v="880156.79"/>
    <n v="748133.27"/>
    <n v="114420.38"/>
    <n v="17603.14"/>
    <n v="313437.25"/>
    <n v="0.34335697165956075"/>
    <n v="577948.82000000007"/>
    <n v="116226.6862405985"/>
    <n v="302207.96999999997"/>
    <n v="99"/>
    <s v="FINALIZAT"/>
    <n v="1"/>
    <x v="3"/>
    <m/>
    <n v="1"/>
    <m/>
  </r>
  <r>
    <n v="2250"/>
    <n v="126182"/>
    <n v="4428"/>
    <n v="3"/>
    <s v="3.1B"/>
    <x v="3"/>
    <s v="DJ"/>
    <s v="Cresterea eficientei energetice a cladirilor publice din Municipiul Craiova apartinand sectorului Educatie -  Gradinita cu program prelungit Floare Albastra inclusiv Cresa nr. 3"/>
    <s v="MUNICIPIUL CRAIOVA"/>
    <n v="75"/>
    <d v="2017-10-01T00:00:00"/>
    <d v="2019-06-28T00:00:00"/>
    <d v="2023-12-31T00:00:00"/>
    <n v="5802354.6200000001"/>
    <n v="3865228.99"/>
    <n v="3285444.65"/>
    <n v="502479.77"/>
    <n v="77304.570000000007"/>
    <n v="1937125.63"/>
    <n v="6.0167902238568272E-2"/>
    <n v="3632666.27"/>
    <n v="730536.59453806863"/>
    <n v="232562.72"/>
    <n v="5.23"/>
    <s v="RISC  A fost semnat contractul de lucrari in 03.07.2023. Durata executie lucrari 6 luni (până la 31.01.2023). A fost emis ordinul de incepere lucrari cu data începere lucrări 31.07.2023.  Stadiul valoric/ fizic lucrari - 2%. "/>
    <n v="6.1"/>
    <x v="12"/>
    <n v="1"/>
    <n v="1"/>
    <m/>
  </r>
  <r>
    <n v="2251"/>
    <n v="123242"/>
    <n v="4480"/>
    <n v="3"/>
    <s v="3.1B"/>
    <x v="3"/>
    <s v="GJ"/>
    <s v="Reabilitare Institutii Publice Din Orasul Rovinari - Sediu Primarie, Oras Rovinari, Jud.Gorj"/>
    <s v="UAT ORAŞ ROVINARI"/>
    <n v="54"/>
    <d v="2017-03-01T00:00:00"/>
    <d v="2019-06-26T00:00:00"/>
    <d v="2021-08-31T00:00:00"/>
    <n v="2952384.75"/>
    <n v="2728128.8"/>
    <n v="2318909.48"/>
    <n v="354656.74"/>
    <n v="54562.58"/>
    <n v="224255.95"/>
    <n v="0.66819008691964987"/>
    <n v="905220.1799999997"/>
    <n v="182041.62410006832"/>
    <n v="1822908.62"/>
    <n v="100"/>
    <s v="FINALIZAT"/>
    <n v="1"/>
    <x v="3"/>
    <m/>
    <n v="1"/>
    <m/>
  </r>
  <r>
    <n v="2252"/>
    <n v="127244"/>
    <n v="4522"/>
    <n v="3"/>
    <s v="3.1B"/>
    <x v="3"/>
    <s v="VL"/>
    <s v="Creșterea eficienței energetice a clădirii Primăriei Nicolae Bălcescu, comuna Nicolae Bălcescu, județul Vâlcea"/>
    <s v="COMUNA NICOLAE BĂLCESCU"/>
    <n v="27"/>
    <d v="2018-10-02T00:00:00"/>
    <d v="2019-07-11T00:00:00"/>
    <d v="2020-12-31T00:00:00"/>
    <n v="1463172.47"/>
    <n v="1426309.06"/>
    <n v="1212362.71"/>
    <n v="185420.16"/>
    <n v="28526.19"/>
    <n v="36863.410000000003"/>
    <n v="0.86287978146896149"/>
    <n v="195575.81000000006"/>
    <n v="39330.69420423924"/>
    <n v="1230733.25"/>
    <n v="100"/>
    <s v="FINALIZAT"/>
    <n v="1"/>
    <x v="3"/>
    <m/>
    <n v="1"/>
    <m/>
  </r>
  <r>
    <n v="2253"/>
    <n v="126218"/>
    <n v="4570"/>
    <n v="3"/>
    <s v="3.1B"/>
    <x v="3"/>
    <s v="DJ"/>
    <s v="REABILITARE TERMICA PENTRU IMBUNATATIREA EFICIENTEI ENERGETICE LA CORP C1 SI CORP C2 – GRUP SCOLAR &quot;HORIA VINTILA&quot; ORAS SEGARCEA,JUDETUL DOLJ"/>
    <s v="ORAŞUL SEGARCEA"/>
    <n v="100"/>
    <d v="2015-05-08T00:00:00"/>
    <d v="2019-05-29T00:00:00"/>
    <d v="2023-08-31T00:00:00"/>
    <n v="3751443.52"/>
    <n v="2598090.92"/>
    <n v="2208377.29"/>
    <n v="337751.81"/>
    <n v="51961.82"/>
    <n v="1153352.6000000001"/>
    <n v="0.96089017931674225"/>
    <n v="101610.87000000011"/>
    <n v="20434.153159313057"/>
    <n v="2496480.0499999998"/>
    <n v="100"/>
    <s v="FINALIZAT"/>
    <n v="1"/>
    <x v="3"/>
    <m/>
    <n v="1"/>
    <m/>
  </r>
  <r>
    <n v="2254"/>
    <n v="120731"/>
    <n v="4667"/>
    <n v="3"/>
    <s v="3.1B"/>
    <x v="3"/>
    <s v="DJ"/>
    <s v="Reabilitare termica corp C1, cladire spital si laborator analize medicale Spitalul Filisanilor"/>
    <s v="SPITALUL FILISANILOR"/>
    <n v="79"/>
    <d v="2017-06-09T00:00:00"/>
    <d v="2019-08-27T00:00:00"/>
    <d v="2023-12-31T00:00:00"/>
    <n v="4968273.2699999996"/>
    <n v="3974761.63"/>
    <n v="3378547.38"/>
    <n v="516719.02"/>
    <n v="79495.23"/>
    <n v="993511.64"/>
    <n v="7.2166591786285303E-2"/>
    <n v="3687916.63"/>
    <n v="741647.55459920364"/>
    <n v="286845"/>
    <n v="6"/>
    <s v="RISC. PT declarat conform . AA cf OUG64 transmis AM si s-a anulat achizitia de executie lucrari si s-a reluat procedura. Notificare modificare buget privind marirea  val. Achizitiei de lucrari. Durata exe. lucr. 7 luni. Achizitie in desfasurare"/>
    <n v="6.1"/>
    <x v="12"/>
    <n v="1"/>
    <n v="1"/>
    <m/>
  </r>
  <r>
    <n v="2255"/>
    <n v="126619"/>
    <n v="4705"/>
    <n v="3"/>
    <s v="3.1B"/>
    <x v="3"/>
    <s v="DJ"/>
    <s v="Reabilitare si modernizare cladire de utilitate publica in scopul cresterii eficientei energetice pentru sediu primarie in Comuna Terpezita, Judetul Dolj"/>
    <s v="UNITATEA ADMINISTRATIV TERITORIALA COMUNA TERPEZIŢA"/>
    <n v="56"/>
    <d v="2018-05-23T00:00:00"/>
    <d v="2019-08-23T00:00:00"/>
    <d v="2022-12-31T00:00:00"/>
    <n v="1249672.81"/>
    <n v="688733.02"/>
    <n v="585423.06999999995"/>
    <n v="89535.29"/>
    <n v="13774.66"/>
    <n v="560939.79"/>
    <n v="0.89707856608936798"/>
    <n v="70885.390000000014"/>
    <n v="14255.196476692277"/>
    <n v="617847.63"/>
    <n v="100"/>
    <s v="FINALIZAT_x000a_"/>
    <n v="1"/>
    <x v="3"/>
    <m/>
    <n v="1"/>
    <m/>
  </r>
  <r>
    <n v="2256"/>
    <n v="126578"/>
    <n v="4739"/>
    <n v="3"/>
    <s v="3.1B"/>
    <x v="3"/>
    <s v="DJ"/>
    <s v="Reabilitare, modernizare si dotare Scoala Gimnaziala Segarcea in vederea cresterii eficientei energetice- Orasul Segarcea, Judetul Dolj"/>
    <s v="ORAŞUL SEGARCEA"/>
    <n v="68"/>
    <d v="2018-05-08T00:00:00"/>
    <d v="2019-09-06T00:00:00"/>
    <d v="2023-12-31T00:00:00"/>
    <n v="4532481.66"/>
    <n v="3371578.8"/>
    <n v="2865841.98"/>
    <n v="438305.24"/>
    <n v="67431.58"/>
    <n v="1160902.8600000001"/>
    <n v="0.86583337159434037"/>
    <n v="452353.35999999987"/>
    <n v="90969.18312351685"/>
    <n v="2919225.44"/>
    <n v="100"/>
    <s v=" Lucrari finalizate. PVRTL 275/11.01.2023. Beneficiarul a prelungit perioada de implementare pentru a putea finaliza decontarile."/>
    <n v="2"/>
    <x v="0"/>
    <m/>
    <n v="1"/>
    <m/>
  </r>
  <r>
    <n v="2257"/>
    <n v="126303"/>
    <n v="4796"/>
    <n v="3"/>
    <s v="3.1B"/>
    <x v="3"/>
    <s v="MH"/>
    <s v="Modernizare / recompartimentare spații interioare și eficientizare energetică a Spitalului Județean de Urgență  Drobeta Turnu Severin"/>
    <s v="UAT Judetul MEHEDINTI"/>
    <n v="82"/>
    <d v="2017-03-01T00:00:00"/>
    <d v="2019-10-17T00:00:00"/>
    <d v="2023-12-31T00:00:00"/>
    <n v="83925767.459999993"/>
    <n v="59057215.619999997"/>
    <n v="50198633.289999999"/>
    <n v="7677438.0199999996"/>
    <n v="1181144.31"/>
    <n v="24868551.84"/>
    <n v="0.41815515175823653"/>
    <n v="34362136.659999996"/>
    <n v="6910295.7527249316"/>
    <n v="24695078.959999997"/>
    <n v="27"/>
    <s v="Implementarea proiectului va depasi perioada de eligibilitate a cheltuielilor (31.12.2023), conform ultimului grafic de executie receptia la terminarea lucrarilor este prevazuta pe 28.06.2024 . Proiectul a fost incadrat ca etapizat conform oug 36/2023._x000a_Stadiul implementarii proiectului 27.08% , stadiul fizic de executie 26.82%._x000a_La data vizitei pe santier se gaseau in jur de 150 de muncitori, care executau lucrari de montare covor si tapet pvc, instalatii sanitare, termice, ventilatii si gaze medicale._x000a_Lucrarile la corpul de cladire din zona B urmeaza a fi finalizate in foarte scurt timp, conform reprezentantului constructorului aceasta parte a cladirii urmand a fi data in exploatare pana la 01.10.2023."/>
    <n v="6.2"/>
    <x v="12"/>
    <n v="1"/>
    <n v="1"/>
    <m/>
  </r>
  <r>
    <n v="2258"/>
    <n v="125955"/>
    <n v="4870"/>
    <n v="3"/>
    <s v="3.1B"/>
    <x v="3"/>
    <s v="OT"/>
    <s v="Reabilitare termica - Cresterea eficientei energetice in cladirile publice - Sediu politie, orasul Potcoava, judetul Olt"/>
    <s v="ORASUL POTCOAVA"/>
    <n v="62"/>
    <d v="2018-04-20T00:00:00"/>
    <d v="2019-11-13T00:00:00"/>
    <d v="2023-05-31T00:00:00"/>
    <n v="912722.91"/>
    <n v="618976.12"/>
    <n v="526129.71"/>
    <n v="80466.89"/>
    <n v="12379.52"/>
    <n v="293746.78999999998"/>
    <n v="0.53224075914269509"/>
    <n v="289531.80000000005"/>
    <n v="58225.435385914825"/>
    <n v="329444.31999999995"/>
    <n v="100"/>
    <s v="FINALIZAT"/>
    <n v="1"/>
    <x v="3"/>
    <m/>
    <n v="1"/>
    <m/>
  </r>
  <r>
    <n v="2259"/>
    <n v="111866"/>
    <n v="1577"/>
    <n v="3"/>
    <s v="3.1B"/>
    <x v="3"/>
    <s v="OT"/>
    <s v="CRESTEREA EFICIENTEI ENERGETICE A PAVILIOANELOR CENTRALE ALE SPITALULUI ORASENESC CORABIA"/>
    <s v="UAT ORASUL CORABIA"/>
    <n v="69"/>
    <d v="2017-03-01T00:00:00"/>
    <d v="2018-03-16T00:00:00"/>
    <d v="2022-11-30T00:00:00"/>
    <n v="8916287.9199999999"/>
    <n v="7758170.79"/>
    <n v="6594445.1799999997"/>
    <n v="1008562.19"/>
    <n v="155163.42000000001"/>
    <n v="1158117.1299999999"/>
    <n v="0.93767388304685673"/>
    <n v="483536.66000000015"/>
    <n v="97240.208341712612"/>
    <n v="7274634.1299999999"/>
    <n v="100"/>
    <s v="FINALIZAT"/>
    <n v="1"/>
    <x v="3"/>
    <n v="1"/>
    <n v="1"/>
    <m/>
  </r>
  <r>
    <n v="2260"/>
    <n v="120726"/>
    <n v="4734"/>
    <n v="3"/>
    <s v="3.1B"/>
    <x v="3"/>
    <s v="OT"/>
    <s v="Reabilitare si modernizare gradinita cu program prelungit, Scornicesti, judetul Olt"/>
    <s v="UAT ORASUL SCORNICESTI"/>
    <n v="52"/>
    <d v="2017-12-01T00:00:00"/>
    <d v="2019-09-16T00:00:00"/>
    <d v="2022-03-30T00:00:00"/>
    <n v="3478579.77"/>
    <n v="2599462.4300000002"/>
    <n v="2209543.08"/>
    <n v="337930.1"/>
    <n v="51989.25"/>
    <n v="879117.34"/>
    <n v="0.8929627499944286"/>
    <n v="278239.31000000006"/>
    <n v="55954.492619555174"/>
    <n v="2321223.12"/>
    <n v="100"/>
    <s v="FINALIZAT"/>
    <n v="1"/>
    <x v="3"/>
    <m/>
    <n v="1"/>
    <m/>
  </r>
  <r>
    <n v="2261"/>
    <n v="120728"/>
    <n v="4741"/>
    <n v="3"/>
    <s v="3.1B"/>
    <x v="3"/>
    <s v="OT"/>
    <s v="Reabilitare si modernizare scoala gimnaziala &quot;Nicolae Coculescu&quot;, Scornicesti, judetul Olt"/>
    <s v="UAT ORASUL SCORNICESTI"/>
    <n v="63"/>
    <d v="2017-12-01T00:00:00"/>
    <d v="2019-09-16T00:00:00"/>
    <d v="2023-02-28T00:00:00"/>
    <n v="5280947.83"/>
    <n v="4076274.61"/>
    <n v="3464833.42"/>
    <n v="529915.69999999995"/>
    <n v="81525.490000000005"/>
    <n v="1204673.22"/>
    <n v="0.9883967262941592"/>
    <n v="47298.129999999423"/>
    <n v="9511.7503921488606"/>
    <n v="4028976.4800000004"/>
    <n v="100"/>
    <s v="FINALIZAT"/>
    <n v="1"/>
    <x v="3"/>
    <n v="1"/>
    <n v="1"/>
    <m/>
  </r>
  <r>
    <n v="2262"/>
    <n v="120931"/>
    <n v="4743"/>
    <n v="3"/>
    <s v="3.1B"/>
    <x v="3"/>
    <s v="OT"/>
    <s v="IMBUNATATIREA EFICIENTEI ENERGETICE, REDUCEREA EMISIILOR DE CO₂ SI MODERNIZAREA CLADIRII SCOALA ICOANA CORP B IN COMUNA ICOANA, JUDETUL OLT"/>
    <s v="Comuna ICOANA"/>
    <n v="49"/>
    <d v="2017-12-01T00:00:00"/>
    <d v="2019-09-25T00:00:00"/>
    <d v="2021-12-31T00:00:00"/>
    <n v="1265710.8700000001"/>
    <n v="976909.68"/>
    <n v="830373.23"/>
    <n v="126998.25"/>
    <n v="19538.2"/>
    <n v="288801.19"/>
    <n v="1"/>
    <n v="0"/>
    <n v="0"/>
    <n v="976909.68"/>
    <n v="100"/>
    <s v="FINALIZAT"/>
    <n v="1"/>
    <x v="3"/>
    <m/>
    <n v="1"/>
    <m/>
  </r>
  <r>
    <n v="2263"/>
    <n v="123566"/>
    <n v="4766"/>
    <n v="3"/>
    <s v="3.1B"/>
    <x v="3"/>
    <s v="MH"/>
    <s v="Cresterea eficientei energetice prin reabilitarea, consolidarea si dotarea sediului primariei Orasului Strehaia"/>
    <s v="ORAŞ STREHAIA"/>
    <n v="81"/>
    <d v="2017-04-24T00:00:00"/>
    <d v="2019-10-18T00:00:00"/>
    <d v="2023-12-31T00:00:00"/>
    <n v="3579238.28"/>
    <n v="1984810.92"/>
    <n v="1687089.29"/>
    <n v="258025.42"/>
    <n v="39696.21"/>
    <n v="1594427.36"/>
    <n v="0"/>
    <n v="1984810.92"/>
    <n v="399149.52338816714"/>
    <n v="0"/>
    <n v="0"/>
    <s v="Solicitare reziliere in 24.07.2023"/>
    <n v="0"/>
    <x v="1"/>
    <m/>
    <n v="1"/>
    <m/>
  </r>
  <r>
    <n v="2264"/>
    <n v="121598"/>
    <n v="4873"/>
    <n v="3"/>
    <s v="3.1B"/>
    <x v="3"/>
    <s v="DJ"/>
    <s v="REALIZARE EFICIENTA ENERGETICA PRIN REABILITARE SI MODERNIZARE SEDIU PRIMARIE, COMUNA SEACA DE CIMP, SUDETUL DOLJ"/>
    <s v="COMUNA SEACA DE CÎMP"/>
    <n v="80"/>
    <d v="2017-05-01T00:00:00"/>
    <d v="2019-11-27T00:00:00"/>
    <d v="2023-12-28T00:00:00"/>
    <n v="2490433.8199999998"/>
    <n v="1554934.35"/>
    <n v="1321694.2"/>
    <n v="202141.46"/>
    <n v="31098.69"/>
    <n v="935499.47"/>
    <n v="0.43594954989578821"/>
    <n v="877061.42"/>
    <n v="176378.84004343805"/>
    <n v="677872.93"/>
    <n v="85"/>
    <s v="Executia lucrarilor decurge conform Graficului din contract 85%.S-a semnat AA5 din 22.09.2022 prin care s-a prelungit perioada de executie a lucrarilor pana la data de 01.10.2023.In data de 08.08.2023, in urma sedintei in santier, s-a hotarat emiterea unei dispozitii de santier care sa solutioneze problema infiltratiilor aparute la demisolul cladirii care face obiectul investitiei."/>
    <n v="4"/>
    <x v="2"/>
    <m/>
    <n v="1"/>
    <m/>
  </r>
  <r>
    <n v="2265"/>
    <n v="124196"/>
    <n v="5192"/>
    <n v="3"/>
    <s v="3.1B"/>
    <x v="3"/>
    <s v="DJ"/>
    <s v="Cresterea eficientei energetice si gestionarea  eficienta a energiei pentru sediul Politiei oras Filiasi si sectia 15 Politie Rurala Filiasi"/>
    <s v="INSPECTORATUL DE POLITIE AL JUDETULUI DOLJ/Logistica"/>
    <n v="58"/>
    <d v="2018-03-01T00:00:00"/>
    <d v="2020-03-23T00:00:00"/>
    <d v="2022-12-31T00:00:00"/>
    <n v="3749022.68"/>
    <n v="3013831.72"/>
    <n v="2561756.9700000002"/>
    <n v="0"/>
    <n v="452074.75"/>
    <n v="735190.96"/>
    <n v="0.5807225967148556"/>
    <n v="1263631.5375000003"/>
    <n v="254118.87895668269"/>
    <n v="1750200.1824999999"/>
    <n v="100"/>
    <s v="FINALIZAT"/>
    <n v="1"/>
    <x v="3"/>
    <m/>
    <n v="1"/>
    <m/>
  </r>
  <r>
    <n v="2266"/>
    <n v="123707"/>
    <n v="4718"/>
    <n v="3"/>
    <s v="3.1B"/>
    <x v="3"/>
    <s v="OT"/>
    <s v="Modernizare în vederea creșterii eficienței energetice a sediului Detașamentului 4 Jandarmi Caracal, din cadrul Inspectoratului de Jandarmi Județean Olt (U.M. 0746 Slatina)"/>
    <s v="UNITATEA MILITARA NR. 0746"/>
    <n v="70"/>
    <d v="2017-12-01T00:00:00"/>
    <d v="2019-09-02T00:00:00"/>
    <d v="2023-12-31T00:00:00"/>
    <n v="3000218.91"/>
    <n v="2335857.54"/>
    <n v="1985478.9"/>
    <n v="0"/>
    <n v="350378.64"/>
    <n v="664361.37"/>
    <n v="0.61136754940971261"/>
    <n v="907790.04000000027"/>
    <n v="182558.42818646188"/>
    <n v="1428067.4999999998"/>
    <n v="99"/>
    <s v="PT avizat de ADR 24.12.2020. A fost semnat contractul de lucrari in 28.10.2021. Ordin incepere lucrari 11.11.2021.AA1-AA9. AA9 (I197) prelungire pana la 31.012.2023. Lucrari finalizate dar nereceptionate. AA OG 64 in lucru"/>
    <n v="2"/>
    <x v="0"/>
    <m/>
    <n v="1"/>
    <m/>
  </r>
  <r>
    <n v="2267"/>
    <n v="123186"/>
    <n v="4970"/>
    <n v="3"/>
    <s v="3.1B"/>
    <x v="3"/>
    <s v="DJ"/>
    <s v="Reabilitare termică și energetică a Pavilionului administrativ din cadrul Detașamentului 2 de Pompieri Craiova"/>
    <s v="INSPECTORATUL PENTRU SITUATII DE URGENTA &quot;OLTENIA&quot; AL JUD.DOLJ"/>
    <n v="76"/>
    <d v="2017-09-01T00:00:00"/>
    <d v="2019-12-18T00:00:00"/>
    <d v="2023-12-31T00:00:00"/>
    <n v="3904161.78"/>
    <n v="2982016.24"/>
    <n v="2534713.8199999998"/>
    <n v="0"/>
    <n v="447302.42"/>
    <n v="922145.54"/>
    <n v="0.64763222751597083"/>
    <n v="1050766.4200000002"/>
    <n v="211311.26975827539"/>
    <n v="1931249.82"/>
    <n v="66"/>
    <s v=" A fost emis Ordinul nr. 3.409.643/07.06.2022 privind începerea lucrărilor. Lucrari in derulare cf. graficului de executie actualizat in urma prelungirii contractului de executie. "/>
    <n v="4"/>
    <x v="2"/>
    <m/>
    <n v="1"/>
    <m/>
  </r>
  <r>
    <n v="2268"/>
    <n v="126943"/>
    <n v="5369"/>
    <n v="3"/>
    <s v="3.1B"/>
    <x v="3"/>
    <s v="OT"/>
    <s v="Reabilitare termică și energetică Clădire Administrativă 48-106-01 - Detașament de Pompieri Caracal"/>
    <s v="INSPECTORATUL PENTRU SITUATII DE URGENTA &quot;MATEI BASARAB&quot; AL JUDETULUI OLT"/>
    <n v="68"/>
    <d v="2018-05-22T00:00:00"/>
    <d v="2020-05-15T00:00:00"/>
    <d v="2023-12-31T00:00:00"/>
    <n v="7012576.8399999999"/>
    <n v="4982157.6399999997"/>
    <n v="4234834"/>
    <n v="0"/>
    <n v="747323.64"/>
    <n v="2030419.2"/>
    <n v="0.28203170022536661"/>
    <n v="3577031.25"/>
    <n v="719348.27856654464"/>
    <n v="1405126.39"/>
    <n v="54"/>
    <s v=" Data începere lucrări 05.01.2023. Stadiul financiar lucrări  este 54,47%, stadiul fizic fiind superior stadiului valoric. .  PT declarat conform 13.12.2022. "/>
    <n v="6.1"/>
    <x v="12"/>
    <n v="1"/>
    <n v="1"/>
    <m/>
  </r>
  <r>
    <n v="2269"/>
    <n v="127291"/>
    <n v="5460"/>
    <n v="3"/>
    <s v="3.1B"/>
    <x v="3"/>
    <s v="OT"/>
    <s v="CRESTEREA  EFICIENTEI ENERGETICE A SCOLII GIMNAZIALE NR.3, STR. CRINILOR NR.1,ORAS BALS, JUDETUL OLT"/>
    <s v="ORASUL BALS"/>
    <n v="43"/>
    <d v="2018-10-01T00:00:00"/>
    <d v="2020-05-12T00:00:00"/>
    <d v="2022-04-30T00:00:00"/>
    <n v="1982216.89"/>
    <n v="1199692.17"/>
    <n v="1019738.34"/>
    <n v="155959.99"/>
    <n v="23993.84"/>
    <n v="782524.72"/>
    <n v="0"/>
    <n v="1199692.17"/>
    <n v="241260.54176889351"/>
    <n v="0"/>
    <n v="0"/>
    <s v="reziliat"/>
    <n v="0"/>
    <x v="1"/>
    <m/>
    <n v="1"/>
    <m/>
  </r>
  <r>
    <n v="2270"/>
    <n v="123344"/>
    <n v="5418"/>
    <n v="3"/>
    <s v="3.1B"/>
    <x v="3"/>
    <s v="DJ"/>
    <s v="Creşterea eficienţei energetice, reabilitarea şi modernizarea instalaţiilor pentru transportul agentului termic şi a apei calde menajere la clădirea 45-19-08 Craiova"/>
    <s v="UNITATEA MILITARA 0654 (Inspectoratul de Jandarmi Judetean DOLJ)"/>
    <n v="72"/>
    <d v="2017-11-06T00:00:00"/>
    <d v="2020-05-21T00:00:00"/>
    <d v="2023-10-31T00:00:00"/>
    <n v="3533741.53"/>
    <n v="2024464.78"/>
    <n v="1720795.07"/>
    <n v="0"/>
    <n v="303669.71000000002"/>
    <n v="1509276.75"/>
    <n v="0.76660427256235109"/>
    <n v="472501.42999999993"/>
    <n v="95021.001085950993"/>
    <n v="1551963.35"/>
    <n v="98"/>
    <s v="Ordinul de incepere a lucrarilor in 03.01.2022.  Termenul de executie a lucrarilor pana la 31.08.2023. Stadiul fizic de executie a lucrarilor suplimentare este de aprox 99%. _x000a_Ordinul de incepere a lucrarilor suplimentare in 07.09.2022. Termenul de executie a lucrarilor suplimentare pana la 31.08.2023. Stadiul fizic de executie a lucrarilor suplimentare este de aprox 99%. _x000a_Lucrarile se desfasoara conform graficului de executie._x000a_"/>
    <n v="2"/>
    <x v="0"/>
    <m/>
    <n v="1"/>
    <m/>
  </r>
  <r>
    <n v="2271"/>
    <n v="127095"/>
    <n v="5541"/>
    <n v="3"/>
    <s v="3.1B"/>
    <x v="3"/>
    <s v="GJ"/>
    <s v="„Îmbunătățirea izolației termice a anvelopei clădirii sediului Poliției Municipiului Târgu Jiu din cadrul Inspectoratului de Poliție al Județului Gorj”"/>
    <s v="INSPECTORATUL DE POLITIE JUDETEAN GORJ"/>
    <n v="66"/>
    <d v="2018-07-04T00:00:00"/>
    <d v="2020-05-22T00:00:00"/>
    <d v="2023-12-31T00:00:00"/>
    <n v="19987947.460000001"/>
    <n v="12425252.77"/>
    <n v="10561464.890000001"/>
    <n v="-0.04"/>
    <n v="1863787.92"/>
    <n v="7562694.6900000004"/>
    <n v="0.39472125833461014"/>
    <n v="7520741.3614999996"/>
    <n v="1512436.4239029884"/>
    <n v="4904511.4084999999"/>
    <n v="62"/>
    <s v="  A fost semnat contractul de lucrari, a fost emis ordinul de incepere lucrari nr.237432/03.05.2022, data efectiva de incepere a lucrarilor  fiind 10.05.2022. Durata ctr. executie lucrari pina la 09.10.2023 conform. AA1/09.08.2022.  Se lucreaza la toate cele 3 corpuri de cladire. Stadiul fizic lucrari 38%."/>
    <n v="5"/>
    <x v="5"/>
    <n v="1"/>
    <n v="1"/>
    <m/>
  </r>
  <r>
    <n v="2272"/>
    <n v="127075"/>
    <n v="5515"/>
    <n v="3"/>
    <s v="3.1B"/>
    <x v="3"/>
    <s v="MH"/>
    <s v="REABILITARE TERMICĂ ȘI ENERGETICĂ CLĂDIRE ADMINISTRATIVĂ 48-94-01-DETAȘAMENTUL DE POMPIERI DROBETA TURNU SEVERIN"/>
    <s v="INSPECTORATUL PENTRU. SITUAŢII DE URGENŢĂ DROBETA AL JUDETULUI MEHEDINTI"/>
    <n v="66"/>
    <d v="2018-07-05T00:00:00"/>
    <d v="2020-05-21T00:00:00"/>
    <d v="2023-12-31T00:00:00"/>
    <n v="5284325.1399999997"/>
    <n v="4105239.78"/>
    <n v="3489453.81"/>
    <n v="0"/>
    <n v="615785.97"/>
    <n v="1179085.3600000001"/>
    <n v="0.13126657975627429"/>
    <n v="3566358.9950000001"/>
    <n v="717202.06632345251"/>
    <n v="538880.78499999992"/>
    <n v="45"/>
    <s v="Demararea lucrărilor a avut loc la data de 01.08.2022, conform Ordinului de începere a lucrărilor nr. 1.994.263/25.07.2022. Stadiul fizic de executie a lucrarilor este aprox. 55%.  S-a prelungit perioada de executie pana la 01.07.2023._x000a_ Lucrarile sunt in intarziere fata de graficul de executie. Ritm lent de executie din cauza problemelor de ordin financiar intampinate de constructor."/>
    <n v="6.1"/>
    <x v="12"/>
    <n v="1"/>
    <n v="1"/>
    <m/>
  </r>
  <r>
    <n v="2273"/>
    <n v="123888"/>
    <n v="5309"/>
    <n v="3"/>
    <s v="3.1B"/>
    <x v="3"/>
    <s v="DJ"/>
    <s v="REABILITARE SI MODERNIZARE SISTEM TERMOENERGETIC LA PAVILION ADMINISTRATIV DIN CADRUL S.P.F. BECHET"/>
    <s v="INSPECTORATUL TERITORIAL AL POLIŢIEI DE FRONTIERĂ GIURGIU"/>
    <n v="73"/>
    <d v="2017-12-01T00:00:00"/>
    <d v="2020-06-22T00:00:00"/>
    <d v="2023-12-31T00:00:00"/>
    <n v="2404466.23"/>
    <n v="800095.31"/>
    <n v="680081.01"/>
    <n v="0"/>
    <n v="120014.3"/>
    <n v="1604370.92"/>
    <n v="5.4138550068491213E-2"/>
    <n v="756779.31"/>
    <n v="152189.86244620522"/>
    <n v="43316"/>
    <n v="79"/>
    <s v="Stadiul de implementare al proiectului este de 78.87%,  stadiul fizic de executie 80% . Nu sunt probleme in implementare, se estimeaza finalizarea proiectului pana la 31.12.2023."/>
    <n v="2"/>
    <x v="0"/>
    <m/>
    <n v="1"/>
    <m/>
  </r>
  <r>
    <n v="2274"/>
    <n v="123887"/>
    <n v="5308"/>
    <n v="3"/>
    <s v="3.1B"/>
    <x v="3"/>
    <s v="OT"/>
    <s v="REABILITARE SI MODERNIZARE SISTEM TERMOENERGETIC LA PAVILION ADMINISTRATIV DIN CADRUL  S.P.F. ORLEA"/>
    <s v="INSPECTORATUL TERITORIAL AL POLIŢIEI DE FRONTIERĂ GIURGIU"/>
    <n v="73"/>
    <d v="2017-12-01T00:00:00"/>
    <d v="2020-07-10T00:00:00"/>
    <d v="2023-12-31T00:00:00"/>
    <n v="1528493.7"/>
    <n v="698898.67"/>
    <n v="594063.85"/>
    <n v="0"/>
    <n v="104834.82"/>
    <n v="829595.03"/>
    <n v="0.91202605951446436"/>
    <n v="61484.869999999995"/>
    <n v="12364.732735389936"/>
    <n v="637413.80000000005"/>
    <n v="100"/>
    <s v="Proiect finalizat in avans, raport de progres nr.12 final 23018562/19.07.2023"/>
    <n v="1"/>
    <x v="3"/>
    <m/>
    <n v="1"/>
    <m/>
  </r>
  <r>
    <n v="2275"/>
    <n v="127176"/>
    <n v="5744"/>
    <n v="3"/>
    <s v="3.1B"/>
    <x v="3"/>
    <s v="OT"/>
    <s v="Imbunatatirea eficientei energetice, reducerea emisiilor de CO2 si modernizarea Gradinitei in Orasul Draganesti-Olt, Satul Comani"/>
    <s v="ORASUL DRAGANESTI-OLT"/>
    <n v="66"/>
    <d v="2018-07-01T00:00:00"/>
    <d v="2020-07-24T00:00:00"/>
    <d v="2023-12-31T00:00:00"/>
    <n v="2288489.69"/>
    <n v="1632804.96"/>
    <n v="1387884.23"/>
    <n v="212264.63"/>
    <n v="32656.1"/>
    <n v="655684.73"/>
    <n v="3.4618341678726898E-2"/>
    <n v="1576279.96"/>
    <n v="316993.11426617863"/>
    <n v="56525"/>
    <n v="44"/>
    <s v="RISC MAJOR.  PT avizat ADR in 13.07.2022. AA1 prelungire perioada. A fost solicitat act aditional modificare buget. Contract lucrari nr. 17179/07.04.2023. Ordin incepere 25.04.2023. 8 luni durata de executie depaseste perioada de implementare"/>
    <n v="4"/>
    <x v="2"/>
    <m/>
    <n v="1"/>
    <m/>
  </r>
  <r>
    <n v="2276"/>
    <n v="127178"/>
    <n v="5667"/>
    <n v="3"/>
    <s v="3.1B"/>
    <x v="3"/>
    <s v="OT"/>
    <s v="Imbunatatirea eficientei energetice, reducerea emisiilor de CO2 si modernizarea Scolii in Orasul Draganesti-Olt, Satul Comani"/>
    <s v="ORASUL DRAGANESTI-OLT"/>
    <n v="64"/>
    <d v="2018-09-01T00:00:00"/>
    <d v="2020-07-17T00:00:00"/>
    <d v="2023-12-31T00:00:00"/>
    <n v="3167303.26"/>
    <n v="1831048.08"/>
    <n v="1556390.88"/>
    <n v="238036.24"/>
    <n v="36620.959999999999"/>
    <n v="1336255.18"/>
    <n v="1.8522178838690024E-2"/>
    <n v="1797133.08"/>
    <n v="361407.12705626839"/>
    <n v="33915"/>
    <n v="66"/>
    <s v="RISC MAJOR. Contract lucrari semnat in data de 14.03.2023. Ordin de incepere lucrari incepand cu data de 03.04.2023 Durata executie lucrari 10 luni. Stadiul fizic este de cca 60%, durata contractului de lucrari depaseste perioada de implementare ramasa. a fost actualizat graficul de executie cu incadrarea lucrarilor pana la data de 31.12.2023"/>
    <n v="4"/>
    <x v="2"/>
    <m/>
    <n v="1"/>
    <m/>
  </r>
  <r>
    <n v="2277"/>
    <n v="127177"/>
    <n v="5771"/>
    <n v="3"/>
    <s v="3.1B"/>
    <x v="3"/>
    <s v="OT"/>
    <s v="Imbunatatirea eficientei energetice, reducerea emisiilor de CO2 si modernizarea Liceului Tehnologic in Orasul Draganesti-Olt"/>
    <s v="ORASUL DRAGANESTI-OLT"/>
    <n v="64"/>
    <d v="2018-09-01T00:00:00"/>
    <d v="2020-07-31T00:00:00"/>
    <d v="2023-12-31T00:00:00"/>
    <n v="4102509.8"/>
    <n v="2687707.33"/>
    <n v="2284551.23"/>
    <n v="349401.95"/>
    <n v="53754.15"/>
    <n v="1414802.47"/>
    <n v="0.35344950672140329"/>
    <n v="1737738.5"/>
    <n v="349462.75590234488"/>
    <n v="949968.83"/>
    <n v="28"/>
    <s v="RISC  Mediu.contract de lucrari atribuit in 24.02.2023.Ordin incepere lucrari - 20.03.2023. Termen realizare investitie 10 luni - lucrari in desfasurare"/>
    <n v="4"/>
    <x v="2"/>
    <m/>
    <n v="1"/>
    <m/>
  </r>
  <r>
    <n v="2278"/>
    <n v="125291"/>
    <n v="5754"/>
    <n v="3"/>
    <s v="3.1B"/>
    <x v="3"/>
    <s v="DJ"/>
    <s v="Creșterea eficienței energetice, a rezistenței și stabilității clădirii publice situată în Str. Aleea Voinicului, nr. 14, Orașul Craiova, Județul Dolj"/>
    <s v="UNITATEA ADMINISTRATIV-TERITORIALA JUDEŢUL DOLJ"/>
    <n v="80"/>
    <d v="2017-05-22T00:00:00"/>
    <d v="2020-08-05T00:00:00"/>
    <d v="2023-12-31T00:00:00"/>
    <n v="4373193.42"/>
    <n v="1429181.05"/>
    <n v="1214803.8999999999"/>
    <n v="185793.53"/>
    <n v="28583.62"/>
    <n v="2944012.37"/>
    <n v="0.6331118440172433"/>
    <n v="524349.60000000009"/>
    <n v="105447.77380042635"/>
    <n v="904831.45"/>
    <n v="39"/>
    <s v="RISC.S-a încheiat contractul de executie lucrari  nr. 91/03.08.2022 cu S.C. TEAM WORLD CONSTRUCT S.R.L. Ordinul de incepere a lucrarilor a fost dat in data de 18.08.2022 – nr. 20821/18.08.2022 cu incepere efectiva a lucrarilor in data de 22.08.2022. Durata de executie a lucrarilor este 12 luni._x000a_Stadiul fizic al lucrărilor este de aproximativ 52%. Din cauza faptului că lucrările de execuție înregistrează întârzieri, este necesară prelungirea contractului de lucrări."/>
    <n v="4"/>
    <x v="2"/>
    <m/>
    <n v="1"/>
    <m/>
  </r>
  <r>
    <n v="2279"/>
    <n v="127228"/>
    <n v="5693"/>
    <n v="3"/>
    <s v="3.1B"/>
    <x v="3"/>
    <s v="VL"/>
    <s v="Creșterea eficienței energetice a clădirii Dispensarului Uman din satul Fârtățești, comuna Fârtățești, județul Vâlcea"/>
    <s v="COMUNA FÂRTĂŢEŞTI"/>
    <n v="41"/>
    <d v="2018-10-01T00:00:00"/>
    <d v="2020-07-29T00:00:00"/>
    <d v="2022-02-28T00:00:00"/>
    <n v="647466.59"/>
    <n v="572209.80000000005"/>
    <n v="486378.34"/>
    <n v="74387.259999999995"/>
    <n v="11444.2"/>
    <n v="75256.789999999994"/>
    <n v="1"/>
    <n v="0"/>
    <n v="0"/>
    <n v="572209.80000000005"/>
    <n v="100"/>
    <s v="FINALIZAT"/>
    <n v="1"/>
    <x v="3"/>
    <m/>
    <n v="1"/>
    <m/>
  </r>
  <r>
    <n v="2280"/>
    <n v="127096"/>
    <n v="5562"/>
    <n v="3"/>
    <s v="3.1B"/>
    <x v="3"/>
    <s v="OT"/>
    <s v="REABILITARE TERMICA DISPENSAR UMAN CU CENTRU DE PERMANENTA IN COMUNA BRASTAVATU, JUDETUL OLT"/>
    <s v="COMUNA BRASTAVATU"/>
    <n v="60"/>
    <d v="2018-06-01T00:00:00"/>
    <d v="2020-06-22T00:00:00"/>
    <d v="2023-05-31T00:00:00"/>
    <n v="3656655.85"/>
    <n v="2218394.6800000002"/>
    <n v="1885635.48"/>
    <n v="288391.32"/>
    <n v="44367.88"/>
    <n v="1438261.17"/>
    <n v="0.88226923623888232"/>
    <n v="261173.30000000028"/>
    <n v="52522.483207979785"/>
    <n v="1957221.38"/>
    <n v="100"/>
    <s v="FINALIZAT"/>
    <n v="1"/>
    <x v="3"/>
    <m/>
    <n v="1"/>
    <m/>
  </r>
  <r>
    <n v="2281"/>
    <n v="124360"/>
    <n v="5878"/>
    <n v="3"/>
    <s v="3.1B"/>
    <x v="3"/>
    <s v="DJ"/>
    <s v="Cresterea eficientei energetice in cadrul Spitalului Municipal “Prof.Dr.Irinel Popescu” Bailesti"/>
    <s v="SPITALUL MUNICIPAL &quot; PROF. DR. IRINEL POPESCU&quot; BAILESTI"/>
    <n v="77"/>
    <d v="2017-08-03T00:00:00"/>
    <d v="2020-09-02T00:00:00"/>
    <d v="2023-12-31T00:00:00"/>
    <n v="22359212.989999998"/>
    <n v="17466326.489999998"/>
    <n v="14846377.51"/>
    <n v="2270622.4500000002"/>
    <n v="349326.53"/>
    <n v="4892886.5"/>
    <n v="0.18916573052104904"/>
    <n v="14162296.079999998"/>
    <n v="2848066.6210835376"/>
    <n v="3304030.41"/>
    <n v="28"/>
    <s v="RISC.  A fost semnat contractul de executie lucrari nr. 10885/12.12.2022 cu CAS OFFICE ARHITECT SRL si ZEUS SA. Ordin incepere in 16.12.2022. Durata de executie – 12 luni de la inceperea lucrarilor.Lucrarile sunt in grafic cf ultimului RV."/>
    <n v="6.1"/>
    <x v="12"/>
    <n v="1"/>
    <n v="1"/>
    <m/>
  </r>
  <r>
    <n v="2282"/>
    <n v="121606"/>
    <n v="3684"/>
    <n v="3"/>
    <s v="3.1C"/>
    <x v="3"/>
    <s v="VL"/>
    <s v="Reabilitare iluminat public în Municipiul Rm. Vâlcea, inclusiv realizarea unei canalizații subterane noi aferente rețelelor electrice și de telecomunicații"/>
    <s v="Unitatea Administrativ Teritoriala Municipiului Râmnicu Vâlcea"/>
    <n v="97"/>
    <d v="2015-07-01T00:00:00"/>
    <d v="2019-02-05T00:00:00"/>
    <d v="2023-07-31T00:00:00"/>
    <n v="24905743.670000002"/>
    <n v="21363504.440000001"/>
    <n v="18158978.789999999"/>
    <n v="2777255.56"/>
    <n v="427270.09"/>
    <n v="3542239.23"/>
    <n v="0.7158679823786438"/>
    <n v="6070055.620000001"/>
    <n v="1220700.5630857099"/>
    <n v="15293448.82"/>
    <n v="100"/>
    <s v="FINALIZAT"/>
    <n v="1"/>
    <x v="3"/>
    <n v="1"/>
    <n v="1"/>
    <m/>
  </r>
  <r>
    <n v="2283"/>
    <n v="121468"/>
    <n v="3694"/>
    <n v="3"/>
    <s v="3.1C"/>
    <x v="3"/>
    <s v="GJ"/>
    <s v="Creșterea eficientei sistemului de iluminat public la nivelul Municipiului Târgu Jiu"/>
    <s v="MUNICIPIUL TÂRGU JIU"/>
    <n v="72"/>
    <d v="2018-09-01T00:00:00"/>
    <d v="2019-02-07T00:00:00"/>
    <d v="2023-11-30T00:00:00"/>
    <n v="24470134.050000001"/>
    <n v="23142684.98"/>
    <n v="19671282.23"/>
    <n v="3008549.05"/>
    <n v="462853.7"/>
    <n v="1327449.07"/>
    <n v="0.62225051079617644"/>
    <n v="8742137.4299999997"/>
    <n v="1758061.6639182721"/>
    <n v="14400547.550000001"/>
    <n v="98"/>
    <s v=" Contractul de Proiectare si executie lucrari a fost semnat in 30.09.2020. PT avizat de ADR 29.03.2021 . Contract Dirigentie semnat in 26.03.2021. Ordin de incepere lucrari din 11.06.2021. Perioada de implementare se incheie la data de 30.11.2023.Lucrari in desfasurare. Stadiu fizic lucrari conform_x000a_raport de progres 18- cca 98% .Au fost finalizate toate achizitiile_x000a_cuprinse in planul de achizitii.. A fost semnat contractul pentru servicii de audit tehnic, energetic si luminotehnic._x000a_Acordul cadrul nr. 205 din data de 28.01.2021, incheiat cu SC Euro-Audit Service SRL,_x000a_privind delegarea gestiunii intretinere-mentinere in functiune a sistemului de iluminat_x000a_public  are o durata_x000a_de 48 de luni de la data semnarii.Licenta operatorului ( Euro-Audit Service SRL) pentru_x000a_serviciul de iluminat public este valabila pana la data de 08.10.2025"/>
    <n v="2"/>
    <x v="0"/>
    <n v="1"/>
    <n v="1"/>
    <m/>
  </r>
  <r>
    <n v="2284"/>
    <n v="123345"/>
    <n v="3731"/>
    <n v="3"/>
    <s v="3.1C"/>
    <x v="3"/>
    <s v="MH"/>
    <s v="Modernizarea si reabilitarea sistemului de iluminat public UAT Oras Strehaia, judetul Mehedinti"/>
    <s v="ORAŞ STREHAIA"/>
    <n v="58"/>
    <d v="2017-08-01T00:00:00"/>
    <d v="2019-02-04T00:00:00"/>
    <d v="2022-05-31T00:00:00"/>
    <n v="5325950.07"/>
    <n v="5321785.07"/>
    <n v="4523517.3099999996"/>
    <n v="691832.06"/>
    <n v="106435.7"/>
    <n v="4165"/>
    <n v="0.51967116195468588"/>
    <n v="2556206.8390000006"/>
    <n v="514058.40787515597"/>
    <n v="2765578.2309999997"/>
    <n v="100"/>
    <s v="FINALIZAT"/>
    <n v="1"/>
    <x v="3"/>
    <n v="1"/>
    <n v="1"/>
    <m/>
  </r>
  <r>
    <n v="2285"/>
    <n v="123468"/>
    <n v="4119"/>
    <n v="3"/>
    <s v="3.1C"/>
    <x v="3"/>
    <s v="GJ"/>
    <s v="Modernizarea si eficientizarea sistemului de iluminat public in orasul Rovinari"/>
    <s v="UAT ORAŞ ROVINARI"/>
    <n v="68"/>
    <d v="2017-07-01T00:00:00"/>
    <d v="2019-04-08T00:00:00"/>
    <d v="2023-02-28T00:00:00"/>
    <n v="8127856.3399999999"/>
    <n v="8074124.04"/>
    <n v="6863005.4400000004"/>
    <n v="1049636.1200000001"/>
    <n v="161482.48000000001"/>
    <n v="53732.3"/>
    <n v="0.72369927326506622"/>
    <n v="2230886.34"/>
    <n v="448635.79214093229"/>
    <n v="5843237.7000000002"/>
    <n v="100"/>
    <s v="FINALIZAT"/>
    <n v="1"/>
    <x v="3"/>
    <n v="1"/>
    <n v="1"/>
    <m/>
  </r>
  <r>
    <n v="2286"/>
    <n v="125574"/>
    <n v="4205"/>
    <n v="3"/>
    <s v="3.1C"/>
    <x v="3"/>
    <s v="OT"/>
    <s v="Modernizarea, eficientizarea, extinderea sistemului de iluminat public si reabilitarea instalatiilor electrice din Municipiul Slatina"/>
    <s v="Unitatea Administrativ - Teritoriala MUNICIPIUL SLATINA"/>
    <n v="72"/>
    <d v="2017-12-01T00:00:00"/>
    <d v="2019-04-18T00:00:00"/>
    <d v="2023-12-31T00:00:00"/>
    <n v="22930594.440000001"/>
    <n v="22621541.219999999"/>
    <n v="19228310.07"/>
    <n v="2940800.33"/>
    <n v="452430.82"/>
    <n v="309053.21999999997"/>
    <n v="1.780700510555222E-2"/>
    <n v="22218719.32"/>
    <n v="4468229.7631017976"/>
    <n v="402821.9"/>
    <n v="16"/>
    <s v="RISC. PT conform. A fost atribuit contractul de lucrari nr. 42532/12.05.2023.  Durata acestuia este de 11 luni. Au fost emise Ordinele de incepere 46680/25.05.2023-executie lucrari, 46658/25.05.2023-PT/AT, 4662/25.05.2023-DS. Durata contractului de lucrari depaseste perioada de implementare ramasa a proiectului. Stadiul fizic de executie este de cca 14%. Prin comunicarea nr. 23021193/18.08.2023, s-a solicitat incadrarea proiectului in categoria celor nefunctionale."/>
    <n v="5"/>
    <x v="5"/>
    <n v="1"/>
    <n v="1"/>
    <m/>
  </r>
  <r>
    <n v="2287"/>
    <n v="125516"/>
    <n v="4568"/>
    <n v="3"/>
    <s v="3.1C"/>
    <x v="3"/>
    <s v="DJ"/>
    <s v="Lucrari de interventie (D.A.L.I.) reabilitare, modernizare, extindere si eficientizare iluminat public - optimizarea consumului de energie electrica in Municipiul Bailesti"/>
    <s v="MUNICIPIUL BAILESTI"/>
    <n v="71"/>
    <d v="2017-09-01T00:00:00"/>
    <d v="2019-07-17T00:00:00"/>
    <d v="2023-07-31T00:00:00"/>
    <n v="7181593.0099999998"/>
    <n v="7147083.0099999998"/>
    <n v="6075020.5499999998"/>
    <n v="929120.8"/>
    <n v="142941.66"/>
    <n v="34510"/>
    <n v="0.35124190477255979"/>
    <n v="4636727.96"/>
    <n v="932455.44785424124"/>
    <n v="2510355.0499999998"/>
    <n v="100"/>
    <s v="FINALIZAT_x000a_"/>
    <n v="1"/>
    <x v="3"/>
    <n v="1"/>
    <n v="1"/>
    <m/>
  </r>
  <r>
    <n v="2288"/>
    <n v="125705"/>
    <n v="5497"/>
    <n v="3"/>
    <s v="3.1C"/>
    <x v="3"/>
    <s v="DJ"/>
    <s v="Modernizare, extinderea si optimizarea consumului de energie electrica - sistemul de iluminat Oras Filiasi"/>
    <s v="ORAŞ FILIAŞI/-"/>
    <n v="66"/>
    <d v="2018-07-11T00:00:00"/>
    <d v="2020-05-22T00:00:00"/>
    <d v="2023-12-31T00:00:00"/>
    <n v="6800263.6100000003"/>
    <n v="6578907"/>
    <n v="5592070.9500000002"/>
    <n v="855257.9"/>
    <n v="131578.15"/>
    <n v="221356.61"/>
    <n v="2.6036063437285251E-2"/>
    <n v="6407618.1600000001"/>
    <n v="1288585.0782286932"/>
    <n v="171288.84"/>
    <n v="2"/>
    <s v="RISC. S-a dat ordinul de incepere a lucrarilor nr. 10015/17.05.2023 – data incepere efectiva: 07.06.2023._x000a_Durata contractului de executie lucrari este de 9 luni incepand cu data semnarii contractului, dar nu mai mult de 31.12.2023. Lucrarile sunt in intarziere fata de grafic. "/>
    <n v="5"/>
    <x v="5"/>
    <n v="1"/>
    <n v="1"/>
    <m/>
  </r>
  <r>
    <n v="2289"/>
    <n v="125420"/>
    <n v="4726"/>
    <n v="3"/>
    <s v="3.1C"/>
    <x v="3"/>
    <s v="VL"/>
    <s v="CREȘTEREA EFICIENȚEI ENERGETICE A SISTEMULUI DE ILUMINAT PUBLIC ÎN ORAȘUL CĂLIMĂNEȘTI,  JUDEŢUL VÂLCEA"/>
    <s v="UAT ORAŞ CĂLIMĂNEŞTI"/>
    <n v="57"/>
    <d v="2018-06-04T00:00:00"/>
    <d v="2019-09-02T00:00:00"/>
    <d v="2023-02-28T00:00:00"/>
    <n v="11471433.699999999"/>
    <n v="11401333.98"/>
    <n v="9691133.8800000008"/>
    <n v="1482173.42"/>
    <n v="228026.68"/>
    <n v="70099.72"/>
    <n v="0.70216120359628309"/>
    <n v="3395759.59"/>
    <n v="682894.17809596588"/>
    <n v="8005574.3900000006"/>
    <n v="100"/>
    <s v="FINALIZAT"/>
    <n v="1"/>
    <x v="3"/>
    <n v="1"/>
    <n v="1"/>
    <m/>
  </r>
  <r>
    <n v="2290"/>
    <n v="121508"/>
    <n v="5544"/>
    <n v="3"/>
    <s v="3.1C"/>
    <x v="3"/>
    <s v="VL"/>
    <s v="Reabilitare, modernizare si extindere sistem de iluminat public in orasul Horezu, judetul Valcea"/>
    <s v="ORAŞ HOREZU"/>
    <n v="71"/>
    <d v="2018-02-01T00:00:00"/>
    <d v="2020-06-23T00:00:00"/>
    <d v="2023-12-30T00:00:00"/>
    <n v="9471800.9499999993"/>
    <n v="9459846.6899999995"/>
    <n v="8040869.7199999997"/>
    <n v="1229780.04"/>
    <n v="189196.93"/>
    <n v="11954.26"/>
    <n v="0.24117888109241656"/>
    <n v="7178331.4499999993"/>
    <n v="1443577.0924667176"/>
    <n v="2281515.2400000002"/>
    <n v="53"/>
    <s v="RISC SCAZUT. A fost prezentata licenta de operare. PT avizat. AA 1 prelungire perioada semnat. A fost semnat contractul de lucrari si a fost dat ordinul de incepere lucrari 28.10.2022.  Durata executie lucrari 9 luni. Lucrarile in desfasurare"/>
    <n v="6.1"/>
    <x v="12"/>
    <n v="1"/>
    <n v="1"/>
    <m/>
  </r>
  <r>
    <n v="2291"/>
    <n v="126912"/>
    <n v="6624"/>
    <n v="3"/>
    <s v="3.1C"/>
    <x v="3"/>
    <s v="OT"/>
    <s v="MODERNIZAREA ȘI EFICIENTIZAREA SISTEMULUI DE ILUMINAT PUBLIC din  orașul DRĂGĂNEȘTI-OLT, judetul Olt."/>
    <s v="ORASUL DRAGANESTI-OLT"/>
    <n v="64"/>
    <d v="2018-09-01T00:00:00"/>
    <d v="2021-03-05T00:00:00"/>
    <d v="2023-12-31T00:00:00"/>
    <n v="4084258.16"/>
    <n v="3028514.04"/>
    <n v="2574236.94"/>
    <n v="393706.82"/>
    <n v="60570.28"/>
    <n v="1055744.1200000001"/>
    <n v="0"/>
    <n v="3028514.04"/>
    <n v="609040.34911314002"/>
    <n v="0"/>
    <n v="27"/>
    <s v=" Stadiul implementarii proiectului 26.63%, stadiul implementarii contractului de lucrari 25%, stadiul implementarii financiare 0% (nu a fost depusa nicio cerere de rambursare, a fost primita o prefinantare de 908.554.21 lei pe 10.04.2023). Au fost montate 95% din lampi, ramanand de montat lampile prevazute cu panouri fotovoltaice , sistemul de dimming si telegestiune precum si infiintarea dispeceratului din incinta primariei. "/>
    <n v="4"/>
    <x v="2"/>
    <m/>
    <n v="1"/>
    <m/>
  </r>
  <r>
    <n v="2292"/>
    <n v="123415"/>
    <n v="4767"/>
    <n v="3"/>
    <n v="3.2"/>
    <x v="3"/>
    <s v="GJ"/>
    <s v="MOBILITATE URBANĂ DURABILĂ ÎN MUNICIPIUL MOTRU"/>
    <s v="UAT MUNICIPIUL MOTRU"/>
    <n v="90"/>
    <d v="2016-07-12T00:00:00"/>
    <d v="2019-09-25T00:00:00"/>
    <d v="2023-12-31T00:00:00"/>
    <n v="21626803.469999999"/>
    <n v="20230303.469999999"/>
    <n v="17195757.960000001"/>
    <n v="2629939.4300000002"/>
    <n v="404606.08"/>
    <n v="1396500"/>
    <n v="0.26049678680376215"/>
    <n v="14960374.419999998"/>
    <n v="3008561.8026786787"/>
    <n v="5269929.05"/>
    <n v="47"/>
    <s v="A fost semnat contractul de lucrari  31613/30.09.2021(lot 1), incheiat cu SC ROUTE CENTER CONSTRUCT SRL (lucrari rutiere 1A-trotuare, piste., statii, lucrari rutiere 1B strazi) A fost emis Ordinul de Începere Lucrări nr. 34149 din 20.10.2021 . Executie lucrari Lot 1- 95%(in perioada urmatoare se vor monta statiile si se vor trasa marcajele).  A fost semnat Contractul de lucrări nr. 37609/16.11.2021 încheiat cu SC GROUP NOVA CONSTRUCT S.R.L. lot  2 (infiintarea autobazei – constructii 1-instalatii). A fost emis ordinul de incepere lucrari nr 1329/12.01.2022 . Executie lucrari Lot 2 - 100%, se va face receptia la inceputul lunii noiembrie. A fost semnat contractul pentru achizitie dotari, utilaje si echipamente Lot 1 – Autobuze electrice si statii incarcare – BMC TRUCK &amp; BUS, conform AA1 se vor livra pina la 30.11.2023. In luna noiembrie se vor relansa achiziitiile pentru funizare e-tiketing si dotari autobaza."/>
    <n v="2"/>
    <x v="0"/>
    <n v="1"/>
    <n v="1"/>
    <m/>
  </r>
  <r>
    <n v="2293"/>
    <n v="122064"/>
    <n v="4793"/>
    <n v="3"/>
    <n v="3.2"/>
    <x v="3"/>
    <s v="VL"/>
    <s v="Mobilitate Urbană Durabilă în Oraşul Brezoi"/>
    <s v="ORAŞ BREZOI"/>
    <n v="72"/>
    <d v="2017-06-01T00:00:00"/>
    <d v="2019-09-27T00:00:00"/>
    <d v="2023-05-31T00:00:00"/>
    <n v="15874429.710000001"/>
    <n v="15226641.9"/>
    <n v="12942645.619999999"/>
    <n v="1979463.39"/>
    <n v="304532.89"/>
    <n v="647787.81000000006"/>
    <n v="0.97826655331009016"/>
    <n v="330927.40999999829"/>
    <n v="66550.176969794134"/>
    <n v="14895714.490000002"/>
    <n v="100"/>
    <s v="FINALIZAT"/>
    <n v="1"/>
    <x v="3"/>
    <n v="1"/>
    <n v="1"/>
    <m/>
  </r>
  <r>
    <n v="2294"/>
    <n v="122304"/>
    <n v="4823"/>
    <n v="3"/>
    <n v="3.2"/>
    <x v="3"/>
    <s v="DJ"/>
    <s v="Imbunatatirea mobilitatii urbane si reducerea emisiilor de CO2 in Municipiul Bailesti"/>
    <s v="MUNICIPIUL BAILESTI"/>
    <n v="76"/>
    <d v="2017-09-07T00:00:00"/>
    <d v="2019-10-09T00:00:00"/>
    <d v="2023-12-31T00:00:00"/>
    <n v="66773967.130000003"/>
    <n v="56487522.109999999"/>
    <n v="48014393.799999997"/>
    <n v="7343377.8499999996"/>
    <n v="1129750.46"/>
    <n v="10286445.02"/>
    <n v="7.0191508706629654E-3"/>
    <n v="56091027.670000002"/>
    <n v="11280020.043840244"/>
    <n v="396494.44"/>
    <n v="0"/>
    <s v="RISC. Centru intermodal: s-a semnat contractul de lucrari nr 23358/05.11.2021, cu SC RESCOMT SRL. A fost emis ordin de începere nr 24403 din 17.11.2021 . Construcții stație de capăt- autogara și stații de autobuz - s a semnat contractul de lucrari nr 23361/05.11.2021 (lot 2) .S-a emis ordinul nr 24395 din 17.11.2021 .  A fost incheiat contractul de  servicii de proiectare si asistenta tehnica pentru achizitionarea de autobuze, sistem de bilete, e-ticketing, centru pentru inchiriere biciclete nr  12207/14.06.2022 cu asocierea SC SIGMA MOBILITY ENGINEERING SRL si SC ALMER PROJECT SRL . Achiziția lucrarilor pentru ”Modernizarea și dezvoltarea infrastructurii pietonale” si pentru ”Modernizarea și reabilitarea infrastructurii rutiere” – au fost derulate 2 proceduri de achizitie, dar nu a fost semnat contractul de lucrari. Proiectul prezinta risc de nefinalizare. Contractul principal de executie lucrari nu a fost atribuit. Stadiu proiect- 2,68% - in curs de reziliere_x000a_"/>
    <n v="0"/>
    <x v="1"/>
    <n v="1"/>
    <n v="1"/>
    <m/>
  </r>
  <r>
    <n v="2295"/>
    <n v="124236"/>
    <n v="4826"/>
    <n v="3"/>
    <n v="3.2"/>
    <x v="3"/>
    <s v="OT"/>
    <s v="Investitii integrate pentru cresterea mobilitatii in Orasul Corabia"/>
    <s v="UAT ORASUL CORABIA"/>
    <n v="74"/>
    <d v="2017-11-01T00:00:00"/>
    <d v="2019-10-09T00:00:00"/>
    <d v="2023-12-31T00:00:00"/>
    <n v="22871502.5"/>
    <n v="22825400.66"/>
    <n v="19401590.559999999"/>
    <n v="2967302.09"/>
    <n v="456508.01"/>
    <n v="46101.84"/>
    <n v="0.67881352449390042"/>
    <n v="7331209.9900000002"/>
    <n v="1474321.2786067652"/>
    <n v="15494190.67"/>
    <n v="75"/>
    <s v="Risc: sunt  intarzieri pe tronsoanele care se suprapun  cu lucrari de apa/canal (alta finantare).Proiect inclus in lista proiectelor etapizate. A fost atribuit ctr. proiectare+executie nr. 12927/08.09.2020. Ordin de incepere lucrari nr.5625/30.03.2021.Lucrari demarate in 07.05.2021. termen executie lucrari prelungit pana la 31.12.2023.A fost obtinuta o noua Autorizatie de construire.Stadiu valoric lucrari 73,85%. Conform raport de progres 16, stadiul fizic privind realizarea investitiei de baza este 85%.Contract de furnizare bike-sharing si biciclete atribuit in 03.10.2022, echipamente receptionate"/>
    <n v="6.1"/>
    <x v="12"/>
    <n v="1"/>
    <n v="1"/>
    <m/>
  </r>
  <r>
    <n v="2296"/>
    <n v="124248"/>
    <n v="4844"/>
    <n v="3"/>
    <n v="3.2"/>
    <x v="3"/>
    <s v="DJ"/>
    <s v="SISTEM INTEGRAT DE MOBILITATE URBANA DURABILĂ  ÎN ORAȘUL SEGARCEA, JUDEȚUL DOLJ :AMENAJARE PISTE DE BICICLETE SI INFRASTRUCTURA PIETONALA, MODERNIZARE CALE RUTIERA PE CARE CIRCULA TRANSPORTUL PUBLIC, AMENAJARE AUTOBAZA  SI STATII DE AUTOBUZ."/>
    <s v="ORAŞUL SEGARCEA"/>
    <n v="75"/>
    <d v="2017-10-01T00:00:00"/>
    <d v="2019-10-30T00:00:00"/>
    <d v="2023-12-31T00:00:00"/>
    <n v="22925602.190000001"/>
    <n v="21455842.649999999"/>
    <n v="18237466.25"/>
    <n v="2789259.55"/>
    <n v="429116.85"/>
    <n v="1469759.54"/>
    <n v="0.5232301253849847"/>
    <n v="10229499.409999996"/>
    <n v="2057173.191087157"/>
    <n v="11226343.240000002"/>
    <n v="64"/>
    <s v="Au fost emise ordinele de incepere lucrari atat pentru sistemul rutier cat si pentru autobaza (01.04.2022).  Stadiul financiar lucrări rutiere – 47,37%  (stadiul fizic trotuare, piste,statii -30,06%, stadiul fizic strazi -62,84%), stadiul financiar lucrări autobază – 90% (stadiul fizic -90%). Au fost furnizate atat cele 3 statii de incarcare cat si cele 3 autobuze.  A fost prelungit termenul furnizare eticketing până la 30.09.2023 (AA2)"/>
    <n v="6.1"/>
    <x v="12"/>
    <n v="1"/>
    <n v="1"/>
    <m/>
  </r>
  <r>
    <n v="2297"/>
    <n v="123238"/>
    <n v="4849"/>
    <n v="3"/>
    <n v="3.2"/>
    <x v="3"/>
    <s v="DJ"/>
    <s v="IMBUNATATIREA MOBILITATII URBANE SI REDUCEREA EMISIILOR DE CO2 IN ORASUL DABULENI, JUDETUL DOLJ"/>
    <s v="ORAŞUL DĂBULENI"/>
    <n v="73"/>
    <d v="2017-12-01T00:00:00"/>
    <d v="2019-10-30T00:00:00"/>
    <d v="2023-12-31T00:00:00"/>
    <n v="22398361.530000001"/>
    <n v="21325281.140000001"/>
    <n v="18126488.969999999"/>
    <n v="2772286.55"/>
    <n v="426505.62"/>
    <n v="1073080.3899999999"/>
    <n v="0.72516459635288999"/>
    <n v="5860942.2500000019"/>
    <n v="1178647.4379600212"/>
    <n v="15464338.889999999"/>
    <n v="94"/>
    <s v="Pentru Centrul Intermodal s-a semnat Contractul 11470/ 28.09.2020 cu ASOCIEREA ROBSAN ALEXINSTAL CONSTRUCT SRL GENERAL PROIECT SRL . In data de 26.03.2021 a fost emis Ordinul de incepere al lucrarilor pentru Centru Intermodal .  Pentru reabilitare infrastructura rutiera s-a semnat Contractul 446/ 12.01.2021 cu ASOCIEREA UMN IULIAN SRL – ALMER PROIECT SRL – MINERALPORT SRL . In data de 07.06.2021 a fost emis Ordinul de incepere lucrari – Infrastructura rutiera. _x000a_A fost semnat contractul de furnizare autobuze electrice si sistem e-ticketing nr. 6422 din 07.06.2021 cu BMC TRUCK &amp; BUS SA. Stadiu fizic lucrari centru intermodal – 100%, Stadiu fizic infrastructura rutiera – 85% . Stadiul contract furnizare: - 3 autobuze livrate , 3 statii de incarcare livrate si functionale si  sisteme de e-ticketing livrate . Stadiu proiect- 94,39%_x000a_"/>
    <n v="2"/>
    <x v="0"/>
    <n v="1"/>
    <n v="1"/>
    <m/>
  </r>
  <r>
    <n v="2298"/>
    <n v="122985"/>
    <n v="4885"/>
    <n v="3"/>
    <n v="3.2"/>
    <x v="3"/>
    <s v="GJ"/>
    <s v="Dezvoltarea mobilității urbane din UAT Rovinari și UAT Drăguțești prin modernizarea sistemului de transport public local"/>
    <s v="UAT ORAŞ ROVINARI"/>
    <n v="75"/>
    <d v="2017-10-01T00:00:00"/>
    <d v="2019-11-13T00:00:00"/>
    <d v="2023-12-31T00:00:00"/>
    <n v="8099817.1399999997"/>
    <n v="6644036.1699999999"/>
    <n v="5647430.7599999998"/>
    <n v="863724.68"/>
    <n v="132880.73000000001"/>
    <n v="1455780.97"/>
    <n v="0.78677421769665057"/>
    <n v="1416679.8099999996"/>
    <n v="284897.1986485942"/>
    <n v="5227356.3600000003"/>
    <n v="56"/>
    <s v="Au fost atribuite cele doua loturi ale contractului de lucrari prin contractul nr. 117/30.08.2022 SERVICOMARG CONS SRL. A fost atribuit contractul de furnizare 3 autobuze electrice, 5 statii de incarcare (2 rapide si 3 lente), sistem e-ticketing nr.11/18.01.2022 incheiat cu SC ANADOLU AUTOMOBIL ROM SRL   pret 7440000 fara tva.  Au fost emise ordinele de incepere a lucrarilor pentru cele doua loturi si anume: ”Construire și dotare depou autobuze electrice”  Ordinul de începere nr.7/16.09.2022 – Lotul I si respectiv ”Drum acces depou mașini electrice”  Ordinul de începere nr.6/16.09.2022 – Lotul II. Au fost achizitionate autobuzele 100%. Lucrarile ramase de executat se   vor termina pana la 31.12.2023 conform declaratiilor bBeneficiarului insa exista risc de nefinalizare datorita termenului scurt ramas.    _x000a_  "/>
    <n v="2"/>
    <x v="0"/>
    <n v="1"/>
    <n v="1"/>
    <m/>
  </r>
  <r>
    <n v="2299"/>
    <n v="123053"/>
    <n v="4900"/>
    <n v="3"/>
    <n v="3.2"/>
    <x v="3"/>
    <s v="GJ"/>
    <s v="Reabilitare strada Bumbesti si strada Gheorghe Tatarascu, in vederea imbunatatirii mobilitatii urbane in orasul Bumbesti Jiu"/>
    <s v="UAT oras Bumbesti-Jiu"/>
    <n v="80"/>
    <d v="2017-05-01T00:00:00"/>
    <d v="2019-11-13T00:00:00"/>
    <d v="2023-12-31T00:00:00"/>
    <n v="23755408.129999999"/>
    <n v="21563814.210000001"/>
    <n v="18329242.100000001"/>
    <n v="2803295.83"/>
    <n v="431276.28"/>
    <n v="2191593.92"/>
    <n v="0.53443381666011858"/>
    <n v="10039382.680000002"/>
    <n v="2018940.3290029364"/>
    <n v="11524431.529999999"/>
    <n v="69"/>
    <s v="Stadiul implementarii proiectului 68.81%. Stadiul lucrarilor: Str.Gh.Tatarescu 90%, Str.Bumbesti 17%, Punct de stationare si incarcare 0%,  stadiul implementarii contractului de furnizare autobuze electrice 100%."/>
    <n v="6.1"/>
    <x v="12"/>
    <n v="1"/>
    <n v="1"/>
    <m/>
  </r>
  <r>
    <n v="2300"/>
    <n v="123492"/>
    <n v="5745"/>
    <n v="3"/>
    <n v="3.2"/>
    <x v="3"/>
    <s v="GJ"/>
    <s v="&quot;REALIZAREA REŢELEI DE TRANSPORT PUBLIC DE CĂLĂTORI ÎN ORAŞUL NOVACI, JUDEŢUL GORJ&quot;"/>
    <s v="ORAŞUL NOVACI"/>
    <n v="73"/>
    <d v="2017-12-01T00:00:00"/>
    <d v="2020-07-17T00:00:00"/>
    <d v="2023-12-31T00:00:00"/>
    <n v="25531001"/>
    <n v="20607786.550000001"/>
    <n v="17516618.579999998"/>
    <n v="2679012.23"/>
    <n v="412155.74"/>
    <n v="4923214.45"/>
    <n v="0.24045158066721142"/>
    <n v="15652611.700000001"/>
    <n v="3147772.1312794113"/>
    <n v="4955174.8499999996"/>
    <n v="24"/>
    <s v="RISC.   Lucrarile ( construire autogari si autobaza) au fost reluate conform ordinului de reluare nr 3577 din 27.02.2023, incepand cu data de 01.03.2023_x000a_  Lucrarile aferente realizarii de retele de transport au fost reluate conform ordinului de reluare nr 21923 din 03.04.2023  , incepand cu data de 03.04.2023_x000a_  In data de 03.11.2022, a fost intocmit PV de control in faza de executie determinanta pentru rezistenta mecanica si stabilitate la faza determinanta verificare armare si cofrare planseu peste parter._x000a_  Stadiu pe obiective_x000a_a) Construire, modernizare si reabilitarea infrastructurii rutiere’’_x000a_Strada OPRITESTI:50%_x000a_  km 0+000 - 0+680 – pregatire casete ;_x000a_  km 0+680 – 4+548- balast,piatra Sparta, _x000a_  km 4+548 – 5+273 – pregatire casete_x000a_Strada ROVINE:70%_x000a_  km 0+000 – 1+392 – pregatire casete _x000a_  km 1+800 – 2+046 – balast,piatra sparta_x000a_Strada BERCESTI:50%_x000a_km 0+000 – 1+313 – pregatire casete_x000a_km 1+313 – 1+833 – balast,piatra sparta_x000a_Strada DRUMUL ROSU:80%_x000a_ km 0+400 – 1+700 – balast, piatra Sparta,    _x000a_Strada STADIONULUI:50%_x000a_ km 0+000 – 0+240 – balast si piatra sparta_x000a_b) Executie lucrari constructii cladiri si utilitati_x000a_1) Terminal Novaci :_x000a_- Infrastructura 100%_x000a_- Suprastructura 30%_x000a_- Arhitectura 0%_x000a_- Instalatii 0% _x000a_2) Terminal Ranca:_x000a_   -Infrastructura 100%_x000a_   -Suprastructura 90%_x000a_- Arhitectura 4%_x000a_   - Instalatii 0% _x000a_   3)Hala 1 – Mentenanta:_x000a_  -  Infrastructura+rezistenta 70%_x000a_- Arhitectura 0%_x000a_- Instalatii 0% _x000a__x000a_3) Hala 2 – Spalatorie:_x000a_  - Infrastructura+rezistenta 70%_x000a_           - Arhitectura 0%_x000a_           - Instalatii 16% _x000a__x000a_"/>
    <n v="6.1"/>
    <x v="12"/>
    <n v="1"/>
    <n v="1"/>
    <m/>
  </r>
  <r>
    <n v="2301"/>
    <n v="126678"/>
    <n v="3628"/>
    <n v="4"/>
    <n v="4.0999999999999996"/>
    <x v="3"/>
    <s v="VL"/>
    <s v="Construirea unei artere de legatura intre b-dul N.Balcescu si b-dul Tineretului spre nord de la intersctia acestuia cu strada Gib Mihaescu, inclusiv rampele aferente pasajului suprateran de pe b-dul T. Vladimirescu si achizitionarea de autobuze cu combustibili alternativi"/>
    <s v="Unitatea Administrativ Teritoriala Municipiului Râmnicu Vâlcea"/>
    <n v="90"/>
    <d v="2014-01-01T00:00:00"/>
    <d v="2018-12-18T00:00:00"/>
    <d v="2021-06-30T00:00:00"/>
    <n v="70212360.510000005"/>
    <n v="26397137.010000002"/>
    <n v="22437566.460000001"/>
    <n v="3431627.81"/>
    <n v="527942.74"/>
    <n v="43815223.5"/>
    <n v="0.98157380477224709"/>
    <n v="486398.80000000075"/>
    <n v="97815.790532116152"/>
    <n v="25910738.210000001"/>
    <n v="100"/>
    <s v="FINALIZAT"/>
    <n v="1"/>
    <x v="3"/>
    <n v="1"/>
    <n v="1"/>
    <m/>
  </r>
  <r>
    <n v="2302"/>
    <n v="127370"/>
    <n v="4821"/>
    <n v="4"/>
    <n v="4.0999999999999996"/>
    <x v="3"/>
    <s v="OT"/>
    <s v="Sistem integrat de plata a serviciilor comunitare (inclusiv transport public)"/>
    <s v="Unitatea Administrativ - Teritoriala MUNICIPIUL SLATINA"/>
    <n v="74"/>
    <d v="2017-11-01T00:00:00"/>
    <d v="2019-10-09T00:00:00"/>
    <d v="2023-12-31T00:00:00"/>
    <n v="4601144.1399999997"/>
    <n v="4601144.1399999997"/>
    <n v="3910972.52"/>
    <n v="598148.73"/>
    <n v="92022.89"/>
    <n v="0"/>
    <n v="0.10046258842045318"/>
    <n v="4138901.2899999996"/>
    <n v="832341.489361702"/>
    <n v="462242.85"/>
    <n v="12"/>
    <s v="RISC.  PT declarat conform in 05.09.2022. Cotract furnizare sistem e-ticketing semnat in 16.01.2023. Ordin incepere 27.02.2023 - termen 10 luni livrare si montaj. in curs de receptie la beneficiar - 3+1 buc - imprimanta A4 cu scanner inclus, 1 buc firewall, 1 buc router, 1 buc switch ethernet, 1 buc sistem de stocare_x000a_-au fost receptionate 36 de validatoare si solicitate la decontare + o parte identificate la VM_x000a_"/>
    <n v="4"/>
    <x v="2"/>
    <m/>
    <n v="1"/>
    <m/>
  </r>
  <r>
    <n v="2303"/>
    <n v="127372"/>
    <n v="4831"/>
    <n v="4"/>
    <n v="4.0999999999999996"/>
    <x v="3"/>
    <s v="OT"/>
    <s v="Realizare infrastructura pentru biciclete"/>
    <s v="Unitatea Administrativ - Teritoriala MUNICIPIUL SLATINA"/>
    <n v="73"/>
    <d v="2017-12-01T00:00:00"/>
    <d v="2019-10-30T00:00:00"/>
    <d v="2023-12-31T00:00:00"/>
    <n v="3205957.96"/>
    <n v="2393508.94"/>
    <n v="2034482.6"/>
    <n v="311156.15000000002"/>
    <n v="47870.19"/>
    <n v="812449.02"/>
    <n v="0.25906623937656986"/>
    <n v="1773431.58"/>
    <n v="356640.70707476977"/>
    <n v="620077.36"/>
    <n v="6"/>
    <s v="RISC.Contract proiectare+executie  incheiat nr. 73004/14.10.2020.  Durata estimata lucrari 6 luni.  Ordin incepere executie lucrari  nr. 129496 din 07.12.2022. Stadiul fizic aprox. 23%. Lucrarile se desfasoara conform graficului de executie revizuit la data de 15.05.2023."/>
    <n v="4"/>
    <x v="2"/>
    <m/>
    <n v="1"/>
    <m/>
  </r>
  <r>
    <n v="2304"/>
    <n v="128914"/>
    <n v="4833"/>
    <n v="4"/>
    <n v="4.0999999999999996"/>
    <x v="3"/>
    <s v="OT"/>
    <s v="Dezvoltarea unei retele de statii de transport public local inteligente si autonome (Intelli Bus Hub Net)"/>
    <s v="Unitatea Administrativ - Teritoriala MUNICIPIUL SLATINA"/>
    <n v="70"/>
    <d v="2018-03-01T00:00:00"/>
    <d v="2019-10-14T00:00:00"/>
    <d v="2023-12-31T00:00:00"/>
    <n v="11928441.01"/>
    <n v="11910009.83"/>
    <n v="10123508.359999999"/>
    <n v="1548301.28"/>
    <n v="238200.19"/>
    <n v="18431.18"/>
    <n v="9.7541700349713323E-2"/>
    <n v="10748287.220000001"/>
    <n v="2161502.4775771229"/>
    <n v="1161722.6100000001"/>
    <n v="12"/>
    <s v="RISC. PT conform 13.07.2022. fost semnat contractul principal furnizare cu montaj. Termenul de executie al contractului de furnizare cu montaj este de 12 luni de la emiterea ordinului de incepere. Ordin incepere 02.05.2023. Stadiu fizic contract furnizare cu montaj 9% "/>
    <n v="6.1"/>
    <x v="12"/>
    <n v="1"/>
    <n v="1"/>
    <m/>
  </r>
  <r>
    <n v="2305"/>
    <n v="128811"/>
    <n v="4886"/>
    <n v="4"/>
    <n v="4.0999999999999996"/>
    <x v="3"/>
    <s v="DJ"/>
    <s v="Modernizarea căii de tramvai (în cale proprie) de pe Calea Severinului, în zona industrială Cernele de Sus – Faza 1   si   Modernizarea căii de tramvai (în cale proprie) de pe Calea Severinului, în zona industrială Cernele de Sus – Faza 2"/>
    <s v="MUNICIPIUL CRAIOVA"/>
    <n v="70"/>
    <d v="2018-03-01T00:00:00"/>
    <d v="2019-11-07T00:00:00"/>
    <d v="2023-12-31T00:00:00"/>
    <n v="55909659.710000001"/>
    <n v="55791416.759999998"/>
    <n v="47422704.240000002"/>
    <n v="7252884.1799999997"/>
    <n v="1115828.3400000001"/>
    <n v="118242.95"/>
    <n v="0.25582937231006431"/>
    <n v="41518333.629999995"/>
    <n v="8349421.556127578"/>
    <n v="14273083.130000001"/>
    <n v="84"/>
    <s v="  Contract de executie lucrari nr. 43382/28.02.2022 incheiat cu URBAN PROFILE GRELE SRL 2. ordin de incepere lucrari din 04.05.2022.lucrari finalizate, urmeaza receptia"/>
    <n v="2"/>
    <x v="0"/>
    <n v="1"/>
    <n v="1"/>
    <m/>
  </r>
  <r>
    <n v="2306"/>
    <n v="128542"/>
    <n v="4889"/>
    <n v="4"/>
    <n v="4.0999999999999996"/>
    <x v="3"/>
    <s v="MH"/>
    <s v="Creșterea mobilității urbane prin modernizarea și eficientizarea transportului public, reabilitare căi de rulare transport public, inclusiv piste bicicliști si realizare sistem inteligent de trafic management"/>
    <s v="UAT Municipiul Drobeta Turnu Severin"/>
    <n v="61"/>
    <d v="2018-12-01T00:00:00"/>
    <d v="2019-11-07T00:00:00"/>
    <d v="2023-12-31T00:00:00"/>
    <n v="87381345.870000005"/>
    <n v="80027445.040000007"/>
    <n v="68023328.280000001"/>
    <n v="10403567.77"/>
    <n v="1600548.99"/>
    <n v="7353900.8300000001"/>
    <n v="0.77598271054337276"/>
    <n v="17927531.320000008"/>
    <n v="3605263.1058198945"/>
    <n v="62099913.719999999"/>
    <n v="91"/>
    <s v="Au fost semnate cele 2 contracte de lucrari+proiectare (cai rulante si sistem trafic management);  PT transport public avizat in 18.08.2021. PT cai rulante avizat de ADR 09.02.2021. PT Sistem Trafic Management avizat in 23.12.2021. A fost semnat contractul de furnizare si montaj componenta Transport Public nr. 25629/05.07.2022(autobuze electrice). A fost semnat AA1&amp;AA2-OUG15. A fost semnata Nota sef OI prelungire perioada de implementare pana la 31.12.2023.Progres proiect 91,81%.Au fost realizate_x000a_toate achizitiile din cadrul proiectului._x000a_Componenta de transport public- A fost finalizata procedura de achizitie pentru furnizare autobuze. Au fost livrate cele 6_x000a_autobuze ce fac obiectul contractului precum si partial echipamentele aferente sistemului e-ticketing. În ceea ce priveste_x000a_furnizarea statiilor de transport public, a fost semnat contractul nr. 29438/31.07.2023_x000a_Componenta Sistem de management de trafic – A fost finalizata executia lucrarilor conform procesului verbal de receptie la_x000a_terminarea lucrarilor nr. 22721/12.06.2023_x000a_Componenta Căi de rulare –  au intervenit modificari la solutiile propuse prin proiectul tehnic astfel incat a fost prelungita durata contractului de executie"/>
    <n v="5"/>
    <x v="5"/>
    <n v="1"/>
    <n v="1"/>
    <m/>
  </r>
  <r>
    <n v="2307"/>
    <n v="128839"/>
    <n v="4894"/>
    <n v="4"/>
    <n v="4.0999999999999996"/>
    <x v="3"/>
    <s v="MH"/>
    <s v="Sistem alternativ de mobilitate urbana utilizand statii automate de inchiriere a bicicletelor-Drobeta VELOCITY"/>
    <s v="UAT Municipiul Drobeta Turnu Severin"/>
    <n v="61"/>
    <d v="2018-12-18T00:00:00"/>
    <d v="2019-11-07T00:00:00"/>
    <d v="2023-12-31T00:00:00"/>
    <n v="7980689.0800000001"/>
    <n v="7851678.3200000003"/>
    <n v="6673926.5999999996"/>
    <n v="1020718.15"/>
    <n v="157033.57"/>
    <n v="129010.76"/>
    <n v="0.32998384095796729"/>
    <n v="5260751.3500000006"/>
    <n v="1057947.8240759363"/>
    <n v="2590926.9699999997"/>
    <n v="65"/>
    <s v="Achizitia de baza furnizare echipamente cu montaj: ctr semnat 25416/04.07.2022 Wind Tehnologies SRL, echipamente partial receptionate. S-a modificat partial locul de implementare (pentru statiile de biciclete) - s-a realizat vm. A fost  semnat contractul pentru achizitia de dirigentie de santier nr. 13319/06.04.2022 cu Med Consult SRL. Stadiul proiectului este 90%: statiile sunt  amplasate in locatii, bicicletele sunt achizitionate si urmeaza a fi puse in functiune."/>
    <n v="5"/>
    <x v="5"/>
    <n v="1"/>
    <n v="1"/>
    <m/>
  </r>
  <r>
    <n v="2308"/>
    <n v="129159"/>
    <n v="4898"/>
    <n v="4"/>
    <n v="4.0999999999999996"/>
    <x v="3"/>
    <s v="DJ"/>
    <s v="Proiect Integrat de Modernizare a Sistemului de Transport Public cu Tramvaiul In Municipiul Craiova – MOTRIC –T 1"/>
    <s v="MUNICIPIUL CRAIOVA"/>
    <n v="72"/>
    <d v="2018-01-01T00:00:00"/>
    <d v="2019-11-07T00:00:00"/>
    <d v="2023-12-31T00:00:00"/>
    <n v="58971744.609999999"/>
    <n v="58618431.159999996"/>
    <n v="49825666.5"/>
    <n v="7620396.04"/>
    <n v="1172368.6200000001"/>
    <n v="353313.45"/>
    <n v="0.49021559262760728"/>
    <n v="29882762.189999998"/>
    <n v="6009484.4125809437"/>
    <n v="28735668.969999999"/>
    <n v="57"/>
    <s v="A fost semnat contractul de lucrari 11765/19.01.2022 cu Asocierea Mari Villa Com Srl- MetalcolectProd Srl pentru componenta :”Modernizarea caii de tranvai de pe strada Henry Ford in zona industriala Ford si extinderea sistemului de management al traficului prin integrarea de noi intersectii semaforizate cu functionarea in regim adaptiv si sistem de comunicatii-etapa 1, faza 3”. A fost emis ordinul de incepere incepand cu data de 02.05.2022 pentru componenta  „ Modernizarea caii de tranvai de pe strada Henry Ford in zona industriala Ford si Extinderea sistemului de manangement al traficului prin integrarea de noi intersectii semaforizate cu functionarea in regim adaptiv si sistem de comunicatii”._x000a_ Pentru componenta „ Modernizare depou si modernizarea statiilor de redresare pentru alimentarea electrica a tranvaielor- Faza 1 – Modernizare statii de redresare si echipamente aferente”  a fost semnat contractul nr 71921/11.04.2022 incheiat cu SC ELECTROMONTAJ SA ( achizitie executie lucrari, proiectare si asistenta tehnica din partea proiectantului). Stadiu aproximativ 95%_x000a_Pentru componenta “Extinderea sistemului de management al traficului prin integrarea de noi intersectii semaforizate cu funcţionarea în regim adaptiv si sistem de comunicaţii – Etapa 1, Faza 1 si Faza 2”, începând cu data 25.09.2023, prin adresa cu nr. 324742/25.09.2023, a fost emis ordinul de sistare a lucrarilor până la realizarea branşamentelor pentru alimentarea cu energie electrică a instalaţiilor de semaforizare şi modificarea geometriei drumurilor, lucrări care sunt în sarcina beneficiarului.  Până la aceasta data lucrările realizate  reprezintă cca. 90% din cantitatea totală._x000a_Pentru componenta &quot;Modernizarea caii de tramvai (în cale proprie) de pe str. Henry Ford în zona industriala Ford’’ in data de 18.10.2023 a avut loc receptia la terminarea lucrarilor conform Proces Verbal de receptie nr 358476/19.10.2023._x000a_ Stadiu proiect: 92,32% _x000a_"/>
    <n v="5"/>
    <x v="5"/>
    <n v="1"/>
    <n v="1"/>
    <m/>
  </r>
  <r>
    <n v="2309"/>
    <n v="129374"/>
    <n v="4903"/>
    <n v="4"/>
    <n v="4.0999999999999996"/>
    <x v="3"/>
    <s v="MH"/>
    <s v="Parcare Park and Ride"/>
    <s v="UAT Municipiul Drobeta Turnu Severin"/>
    <n v="64"/>
    <d v="2018-09-13T00:00:00"/>
    <d v="2019-11-07T00:00:00"/>
    <d v="2023-12-31T00:00:00"/>
    <n v="13356440.92"/>
    <n v="13356440.92"/>
    <n v="11352974.789999999"/>
    <n v="1736337.32"/>
    <n v="267128.81"/>
    <n v="0"/>
    <n v="0.55356027958981147"/>
    <n v="5962845.7500000009"/>
    <n v="1199140.4396090577"/>
    <n v="7393595.169999999"/>
    <n v="48"/>
    <s v="Stadiul financiar lucrări+proiectare  -  45,77%.  Stadiul fizic al lucrărilor este de 70%. Data emitere ordin începere lucrări 28.03.2022 cu durata executie 24 luni. Durata implementare proiect prelungită până la 31.12.2023.  "/>
    <n v="5"/>
    <x v="5"/>
    <n v="1"/>
    <n v="1"/>
    <m/>
  </r>
  <r>
    <n v="2310"/>
    <n v="127643"/>
    <n v="4904"/>
    <n v="4"/>
    <n v="4.0999999999999996"/>
    <x v="3"/>
    <s v="MH"/>
    <s v="Crearea pistelor pentru biciclisti"/>
    <s v="UAT Municipiul Drobeta Turnu Severin"/>
    <n v="59"/>
    <d v="2018-12-18T00:00:00"/>
    <d v="2019-11-07T00:00:00"/>
    <d v="2023-10-31T00:00:00"/>
    <n v="8287403.4299999997"/>
    <n v="7716610.0700000003"/>
    <n v="6559118.5700000003"/>
    <n v="1003159.3"/>
    <n v="154332.20000000001"/>
    <n v="570793.36"/>
    <n v="0.91094063017752036"/>
    <n v="687236.43000000063"/>
    <n v="138204.64746812545"/>
    <n v="7029373.6399999997"/>
    <n v="100"/>
    <s v="A fost semnat contractul de lucrări pentru realizarea Proiectului Tehnic si asistenta tehnica din partea proiectantului si executie lucrare Nr. 20788 / 27.07.2020 cu asocierea Construct Design &amp; Arhitecture (Ofertant Lider) și MIROX PROIECT. A fost emis Ordinul de incepere execuție lucrare înregistrat cu nr. 26888 din 07.10.2020. Lucrarile au fost sistate in baza adresei nr.22252/07.06.2021 din partea constructorului, avand in vedere faptul ca din cauza intarzierii avizarii agrementului pentru asfaltul colorat. A fost semnat actul aditional nr 3 privind modificarea solutiei traseului pentru piste de biciclisti.  Lucrarile au fost finalizate. Constructorul a solicitat convocarea comisiei ptr receptia finala. Stadiu proiect 99,80%_x000a_"/>
    <n v="2"/>
    <x v="0"/>
    <n v="1"/>
    <n v="1"/>
    <m/>
  </r>
  <r>
    <n v="2311"/>
    <n v="129326"/>
    <n v="4913"/>
    <n v="4"/>
    <n v="4.0999999999999996"/>
    <x v="3"/>
    <s v="DJ"/>
    <s v="Modernizare depou si modernizarea statiilor de redresare pentru alimentarea electrica a tramvaielor-Faza 2 Modernizare depou tramvai"/>
    <s v="MUNICIPIUL CRAIOVA"/>
    <n v="70"/>
    <d v="2018-03-01T00:00:00"/>
    <d v="2019-12-13T00:00:00"/>
    <d v="2023-12-31T00:00:00"/>
    <n v="61046070.090000004"/>
    <n v="60522470.090000004"/>
    <n v="51444099.590000004"/>
    <n v="7867921.0999999996"/>
    <n v="1210449.3999999999"/>
    <n v="523600"/>
    <n v="1.1554345005418795E-3"/>
    <n v="60452540.340000004"/>
    <n v="12157129.135663437"/>
    <n v="69929.75"/>
    <n v="0"/>
    <s v="In curs de reziliere"/>
    <n v="0"/>
    <x v="1"/>
    <n v="1"/>
    <n v="1"/>
    <m/>
  </r>
  <r>
    <n v="2312"/>
    <n v="127367"/>
    <n v="4928"/>
    <n v="4"/>
    <n v="4.0999999999999996"/>
    <x v="3"/>
    <s v="OT"/>
    <s v="Innoirea parcului de vehicule prin achizitia de autobuze ecologice"/>
    <s v="Unitatea Administrativ - Teritoriala MUNICIPIUL SLATINA"/>
    <n v="70"/>
    <d v="2017-11-01T00:00:00"/>
    <d v="2019-11-13T00:00:00"/>
    <d v="2023-08-31T00:00:00"/>
    <n v="25193472.469999999"/>
    <n v="20933439.050000001"/>
    <n v="17793423.210000001"/>
    <n v="2721347.06"/>
    <n v="418668.78"/>
    <n v="4260033.42"/>
    <n v="0.88732808716396738"/>
    <n v="2358610.620000001"/>
    <n v="474321.40530104999"/>
    <n v="18574828.43"/>
    <n v="100"/>
    <s v="FINALIZAT"/>
    <n v="1"/>
    <x v="3"/>
    <n v="1"/>
    <n v="1"/>
    <m/>
  </r>
  <r>
    <n v="2313"/>
    <n v="127366"/>
    <n v="4947"/>
    <n v="4"/>
    <n v="4.0999999999999996"/>
    <x v="3"/>
    <s v="OT"/>
    <s v="Modernizarea strazilor pe care circula transportul public si dezvoltarea infrastructurii pietonale in Municipiul Slatina"/>
    <s v="Unitatea Administrativ - Teritoriala MUNICIPIUL SLATINA"/>
    <n v="65"/>
    <s v="1-Noi-17"/>
    <d v="2019-11-27T00:00:00"/>
    <d v="2023-03-31T00:00:00"/>
    <n v="7432557.9299999997"/>
    <n v="3601237.87"/>
    <n v="3061052.21"/>
    <n v="468160.93"/>
    <n v="72024.73"/>
    <n v="3831320.06"/>
    <n v="0.91096748352254775"/>
    <n v="320627.27"/>
    <n v="64478.79781200982"/>
    <n v="3280610.6"/>
    <n v="100"/>
    <s v="FINALIZAT"/>
    <n v="1"/>
    <x v="3"/>
    <n v="1"/>
    <n v="1"/>
    <m/>
  </r>
  <r>
    <n v="2314"/>
    <n v="129337"/>
    <n v="5052"/>
    <n v="4"/>
    <n v="4.0999999999999996"/>
    <x v="3"/>
    <s v="DJ"/>
    <s v=",,Proiect Integrat de Modernizare a Sistemului de Transport Public  cu Autobuzul In Municipiul Craiova – MOTRIC – A’’"/>
    <s v="MUNICIPIUL CRAIOVA"/>
    <n v="82"/>
    <d v="2017-03-01T00:00:00"/>
    <d v="2020-02-19T00:00:00"/>
    <d v="2023-12-31T00:00:00"/>
    <n v="75951554.510000005"/>
    <n v="65820119.009999998"/>
    <n v="55947101.18"/>
    <n v="8556615.4499999993"/>
    <n v="1316402.3799999999"/>
    <n v="10131435.5"/>
    <n v="0.96380192309226886"/>
    <n v="2382561.7299999967"/>
    <n v="479138.02236254612"/>
    <n v="63437557.280000001"/>
    <n v="98"/>
    <s v="  Stadiul financiar lucrări - 82%, stadiul fizic lucrări - 100%. (pondere contract lucrări - 8,34%; pondere contract furnizare autobuze și statii incarcare - 91,14%).Au fost furnizate și receptionate cele 20 de stațiile de încărcare si cele 16 autobuze electrice (autobuzele au fost înmatriculate și asigură transportul călătorilor în municipiul Craiova ).  Cele 16 stații încărcare lentă sunt montate și puse în funcțiune la sediul RAT Craiova. S-a redimensionat bransamentul electric si PT-ul pentru ca cele 16 statii din incinta autobazei sa poata functiona simultan.                      "/>
    <n v="2"/>
    <x v="0"/>
    <n v="1"/>
    <n v="1"/>
    <m/>
  </r>
  <r>
    <n v="2315"/>
    <n v="129361"/>
    <n v="4830"/>
    <n v="4"/>
    <n v="4.0999999999999996"/>
    <x v="3"/>
    <s v="VL"/>
    <s v="Modernizarea staţiilor de îmbarcare/debarcare, echiparea mijloacelor de transport în comun și dezvoltarea unui centru utilat cu un sistem de management al traficului general în municipiul Râmnicu Vâlcea"/>
    <s v="Unitatea Administrativ Teritoriala Municipiului Râmnicu Vâlcea"/>
    <n v="63"/>
    <d v="2018-10-27T00:00:00"/>
    <d v="2018-10-27T00:00:00"/>
    <d v="2023-12-31T00:00:00"/>
    <n v="46845012.340000004"/>
    <n v="46845012.340000004"/>
    <n v="39818260.5"/>
    <n v="6089851.5999999996"/>
    <n v="936900.24"/>
    <n v="0"/>
    <n v="0.47464404489043621"/>
    <n v="24610306.200000003"/>
    <n v="4949182.7615332026"/>
    <n v="22234706.140000001"/>
    <n v="52"/>
    <s v="A fost semnat contractul de executie nr.16917/16.05.2021 incheiat cu SC ALTIMATE SA. In 11.06.2021 au fost transmise comunicatele de incepere a lucrarilor iar in 16.06.2021 a fost predat amplasamentul. Durata de executie 18 luni."/>
    <n v="5"/>
    <x v="5"/>
    <n v="1"/>
    <n v="1"/>
    <m/>
  </r>
  <r>
    <n v="2316"/>
    <n v="128142"/>
    <n v="5419"/>
    <n v="4"/>
    <n v="4.0999999999999996"/>
    <x v="3"/>
    <s v="VL"/>
    <s v="Alinierea parcului E.T.A. S.A la cerintele dezvoltarii durabile"/>
    <s v="Unitatea Administrativ Teritoriala Municipiului Râmnicu Vâlcea"/>
    <n v="65"/>
    <d v="2018-08-01T00:00:00"/>
    <d v="2020-05-13T00:00:00"/>
    <d v="2023-12-31T00:00:00"/>
    <n v="77726561.099999994"/>
    <n v="70599645.900000006"/>
    <n v="60009699.009999998"/>
    <n v="9177953.9600000009"/>
    <n v="1411992.93"/>
    <n v="7126915.2000000002"/>
    <n v="0.73654743422728686"/>
    <n v="18599657.855000012"/>
    <n v="3740429.1225918056"/>
    <n v="51999988.044999994"/>
    <n v="100"/>
    <s v="Ordin de incepere lucrari in 25.06.2021._x000a_Stadiul fizic de executie a lucrarilor de constructie este de 100% . Autobuzele aferente contractului de furnizare (LOT 2) nr. 45538/23.11.2021  (16 buc.)au fost predate-primite si prereceptionate._x000a_Autobuzele aferente contractului de furnizare autobuze (LOT 1) nr. 8195/ 24.02.2022  (12 buc.) au fost predate-primite si prereceptionate. Receptia la terminarea lucrarilor s-a finalizat cu PVde suspendare nr 34//15.06.2023, suspendare prelungita pana pe 31.08.2023, receptie incheiata cu PVRTL 01.09.2023_x000a__x000a_"/>
    <n v="2"/>
    <x v="0"/>
    <n v="1"/>
    <n v="1"/>
    <m/>
  </r>
  <r>
    <n v="2317"/>
    <n v="128915"/>
    <n v="4955"/>
    <n v="4"/>
    <n v="4.0999999999999996"/>
    <x v="3"/>
    <s v="OT"/>
    <s v="Sistem integrat de management al traficului si mobilitatii urbane si impunere a regulilor, siguranta si securitate"/>
    <s v="Unitatea Administrativ - Teritoriala MUNICIPIUL SLATINA"/>
    <n v="73"/>
    <d v="2017-12-01T00:00:00"/>
    <d v="2019-11-27T00:00:00"/>
    <d v="2023-12-31T00:00:00"/>
    <n v="12849262.9"/>
    <n v="12286925.4"/>
    <n v="10443886.59"/>
    <n v="1597300.3"/>
    <n v="245738.51"/>
    <n v="562337.5"/>
    <n v="0.21124422876369056"/>
    <n v="9691383.3200000003"/>
    <n v="1948956.9480754535"/>
    <n v="2595542.08"/>
    <n v="3"/>
    <s v="RISC. Achizitia sistemului de management al traficului (+active necorporale) atribuita. Contractul de furnizare nr 29235 / 30.03.2023. Durata 12 luni de la emiterea ordinului de incepere. Ordinul de incepere a contractului a fost dat in data de 11.04.2023 – nr. 33213/11.04.2023 cu incepere efectiva in data de 24.04.2023. Lucrari in derulare conform graficului."/>
    <n v="6.1"/>
    <x v="12"/>
    <n v="1"/>
    <n v="1"/>
    <m/>
  </r>
  <r>
    <n v="2318"/>
    <n v="127369"/>
    <n v="4959"/>
    <n v="4"/>
    <n v="4.0999999999999996"/>
    <x v="3"/>
    <s v="OT"/>
    <s v="Proiect integrat de modernizare a sistemului de transport public"/>
    <s v="Unitatea Administrativ - Teritoriala MUNICIPIUL SLATINA"/>
    <n v="74"/>
    <d v="2017-11-01T00:00:00"/>
    <d v="2019-11-27T00:00:00"/>
    <d v="2023-12-31T00:00:00"/>
    <n v="3094630.28"/>
    <n v="3028891.38"/>
    <n v="2574557.69"/>
    <n v="393755.87"/>
    <n v="60577.82"/>
    <n v="65738.899999999994"/>
    <n v="3.1037758772320188E-3"/>
    <n v="3019490.38"/>
    <n v="607225.67268632108"/>
    <n v="9401"/>
    <n v="40"/>
    <s v="RISC.   A fost semnat contractul de lucrari nr.  43823/16.05.2023. Termen de executie  - 10 luni. Ordinul de incepere a contractului a fost dat in data de 12.06.2023 – nr. 51029/12.06.2023 cu incepere efectiva in data de 21.06.2023. Lucrari in derulare conform grafic._x000a_"/>
    <n v="4"/>
    <x v="2"/>
    <m/>
    <n v="1"/>
    <m/>
  </r>
  <r>
    <n v="2319"/>
    <n v="128287"/>
    <n v="5536"/>
    <n v="4"/>
    <n v="4.0999999999999996"/>
    <x v="3"/>
    <s v="GJ"/>
    <s v="Cresterea fluiditatii rutiere, imbunatatirea sigurantei cetateanului si realizarea dispeceratului informatic integrat"/>
    <s v="MUNICIPIUL TÂRGU JIU"/>
    <n v="100"/>
    <d v="2015-09-01T00:00:00"/>
    <d v="2020-05-20T00:00:00"/>
    <d v="2023-12-31T00:00:00"/>
    <n v="40875569.979999997"/>
    <n v="38125304.619999997"/>
    <n v="32406508.940000001"/>
    <n v="4956289.58"/>
    <n v="762506.1"/>
    <n v="2750265.36"/>
    <n v="2.5185980009095603E-2"/>
    <n v="37165081.459999993"/>
    <n v="7473973.6676989896"/>
    <n v="960223.16000000015"/>
    <n v="8"/>
    <s v="Contractul de lucrari a fost semnat (durata executie maxim 13 luni incepand cu 02.11.2022). Au fost desemnati supervizorii din partea operatorului economic care asigura serviciile de dirigentie santier. A fost emis ordinul de incepere lucrari cu data incepere lucrari 02.11.2022. Stadiul fizic lucrări – 5,3% (lucrări aferente centrului de comandă şi semnalizări rutiere: decopertare pereţi, decopertare terasă necirculabilă, rezistență infrastructură dispecerat, canalizații troturareși carosabil, camerete tragere, fundații stâlpi metalici 39 intersectii). "/>
    <n v="6.2"/>
    <x v="5"/>
    <n v="1"/>
    <n v="1"/>
    <m/>
  </r>
  <r>
    <n v="2320"/>
    <n v="129301"/>
    <n v="4983"/>
    <n v="4"/>
    <n v="4.0999999999999996"/>
    <x v="3"/>
    <s v="GJ"/>
    <s v="Reabilitare, modernizare și extindere sistem de transport public in comun prin troleibuz"/>
    <s v="MUNICIPIUL TÂRGU JIU"/>
    <n v="117"/>
    <d v="2014-04-14T00:00:00"/>
    <d v="2019-12-12T00:00:00"/>
    <d v="2023-12-31T00:00:00"/>
    <n v="122390824.73999999"/>
    <n v="102270249.72"/>
    <n v="86929712.269999996"/>
    <n v="12143803.800000001"/>
    <n v="3196733.65"/>
    <n v="20120575.02"/>
    <n v="0.65324484923923187"/>
    <n v="35462735.859999999"/>
    <n v="7131628.496158951"/>
    <n v="66807513.859999999"/>
    <n v="31"/>
    <s v="RISC.Stadiul de implementare al proiectului 69.59%, stadiul implementarii financiare 42.23%, stadiul fizic de implementare contract lucrari 63%. A fost semnat contractul  Executie lucrari nr.02 din 23.02.2022, incheiat cu asocierea SC UTI CONSTRUCTION AND FACILITY ANAGEMENT SA-Lider asociere si SC TIAB SA, SC URBAN PROFILE GRELE SRL si SC ALTIMATE SA (termen de executie pana la  30.11.2023) si contract achizitie mijloace de transport - troleibuze nr.304 din 17.02.2022, incheiat cu SOLARIS BUS @ COACH Sp.z.o.o. (termen de furnizare   17.10.2023). A fost fost lansat Ordinul de incepere a lucrarilor nr. 201703 din data de 08.04.2022 . Lucrarile sunt in executie, beneficiarul nu sesizeaza probleme in implementare."/>
    <n v="6.2"/>
    <x v="12"/>
    <n v="1"/>
    <n v="1"/>
    <m/>
  </r>
  <r>
    <n v="2321"/>
    <n v="129426"/>
    <n v="5414"/>
    <n v="4"/>
    <n v="4.0999999999999996"/>
    <x v="3"/>
    <s v="DJ"/>
    <s v=",,Innoirea parcului de vehicule de transport public urban–achizitia de autobuze noi-faza 1 (30 buc)”"/>
    <s v="MUNICIPIUL CRAIOVA"/>
    <n v="75"/>
    <d v="2017-10-01T00:00:00"/>
    <d v="2020-05-18T00:00:00"/>
    <d v="2023-12-31T00:00:00"/>
    <n v="92478840.140000001"/>
    <n v="79124936"/>
    <n v="67256195.609999999"/>
    <n v="10286241.67"/>
    <n v="1582498.72"/>
    <n v="13353904.140000001"/>
    <n v="0.75850969471874197"/>
    <n v="19107904.950000003"/>
    <n v="3842638.6498009097"/>
    <n v="60017031.049999997"/>
    <n v="98"/>
    <s v="Au fost livrate/receptionate cantitativ cele 30 autobuze si cele 37 statii incarcare (7 rapide si 30 lente). Au fost receptionate calitativ 32 statii - 2 rapide si 30 lente. Celelate 5 statii incarcare rapida vor fi reeceptionate calitativ dupa amplasarea si punerea in functiune pe teren."/>
    <n v="2"/>
    <x v="0"/>
    <n v="1"/>
    <n v="1"/>
    <m/>
  </r>
  <r>
    <n v="2322"/>
    <n v="127373"/>
    <n v="4982"/>
    <n v="4"/>
    <n v="4.0999999999999996"/>
    <x v="3"/>
    <s v="OT"/>
    <s v="Proiect integrat de mobilitate durabila (componentele biciclete si vehicule electrice)"/>
    <s v="Unitatea Administrativ - Teritoriala MUNICIPIUL SLATINA"/>
    <n v="73"/>
    <d v="2017-12-01T00:00:00"/>
    <d v="2019-12-12T00:00:00"/>
    <d v="2023-12-31T00:00:00"/>
    <n v="4968292.2699999996"/>
    <n v="4858365.32"/>
    <n v="4129610.54"/>
    <n v="631587.47"/>
    <n v="97167.31"/>
    <n v="109926.95"/>
    <n v="1.3426065292265836E-2"/>
    <n v="4793136.59"/>
    <n v="963909.54229175881"/>
    <n v="65228.73"/>
    <n v="9"/>
    <s v="Procedura de achizitie principala pe 2 loturi :lotul 1 - biciclete -2 ofertanti-a fost facuta o contestatie si se afla in solutionare in instanta; lotul 2 statii de rencarcare- a fost atribuit Contract Nr 17301 /28.02.2023-incheiat cu AMPERIOENERGY SRL(timp de livrare 6 Luni). A fost semnat Contract servicii de Dirigentie de santier nr 19796/07.03.2023 si a fost dat ordinul de incepere lucrari."/>
    <n v="5"/>
    <x v="5"/>
    <n v="1"/>
    <n v="1"/>
    <m/>
  </r>
  <r>
    <n v="2323"/>
    <n v="127117"/>
    <n v="4629"/>
    <n v="4"/>
    <n v="4.2"/>
    <x v="3"/>
    <s v="VL"/>
    <s v="Amenajare Parc Stirbei Voda"/>
    <s v="Unitatea Administrativ Teritoriala Municipiului Râmnicu Vâlcea"/>
    <n v="47"/>
    <d v="2019-08-30T00:00:00"/>
    <d v="2019-08-01T00:00:00"/>
    <d v="2022-06-30T00:00:00"/>
    <n v="7235750.0899999999"/>
    <n v="7235750.0899999999"/>
    <n v="6150387.5700000003"/>
    <n v="940647.52"/>
    <n v="144715"/>
    <n v="0"/>
    <n v="0.78147723451847406"/>
    <n v="1581176.12"/>
    <n v="317977.74202630419"/>
    <n v="5654573.9699999997"/>
    <n v="100"/>
    <s v="FINALIZAT"/>
    <n v="1"/>
    <x v="3"/>
    <n v="1"/>
    <n v="1"/>
    <m/>
  </r>
  <r>
    <n v="2324"/>
    <n v="128384"/>
    <n v="4699"/>
    <n v="4"/>
    <n v="4.2"/>
    <x v="3"/>
    <s v="MH"/>
    <s v="Spatiu tematic, multifunctional de recreere, sport si educatie activa"/>
    <s v="UAT Municipiul Drobeta Turnu Severin"/>
    <n v="31"/>
    <d v="2018-12-01T00:00:00"/>
    <d v="2019-08-21T00:00:00"/>
    <d v="2021-06-30T00:00:00"/>
    <n v="1326482.57"/>
    <n v="1312642.8700000001"/>
    <n v="1115746.47"/>
    <n v="170643.52"/>
    <n v="26252.880000000001"/>
    <n v="13839.7"/>
    <n v="0.79534640674961343"/>
    <n v="268637.08000000007"/>
    <n v="54023.464585930917"/>
    <n v="1044005.79"/>
    <n v="100"/>
    <s v="FINALIZAT"/>
    <n v="1"/>
    <x v="3"/>
    <m/>
    <n v="1"/>
    <m/>
  </r>
  <r>
    <n v="2325"/>
    <n v="129392"/>
    <n v="4703"/>
    <n v="4"/>
    <n v="4.2"/>
    <x v="3"/>
    <s v="MH"/>
    <s v="REGENERAREA SPATIULUI URBAN ZONA SERPENTINA/STRADA ROSIORI"/>
    <s v="UAT Municipiul Drobeta Turnu Severin"/>
    <n v="57"/>
    <d v="2018-12-01T00:00:00"/>
    <d v="2019-08-21T00:00:00"/>
    <d v="2023-08-31T00:00:00"/>
    <n v="2337482.44"/>
    <n v="2299164.44"/>
    <n v="1954289.77"/>
    <n v="298891.38"/>
    <n v="45983.29"/>
    <n v="38318"/>
    <n v="0.5863793544058119"/>
    <n v="950981.87999999989"/>
    <n v="191244.39528616818"/>
    <n v="1348182.56"/>
    <n v="100"/>
    <s v="FINALIZAT"/>
    <n v="1"/>
    <x v="3"/>
    <m/>
    <n v="1"/>
    <m/>
  </r>
  <r>
    <n v="2326"/>
    <n v="128324"/>
    <n v="4854"/>
    <n v="4"/>
    <n v="4.2"/>
    <x v="3"/>
    <s v="GJ"/>
    <s v="Amenajare zona de agrement Cartier Narciselor, Municipiul Târgu Jiu"/>
    <s v="MUNICIPIUL TÂRGU JIU"/>
    <n v="77"/>
    <d v="2017-08-07T00:00:00"/>
    <d v="2019-11-13T00:00:00"/>
    <d v="2023-12-31T00:00:00"/>
    <n v="13775721.73"/>
    <n v="12244363.93"/>
    <n v="10407709.33"/>
    <n v="1591767.32"/>
    <n v="244887.28"/>
    <n v="1531357.8"/>
    <n v="0.59465652210486042"/>
    <n v="4963173.0599999996"/>
    <n v="998104.22314282262"/>
    <n v="7281190.8700000001"/>
    <n v="89"/>
    <s v="Lucrari in executie. Stadiu fizic executie lucrari 70%.Ordinul de incepere a lucrarilor nr. 101235/16.02.2022.  Contract de executie lucrari+dotari  nr/ 49/11.11.2021 incheiat cu Asocierea SC Rancaski SRL si SC Alpha Construct Sistem SRl.  Durata de executie lucrari 20 luni de la primirea ordinului incepere lucrari nr. 101235/16.02.2022, respectiv 16.12.2023 conform AA6/06.01.2023"/>
    <n v="6.1"/>
    <x v="12"/>
    <n v="1"/>
    <n v="1"/>
    <m/>
  </r>
  <r>
    <n v="2327"/>
    <n v="124678"/>
    <n v="4859"/>
    <n v="4"/>
    <n v="4.2"/>
    <x v="3"/>
    <s v="MH"/>
    <s v="Revitalizarea spatiului urban din zona marginalizata delimitata de strada Malinului si zona adiacenta"/>
    <s v="UAT Municipiul Drobeta Turnu Severin"/>
    <n v="59"/>
    <d v="2018-12-01T00:00:00"/>
    <d v="2019-11-07T00:00:00"/>
    <d v="2023-10-31T00:00:00"/>
    <n v="7823534.4800000004"/>
    <n v="5376428.8300000001"/>
    <n v="4569964.51"/>
    <n v="698935.74"/>
    <n v="107528.58"/>
    <n v="2447105.65"/>
    <n v="0.51635598234079105"/>
    <n v="2600277.64"/>
    <n v="522921.13582431729"/>
    <n v="2776151.19"/>
    <n v="50"/>
    <s v=" Perioada de implementare a fost prelungita pana la data de 31.10.2023._x000a_Lucrari in executie in baza ordinului de incepere lucrari nr. 8263/25.03.2021. Stadiu valoric contract 50,24% . Stadiul fizic lucrari – cca 97%.Au fost realizate toate achiztiile propuse in proiect.."/>
    <n v="5"/>
    <x v="5"/>
    <n v="1"/>
    <n v="1"/>
    <m/>
  </r>
  <r>
    <n v="2328"/>
    <n v="128221"/>
    <n v="5412"/>
    <n v="4"/>
    <n v="4.2"/>
    <x v="3"/>
    <s v="VL"/>
    <s v="Amenajare Parc Zona Nord"/>
    <s v="Unitatea Administrativ Teritoriala Municipiului Râmnicu Vâlcea"/>
    <n v="64"/>
    <d v="2018-08-30T00:00:00"/>
    <d v="2020-05-13T00:00:00"/>
    <d v="2023-11-30T00:00:00"/>
    <n v="7193778.6500000004"/>
    <n v="6982696.2000000002"/>
    <n v="5935291.7699999996"/>
    <n v="907750.5"/>
    <n v="139653.93"/>
    <n v="211082.45"/>
    <n v="0.66444065545913344"/>
    <n v="2343108.96"/>
    <n v="471203.98986445722"/>
    <n v="4639587.24"/>
    <n v="84"/>
    <s v="Stadiul financiar lucrari  77,41% Stadiul fizic lucrări - 99,43% (au mai ramas de executat următoarele lucrari: echiparea platformei de colectare deseuri cu sistemul de pubele ingropate).PT declarat conform in 02.06.2021."/>
    <n v="2"/>
    <x v="0"/>
    <n v="1"/>
    <n v="1"/>
    <m/>
  </r>
  <r>
    <n v="2329"/>
    <n v="127107"/>
    <n v="5412"/>
    <n v="4"/>
    <n v="4.2"/>
    <x v="3"/>
    <s v="VL"/>
    <s v="Amenajare parc Ostroveni"/>
    <s v="Unitatea Administrativ Teritoriala Municipiului Râmnicu Vâlcea"/>
    <n v="67"/>
    <d v="2018-06-01T00:00:00"/>
    <d v="2020-06-23T00:00:00"/>
    <d v="2023-12-31T00:00:00"/>
    <n v="1903043.49"/>
    <n v="1903043.49"/>
    <n v="1617586.96"/>
    <n v="247395.66"/>
    <n v="38060.870000000003"/>
    <n v="0"/>
    <n v="0.69938694359528275"/>
    <n v="572079.72"/>
    <n v="115046.39826247838"/>
    <n v="1330963.77"/>
    <n v="98"/>
    <s v="Lucrările au fost recepționate (PVRTL nr. nr. 304/22.02.2023). Ajustarea contractului de lucrări  va fi solicitata la plata de beneficiar dupa semnarea actului aditional la contractul de finantare   privind aplicarea prevederilor OUG 64/2022. Ordinul de începere lucrări și predare-primire amplasament în  02.03.2022. Se va solicitat actualizarea indicatorilor proiectului conform As build."/>
    <n v="2"/>
    <x v="0"/>
    <m/>
    <n v="1"/>
    <m/>
  </r>
  <r>
    <n v="2330"/>
    <n v="127944"/>
    <n v="4548"/>
    <n v="4"/>
    <n v="4.3"/>
    <x v="3"/>
    <s v="DJ"/>
    <s v="Promovarea incluziunii sociale si combaterea sărăciei in comunitătile defavorizate din municipiul Craiova – faza II– zona Fantana Popova"/>
    <s v="MUNICIPIUL CRAIOVA"/>
    <n v="97"/>
    <d v="2015-09-29T00:00:00"/>
    <d v="2019-07-26T00:00:00"/>
    <d v="2023-12-31T00:00:00"/>
    <n v="7983243.5300000003"/>
    <n v="7336872.0499999998"/>
    <n v="6236341.2300000004"/>
    <n v="953793.4"/>
    <n v="146737.42000000001"/>
    <n v="646371.48"/>
    <n v="0.16840780261392183"/>
    <n v="6101285.5499999998"/>
    <n v="1226980.9656919921"/>
    <n v="1235586.5"/>
    <n v="32"/>
    <s v=" PROIECT CU RISC RIDICAT DE NEFINALIZARE. Stadiu fizic lucrari reabilitare strazi 80%. S-a obtinut autorizatia de construire pt lucrarile de reabilitare Fantana Popova. Perioada de desfasurare a lucrarilor pentru componenta strazi, conform contract lucrari, a expirat. Achizitia lucrarilor de reabilitare Fantana Popova lansata cu termen de depunere oferte 07.11.2023"/>
    <n v="6.1"/>
    <x v="7"/>
    <n v="1"/>
    <n v="1"/>
    <m/>
  </r>
  <r>
    <n v="2331"/>
    <n v="128325"/>
    <n v="4711"/>
    <n v="4"/>
    <n v="4.3"/>
    <x v="3"/>
    <s v="GJ"/>
    <s v="Amenajare parculet nr.1 Cartier Obreja, Municipiul Targu Jiu"/>
    <s v="MUNICIPIUL TÂRGU JIU"/>
    <n v="26"/>
    <d v="2018-11-01T00:00:00"/>
    <d v="2019-08-27T00:00:00"/>
    <d v="2020-12-31T00:00:00"/>
    <n v="506005.15"/>
    <n v="487560.15"/>
    <n v="414426.13"/>
    <n v="63382.82"/>
    <n v="9751.2000000000007"/>
    <n v="18445"/>
    <n v="0.88138958854615168"/>
    <n v="57829.710000000021"/>
    <n v="11629.672605880229"/>
    <n v="429730.44"/>
    <n v="100"/>
    <s v="FINALIZAT"/>
    <n v="1"/>
    <x v="3"/>
    <m/>
    <n v="1"/>
    <m/>
  </r>
  <r>
    <n v="2332"/>
    <n v="128327"/>
    <n v="4733"/>
    <n v="4"/>
    <n v="4.3"/>
    <x v="3"/>
    <s v="GJ"/>
    <s v="Amenajare parculet nr.3 Cartier Obreja, Municipiul Targu Jiu"/>
    <s v="MUNICIPIUL TÂRGU JIU"/>
    <n v="25"/>
    <d v="2018-12-01T00:00:00"/>
    <d v="2019-09-06T00:00:00"/>
    <d v="2020-12-31T00:00:00"/>
    <n v="543924"/>
    <n v="513757.5"/>
    <n v="436693.87"/>
    <n v="66788.479999999996"/>
    <n v="10275.15"/>
    <n v="30166.5"/>
    <n v="0.85929752850323349"/>
    <n v="72286.950000000012"/>
    <n v="14537.053050717937"/>
    <n v="441470.55"/>
    <n v="100"/>
    <s v="FINALIZAT"/>
    <n v="1"/>
    <x v="3"/>
    <m/>
    <n v="1"/>
    <m/>
  </r>
  <r>
    <n v="2333"/>
    <n v="128326"/>
    <n v="4753"/>
    <n v="4"/>
    <n v="4.3"/>
    <x v="3"/>
    <s v="GJ"/>
    <s v="Amenajare parculet nr.2 Cartier Obreja, Municipiul Targu Jiu"/>
    <s v="MUNICIPIUL TÂRGU JIU"/>
    <n v="26"/>
    <d v="2018-11-01T00:00:00"/>
    <d v="2019-09-06T00:00:00"/>
    <d v="2020-12-31T00:00:00"/>
    <n v="525286.39"/>
    <n v="496726.39"/>
    <n v="422217.42"/>
    <n v="64574.44"/>
    <n v="9934.5300000000007"/>
    <n v="28560"/>
    <n v="0.87450411080434043"/>
    <n v="62337.119999999995"/>
    <n v="12536.121948276555"/>
    <n v="434389.27"/>
    <n v="100"/>
    <s v="FINALIZAT"/>
    <n v="1"/>
    <x v="3"/>
    <m/>
    <n v="1"/>
    <m/>
  </r>
  <r>
    <n v="2334"/>
    <n v="129194"/>
    <n v="4905"/>
    <n v="4"/>
    <n v="4.3"/>
    <x v="3"/>
    <s v="MH"/>
    <s v="Reconversia si refunctionalizarea zonei urbane Banovita (Parcul Garzilor Patriotice) in spatiu multifunctional de recreere"/>
    <s v="UAT Municipiul Drobeta Turnu Severin"/>
    <n v="53"/>
    <d v="2018-12-18T00:00:00"/>
    <d v="2019-11-07T00:00:00"/>
    <d v="2023-04-30T00:00:00"/>
    <n v="11749673.02"/>
    <n v="11749673.02"/>
    <n v="9987222.0800000001"/>
    <n v="1527457.47"/>
    <n v="234993.47"/>
    <n v="0"/>
    <n v="0.82326974406305653"/>
    <n v="2076522.7199999988"/>
    <n v="417592.95338454709"/>
    <n v="9673150.3000000007"/>
    <n v="98"/>
    <s v="Achizitie PT+executie lucrari ctr. nr. 10422/10.04.2020.PT avizat OI. Lucrari finalizate. Urmeaza a fi initiat AA de modificarea indicatorilor cf. referat proiectant."/>
    <n v="1"/>
    <x v="3"/>
    <n v="1"/>
    <n v="1"/>
    <m/>
  </r>
  <r>
    <n v="2335"/>
    <n v="127970"/>
    <n v="5362"/>
    <n v="4"/>
    <n v="4.3"/>
    <x v="3"/>
    <s v="VL"/>
    <s v="Dezvoltare locala in comunitati marginalizate, componenta 1 - Colonia Nuci"/>
    <s v="Unitatea Administrativ Teritoriala Municipiului Râmnicu Vâlcea"/>
    <n v="63"/>
    <d v="2018-10-01T00:00:00"/>
    <d v="2020-04-29T00:00:00"/>
    <d v="2023-12-31T00:00:00"/>
    <n v="8251144.8700000001"/>
    <n v="8251144.8700000001"/>
    <n v="7013473.1399999997"/>
    <n v="1072648.83"/>
    <n v="165022.9"/>
    <n v="0"/>
    <n v="0.35458176393647539"/>
    <n v="5325439.3674999997"/>
    <n v="1070956.7163053532"/>
    <n v="2925705.5024999999"/>
    <n v="47"/>
    <s v="RISC. Contract de executie lucrari in 03.10.2022. Ordin incepere lucrari 31.10.2022, termen finalizae prelungit pana la 20.12.2023. Grafic intarziat - lucrari intarziate"/>
    <n v="6.1"/>
    <x v="7"/>
    <n v="1"/>
    <n v="1"/>
    <m/>
  </r>
  <r>
    <n v="2336"/>
    <n v="129498"/>
    <n v="5585"/>
    <n v="4"/>
    <n v="4.3"/>
    <x v="3"/>
    <s v="MH"/>
    <s v="Spatiu multifunctional pentru activitati sportive si recreationale al Municipiului Drobeta Turnu Severin (tenis, baschet, minifotbal, fitness in aer liber)"/>
    <s v="UAT Municipiul Drobeta Turnu Severin"/>
    <n v="65"/>
    <d v="2018-03-01T00:00:00"/>
    <d v="2020-06-22T00:00:00"/>
    <d v="2023-07-31T00:00:00"/>
    <n v="2068566.41"/>
    <n v="2068566.41"/>
    <n v="1758281.45"/>
    <n v="268913.40000000002"/>
    <n v="41371.56"/>
    <n v="0"/>
    <n v="0.77414459707870831"/>
    <n v="467196.89999999991"/>
    <n v="93954.249286087739"/>
    <n v="1601369.51"/>
    <n v="100"/>
    <s v="FINALIZAT"/>
    <n v="1"/>
    <x v="3"/>
    <m/>
    <n v="1"/>
    <m/>
  </r>
  <r>
    <n v="2337"/>
    <n v="123202"/>
    <n v="3681"/>
    <n v="4"/>
    <n v="4.4000000000000004"/>
    <x v="3"/>
    <s v="GJ"/>
    <s v="EXTINDERE ȘI REABILITARE GRĂDINIȚA &quot;MIHAI EMINESCU&quot;, CORP C1"/>
    <s v="MUNICIPIUL TÂRGU JIU"/>
    <n v="54"/>
    <d v="2017-05-01T00:00:00"/>
    <d v="2019-01-30T00:00:00"/>
    <d v="2021-12-31T00:00:00"/>
    <n v="4511307.0599999996"/>
    <n v="4404786.3499999996"/>
    <n v="3744068.42"/>
    <n v="572622.19999999995"/>
    <n v="88095.73"/>
    <n v="106520.71"/>
    <n v="0.89575585204036068"/>
    <n v="459173.19999999972"/>
    <n v="92340.666854361843"/>
    <n v="3945613.15"/>
    <n v="100"/>
    <s v="FINALIZAT"/>
    <n v="1"/>
    <x v="3"/>
    <m/>
    <n v="1"/>
    <m/>
  </r>
  <r>
    <n v="2338"/>
    <n v="122393"/>
    <n v="4168"/>
    <n v="4"/>
    <n v="4.4000000000000004"/>
    <x v="3"/>
    <s v="GJ"/>
    <s v="EXTINDERE ȘI REABILITARE GRĂDINIȚA NR.8"/>
    <s v="MUNICIPIUL TÂRGU JIU"/>
    <n v="56"/>
    <d v="2017-05-01T00:00:00"/>
    <d v="2019-04-17T00:00:00"/>
    <d v="2021-12-31T00:00:00"/>
    <n v="4509137.1100000003"/>
    <n v="4402116.96"/>
    <n v="3741799.41"/>
    <n v="572275.21"/>
    <n v="88042.34"/>
    <n v="107020.15"/>
    <n v="0.87035002359410285"/>
    <n v="570734.35999999987"/>
    <n v="114775.84362305432"/>
    <n v="3831382.6"/>
    <n v="100"/>
    <s v="FINALIZAT"/>
    <n v="1"/>
    <x v="3"/>
    <m/>
    <n v="1"/>
    <m/>
  </r>
  <r>
    <n v="2339"/>
    <n v="126978"/>
    <n v="4493"/>
    <n v="4"/>
    <n v="4.4000000000000004"/>
    <x v="3"/>
    <s v="DJ"/>
    <s v="Creşterea accesului la educatie prin imbunatatirea infrastructurii unitatilor de invatamant din municipiul Craiova – Gradinita cu program prelungit Curcubeul Copilariei"/>
    <s v="MUNICIPIUL CRAIOVA"/>
    <n v="69"/>
    <d v="2018-04-01T00:00:00"/>
    <d v="2019-07-26T00:00:00"/>
    <d v="2023-12-31T00:00:00"/>
    <n v="5087264.16"/>
    <n v="5087264.16"/>
    <n v="4324174.54"/>
    <n v="661344.34"/>
    <n v="101745.28"/>
    <n v="0"/>
    <n v="5.5116074412774357E-2"/>
    <n v="4806874.13"/>
    <n v="966672.18959900248"/>
    <n v="280390.03000000003"/>
    <n v="4"/>
    <s v="RISC.  Contract de executie lucrari semnat in 30.03.2023 - termen executie 9 luni, contract servicii dirigentie de santier atribuit in 21.04.2023, ordin incepere lucrari dat in 08.05.2023, lucrari sistate in 14.06.2023. In curs de depunere CR pentru atingere progres financiar de 5%."/>
    <n v="6.1"/>
    <x v="12"/>
    <n v="1"/>
    <n v="1"/>
    <m/>
  </r>
  <r>
    <n v="2340"/>
    <n v="126979"/>
    <n v="5232"/>
    <n v="4"/>
    <n v="4.4000000000000004"/>
    <x v="3"/>
    <s v="DJ"/>
    <s v="Creșterea accesului la educație prin îmbunătățirea infrastructurii unităților de învățământ din municipiul Craiova -Grădiniţa cu program prelungit Căsuța cu Povești"/>
    <s v="MUNICIPIUL CRAIOVA"/>
    <n v="70"/>
    <d v="2018-03-01T00:00:00"/>
    <d v="2020-03-30T00:00:00"/>
    <d v="2023-12-31T00:00:00"/>
    <n v="7981223.2400000002"/>
    <n v="7981223.2400000002"/>
    <n v="6784039.7400000002"/>
    <n v="1037559.03"/>
    <n v="159624.47"/>
    <n v="0"/>
    <n v="0"/>
    <n v="7981223.2400000002"/>
    <n v="1605040.2686723245"/>
    <n v="0"/>
    <n v="5"/>
    <s v="RISC major. Proiect intarziat.  PT declarat conform in 09.08.2022. Achizitia de lucrari a fost lansata si anulata- of neconforme. Termenul executie lucrari micsorat de proiectant de la 12 la 9 luni. Achizitia de lucrari a fost anulata de doua ori. Ctr. executie lucrari atribuit in 03.07.2023, ordin de incepere lucrari neemis, ctr. dirigentie atribuit in 10.07.2023. ordin incepere lucrari 03.08.2023 - ritm lent de exectie 2%, probleme i emiterea DS de catre proiectnt"/>
    <n v="6.1"/>
    <x v="5"/>
    <n v="1"/>
    <n v="1"/>
    <m/>
  </r>
  <r>
    <n v="2341"/>
    <n v="126981"/>
    <n v="5449"/>
    <n v="4"/>
    <n v="4.4000000000000004"/>
    <x v="3"/>
    <s v="DJ"/>
    <s v="Creşterea accesului la educatie prin imbunatatirea infrastructurii unitatilor de invatamant din municipiul Craiova – Gradinita cu program prelungit Phoenix"/>
    <s v="MUNICIPIUL CRAIOVA"/>
    <n v="69"/>
    <d v="2018-04-01T00:00:00"/>
    <d v="2020-05-18T00:00:00"/>
    <d v="2023-12-31T00:00:00"/>
    <n v="6699404.54"/>
    <n v="4107146.34"/>
    <n v="3491074.39"/>
    <n v="533928.64"/>
    <n v="82143.31"/>
    <n v="2592258.2000000002"/>
    <n v="0"/>
    <n v="4107146.34"/>
    <n v="825955.50416281214"/>
    <n v="0"/>
    <n v="6"/>
    <s v="RISC.  A fost reziliat ctr. de lucrari nr.226769/23.12.2022. S-a semnat un nou contract de lucrari - nr. 301453/05.09.2023. Termen executie - 6 luni."/>
    <n v="6.1"/>
    <x v="5"/>
    <n v="1"/>
    <n v="1"/>
    <m/>
  </r>
  <r>
    <n v="2342"/>
    <n v="129643"/>
    <n v="5293"/>
    <n v="4"/>
    <n v="4.4000000000000004"/>
    <x v="3"/>
    <s v="VL"/>
    <s v="Reabilitare, modernizare si dotare Gradinita cu program prelungit Ostroveni 1"/>
    <s v="Unitatea Administrativ Teritoriala Municipiului Râmnicu Vâlcea"/>
    <n v="62"/>
    <d v="2018-09-01T00:00:00"/>
    <d v="2020-04-15T00:00:00"/>
    <d v="2023-10-31T00:00:00"/>
    <n v="3354568.73"/>
    <n v="3354568.73"/>
    <n v="2851383.42"/>
    <n v="436093.94"/>
    <n v="67091.37"/>
    <n v="0"/>
    <n v="0.53083250734290366"/>
    <n v="1573854.5999999999"/>
    <n v="316505.36942444596"/>
    <n v="1780714.1300000001"/>
    <n v="99"/>
    <s v="A fost semnat Contractul de Proiectare si executie a lucarilor nr.33853/11.09.2020 cu Asocierea SC Ralunic SRL cu SC Aria Concept Arhitecture SRL.A fost predat amplasamentul si a fost lansat ordinul de incepere in data de 28.02.2022. A fost intocmit Referatul privind constituirea comisiei_x000a_pentru receptia la terminarea lucrarilor"/>
    <n v="2"/>
    <x v="0"/>
    <m/>
    <n v="1"/>
    <m/>
  </r>
  <r>
    <n v="2343"/>
    <n v="126980"/>
    <n v="5555"/>
    <n v="4"/>
    <n v="4.4000000000000004"/>
    <x v="3"/>
    <s v="DJ"/>
    <s v="Cresterea accesului la educatie prin imbunatatirea infrastructurii unitatilor de invatamant din municipiul Craiova - Gradinita cu program prelungit Ion Creanga"/>
    <s v="MUNICIPIUL CRAIOVA"/>
    <n v="69"/>
    <d v="2018-04-01T00:00:00"/>
    <d v="2020-06-17T00:00:00"/>
    <d v="2023-12-31T00:00:00"/>
    <n v="4850745.51"/>
    <n v="4696478.5599999996"/>
    <n v="3992006.79"/>
    <n v="610542.21"/>
    <n v="93929.56"/>
    <n v="154266.95000000001"/>
    <n v="0"/>
    <n v="4696478.5599999996"/>
    <n v="944471.41535615164"/>
    <n v="0"/>
    <n v="5"/>
    <s v="   RISC.  A fost semnat contractul de lucrari nr. 156265 /5 mai 2023. Ordinul de incepere a lucrarilor s-a dat in 29.06.2023.Termen de executie - 6 luni."/>
    <n v="6.1"/>
    <x v="12"/>
    <s v="se va incadra in cat 6.1 "/>
    <n v="1"/>
    <m/>
  </r>
  <r>
    <n v="2344"/>
    <n v="126621"/>
    <n v="4888"/>
    <n v="4"/>
    <n v="4.5"/>
    <x v="3"/>
    <s v="OT"/>
    <s v="Reabilitare Liceul Tehnologic P.S. Aurelian Municipiul Slatina, judetul Olt"/>
    <s v="Unitatea Administrativ - Teritoriala MUNICIPIUL SLATINA"/>
    <n v="72"/>
    <d v="2018-01-01T00:00:00"/>
    <d v="2019-11-13T00:00:00"/>
    <d v="2023-12-31T00:00:00"/>
    <n v="9531919.4199999999"/>
    <n v="7829522.7699999996"/>
    <n v="6655094.3499999996"/>
    <n v="1017837.96"/>
    <n v="156590.46"/>
    <n v="1702396.65"/>
    <n v="0.75988004821908195"/>
    <n v="1880024.63"/>
    <n v="378076.78679161804"/>
    <n v="5949498.1399999997"/>
    <n v="99"/>
    <s v="Lucrari finalizate fara PVRTL. Activitati de finalizat: PVRTL, certificare energetica cladire, audit financiar si demersuri aviz ISU. Perioada implementare 31.12.2023 prin Nota Sef OI nr. 23015088/14.06.2023. Prin actul aditional nr.419.05.2023 - majorarea bugetului proiectului cu 1.173.140,43 lei de la 8.358.778,99 lei la 9.531.919,42 lei-OG15."/>
    <n v="2"/>
    <x v="0"/>
    <n v="1"/>
    <n v="1"/>
    <m/>
  </r>
  <r>
    <n v="2345"/>
    <n v="128292"/>
    <n v="4943"/>
    <n v="4"/>
    <n v="4.5"/>
    <x v="3"/>
    <s v="DJ"/>
    <s v="Cresterea calitatii infrastructurii educationale la Colegiul Tehnic de Industrie Alimentara, Craiova"/>
    <s v="MUNICIPIUL CRAIOVA"/>
    <n v="67"/>
    <d v="2018-06-01T00:00:00"/>
    <d v="2019-11-29T00:00:00"/>
    <d v="2023-12-31T00:00:00"/>
    <n v="12130063.619999999"/>
    <n v="11672758.52"/>
    <n v="9921844.75"/>
    <n v="1517458.6"/>
    <n v="233455.17"/>
    <n v="457305.1"/>
    <n v="0.16174273859646332"/>
    <n v="9784774.5899999999"/>
    <n v="1967738.1229135664"/>
    <n v="1887983.93"/>
    <n v="18"/>
    <s v="RISC. contract de executie lucrari atribuit in 16.05.2023.Termen executie lucrari 9 luni. Lucrari demarate pe 08.06.2023. stadiu fizic 60%, achizitiile de dotari au fost anulate -nu au fost depuse oferte. Se va relua procedura"/>
    <n v="6.1"/>
    <x v="12"/>
    <n v="1"/>
    <n v="1"/>
    <m/>
  </r>
  <r>
    <n v="2346"/>
    <n v="127969"/>
    <n v="5297"/>
    <n v="4"/>
    <n v="4.5"/>
    <x v="3"/>
    <s v="VL"/>
    <s v="Reabilitare si modernizare Liceu Tehnologic &quot;General Magheru&quot;"/>
    <s v="Unitatea Administrativ Teritoriala Municipiului Râmnicu Vâlcea"/>
    <n v="68"/>
    <d v="2018-05-01T00:00:00"/>
    <d v="2020-04-15T00:00:00"/>
    <d v="2023-12-31T00:00:00"/>
    <n v="7399908.1200000001"/>
    <n v="7328508.1200000001"/>
    <n v="6229231.9100000001"/>
    <n v="952706.05"/>
    <n v="146570.16"/>
    <n v="71400"/>
    <n v="1.4707376758695602E-2"/>
    <n v="7220724.9900000002"/>
    <n v="1452102.5198085508"/>
    <n v="107783.13"/>
    <n v="0"/>
    <s v="RISC MAJOR. - Desi a fost atribuit contractul de proiectare si executie in oct.2021, la data actuala PT nu a fost depus la ADR pentru avizare conformitate. Intarzieri mari in executia PT-ului din cauza obtinerii aviz ISU.   Durata executie PT+lucrari - 2+12=14 luni .   Conf adresa beneficiar raspuns  OUG36/2023 se va solicita rezilierea."/>
    <n v="0"/>
    <x v="1"/>
    <n v="1"/>
    <n v="1"/>
    <m/>
  </r>
  <r>
    <n v="2347"/>
    <n v="116574"/>
    <n v="42"/>
    <n v="5"/>
    <n v="5.0999999999999996"/>
    <x v="3"/>
    <s v="MH"/>
    <s v="„CONSOLIDARE, REABILITARE ŞI RESTAURARE MUZEUL DE ARTĂ – DROBETA TURNU SEVERIN”"/>
    <s v="UAT Judetul MEHEDINTI"/>
    <n v="98"/>
    <d v="2015-11-15T00:00:00"/>
    <d v="2017-06-20T00:00:00"/>
    <d v="2023-12-31T00:00:00"/>
    <n v="18782006.32"/>
    <n v="9445586.0199999996"/>
    <n v="8028748.1200000001"/>
    <n v="1227926.18"/>
    <n v="188911.72"/>
    <n v="9336420.3000000007"/>
    <n v="9.2208148669213012E-3"/>
    <n v="9358490.0199999996"/>
    <n v="1882011.4266178659"/>
    <n v="87096"/>
    <n v="0"/>
    <s v="IN CURS DE REZILIERE"/>
    <n v="0"/>
    <x v="1"/>
    <n v="1"/>
    <n v="1"/>
    <m/>
  </r>
  <r>
    <n v="2348"/>
    <n v="116171"/>
    <n v="106"/>
    <n v="5"/>
    <n v="5.0999999999999996"/>
    <x v="3"/>
    <s v="DJ"/>
    <s v="Valorificarea durabilă a monumentului istoric Casa Dianu din localitatea Craiova, judeţul Dolj prin crearea unui Muzeu al Cărţii şi Exilului Românesc şi introducerea acestuia în circuitul turistic"/>
    <s v="UNITATEA ADMINISTRATIV-TERITORIALA JUDEŢUL DOLJ"/>
    <n v="87"/>
    <d v="2016-08-06T00:00:00"/>
    <d v="2017-06-29T00:00:00"/>
    <d v="2023-10-31T00:00:00"/>
    <n v="22766058.789999999"/>
    <n v="20324785.800000001"/>
    <n v="17276067.949999999"/>
    <n v="2642222.13"/>
    <n v="406495.72"/>
    <n v="2441272.9900000002"/>
    <n v="0.84077793675936296"/>
    <n v="3236154.3300000019"/>
    <n v="650797.2348469618"/>
    <n v="17088631.469999999"/>
    <n v="97"/>
    <s v="Lucrari finalizate. Lucrari receptionate in 09.05.2022. Stadiu valoric  lucrari 100% - nedecontate total.  Achizitia de furnizare dotari ITC -lot 1 a fost atribuit livrat si receptionat, loul 2 a fost anulat,reluat si atribuit-receptionat, lotul 3 atribuit, livrat si receptionat. Achizitia dotari muzeale -lotul 1 atribuit livrat si receptionat, lotul 2 atribuit, livrat si receptionat, lotul 3 atribuit, reziliat, reluat, atribuit, receptionat. Servicii promovare atribuite, receptionate. furnizare placute informative atribuite, receptionate"/>
    <n v="2"/>
    <x v="0"/>
    <n v="1"/>
    <n v="1"/>
    <m/>
  </r>
  <r>
    <n v="2349"/>
    <n v="116895"/>
    <n v="138"/>
    <n v="5"/>
    <n v="5.0999999999999996"/>
    <x v="3"/>
    <s v="OT"/>
    <s v="LUCRARI DE CONSOLIDARE, RESTAURARE, RECONSTITUIRE, CONSERVARE SI PUNERE IN VALOARE A ANSAMBLULUI ARHITECTURAL MĂNĂSTIREA BRÂNCOVENI"/>
    <s v="MANASTIREA BRINCOVENI"/>
    <n v="101"/>
    <d v="2017-07-05T00:00:00"/>
    <d v="2017-07-05T00:00:00"/>
    <d v="2023-11-30T00:00:00"/>
    <n v="21646885.34"/>
    <n v="21646885.34"/>
    <n v="18031855.489999998"/>
    <n v="3182092.14"/>
    <n v="432937.71"/>
    <n v="0"/>
    <n v="0.93131371480715752"/>
    <n v="1486844.1400000006"/>
    <n v="299007.38848891942"/>
    <n v="20160041.199999999"/>
    <n v="100"/>
    <s v="Mai sunt de finalizat activitatile de audit "/>
    <n v="2"/>
    <x v="0"/>
    <n v="1"/>
    <n v="1"/>
    <m/>
  </r>
  <r>
    <n v="2350"/>
    <n v="116188"/>
    <n v="170"/>
    <n v="5"/>
    <n v="5.0999999999999996"/>
    <x v="3"/>
    <s v="GJ"/>
    <s v="Conservarea, restaurarea și valorificarea turistică și culturală a casei memoriale Iosif Keber"/>
    <s v="JUDEŢUL GORJ"/>
    <n v="68"/>
    <d v="2016-10-01T00:00:00"/>
    <d v="2017-07-11T00:00:00"/>
    <d v="2022-05-31T00:00:00"/>
    <n v="2573918.39"/>
    <n v="1773778.81"/>
    <n v="1507711.99"/>
    <n v="230591.24"/>
    <n v="35475.58"/>
    <n v="800139.58"/>
    <n v="0.95131797182761468"/>
    <n v="86351.15000000014"/>
    <n v="17365.392350078459"/>
    <n v="1687427.66"/>
    <n v="100"/>
    <s v="FINALIZAT"/>
    <n v="1"/>
    <x v="3"/>
    <m/>
    <n v="1"/>
    <m/>
  </r>
  <r>
    <n v="2351"/>
    <n v="116327"/>
    <n v="208"/>
    <n v="5"/>
    <n v="5.0999999999999996"/>
    <x v="3"/>
    <s v="DJ"/>
    <s v="Restaurarea, consolidarea și promovarea monumentului istoric Cula Izvoranu-Geblescu"/>
    <s v="UNITATEA ADMINISTRATIV-TERITORIALA JUDEŢUL DOLJ"/>
    <n v="86"/>
    <d v="2016-08-09T00:00:00"/>
    <d v="2017-08-03T00:00:00"/>
    <d v="2023-12-29T00:00:00"/>
    <n v="2253077.27"/>
    <n v="2138163.35"/>
    <n v="1817438.85"/>
    <n v="277961.24"/>
    <n v="42763.26"/>
    <n v="114913.92"/>
    <n v="0.90521422977341737"/>
    <n v="202667.4600000002"/>
    <n v="40756.83948035237"/>
    <n v="1935495.89"/>
    <n v="99"/>
    <s v="Lucrări finalizate (PVRTL nr.1403/24.05.2022).Au fost atribuite/semnate contractele de furnizare pentru cele 6 loturi de dotări. Acestea au fost livrare. Achiziția serviciilor de digitizare a fost incheiata in aprilie 2023;"/>
    <n v="2"/>
    <x v="0"/>
    <m/>
    <n v="1"/>
    <m/>
  </r>
  <r>
    <n v="2352"/>
    <n v="116533"/>
    <n v="219"/>
    <n v="5"/>
    <n v="5.0999999999999996"/>
    <x v="3"/>
    <s v="VL"/>
    <s v="CONSOLIDARE – RESTAURARE CU INTEGRARE IN CIRCUIT TURISTIC BISERICA     „ADORMIREA MAICII DOMNULUI”"/>
    <s v="PAROHIA &quot;ADORMIREA MAICII DOMNULUI&quot;"/>
    <n v="71"/>
    <s v="1-Ian-2016"/>
    <d v="2017-08-02T00:00:00"/>
    <d v="2021-11-30T00:00:00"/>
    <n v="11889377.880000001"/>
    <n v="11889377.880000001"/>
    <n v="9903851.7799999993"/>
    <n v="1747738.54"/>
    <n v="237787.56"/>
    <n v="0"/>
    <n v="0.86860272709239517"/>
    <n v="1562231.83"/>
    <n v="314168.00667658774"/>
    <n v="10327146.050000001"/>
    <n v="100"/>
    <s v="FINALIZAT"/>
    <n v="1"/>
    <x v="3"/>
    <n v="1"/>
    <n v="1"/>
    <m/>
  </r>
  <r>
    <n v="2353"/>
    <n v="119040"/>
    <n v="242"/>
    <n v="5"/>
    <n v="5.0999999999999996"/>
    <x v="3"/>
    <s v="VL"/>
    <s v="REABILITARE SI RESTAURARE A MONUMENTULUI ISTORIC BISERICA SFANTUL ILIE DIN MUNICIPIUL DRĂGĂȘANI"/>
    <s v="UNITATEA ADMINISTRATIV TERITORIALA MUNICIPIUL DRĂGĂŞANI"/>
    <n v="83"/>
    <d v="2017-08-02T00:00:00"/>
    <d v="2017-08-02T00:00:00"/>
    <d v="2023-02-28T00:00:00"/>
    <n v="3200879.02"/>
    <n v="3200879.02"/>
    <n v="2720747.17"/>
    <n v="416114.28"/>
    <n v="64017.58"/>
    <n v="0"/>
    <n v="0.79270687962458508"/>
    <n v="663520.20000000019"/>
    <n v="133435.26525358972"/>
    <n v="2537358.8199999998"/>
    <n v="100"/>
    <s v="FINALIZAT"/>
    <n v="1"/>
    <x v="3"/>
    <m/>
    <n v="1"/>
    <m/>
  </r>
  <r>
    <n v="2354"/>
    <n v="116185"/>
    <n v="248"/>
    <n v="5"/>
    <n v="5.0999999999999996"/>
    <x v="3"/>
    <s v="OT"/>
    <s v="RESTAURAREA, CONSOLIDAREA, ECHIPAREA ȘI DOTAREA BIBLIOTECII VIRGIL CARIANOPOL ÎN VEDEREA VALORIFICĂRII DURABILE A PATRIMONIULUI CULTURAL LOCAL"/>
    <s v="MUNICIPIUL CARACAL"/>
    <n v="89"/>
    <d v="2016-08-15T00:00:00"/>
    <d v="2017-08-03T00:00:00"/>
    <d v="2023-12-31T00:00:00"/>
    <n v="10488838.42"/>
    <n v="10097676.939999999"/>
    <n v="8583025.4000000004"/>
    <n v="1312698"/>
    <n v="201953.54"/>
    <n v="391161.48"/>
    <n v="0.5804313927674537"/>
    <n v="4236668.25"/>
    <n v="852002.62438161124"/>
    <n v="5861008.6899999995"/>
    <n v="70"/>
    <s v="A fost incheiat contractul de proiectare și execuție lucrări - nr.15449/02.04.2018 - Asocierea S.C. Rasub Construct S.R.L. – S.C. Alexcor Trading S.R.L. – R.C.M. Construzioni S.R.L. – S.C. Olt Proiect-Slatina S.R.L.; data de începere a lucrărilor - 15.05.2019. Realizarea lucrarilor de constructie, stadiul fizic este 99% stadiul valoric al lucrarilor este 88,83%. Dotarile au fost defalcate in 6 loturi. Au fost finalizate procedurile de achizitie. "/>
    <n v="2"/>
    <x v="0"/>
    <n v="1"/>
    <n v="1"/>
    <m/>
  </r>
  <r>
    <n v="2355"/>
    <n v="116432"/>
    <n v="282"/>
    <n v="5"/>
    <n v="5.0999999999999996"/>
    <x v="3"/>
    <s v="OT"/>
    <s v="RESTAURARE, CONSOLIDARE SI MODERNIZARE CASA FANTANEANU - CENTRUL EPARHIAL SOCIAL-CULTURAL"/>
    <s v="UAT JUDETUL OLT"/>
    <n v="87"/>
    <d v="2018-07-28T00:00:00"/>
    <d v="2017-07-28T00:00:00"/>
    <d v="2023-11-28T00:00:00"/>
    <n v="10114811.029999999"/>
    <n v="9899617.3800000008"/>
    <n v="8414455.5099999998"/>
    <n v="998100.69"/>
    <n v="487061.18"/>
    <n v="215193.65"/>
    <n v="0.9401572346425372"/>
    <n v="592420.48000000045"/>
    <n v="119136.96657684118"/>
    <n v="9307196.9000000004"/>
    <n v="100"/>
    <s v="PT avizat de ADR/13.12.2018. A fost emis OrdinuL de incepere nr. 9716/02.09.2019;  Lucrari finalizate si receptionate-PVRTL 3745/24.03.2023. A fost prelungita perioada de implementare pana la data de 28.11.2023. A fost modificata valoarea contractului de lucrari conf AA 6/11.08.2022. A fost efectuata activitatea de digitalizare "/>
    <n v="1"/>
    <x v="3"/>
    <n v="1"/>
    <n v="1"/>
    <m/>
  </r>
  <r>
    <n v="2356"/>
    <n v="116620"/>
    <n v="356"/>
    <n v="5"/>
    <n v="5.0999999999999996"/>
    <x v="3"/>
    <s v="OT"/>
    <s v="CONSOLIDARE ŞI RESTAURARE BISERICA CU HRAMUL”SFÂNTA TREIME”"/>
    <s v="PAROHIA SFANTA TREIME"/>
    <n v="64"/>
    <d v="2016-08-02T00:00:00"/>
    <d v="2017-08-31T00:00:00"/>
    <d v="2021-11-30T00:00:00"/>
    <n v="5991710.2699999996"/>
    <n v="5880292.9500000002"/>
    <n v="4898284.0199999996"/>
    <n v="864403.07"/>
    <n v="117605.86"/>
    <n v="111417.32"/>
    <n v="0.90332203262084065"/>
    <n v="568494.77000000048"/>
    <n v="114325.45750713922"/>
    <n v="5311798.18"/>
    <n v="100"/>
    <s v="FINALIZAT"/>
    <n v="1"/>
    <x v="3"/>
    <n v="1"/>
    <n v="1"/>
    <m/>
  </r>
  <r>
    <n v="2357"/>
    <n v="116268"/>
    <n v="392"/>
    <n v="5"/>
    <n v="5.0999999999999996"/>
    <x v="3"/>
    <s v="DJ"/>
    <s v="Restaurarea, consolidarea şi promovarea monumentului istoric Cula Cernăteştilor"/>
    <s v="UNITATEA ADMINISTRATIV-TERITORIALA JUDEŢUL DOLJ"/>
    <n v="89"/>
    <d v="2016-08-09T00:00:00"/>
    <d v="2017-08-30T00:00:00"/>
    <d v="2023-12-31T00:00:00"/>
    <n v="1948074.36"/>
    <n v="1663158.36"/>
    <n v="1413684.62"/>
    <n v="216210.57"/>
    <n v="33263.17"/>
    <n v="284916"/>
    <n v="0.86739953013253646"/>
    <n v="220535.58000000007"/>
    <n v="44350.154848570179"/>
    <n v="1442622.78"/>
    <n v="94"/>
    <s v="A fost realizată recepția tehnică la terminarea lucrărilor. Au fost atribuite/finalizate achizitiile dotari lot vitrine, lot blaturi/lavite/rigle/seturi scaune+banci/europubele, lot indicatoare brille iar pentru lotul de tablete+suporturi+laptopuri contract in curs de semnare. Achizitiile pntru dotari a fost finalizata. Achizitia serviciilor de digitizare a fost finalizata. S-a montat placa permanenta la locul de implementare. "/>
    <n v="2"/>
    <x v="0"/>
    <m/>
    <n v="1"/>
    <m/>
  </r>
  <r>
    <n v="2358"/>
    <n v="119119"/>
    <n v="653"/>
    <n v="5"/>
    <n v="5.0999999999999996"/>
    <x v="3"/>
    <s v="VL"/>
    <s v="CONSOLIDARE, RESTAURARE SI PUNERE IN VALOARE MUZEU, ATELIERE(CORP CHILII) SI INCINTA DIN CADRUL ANSAMBLULUI MANASTIREA ARNOTA"/>
    <s v="MANASTIREA ARNOTA"/>
    <n v="47"/>
    <d v="2016-09-16T00:00:00"/>
    <d v="2017-11-09T00:00:00"/>
    <d v="2020-07-31T00:00:00"/>
    <n v="7904900.1500000004"/>
    <n v="7904900.1500000004"/>
    <n v="6584781.8399999999"/>
    <n v="1162020.31"/>
    <n v="158098"/>
    <n v="0"/>
    <n v="0.83443232233616516"/>
    <n v="1308795.96"/>
    <n v="263201.53641957929"/>
    <n v="6596104.1900000004"/>
    <n v="100"/>
    <s v="FINALIZAT"/>
    <n v="1"/>
    <x v="3"/>
    <n v="1"/>
    <n v="1"/>
    <m/>
  </r>
  <r>
    <n v="2359"/>
    <n v="117637"/>
    <n v="833"/>
    <n v="5"/>
    <n v="5.0999999999999996"/>
    <x v="3"/>
    <s v="VL"/>
    <s v="„CONSOLIDAREA, RESTAURAREA, CONSERVAREA ȘI PUNEREA ÎN VALOARE A ANSAMBLULUI MONUMENT ISTORIC - MĂNĂSTIREA BERISLĂVEȘTI”"/>
    <s v="MĂNĂSTIREA BERISLAVESTI"/>
    <n v="93"/>
    <d v="2016-04-01T00:00:00"/>
    <d v="2017-12-22T00:00:00"/>
    <d v="2023-12-31T00:00:00"/>
    <n v="20511077.449999999"/>
    <n v="20471937.870000001"/>
    <n v="17053124.239999998"/>
    <n v="3009374.87"/>
    <n v="409438.76"/>
    <n v="39139.58"/>
    <n v="0.99446533929911729"/>
    <n v="113305.23000000045"/>
    <n v="22785.912802155905"/>
    <n v="20358632.640000001"/>
    <n v="100"/>
    <s v="se lucreaza la cererea de rambursare finala.A fost efectuata prelungirea perioadei de implementare prinAA2/08.06.2023 pana la data de 31/12/2023 ."/>
    <n v="2"/>
    <x v="0"/>
    <n v="1"/>
    <n v="1"/>
    <m/>
  </r>
  <r>
    <n v="2360"/>
    <n v="116044"/>
    <n v="1578"/>
    <n v="5"/>
    <n v="5.0999999999999996"/>
    <x v="3"/>
    <s v="VL"/>
    <s v="INTERVENTII DE RESTAURARE, CONSOLIDARE SI DEZVOLTARE DURABILA A ANSAMBLULUI MONASTIC HUREZI: ANSAMBLUL BOLNITEI, RESTAURARE CONSOLIDARE BISERICA BOLNIȚEI „ADORMIREA MAICII DOMNULUI” SI FOISOR (INCLUSIV OSUAR). LUCRARI DE RESTAURARE, CONSOLIDARE ȘI PROTECTIE CLIMATERICA DEFINITIVA RUINE BOLNITA"/>
    <s v="MANASTIREA HUREZI"/>
    <n v="115"/>
    <d v="2014-06-01T00:00:00"/>
    <d v="2018-04-02T00:00:00"/>
    <d v="2023-12-31T00:00:00"/>
    <n v="9986603.2699999996"/>
    <n v="9846462.2899999991"/>
    <n v="8202103.0899999999"/>
    <n v="1447429.95"/>
    <n v="196929.25"/>
    <n v="140140.98000000001"/>
    <n v="0.91871116382450502"/>
    <n v="800407.45999999903"/>
    <n v="160963.57237662372"/>
    <n v="9046054.8300000001"/>
    <n v="90"/>
    <s v="Contract de lucrari nr. 1/31.07.2020 incheiat cu SC CELLA COSIMEX SRL. A fost emis ordinul de incepere lucrari in data de 17.08.2020. Termen executie 39 luni. Lucrari finalizate. Receptie facuta in 21.09.2023. Achizitie servicii digitizare si servicii promovare marketing intarziate"/>
    <n v="2"/>
    <x v="0"/>
    <n v="1"/>
    <n v="1"/>
    <m/>
  </r>
  <r>
    <n v="2361"/>
    <n v="117849"/>
    <n v="1670"/>
    <n v="5"/>
    <n v="5.0999999999999996"/>
    <x v="3"/>
    <s v="OT"/>
    <s v="RESTAURARE, CONSOLIDARE SI CONSERVARE BISERICA CU HRAMUL &quot;SF. NICOLAE&quot;, A MANASTIRII CALUI, TURNUL CLOPOTNITA, AMENAJARE INCINTA CU SISTEMATIZAREA VERTICALA A TERENULUI, REALIZARE INSTALATII ELECTRICE, TERMICE SI SANITARE, REALIZARE ILUMINAT ARHITECTURAL ȘI AMBIENTAL, REALIZAREA UNUI CORP ANEXA PENTRU GRUPURI SANITARE, REFACERE POARTA DE ACCES"/>
    <s v="MANASTIREA CALUI"/>
    <n v="83"/>
    <d v="2017-02-01T00:00:00"/>
    <d v="2018-03-26T00:00:00"/>
    <d v="2023-12-19T00:00:00"/>
    <n v="7831852.3899999997"/>
    <n v="7734796.8300000001"/>
    <n v="6442428.2999999998"/>
    <n v="1136899.1100000001"/>
    <n v="155469.42000000001"/>
    <n v="97055.56"/>
    <n v="0.81975424944678221"/>
    <n v="1394164.2599999998"/>
    <n v="280369.27563045488"/>
    <n v="6340632.5700000003"/>
    <n v="84"/>
    <s v="Lucrari in curs de executie. Contract de proiectare+executie lucrari nr. 3/24.04.2020 incheiat cu asocierea CAROLIN SRL - CREDO DESIGN SRL .Ordin incepere lucrari dat in 10.09.2020.  AA1 prelungire perioada implementare. AA2 modificare indicatori"/>
    <n v="2"/>
    <x v="0"/>
    <n v="1"/>
    <n v="1"/>
    <m/>
  </r>
  <r>
    <n v="2362"/>
    <n v="119853"/>
    <n v="1695"/>
    <n v="5"/>
    <n v="5.0999999999999996"/>
    <x v="3"/>
    <s v="DJ"/>
    <s v="Consolidare, restaurare si punere in valoare Biserica &quot;Sf. Nicolae &quot; - Ungureni"/>
    <s v="PAROHIA SFÂNTUL NICOLAE UNGURENI"/>
    <n v="49"/>
    <d v="2017-08-07T00:00:00"/>
    <d v="2018-04-04T00:00:00"/>
    <d v="2021-08-31T00:00:00"/>
    <n v="10184129.710000001"/>
    <n v="10184129.710000001"/>
    <n v="8483380.0600000005"/>
    <n v="1497067.06"/>
    <n v="203682.59"/>
    <n v="0"/>
    <n v="0.85929119416135158"/>
    <n v="1432996.7300000004"/>
    <n v="288178.56453364447"/>
    <n v="8751132.9800000004"/>
    <n v="100"/>
    <s v="FINALIZAT"/>
    <n v="1"/>
    <x v="3"/>
    <n v="1"/>
    <n v="1"/>
    <m/>
  </r>
  <r>
    <n v="2363"/>
    <n v="117308"/>
    <n v="1722"/>
    <n v="5"/>
    <n v="5.0999999999999996"/>
    <x v="3"/>
    <s v="OT"/>
    <s v="RESTAURAREA, CONSOLIDAREA, ECHIPAREA ŞI DOTAREA MUZEULUI ROMANAŢIULUI, ÎN VEDEREA VALORIFICĂRII DURABILE A PATRIMONIULUI CULTURAL LOCAL"/>
    <s v="MUNICIPIUL CARACAL"/>
    <n v="93"/>
    <d v="2016-04-22T00:00:00"/>
    <d v="2018-04-03T00:00:00"/>
    <d v="2023-12-31T00:00:00"/>
    <n v="7666585.9699999997"/>
    <n v="5851597.71"/>
    <n v="4973858.07"/>
    <n v="760707.69"/>
    <n v="117031.95"/>
    <n v="1814988.26"/>
    <n v="0.39318334650178816"/>
    <n v="3550846.94"/>
    <n v="714082.56043116283"/>
    <n v="2300750.77"/>
    <n v="34.15"/>
    <s v="Ritm lent execuție lucrări și emitere dispozitii santier. Stadiul valoric lucrari 41,45%. Stadiul fizic 45%.  A fost initiata procedura de achizitie echipamente si dotari (difera nr. si tipul procedurilor fata de ceea ce este mentionat in sectiunea plan achizitii din cererea de finantare). PT avizat de ADR/10.08.2020. "/>
    <n v="6.1"/>
    <x v="12"/>
    <n v="1"/>
    <n v="1"/>
    <m/>
  </r>
  <r>
    <n v="2364"/>
    <n v="118768"/>
    <n v="1855"/>
    <n v="5"/>
    <n v="5.0999999999999996"/>
    <x v="3"/>
    <s v="VL"/>
    <s v="Restaurarea, dotarea si punerea in valoare a Muzeului Memorial Nicolae Balcescu"/>
    <s v="JUDEŢUL VÂLCEA"/>
    <n v="78"/>
    <d v="2017-07-05T00:00:00"/>
    <d v="2018-04-18T00:00:00"/>
    <d v="2023-12-30T00:00:00"/>
    <n v="19570816.050000001"/>
    <n v="19478212.039999999"/>
    <n v="16556480.210000001"/>
    <n v="2532167.59"/>
    <n v="389564.24"/>
    <n v="92604.01"/>
    <n v="0.35442177320090412"/>
    <n v="12574709.59"/>
    <n v="2528799.7405783697"/>
    <n v="6903502.4500000002"/>
    <n v="98"/>
    <s v="Acordul contractual - Contract de proiectare şi execuţie lucrări nr.4014/19/21.03.2019 a fost reziliat conform Notificării nr. 5324/21.03.2022. A fost semnat Contractul de lucrări - rest de executat si servicii de asistenta tehnica din partea proiectantului nr.20568/1203/08.11.2022, incheiat cu SC RASUB CONSTRUCT SRL._x000a_Lucrarile au fost reluate"/>
    <n v="2"/>
    <x v="0"/>
    <n v="1"/>
    <n v="1"/>
    <m/>
  </r>
  <r>
    <n v="2365"/>
    <n v="119855"/>
    <n v="1896"/>
    <n v="5"/>
    <n v="5.0999999999999996"/>
    <x v="3"/>
    <s v="DJ"/>
    <s v="Consolidare, restaurare și punere în valoare biserica “Sf. Dumitru” (corp C3) și turn clopotniță (corp C5) din cadrul ansamblului Mănăstirea Jitianu"/>
    <s v="MĂNĂSTIREA JITIANU"/>
    <n v="57"/>
    <d v="2017-08-08T00:00:00"/>
    <d v="2018-04-23T00:00:00"/>
    <d v="2022-04-30T00:00:00"/>
    <n v="14010546.210000001"/>
    <n v="14010546.210000001"/>
    <n v="11670785"/>
    <n v="2059550.29"/>
    <n v="280210.92"/>
    <n v="0"/>
    <n v="0.96296407775810766"/>
    <n v="518893.5"/>
    <n v="104350.54096448538"/>
    <n v="13491652.710000001"/>
    <n v="100"/>
    <s v="FINALIZAT"/>
    <n v="1"/>
    <x v="3"/>
    <n v="1"/>
    <n v="1"/>
    <m/>
  </r>
  <r>
    <n v="2366"/>
    <n v="119854"/>
    <n v="1902"/>
    <n v="5"/>
    <n v="5.0999999999999996"/>
    <x v="3"/>
    <s v="DJ"/>
    <s v="Consolidare, restaurare și punere în valoare Biserica Toți Sfinții Hagi Enuș – corp C1 și turn clopotniță – corp C3 în cadrul ansamblului Bisericii Toți Sfinții Hagi Enuș"/>
    <s v="PAROHIA HAGI ENUŞI"/>
    <n v="58"/>
    <d v="2017-08-07T00:00:00"/>
    <d v="2018-05-03T00:00:00"/>
    <d v="2022-05-31T00:00:00"/>
    <n v="17588661.710000001"/>
    <n v="17588661.710000001"/>
    <n v="14651355.210000001"/>
    <n v="2585533.27"/>
    <n v="351773.23"/>
    <n v="0"/>
    <n v="0.84961359518921575"/>
    <n v="2645095.6000000015"/>
    <n v="531934.11897196667"/>
    <n v="14943566.109999999"/>
    <n v="100"/>
    <s v="FINALIZAT"/>
    <n v="1"/>
    <x v="3"/>
    <n v="1"/>
    <n v="1"/>
    <m/>
  </r>
  <r>
    <n v="2367"/>
    <n v="119799"/>
    <n v="1971"/>
    <n v="5"/>
    <n v="5.0999999999999996"/>
    <x v="3"/>
    <s v="GJ"/>
    <s v="Consolidare – restaurare și valorificare turistică Biserica ,,Sf. Nicolaeˮ (construire G.S., C.T. și împrejmuire) sat Glogova, com. Glogova, jud. Gorj"/>
    <s v="PAROHIA GLOGOVA"/>
    <n v="69"/>
    <d v="2016-08-01T00:00:00"/>
    <d v="2018-05-07T00:00:00"/>
    <d v="2022-04-30T00:00:00"/>
    <n v="6197326.0800000001"/>
    <n v="6197326.0800000001"/>
    <n v="5162372.63"/>
    <n v="911006.94"/>
    <n v="123946.52"/>
    <n v="0"/>
    <n v="0.97884424051477381"/>
    <n v="131109.13999999966"/>
    <n v="26366.315408438175"/>
    <n v="6066216.9400000004"/>
    <n v="100"/>
    <s v="FINALIZAT"/>
    <n v="1"/>
    <x v="3"/>
    <n v="1"/>
    <n v="1"/>
    <m/>
  </r>
  <r>
    <n v="2368"/>
    <n v="124133"/>
    <n v="3510"/>
    <n v="5"/>
    <n v="5.0999999999999996"/>
    <x v="3"/>
    <s v="DJ"/>
    <s v="Amenajarea de parcuri si gradini in  municipiul Craiova - Parcul Nicolae Romanescu"/>
    <s v="MUNICIPIUL CRAIOVA"/>
    <n v="105"/>
    <d v="2015-04-07T00:00:00"/>
    <d v="2018-12-06T00:00:00"/>
    <d v="2023-12-31T00:00:00"/>
    <n v="54346024.960000001"/>
    <n v="53816104.280000001"/>
    <n v="45743688.659999996"/>
    <n v="6996093.5300000003"/>
    <n v="1076322.0900000001"/>
    <n v="529920.68000000005"/>
    <n v="0.9051914142009686"/>
    <n v="5102228.7400000021"/>
    <n v="1026068.6039496445"/>
    <n v="48713875.539999999"/>
    <n v="99"/>
    <s v="A fost efectuata receptia la terminarea lucrarilor PVRTL nr. 61908/14.04.2022.  Prin I197 a fost prelungita perioada de implementare pana la 31.12.2023.  "/>
    <n v="2"/>
    <x v="0"/>
    <n v="1"/>
    <n v="1"/>
    <m/>
  </r>
  <r>
    <n v="2369"/>
    <n v="120161"/>
    <n v="3552"/>
    <n v="5"/>
    <n v="5.0999999999999996"/>
    <x v="3"/>
    <s v="DJ"/>
    <s v="Conservarea, protejarea, promovarea și dezvoltarea patrimoniului național și cultural – Casa Rusănescu (Casa Căsătoriilor)"/>
    <s v="MUNICIPIUL CRAIOVA"/>
    <n v="65"/>
    <d v="2017-10-01T00:00:00"/>
    <d v="2018-12-11T00:00:00"/>
    <d v="2023-02-28T00:00:00"/>
    <n v="11098633.51"/>
    <n v="10037385.949999999"/>
    <n v="8531778.0700000003"/>
    <n v="1304860.1599999999"/>
    <n v="200747.72"/>
    <n v="1061247.56"/>
    <n v="1.1950521838806049E-2"/>
    <n v="9917433.9499999993"/>
    <n v="1994416.1907251738"/>
    <n v="119952"/>
    <n v="0"/>
    <s v="reziliat"/>
    <n v="0"/>
    <x v="1"/>
    <n v="1"/>
    <n v="1"/>
    <m/>
  </r>
  <r>
    <n v="2370"/>
    <n v="119469"/>
    <n v="3651"/>
    <n v="5"/>
    <n v="5.0999999999999996"/>
    <x v="3"/>
    <s v="OT"/>
    <s v="RESTAURARE, CONSOLIDARE ȘI CONSERVARE ZID DE INCINTĂ A MÂNĂSTIRII CĂLUI, CONSERVARE, CONSOLIDARE, AMENAJARE SI REFUNCTIONALIZARE CASELE STĂRETIEI, REALIZARE INSTALAȚII ELECTRICE, TERMICE ȘI SANITARE, REALIZARE ILUMINAT ARHITECTURAL ȘI AMBIENTAL"/>
    <s v="MANASTIREA CALUI"/>
    <n v="78"/>
    <d v="2017-06-30T00:00:00"/>
    <d v="2019-02-06T00:00:00"/>
    <d v="2023-11-30T00:00:00"/>
    <n v="5615077.3399999999"/>
    <n v="5340568.72"/>
    <n v="4448239.79"/>
    <n v="784983.5"/>
    <n v="107345.43"/>
    <n v="274508.62"/>
    <n v="0.74630319334230011"/>
    <n v="1354885.2299999995"/>
    <n v="272470.18260065146"/>
    <n v="3985683.49"/>
    <n v="98.73"/>
    <s v="Contractul proiectare si executie nr.4 din data de 24.04.2020, prestator Asociația S.C. Carolin S.R.L. – S.C. Credo Design S.R.L. A fost lansat ordinul de incepere al lucrarilor nr.135/01.02.2021. Stadiul lucrarilor 100%."/>
    <n v="2"/>
    <x v="0"/>
    <n v="1"/>
    <n v="1"/>
    <m/>
  </r>
  <r>
    <n v="2371"/>
    <n v="119628"/>
    <n v="3760"/>
    <n v="5"/>
    <n v="5.0999999999999996"/>
    <x v="3"/>
    <s v="OT"/>
    <s v="„RESTAURAREA, CONSOLIDAREA, ECHIPAREA ŞI DOTAREA MUZEULUI DE ETNOGRAFIE HAGIESCU MIRIŞTE, ÎN VEDEREA VALORIFICĂRII DURABILE A PATRIMONIULUI CULTURAL LOCAL”"/>
    <s v="MUNICIPIUL CARACAL"/>
    <n v="80"/>
    <d v="2017-05-01T00:00:00"/>
    <d v="2019-02-18T00:00:00"/>
    <d v="2023-12-31T00:00:00"/>
    <n v="6071602.1699999999"/>
    <n v="5988474.5"/>
    <n v="5090203.3099999996"/>
    <n v="778501.71"/>
    <n v="119769.48"/>
    <n v="83127.67"/>
    <n v="0.79332084322977403"/>
    <n v="1237692.8600000003"/>
    <n v="248902.55801793837"/>
    <n v="4750781.6399999997"/>
    <n v="98"/>
    <s v=" S-a dat Ordinul de începere lucrări nr.25546/04.05.2021.Stadiul fizic de executie a lucrarilor de constructie este de aprox 95%. Lucrari finalizate, se lucreaza la documentatia pentru receptia la finalizarea lucrarilor._x000a_  _x000a_"/>
    <n v="2"/>
    <x v="0"/>
    <n v="1"/>
    <n v="1"/>
    <m/>
  </r>
  <r>
    <n v="2372"/>
    <n v="120036"/>
    <n v="3798"/>
    <n v="5"/>
    <n v="5.0999999999999996"/>
    <x v="3"/>
    <s v="DJ"/>
    <s v="Consolidare, restaurare, amenajare incintă și valorificare turistică &quot;Sf. Gheorghe Vechi&quot;, &quot;Cuvioasa Paraschiva&quot; și construire centrală termică"/>
    <s v="PAROHIA SF.GHEORGHE VECHI"/>
    <n v="76"/>
    <d v="2017-09-08T00:00:00"/>
    <d v="2019-02-22T00:00:00"/>
    <d v="2023-12-31T00:00:00"/>
    <n v="7986189.5099999998"/>
    <n v="7986189.5099999998"/>
    <n v="6652495.8799999999"/>
    <n v="1173969.83"/>
    <n v="159723.79999999999"/>
    <n v="0"/>
    <n v="0.55125654788024181"/>
    <n v="3583750.25"/>
    <n v="720699.48316775938"/>
    <n v="4402439.26"/>
    <n v="53"/>
    <s v="ordinul de incepere a lucrarilor nr. 89/14.05.2019 - data inceperii 24.05.2019 . Termen executie pana la 30.09.2023.  Stadiul fizic de executie a lucrarilor este de aprox 100%. "/>
    <n v="2"/>
    <x v="0"/>
    <n v="1"/>
    <n v="1"/>
    <m/>
  </r>
  <r>
    <n v="2373"/>
    <n v="118064"/>
    <n v="26"/>
    <n v="5"/>
    <n v="5.2"/>
    <x v="3"/>
    <s v="DJ"/>
    <s v="AMENAJARE ZONA PARC BALASAN"/>
    <s v="MUNICIPIUL BAILESTI"/>
    <n v="66"/>
    <d v="2015-10-21T00:00:00"/>
    <d v="2017-06-08T00:00:00"/>
    <d v="2021-03-31T00:00:00"/>
    <n v="10399790.800000001"/>
    <n v="9576456.6099999994"/>
    <n v="8139988.1200000001"/>
    <n v="1244939.33"/>
    <n v="191529.16"/>
    <n v="823334.19"/>
    <n v="1"/>
    <n v="0"/>
    <n v="0"/>
    <n v="9576456.6099999994"/>
    <n v="100"/>
    <s v="FINALIZAT"/>
    <n v="1"/>
    <x v="3"/>
    <n v="1"/>
    <n v="1"/>
    <m/>
  </r>
  <r>
    <n v="2374"/>
    <n v="117805"/>
    <n v="47"/>
    <n v="5"/>
    <n v="5.2"/>
    <x v="3"/>
    <s v="VL"/>
    <s v="ÎMBUNĂTĂŢIREA MEDIULUI URBAN PRIN AMENAJAREA UNUI SPAŢIU VERDE ÎN ORAŞUL BREZOI, JUDEŢUL VÂLCEA"/>
    <s v="ORAŞ BREZOI"/>
    <n v="40"/>
    <d v="2016-02-01T00:00:00"/>
    <d v="2017-06-16T00:00:00"/>
    <d v="2019-06-16T00:00:00"/>
    <n v="3889287.62"/>
    <n v="3737784.14"/>
    <n v="3177116.52"/>
    <n v="485911.93"/>
    <n v="74755.69"/>
    <n v="151503.48000000001"/>
    <n v="0.89980281472327073"/>
    <n v="374515.45000000019"/>
    <n v="75315.820697421907"/>
    <n v="3363268.69"/>
    <n v="100"/>
    <s v="FINALIZAT"/>
    <n v="1"/>
    <x v="3"/>
    <m/>
    <n v="1"/>
    <m/>
  </r>
  <r>
    <n v="2375"/>
    <n v="118189"/>
    <n v="48"/>
    <n v="5"/>
    <n v="5.2"/>
    <x v="3"/>
    <s v="GJ"/>
    <s v="INFIINTARE PARC SI GRADINA IN ORASUL TISMANA, INCLUSIV MODERNIZARE DRUM DE ACCES"/>
    <s v="ORAŞUL TISMANA"/>
    <n v="52"/>
    <d v="2016-05-16T00:00:00"/>
    <d v="2017-06-16T00:00:00"/>
    <d v="2020-08-31T00:00:00"/>
    <n v="8084244.0199999996"/>
    <n v="8031377.9000000004"/>
    <n v="6826671.2300000004"/>
    <n v="1044079.09"/>
    <n v="160627.57999999999"/>
    <n v="52866.12"/>
    <n v="0.7382755155874311"/>
    <n v="2102008.2400000002"/>
    <n v="422718.14342597441"/>
    <n v="5929369.6600000001"/>
    <n v="100"/>
    <s v="FINALIZAT"/>
    <n v="1"/>
    <x v="3"/>
    <n v="1"/>
    <n v="1"/>
    <m/>
  </r>
  <r>
    <n v="2376"/>
    <n v="118882"/>
    <n v="1757"/>
    <n v="5"/>
    <n v="5.2"/>
    <x v="3"/>
    <s v="VL"/>
    <s v="CONSTRUIRE-REABILITARE ZONĂ VERDE &quot;POIANA LUI CĂLIMAN&quot;, CĂLIMĂNEŞTI, JUD. VÂLCEA"/>
    <s v="UAT ORAŞ CĂLIMĂNEŞTI"/>
    <n v="31"/>
    <d v="2017-10-01T00:00:00"/>
    <d v="2018-04-03T00:00:00"/>
    <d v="2020-04-30T00:00:00"/>
    <n v="4153788.94"/>
    <n v="4153788.94"/>
    <n v="3530720.6"/>
    <n v="539992.56000000006"/>
    <n v="83075.78"/>
    <n v="0"/>
    <n v="0.97068136061819266"/>
    <n v="121783.43999999994"/>
    <n v="24490.898121706945"/>
    <n v="4032005.5"/>
    <n v="100"/>
    <s v="FINALIZAT"/>
    <n v="1"/>
    <x v="3"/>
    <m/>
    <n v="1"/>
    <m/>
  </r>
  <r>
    <n v="2377"/>
    <n v="120042"/>
    <n v="4451"/>
    <n v="5"/>
    <n v="5.2"/>
    <x v="3"/>
    <s v="DJ"/>
    <s v="REABILITAREA SI MODERNIZAREA SPATIILOR VERZI URBANE DIN ORASUL DABULENI JUDETUL DOLJ: LOCATIE SALA DE SPORT SI CAIAC-CANOE"/>
    <s v="ORAŞUL DĂBULENI"/>
    <n v="71"/>
    <d v="2016-11-21T00:00:00"/>
    <d v="2019-07-02T00:00:00"/>
    <d v="2022-09-30T00:00:00"/>
    <n v="3642802.28"/>
    <n v="3584914.09"/>
    <n v="3047176.97"/>
    <n v="466038.82"/>
    <n v="71698.3"/>
    <n v="57888.19"/>
    <n v="0.95361420223043625"/>
    <n v="166289.09999999963"/>
    <n v="33441.077102521747"/>
    <n v="3418624.99"/>
    <n v="100"/>
    <s v="FINALIZAT"/>
    <n v="1"/>
    <x v="3"/>
    <m/>
    <n v="1"/>
    <m/>
  </r>
  <r>
    <n v="2378"/>
    <n v="119202"/>
    <n v="19"/>
    <n v="6"/>
    <n v="6.1"/>
    <x v="3"/>
    <s v="MH"/>
    <s v="„Reabilitare și modernizare drumuri județene, județulMehedinți - DJ562A [Gruia (int.DN56C) - Rogova (int.DN56A)]; DJ563 [int.DN56A – Oprișor (int.DJ561A) ]; DJ561A [Oprișor (int.DJ563) – BăIăcița (int. DJ606) - Gvardinița - Bîcles - int. DJ606A (Plopi)]; DJ606A [ int.DJ561 A - Plopi - Izvorălu (int. DJ561A)]; DJ561A [ int. DJ606A - Tîmna - int. DN6]; DJ607 [int. DN67A (Strehaia) - Grozești - Păsărani - lim. jud. Gorj]&quot;"/>
    <s v="UAT Judetul MEHEDINTI"/>
    <n v="99"/>
    <d v="2015-10-19T00:00:00"/>
    <d v="2017-05-29T00:00:00"/>
    <d v="2023-12-31T00:00:00"/>
    <n v="214253434.94"/>
    <n v="211587919.81999999"/>
    <n v="179849731.86000001"/>
    <n v="27506429.559999999"/>
    <n v="4231758.4000000004"/>
    <n v="2665515.12"/>
    <n v="0.96987515607969266"/>
    <n v="6374053.0600000024"/>
    <n v="1281835.0681735917"/>
    <n v="205213866.75999999"/>
    <n v="99"/>
    <s v="S-au incheiat cele 6 contracte de lucrari: lot 1- Contract nr 14229/16.10.2019, incheiat cu SC STRABAG SRL, Lot 2- Contract nr 13005/02.10.2019, incheiat cu SC TRUSTUL DE CONSTRUCTII DROBETA S.A., Lot 3-Contract nr 13006/02.10.2019, incheiat cu SC TRUSTUL DE CONSTRUCTII DROBETA S.A,lot 4- Contract nr 11627/05.09.2019, incheiat cu SC ALPHA CONSTRUCT SISTEM S.A , Lot 5- Contract nr 11030/21.08.2019, incheiat cu SC YDAIL CONSTRUCT SRL si au fost emise ordinele de incepere. A fost semnat contractul nr 134/07.01.2021 )Proiectare, asistenta tehnica din parte proiectantului si execuție de lucrări pentru ‚‚Cresterea sigurantei circulatiei prin realizarea de intersectii giratorii pe DJ 562A la km 18+950 si 23+225 cu SC STRABAG S.R.L.   A fost obtinuta autorizatia de construire nr 139/18.08.2021 pentru obiectivul „Cresterea sigurantei circulatiei prin realizarea de intersectii giratorii pe DJ562A la km 18+950 si 23+225. In data de 14.09.2021 a fost instiintat executantul cu privire la inceperea lucrarilor cu data de 24.09.2021 ._x000a_ Execuţia lucrărilor:_x000a_-  Lot 5 – A fost incheiat PV de receptie la terminarea lucrarilor nr 9792 din 05.07.2022_x000a_- Lot 4 – A fost incheiat PV de receptie la terminarea lucrarilor nr 17892 din 23.12.2022_x000a_- Lotul 3 – (DJ561A Sector 1 (Oprisor(int DJ 563) – Balacita (int DJ 606))  A fost incheiat PV de receptie la teminarea lucrarilor nr  7226 din 18.06.2021_x000a_- Lotul 2 (DJ 563 (int DN56A)- Oprisor (int. DJ 561A)) - A fost incheiat PV de receptie la teminarea lucrarilor nr 13438 din 16.11.2021_x000a_- Lotul 1 (DJ 562A km 0+010-25+803, pe traseul Gruia (intersectia cu DN 56C)- Patulele-Cioroboreni-Vinjulet-Rogova intersectia cu DN 56A)– A fost incheiat PV de receptie la teminarea lucrarilor nr 14721 din 17.12.2021_x000a_ Lucrarile la cele doua intersectii giratorii pe DJ 562 A (lot 1) la km 18+950 si 23+225 si DJ 562A au fost finalizate si a fost incheiat PV receptie la terminarea lucrarilor nr 13103/19.09.2022. Perioada de implementare a proiectului a fost prelungita pana la data de 31.12.2023, conform nota sef OI nr  23004786/20.02.2023 .Stadiu proiect 98.58%_x000a_"/>
    <n v="2"/>
    <x v="0"/>
    <n v="1"/>
    <n v="1"/>
    <m/>
  </r>
  <r>
    <n v="2379"/>
    <n v="117739"/>
    <n v="39"/>
    <n v="6"/>
    <n v="6.1"/>
    <x v="3"/>
    <s v="DJ"/>
    <s v="MODERNIZARE DJ552, CRAIOVA – MOFLENI – BUCOVĂŢ – TERPEZIŢA – SĂLCUŢA – VÎRTOP – CARAULA – CETATE, KM 4+200 – 71+771"/>
    <s v="UNITATEA ADMINISTRATIV-TERITORIALA JUDEŢUL DOLJ"/>
    <n v="103"/>
    <d v="2015-03-23T00:00:00"/>
    <d v="2017-06-14T00:00:00"/>
    <d v="2023-12-31T00:00:00"/>
    <n v="234692016.97999999"/>
    <n v="168811130.97"/>
    <n v="143489461.31999999"/>
    <n v="21945447.030000001"/>
    <n v="3376222.62"/>
    <n v="65880886.009999998"/>
    <n v="0.96317141947763585"/>
    <n v="6217074.3300000131"/>
    <n v="1250266.3254635429"/>
    <n v="162594056.63999999"/>
    <n v="96"/>
    <s v="Stadiul implementării proiectului 95.53%, La lotul unul lucrarile au fost finalizate si se asteapta demararea receptiei._x000a_La lotul2 lucrarile au fost finalizate intocmindu-se procesul verbal de receptie la terminarea  lucrarilor nr.1355/18.01.2023._x000a_Perioada de implementare a contractului de finantare a fost prelungita pana pe 31.12.2023."/>
    <n v="2"/>
    <x v="0"/>
    <n v="1"/>
    <n v="1"/>
    <m/>
  </r>
  <r>
    <n v="2380"/>
    <n v="118016"/>
    <n v="101"/>
    <n v="6"/>
    <n v="6.1"/>
    <x v="3"/>
    <s v="OT"/>
    <s v="Modernizare drum județean DJ 546, Dăneasa (intersectie DN 6)-Slatina (intersectie DN 65)-Verguleasa (intersectie DN67B)"/>
    <s v="UAT JUDETUL OLT"/>
    <n v="88"/>
    <d v="2017-06-28T00:00:00"/>
    <d v="2017-06-28T00:00:00"/>
    <d v="2023-11-28T00:00:00"/>
    <n v="134684601.56999999"/>
    <n v="123502260.70999999"/>
    <n v="104976921.59999999"/>
    <n v="16055293.9"/>
    <n v="2470045.21"/>
    <n v="11182340.859999999"/>
    <n v="0.85739270642700127"/>
    <n v="17612323.149999991"/>
    <n v="3541874.1000683731"/>
    <n v="105889937.56"/>
    <n v="92"/>
    <s v=" A fost emis ordinul de începere a execuției lucrărilor nr.875/23.06.2020 . Lucrari in executie. Stadiul fizic al lucrarilor este de 95%. "/>
    <n v="2"/>
    <x v="0"/>
    <n v="1"/>
    <n v="1"/>
    <m/>
  </r>
  <r>
    <n v="2381"/>
    <n v="109005"/>
    <n v="650"/>
    <n v="6"/>
    <n v="6.1"/>
    <x v="3"/>
    <s v="GJ"/>
    <s v="MODERNIZARE DRUM JUDETEAN (675B) CE TRAVERSEAZA LOCALITATILE CÂMPU MARE-ALBENI-CALUGAREASA-PRIGORIA-ZORLESTI-ALIMPESTI, PÂNĂ ÎN DJ 675C"/>
    <s v="JUDEŢUL GORJ"/>
    <n v="88"/>
    <d v="2015-06-01T00:00:00"/>
    <d v="2017-11-09T00:00:00"/>
    <d v="2022-09-30T00:00:00"/>
    <n v="75826112.040000007"/>
    <n v="73260405.959999993"/>
    <n v="62271345.079999998"/>
    <n v="9523852.7599999998"/>
    <n v="1465208.12"/>
    <n v="2565706.08"/>
    <n v="0.70298239362909487"/>
    <n v="21759630.419999987"/>
    <n v="4375906.0491493354"/>
    <n v="51500775.540000007"/>
    <n v="100"/>
    <s v="FINALIZAT"/>
    <n v="1"/>
    <x v="3"/>
    <n v="1"/>
    <n v="1"/>
    <m/>
  </r>
  <r>
    <n v="2382"/>
    <n v="108998"/>
    <n v="821"/>
    <n v="6"/>
    <n v="6.1"/>
    <x v="3"/>
    <s v="GJ"/>
    <s v="MODERNIZARE DRUM JUDEŢEAN (675C), CU ORIGINEA ÎN DN 67B, CE TRAVERSEAZĂ LOCALITĂŢILE TÂRGU LOGREŞTI, POPEŞTI, BUSTUCHIN, POIANA SECIURI, SECIURILE, ROŞIA DE AMARADIA, BECHENI, CORŞORU, ALIMPEŞTI, SÂRBEŞTI, CIUPERCENII DE OLTEŢ, PÂNĂ ÎN DN 67"/>
    <s v="JUDEŢUL GORJ"/>
    <n v="103"/>
    <d v="2015-06-30T00:00:00"/>
    <d v="2017-12-14T00:00:00"/>
    <d v="2023-12-31T00:00:00"/>
    <n v="90008404.319999993"/>
    <n v="89407967.609999999"/>
    <n v="75996772.480000004"/>
    <n v="11623035.779999999"/>
    <n v="1788159.35"/>
    <n v="600436.71"/>
    <n v="0.64378922895415547"/>
    <n v="31848081.079999998"/>
    <n v="6404714.0489884568"/>
    <n v="57559886.530000001"/>
    <n v="90"/>
    <s v="Stadiul fizic al lucrarilor  este de 90%.proiectul a fost prelungit pana la data de 31.12.2023.Valoarea caotractului de lucrari din tabel  reprezinta suma a doua contracte de lucrari: 1-Acordul contractual nr 15546 din 15.11.2018 (contractul de baza - executat 90 %) si 2-contract nr.1764 din 03.02.2021(contract consolidare margine drum -executat 100%),-contract nr.15531 din 05.09.2023-SC CAZICOM SRL(contract consolidare margine drum -executat 5%).Stadiul proiectului este de 90 % ."/>
    <n v="6.2"/>
    <x v="12"/>
    <n v="1"/>
    <n v="1"/>
    <m/>
  </r>
  <r>
    <n v="2383"/>
    <n v="109089"/>
    <n v="946"/>
    <n v="6"/>
    <n v="6.1"/>
    <x v="3"/>
    <s v="VL"/>
    <s v="Modernizare DJ 703G, Jiblea - Sălătrucel - Berislăvești - Limita Județ Argeș"/>
    <s v="JUDEŢUL VÂLCEA"/>
    <n v="100"/>
    <d v="2015-09-01T00:00:00"/>
    <d v="2017-12-19T00:00:00"/>
    <d v="2023-12-31T00:00:00"/>
    <n v="84120609.310000002"/>
    <n v="84120609.310000002"/>
    <n v="71502517.920000002"/>
    <n v="10935679.199999999"/>
    <n v="1682412.19"/>
    <n v="0"/>
    <n v="0.86471296756706761"/>
    <n v="11380427.600000009"/>
    <n v="2288627.1970397797"/>
    <n v="72740181.709999993"/>
    <n v="100"/>
    <s v=" Lucrari finalizate prin PVRTL nr.18855/14.10.2022.  Se va modifica contractul de finantare printr-un act aditional cu ajustarile rezultate din aplicarea OUG 64/2022."/>
    <n v="2"/>
    <x v="0"/>
    <n v="1"/>
    <n v="1"/>
    <m/>
  </r>
  <r>
    <n v="2384"/>
    <n v="108737"/>
    <n v="947"/>
    <n v="6"/>
    <n v="6.1"/>
    <x v="3"/>
    <s v="VL"/>
    <s v="Modernizare DJ 678, Limita Județ Olt - Drăgoești - Casa Veche - Drăgioiu - Galicea - Bratia - Cremenari - Bercioiu - Ruda - Bârsești - Barza - Budești (DN7 - E81)"/>
    <s v="JUDEŢUL VÂLCEA"/>
    <n v="100"/>
    <d v="2015-09-05T00:00:00"/>
    <d v="2017-12-19T00:00:00"/>
    <d v="2023-12-31T00:00:00"/>
    <n v="151954848.75999999"/>
    <n v="149457030.22999999"/>
    <n v="127038475.69"/>
    <n v="19429413.940000001"/>
    <n v="2989140.6"/>
    <n v="2497818.5299999998"/>
    <n v="0.76604843595385819"/>
    <n v="34965705.979999989"/>
    <n v="7031674.7737602042"/>
    <n v="114491324.25"/>
    <n v="89"/>
    <s v="A fost emis ordinul de incepere a lucrarilor nr. 1/13824/16.09.2019. termen finalizare lucrari-iulie 2023. Lucrari in executie. A fost prelungita perioada de implementare pana la data de 31.12.2023. Stadiul raportat al executiei lucrarilor-90%. A fost modificata valoarea contractului de lucrari conf AA 3/29.09.2021"/>
    <n v="2"/>
    <x v="0"/>
    <n v="1"/>
    <n v="1"/>
    <m/>
  </r>
  <r>
    <n v="2385"/>
    <n v="109088"/>
    <n v="948"/>
    <n v="6"/>
    <n v="6.1"/>
    <x v="3"/>
    <s v="VL"/>
    <s v="Modernizare DJ 678 A, DN 64 (Tătărani) - Bratia Vale - Cocoru - Dealu Mare - Predești - Corbii din Vale - Popești - Ginerica - Limită Județ Argeș"/>
    <s v="JUDEŢUL VÂLCEA"/>
    <n v="100"/>
    <d v="2015-09-01T00:00:00"/>
    <d v="2017-12-19T00:00:00"/>
    <d v="2023-12-31T00:00:00"/>
    <n v="82832635.569999993"/>
    <n v="81620170.879999995"/>
    <n v="69377145.239999995"/>
    <n v="10610622.220000001"/>
    <n v="1632403.42"/>
    <n v="1212464.69"/>
    <n v="0.92466473503173352"/>
    <n v="6148877.1999999881"/>
    <n v="1236551.7435546773"/>
    <n v="75471293.680000007"/>
    <n v="94"/>
    <s v="Ordinul de incepere a lucrarilor a fost dat in data de 03.07.2019 – nr. 19-353/03.07.2019 cu incepere efectiva a lucrarilor in data de 03.07.2019. Durata de executie a lucrarilor este de 1461 zile (4 ani) de la data emiterii ordinului de incepere._x000a_Stadiul fizic de executie a lucrarilor de constructie este de aprox 100%."/>
    <n v="2"/>
    <x v="0"/>
    <n v="1"/>
    <n v="1"/>
    <m/>
  </r>
  <r>
    <n v="2386"/>
    <n v="126191"/>
    <n v="3483"/>
    <n v="6"/>
    <n v="6.1"/>
    <x v="3"/>
    <s v="MH"/>
    <s v="Îmbunătăţirea conectivităţii în zona de est a judeţului Mehedinţi"/>
    <s v="UAT Judetul MEHEDINTI"/>
    <n v="62"/>
    <d v="2015-04-01T00:00:00"/>
    <d v="2018-11-20T00:00:00"/>
    <d v="2020-05-01T00:00:00"/>
    <n v="12703776.17"/>
    <n v="12124105.1"/>
    <n v="10305489.35"/>
    <n v="1576133.63"/>
    <n v="242482.12"/>
    <n v="579671.06999999995"/>
    <n v="0.83717622754688925"/>
    <n v="1974092.5299999993"/>
    <n v="396994.03330249758"/>
    <n v="10150012.57"/>
    <n v="100"/>
    <s v="FINALIZAT"/>
    <n v="1"/>
    <x v="3"/>
    <n v="1"/>
    <n v="1"/>
    <m/>
  </r>
  <r>
    <n v="2387"/>
    <n v="126188"/>
    <n v="3485"/>
    <n v="6"/>
    <n v="6.1"/>
    <x v="3"/>
    <s v="MH"/>
    <s v="Imbunatatirea conectivitatii in zona de nord a judetului Mehedinti"/>
    <s v="UAT Judetul MEHEDINTI"/>
    <n v="82"/>
    <d v="2015-09-01T00:00:00"/>
    <d v="2018-11-20T00:00:00"/>
    <d v="2022-07-01T00:00:00"/>
    <n v="80638975.25"/>
    <n v="79619664"/>
    <n v="67676714.409999996"/>
    <n v="10350556.24"/>
    <n v="1592393.35"/>
    <n v="1019311.25"/>
    <n v="0.86654723649675292"/>
    <n v="10625464.189999998"/>
    <n v="2136802.5157865095"/>
    <n v="68994199.810000002"/>
    <n v="100"/>
    <s v="FINALIZAT"/>
    <n v="1"/>
    <x v="3"/>
    <n v="1"/>
    <n v="1"/>
    <m/>
  </r>
  <r>
    <n v="2388"/>
    <n v="125982"/>
    <n v="3487"/>
    <n v="6"/>
    <n v="6.1"/>
    <x v="3"/>
    <s v="GJ"/>
    <s v="Reabilitare sistem rutier pe DJ 671B, km 4+500 - 41+000, limită județ Mehedinți - Văgiulești - Samarinești - Motru - Lupoaia - Cătunele - Glogova - Cămuiești , județul Gorj"/>
    <s v="JUDEŢUL GORJ"/>
    <n v="63"/>
    <d v="2014-08-01T00:00:00"/>
    <d v="2018-11-22T00:00:00"/>
    <d v="2019-11-01T00:00:00"/>
    <n v="38175307.640000001"/>
    <n v="37161328.329999998"/>
    <n v="31587129.07"/>
    <n v="4830972.68"/>
    <n v="743226.58"/>
    <n v="1013979.31"/>
    <n v="0.87038129592069946"/>
    <n v="4816803.2199999988"/>
    <n v="968668.94984515116"/>
    <n v="32344525.109999999"/>
    <n v="100"/>
    <s v="FINALIZAT"/>
    <n v="1"/>
    <x v="3"/>
    <n v="1"/>
    <n v="1"/>
    <m/>
  </r>
  <r>
    <n v="2389"/>
    <n v="126190"/>
    <n v="3489"/>
    <n v="6"/>
    <n v="6.1"/>
    <x v="3"/>
    <s v="MH"/>
    <s v="Îmbunătăţirea conectivităţii în zona de sud-vest a judeţului Mehedinţi"/>
    <s v="UAT Judetul MEHEDINTI"/>
    <n v="60"/>
    <d v="2016-02-04T00:00:00"/>
    <d v="2018-11-20T00:00:00"/>
    <d v="2021-01-01T00:00:00"/>
    <n v="5760647.8799999999"/>
    <n v="5664082.9699999997"/>
    <n v="4814470.53"/>
    <n v="736331.27"/>
    <n v="113281.17"/>
    <n v="96564.91"/>
    <n v="0.76496558630037159"/>
    <n v="1331254.42"/>
    <n v="267717.97852230223"/>
    <n v="4332828.55"/>
    <n v="100"/>
    <s v="FINALIZAT"/>
    <n v="1"/>
    <x v="3"/>
    <n v="1"/>
    <n v="1"/>
    <m/>
  </r>
  <r>
    <n v="2390"/>
    <n v="125203"/>
    <n v="3492"/>
    <n v="6"/>
    <n v="6.1"/>
    <x v="3"/>
    <s v="MH"/>
    <s v="Imbunatatirea conectivitatii in zona de sud a judetului Mehedinti"/>
    <s v="UAT Judetul MEHEDINTI"/>
    <n v="70"/>
    <d v="2016-03-31T00:00:00"/>
    <d v="2018-11-20T00:00:00"/>
    <d v="2022-01-01T00:00:00"/>
    <n v="7661779.0099999998"/>
    <n v="7465229.4699999997"/>
    <n v="6345445.0599999996"/>
    <n v="970479.83"/>
    <n v="149304.57999999999"/>
    <n v="196549.54"/>
    <n v="0.91345490683222097"/>
    <n v="646078.97999999952"/>
    <n v="129927.80034589542"/>
    <n v="6819150.4900000002"/>
    <n v="96"/>
    <s v="Proiect declarat  neeligibil de catre Autoritatea de audit. Beneficiarul a contestat in justitie la momentul actual fiind in litigiu. "/>
    <n v="0"/>
    <x v="1"/>
    <n v="1"/>
    <n v="1"/>
    <m/>
  </r>
  <r>
    <n v="2391"/>
    <n v="126189"/>
    <n v="3509"/>
    <n v="6"/>
    <n v="6.1"/>
    <x v="3"/>
    <s v="MH"/>
    <s v="Îmbunătăţirea conectivităţii în zona de vest a judeţului Mehedinţi"/>
    <s v="UAT Judetul MEHEDINTI"/>
    <n v="93"/>
    <d v="2016-03-24T00:00:00"/>
    <d v="2018-12-03T00:00:00"/>
    <d v="2023-11-30T00:00:00"/>
    <n v="17053273.489999998"/>
    <n v="14379153.130000001"/>
    <n v="12222280.189999999"/>
    <n v="1869287.99"/>
    <n v="287584.95"/>
    <n v="2674120.36"/>
    <n v="0.98516543025367997"/>
    <n v="213308.55000000075"/>
    <n v="42896.78437839375"/>
    <n v="14165844.58"/>
    <n v="100"/>
    <s v="La data raportării sunt funcționale toate cele 4 tronsoane, respectiv tronsonul Izvoru Anestilor-Valea Izvorului tronsonul km 84+000 (Valea Izvorului) - km 86+250(DC22), tronsonul DC22-Bistrița și Cireșu-Marga. Au fost receptionate lucrarile pentru ultimul tronson Ciresu-Marga. Au fost schimbate panourilor temporare cu placi permanente. "/>
    <n v="2"/>
    <x v="0"/>
    <n v="1"/>
    <n v="1"/>
    <m/>
  </r>
  <r>
    <n v="2392"/>
    <n v="117250"/>
    <n v="4052"/>
    <n v="6"/>
    <n v="6.1"/>
    <x v="3"/>
    <s v="MH"/>
    <s v="Reabilitare/Modernizare DJ 670 Malovăţ (DN 67) - Marga L=21,350 km"/>
    <s v="UAT Judetul MEHEDINTI"/>
    <n v="97"/>
    <d v="2015-12-09T00:00:00"/>
    <d v="2019-03-21T00:00:00"/>
    <d v="2023-12-31T00:00:00"/>
    <n v="54295868.850000001"/>
    <n v="47235032.259999998"/>
    <n v="40149777.450000003"/>
    <n v="6140554.1500000004"/>
    <n v="944700.66"/>
    <n v="7060836.5899999999"/>
    <n v="0.96113220564994273"/>
    <n v="1835921.5200000033"/>
    <n v="369207.56143667363"/>
    <n v="45399110.739999995"/>
    <n v="100"/>
    <s v="A fost incheiat contractul de lucrari nr 12856/22.09.2020 cu SC Trustul de constructii Drobeta SA si a fost emis ordinul de incepere 13273/01.10.2020. Lucrarile au fost receptionate, conform PV nr 14278 din 12.10.2022.   Stadiu proiect 100%"/>
    <n v="2"/>
    <x v="0"/>
    <n v="1"/>
    <n v="1"/>
    <m/>
  </r>
  <r>
    <n v="2393"/>
    <n v="117040"/>
    <n v="4065"/>
    <n v="6"/>
    <n v="6.1"/>
    <x v="3"/>
    <s v="MH"/>
    <s v="Reabilitare/Modernizare DJ607C, DN6-Podeni-Mălărişca-Balta (DJ670), L=37,157 km"/>
    <s v="UAT Judetul MEHEDINTI"/>
    <n v="80"/>
    <d v="2015-12-18T00:00:00"/>
    <d v="2019-03-21T00:00:00"/>
    <d v="2022-07-01T00:00:00"/>
    <n v="65971100.740000002"/>
    <n v="65214261.07"/>
    <n v="55432121.93"/>
    <n v="8477853.8900000006"/>
    <n v="1304285.25"/>
    <n v="756839.67"/>
    <n v="1.5197979916327526E-2"/>
    <n v="64223136.039999999"/>
    <n v="12915403.619836705"/>
    <n v="991125.03"/>
    <n v="0"/>
    <s v=" Reziliat"/>
    <n v="0"/>
    <x v="1"/>
    <n v="1"/>
    <n v="1"/>
    <m/>
  </r>
  <r>
    <n v="2394"/>
    <n v="118017"/>
    <n v="4136"/>
    <n v="6"/>
    <n v="6.1"/>
    <x v="3"/>
    <s v="OT"/>
    <s v="Modernizare drum județean DJ 642, Stoenești (intersecție DN 6)-Giuvărăști (limită județul Teleorman)"/>
    <s v="UAT JUDETUL OLT"/>
    <n v="101"/>
    <d v="2015-08-18T00:00:00"/>
    <d v="2019-04-18T00:00:00"/>
    <d v="2023-12-20T00:00:00"/>
    <n v="95030782.549999997"/>
    <n v="90191908.400000006"/>
    <n v="76663122.150000006"/>
    <n v="11724948.08"/>
    <n v="1803838.17"/>
    <n v="4838874.1500000004"/>
    <n v="0.82977582000027839"/>
    <n v="15352843.650000006"/>
    <n v="3087488.1651449958"/>
    <n v="74839064.75"/>
    <n v="83"/>
    <s v="A fost emis ordinul de începere lucrări (cu data de începere 01.09.2021). Termen finalizare lucrari-decembrie 2023. Lucrari in desfasurare. Stadiu fizic lucrari 83%. A fost modificata valoarea contractului de lucrari conf AA 10. Proiectul se suprapune cu contract lucrari alimentare apa/canal-POS Mediu. Aceste lucrari vizeaza partial acostamente si accesele la proprietati din interiorul localitatilor. A fost asternut stratul de uzura pe tot sectorul de drum finantat. A fost solicitata etapizarea proiectului"/>
    <n v="6.2"/>
    <x v="12"/>
    <n v="1"/>
    <n v="1"/>
    <m/>
  </r>
  <r>
    <n v="2395"/>
    <n v="120215"/>
    <n v="4324"/>
    <n v="6"/>
    <n v="6.1"/>
    <x v="3"/>
    <s v="DJ"/>
    <s v="Modernizare DJ561 A, Giurgiţa (DJ561) – Urzica Mare-Urzicuţa – Afumaţi – Boureni – Băileşti - Balasan – Moţăţei Gară – Moţăţei (intersecţie DN56), tronson 1"/>
    <s v="UNITATEA ADMINISTRATIV-TERITORIALA JUDEŢUL DOLJ"/>
    <n v="104"/>
    <d v="2015-05-08T00:00:00"/>
    <d v="2019-05-29T00:00:00"/>
    <d v="2023-12-31T00:00:00"/>
    <n v="127561434.63"/>
    <n v="126414520.66"/>
    <n v="107452342.56999999"/>
    <n v="16433887.68"/>
    <n v="2528290.41"/>
    <n v="1146913.97"/>
    <n v="0.44442397714028559"/>
    <n v="70232876.620000005"/>
    <n v="14123974.705385514"/>
    <n v="56181644.039999999"/>
    <n v="66"/>
    <s v="A fost semnat contractul de lucrari nr.49/14.07.2020 incheiat cu asocierea SC DOMARCONS SRL Lider si SC ERPIA SA. A fost predat amplasamentul, a fost lansat ordinul de incepere lucari 31.07.2020. Termen de executie 28 luni si 8 zile conf.AA16 /09.08.2023, respectiv 31.08.2023. Contractul de lucrari urmeaza sa fie prelungit prin AA."/>
    <n v="5"/>
    <x v="5"/>
    <n v="1"/>
    <n v="1"/>
    <m/>
  </r>
  <r>
    <n v="2396"/>
    <n v="120094"/>
    <n v="7328"/>
    <n v="6"/>
    <n v="6.1"/>
    <x v="3"/>
    <s v="Mh"/>
    <s v="“Reabilitare/Modernizare DJ 606A pe tronsonul cuprins intre DJ 561A (Plopi) si DN 6 (Balota), județul Mehedinți”"/>
    <s v="UAT Judetul MEHEDINTI"/>
    <n v="77"/>
    <d v="2017-08-01T00:00:00"/>
    <d v="2021-12-07T00:00:00"/>
    <d v="2023-12-30T00:00:00"/>
    <n v="48293218.280000001"/>
    <n v="47825929.850000001"/>
    <n v="40652040.390000001"/>
    <n v="1936929.51"/>
    <n v="5236959.95"/>
    <n v="467288.43"/>
    <n v="0.36034979798725231"/>
    <n v="30591865.690000001"/>
    <n v="6152086.5724168448"/>
    <n v="17234064.16"/>
    <n v="58"/>
    <s v="Stadiul implementarii proiectului 57.77%, stadiul implementarii financiare contractului de proiectare+ lucrari 58.04% stadiul fizic de executie lucrari 70%._x000a_La data vizitei pe santier se gaseau un numar de 50 de muncitori care lucrau la trotuare, piste de biciclete, santuri si rigole. _x000a_A fost asternut primul strat de asfalt pe toata lungimea drumului._x000a_Nu sunt semnalate probleme in implementare. _x000a_Se estimeaza ca proiectul se poate finaliza pana la 31.12.2023."/>
    <n v="2"/>
    <x v="0"/>
    <n v="1"/>
    <n v="1"/>
    <m/>
  </r>
  <r>
    <n v="2397"/>
    <n v="120216"/>
    <n v="4325"/>
    <n v="6"/>
    <n v="6.1"/>
    <x v="3"/>
    <s v="DJ"/>
    <s v="Modernizare DJ561 A, Moţăţei (intersecţie DN56) – Dobridor – Unirea – Pleniţa – Lim. Jud. Mehedinţi, tronson 2"/>
    <s v="UNITATEA ADMINISTRATIV-TERITORIALA JUDEŢUL DOLJ"/>
    <n v="104"/>
    <d v="2015-05-08T00:00:00"/>
    <d v="2019-05-29T00:00:00"/>
    <d v="2023-12-31T00:00:00"/>
    <n v="91176413.099999994"/>
    <n v="90610439.469999999"/>
    <n v="77018873.549999997"/>
    <n v="11779357.130000001"/>
    <n v="1812208.79"/>
    <n v="565973.63"/>
    <n v="0.22014638508186898"/>
    <n v="70662878.769999996"/>
    <n v="14210449.014600007"/>
    <n v="19947560.699999999"/>
    <n v="50"/>
    <s v="RISC. Contractul de lucrari a fost încheiat în data de 14.08.2020 incheiat cu Asocierea PANADRIA si STRADE, cu un termen de execuție de 24 luni. Contractul de supervizare a lucrarilor - dirigentie de santier semnat in 29.07.2020. In 17.09.2020 a fost dat ordinul de incepere lucrari. PT avizat ADR 16.01.2020. Lucrarile inregistreaza intarzieri. Conform AA12 la contractul de lucrari data de finalizare a lucrarilor este 31.10.2023"/>
    <n v="5"/>
    <x v="5"/>
    <n v="1"/>
    <n v="1"/>
    <m/>
  </r>
  <r>
    <n v="2398"/>
    <n v="118342"/>
    <n v="103"/>
    <n v="7"/>
    <n v="7.1"/>
    <x v="3"/>
    <s v="VL"/>
    <s v="ÎNFIINȚAREA PARCULUI DE AGREMENT ȘI RECREERE “CONSTANTIN BRÂNCOVEANU” ÎN ORAȘUL HOREZU, JUDEȚUL VÂLCEA"/>
    <s v="ORAŞ HOREZU"/>
    <n v="87"/>
    <d v="2016-10-04T00:00:00"/>
    <d v="2017-06-26T00:00:00"/>
    <d v="2023-12-30T00:00:00"/>
    <n v="11142398.34"/>
    <n v="9340498.1899999995"/>
    <n v="7939423.46"/>
    <n v="1214264.76"/>
    <n v="186809.97"/>
    <n v="1801900.15"/>
    <n v="0.3134114915983941"/>
    <n v="6413078.7199999988"/>
    <n v="1289683.2079797287"/>
    <n v="2927419.47"/>
    <n v="32"/>
    <s v="Proiect cu risc de nefinalizarea pana la data de 31.12.2023.Stadiul fizic al lucrarilor pentru obiectivul propus in proiect  este cca 70%. A fos incheiat actul aditional nr. 7 la contractul de executie lucrari pentru majorarea valorii contractului si actul aditional  8 privind prelungirea  perioadei de executie a lucrarilor pana in decembrie 2023_x000a_Executia anumitor lucrari prevazute in proiect depinde de achizitia dotarilor. A fost incheiat actul aditional 3 la contractul de finantare privind modificarea si actualizarea fiselor tehnice aferente listei de echipamente. Beneficiarul a demarat achizitia dotarilor impartita in 8 loturi. A fost depusa oferta doar pentru lotul 3, oferta care e in curs de evaluare oferta financiara. Pentru celelalte loturi a fost initiata procedura de negociere fara publicare, aceasta fiind in derulare.Datorita precipitatilor abundente s-au produs alunecari de teren de suprafata. Beneficiarul a constatat faptul ca transformatorul de 120KVA prevazut in proiect nu asigura necesarul de energie electrica.In urma notelor de constatare nr. 2/23.02.2023 si nr. 3/16.03.2023, a fost emisa dispozitia de santier nr. 2/20.04.2023 care prevede schimbarea anumitor solutii A fost solicitata de catre beneficiar incheierea AA4 la contractul de finantare privind majorarea bugetului neeligibil  in sensul achizitionarii dotarilor, executiei lucrarilor si ahizitionarea unui TRAFO de forta de 630 KVA care sa asigure necesarul de energie electrica "/>
    <n v="6.1"/>
    <x v="12"/>
    <n v="1"/>
    <n v="1"/>
    <m/>
  </r>
  <r>
    <n v="2399"/>
    <n v="119090"/>
    <n v="1756"/>
    <n v="7"/>
    <n v="7.1"/>
    <x v="3"/>
    <s v="VL"/>
    <s v="Imbunatatirea infrastructurii de turism in statiunea Baile Olanesti - Modernizare Parc Unirii"/>
    <s v="ORAŞ BĂILE OLĂNEŞTI"/>
    <n v="48"/>
    <d v="2017-05-30T00:00:00"/>
    <d v="2018-04-03T00:00:00"/>
    <d v="2021-04-30T00:00:00"/>
    <n v="6817412.5499999998"/>
    <n v="6695706.4900000002"/>
    <n v="5691350.5199999996"/>
    <n v="870441.84"/>
    <n v="133914.13"/>
    <n v="121706.06"/>
    <n v="0.93137926360926848"/>
    <n v="459464.31000000052"/>
    <n v="92399.20966898615"/>
    <n v="6236242.1799999997"/>
    <n v="100"/>
    <s v="FINALIZAT"/>
    <n v="1"/>
    <x v="3"/>
    <n v="1"/>
    <n v="1"/>
    <m/>
  </r>
  <r>
    <n v="2400"/>
    <n v="117762"/>
    <n v="1781"/>
    <n v="7"/>
    <n v="7.1"/>
    <x v="3"/>
    <s v="VL"/>
    <s v="Amenajarea zonei centrale pietonale a statiunii turistice Horezu, judetul Valcea, in vederea consolidarii identitatii locale si dezvoltarii turismului"/>
    <s v="ORAŞ HOREZU"/>
    <n v="76"/>
    <d v="2017-09-17T00:00:00"/>
    <d v="2018-04-08T00:00:00"/>
    <d v="2023-12-31T00:00:00"/>
    <n v="5599819.8899999997"/>
    <n v="5434180.5800000001"/>
    <n v="4619053.49"/>
    <n v="706443.48"/>
    <n v="108683.61"/>
    <n v="165639.31"/>
    <n v="0.86683091050316186"/>
    <n v="723664.87999999989"/>
    <n v="145530.48304709807"/>
    <n v="4710515.7"/>
    <n v="92"/>
    <s v=" Ordin incepere lucrari nr.7868/27.04.2020 cu incepere din 04.05.2020. Lucrari in executie pana la 31.10.2022. Stadiu fizic lucrari 99%. Nu a fost facuta receptia deoarece mai este de realizat impermeabilizarea.  Dotari receptionate AA pe OUG 64 trim la minister"/>
    <n v="2"/>
    <x v="0"/>
    <n v="1"/>
    <n v="1"/>
    <m/>
  </r>
  <r>
    <n v="2401"/>
    <n v="118784"/>
    <n v="2273"/>
    <n v="7"/>
    <n v="7.1"/>
    <x v="3"/>
    <s v="VL"/>
    <s v="Modernizare străzi pe raza staţiunii Călimăneşti-Căciulata-asfaltare, amenajare trotuare, execuţie rigole de preluare ape pluviale, oraşul Călimăneşti, judeţul Vâlcea"/>
    <s v="UAT ORAŞ CĂLIMĂNEŞTI"/>
    <n v="75"/>
    <d v="2015-07-01T00:00:00"/>
    <d v="2018-06-04T00:00:00"/>
    <d v="2021-09-30T00:00:00"/>
    <n v="20192901.620000001"/>
    <n v="19812147.48"/>
    <n v="16840325.359999999"/>
    <n v="2575579.16"/>
    <n v="396242.96"/>
    <n v="380754.14"/>
    <n v="0.90854577214160726"/>
    <n v="1811904.6500000022"/>
    <n v="364377.71990508027"/>
    <n v="18000242.829999998"/>
    <n v="100"/>
    <s v="FINALIZAT"/>
    <n v="1"/>
    <x v="3"/>
    <n v="1"/>
    <n v="1"/>
    <m/>
  </r>
  <r>
    <n v="2402"/>
    <n v="123138"/>
    <n v="4228"/>
    <n v="7"/>
    <n v="7.1"/>
    <x v="3"/>
    <s v="GJ"/>
    <s v="DEZVOLTAREA INFRASTRUCTURII TURISTICE ȘI DE AGREMENT ÎN STAȚIUNEA BAIA DE FIER, JUDEȚUL GORJ"/>
    <s v="COMUNA BAIA DE FIER"/>
    <n v="75"/>
    <d v="2017-10-01T00:00:00"/>
    <d v="2019-06-06T00:00:00"/>
    <d v="2023-12-31T00:00:00"/>
    <n v="22989522.809999999"/>
    <n v="22355215.5"/>
    <n v="19001933.18"/>
    <n v="2906178"/>
    <n v="447104.32"/>
    <n v="634307.31000000006"/>
    <n v="0.40372810094360306"/>
    <n v="13329786.800000001"/>
    <n v="2680647.3072436955"/>
    <n v="9025428.6999999993"/>
    <n v="52"/>
    <s v=" Lucrari in executie. Stadiul fizic executie lucrari este 62%."/>
    <n v="6.1"/>
    <x v="12"/>
    <n v="1"/>
    <n v="1"/>
    <m/>
  </r>
  <r>
    <n v="2403"/>
    <n v="125378"/>
    <n v="3505"/>
    <n v="8"/>
    <s v="8.1A - Ambulatorii"/>
    <x v="3"/>
    <s v="MSAN"/>
    <s v="Asigurarea accesului la servicii de sanatate in regim ambulatoriu pentru populatia judetelor Mehedinti, Dolj si Olt"/>
    <s v="MINISTERUL SANATATII"/>
    <n v="68"/>
    <d v="2014-01-01T00:00:00"/>
    <d v="2018-12-04T00:00:00"/>
    <d v="2019-08-31T00:00:00"/>
    <n v="16364607.59"/>
    <n v="16364607.59"/>
    <n v="11455225.32"/>
    <n v="4582090.12"/>
    <n v="327292.15000000002"/>
    <n v="0"/>
    <n v="1"/>
    <n v="0"/>
    <n v="0"/>
    <n v="16364607.59"/>
    <n v="100"/>
    <s v="FINALIZAT"/>
    <n v="1"/>
    <x v="3"/>
    <n v="1"/>
    <n v="1"/>
    <m/>
  </r>
  <r>
    <n v="2404"/>
    <n v="125228"/>
    <n v="3626"/>
    <n v="8"/>
    <s v="8.1A - Ambulatorii"/>
    <x v="3"/>
    <s v="MSAN"/>
    <s v="Asigurarea accesului la servicii de sănătate în regim ambulatoriu pentru populația din Regiunea Sud-Vest Oltenia, prin dotarea cu aparatură de înaltă performanță"/>
    <s v="MINISTERUL SANATATII"/>
    <n v="118"/>
    <d v="2014-02-01T00:00:00"/>
    <d v="2018-12-19T00:00:00"/>
    <d v="2023-11-30T00:00:00"/>
    <n v="32266372.579999998"/>
    <n v="32266372.579999998"/>
    <n v="22586460.82"/>
    <n v="2144939.25"/>
    <n v="7534972.5099999998"/>
    <n v="0"/>
    <n v="0.78592385825602473"/>
    <n v="6907460.549999997"/>
    <n v="1389104.402123637"/>
    <n v="25358912.030000001"/>
    <n v="79"/>
    <s v=" Exista intarzieri majore in atribuirea procedurii de achizitie a Contractului BM Centre regionale de screening.  In data de 17.07.2023 a fost transmisa o adresa din partea departamentului de achizitii catre Directia Generala Economica prin care se solicita bugetarea cheltuielilor neeligibile care vor reiesi in urma achizitiei. Achizia se afla in desfasurare avand oferte depuse. Se fac demersuri pentru prelungirea perioadei de implementare pana la 31.12.2023"/>
    <n v="6.2"/>
    <x v="8"/>
    <n v="1"/>
    <n v="1"/>
    <m/>
  </r>
  <r>
    <n v="2405"/>
    <n v="123999"/>
    <n v="4224"/>
    <n v="8"/>
    <s v="8.1A - Ambulatorii"/>
    <x v="3"/>
    <s v="DJ"/>
    <s v="„Reabilitare Corp C1 - Ambulatoriu Pavilion A, extindere cu lift exterior si amplasare rampa gunoi (colectare selectiva)” la Spitalul Clinic Municipal Filantropia Craiova, situat în municipiul Craiova, bd. Nicolae Titulescu  nr. 40"/>
    <s v="MUNICIPIUL CRAIOVA"/>
    <n v="100"/>
    <d v="2015-09-14T00:00:00"/>
    <d v="2019-05-17T00:00:00"/>
    <d v="2023-12-31T00:00:00"/>
    <n v="11134246.93"/>
    <n v="10700748.869999999"/>
    <n v="7490524.21"/>
    <n v="2996209.68"/>
    <n v="214014.98"/>
    <n v="433498.06"/>
    <n v="0.84827931953887648"/>
    <n v="1623524.8999999985"/>
    <n v="326494.16804086365"/>
    <n v="9077223.9700000007"/>
    <n v="98"/>
    <s v="Stadiul implementarii proiectului 97.93%,stadiul fizic de executie lucrari 100% stadiul financiar lucrari 100%, ponderea lucrarilor in proiect 46.15% . Stadiul implementarii contractelor de furnizare dotari (7 loturi) 96.38% ponderea dotarilor in proiect 52.79% . Au fost semnate contractele pentru: lotul I echipamente, aparatura si instrumentar medical , lot IV mobilier, lotul VI masini de curatenie, lot V dotari PSI si lot VII dozatoare apa . Mai este de atribuit contractul de furnizare pentru Lot III echipamente IT. Data de finalizare 31.10.202Stadiul implementarii proiectului 97.93%,stadiul fizic de executie lucrari 100% stadiul financiar lucrari 100%, ponderea lucrarilor in proiect 46.15% . Stadiul implementarii contractelor de furnizare dotari (7 loturi) 96.38% ponderea dotarilor in proiect 52.79% . Au fost semnate contractele pentru: lotul I echipamente, aparatura si instrumentar medical , lot IV mobilier, lotul VI masini de curatenie, lot V dotari PSI si lot VII dozatoare apa . Mai este de atribuit contractul de furnizare pentru Lot III echipamente IT. Data de finalizare 31.10.2023."/>
    <n v="2"/>
    <x v="0"/>
    <n v="1"/>
    <n v="1"/>
    <m/>
  </r>
  <r>
    <n v="2406"/>
    <n v="126536"/>
    <n v="4252"/>
    <n v="8"/>
    <s v="8.1A - Ambulatorii"/>
    <x v="3"/>
    <s v="VL"/>
    <s v="Extinderea, dotarea si modernizarea Ambulatoriului Integrat al  Spitalului  Orasenesc Horezu, judetul Valcea"/>
    <s v="ORAŞ HOREZU"/>
    <n v="66"/>
    <d v="2018-07-01T00:00:00"/>
    <d v="2019-05-14T00:00:00"/>
    <d v="2023-12-31T00:00:00"/>
    <n v="10612549.73"/>
    <n v="10611984.48"/>
    <n v="7428389.1500000004"/>
    <n v="2971355.64"/>
    <n v="212239.69"/>
    <n v="565.25"/>
    <n v="1"/>
    <n v="0"/>
    <n v="0"/>
    <n v="10611984.48"/>
    <n v="100"/>
    <s v="Atât lucrările de bază cât și lucrările suplimentare au fost finalizate fiind realizată inclusiv recepția tehnică la terminarea lucrărilor; Au fost livrate/predate/puse in functiune echipamentele medicale si dotarile.A fost obținută autorizația de funcționare CNCAN pentru echipamentele medicale.S-a semnat actul aditional la contractul de finantare care are ca obiect introducerea unei noi achizitii de echipamente medicale din economiile realizate prin proiect si prelungirea perioadei de implementare proiect pana la 31.12.2023. Aceasta achizitie este usor intarziata (se lucreaza la documentatia de atribuire). Beneficiarul estimeaza lansarea achizitiei  in martie 2023 cu data estimata de semnare contract mai 2023.."/>
    <n v="2"/>
    <x v="0"/>
    <n v="1"/>
    <n v="1"/>
    <m/>
  </r>
  <r>
    <n v="2407"/>
    <n v="127022"/>
    <n v="4296"/>
    <n v="8"/>
    <s v="8.1A - Ambulatorii"/>
    <x v="3"/>
    <s v="GJ"/>
    <s v="Dotarea Ambulatoriului Spitalului orasenesc &quot;Sfantul Stefan&quot; Rovinari"/>
    <s v="UAT ORAŞ ROVINARI"/>
    <n v="27"/>
    <d v="2018-10-01T00:00:00"/>
    <d v="2019-05-31T00:00:00"/>
    <d v="2020-12-31T00:00:00"/>
    <n v="9403721.5800000001"/>
    <n v="9403707.3000000007"/>
    <n v="6582595.1200000001"/>
    <n v="2633038.0299999998"/>
    <n v="188074.15"/>
    <n v="14.28"/>
    <n v="0.99467048384204804"/>
    <n v="50117.210000000894"/>
    <n v="10078.673128745706"/>
    <n v="9353590.0899999999"/>
    <n v="100"/>
    <s v="FINALIZAT"/>
    <n v="1"/>
    <x v="3"/>
    <n v="1"/>
    <n v="1"/>
    <m/>
  </r>
  <r>
    <n v="2408"/>
    <n v="127676"/>
    <n v="4315"/>
    <n v="8"/>
    <s v="8.1A - Ambulatorii"/>
    <x v="3"/>
    <s v="DJ"/>
    <s v="Dotare ambulatoriu Spital Orasenesc Segarcea"/>
    <s v="ORAŞUL SEGARCEA"/>
    <n v="64"/>
    <d v="2018-09-01T00:00:00"/>
    <d v="2019-05-20T00:00:00"/>
    <d v="2023-12-31T00:00:00"/>
    <n v="10556669.710000001"/>
    <n v="10431636.41"/>
    <n v="7302145.4900000002"/>
    <n v="2920858.13"/>
    <n v="208632.79"/>
    <n v="125033.3"/>
    <n v="0.97730931268146071"/>
    <n v="236701"/>
    <n v="47601.053774685279"/>
    <n v="10194935.41"/>
    <n v="97"/>
    <s v="Lotul 1- contractul furnizare nr 4820/20.05.2021incheiat cu SC PAPAPOSTO LOU SRL. echipamentul a fost livrat in data de 06.10.2021, conform Proces verbal nr. 6213 (nr. beneficiar 8983)_x000a_Pentru lotul 2 – contract de achizitie nr 8680/29.09.2021 incheiat cu BPM TEHNOLOGICA SRL, AA1/ 18.11.2021 si AA2/ 22.12.2021   Echipamentele aferente lotului 2 au fost livrate conform Procese verbale de recepție nr. 10603/ 26.11.2021 și 1721/ 23.02.2022. _x000a_LOT 3 -Echipamente IT– contract nr 6872/04.08.2022, incheiat cu SHAROLT GROUP SRL,  Echipamentele aferente lotului 3 au fost livrate conform Proces Verbal nr. 7594 si 7595/ 31.08.2022_x000a_LOT 4 - Mobilier- a fost semnat contractul 7158/ 16.08.2022 si AA1 nr. 8220/ 14.09.2022 cu BPM TEHNOLOGICA SRL. Mobilierul a fost livrat conform Proces verbal nr. 8362/ 19.09.2022, 8598/ 27.09.2022, 9077/ 10.10. 2022, 9393/ 21.10.2022, 9396/ 21.10.2022_x000a_Lot 2 – Utilaje si echipamente medicale COVID – contract de achizitie nr. 6873/ 04.08.2022. AA1/ 02.09.2022 cu BPM TEHNOLOGICA SRL. Echipamentele au fost livrate conform Proces verbal nr. 7693/ 01.09.2022, 8660/ 28.09.2022_x000a_In 23.11.2022 a fost depus Actul Aditional privind realocarea sumelor ramase ca economie pentru achizitionarea unui nou lot de echipamente medicale COVID, aprobat in 28.12.2023. In 31.01.2023 a fost aprobata prelungirea perioadei de implementare a proiectului pana in 31.12.2023.Stadiu proiect 97,35%_x000a__x000a_- nr 6872/04.08.2022(achizitie echipamente IT ), incheiat cu Sharolt Group Srl_x000a_- nr 6873/04.08.2022 (achizite echipamante medicale COVID 19), incheiat cu BPM TEHNOLOGICA SRL_x000a_In data de 02.12.2021, pentru computerul tomograf a fost incheiat PV de punere in functiune nr 10732 si_x000a_PV de receptive cantitativa si calitativa nr 10731.In 23.11.2022 a fost depus Actul Aditional privind realocarea sumelor ramase ca economie pentru achizitionarea unui nou lot de echipamente medicale COVID. Stadiu proiect 97,4%"/>
    <n v="6.1"/>
    <x v="8"/>
    <n v="1"/>
    <n v="1"/>
    <m/>
  </r>
  <r>
    <n v="2409"/>
    <n v="126987"/>
    <n v="4320"/>
    <n v="8"/>
    <s v="8.1A - Ambulatorii"/>
    <x v="3"/>
    <s v="VL"/>
    <s v="EXTINDEREA ȘI DOTAREA AMBULATORIULUI SPITALULUI MUNICIPAL ”COSTACHE NICOLESCU” - DRĂGĂȘANI"/>
    <s v="UNITATEA ADMINISTRATIV TERITORIALA MUNICIPIUL DRĂGĂŞANI"/>
    <n v="64"/>
    <d v="2018-09-01T00:00:00"/>
    <d v="2019-05-20T00:00:00"/>
    <d v="2023-12-31T00:00:00"/>
    <n v="10698205.699999999"/>
    <n v="10682152.75"/>
    <n v="7477506.9299999997"/>
    <n v="2991002.76"/>
    <n v="213643.06"/>
    <n v="16052.95"/>
    <n v="0.38168233364758802"/>
    <n v="6604963.7599999998"/>
    <n v="1328271.6808108434"/>
    <n v="4077188.99"/>
    <n v="45"/>
    <s v="Autorizatie de construire nr 5/31.07.2020, s-a emis ordinul de incepere a lucrarillor (27.11.2020).Lucrari in executie. Dotari in curs de achizitionare."/>
    <n v="4"/>
    <x v="2"/>
    <n v="1"/>
    <n v="1"/>
    <m/>
  </r>
  <r>
    <n v="2410"/>
    <n v="123746"/>
    <n v="4336"/>
    <n v="8"/>
    <s v="8.1A - Ambulatorii"/>
    <x v="3"/>
    <s v="MH"/>
    <s v="Extinderea și dotarea Ambulatoriului de Specialitate Integrat din cadrul Spitalului Județean de Urgență Drobeta Turnu Severin"/>
    <s v="UAT Judetul MEHEDINTI"/>
    <n v="67"/>
    <d v="2018-06-01T00:00:00"/>
    <d v="2019-05-20T00:00:00"/>
    <d v="2023-12-31T00:00:00"/>
    <n v="13000305.859999999"/>
    <n v="10443385.77"/>
    <n v="7310370.0499999998"/>
    <n v="2924147.88"/>
    <n v="208867.84"/>
    <n v="2556920.09"/>
    <n v="0.5671699820775653"/>
    <n v="4520210.8499999996"/>
    <n v="909023.61943450104"/>
    <n v="5923174.9199999999"/>
    <n v="65"/>
    <s v="Contract PT+executie nr. 5567/22.04.2020.PT avizat OI. S-au achizitionat echipamente covid.3.045.061,25 lei. Autorizatie de construire emisa in 07.09.2020. A fost emis ordinul incepere lucrari in 04.11.2020.Lucrari finalizate.In derulare achizitie dotari."/>
    <n v="2"/>
    <x v="0"/>
    <n v="1"/>
    <n v="1"/>
    <m/>
  </r>
  <r>
    <n v="2411"/>
    <n v="124518"/>
    <n v="4346"/>
    <n v="8"/>
    <s v="8.1A - Ambulatorii"/>
    <x v="3"/>
    <s v="DJ"/>
    <s v="Reabilitare, modernizare, extindere si dotare Ambulatoriul Spitalului Municipal Calafat"/>
    <s v="MUNICIPIUL CALAFAT"/>
    <n v="65"/>
    <d v="2017-12-01T00:00:00"/>
    <d v="2019-06-03T00:00:00"/>
    <d v="2023-04-30T00:00:00"/>
    <n v="10670627.140000001"/>
    <n v="10670627.140000001"/>
    <n v="7469439.0099999998"/>
    <n v="2987775.47"/>
    <n v="213412.66"/>
    <n v="0"/>
    <n v="8.9108539500518981E-3"/>
    <n v="10575542.74"/>
    <n v="2126763.2103929534"/>
    <n v="95084.4"/>
    <n v="0"/>
    <s v="In curs de rezililiere. "/>
    <n v="0"/>
    <x v="1"/>
    <n v="1"/>
    <n v="1"/>
    <m/>
  </r>
  <r>
    <n v="2412"/>
    <n v="126487"/>
    <n v="4410"/>
    <n v="8"/>
    <s v="8.1A - Ambulatorii"/>
    <x v="3"/>
    <s v="VL"/>
    <s v="Modernizarea, extinderea și dotarea Ambulatoriului din cadrul Spitalului Județean de Urgență Vâlcea"/>
    <s v="JUDEŢUL VÂLCEA"/>
    <n v="64"/>
    <d v="2018-09-01T00:00:00"/>
    <d v="2019-06-03T00:00:00"/>
    <d v="2023-12-31T00:00:00"/>
    <n v="15898761.359999999"/>
    <n v="10560434.27"/>
    <n v="7392303.9800000004"/>
    <n v="2956921.6"/>
    <n v="211208.69"/>
    <n v="5338327.09"/>
    <n v="0.60354591554121773"/>
    <n v="4186727.2999999989"/>
    <n v="841959.3974982904"/>
    <n v="6373706.9700000007"/>
    <n v="70"/>
    <s v="Risc: Liderul asocierii care execută lucrările - Isiride Energy SRL - se află în procedură de insolvență. Subcontractantul a preluat execuția lucrarilor. Stadiul financiar contract principal este 54,76%. Stadiul fizic estimativ lucrări  corp C2 extinere - cca. 80%  iiar stadiul fizic estimativ corp C2 extinstent - cca. 68%. Data incepere lucrari 08.06.2021 cu durata pana in 30.11.2023. "/>
    <n v="5"/>
    <x v="5"/>
    <n v="1"/>
    <n v="1"/>
    <m/>
  </r>
  <r>
    <n v="2413"/>
    <n v="126913"/>
    <n v="4418"/>
    <n v="8"/>
    <s v="8.1A - Ambulatorii"/>
    <x v="3"/>
    <s v="OT"/>
    <s v="REABILITAREA, MODERNIZAREA ȘI ECHIPAREA AMBULATORIULUI DE SPECIALITATE DIN CADRUL SPITALULUI MUNICIPAL CARACAL"/>
    <s v="MUNICIPIUL CARACAL"/>
    <n v="64"/>
    <d v="2018-09-17T00:00:00"/>
    <d v="2019-06-11T00:00:00"/>
    <d v="2023-12-31T00:00:00"/>
    <n v="10731610.58"/>
    <n v="10250357.189999999"/>
    <n v="7175250.04"/>
    <n v="2870100.02"/>
    <n v="205007.13"/>
    <n v="481253.39"/>
    <n v="0.12338382619815809"/>
    <n v="8985628.8999999985"/>
    <n v="1807028.2950569117"/>
    <n v="1264728.29"/>
    <n v="26.75"/>
    <s v="RISC: intarzieri in etapa de realizare PT, durată de execuție lucrări 30 luni de la 19.08.2022, lucrările se execută sub exploatare, slaba mobilizare a constructorului acesta având în derulare şi alte contracte de lucrări. Stadiul fizic lucrări -59,75%, stadiul financiar contract proiectare, AT  și lucrări - 46,75). Au fost semnate contractele fururnizare lot 2 (mici interventii chirurgicale), lot 3 (echipamente medicale si tratament), lot 4 (medicale ambulatoriu), lot 6 (aparat radiodiagnostic RX). Loturiel 1 si 5 anulate. A fost finalizata si achizitia furnizare computer tomograf.  "/>
    <n v="6.1"/>
    <x v="8"/>
    <n v="1"/>
    <n v="1"/>
    <m/>
  </r>
  <r>
    <n v="2414"/>
    <n v="127937"/>
    <n v="4566"/>
    <n v="8"/>
    <s v="8.1A - Ambulatorii"/>
    <x v="3"/>
    <s v="GJ"/>
    <s v="MODERNIZARE, EXTINDERE ŞI DOTARE INFRASTRUCTURĂ AMBULATORIU DIN CADRUL SPITALULUI MUNICIPAL MOTRU"/>
    <s v="UAT MUNICIPIUL MOTRU"/>
    <n v="63"/>
    <d v="2018-10-20T00:00:00"/>
    <d v="2019-07-17T00:00:00"/>
    <d v="2023-12-31T00:00:00"/>
    <n v="11246115.960000001"/>
    <n v="9765094.25"/>
    <n v="6835565.9699999997"/>
    <n v="2734226.39"/>
    <n v="195301.89"/>
    <n v="1481021.71"/>
    <n v="0.26539770263866119"/>
    <n v="7173460.6699999999"/>
    <n v="1442597.5686763464"/>
    <n v="2591633.58"/>
    <n v="27"/>
    <s v="RISC .   Avand in vedere ritmul lent de executie al lucrarilor, gradul mic de realizare al lucrarilor (aproximativ 32%), complexitatea lucrarilor si perioada scurta de realizare, proiectul prezinta risc de nefinalizare pana la data de 31.12.2023"/>
    <n v="6.1"/>
    <x v="8"/>
    <n v="1"/>
    <n v="1"/>
    <m/>
  </r>
  <r>
    <n v="2415"/>
    <n v="127843"/>
    <n v="4645"/>
    <n v="8"/>
    <s v="8.1A - Ambulatorii"/>
    <x v="3"/>
    <s v="MH"/>
    <s v="Modernizarea, reabilitarea și dotarea Ambulatoriului Secției Boli Infectioase din cadrul Spitalului Județean de Urgență Drobeta Turnu Severin"/>
    <s v="UAT Judetul MEHEDINTI"/>
    <n v="62"/>
    <d v="2018-11-01T00:00:00"/>
    <d v="2019-08-01T00:00:00"/>
    <d v="2023-12-31T00:00:00"/>
    <n v="10214898.17"/>
    <n v="7536404.1299999999"/>
    <n v="5275482.91"/>
    <n v="2110193.13"/>
    <n v="150728.09"/>
    <n v="2678494.04"/>
    <n v="0.30251518637708724"/>
    <n v="5256527.43"/>
    <n v="1057098.3851506254"/>
    <n v="2279876.7000000002"/>
    <n v="52"/>
    <s v="A fost semnat contractul  de proiectare si executie lucrari nr 17294/29.12.2020 cu asocierea SC PROMEK TOOLS –SC FAST ECO SRL- SC Seira Rav Automat prin lider de asociere SC PROMEK TOOLS.A fost emis ordinul de incepere a lucrarilor.Lucrarile au fost sistate, iar in data de 28.02.2022 a fost emis ordinul de reluare a lucrarilor . Au fost executate lucrari la cladirea existenta (instalatii sanitare, instalatii electrice, compartimentari, finisaje pereti, realizare invelitoare) si au inceput lucrarile la noile corpuri de cladire. A fost semnat actul aditional nr.5 prin care se extinde perioada de derulare a contractului de lucrări nr. 17249 din 29.12.2020. .Stadiu contract de executie lucrari- 70%.  Stadiu proiect 52,2%. "/>
    <n v="6.1"/>
    <x v="8"/>
    <n v="1"/>
    <n v="1"/>
    <m/>
  </r>
  <r>
    <n v="2416"/>
    <n v="127842"/>
    <n v="4688"/>
    <n v="8"/>
    <s v="8.1A - Ambulatorii"/>
    <x v="3"/>
    <s v="MH"/>
    <s v="Modernizarea, reabilitarea și dotarea Ambulatoriului Secțiilor Pneumologie I și II din cadrul Spitalului Județean de Urgență Drobeta Turnu Severin"/>
    <s v="UAT Judetul MEHEDINTI"/>
    <n v="83"/>
    <d v="2017-02-01T00:00:00"/>
    <d v="2019-08-19T00:00:00"/>
    <d v="2023-12-31T00:00:00"/>
    <n v="23165250.66"/>
    <n v="9416019.6400000006"/>
    <n v="6591213.7300000004"/>
    <n v="2636485.52"/>
    <n v="188320.39"/>
    <n v="13749231.02"/>
    <n v="0.40174562390781077"/>
    <n v="5633174.9550000001"/>
    <n v="1132842.9704782206"/>
    <n v="3782844.6850000001"/>
    <n v="49"/>
    <s v="RISC. Stadiul fizic lucrari 53%. Stadiu Valoric 48,87%. Lucrarile se deruleaza intr-un ritm scazut.Proiectul a fost incadrat de beneficiar, conform adresei 11348 din 18.08.2023 , in categoriile nefinalizat/nefunctional. Graficul de lucrari este intarziat. Proiectul prezinta risc de nefinalizare."/>
    <n v="6.1"/>
    <x v="8"/>
    <n v="1"/>
    <n v="1"/>
    <m/>
  </r>
  <r>
    <n v="2417"/>
    <n v="126881"/>
    <n v="4752"/>
    <n v="8"/>
    <s v="8.1A - Ambulatorii"/>
    <x v="3"/>
    <s v="GJ"/>
    <s v="“MODERNIZAREA, REABILITAREA ŞI ECHIPAREA INFRASTRUCTURII SERVICIILOR DE SĂNĂTATE DIN CADRUL SPITALULUI DE URGENTA  TARGU CARBUNESTI, JUD GORJ&quot;"/>
    <s v="ORAŞUL TG-CĂRBUNEŞTI/PRIMAR"/>
    <n v="73"/>
    <d v="2017-12-21T00:00:00"/>
    <d v="2019-09-27T00:00:00"/>
    <d v="2023-12-31T00:00:00"/>
    <n v="11161766.710000001"/>
    <n v="10693327.619999999"/>
    <n v="7485329.3499999996"/>
    <n v="2994131.66"/>
    <n v="213866.61"/>
    <n v="468439.09"/>
    <n v="0.92725026225278984"/>
    <n v="777936.77999999933"/>
    <n v="156444.67280698213"/>
    <n v="9915390.8399999999"/>
    <n v="60"/>
    <s v="stadiul fizic este de 99% .Urmeaza intrunirea comisiei de receptie la terminarea lucrarilor."/>
    <n v="2"/>
    <x v="0"/>
    <n v="1"/>
    <n v="1"/>
    <m/>
  </r>
  <r>
    <n v="2418"/>
    <n v="127066"/>
    <n v="4830"/>
    <n v="8"/>
    <s v="8.1A - Ambulatorii"/>
    <x v="3"/>
    <s v="GJ"/>
    <s v="Extindere Ambulatoriu in orasul Novaci"/>
    <s v="ORAŞUL NOVACI"/>
    <n v="50"/>
    <d v="2018-10-15T00:00:00"/>
    <d v="2019-10-30T00:00:00"/>
    <d v="2022-11-30T00:00:00"/>
    <n v="10803328.16"/>
    <n v="10684328.16"/>
    <n v="7479029.7199999997"/>
    <n v="-5416307.0800000001"/>
    <n v="8621605.5199999996"/>
    <n v="119000"/>
    <n v="0"/>
    <n v="10684328.16"/>
    <n v="2148640.180187427"/>
    <n v="0"/>
    <n v="0"/>
    <s v="Reziliat"/>
    <n v="0"/>
    <x v="1"/>
    <n v="1"/>
    <n v="1"/>
    <m/>
  </r>
  <r>
    <n v="2419"/>
    <n v="126901"/>
    <n v="4232"/>
    <n v="8"/>
    <s v="8.1A - Ambulatorii"/>
    <x v="3"/>
    <s v="MH"/>
    <s v="Echipare și dotare Ambulatoriu Spital Municipal Orșova"/>
    <s v="MUNICIPIUL ORŞOVA"/>
    <n v="29"/>
    <d v="2019-04-10T00:00:00"/>
    <d v="2019-04-22T00:00:00"/>
    <d v="2021-08-15T00:00:00"/>
    <n v="4806110.6100000003"/>
    <n v="4806110.6100000003"/>
    <n v="3364277.43"/>
    <n v="1345710.97"/>
    <n v="96122.21"/>
    <n v="0"/>
    <n v="0.83429163108670101"/>
    <n v="796412.75000000047"/>
    <n v="160160.22804971252"/>
    <n v="4009697.86"/>
    <n v="100"/>
    <s v="FINALIZAT"/>
    <n v="1"/>
    <x v="3"/>
    <m/>
    <n v="1"/>
    <m/>
  </r>
  <r>
    <n v="2420"/>
    <n v="136814"/>
    <n v="6894"/>
    <n v="8"/>
    <s v="8.1B - CCI"/>
    <x v="3"/>
    <s v="VL"/>
    <s v="Centru comunitar integrat în comuna Vaideeni, judeţul Vâlcea"/>
    <s v="COMUNA VAIDEENI"/>
    <n v="47"/>
    <d v="2020-02-10T00:00:00"/>
    <d v="2021-05-28T00:00:00"/>
    <d v="2023-12-31T00:00:00"/>
    <n v="669262.13"/>
    <n v="478350.9"/>
    <n v="334845.65000000002"/>
    <n v="133938.23000000001"/>
    <n v="9567.02"/>
    <n v="190911.23"/>
    <n v="0"/>
    <n v="478350.9"/>
    <n v="96197.341431042121"/>
    <n v="0"/>
    <n v="27"/>
    <s v="RISC. PT ul este receptionat. A fost semnat contractul de lucrari nr. 4209/13.04.2023 care are o durata de executie de 6 luni. A fost prelungita perioada de implementare pana la deta de 31.12.2023. In data de 31.05.2023, a fost emis Ordinul de incepere a lucrarilor nr. 6459. A fost predat amplasamentul - PVPP 1/12.06.2023. Conform graficului de executie, durata lucrarilor este stabilita pana la sfarsitul lunii noiembrie 2023. Lucrari intarziate "/>
    <n v="4"/>
    <x v="2"/>
    <m/>
    <n v="1"/>
    <m/>
  </r>
  <r>
    <n v="2421"/>
    <n v="152690"/>
    <n v="7585"/>
    <n v="8"/>
    <s v="8.1B - CCI"/>
    <x v="3"/>
    <s v="OT"/>
    <s v="DOTARE, MOBILARE CENTRU INTEGRAT COMUNITAR IN COMUNA GIUVĂRĂȘTI, JUDETUL OLT"/>
    <s v="COMUNA GIUVĂRĂȘTI"/>
    <n v="29"/>
    <d v="2021-08-01T00:00:00"/>
    <d v="2022-04-15T00:00:00"/>
    <d v="2023-12-31T00:00:00"/>
    <n v="635449.04"/>
    <n v="492270"/>
    <n v="344588.99"/>
    <n v="137835.60999999999"/>
    <n v="9845.4"/>
    <n v="143179.04"/>
    <n v="0.78841515834806108"/>
    <n v="104156.87"/>
    <n v="20946.158951051762"/>
    <n v="388113.13"/>
    <n v="84"/>
    <s v="Perioada de implementare a fost prelungita pana la data de 31.12.2023._x000a_Conform cererii de finantare, proiectul presupune achizitia de lucrari executie compartimentari si alte reparatii curente si amenajari care nu necesita autorizatie de construire. Primaria comunei Giuvarasti a solicitat catre Consiliul Judetean Olt un punct de vedere privind necesitatea obtinerii autorizatiei de construire avand in vedere anveloparea cu polistiren a cladirii propuse in proiect.Conform adresei de raspuns primite, emisa de Consiliul Judetean Olt, lucrarile necesita obtinerea autorizatiei de construire. A fost obtinuta autorizatia de contruire nr.16/19.11.2022.fost realizat proiectul tehnic si a fost transmis catre ADR SV Oltenia, fiind considerat conform.A fost semnat in data de 08.03.2023 contractul privind executia lucrarilor.A fost dat ordinul de incepere nr. 1333/15.03.2023. Lucrarile au fost finalizate. Receptia la finalizarea lucrarilor va avea loc in data de 17.10.2023.Au fost semnate toate achizitiile prevazute in planul de achizitii.Au fost receptionate toate echipamentele prevazute in proiect mai putin mobilierul."/>
    <n v="2"/>
    <x v="0"/>
    <m/>
    <n v="1"/>
    <m/>
  </r>
  <r>
    <n v="2422"/>
    <n v="153116"/>
    <n v="7734"/>
    <n v="8"/>
    <s v="8.1B - CCI"/>
    <x v="3"/>
    <s v="VL"/>
    <s v="Centru comunitar integrat în comuna Racovița, județul Vâlcea"/>
    <s v="COMUNA RACOVIŢA"/>
    <n v="28"/>
    <d v="2021-09-01T00:00:00"/>
    <d v="2022-05-23T00:00:00"/>
    <d v="2023-12-31T00:00:00"/>
    <n v="998895.05"/>
    <n v="488612.85"/>
    <n v="342029"/>
    <n v="136811.59"/>
    <n v="9772.26"/>
    <n v="510282.2"/>
    <n v="0"/>
    <n v="488612.85"/>
    <n v="98261.040501950687"/>
    <n v="0"/>
    <n v="7"/>
    <s v="RISC. termenul de executie al lucrarilor conform Proiectului Tehnic(12 luni).Nu s-a lansat achizitia contractului de lucrari.AU fost obtinute toate avizele inclusiv cele da la Directia Cultura.  Au fost efectuate sapaturi atheologice si nu au fost descoperite vestigii arheologice. PT realizat si avizat de ADR SV Oltenia. Procedura achizitie lucrari lansata in 23.08.2023"/>
    <n v="4"/>
    <x v="2"/>
    <m/>
    <n v="1"/>
    <m/>
  </r>
  <r>
    <n v="2423"/>
    <n v="153499"/>
    <n v="7731"/>
    <n v="8"/>
    <s v="8.1B - CCI"/>
    <x v="3"/>
    <s v="MH"/>
    <s v="DOTARE, MOBILARE CENTRU INTEGRAT COMUNITAR ÎN COMUNA POROINA MARE, JUDETUL MEHEDINȚI"/>
    <s v="COMUNA POROINA MARE"/>
    <n v="27"/>
    <d v="2021-10-01T00:00:00"/>
    <d v="2022-05-24T00:00:00"/>
    <d v="2023-12-31T00:00:00"/>
    <n v="520604.51"/>
    <n v="492270"/>
    <n v="344589"/>
    <n v="137835.6"/>
    <n v="9845.4"/>
    <n v="28334.51"/>
    <n v="0.59516306092185178"/>
    <n v="199289.08000000002"/>
    <n v="40077.440373245387"/>
    <n v="292980.92"/>
    <n v="58"/>
    <s v="Perioada de implementare a fost prelungita pana la data de 31.12.2023 ._x000a_Proiectul propune amplasarea unui numar de 8 module container in care va functiona Centrul Comunitar Integrat si dotarea corespunzatoare a acestora cu echipamente specifice ._x000a_Lucrarile privind executia platformei sunt finalizate.A fost receptionat ansamblul de 8 containere.In ceea ce priveste dotarile prevazute in proiect – au fost atribuite contractele privind achizitia autoutilitarei, a_x000a_elementelor de mobilier, unit dentar si echipamente medicale.Au fost receptionate elementele de mobilier"/>
    <n v="2"/>
    <x v="0"/>
    <m/>
    <n v="1"/>
    <m/>
  </r>
  <r>
    <n v="2424"/>
    <n v="146511"/>
    <n v="6962"/>
    <n v="8"/>
    <s v="8.1B - CCI"/>
    <x v="3"/>
    <s v="MH"/>
    <s v="INFIINTARE, MODERNIZARE SI DOTARE CENTRU COMUNITAR INTEGRAT IN COMUNA GRUIA"/>
    <s v="COMUNA GRUIA"/>
    <n v="40"/>
    <d v="2019-12-01T00:00:00"/>
    <d v="2021-07-01T00:00:00"/>
    <d v="2023-03-31T00:00:00"/>
    <n v="665270.01"/>
    <n v="461139.03"/>
    <n v="322797.32"/>
    <n v="129118.93"/>
    <n v="9222.7800000000007"/>
    <n v="204130.98"/>
    <n v="0.91747913855827812"/>
    <n v="38053.590000000026"/>
    <n v="7652.6545469171115"/>
    <n v="423085.44"/>
    <n v="100"/>
    <s v="FINALIZAT"/>
    <n v="1"/>
    <x v="3"/>
    <m/>
    <n v="1"/>
    <m/>
  </r>
  <r>
    <n v="2425"/>
    <n v="155747"/>
    <n v="7977"/>
    <n v="8"/>
    <s v="8.1B - CCI"/>
    <x v="3"/>
    <s v="OT"/>
    <s v="DOTARE, MOBILARE CENTRU INTEGRAT COMUNITAR ÎN COMUNA STOENEȘTI, JUDETUL OLT"/>
    <s v="COMUNA STOENESTI"/>
    <n v="20"/>
    <d v="2022-04-01T00:00:00"/>
    <d v="2022-11-08T00:00:00"/>
    <d v="2023-11-30T00:00:00"/>
    <n v="526830.61"/>
    <n v="494940"/>
    <n v="346458"/>
    <n v="138583.20000000001"/>
    <n v="9898.7999999999993"/>
    <n v="31890.61"/>
    <n v="0.7519893320402472"/>
    <n v="122750.40000000002"/>
    <n v="24685.355749507304"/>
    <n v="372189.6"/>
    <n v="96"/>
    <s v="Proiectul propune amplasarea unui numar de 8 module container in care va functiona Centrul Comunitar Integrat si dotarea corespunzatoare a acestora cu echipamente specifice activitatilor medico-socio-educationale, in satul STOENESTI, comuna STOENESTI, judetul OLT. Pentru amplasarea acestora s-a amenajat o platforma acoperita cu pavele, platforma a carei realizare nu presupune autorizarea lucrarilor de construire. Perioada de implementare a fost prelungita pana la data de 30.11.2023._x000a_Stadiul proiectulu este 96%._x000a_Au fost atribuite toate contractele cuprinse in planul de achizitii.Au fost receptionate toate dotarile prevazute in proiect.A fost instalat ansamblul de 8 containere"/>
    <n v="2"/>
    <x v="0"/>
    <m/>
    <m/>
    <m/>
  </r>
  <r>
    <n v="2426"/>
    <n v="153523"/>
    <n v="7817"/>
    <n v="8"/>
    <s v="8.1B - CCI"/>
    <x v="3"/>
    <s v="DJ"/>
    <s v="Construirea si dotarea centrului comunitar integrat , comuna Catane , judetul DoljI"/>
    <s v="COMUNA CATANE"/>
    <n v="15"/>
    <s v="1-No-21"/>
    <d v="2022-07-07T00:00:00"/>
    <d v="2023-01-30T00:00:00"/>
    <n v="831246.36"/>
    <n v="491670"/>
    <n v="344168.99"/>
    <n v="137667.60999999999"/>
    <n v="9833.4"/>
    <n v="339576.36"/>
    <n v="0"/>
    <n v="491670"/>
    <n v="98875.839601013562"/>
    <n v="0"/>
    <n v="0"/>
    <s v="In curs de rezililiere. "/>
    <n v="0"/>
    <x v="1"/>
    <m/>
    <m/>
    <m/>
  </r>
  <r>
    <n v="2427"/>
    <n v="155671"/>
    <n v="8000"/>
    <n v="8"/>
    <s v="8.1B - CCI"/>
    <x v="3"/>
    <s v="GJ"/>
    <s v="Centru Comunitar Integrat in Rosia de Amaradia"/>
    <s v="COMUNA ROŞIA DE AMARADIA"/>
    <n v="23"/>
    <d v="2022-02-01T00:00:00"/>
    <d v="2022-11-08T00:00:00"/>
    <d v="2023-12-31T00:00:00"/>
    <n v="484656.97"/>
    <n v="470005.15"/>
    <n v="329003.59999999998"/>
    <n v="131601.39000000001"/>
    <n v="9400.16"/>
    <n v="14651.82"/>
    <n v="0"/>
    <n v="470005.15"/>
    <n v="94518.994087600062"/>
    <n v="0"/>
    <n v="0"/>
    <s v="RISC.Perioada de implementare se incheie la data de 31.12.2023.PT -ul nu a fost finalizat, nu a fost acordat contractul privind executia lucrarilor.Conform beneficiar, se vor demara procedurile privind rezilierea contractului de finantare"/>
    <n v="0"/>
    <x v="1"/>
    <m/>
    <m/>
    <m/>
  </r>
  <r>
    <n v="2428"/>
    <n v="122762"/>
    <n v="5177"/>
    <n v="8"/>
    <s v="8.2B - UPU"/>
    <x v="3"/>
    <s v="OT"/>
    <s v="Dotarea Unitatii de Primiri Urgente din cadrul Spitalului Judetean de Urgenta Slatina"/>
    <s v="UAT JUDETUL OLT"/>
    <n v="72"/>
    <d v="2018-01-15T00:00:00"/>
    <d v="2020-03-13T00:00:00"/>
    <d v="2023-12-31T00:00:00"/>
    <n v="4341244.95"/>
    <n v="4341244.95"/>
    <n v="3038871.47"/>
    <n v="1215548.58"/>
    <n v="86824.9"/>
    <n v="0"/>
    <n v="0.79150942864903295"/>
    <n v="905108.6400000006"/>
    <n v="182019.19317861897"/>
    <n v="3436136.3099999996"/>
    <n v="99"/>
    <s v="Au fost incheiate 5 contracte de furnizare; au fost receptionate toate echipamentele prevazute in cererea de finantare. "/>
    <n v="2"/>
    <x v="0"/>
    <m/>
    <n v="1"/>
    <m/>
  </r>
  <r>
    <n v="2429"/>
    <n v="125356"/>
    <n v="3582"/>
    <n v="8"/>
    <s v="8.2B - UPU"/>
    <x v="3"/>
    <s v="MSAN"/>
    <s v="Imbunatatirea accesului populatiei din judetele Mehedinti, Dolj si Olt la servicii medicale de urgenta"/>
    <s v="MINISTERUL SANATATII"/>
    <n v="103"/>
    <d v="2014-01-01T00:00:00"/>
    <d v="2018-12-13T00:00:00"/>
    <d v="2022-07-31T00:00:00"/>
    <n v="64022180.289999999"/>
    <n v="64022180.289999999"/>
    <n v="44815526.229999997"/>
    <n v="17926210.390000001"/>
    <n v="1280443.67"/>
    <n v="0"/>
    <n v="0.92859144128969806"/>
    <n v="4571731.6199999973"/>
    <n v="919384.55134135007"/>
    <n v="59450448.670000002"/>
    <n v="100"/>
    <s v="FINALIZAT"/>
    <n v="1"/>
    <x v="3"/>
    <n v="1"/>
    <n v="1"/>
    <m/>
  </r>
  <r>
    <n v="2430"/>
    <n v="125220"/>
    <n v="3635"/>
    <n v="8"/>
    <s v="8.2B - UPU"/>
    <x v="3"/>
    <s v="MSAN"/>
    <s v="Îmbunătățirea accesului populației din Regiunea Sud-Vest Oltenia la servicii medicale de urgență, prin dotarea cu aparatură de înaltă performanță"/>
    <s v="MINISTERUL SANATATII"/>
    <n v="119"/>
    <d v="2014-01-01T00:00:00"/>
    <d v="2018-12-19T00:00:00"/>
    <d v="2023-11-30T00:00:00"/>
    <n v="18204527.800000001"/>
    <n v="18204527.800000001"/>
    <n v="12743169.470000001"/>
    <n v="1159200.32"/>
    <n v="4302158.01"/>
    <n v="0"/>
    <n v="0.76005756381113054"/>
    <n v="4368038.75"/>
    <n v="878421.49981900817"/>
    <n v="13836489.050000001"/>
    <n v="90"/>
    <s v="Procedura de achizitie „Echipamente pentru dotarea blocurilor operatorii din spitalele judeţene, regionale/zone strategice sau spitalele suport” a fost lansata in data de 18.08.2023 prin publicarea in SEAP a anuntului de participare nr. CN1058551 (termen limita pentru primirea ofertelor – 20.09.2023). In momentul de fata, beneficiarul este in curs de a raspunde la clarificarile primite pe Lotul 1 – Masa de operatii."/>
    <n v="6.1"/>
    <x v="8"/>
    <n v="1"/>
    <n v="1"/>
    <m/>
  </r>
  <r>
    <n v="2431"/>
    <n v="122298"/>
    <n v="3648"/>
    <n v="8"/>
    <s v="8.2B - UPU"/>
    <x v="3"/>
    <s v="MH"/>
    <s v="Reabilitare, extindere și dotare U.P.U -Imbunatatirea calitatii si a eficientei ingrijirii spitalicesti de urgenta si construirea unui heliport"/>
    <s v="UAT Judetul MEHEDINTI"/>
    <n v="71"/>
    <d v="2018-02-21T00:00:00"/>
    <d v="2019-12-24T00:00:00"/>
    <d v="2023-12-31T00:00:00"/>
    <n v="15994936.630000001"/>
    <n v="6820208.5700000003"/>
    <n v="4774146.01"/>
    <n v="1909295.37"/>
    <n v="136767.19"/>
    <n v="9174728.0600000005"/>
    <n v="0.6455653085694415"/>
    <n v="2417318.5200000005"/>
    <n v="486127.68370671291"/>
    <n v="4402890.05"/>
    <n v="56.71"/>
    <s v="RISC Stadiul implementarii proiectului este de 56.71%, stadiul implementarii contractelor de lucrari fiind de 54.27%, data finalizarii 31.12.2023. Sunt in executie lucrarile pentru extinderea UPU si din 15.03.2023 pentru Heliport, nefiind intarzieri fata de graficele de executie. Se lucreaza la documentatia de atribuire pentru achizitionarea echipamentelor medicale si la documentatia necesara obtinerii autorizatiei de functionare pentru heliport.  De asemenea la nivelul SJU se lucreaza la organigrama, in vederea stabilirii personalului care va deservi heliportul si a regulamentelor de functionare ale acestuia.  Au fost facute instruiri pentru personalul care va deservi heliportul."/>
    <n v="6.1"/>
    <x v="8"/>
    <n v="1"/>
    <n v="1"/>
    <m/>
  </r>
  <r>
    <n v="2432"/>
    <n v="121889"/>
    <n v="4053"/>
    <n v="8"/>
    <s v="8.2B - UPU"/>
    <x v="3"/>
    <s v="GJ"/>
    <s v="Reabilitarea, modernizarea, extinderea și dotarea Unității de Primiri Urgențe din cadrul Spitalului Județean de Urgență Târgu Jiu, locația Str. Tudor Vladimirescu"/>
    <s v="JUDEŢUL GORJ"/>
    <n v="71"/>
    <d v="2018-02-01T00:00:00"/>
    <d v="2019-03-19T00:00:00"/>
    <d v="2023-12-31T00:00:00"/>
    <n v="8561023.1099999994"/>
    <n v="6834792.8300000001"/>
    <n v="4784354.9800000004"/>
    <n v="1913741.99"/>
    <n v="136695.85999999999"/>
    <n v="1726230.28"/>
    <n v="0.39695942108021431"/>
    <n v="4121657.4250000003"/>
    <n v="828873.71294694941"/>
    <n v="2713135.4049999998"/>
    <n v="40.18"/>
    <s v="RISC: Din 28.03.2023 contractele de proiectare, asistență tehnică și execuție lucrări  și dirigentie santier, au încetat înainte de termen cu acordul ambelor părți. Ulterior au fost semnate contractele de proiectare, asistență tehnică și execuție lucrări și servicii dirigenție șantier - rest de executat/prestat. A fost realizată documentația tehnică de execuție - rest de executat, aceasta fiind transmisa la OI. Au fost furnizate echipamentele medicale Covid. A fost emis ordinul de începere lucrări rest executat cu data începere 31.08.2023.   Procedura achizitie aspirator secretii și nebulizator a fost anulata din nou (oferte neconforme). A fost semnat contractul furnizare trusa medicala autoclavabila. Achizitiile pentru echipamente nemedicale si IT vor fi lansata in cel mai scurt timp (achizitii directe)"/>
    <n v="5"/>
    <x v="5"/>
    <n v="1"/>
    <n v="1"/>
    <m/>
  </r>
  <r>
    <n v="2433"/>
    <n v="125454"/>
    <n v="3450"/>
    <n v="8"/>
    <s v="8.2 - Ambulante"/>
    <x v="3"/>
    <s v="IGSU"/>
    <s v="Îmbunătățirea capacității de intervenție la urgențele medicale - Regiunea Sud-Vest"/>
    <s v="Inspectoratul General pentru Situații de Urgență"/>
    <n v="63"/>
    <d v="2018-10-01T00:00:00"/>
    <d v="2018-10-31T00:00:00"/>
    <d v="2023-12-31T00:00:00"/>
    <n v="66441428.490000002"/>
    <n v="66048871.780000001"/>
    <n v="46234210.240000002"/>
    <n v="0"/>
    <n v="19814661.539999999"/>
    <n v="392556.71"/>
    <n v="0.83691111385097461"/>
    <n v="10771836.93"/>
    <n v="2166238.3722800948"/>
    <n v="55277034.850000001"/>
    <n v="89"/>
    <s v="Pana in prezent au fost receptionate 154 de ambulante. Stadiul implementarii este de 88,93%."/>
    <n v="2"/>
    <x v="0"/>
    <n v="1"/>
    <n v="1"/>
    <m/>
  </r>
  <r>
    <n v="2434"/>
    <n v="116693"/>
    <n v="810"/>
    <n v="8"/>
    <s v="8.3A - Varstnici"/>
    <x v="3"/>
    <s v="VL"/>
    <s v="&quot;Complex de servicii sociale pentru persoane varstnice in Comuna Maciuca, Judetul Valcea&quot;"/>
    <s v="COMUNA MĂCIUCA"/>
    <n v="83"/>
    <d v="2017-02-01T00:00:00"/>
    <d v="2017-12-19T00:00:00"/>
    <d v="2023-12-31T00:00:00"/>
    <n v="5109421.82"/>
    <n v="4289308.4400000004"/>
    <n v="3645912.18"/>
    <n v="557610.11"/>
    <n v="85786.15"/>
    <n v="820113.38"/>
    <n v="0.57056792586359206"/>
    <n v="1841966.6200000006"/>
    <n v="370423.24337368796"/>
    <n v="2447341.8199999998"/>
    <n v="94"/>
    <s v="Stadiul proiect este de 95%.Din declaratiile beneficiarului in contractul de lucrari mai sunt de livrat pompele de caldura, si livrarea autoturismului a carui achizitie a fost efectuata.Urmeza transmiterea cererii de rambursare pentru acoperirea unei cereri de Prefinantare."/>
    <n v="2"/>
    <x v="0"/>
    <n v="1"/>
    <n v="1"/>
    <m/>
  </r>
  <r>
    <n v="2435"/>
    <n v="115458"/>
    <n v="856"/>
    <n v="8"/>
    <s v="8.3A - Varstnici"/>
    <x v="3"/>
    <s v="DJ"/>
    <s v="Schimbare de destinatie din birouri in centru de zi pentru persoane varstnice, extindere si etajare de la P la P+2, imprejmuire teren, put forat, bazin etans vidanjabil, platforma pavata"/>
    <s v="ASOCIAŢIA GLOBAL HELP"/>
    <n v="60"/>
    <d v="2017-07-01T00:00:00"/>
    <d v="2017-12-22T00:00:00"/>
    <d v="2022-06-30T00:00:00"/>
    <n v="2255948.25"/>
    <n v="2254943.2599999998"/>
    <n v="1878367.65"/>
    <n v="331476.65000000002"/>
    <n v="45098.96"/>
    <n v="1004.99"/>
    <n v="1"/>
    <n v="0"/>
    <n v="0"/>
    <n v="2254943.2599999998"/>
    <n v="100"/>
    <s v="FINALIZAT"/>
    <n v="1"/>
    <x v="3"/>
    <m/>
    <n v="1"/>
    <m/>
  </r>
  <r>
    <n v="2436"/>
    <n v="117197"/>
    <n v="1642"/>
    <n v="8"/>
    <s v="8.3A - Varstnici"/>
    <x v="3"/>
    <s v="VL"/>
    <s v="Centru de îngrijire și asistență pentru persoane vârstnice în comuna Fârtățești, județul Vâlcea"/>
    <s v="COMUNA FÂRTĂŢEŞTI"/>
    <n v="66"/>
    <d v="2016-10-12T00:00:00"/>
    <d v="2018-04-11T00:00:00"/>
    <d v="2022-03-31T00:00:00"/>
    <n v="3274389.94"/>
    <n v="2855187.3"/>
    <n v="2426909.2200000002"/>
    <n v="371171.87"/>
    <n v="57106.21"/>
    <n v="419202.64"/>
    <n v="0.96481162899540773"/>
    <n v="100469.39000000013"/>
    <n v="20204.599203635953"/>
    <n v="2754717.9099999997"/>
    <n v="100"/>
    <s v="FINALIZAT"/>
    <n v="1"/>
    <x v="3"/>
    <m/>
    <n v="1"/>
    <m/>
  </r>
  <r>
    <n v="2437"/>
    <n v="116705"/>
    <n v="4070"/>
    <n v="8"/>
    <s v="8.3A - Varstnici"/>
    <x v="3"/>
    <s v="GJ"/>
    <s v="Înființare centru social de zi și unitate de îngrijire la domiciliu în sat Cornești, comuna Balești, județul Gorj"/>
    <s v="COMUNA BĂLEŞTI"/>
    <n v="72"/>
    <s v="04.01.2017 "/>
    <d v="2019-03-19T00:00:00"/>
    <d v="2022-12-31T00:00:00"/>
    <n v="1456719.47"/>
    <n v="1297808.05"/>
    <n v="1103136.8500000001"/>
    <n v="168715.01"/>
    <n v="25956.19"/>
    <n v="158911.42000000001"/>
    <n v="0.82611814589992716"/>
    <n v="225665.27000000002"/>
    <n v="45381.74596790412"/>
    <n v="1072142.78"/>
    <n v="100"/>
    <s v="FINALIZAT"/>
    <n v="1"/>
    <x v="3"/>
    <m/>
    <n v="1"/>
    <m/>
  </r>
  <r>
    <n v="2438"/>
    <n v="125577"/>
    <n v="4269"/>
    <n v="8"/>
    <s v="8.3A - Varstnici"/>
    <x v="3"/>
    <s v="VL"/>
    <s v="Centru de îngrijire și asistență pentru persoane vârstnice în comuna Orlești"/>
    <s v="COMUNA ORLESTI"/>
    <n v="85"/>
    <d v="2016-12-05T00:00:00"/>
    <d v="2019-05-23T00:00:00"/>
    <d v="2023-12-31T00:00:00"/>
    <n v="3656726.56"/>
    <n v="3656726.56"/>
    <n v="2559708.66"/>
    <n v="1023883.4"/>
    <n v="73134.5"/>
    <n v="0"/>
    <n v="0.79003324492493632"/>
    <n v="767791.01000000024"/>
    <n v="154404.33777098506"/>
    <n v="2888935.55"/>
    <n v="85"/>
    <s v="A fost organizata receptia la terminarea lucrarilor. Valoarea contractului de lucrari a fost modificata cf AA 4/07.10.2021. Au fost achizitionate o parte din dotarile prevazute in cererea de finantare. Beneficiarul are in lucru o notificare (in modulul Comunicare MY SMIS) privind modificare procedurilor de achizitii dotari si al bugetului aferent acestor achizitii dotari."/>
    <n v="2"/>
    <x v="0"/>
    <m/>
    <n v="1"/>
    <m/>
  </r>
  <r>
    <n v="2439"/>
    <n v="127512"/>
    <n v="4323"/>
    <n v="8"/>
    <s v="8.3A - Varstnici"/>
    <x v="3"/>
    <s v="DJ"/>
    <s v="Centru de zi pentru batrani, localitatea Ghizdavesti, comuna Celaru"/>
    <s v="COMUNA CELARU"/>
    <n v="79"/>
    <d v="2017-06-01T00:00:00"/>
    <d v="2019-05-20T00:00:00"/>
    <d v="2023-12-31T00:00:00"/>
    <n v="3093432.42"/>
    <n v="2487523.41"/>
    <n v="1741266.39"/>
    <n v="696506.55"/>
    <n v="49750.47"/>
    <n v="605909.01"/>
    <n v="0.7503360139231815"/>
    <n v="621045.01"/>
    <n v="124893.41793025781"/>
    <n v="1866478.4000000001"/>
    <n v="90"/>
    <s v="PT avizat in 09.03.2020. A fost semnat Contract executie lucrari 132/01.10.2020 incheiat cu SC HOGAN SRL. A fost emis Ordinul de incepere lucrari nr.134/05.10.2020 . "/>
    <n v="2"/>
    <x v="0"/>
    <m/>
    <n v="1"/>
    <m/>
  </r>
  <r>
    <n v="2440"/>
    <n v="127803"/>
    <n v="4424"/>
    <n v="8"/>
    <s v="8.3A - Varstnici"/>
    <x v="3"/>
    <s v="VL"/>
    <s v="CENTRU DE ZI PENTRU PERSOANE VARSTNICE SAT FUMURENI, COMUNA LUNGESTI, JUD VALCEA"/>
    <s v="COMUNA LUNGEŞTI"/>
    <n v="60"/>
    <d v="2018-11-06T00:00:00"/>
    <d v="2019-07-11T00:00:00"/>
    <d v="2023-10-31T00:00:00"/>
    <n v="4594615.08"/>
    <n v="4325910.3"/>
    <n v="3028137.22"/>
    <n v="1211254.8799999999"/>
    <n v="86518.2"/>
    <n v="268704.78000000003"/>
    <n v="0.84587264557935937"/>
    <n v="666741.10999999987"/>
    <n v="134082.99682258777"/>
    <n v="3659169.19"/>
    <n v="93"/>
    <s v="PT avizat de OI in 18.08.2020.Autorizatie de construire 08/13.10.2022. Lucrari finalizate. Se lucreaza la documentatia pentru recepta lucrarilor. "/>
    <n v="2"/>
    <x v="0"/>
    <m/>
    <n v="1"/>
    <m/>
  </r>
  <r>
    <n v="2441"/>
    <n v="127681"/>
    <n v="4427"/>
    <n v="8"/>
    <s v="8.3A - Varstnici"/>
    <x v="3"/>
    <s v="GJ"/>
    <s v="Centru de zi şi îngrijire la domiciliu pentru bunicii noştri, sat Vâlceaua, Comuna Cîlnic, Judeţul Gorj"/>
    <s v="COMUNA CÎLNIC"/>
    <n v="61"/>
    <d v="2018-11-01T00:00:00"/>
    <d v="2019-06-25T00:00:00"/>
    <d v="2023-11-30T00:00:00"/>
    <n v="2811125.34"/>
    <n v="2719603.88"/>
    <n v="1903722.72"/>
    <n v="761489.04"/>
    <n v="54392.12"/>
    <n v="91521.46"/>
    <n v="0.52690270834589337"/>
    <n v="1286637.23"/>
    <n v="258745.37063105821"/>
    <n v="1432966.65"/>
    <n v="50"/>
    <s v="Implementarea proiectului se desfasoara conform graficului din NOTA SEF OI POR (I197) prelungire perioada Nr. 23011533/05.05.2023.Exista intarziere in executia lucrarilor din cauza cresterii preturilor la materiale si a termenelor de livrare si implicit a scaderii ritmului de lucru al constructorului. .stadiul fizic fiind de 65%  "/>
    <n v="4"/>
    <x v="2"/>
    <m/>
    <n v="1"/>
    <m/>
  </r>
  <r>
    <n v="2442"/>
    <n v="125599"/>
    <n v="4432"/>
    <n v="8"/>
    <s v="8.3A - Varstnici"/>
    <x v="3"/>
    <s v="VL"/>
    <s v="Centru de zi și unitate de îngrijire la domiciliu în comuna Păușești Măglași, judetul Vâlcea"/>
    <s v="COMUNA PĂUŞEŞTI-MĂGLAŞI"/>
    <n v="67"/>
    <d v="2016-06-08T00:00:00"/>
    <d v="2019-06-25T00:00:00"/>
    <d v="2021-12-31T00:00:00"/>
    <n v="2639106"/>
    <n v="2639106"/>
    <n v="1847374.2"/>
    <n v="738949.68"/>
    <n v="52782.12"/>
    <n v="0"/>
    <n v="0.97640268712207845"/>
    <n v="62275.810000000056"/>
    <n v="12523.792382254767"/>
    <n v="2576830.19"/>
    <n v="100"/>
    <s v="FINALIZAT"/>
    <n v="1"/>
    <x v="3"/>
    <m/>
    <n v="1"/>
    <m/>
  </r>
  <r>
    <n v="2443"/>
    <n v="127884"/>
    <n v="4447"/>
    <n v="8"/>
    <s v="8.3A - Varstnici"/>
    <x v="3"/>
    <s v="DJ"/>
    <s v="“Reabilitare, modernizare,extindere şi dotare centru social de zi pentru persoane vârstnice – Sfinţii Doctori fără de arginţi Cosma şi Damian”"/>
    <s v="ARHIEPISCOPIA CRAIOVEI"/>
    <n v="58"/>
    <d v="2018-11-01T00:00:00"/>
    <d v="2019-06-26T00:00:00"/>
    <d v="2023-08-31T00:00:00"/>
    <n v="4390462.4400000004"/>
    <n v="4390462.4400000004"/>
    <n v="3011857.25"/>
    <n v="1290795.95"/>
    <n v="87809.24"/>
    <n v="0"/>
    <n v="0.94425225740001995"/>
    <n v="244758.37000000058"/>
    <n v="49221.40731207026"/>
    <n v="4145704.07"/>
    <n v="100"/>
    <s v="FINALIZAT"/>
    <n v="1"/>
    <x v="3"/>
    <m/>
    <n v="1"/>
    <m/>
  </r>
  <r>
    <n v="2444"/>
    <n v="126413"/>
    <n v="4639"/>
    <n v="8"/>
    <s v="8.3A - Varstnici"/>
    <x v="3"/>
    <s v="VL"/>
    <s v="REABILITARE CONSTRUCTIE EXISTENTA CU SCHIMBAREA FUNCTIUNII DIN CORP ATELIERE IN CENTRU DE ZI PENTRU PERSOANE VARSTNICE, CONSTRUCTIE GRUPURI SANITARE, SERE SI IMPREJMUIRE LA “SFANTA MANASTIRE SARACINESTI”"/>
    <s v="SFÂNTA MÂNĂSTIRE SĂRĂCINEŞTI"/>
    <n v="86"/>
    <d v="2016-11-17T00:00:00"/>
    <d v="2019-08-01T00:00:00"/>
    <d v="2023-12-31T00:00:00"/>
    <n v="3639488.82"/>
    <n v="3639488.82"/>
    <n v="2496689.34"/>
    <n v="1070009.7"/>
    <n v="72789.78"/>
    <n v="0"/>
    <n v="0.33704751976680064"/>
    <n v="2412808.1399999997"/>
    <n v="485220.63709126005"/>
    <n v="1226680.68"/>
    <n v="65"/>
    <s v="RISC. In data de 07.05.2021 s-a semnat contractul de Proiectare si asistenta tehnica din partea proiectantului nr 92 din 07.05.2021 . A fost incheiat contractul de achizitie pentru lucrari de constructii inclusiv echipare si dotare + Diverse si Neprevazute nr. 324/01.08.2022, incheiat cu asocierea SC Metinstal SRL si SC Ralunic SRL . A fost emis ordinul de incepere a lucrarilor in data de 12.09.2022. Stadiu lucrari 80%(fizic).Stadiul proiect 65,23% (decontat)."/>
    <n v="4"/>
    <x v="2"/>
    <m/>
    <n v="1"/>
    <m/>
  </r>
  <r>
    <n v="2445"/>
    <n v="150946"/>
    <n v="7619"/>
    <n v="9"/>
    <n v="9.1"/>
    <x v="3"/>
    <s v="OT"/>
    <s v="Reabilitarea și modernizarea zonelor marginalizate ZUM 1 - Carpați și ZUM 2 - Fânărie în vederea creșterii calității vieții"/>
    <s v="MUNICIPIUL CARACAL"/>
    <n v="51"/>
    <d v="2019-10-10T00:00:00"/>
    <d v="2022-03-18T00:00:00"/>
    <d v="2023-12-30T00:00:00"/>
    <n v="8744883.8499999996"/>
    <n v="7963672.9199999999"/>
    <n v="7565489.3099999996"/>
    <n v="238910.14"/>
    <n v="159273.47"/>
    <n v="781210.93"/>
    <n v="0.15651597479219426"/>
    <n v="6717230.8899999997"/>
    <n v="1350848.829586132"/>
    <n v="1246442.03"/>
    <n v="17.54"/>
    <s v="RISC.  Se lucreaza la 3 din cele patru obiective (centru comunitar integrat, bansamente si infrastructura rutiera/pietonala). Ptul la obiectivul 4 (terenuri sport) se afla in stadiul evaluarii conformitatii.Contractul de lucrari pentru obiectivul 4 infrastructura sportiva inc nu a fost atribuit."/>
    <n v="6.1"/>
    <x v="7"/>
    <n v="1"/>
    <n v="1"/>
    <m/>
  </r>
  <r>
    <n v="2446"/>
    <n v="140921"/>
    <n v="6842"/>
    <n v="9"/>
    <n v="9.1"/>
    <x v="3"/>
    <s v="OT"/>
    <s v="ACTIVITATE SOCIALA: LINIE DE PRODUCTIE A PROSOAPELOR SI HARTIEI IGIENICE"/>
    <s v="COJJO DESTIN INVEST SRL"/>
    <n v="45"/>
    <d v="2020-04-01T00:00:00"/>
    <d v="2021-04-16T00:00:00"/>
    <d v="2023-12-31T00:00:00"/>
    <n v="457459.63"/>
    <n v="385641.25"/>
    <n v="366359.19"/>
    <n v="19282.060000000001"/>
    <n v="0"/>
    <n v="71818.38"/>
    <n v="0.70454081351515174"/>
    <n v="113941.25"/>
    <n v="22913.817721111693"/>
    <n v="271700"/>
    <n v="69"/>
    <s v="Au fost livrate echipamentele aferente contractului principal. A fost semnat contractul pentru livrare mobilier. Conform declaratii beneficiar in luna octombrie se vor lansa achizitiile pentru furnizare echipamente IT, transpalet electric si active necorporale.A fost depusa si platita 1CP."/>
    <n v="2"/>
    <x v="0"/>
    <m/>
    <n v="1"/>
    <m/>
  </r>
  <r>
    <n v="2447"/>
    <n v="140342"/>
    <n v="6841"/>
    <n v="9"/>
    <n v="9.1"/>
    <x v="3"/>
    <s v="OT"/>
    <s v="¨Tinichigeria caracaleana: mestesug si initiativa sociala¨"/>
    <s v="SWORKIT S.R.L."/>
    <n v="46"/>
    <d v="2020-03-01T00:00:00"/>
    <d v="2021-04-16T00:00:00"/>
    <d v="2023-12-31T00:00:00"/>
    <n v="385626.99"/>
    <n v="385626.99"/>
    <n v="366345.64"/>
    <n v="19281.349999999999"/>
    <n v="0"/>
    <n v="0"/>
    <n v="0.98974952453405818"/>
    <n v="3952.859999999986"/>
    <n v="794.92820657201185"/>
    <n v="381674.13"/>
    <s v="98,58%"/>
    <s v="Au fost livrate echipamentele in data de 28.09.2023. A fost depusa CP1."/>
    <n v="2"/>
    <x v="0"/>
    <m/>
    <n v="1"/>
    <m/>
  </r>
  <r>
    <n v="2448"/>
    <n v="125156"/>
    <n v="3627"/>
    <n v="10"/>
    <s v="10.1A"/>
    <x v="3"/>
    <s v="MEN"/>
    <s v="Constructii Gradinite Regiunea Sud - Vest"/>
    <s v="MINISTERUL EDUCATIEI /UMPMRSU"/>
    <n v="120"/>
    <d v="2014-01-01T00:00:00"/>
    <d v="2018-12-19T00:00:00"/>
    <d v="2023-12-31T00:00:00"/>
    <n v="64819832.049999997"/>
    <n v="56853606.950000003"/>
    <n v="48325565.810000002"/>
    <n v="0"/>
    <n v="8528041.1400000006"/>
    <n v="7966225.0999999996"/>
    <n v="0.7476673249136746"/>
    <n v="14346022.730000004"/>
    <n v="2885014.425049271"/>
    <n v="42507584.219999999"/>
    <n v="98"/>
    <s v="60 gradinite finalizate. Sunt probleme cu obtinerea documentelor de la UAT-rile partenere in cadrul proiectului."/>
    <n v="2"/>
    <x v="0"/>
    <n v="1"/>
    <n v="1"/>
    <m/>
  </r>
  <r>
    <n v="2449"/>
    <n v="121743"/>
    <n v="3698"/>
    <n v="10"/>
    <s v="10.1A"/>
    <x v="3"/>
    <s v="VL"/>
    <s v="Extindere, reabilitare, modernizare si dotare Gradinita cu program normal din sat Lungesti, com Lungesti, Judetul Valcea"/>
    <s v="COMUNA LUNGEŞTI"/>
    <n v="26"/>
    <d v="2018-12-01T00:00:00"/>
    <d v="2019-01-30T00:00:00"/>
    <d v="2021-01-31T00:00:00"/>
    <n v="1613504.9"/>
    <n v="1500573.9"/>
    <n v="1275487.82"/>
    <n v="195074.59"/>
    <n v="30011.49"/>
    <n v="112931"/>
    <n v="0.83069357663757859"/>
    <n v="254056.79999999981"/>
    <n v="51091.340546193103"/>
    <n v="1246517.1000000001"/>
    <n v="100"/>
    <s v="FINALIZAT"/>
    <n v="1"/>
    <x v="3"/>
    <m/>
    <n v="1"/>
    <m/>
  </r>
  <r>
    <n v="2450"/>
    <n v="121883"/>
    <n v="3861"/>
    <n v="10"/>
    <s v="10.1A"/>
    <x v="3"/>
    <s v="DJ"/>
    <s v="Construire gradinita in comuna Ghidici, judetul Dolj"/>
    <s v="UAT COMUNA GHIDICI"/>
    <n v="47"/>
    <d v="2017-11-01T00:00:00"/>
    <d v="2019-02-22T00:00:00"/>
    <d v="2021-09-30T00:00:00"/>
    <n v="2178052.9"/>
    <n v="2148436.4700000002"/>
    <n v="1826170.99"/>
    <n v="279296.75"/>
    <n v="42968.73"/>
    <n v="29616.43"/>
    <n v="0.97770713694875988"/>
    <n v="47894.799999999814"/>
    <n v="9631.7419458632939"/>
    <n v="2100541.6700000004"/>
    <n v="100"/>
    <s v="FINALIZAT"/>
    <n v="1"/>
    <x v="3"/>
    <m/>
    <n v="1"/>
    <m/>
  </r>
  <r>
    <n v="2451"/>
    <n v="124844"/>
    <n v="3894"/>
    <n v="10"/>
    <s v="10.1A"/>
    <x v="3"/>
    <s v="VL"/>
    <s v="”Modernizare, extindere si dotare Gradinita Lunca, sat Lunca,  comuna Bujoreni, judetul Valcea”"/>
    <s v="COMUNA BUJORENI"/>
    <n v="61"/>
    <d v="2018-03-01T00:00:00"/>
    <d v="2019-02-22T00:00:00"/>
    <d v="2023-03-31T00:00:00"/>
    <n v="1614414.87"/>
    <n v="1450375.76"/>
    <n v="1232819.3999999999"/>
    <n v="188548.85"/>
    <n v="29007.51"/>
    <n v="164039.10999999999"/>
    <n v="1"/>
    <n v="0"/>
    <n v="0"/>
    <n v="1450375.76"/>
    <n v="100"/>
    <s v="FINALIZAT"/>
    <n v="1"/>
    <x v="3"/>
    <m/>
    <n v="1"/>
    <m/>
  </r>
  <r>
    <n v="2452"/>
    <n v="124514"/>
    <n v="3935"/>
    <n v="10"/>
    <s v="10.1A"/>
    <x v="3"/>
    <s v="MH"/>
    <s v="Construire gradinita cu o sala de grupa, loc. Butoiesti,jud. Mehedinti"/>
    <s v="COMUNA BUTOIESTI"/>
    <n v="68"/>
    <d v="2018-03-01T00:00:00"/>
    <d v="2019-03-12T00:00:00"/>
    <d v="2023-10-31T00:00:00"/>
    <n v="986157.26"/>
    <n v="714432.28"/>
    <n v="607267.43999999994"/>
    <n v="92876.19"/>
    <n v="14288.65"/>
    <n v="271724.98"/>
    <n v="0.75151336946869196"/>
    <n v="177526.87"/>
    <n v="35701.015565297828"/>
    <n v="536905.41"/>
    <n v="78"/>
    <s v="In data de 27.02.2020 s-a dat ordinul de incepere a lucrarilor nr. 3642/27.02.2020 (data inceperii executiei lucrarilor 06.03.2020).                                                                                             Stadiul fizic de executie a lucrarilor de constructie este de aprox 90%. Termenul de executie a lucrarilor este 06.10.2023. Lucrarile se desfasoara conform graficului de executie._x000a_"/>
    <n v="2"/>
    <x v="0"/>
    <m/>
    <n v="1"/>
    <m/>
  </r>
  <r>
    <n v="2453"/>
    <n v="124682"/>
    <n v="3947"/>
    <n v="10"/>
    <s v="10.1A"/>
    <x v="3"/>
    <s v="MH"/>
    <s v="CONSTRUIRE GRADINITA  SIMIAN"/>
    <s v="COMUNA SIMIAN/UAT Simian"/>
    <n v="48"/>
    <d v="2018-05-01T00:00:00"/>
    <d v="2019-03-12T00:00:00"/>
    <d v="2022-04-30T00:00:00"/>
    <n v="4167904.56"/>
    <n v="4119591.52"/>
    <n v="3501652.8"/>
    <n v="535546.80000000005"/>
    <n v="82391.92"/>
    <n v="48313.04"/>
    <n v="0.97865221598475383"/>
    <n v="87944.149999999907"/>
    <n v="17685.747898483671"/>
    <n v="4031647.37"/>
    <n v="100"/>
    <s v="FINALIZAT"/>
    <n v="1"/>
    <x v="3"/>
    <m/>
    <n v="1"/>
    <m/>
  </r>
  <r>
    <n v="2454"/>
    <n v="124683"/>
    <n v="3948"/>
    <n v="10"/>
    <s v="10.1A"/>
    <x v="3"/>
    <s v="MH"/>
    <s v="CONSTRUIRE GRADINITA CERNETI"/>
    <s v="COMUNA SIMIAN/UAT Simian"/>
    <n v="65"/>
    <d v="2018-05-01T00:00:00"/>
    <d v="2019-03-12T00:00:00"/>
    <d v="2023-09-30T00:00:00"/>
    <n v="4543796.17"/>
    <n v="4501383.58"/>
    <n v="3826176.04"/>
    <n v="585179.86"/>
    <n v="90027.68"/>
    <n v="42412.59"/>
    <n v="0.86476604599868379"/>
    <n v="608739.89999999991"/>
    <n v="122418.83521698909"/>
    <n v="3892643.68"/>
    <n v="100"/>
    <s v="FINALIZAT"/>
    <n v="1"/>
    <x v="3"/>
    <m/>
    <n v="1"/>
    <m/>
  </r>
  <r>
    <n v="2455"/>
    <n v="124543"/>
    <n v="3969"/>
    <n v="10"/>
    <s v="10.1A"/>
    <x v="3"/>
    <s v="OT"/>
    <s v="„ÎMBUNĂTĂȚIREA INFRASTRUCTURII EDUCAȚIONALE A GRĂDINIȚEI CU PROGRAM PRELUNGIT NR. 2 +ANEXE DIN ORAȘUL CORABIA”"/>
    <s v="UAT ORASUL CORABIA"/>
    <n v="69"/>
    <d v="2018-04-01T00:00:00"/>
    <d v="2019-03-06T00:00:00"/>
    <d v="2023-12-31T00:00:00"/>
    <n v="4342750.2"/>
    <n v="4005170.9"/>
    <n v="3404395.26"/>
    <n v="520672.22"/>
    <n v="80103.42"/>
    <n v="337579.3"/>
    <n v="5.6937737663079496E-2"/>
    <n v="3777125.53"/>
    <n v="759587.64630173345"/>
    <n v="228045.37"/>
    <n v="0"/>
    <s v="IN CURS DE REZILIERE."/>
    <n v="0"/>
    <x v="1"/>
    <m/>
    <n v="1"/>
    <m/>
  </r>
  <r>
    <n v="2456"/>
    <n v="124384"/>
    <n v="3977"/>
    <n v="10"/>
    <s v="10.1A"/>
    <x v="3"/>
    <s v="OT"/>
    <s v="Modernizare si echipare gradinita cu program normal Ianca, Comuna Ianca, judetul Olt"/>
    <s v="COMUNA IANCA"/>
    <n v="69"/>
    <d v="2018-04-01T00:00:00"/>
    <d v="2019-03-06T00:00:00"/>
    <d v="2023-12-31T00:00:00"/>
    <n v="1678418.93"/>
    <n v="1244989.03"/>
    <n v="1058240.69"/>
    <n v="161848.39000000001"/>
    <n v="24899.95"/>
    <n v="433429.9"/>
    <n v="0.82352979447537789"/>
    <n v="219703.46999999997"/>
    <n v="44182.815830752515"/>
    <n v="1025285.56"/>
    <n v="95"/>
    <s v="Mai sunt de receptionat dotari si mobilier.Se va intruni comisia de receptie la terminarea lucrarilor"/>
    <n v="2"/>
    <x v="0"/>
    <m/>
    <n v="1"/>
    <m/>
  </r>
  <r>
    <n v="2457"/>
    <n v="122952"/>
    <n v="3987"/>
    <n v="10"/>
    <s v="10.1A"/>
    <x v="3"/>
    <s v="OT"/>
    <s v="Modernizare și echipare grădinița cu program normal nr. 2 Balș"/>
    <s v="ORASUL BALS"/>
    <n v="67"/>
    <d v="2018-03-01T00:00:00"/>
    <d v="2019-03-06T00:00:00"/>
    <d v="2023-09-30T00:00:00"/>
    <n v="1548875.23"/>
    <n v="1440168.21"/>
    <n v="1224142.98"/>
    <n v="187221.87"/>
    <n v="28803.360000000001"/>
    <n v="108707.02"/>
    <n v="0.90499713918834535"/>
    <n v="136820.09999999986"/>
    <n v="27514.80111008323"/>
    <n v="1303348.1100000001"/>
    <n v="100"/>
    <s v="FINALIZAT"/>
    <n v="1"/>
    <x v="3"/>
    <m/>
    <n v="1"/>
    <m/>
  </r>
  <r>
    <n v="2458"/>
    <n v="124841"/>
    <n v="4094"/>
    <n v="10"/>
    <s v="10.1A"/>
    <x v="3"/>
    <s v="GJ"/>
    <s v="Cresterea gradului de participare la nivelul educatiei timpurii prin constructia si dotare cresa si gradinita in satul Urdari, comuna Urdari, judetul Gorj P+1"/>
    <s v="COMUNA URDARI"/>
    <n v="70"/>
    <s v="13.03.2018"/>
    <d v="2019-04-08T00:00:00"/>
    <d v="2023-12-31T00:00:00"/>
    <n v="1516765.71"/>
    <n v="1492965.71"/>
    <n v="1269020.8600000001"/>
    <n v="194085.15"/>
    <n v="29859.7"/>
    <n v="23800"/>
    <n v="0.84078129296084092"/>
    <n v="237708.07000000007"/>
    <n v="47803.577605276929"/>
    <n v="1255257.6399999999"/>
    <n v="40"/>
    <s v="Contract executie lucrari nr.144/ 22.09.2020 incheiat cu SC LEXDINCON SRL, Ordinului de incepere nr.3811/05.10.2020. Stadiul lucrarilor 100%. Achizitia dotarilor 100%. A fost semnata_x000a_receptia la terminarea lucrarilor in data de 06.09.2023."/>
    <n v="2"/>
    <x v="0"/>
    <m/>
    <n v="1"/>
    <m/>
  </r>
  <r>
    <n v="2459"/>
    <n v="124758"/>
    <n v="4101"/>
    <n v="10"/>
    <s v="10.1A"/>
    <x v="3"/>
    <s v="OT"/>
    <s v="MODERNIZARE CORP A SI DEMOLARE SI CONSTRUIRE CORP B GRADINITA CU PROGRAM NORMAL DOBRUN, SAT DOBRUN, COMUNA DOBRUN, JUDETUL OLT"/>
    <s v="COMUNA DOBRUN"/>
    <n v="31"/>
    <s v="1-Iun-18"/>
    <d v="2019-04-02T00:00:00"/>
    <d v="2020-12-31T00:00:00"/>
    <n v="1114059.76"/>
    <n v="825002.64"/>
    <n v="701252.25"/>
    <n v="107250.34"/>
    <n v="16500.05"/>
    <n v="289057.12"/>
    <n v="0.98085152794177721"/>
    <n v="15797.540000000037"/>
    <n v="3176.9175079435381"/>
    <n v="809205.1"/>
    <n v="100"/>
    <s v="FINALIZAT"/>
    <n v="1"/>
    <x v="3"/>
    <m/>
    <n v="1"/>
    <m/>
  </r>
  <r>
    <n v="2460"/>
    <n v="124664"/>
    <n v="4160"/>
    <n v="10"/>
    <s v="10.1A"/>
    <x v="3"/>
    <s v="GJ"/>
    <s v="Dezvoltarea infrastructurii educaționale pentru educația preșcolară în comuna Peștișani, prin construcția unei grădinițe cu program prelungit"/>
    <s v="COMUNA PEŞTIŞANI"/>
    <n v="80"/>
    <d v="2017-05-01T00:00:00"/>
    <d v="2019-07-16T00:00:00"/>
    <d v="2023-12-31T00:00:00"/>
    <n v="3691464.67"/>
    <n v="1877359"/>
    <n v="1595755.16"/>
    <n v="244056.67"/>
    <n v="37547.17"/>
    <n v="1814105.67"/>
    <n v="0.32892415355826987"/>
    <n v="1259850.28"/>
    <n v="253358.46036278809"/>
    <n v="617508.72"/>
    <n v="21"/>
    <s v="RISC Stadiul implementarii proiectului este de 21.19%, stadiul executiei este de 20%, data de finalizare 31.12.2023.  A fost atribuit noul contract de lucrari 685/27.03.2023 cu durata de executie de 8 luni de la emiterea ordinului de executie, a fost emis ordinul de incepere a lucrarilor  nr.3053/04.04.2023. Autorizatia de construire nr.33/14.10.2019 prelungita pe 13.10.2020 are termenul de executie de 36 de luni (ordinul de  incepere al lucrarilor la vechiul contract a fost dat pe 25.03.2021 ceea ce inseamna ca autorizatie de construire este valabila pana pe 25.03.2024). "/>
    <n v="4"/>
    <x v="2"/>
    <m/>
    <n v="1"/>
    <m/>
  </r>
  <r>
    <n v="2461"/>
    <n v="124734"/>
    <n v="4241"/>
    <n v="10"/>
    <s v="10.1A"/>
    <x v="3"/>
    <s v="VL"/>
    <s v="MODERNIZARE ,REABILITARE SI DOTARE GRADINITA CU PROGRAM NORMAL,SAT COLTESTI,COMUNA ALUNU,JUDETUL VALCEA."/>
    <s v="COMUNA ALUNU"/>
    <n v="71"/>
    <d v="2018-02-01T00:00:00"/>
    <d v="2019-06-13T00:00:00"/>
    <d v="2023-12-31T00:00:00"/>
    <n v="1629382.98"/>
    <n v="1111520.48"/>
    <n v="944792.42"/>
    <n v="144495.82999999999"/>
    <n v="22232.23"/>
    <n v="517862.5"/>
    <n v="0.9061619089555597"/>
    <n v="104302.95999999996"/>
    <n v="20975.537947954785"/>
    <n v="1007217.52"/>
    <n v="99"/>
    <s v="Achizitie PT+executie lucrari ctr nr 7173/30.04.2020. S-a incheiat PV receptie lucrari. Lucrarile pentru obtinerea autorizarii si avizului de functionare s-au finalizat, s-a emis avizul de functionare."/>
    <n v="2"/>
    <x v="0"/>
    <m/>
    <n v="1"/>
    <m/>
  </r>
  <r>
    <n v="2462"/>
    <n v="124084"/>
    <n v="4093"/>
    <n v="10"/>
    <s v="10.1A"/>
    <x v="3"/>
    <s v="OT"/>
    <s v="REABILITARE, MODERNIZARE SI ECHIPARE  GRADINITA CU PROGRAM NORMAL NR.1"/>
    <s v="ORASUL BALS"/>
    <n v="66"/>
    <d v="2018-04-01T00:00:00"/>
    <d v="2019-04-08T00:00:00"/>
    <d v="2023-12-31T00:00:00"/>
    <n v="5002324.4800000004"/>
    <n v="5002324.4800000004"/>
    <n v="4251975.83"/>
    <n v="650302.15"/>
    <n v="100046.5"/>
    <n v="0"/>
    <n v="0.88045943992821496"/>
    <n v="597980.67000000086"/>
    <n v="120255.13212403991"/>
    <n v="4404343.8099999996"/>
    <n v="90"/>
    <s v="Ordinul de incepere lucrari a fost dat in data de 18.09.2020 – nr. 17291/18.09.2020 cu incepere efectiva a lucrarilor in data de 23.09.2020. Durata de executie a lucrarilor a fost prelungita pana la 23.06.2023. valoarea contractului de lucrari a fost modificata cof AA 4/04.10.2021. Stadiu fizic lucrari 100%. se lucreaza la documentatia pentru receptie."/>
    <n v="2"/>
    <x v="0"/>
    <n v="1"/>
    <n v="1"/>
    <m/>
  </r>
  <r>
    <n v="2463"/>
    <n v="122612"/>
    <n v="3300"/>
    <n v="10"/>
    <s v="10.1B"/>
    <x v="3"/>
    <s v="OT"/>
    <s v="EXTINDERE, REABILITARE, MODERNIZARE ŞI DOTARE SCOALA GIMNAZIALA CU CLASELE I-VIII DIN SAT RESCA, COMUNA DOBROSLOVENI, JUD. OLT"/>
    <s v="COMUNA DOBROSLOVENI"/>
    <n v="72"/>
    <d v="2018-01-31T00:00:00"/>
    <d v="2018-10-10T00:00:00"/>
    <d v="2023-12-31T00:00:00"/>
    <n v="3154422.78"/>
    <n v="2396518.66"/>
    <n v="2037040.87"/>
    <n v="311547.40999999997"/>
    <n v="47930.38"/>
    <n v="757904.12"/>
    <n v="0.36942552744404678"/>
    <n v="1511183.4899999998"/>
    <n v="303902.08140610543"/>
    <n v="885335.17000000027"/>
    <n v="75"/>
    <s v="A fost semnat  contractul de Proiectare, asistenta tehnica si executie lucrare nr 1672/10.04.2020, incheiat cu SC DAMIR MY-BY ELECTRONS SRL in calitate de lider in Asocierea SC DAMIR MY-BY ELECTRONS SRL – SC TUDOR ARHCONS SRL. A fost  emis ordinul de incepere a lucrarilor de executie nr. 1567/02.04.2021. Stadiu contract de lucrari – 99 % conform ultimei situatii de lucrari din luna iulie. Stadiul proiectului este de aproximativ 75%.Nu a fost realizata achizitia de dotari."/>
    <n v="2"/>
    <x v="0"/>
    <m/>
    <n v="1"/>
    <m/>
  </r>
  <r>
    <n v="2464"/>
    <n v="122614"/>
    <n v="3443"/>
    <n v="10"/>
    <s v="10.1B"/>
    <x v="3"/>
    <s v="OT"/>
    <s v="EXTINDERE, REABILITARE, MODERNIZARE SI DOTARE SCOALA GIMNAZIALA OSICA DE JOS DIN SAT OSICA DE JOS, COM. OSICA DE JOS, JUDETUL OLT"/>
    <s v="COMUNA OSICA DE JOS"/>
    <n v="71"/>
    <d v="2018-02-01T00:00:00"/>
    <d v="2018-11-26T00:00:00"/>
    <d v="2023-12-31T00:00:00"/>
    <n v="3025692.95"/>
    <n v="2790058.95"/>
    <n v="2371550.11"/>
    <n v="362707.64"/>
    <n v="55801.2"/>
    <n v="235634"/>
    <n v="0.86922617172658645"/>
    <n v="364866.69000000041"/>
    <n v="73375.435385914898"/>
    <n v="2425192.2599999998"/>
    <n v="97.04"/>
    <s v="Lucrari in curs de executie. Stadiul lucrărilor la data raportarii 97%. Au fost finalizate achizitiile pentru  toate cele 5 loturi de  (mobilier, dotari laboratoare, instrumente muzicale, echipamente sala sport, echipamente electronice si electrocasnice), aceste dotari au fost funizate, receptionate si puse in functiune."/>
    <n v="2"/>
    <x v="0"/>
    <m/>
    <n v="1"/>
    <m/>
  </r>
  <r>
    <n v="2465"/>
    <n v="122337"/>
    <n v="3640"/>
    <n v="10"/>
    <s v="10.1B"/>
    <x v="3"/>
    <s v="MH"/>
    <s v="Extindere infrastructura educationala - Centrul Scolar pentru Educatie Incluziva Constantin Pufan"/>
    <s v="UAT Judetul MEHEDINTI"/>
    <n v="70"/>
    <d v="2018-03-01T00:00:00"/>
    <d v="2018-12-24T00:00:00"/>
    <d v="2023-12-29T00:00:00"/>
    <n v="8469812.0899999999"/>
    <n v="5383540.6200000001"/>
    <n v="4576009.5199999996"/>
    <n v="699860.29"/>
    <n v="107670.81"/>
    <n v="3086271.47"/>
    <n v="0.19193874123680338"/>
    <n v="4350230.6100000003"/>
    <n v="874840.24655110016"/>
    <n v="1033310.01"/>
    <n v="20.68"/>
    <s v="Proiect cu risc major de nefinalizare la 31.12.2023._x000a_Stadiul implementarii proiectului 20.68%, stadiul fizic de executie lucrari 22.15%._x000a_Stadiul fizic de executie conform conform situatiei de lucrari 7 din 07.09.2023 este de 22.15%_x000a_La data vizitei pe santier se gaseau 15 muncitori care lucrau la armarea stalpilor de la corpul 2 (cantina) si la realizarea umpluturii de la nivelul fundatiei._x000a_Ritmul de executie este scazut, la corpul C1 (scoala) nu se executau lucrari, toti muncitorii fiind concentrati pe C2."/>
    <n v="6.1"/>
    <x v="12"/>
    <n v="1"/>
    <n v="1"/>
    <m/>
  </r>
  <r>
    <n v="2466"/>
    <n v="122699"/>
    <n v="3683"/>
    <n v="10"/>
    <s v="10.1B"/>
    <x v="3"/>
    <s v="VL"/>
    <s v="LUCRARI DE INTERVENTIE PRIVIND MODERNIZARE ȘI EXTINDERE A ȘCOLII GIMNAZIALE STOENEȘTI"/>
    <s v="COMUNA STOENEŞTI"/>
    <n v="71"/>
    <d v="2018-02-20T00:00:00"/>
    <d v="2019-02-06T00:00:00"/>
    <d v="2023-12-31T00:00:00"/>
    <n v="3192155.05"/>
    <n v="2985993.5"/>
    <n v="2538094.4700000002"/>
    <n v="388179.13"/>
    <n v="59719.9"/>
    <n v="206161.55"/>
    <n v="0.64048875525013704"/>
    <n v="1073498.24"/>
    <n v="215882.68511442706"/>
    <n v="1912495.26"/>
    <n v="93"/>
    <s v="Perioada de implementare a fost prelungita pana la data de 31.12.2023.Au fost finalizate lucrarile de reabilitare si modernizare a cladirii existente precum si extinderea acesteia in plan.Deasemenea, a fost realizat un teren de multisport cu gazon artificial, imprejmuit cu un gard metalic si dotat cu iluminat exterior. _x000a_A fost incheiat procesul verbal de receptie la terminarea lucrarilor nr. 5380/02.08.2023.Dotarile prevazute in proiect nu au fost achizitionate._x000a_"/>
    <n v="2"/>
    <x v="0"/>
    <m/>
    <n v="1"/>
    <m/>
  </r>
  <r>
    <n v="2467"/>
    <n v="122486"/>
    <n v="4013"/>
    <n v="10"/>
    <s v="10.1B"/>
    <x v="3"/>
    <s v="VL"/>
    <s v="Reabilitare si modernizare Scoala Gimnaziala Babeni Oltetu"/>
    <s v="COMUNA DICULEŞTI"/>
    <n v="72"/>
    <d v="2018-01-01T00:00:00"/>
    <d v="2019-03-18T00:00:00"/>
    <d v="2023-12-31T00:00:00"/>
    <n v="3625647.1"/>
    <n v="3505724.8"/>
    <n v="2979866.08"/>
    <n v="455744.22"/>
    <n v="70114.5"/>
    <n v="119922.3"/>
    <n v="0.84960103542639742"/>
    <n v="527257.37999999989"/>
    <n v="106032.53428789765"/>
    <n v="2978467.42"/>
    <n v="99"/>
    <s v="Lucrari finalizate/receptionate. Achizita pentru dotari loturile 3 si 4 a fost lansata in 24.03.2023 cu data depunere oferte 07.04.2023. Au fost furnizate dotările aferente lotului 1 - echipamente IT/licențe și cele aferente lotului 2.  "/>
    <n v="2"/>
    <x v="0"/>
    <m/>
    <n v="1"/>
    <m/>
  </r>
  <r>
    <n v="2468"/>
    <n v="121881"/>
    <n v="4104"/>
    <n v="10"/>
    <s v="10.1B"/>
    <x v="3"/>
    <s v="OT"/>
    <s v="Reabilitare scoala gimnaziala Ada Umbra, localitatea Ianca, comuna Ianca, judetul Olt"/>
    <s v="COMUNA IANCA"/>
    <n v="70"/>
    <d v="2017-12-01T00:00:00"/>
    <d v="2019-04-02T00:00:00"/>
    <d v="2023-09-30T00:00:00"/>
    <n v="3292530.43"/>
    <n v="3143260.96"/>
    <n v="2671771.8199999998"/>
    <n v="408623.93"/>
    <n v="62865.21"/>
    <n v="149269.47"/>
    <n v="0.87978217055194818"/>
    <n v="377876.00999999978"/>
    <n v="75991.636166190685"/>
    <n v="2765384.95"/>
    <n v="100"/>
    <s v="FINALIZAT"/>
    <n v="1"/>
    <x v="3"/>
    <m/>
    <n v="1"/>
    <m/>
  </r>
  <r>
    <n v="2469"/>
    <n v="123638"/>
    <n v="4105"/>
    <n v="10"/>
    <s v="10.1B"/>
    <x v="3"/>
    <s v="MH"/>
    <s v="CONSTRUIRE SALA DE SPORT LA SCOALA GIMNAZIALA, comuna DUMBRAVA , jud.MEHEDINTI"/>
    <s v="COMUNA DUMBRAVA/UAT Dumbrava"/>
    <n v="67"/>
    <d v="2018-03-01T00:00:00"/>
    <d v="2019-04-02T00:00:00"/>
    <d v="2023-12-31T00:00:00"/>
    <n v="3159280.72"/>
    <n v="3044240.41"/>
    <n v="2587604.35"/>
    <n v="395751.25"/>
    <n v="60884.81"/>
    <n v="115040.31"/>
    <n v="0.99009144616144162"/>
    <n v="30164.020000000019"/>
    <n v="6066.0459317057512"/>
    <n v="3014076.39"/>
    <n v="99"/>
    <s v="Contract de lucrari(proiectare si executie) nr 90/09.10.2019 cu ASOCIEREA SC EURODULGHER SRL-SC GEOCONSTRUCT SRL PRIN LIDER DE ASOCIERE SC EURODULGHER SRL. Ordinul de incepere lucrari nr. 675/03.04.2020. A fost incheiat PV de receptie la terminarea lucrarilor nr 1153 din 31.05.2022. S-a incheiat certificatul de performanta energetica nr 9/20.05.2022.A fost prelungita perioada de implementare pana la data de 30.09.2023.Stadiu proiect 99,36%"/>
    <n v="2"/>
    <x v="0"/>
    <m/>
    <n v="1"/>
    <m/>
  </r>
  <r>
    <n v="2470"/>
    <n v="123938"/>
    <n v="4318"/>
    <n v="10"/>
    <s v="10.1B"/>
    <x v="3"/>
    <s v="MH"/>
    <s v="REABILITARE SI MODERNIZARE SCOALA CU CLASELE I-VIII, CONSTRUIRE SALA DE SPORT SCOLARA SI TEREN SPORT"/>
    <s v="COMUNA BUTOIESTI"/>
    <n v="60"/>
    <d v="2018-03-01T00:00:00"/>
    <d v="2019-05-23T00:00:00"/>
    <d v="2023-10-31T00:00:00"/>
    <n v="4362864.6100000003"/>
    <n v="4340984.09"/>
    <n v="3689836.48"/>
    <n v="564327.92000000004"/>
    <n v="86819.69"/>
    <n v="21880.52"/>
    <n v="0.77064343260470247"/>
    <n v="995633.2099999995"/>
    <n v="200223.86880102954"/>
    <n v="3345350.8800000004"/>
    <n v="97"/>
    <s v="Beneficiarul a semnat acordul contractual (proiectare si executie lucrari) nr. 3570/19.02.2020 cu STEMAD CONSTRUCT SRL _x000a_A fost emis ordinul de incepere a lucrarilor nr 4368 din 29.07.2020 . In perioada de referinta a fost prelungita perioada de implementare a proiectului pana la data de 31.10.2023. Beneficiarul a obtinut o noua autorizatie de construire, nr 114/12.12.2022, cu o perioada de valabilitate de 12 luni si o perioada de executie a lucrarilor de 12 luni.  _x000a_-Reabilitare si modernizare Scoala- grad de realizare 100% _x000a_-Construire sala de sport - grad de realizare 100% _x000a_-Teren sport grad de realizare 100% _x000a_-Utilitati 100%_x000a_-Amenajare teren 100%_x000a_A fost semnat contractul nr.1070/03.03.2022 pentru primul lot cu EURODIDACTICA SRL. Echipamentele au fost livrate si ceptionate, se va relansa achzitia pentru celelalte 3 loturi. Au semnate urmatoarele contracte pentru dotari: Contract nr.3739/03.08.2023 pentru doatri sala sport si teren spor, Contract nr.3748/03.08.2023 pentru licrari videoproiector, Ecran proiectie, Sistem PC, Monitor PC, Sistem PC portabil, Imprimanta si Multifunctionala. Achizitia dotari mobilier metalic se va relansa, deoarece nu au fost acceptata oferta  Stadiu proiect 97,40%"/>
    <n v="2"/>
    <x v="0"/>
    <m/>
    <n v="1"/>
    <m/>
  </r>
  <r>
    <n v="2471"/>
    <n v="121185"/>
    <n v="4393"/>
    <n v="10"/>
    <s v="10.1B"/>
    <x v="3"/>
    <s v="MH"/>
    <s v="Reabilitarea, modernizarea si echiparea infrastructurii educationale la Scoala gimnaziala &quot;Petre Sergescu&quot;"/>
    <s v="UAT Municipiul Drobeta Turnu Severin"/>
    <n v="72"/>
    <d v="2018-01-01T00:00:00"/>
    <d v="2019-06-13T00:00:00"/>
    <d v="2023-12-31T00:00:00"/>
    <n v="3890072.35"/>
    <n v="2830855.83"/>
    <n v="2406227.46"/>
    <n v="368011.25"/>
    <n v="56617.120000000003"/>
    <n v="1059216.52"/>
    <n v="5.3143879107400538E-2"/>
    <n v="2680413.17"/>
    <n v="539036.55431766075"/>
    <n v="150442.66"/>
    <n v="18"/>
    <s v="RISC .Ordin incepere lucrari: 14.05.2021/15.04.2021;  AA1 contract lucrari :13.05.2021 AA1; Contract de lucrari reziliat. A fost semnat un nou contract de lucrari cu termen de realizare 6 luni. A fost emis ordinul de incepere al lucrarilor. A fost emisa o noua autorizatie de construire 181/12.04.2023 cu valabilitate 12 luni. Nota sef OI prelungire pana la 31.12.2023"/>
    <n v="6.1"/>
    <x v="12"/>
    <m/>
    <n v="1"/>
    <m/>
  </r>
  <r>
    <n v="2472"/>
    <n v="124071"/>
    <n v="4472"/>
    <n v="10"/>
    <s v="10.1B"/>
    <x v="3"/>
    <s v="VL"/>
    <s v="Reabilitarea, modernizarea si echiparea Scolii Gimnaziale sat Budesti, comuna Budesti"/>
    <s v="COMUNA BUDEŞTI"/>
    <n v="50"/>
    <d v="2017-12-21T00:00:00"/>
    <d v="2019-06-25T00:00:00"/>
    <d v="2022-01-31T00:00:00"/>
    <n v="2866920"/>
    <n v="2866920"/>
    <n v="2436881.9900000002"/>
    <n v="372699.61"/>
    <n v="57338.400000000001"/>
    <n v="0"/>
    <n v="0.96500864342220927"/>
    <n v="100317.41999999993"/>
    <n v="20174.037726742536"/>
    <n v="2766602.58"/>
    <n v="100"/>
    <s v="FINALIZAT"/>
    <n v="1"/>
    <x v="3"/>
    <m/>
    <n v="1"/>
    <m/>
  </r>
  <r>
    <n v="2473"/>
    <n v="124073"/>
    <n v="4516"/>
    <n v="10"/>
    <s v="10.1B"/>
    <x v="3"/>
    <s v="DJ"/>
    <s v="MODERNIZARE, EXTINDERE, DOTARE ȘCOALA GIMNAZIALĂ CORP C1, AMENAJARE TEREN DE SPORT ȘI REFACERE ÎMPREJMUIRE, COMUNA BISTREȚ, JUDEȚ DOLJ"/>
    <s v="COMUNA BISTREŢ"/>
    <n v="67"/>
    <d v="2018-02-01T00:00:00"/>
    <d v="2019-07-02T00:00:00"/>
    <d v="2023-08-31T00:00:00"/>
    <n v="6182267.9699999997"/>
    <n v="6181672.9500000002"/>
    <n v="5254422"/>
    <n v="803617.49"/>
    <n v="123633.46"/>
    <n v="595.02"/>
    <n v="0.96927158690917159"/>
    <n v="189953"/>
    <n v="38199.935647347462"/>
    <n v="5991719.9500000002"/>
    <n v="100"/>
    <s v="FINALIZAT_x000a_"/>
    <n v="1"/>
    <x v="3"/>
    <n v="1"/>
    <n v="1"/>
    <m/>
  </r>
  <r>
    <n v="2474"/>
    <n v="122651"/>
    <n v="4517"/>
    <n v="10"/>
    <s v="10.1B"/>
    <x v="3"/>
    <s v="VL"/>
    <s v="Lucrari de reabilitare, modernizare si dotare Scoala Gimnaziala nr. 13"/>
    <s v="Unitatea Administrativ Teritoriala Municipiului Râmnicu Vâlcea"/>
    <n v="72"/>
    <d v="2018-01-01T00:00:00"/>
    <d v="2019-07-08T00:00:00"/>
    <d v="2023-12-31T00:00:00"/>
    <n v="5080317.96"/>
    <n v="5080317.96"/>
    <n v="4318270.28"/>
    <n v="660441.31999999995"/>
    <n v="101606.36"/>
    <n v="0"/>
    <n v="0.69412405242446673"/>
    <n v="1553947.0699999998"/>
    <n v="312501.92454651487"/>
    <n v="3526370.89"/>
    <n v="99"/>
    <s v="Contract de executie lucrari semnat pe 08.10.2021- termen de executie 18 luni si 1/2 (31.05.2023). Ordinul de incepere lucrari din 19.11.2021. Lucrari finalizate.Dotari prevazute in proiect fac obiectul contractului de executie lucrari si sunt receptionate. Perioada de implementare a fost prelungita pana la data de 31.12.2023.Stadiul proiectului 99,58%"/>
    <n v="2"/>
    <x v="0"/>
    <n v="1"/>
    <n v="1"/>
    <m/>
  </r>
  <r>
    <n v="2475"/>
    <n v="121184"/>
    <n v="4694"/>
    <n v="10"/>
    <s v="10.1B"/>
    <x v="3"/>
    <s v="DJ"/>
    <s v="Reabilitarea, modernizarea si echiparea infrastructurii educationale la Scoala gimnaziala Regele Mihai I"/>
    <s v="UAT Municipiul Drobeta Turnu Severin"/>
    <n v="70"/>
    <d v="2018-03-10T00:00:00"/>
    <d v="2019-08-12T00:00:00"/>
    <d v="2023-12-31T00:00:00"/>
    <n v="3738506.58"/>
    <n v="2451512.6800000002"/>
    <n v="2083785.78"/>
    <n v="318696.51"/>
    <n v="49030.39"/>
    <n v="1286993.8999999999"/>
    <n v="0.49335015880888688"/>
    <n v="1242058.5100000002"/>
    <n v="249780.49913526129"/>
    <n v="1209454.17"/>
    <n v="61"/>
    <s v="RISC. S-a emis ordin de incepere lucrari in 04.09.2020.PT avizat OI. Lucrari intarziate fata de graficul de executie. Stadiu lucrari fizice: 85%. Durata exe prelungita:25 luni pana la 30.11.2023. Lucrarile sunt in intarziere fata de graficul de executie actualizat."/>
    <n v="4"/>
    <x v="2"/>
    <m/>
    <n v="1"/>
    <m/>
  </r>
  <r>
    <n v="2476"/>
    <n v="122828"/>
    <n v="4725"/>
    <n v="10"/>
    <s v="10.1B"/>
    <x v="3"/>
    <s v="GJ"/>
    <s v="Extindere și dotare Centrul Școlar pentru Educație Incluzivă Târgu Jiu"/>
    <s v="JUDEŢUL GORJ"/>
    <n v="96"/>
    <d v="2016-01-08T00:00:00"/>
    <d v="2019-09-05T00:00:00"/>
    <d v="2023-12-31T00:00:00"/>
    <n v="9190449.9800000004"/>
    <n v="3969483.21"/>
    <n v="3374060.73"/>
    <n v="516032.82"/>
    <n v="79389.66"/>
    <n v="5220966.7699999996"/>
    <n v="0.58076626302193135"/>
    <n v="1664141.2799999998"/>
    <n v="334662.20488275745"/>
    <n v="2305341.9300000002"/>
    <n v="47"/>
    <s v="RISC. S-a dat ordinul de incepere a lucrarilor nr. 12104/09.08.2021 (data incepere lucrari – 16.08.2021). Termen de executie pana la 07.04.2023. Stadiul fizic 60%. Lucrarile sunt in intarziere fata de graficul de executie si nu pot fi realizate integral în perioada contractuala rămasă. De asemenea, Liderul Asocierii dintre SC TOTALAUTOSERV SRL (lider), SC D&amp;I CONSTRUCT SRL (asociat) si SC SCADT SA (asociat), in calitate de executant al lucrarilor, face obiectul unei proceduri de insolventa."/>
    <n v="6.1"/>
    <x v="12"/>
    <n v="1"/>
    <n v="1"/>
    <m/>
  </r>
  <r>
    <n v="2477"/>
    <n v="124237"/>
    <n v="4800"/>
    <n v="10"/>
    <s v="10.1B"/>
    <x v="3"/>
    <s v="DJ"/>
    <s v="IMBUNATATIREA INFRASTRUCTURII EDUCATIONALE lN SAT MAROTINU DE SUS, COMUNA CELARU, JUDETUL DOLJ"/>
    <s v="COMUNA CELARU"/>
    <n v="69"/>
    <d v="2018-04-04T00:00:00"/>
    <d v="2019-10-02T00:00:00"/>
    <d v="2023-12-31T00:00:00"/>
    <n v="1572654.29"/>
    <n v="1251527.74"/>
    <n v="1063798.58"/>
    <n v="162698.60999999999"/>
    <n v="25030.55"/>
    <n v="321126.55"/>
    <n v="0.71471609770311606"/>
    <n v="357040.71750000003"/>
    <n v="71801.616357639869"/>
    <n v="894487.02249999996"/>
    <n v="90"/>
    <s v="a fost prelungita perioada de implementare prin NOTA SEF OI POR PRELUNGIRE PERIOADĂ Nr. 23009392/10-04-2023 Urmeaza intrunirea comisiei de receptie si depunerea cerrii de rambursare finala."/>
    <n v="2"/>
    <x v="0"/>
    <m/>
    <n v="1"/>
    <m/>
  </r>
  <r>
    <n v="2478"/>
    <n v="123780"/>
    <n v="4843"/>
    <n v="10"/>
    <s v="10.1B"/>
    <x v="3"/>
    <s v="DJ"/>
    <s v="Reabilitarea, modernizarea, extinderea si echiparea infrastructurii educationale pentru scoala Gimnaziala Teasc"/>
    <s v="COMUNA TEASC"/>
    <n v="60"/>
    <d v="2018-03-01T00:00:00"/>
    <d v="2019-10-30T00:00:00"/>
    <d v="2023-12-31T00:00:00"/>
    <n v="6590993.9100000001"/>
    <n v="6590993.9100000001"/>
    <n v="5602344.8200000003"/>
    <n v="856829.21"/>
    <n v="131819.88"/>
    <n v="0"/>
    <n v="0.91467833111683139"/>
    <n v="562354.60000000056"/>
    <n v="113090.65679926006"/>
    <n v="6028639.3099999996"/>
    <n v="89"/>
    <s v="OI: 5888/18.09.2020. S-a semnat AA pentru actualizare buget cf deviz. Contract lucrari semnat. Achizitie de dotari in derulare 1lot. Receptia la terminarea lucrarilor finalizata."/>
    <n v="2"/>
    <x v="0"/>
    <n v="1"/>
    <n v="1"/>
    <m/>
  </r>
  <r>
    <n v="2479"/>
    <n v="124839"/>
    <n v="4875"/>
    <n v="10"/>
    <s v="10.1B"/>
    <x v="3"/>
    <s v="OT"/>
    <s v="Construire si echipare scoala gimnaziala Pirscoveni, comuna Pirscoveni, judetul Olt"/>
    <s v="COMUNA PIRSCOVENI/UAT"/>
    <n v="69"/>
    <d v="2018-04-01T00:00:00"/>
    <d v="2019-11-13T00:00:00"/>
    <d v="2023-12-31T00:00:00"/>
    <n v="4961575.91"/>
    <n v="4304359.99"/>
    <n v="3658706"/>
    <n v="559566.77"/>
    <n v="86087.22"/>
    <n v="657215.92000000004"/>
    <n v="0.11888860392459878"/>
    <n v="3792620.64"/>
    <n v="762703.74451996945"/>
    <n v="511739.35"/>
    <n v="32"/>
    <s v="RISC MAJOR. S-a dat ordinul de incepere lucrari pe data de 14.01.2022 cu incepere 25.01.2022. Perioada executie lucrari estimata 24 de luni, dar lucrarile au inceput de abia din 19.09.2022. Stadiul fizic lucrari 12%. Lucrari intarziate. Se va solicita etapizarea proiectului "/>
    <n v="6.1"/>
    <x v="12"/>
    <n v="1"/>
    <n v="1"/>
    <m/>
  </r>
  <r>
    <n v="2480"/>
    <n v="123699"/>
    <n v="5175"/>
    <n v="10"/>
    <s v="10.1B"/>
    <x v="3"/>
    <s v="DJ"/>
    <s v="Imbunatatirea infrastructurii educationale din municipiul Craiova prin constructia/reabilitarea/modernizarea/extinderea/echiparea Scolii Gimnaziale &quot;Mircea Eliade&quot;"/>
    <s v="MUNICIPIUL CRAIOVA"/>
    <n v="69"/>
    <d v="2018-04-01T00:00:00"/>
    <d v="2020-03-30T00:00:00"/>
    <d v="2023-12-31T00:00:00"/>
    <n v="12244751.970000001"/>
    <n v="11707679.93"/>
    <n v="9951527.9399999995"/>
    <n v="1521998.39"/>
    <n v="234153.60000000001"/>
    <n v="537072.04"/>
    <n v="0.25560087633861373"/>
    <n v="8715186.6799999997"/>
    <n v="1752641.8131359853"/>
    <n v="2992493.25"/>
    <n v="41"/>
    <s v=" Contract de lucrari semnat nr.163378/16.09.2021-termen executie lucrari finalizat. stadiu fizic lucrari 61%. Perioada de executie a expirat dar lucrarile nu sunt finalizate-ritm de executie lucrari lent. Loturile 4 si 6 atribuite - nereceptionate, achizitiile pentru loturile 1,2,3 si 5 au fost demarate si anulate. se va relua procedurile_x000a_"/>
    <n v="6.1"/>
    <x v="12"/>
    <n v="1"/>
    <n v="1"/>
    <m/>
  </r>
  <r>
    <n v="2481"/>
    <n v="124230"/>
    <n v="5060"/>
    <n v="10"/>
    <s v="10.1B"/>
    <x v="3"/>
    <s v="DJ"/>
    <s v="Construire și dotare Școală cu clasele I-IV, amenajare teren de sport și împrejmuire în satul Bistrețul Nou, com. Bistreț, jud. Dolj"/>
    <s v="COMUNA BISTREŢ"/>
    <n v="69"/>
    <d v="2018-04-01T00:00:00"/>
    <d v="2020-02-03T00:00:00"/>
    <d v="2023-12-31T00:00:00"/>
    <n v="3494033.94"/>
    <n v="2789366.58"/>
    <n v="2370961.6"/>
    <n v="362617.64"/>
    <n v="55787.34"/>
    <n v="704667.36"/>
    <n v="0.87658557951174709"/>
    <n v="344248.06000000006"/>
    <n v="69228.986847926644"/>
    <n v="2445118.52"/>
    <n v="91"/>
    <s v="urmeaza depunerea cererilor de plata/rambursare finala si a raportului de progres final"/>
    <n v="2"/>
    <x v="0"/>
    <m/>
    <n v="1"/>
    <m/>
  </r>
  <r>
    <n v="2482"/>
    <n v="123698"/>
    <n v="5126"/>
    <n v="10"/>
    <s v="10.1B"/>
    <x v="3"/>
    <s v="DJ"/>
    <s v="Imbunatatirea infrastructurii educationale din municipiul Craiova prin constructia/reabilitarea/modernizarea/extinderea/echiparea Scolii Gimnaziale &quot;Gheorghe Titeica&quot;"/>
    <s v="MUNICIPIUL CRAIOVA"/>
    <n v="74"/>
    <d v="2017-11-01T00:00:00"/>
    <d v="2020-02-27T00:00:00"/>
    <d v="2023-12-31T00:00:00"/>
    <n v="4007070.96"/>
    <n v="3783635.27"/>
    <n v="3216089.98"/>
    <n v="491872.58"/>
    <n v="75672.710000000006"/>
    <n v="223435.69"/>
    <n v="0.5039513176966447"/>
    <n v="1876867.29"/>
    <n v="377441.8392792503"/>
    <n v="1906767.98"/>
    <n v="78"/>
    <s v="Beneficiarul a semnat contractul de lucrari nr 66565/01.04.2022, cu SC NITURO IND SRL . In data de 03.05.2022 a fost predat amplasamentul catre constructor.Lucrarile sunt executate in proportie de 81,32%. In data de 08.08.2023, au fost demarate procedurile de achizitii pentru cele 5 loturi.Stadiul aproximativ 78,08%."/>
    <n v="2"/>
    <x v="0"/>
    <m/>
    <n v="1"/>
    <m/>
  </r>
  <r>
    <n v="2483"/>
    <n v="122768"/>
    <n v="5444"/>
    <n v="10"/>
    <s v="10.1B"/>
    <x v="3"/>
    <s v="GJ"/>
    <s v="EXTINDEREA, REABILITAREA, MODERNIZAREA ŞI ECHIPAREA ŞCOLII GIMNAZIALE ŢÎNŢĂRENI ÎN COMUNA ŢÎNŢĂRENI, JUDEŢUL GORJ"/>
    <s v="COMUNA ŢÎNŢĂRENI"/>
    <n v="70"/>
    <d v="2018-03-09T00:00:00"/>
    <d v="2020-05-13T00:00:00"/>
    <d v="2023-12-31T00:00:00"/>
    <n v="4089365.43"/>
    <n v="3548420.41"/>
    <n v="3016157.35"/>
    <n v="461294.65"/>
    <n v="70968.41"/>
    <n v="540945.02"/>
    <n v="0"/>
    <n v="3548420.41"/>
    <n v="713594.58030004427"/>
    <n v="0"/>
    <n v="81"/>
    <s v="Stadiul de implementare al proiectului este de 81.21%, stadiul implementarii contractului de lucrari 90%.Lucrari in executie, beneficiarul nu sesiseaza probleme in implementare, data finalizarii implementarii 31.12.2023. Proiectul se va finaliza la termen."/>
    <n v="2"/>
    <x v="0"/>
    <m/>
    <n v="1"/>
    <m/>
  </r>
  <r>
    <n v="2484"/>
    <n v="124587"/>
    <n v="5406"/>
    <n v="10"/>
    <s v="10.1B"/>
    <x v="3"/>
    <s v="DJ"/>
    <s v="Construire și dotare corp clădire pentru Școala Gimnazială „Nicolae Caraș” Ciupercenii Noi"/>
    <s v="COMUNA CIUPERCENII NOI"/>
    <n v="69"/>
    <d v="2018-04-01T00:00:00"/>
    <d v="2020-05-12T00:00:00"/>
    <d v="2023-12-31T00:00:00"/>
    <n v="6219379.3700000001"/>
    <n v="6053064.9000000004"/>
    <n v="5145105.17"/>
    <n v="786898.43"/>
    <n v="121061.3"/>
    <n v="166314.47"/>
    <n v="0.54436036031928214"/>
    <n v="2758016.3100000005"/>
    <n v="554642.70401801891"/>
    <n v="3295048.59"/>
    <n v="92"/>
    <s v="Stadiul implementarii proiectului 91.96%, stadiul fizic de executie contract lucrari 95%"/>
    <n v="2"/>
    <x v="0"/>
    <n v="1"/>
    <n v="1"/>
    <m/>
  </r>
  <r>
    <n v="2485"/>
    <n v="124799"/>
    <n v="5681"/>
    <n v="10"/>
    <s v="10.1B"/>
    <x v="3"/>
    <s v="VL"/>
    <s v="MODERNIZARE,REABILITARE SI DOTARE SCOALA CU CLASELE I-VIII, SAT COLTESTI,COMUNA ALUNU,JUDETUL VALCEA"/>
    <s v="COMUNA ALUNU"/>
    <n v="71"/>
    <d v="2018-02-15T00:00:00"/>
    <d v="2020-07-10T00:00:00"/>
    <d v="2023-12-31T00:00:00"/>
    <n v="1939068.81"/>
    <n v="1934308.81"/>
    <n v="1644162.49"/>
    <n v="245867.87"/>
    <n v="44278.45"/>
    <n v="4760"/>
    <n v="0.56092142288283331"/>
    <n v="849313.56"/>
    <n v="170798.6888147046"/>
    <n v="1084995.25"/>
    <n v="63"/>
    <s v="  Stadiul implementare proiect 62.61%, stadiul implementare contract de lucrari 68%, stadiul fizic de executie 90%,."/>
    <n v="2"/>
    <x v="0"/>
    <m/>
    <n v="1"/>
    <m/>
  </r>
  <r>
    <n v="2486"/>
    <n v="124339"/>
    <n v="5373"/>
    <n v="10"/>
    <s v="10.1B"/>
    <x v="3"/>
    <s v="OT"/>
    <s v="Reabilitarea, modernizarea si dotarea Scolii Primare, din satul Buzesti, com. Corbu, judetul Olt"/>
    <s v="UAT COMUNA CORBU"/>
    <n v="69"/>
    <d v="2018-04-17T00:00:00"/>
    <d v="2020-05-06T00:00:00"/>
    <d v="2023-12-31T00:00:00"/>
    <n v="3035820.67"/>
    <n v="2117588.41"/>
    <n v="1799950.15"/>
    <n v="275286.49"/>
    <n v="42351.77"/>
    <n v="918232.26"/>
    <n v="0.80739881835677396"/>
    <n v="407850.03000000026"/>
    <n v="82019.472710453338"/>
    <n v="1709738.38"/>
    <n v="95"/>
    <s v="A fost semnat contractul de proiectare si executie lucrari in 08.04.2021. PT avizat in 14.12.2021. Lucrari finalizate. Perioada de implementare a fost prelungita pana la data de 31.12.2023.A fost incheiat PV de receptie la terminarea lucrarilor nr. 2355/12.07.2023, prin_x000a_care comisia de receptie a admis receptia la terminarea lucrarilor.Dotarile propuse in proiect nu au fost achizitionate.Conform_x000a_planului de achizitii din cadrul ultimei variante a cererii de finantare, achizitionare dotarilor este previzionata pentru luna_x000a_octombrie 2023."/>
    <n v="2"/>
    <x v="0"/>
    <m/>
    <n v="1"/>
    <m/>
  </r>
  <r>
    <n v="2487"/>
    <n v="124631"/>
    <n v="6272"/>
    <n v="10"/>
    <s v="10.1B"/>
    <x v="3"/>
    <s v="DJ"/>
    <s v="Imbunatatirea infrastructurii educationale in sat Sarbatoarea, comuna Bucovat, judetul Dolj"/>
    <s v="COMUNA BUCOVAT"/>
    <n v="69"/>
    <d v="2018-04-04T00:00:00"/>
    <d v="2020-11-04T00:00:00"/>
    <d v="2023-12-31T00:00:00"/>
    <n v="2611073.88"/>
    <n v="2402916.62"/>
    <n v="2042479.12"/>
    <n v="312379.17"/>
    <n v="48058.33"/>
    <n v="208157.26"/>
    <n v="0.26115568254715388"/>
    <n v="1775381.29"/>
    <n v="357032.79773156904"/>
    <n v="627535.32999999996"/>
    <s v="36,9"/>
    <s v="RISC.   In data de 20.07.2021 a fost incheiat contractul nr. 5528 cu GREENFIELD PROJECT SERVICES SRL pentru proiectare si executie lucrari.In data de 24.03.2022 a fost emis Ordinul de incepere a lucrarilor. Stadiu lucrari :37% . Stadiul Proiect 36,9%"/>
    <n v="4"/>
    <x v="2"/>
    <m/>
    <n v="1"/>
    <m/>
  </r>
  <r>
    <n v="2488"/>
    <n v="121154"/>
    <n v="6512"/>
    <n v="10"/>
    <s v="10.1B"/>
    <x v="3"/>
    <s v="MH"/>
    <s v="Reabilitarea, modernizarea si echiparea infrastructurii educationale la Scoala gimnaziala nr. 5"/>
    <s v="UAT Municipiul Drobeta Turnu Severin"/>
    <n v="69"/>
    <d v="2018-04-02T00:00:00"/>
    <d v="2020-12-23T00:00:00"/>
    <d v="2023-12-31T00:00:00"/>
    <n v="2140094.2000000002"/>
    <n v="1981498.9"/>
    <n v="1684274.07"/>
    <n v="257594.32"/>
    <n v="39630.51"/>
    <n v="158595.29999999999"/>
    <n v="0.47772665682529525"/>
    <n v="1034884.0549999999"/>
    <n v="208117.29376985881"/>
    <n v="946614.84499999997"/>
    <n v="70"/>
    <s v="  S-a emis ordinul de incepere a lucrarilor incepand si a fost predat amplasamentul cu data de 02.05.2022. Ordin incepere lucrari 02.05.2022, durata executie 11luni.Au fost livrate si o parte din echipamente. Beneficiarul sesizeaza probleme in implementare. Au fost sistate lucrarile din cauza timpului friguros pe perioada 15.12.2022-15.03.2023, conform Ordin sistare lucrari nr.47162/14.12.2022. Ordin reluare lucrari incepand cu data de 03.04.2023. Durata de executie a lucrarilor s-a finalizat in 15.10.2023 – conform AA nr. AA5/07.06.2023 la contractul de executie lucrari dar stadiul fizic raportat la vizita din teren (diriginte de santier si reprezentant beneficiar) este de 70% din acest motiv a fost incheiat un alt act aditional privind prelungirea perioadei de executie cu 45 de zile. Motivele ce stau la baza prelungirii perioadei de executie sunt sistarea lucrarilor si numarul redus de muncitori pe santier (2 persoane la data vizitei)"/>
    <n v="4"/>
    <x v="2"/>
    <m/>
    <n v="1"/>
    <m/>
  </r>
  <r>
    <n v="2489"/>
    <n v="124787"/>
    <n v="6647"/>
    <n v="10"/>
    <s v="10.1B"/>
    <x v="3"/>
    <s v="VL"/>
    <s v="Reabilitare termică, extindere și construire teren sport la Școala Gimnazială Nicolae Bălcescu, comuna Nicolae Bălcescu, județul Vâlcea"/>
    <s v="COMUNA NICOLAE BĂLCESCU"/>
    <n v="68"/>
    <d v="2018-05-30T00:00:00"/>
    <d v="2021-02-16T00:00:00"/>
    <d v="2023-12-31T00:00:00"/>
    <n v="2229206.2200000002"/>
    <n v="2229206.2200000002"/>
    <n v="1894825.28"/>
    <n v="289796.8"/>
    <n v="44584.14"/>
    <n v="0"/>
    <n v="0.82574517040419881"/>
    <n v="388449.95000000019"/>
    <n v="78118.077062301454"/>
    <n v="1840756.27"/>
    <n v="91"/>
    <s v="Perioada de implementare se incheie la data de 31.12.2023.Stadiul proiectului este 91,24%. Proiectul prevede reabilitarea_x000a_termica, extinderea si dotarea cladirii Scolii Gimnaziale Nicolae Balcescu si construirea si dotarea unui teren de sport_x000a_multifunctional.Lucrarile de construire sunt finalizate.Au fost atribuite toate contractele prevazute in planul de achizitii mai_x000a_putin o parte din dotarile propuse in proiect.Singurele achizitii ramase de efectuat sunt 12 table magnetice,12 videoproiectoare si un ecran de protectie.Beneficiarul va initia o notificare privind renunțarea la achizița a 9 buc. tablă magnetică și a 11 buc. videoproiector și suplimentarea echipamentelor IT care vor fi achiziționate cu 2 multifunctionale color, 12 boxe și 2 scannere portabile  "/>
    <n v="2"/>
    <x v="0"/>
    <m/>
    <n v="1"/>
    <m/>
  </r>
  <r>
    <n v="2490"/>
    <n v="124628"/>
    <n v="6682"/>
    <n v="10"/>
    <s v="10.1B"/>
    <x v="3"/>
    <s v="DJ"/>
    <s v="EXTINDERE, MODERNIZARE, CONSOLIDARE SCOALA CARAULA, JUDETUL DOLJ"/>
    <s v="COMUNA CARAULA"/>
    <n v="67"/>
    <d v="2018-06-01T00:00:00"/>
    <d v="2021-02-24T00:00:00"/>
    <d v="2023-12-31T00:00:00"/>
    <n v="9011799.7100000009"/>
    <n v="8940676.6400000006"/>
    <n v="7599575.1600000001"/>
    <n v="1162287.97"/>
    <n v="178813.51"/>
    <n v="71123.070000000007"/>
    <n v="0.3205779844644957"/>
    <n v="6074492.5430000005"/>
    <n v="1221592.8373486709"/>
    <n v="2866184.0970000001"/>
    <n v="56"/>
    <s v="RISC. Lucrarile sunt in executie, graficul de executie nu este respectat.Ordin incepere 30.05.2022.  Data finalizarii 31.12.2023."/>
    <n v="6.1"/>
    <x v="12"/>
    <n v="1"/>
    <n v="1"/>
    <m/>
  </r>
  <r>
    <n v="2491"/>
    <n v="121495"/>
    <n v="3265"/>
    <n v="10"/>
    <s v="10.1B"/>
    <x v="3"/>
    <s v="DJ"/>
    <s v="CONSTRUIRE CLADIRE (SALA DE FESTIVITATI SI LABORATOARE) SI AMENAJARE BAZA SPORTIVA IN COMUNA PODARI, JUD. DOLJ"/>
    <s v="UAT COMUNA PODARI"/>
    <n v="58"/>
    <d v="2018-01-30T00:00:00"/>
    <d v="2018-10-10T00:00:00"/>
    <d v="2022-10-30T00:00:00"/>
    <n v="4475518.47"/>
    <n v="4276876.99"/>
    <n v="3635345.44"/>
    <n v="555994.01"/>
    <n v="85537.54"/>
    <n v="198641.48"/>
    <n v="0.96068514236131908"/>
    <n v="168144.81000000006"/>
    <n v="33814.26416763867"/>
    <n v="4108732.18"/>
    <n v="100"/>
    <s v="FINALIZAT"/>
    <n v="1"/>
    <x v="3"/>
    <m/>
    <n v="1"/>
    <m/>
  </r>
  <r>
    <n v="2492"/>
    <n v="123532"/>
    <n v="6806"/>
    <n v="10"/>
    <s v="10.1B"/>
    <x v="3"/>
    <s v="MH"/>
    <s v="Reabilitare, modernizare, extindere și dotare școală gimnazială P+1E, loc. Prunișor"/>
    <s v="COMUNA PRUNISOR"/>
    <n v="70"/>
    <d v="2018-03-01T00:00:00"/>
    <d v="2021-04-07T00:00:00"/>
    <d v="2023-12-31T00:00:00"/>
    <n v="3772344.19"/>
    <n v="3120056.03"/>
    <n v="2652047.64"/>
    <n v="405607.25"/>
    <n v="62401.14"/>
    <n v="652288.16"/>
    <n v="0.59821998132514309"/>
    <n v="1253576.1699999997"/>
    <n v="252096.72404778178"/>
    <n v="1866479.86"/>
    <n v="88"/>
    <s v="Stadiul implementarii proiectului 88,10%, stadiul implementarii contractului de lucrari 95%, stadiul implementarii dotari si echipamente 5%, , data de finalizare 31.12.2023. Lucrarile sunt in executie, nu sunt intarzieri fata de graficul de executie , nu sunt sesizate probleme in implementare. "/>
    <n v="2"/>
    <x v="0"/>
    <m/>
    <n v="1"/>
    <m/>
  </r>
  <r>
    <n v="2493"/>
    <n v="124901"/>
    <n v="6908"/>
    <n v="10"/>
    <s v="10.1B"/>
    <x v="3"/>
    <s v="GJ"/>
    <s v="Reabilitare, modernizare si dotare scoala gimnaziala &quot;Ion Popescu Voitestii&quot; din comuna Balanesti, judetul Gorj"/>
    <s v="COMUNA BĂLĂNEŞTI/Balanesti"/>
    <n v="67"/>
    <d v="2018-06-01T00:00:00"/>
    <d v="2021-05-28T00:00:00"/>
    <d v="2023-12-31T00:00:00"/>
    <n v="4096170.33"/>
    <n v="3389821.94"/>
    <n v="2881348.65"/>
    <n v="440676.84"/>
    <n v="67796.45"/>
    <n v="706348.39"/>
    <n v="0.1085888294474842"/>
    <n v="3021725.1434999998"/>
    <n v="607675.08818324411"/>
    <n v="368096.7965"/>
    <n v="32"/>
    <s v="Progresul fizic al proiectului este de 50%, ritmul de lucru a fost lent in ultimele luni. A fost efectuata vizita de monitorizare in data de 23.08.2023 in care sa recomandat respectarea graficului de executie asumat si incadrarea in timpul ramas pana la finalizarea perioadei de implementare. "/>
    <n v="4"/>
    <x v="2"/>
    <m/>
    <n v="1"/>
    <m/>
  </r>
  <r>
    <n v="2494"/>
    <n v="124915"/>
    <n v="6837"/>
    <n v="10"/>
    <s v="10.1B"/>
    <x v="3"/>
    <s v="GJ"/>
    <s v="Extindere, reabilitare si dotare Scoala Generala Mazilu Vipie Gheorghe"/>
    <s v="COMUNA CĂTUNELE"/>
    <n v="67"/>
    <d v="2018-06-01T00:00:00"/>
    <d v="2021-04-07T00:00:00"/>
    <d v="2023-12-31T00:00:00"/>
    <n v="2330974.17"/>
    <n v="2245889.17"/>
    <n v="1909005.81"/>
    <n v="291965.57"/>
    <n v="44917.79"/>
    <n v="85085"/>
    <n v="0.25940581765216847"/>
    <n v="1663292.4534999998"/>
    <n v="334491.50414270198"/>
    <n v="582596.71649999998"/>
    <n v="62"/>
    <s v="A fost incheiat contractul de executie lucrari nr 1093 din 24.02.2022 cu SC  IMPEX LUMI NICO SRL. _x000a_A fost emis ordinul de incepere lucrari nr. 2748 din 13.05.2022.Stadiu contract executie lucrari 99% . Stadiu proiect- 95,57%_x000a__x000a__x000a_"/>
    <n v="2"/>
    <x v="0"/>
    <m/>
    <n v="1"/>
    <m/>
  </r>
  <r>
    <n v="2495"/>
    <n v="124960"/>
    <n v="6839"/>
    <n v="10"/>
    <s v="10.1B"/>
    <x v="3"/>
    <s v="GJ"/>
    <s v="CONSTRUIRE SALA DE SPORT SCOLARA IN COMUNA STANESTI, JUDETUL GORJ"/>
    <s v="COMUNA STĂNEŞTI"/>
    <n v="71"/>
    <d v="2018-02-01T00:00:00"/>
    <d v="2021-05-14T00:00:00"/>
    <d v="2023-12-31T00:00:00"/>
    <n v="6260747.5700000003"/>
    <n v="4622490"/>
    <n v="3929116.5"/>
    <n v="600923.69999999995"/>
    <n v="92449.8"/>
    <n v="1638257.57"/>
    <n v="0"/>
    <n v="4622490"/>
    <n v="929592.16506455373"/>
    <n v="0"/>
    <n v="0"/>
    <s v="In curs de reziliere. A fost solicitata rezilierea prin adresa nr.23000515/09.01.2023  RISC. Contract elaboare PT semnat. PT evaluat .Se inregistreaza intrazieri in demararea achizitiei de lucrari. 28.09.2022 S-a raspuns la soliocitarea transmiterii unui plan de masuri pentru deblocarea proiectului _x000a__x000a_"/>
    <n v="0"/>
    <x v="1"/>
    <n v="1"/>
    <n v="1"/>
    <m/>
  </r>
  <r>
    <n v="2496"/>
    <n v="124843"/>
    <n v="6742"/>
    <n v="10"/>
    <s v="10.1B"/>
    <x v="3"/>
    <s v="DJ"/>
    <s v="&quot;Imbunatatirea infrastructurii educationale in Sat Salcuta, Comuna Salcuta, Judetul Dolj&quot; -Modernizare, reabilitare, extindere, dotare Scoala Gimnaziala Salcuta si construire sala de sport"/>
    <s v="UNITATEA ADMINISTRATIV TERITORIALA SALCUTA"/>
    <n v="69"/>
    <d v="2018-04-04T00:00:00"/>
    <d v="2021-03-09T00:00:00"/>
    <d v="2023-12-31T00:00:00"/>
    <n v="3845479.92"/>
    <n v="3655889.92"/>
    <n v="3107506.45"/>
    <n v="475265.66"/>
    <n v="73117.81"/>
    <n v="189590"/>
    <n v="0.22374503551791844"/>
    <n v="2837902.7"/>
    <n v="570708.01994932233"/>
    <n v="817987.22"/>
    <n v="46"/>
    <s v="RISC. Stadiul implementaii proiectului este de 46,49% stadiul fizic de executie conform situatiei de lucrari nr.2 este de 21%. Beneficiarul nu sesizeaza probleme in implementare. Lucrarile sunt in executie. La data vizitei pe santier se gaseau 7 muncitori, care lucrau la confectionarea armaturii pentru extinderea grupurilor sanitare._x000a_Stadiul executiei 21%, conform situatiei de lucrari nr.2:_x000a_Amenajare terenului 0%_x000a_Construire sala sport 0%_x000a_Lucrari interventie scoala 38%_x000a_Lucrari de interventie scoala 44%:_x000a_       -lucrari cladire scoala 57%_x000a_       -extindere grupuri sanitare 56%_x000a_       -lucrari instalatii interioare 21%_x000a_       -lucrari instalatii exterioare 0%"/>
    <n v="4"/>
    <x v="2"/>
    <m/>
    <n v="1"/>
    <m/>
  </r>
  <r>
    <n v="2497"/>
    <n v="123962"/>
    <n v="6648"/>
    <n v="10"/>
    <s v="10.1B"/>
    <x v="3"/>
    <s v="GJ"/>
    <s v="Reabilitare Școala Gimnazială &quot;Constantin Săvoiu&quot;, corpuri C1, C8, C9, construire sală sport și amfiteatru"/>
    <s v="MUNICIPIUL TÂRGU JIU"/>
    <n v="70"/>
    <d v="2018-03-01T00:00:00"/>
    <d v="2021-02-12T00:00:00"/>
    <d v="2023-12-31T00:00:00"/>
    <n v="7744157.71"/>
    <n v="7478457.9100000001"/>
    <n v="6356689.2300000004"/>
    <n v="972199.52"/>
    <n v="149569.16"/>
    <n v="265699.8"/>
    <n v="8.6074558117022401E-2"/>
    <n v="6834752.9499999993"/>
    <n v="1374482.7555001406"/>
    <n v="643704.96000000089"/>
    <n v="90"/>
    <s v="A fost semnat contractul de lucrarinr.48/09.11.2021 incheiat cu Asocierea SC ELFANCONS 2015 SRL si SC IPPSC SRL. In data de 28.01.2022 a fost predat amplasamentul iar in data de 07.02.2022 a fost emis ordinul deincepere al lucrarilor.Termen de executie 24 luni de la emitere ordin de incepere (07.02.2024)"/>
    <n v="2"/>
    <x v="0"/>
    <n v="1"/>
    <n v="1"/>
    <m/>
  </r>
  <r>
    <n v="2498"/>
    <n v="121886"/>
    <n v="3441"/>
    <n v="10"/>
    <n v="10.199999999999999"/>
    <x v="3"/>
    <s v="VL"/>
    <s v="IMBUNATATIREA INFRASTRUCTURII DE INVATAMANT LA LICEUL TEHNOLOGIC BRATIANU-MUNICIPIUL DRAGASANI"/>
    <s v="UNITATEA ADMINISTRATIV TERITORIALA MUNICIPIUL DRĂGĂŞANI"/>
    <n v="81"/>
    <d v="2017-04-01T00:00:00"/>
    <d v="2018-11-12T00:00:00"/>
    <d v="2023-12-31T00:00:00"/>
    <n v="4369466.46"/>
    <n v="3855844.19"/>
    <n v="3277467.56"/>
    <n v="501259.75"/>
    <n v="77116.88"/>
    <n v="513622.27"/>
    <n v="0.75466318310958513"/>
    <n v="945980.54"/>
    <n v="190238.61561356235"/>
    <n v="2909863.65"/>
    <n v="75"/>
    <s v="a fost prelungit contractul principal din cauza temenului de livrare de 9-12 luni la lotul 2 de dotari ( contract semnat in Dec.2022- strunguri, truse)"/>
    <n v="2"/>
    <x v="0"/>
    <m/>
    <n v="1"/>
    <m/>
  </r>
  <r>
    <n v="2499"/>
    <n v="122541"/>
    <n v="8822"/>
    <n v="10"/>
    <n v="10.199999999999999"/>
    <x v="3"/>
    <s v="DJ"/>
    <s v="MODERNIZAREA INFRASTRUCTURII EDUCATIONALE PENTRU INVATAMANTUL LICEAL TEHNOLOGIC LA LICEUL TEHNOLOGIC DIMITRIE FILISANU-MODERNIZARE CORP CLADIRE C1, POR 2014-2020, AXA 10"/>
    <s v="ORAŞ FILIAŞI/-"/>
    <n v="77"/>
    <d v="2017-12-01T00:00:00"/>
    <d v="2020-03-30T00:00:00"/>
    <d v="2023-12-31T00:00:00"/>
    <n v="6618087.29"/>
    <n v="6564537.29"/>
    <n v="5579856.71"/>
    <n v="853389.82"/>
    <n v="131290.76"/>
    <n v="53550"/>
    <n v="0.33615512906927214"/>
    <n v="4357834.41"/>
    <n v="876369.38623657648"/>
    <n v="2206702.88"/>
    <n v="54"/>
    <s v="Stadiul implementarii proiectului 53,84%, stadiul implementarii contractului de lucrari 64,88,   data de finalizare 31.12.2023. Prin actul aditional nr. 6/24.02.2023 la contractul de lucrari nr. 19665/29.10.2020 s-a prelungit durata contractului pana la 01.10.2023. Beneficiarul a    solicitat etapizarea proiectului in conditiile  OUG36/2023"/>
    <n v="6.1"/>
    <x v="12"/>
    <n v="1"/>
    <n v="1"/>
    <m/>
  </r>
  <r>
    <n v="2500"/>
    <n v="121432"/>
    <n v="5377"/>
    <n v="10"/>
    <n v="10.199999999999999"/>
    <x v="3"/>
    <s v="GJ"/>
    <s v="REABILITARE ŞI DOTARE COLEGIUL TEHNIC MOTRU"/>
    <s v="UAT MUNICIPIUL MOTRU"/>
    <n v="70"/>
    <d v="2017-12-14T00:00:00"/>
    <d v="2020-05-06T00:00:00"/>
    <d v="2023-09-30T00:00:00"/>
    <n v="12953975.41"/>
    <n v="10683487.25"/>
    <n v="9080964.1699999999"/>
    <n v="1388853.29"/>
    <n v="213669.79"/>
    <n v="2270488.16"/>
    <n v="1.6608341063916184E-2"/>
    <n v="10506052.25"/>
    <n v="2112788.5311507061"/>
    <n v="177435"/>
    <n v="0"/>
    <s v="Reziliat"/>
    <n v="0"/>
    <x v="1"/>
    <n v="1"/>
    <n v="1"/>
    <m/>
  </r>
  <r>
    <n v="2501"/>
    <n v="122540"/>
    <n v="5470"/>
    <n v="10"/>
    <n v="10.199999999999999"/>
    <x v="3"/>
    <s v="DJ"/>
    <s v="MODERNIZAREA INFRASTRUCTURII EDUCATIONALE PENTRU INVATAMANTUL PROFESIONAL LA LICEUL TEHNOLOGIC DIMITRIE FILISANU-MODERNIZARE SCOALA PROFESIONALA P+1, POR 2014-2020, AXA 10"/>
    <s v="ORAŞ FILIAŞI/-"/>
    <n v="77"/>
    <d v="2017-08-01T00:00:00"/>
    <d v="2020-05-13T00:00:00"/>
    <d v="2023-12-31T00:00:00"/>
    <n v="5607438"/>
    <n v="5349985.45"/>
    <n v="4547487.6500000004"/>
    <n v="695498.07"/>
    <n v="106999.73"/>
    <n v="257452.55"/>
    <n v="1.6871073920397297E-2"/>
    <n v="5259725.45"/>
    <n v="1057741.513493947"/>
    <n v="90260"/>
    <n v="31"/>
    <s v="RISC.  Contract lucrari semnat in 31.05.2023 (durata executie 9 luni dar cnstructorul sustine ca va finaliza lucrarile cel tarziu in luna noiembrie 2023). Sunt avizate 3 situatii mlucrari de catre dirigintele de santier (stadiul lucrari conf. sit. lucrari 3  - 38,80%). In sapt. 21-25.08.2023 beneficiarul va depuner CR aferenta celor 3 situatii de lucrari si dosar achizitie lucrari.    "/>
    <n v="6.1"/>
    <x v="5"/>
    <n v="1"/>
    <n v="1"/>
    <m/>
  </r>
  <r>
    <n v="2502"/>
    <n v="124364"/>
    <n v="6424"/>
    <n v="10"/>
    <n v="10.199999999999999"/>
    <x v="3"/>
    <s v="OT"/>
    <s v="Lucrari de reabilitare si modernizare atelier scolar arta si meserii comuna Vitomiresti, judetul Olt"/>
    <s v="COMUNA VITOMIRESTI"/>
    <n v="60"/>
    <d v="2018-01-01T00:00:00"/>
    <d v="2020-12-23T00:00:00"/>
    <d v="2022-12-31T00:00:00"/>
    <n v="1111778.69"/>
    <n v="585945.89"/>
    <n v="498054"/>
    <n v="76172.960000000006"/>
    <n v="11718.93"/>
    <n v="525832.80000000005"/>
    <n v="0"/>
    <n v="585945.89"/>
    <n v="117834.91332502112"/>
    <n v="0"/>
    <n v="0"/>
    <s v="Reziliat"/>
    <n v="0"/>
    <x v="1"/>
    <m/>
    <n v="1"/>
    <m/>
  </r>
  <r>
    <n v="2503"/>
    <n v="119863"/>
    <n v="3678"/>
    <n v="10"/>
    <n v="10.3"/>
    <x v="3"/>
    <s v="DJ"/>
    <s v="Amplasare firma, igienizare si dotare spatii de invatamant"/>
    <s v="UNIVERSITATEA DE MEDICINA SI FARMACIE CRAIOVA"/>
    <n v="22"/>
    <d v="2018-02-01T00:00:00"/>
    <d v="2019-02-07T00:00:00"/>
    <d v="2019-11-30T00:00:00"/>
    <n v="10642418.960000001"/>
    <n v="10642418.960000001"/>
    <n v="9046056.1199999992"/>
    <n v="1596362.84"/>
    <n v="0"/>
    <n v="0"/>
    <n v="0.97438281926085712"/>
    <n v="272628.77000000142"/>
    <n v="54826.201584684357"/>
    <n v="10369790.189999999"/>
    <n v="100"/>
    <s v="FINALIZAT"/>
    <n v="1"/>
    <x v="3"/>
    <n v="1"/>
    <n v="1"/>
    <m/>
  </r>
  <r>
    <n v="2504"/>
    <n v="119835"/>
    <n v="5393"/>
    <n v="10"/>
    <n v="10.3"/>
    <x v="3"/>
    <s v="DJ"/>
    <s v="REABILITARE SI MODERNIZARE SPATII INVATAMANT  - CORPURILE A(C8), B(C9) SI C(C10) DIN COMPLEXUL FACULTATILOR CU PROFIL ELECTRIC"/>
    <s v="UNIVERSITATEA DIN CRAIOVA"/>
    <n v="75"/>
    <d v="2017-10-01T00:00:00"/>
    <d v="2020-05-14T00:00:00"/>
    <d v="2023-12-29T00:00:00"/>
    <n v="40182789.07"/>
    <n v="40182789.07"/>
    <n v="34155370.710000001"/>
    <n v="6027418.3600000003"/>
    <n v="0"/>
    <n v="0"/>
    <n v="0.24040948310410551"/>
    <n v="30522465.52"/>
    <n v="6138130.056710775"/>
    <n v="9660323.5500000007"/>
    <n v="23"/>
    <s v="RISC.Contractul nr. 3738/14.08.2020 servicii de proiectare și asistență tehnică din partea proiectantului și execuția lucrărilor a fost reziliat. A fost semnat  un nou contract - nr. 1802/20.04.2023. Durata executie lucrari 11. Ordin de incepere din 31.05.2023."/>
    <n v="6.2"/>
    <x v="12"/>
    <n v="1"/>
    <n v="1"/>
    <m/>
  </r>
  <r>
    <n v="2505"/>
    <n v="123541"/>
    <n v="6783"/>
    <n v="10"/>
    <n v="10.3"/>
    <x v="3"/>
    <s v="DJ"/>
    <s v="Consolidarea, reabilitarea, extinderea (cu modificarea regimului general de inaltime la Sp+P+2), modernizarea si dotarea complexului de cercetare si activitati conexe &quot;Sfantul Ierarh Calinic&quot;"/>
    <s v="UNIVERSITATEA DIN CRAIOVA"/>
    <n v="66"/>
    <d v="2018-03-01T00:00:00"/>
    <d v="2021-03-31T00:00:00"/>
    <d v="2023-12-31T00:00:00"/>
    <n v="27735315.309999999"/>
    <n v="27735315.309999999"/>
    <n v="23575018.02"/>
    <n v="4160297.29"/>
    <n v="0"/>
    <n v="0"/>
    <n v="0.19398671837201478"/>
    <n v="22355032.509999998"/>
    <n v="4495642.6235772027"/>
    <n v="5380282.7999999998"/>
    <n v="34"/>
    <s v="RISC. Contract proiectare+executie lucrari din 25.03.2022.In data de 10.03.2023 a fost primit PT construire verificat de verificatori + Referate de verificare. A fost emisa AC 1391/12.12.2022 pentru corpul nou si Autorizatia de Desfiintare corp vechi si emis Ordinul de incepere desfiintare 100/13.01.2023 1338/22.11.2022. PT DEPUS la ADR. In data de 13.03.2023 a fost emis  Ordinul de incepere executie lucrari (construire) incepand cu data de 13.03.2023.Conform ordinului, durata de executie se inchieie la data de 22.11.2023. Stadiul fizic raportat de DS este de cca 32%; au fost transmise 6 CR."/>
    <n v="6.2"/>
    <x v="12"/>
    <n v="1"/>
    <n v="1"/>
    <m/>
  </r>
  <r>
    <n v="2506"/>
    <n v="123507"/>
    <n v="5663"/>
    <n v="10"/>
    <n v="10.3"/>
    <x v="3"/>
    <s v="DJ"/>
    <s v="REABILITARE ȘI MODERNIZARE SPAȚII ÎNVĂȚĂMÂNT - CORPURI D(C5-6), E(C4) și F(C11) DIN COMPLEXUL FACULTĂȚILOR CU PROFIL ELECTRIC"/>
    <s v="UNIVERSITATEA DIN CRAIOVA"/>
    <n v="75"/>
    <d v="2017-10-01T00:00:00"/>
    <d v="2020-07-29T00:00:00"/>
    <d v="2023-12-29T00:00:00"/>
    <n v="29996680.719999999"/>
    <n v="29967018.18"/>
    <n v="25471965.449999999"/>
    <n v="4495052.7300000004"/>
    <n v="0"/>
    <n v="29662.54"/>
    <n v="0.73909156553259736"/>
    <n v="7818647.798999995"/>
    <n v="1572346.0159675009"/>
    <n v="22148370.381000005"/>
    <n v="85"/>
    <s v="A fost semnat contractul de  proiectare, execuție lucrări și asistență tehnică din partea proiectantului nr. 1624/12.04.2021, valoarea contractului fiind de 21.877.972,53 lei fără TVA. A fost obtinuta autorizatia de construire nr 508 din data 28.04.2022. A fost emis ordinul de executie lucrari nr 3258 din 14.06.2022.  Stadiu de executie al lucrarilor 85%. Stadiul  proiect 69%."/>
    <n v="2"/>
    <x v="0"/>
    <n v="1"/>
    <n v="1"/>
    <m/>
  </r>
  <r>
    <n v="2507"/>
    <n v="121530"/>
    <n v="6387"/>
    <n v="10"/>
    <n v="10.3"/>
    <x v="3"/>
    <s v="DJ"/>
    <s v="REABILITARE, REAMENAJARE, SUPRAETAJARE SI EXTINDERE CORP C7 DEZAFECTARE CORPURI C8, C11  FACULTATEA DE  EDUCATIE FIZICA SI SPORT"/>
    <s v="UNIVERSITATEA DIN CRAIOVA"/>
    <n v="64"/>
    <d v="2018-03-01T00:00:00"/>
    <d v="2020-12-04T00:00:00"/>
    <d v="2023-12-31T00:00:00"/>
    <n v="21356581.34"/>
    <n v="21340553.870000001"/>
    <n v="18139470.800000001"/>
    <n v="3201083.07"/>
    <n v="0"/>
    <n v="16027.47"/>
    <n v="0.47237949386924688"/>
    <n v="11259713.834000003"/>
    <n v="2264351.4125407236"/>
    <n v="10080840.035999998"/>
    <n v="42"/>
    <s v=" Proiect cu risc: Lucrari in executie. Stadiul financiar contract lucrari -42,25%  Stadiul fizic contract lucrări cca.65% . A fost  prelungita perioada de implementare proiect până la 31.12.2023. "/>
    <n v="6.1"/>
    <x v="12"/>
    <n v="1"/>
    <n v="1"/>
    <m/>
  </r>
  <r>
    <n v="2508"/>
    <n v="125267"/>
    <n v="6426"/>
    <n v="10"/>
    <n v="10.3"/>
    <x v="3"/>
    <s v="DJ"/>
    <s v="REABILITAREA, MODERNIZAREA SI ECHIPAREA INFRASTRUCTURII EDUCATIONALE DIN CADRUL UNIVERSITATII DIN CRAIOVA, SCHIMBARE DE DESTINATIE DIN CAMIN STUDENTESC IN SPATII PENTRU ACTIVITATI DIDACTICE"/>
    <s v="UNIVERSITATEA DIN CRAIOVA"/>
    <n v="81"/>
    <d v="2017-02-01T00:00:00"/>
    <d v="2020-12-22T00:00:00"/>
    <d v="2023-10-31T00:00:00"/>
    <n v="18383563.550000001"/>
    <n v="18383563.550000001"/>
    <n v="15626029.01"/>
    <n v="2757534.54"/>
    <n v="0"/>
    <n v="0"/>
    <n v="0.29718450098865623"/>
    <n v="12920253.390000001"/>
    <n v="2598289.3033825364"/>
    <n v="5463310.1600000001"/>
    <n v="43"/>
    <s v="Lucrari in executie . Stadiul executie lucrări - 93%.Contract serv. proiectare+asist tehn din partea proiectantului+executie lucrari nr. 3956/16.07.2021 cu asocierea BAMBAM CONSTRUCTION, GREEN POWER ENERGY, PRO CONCEPT SRL, CLEAN ROOM CONSULTING SRL. Durata de executie lucrari este pana la 30.10.2023. Ordin incepere lucrari nr. 160/04.02.2022 cu incepere efectiva din 05.02.2022. "/>
    <n v="2"/>
    <x v="0"/>
    <n v="1"/>
    <n v="1"/>
    <m/>
  </r>
  <r>
    <n v="2509"/>
    <n v="123506"/>
    <n v="7295"/>
    <n v="10"/>
    <n v="10.3"/>
    <x v="3"/>
    <s v="DJ"/>
    <s v="REABILITARE ȘI MODERNIZARE SPAȚII ÎNVĂȚĂMÂNT - CORPURI G(C12), H(C16), I(C13), J(C14) si K(C15) DIN COMPLEXUL FACULTĂȚILOR CU PROFIL ELECTRIC"/>
    <s v="UNIVERSITATEA DIN CRAIOVA"/>
    <n v="108"/>
    <d v="2015-01-01T00:00:00"/>
    <d v="2021-12-08T00:00:00"/>
    <d v="2023-12-29T00:00:00"/>
    <n v="29999116.649999999"/>
    <n v="29999116.649999999"/>
    <n v="25499249.170000002"/>
    <n v="4499867.4800000004"/>
    <n v="0"/>
    <n v="0"/>
    <n v="0.37112464909862608"/>
    <n v="18865705.009999998"/>
    <n v="3793931.7479789243"/>
    <n v="11133411.640000001"/>
    <n v="44"/>
    <s v="RISC.A fost semnat contractul de proiectare si executie lucrari 4154/01.07.2022. Prestator: Asocierea SC BAMBAM CONSTRUCTION SRL, RAY CONSULTING SRL, SC CLEAN ROOM CONSULTING SRL, GREEN POWER ENERGY SRL, SC PRO CONCEPT SRL. A fost lansat ordinul de incepere a proiectarii in data 25.07.2022. PT conform 13.03.2023. Durata executie lucrari14 luni. Ordin incepere lucrari 07.03.2023"/>
    <n v="6.2"/>
    <x v="12"/>
    <n v="1"/>
    <n v="1"/>
    <m/>
  </r>
  <r>
    <n v="2510"/>
    <n v="123584"/>
    <n v="4036"/>
    <n v="13"/>
    <n v="13.1"/>
    <x v="3"/>
    <s v="GJ"/>
    <s v="Imbunatatirea calitatii vietii populatiei Orasului Turceni, judetul Gorj prin Modernizare si dotare Scoala Gimnaziala cu clasele I-VIII Stramba-Jiu si Realizare teren de sport"/>
    <s v="ORAŞUL TURCENI"/>
    <n v="68"/>
    <d v="2018-06-01T00:00:00"/>
    <d v="2019-03-19T00:00:00"/>
    <d v="2023-12-31T00:00:00"/>
    <n v="5174824.95"/>
    <n v="5048194.3499999996"/>
    <n v="4290965.21"/>
    <n v="656265.22"/>
    <n v="100963.92"/>
    <n v="126630.6"/>
    <n v="0.81319354513361797"/>
    <n v="943035.28999999957"/>
    <n v="189646.31983268302"/>
    <n v="4105159.06"/>
    <n v="90"/>
    <s v="A fost semnat contractul de executie lucrari nr. 16053/25.11.2021, cu YDAIL CONSTRUCT SRL._x000a_Ordinul de incepere a lucrarilor a fost dat in data de 01.02.2022 – nr. 1428/01.02.2022 cu incepere efectiva a lucrarilor in data de 03.02.2022. Durata contractului de executie lucrari nr. 16053/25.11.2021 - 18 luni, calculate de la momentul emiterii ordinului de incepere a lucrarilor - 31.07.2023. Stadiul fizic de executie a lucrarilor de constructie este de aprox 100%. Lucrarile se deruleaza conform graficului de executie."/>
    <n v="2"/>
    <x v="0"/>
    <n v="1"/>
    <n v="1"/>
    <m/>
  </r>
  <r>
    <n v="2511"/>
    <n v="125836"/>
    <n v="4124"/>
    <n v="13"/>
    <n v="13.1"/>
    <x v="3"/>
    <s v="GJ"/>
    <s v="Imbunatatirea calitatii vietii populatiei in orasul Bumbesti Jiu, judetul Gorj"/>
    <s v="UAT oras Bumbesti-Jiu"/>
    <n v="85"/>
    <d v="2016-12-13T00:00:00"/>
    <d v="2019-04-10T00:00:00"/>
    <d v="2023-12-31T00:00:00"/>
    <n v="6822751.04"/>
    <n v="6614034.3799999999"/>
    <n v="5621929.21"/>
    <n v="859824.41"/>
    <n v="132280.76"/>
    <n v="208716.66"/>
    <n v="0.83772515406852177"/>
    <n v="1073291.4100000001"/>
    <n v="215841.0911796646"/>
    <n v="5540742.9699999997"/>
    <s v="97,28"/>
    <s v="Executie lucrari de Reabilitare strada Gheorghe Dumitrescu Bumbesti si modernizare Aleea Bradului – 100%, Proces verbal de receptie la terminarea lucrarilor nr 1981 / 07.02.2020. Executie lucrari Sistematizare infrastructura rutiera si pietonala centru comercial – 100 %- Proces verbal de receptie la terminarea lucrarilor nr 1891/06.02.2020. Executie lucrari Modernizare drum Dv 15 – 100 %- Proces verbal de receptie la terminarea lucrarilor nr 12599 / 05.11.2018. Executie lucrari Reabilitare drum DV 26 Marmura – 100 % - Proces verbal de receptie la terminarea lucrarilor nr 2037/10.02.2020. Executie lucrari de reabilitare termica Scoala Gimnaziala nr 1 Bumbesti Jiu – finalizate. Constructorul a comunicat beneficiarului faptul ca lucrarile sunt finalizate si a solicitat convocarea_x000a_comisiei de receptie la terminarea lucrarilor, conform adresei nr.85/30.08.2023. Au fost livrate  toate echipamentele. "/>
    <n v="2"/>
    <x v="0"/>
    <n v="1"/>
    <n v="1"/>
    <m/>
  </r>
  <r>
    <n v="2512"/>
    <n v="126024"/>
    <n v="4273"/>
    <n v="13"/>
    <n v="13.1"/>
    <x v="3"/>
    <s v="VL"/>
    <s v="CRESTEREA CALITATII VIETII IN ORASUL OCNELE MARI, JUDETUL VALCEA, CONSTRUIRE COMPONENTA  BLOC LOCUINTE SOCIALE; MODERNIZARE SI EXTINDERE COMPONENTA GRADINITA CU PROGRAM PRELUNGIT PITICOT OCNITA; MODERNIZARE STRAZI SI TROTUARE IN ORASUL OCNELE MARI, JUD VALCEA"/>
    <s v="ORAŞ OCNELE MARI"/>
    <n v="62"/>
    <s v="1-Mai-18"/>
    <d v="2019-05-14T00:00:00"/>
    <d v="2023-12-31T00:00:00"/>
    <n v="15413728.1"/>
    <n v="15413728.1"/>
    <n v="13101668.9"/>
    <n v="2003784.63"/>
    <n v="308274.57"/>
    <n v="0"/>
    <n v="0.24165635762058107"/>
    <n v="11688902.710000001"/>
    <n v="2350662.170695411"/>
    <n v="3724825.3899999997"/>
    <n v="43"/>
    <s v=" RISC MAJOR : Reziliat contract de executie de lucrari pentru componenta 3- BLOC. Prin comunicarea nr.23015210/15-06-2023, a fost solicitata incheierea unui AA conform OUG 64. Dupa semnarea AA, se va lansa procedura de achizitie lucrari componenta 3 . Componenta 1. Strazile sunt finalizate 100% cu PVRTL. Componenta 2-Gradinita stadiul fizic de cca 90%.  Prin adresa beneficiarului nr. 23021246/21.08.2023 se solicita incadrarea proiectului in categoria celor etapizate"/>
    <n v="6.1"/>
    <x v="12"/>
    <n v="1"/>
    <n v="1"/>
    <m/>
  </r>
  <r>
    <n v="2513"/>
    <n v="125503"/>
    <n v="4305"/>
    <n v="13"/>
    <n v="13.1"/>
    <x v="3"/>
    <s v="VL"/>
    <s v="Imbunatatirea calitatii vietii populatiei prin modernizarea institutiilor de invatamant, culturale si recreative si a infrastructurii in orasul Balcesti, judetul Valcea"/>
    <s v="UAT ORAŞ BĂLCEŞTI"/>
    <n v="67"/>
    <d v="2018-06-01T00:00:00"/>
    <d v="2019-05-20T00:00:00"/>
    <d v="2023-12-31T00:00:00"/>
    <n v="23341322.510000002"/>
    <n v="23283981.309999999"/>
    <n v="19791384.129999999"/>
    <n v="3026917.51"/>
    <n v="465679.67"/>
    <n v="57341.2"/>
    <n v="0.74928119240961555"/>
    <n v="5837732.0299999975"/>
    <n v="1173979.8153883275"/>
    <n v="17446249.280000001"/>
    <n v="93"/>
    <s v="Ctr. executie lucrari semnate.PT - uri avizate. Componenta strazi si Scoala Petrache Poenaru receptionata. Executie scoala Otetelisu cf. graficului de executie.Initiat AA cf. OUG 64."/>
    <n v="2"/>
    <x v="0"/>
    <n v="1"/>
    <n v="1"/>
    <m/>
  </r>
  <r>
    <n v="2514"/>
    <n v="125920"/>
    <n v="4338"/>
    <n v="13"/>
    <n v="13.1"/>
    <x v="3"/>
    <s v="GJ"/>
    <s v="ÎMBUNĂTĂŢIREA CALITĂŢII VIEŢII ÎN MUNICIPIUL MOTRU"/>
    <s v="UAT MUNICIPIUL MOTRU"/>
    <n v="66"/>
    <d v="2018-07-01T00:00:00"/>
    <d v="2019-05-31T00:00:00"/>
    <d v="2023-12-31T00:00:00"/>
    <n v="14246400.43"/>
    <n v="14246400.43"/>
    <n v="12109440.369999999"/>
    <n v="1852032.05"/>
    <n v="284928.01"/>
    <n v="0"/>
    <n v="0.71712276025081534"/>
    <n v="4029982.4299999978"/>
    <n v="810437.68451112055"/>
    <n v="10216418.000000002"/>
    <n v="93"/>
    <s v="Contract nr. 6097/20.02.2020 - modernizarea aleilor. Ordin incepere lucrari 10693/12.03.2020. Ctr semnat Componenta A nr.12736/08.04.7021. Lucrari Componenta B finalizate cf. PVRTL 19106/19.05.2023. Componenta A finalizata - documentatie in lucru pentru receptie."/>
    <n v="2"/>
    <x v="0"/>
    <n v="1"/>
    <n v="1"/>
    <m/>
  </r>
  <r>
    <n v="2515"/>
    <n v="125827"/>
    <n v="4354"/>
    <n v="13"/>
    <n v="13.1"/>
    <x v="3"/>
    <s v="OT"/>
    <s v="Reabilitare si modernizare constructie existenta C1 - Camin copii. Reabilitare si modernizare constructie existenta C1 - Gradinita. Reabilitare si modernizare parc orasenesc Draganesti-Olt"/>
    <s v="ORASUL DRAGANESTI-OLT"/>
    <n v="66"/>
    <d v="2018-07-01T00:00:00"/>
    <d v="2019-05-31T00:00:00"/>
    <d v="2023-12-31T00:00:00"/>
    <n v="23276088.600000001"/>
    <n v="21449616.260000002"/>
    <n v="18232173.82"/>
    <n v="2788450.13"/>
    <n v="428992.31"/>
    <n v="1826472.34"/>
    <n v="0.29420764238884334"/>
    <n v="15138975.23"/>
    <n v="3044478.7897679284"/>
    <n v="6310641.0300000003"/>
    <n v="10"/>
    <s v="RISC . Achizitia de PT+lucrari finalizata pe toate cele trei loturi. AA pe OUG 64 transmis la AM. Val totala este cea din actul transmis spre aprobare. Au fost depuse la ADR SV Oltenia toate cele trei PT-uri in vedere avizarii"/>
    <n v="6.1"/>
    <x v="12"/>
    <n v="1"/>
    <n v="1"/>
    <m/>
  </r>
  <r>
    <n v="2516"/>
    <n v="124632"/>
    <n v="4446"/>
    <n v="13"/>
    <n v="13.1"/>
    <x v="3"/>
    <s v="GJ"/>
    <s v="Reabilitare urbană în orașul Tismana"/>
    <s v="ORAŞUL TISMANA"/>
    <n v="67"/>
    <d v="2018-06-01T00:00:00"/>
    <d v="2019-06-25T00:00:00"/>
    <d v="2023-12-31T00:00:00"/>
    <n v="3354504.91"/>
    <n v="3335816.15"/>
    <n v="2835443.74"/>
    <n v="433655.9"/>
    <n v="66716.509999999995"/>
    <n v="18688.759999999998"/>
    <n v="0.89588322485937966"/>
    <n v="347314.41999999993"/>
    <n v="69845.638096770286"/>
    <n v="2988501.73"/>
    <n v="98"/>
    <s v="stadiul fizic al  lucrarilor este de 100 %, urmeaza depunerea cererii de rambursare finale."/>
    <n v="2"/>
    <x v="0"/>
    <m/>
    <n v="1"/>
    <m/>
  </r>
  <r>
    <n v="2517"/>
    <n v="124169"/>
    <n v="5530"/>
    <n v="13"/>
    <n v="13.1"/>
    <x v="3"/>
    <s v="GJ"/>
    <s v="”Construire Centru de Tineret, amenajare loc de joacă și pasaj pietonal sat Pociovaliștea, oraș Novaci”"/>
    <s v="ORAŞUL NOVACI"/>
    <n v="68"/>
    <d v="2018-05-01T00:00:00"/>
    <d v="2020-05-20T00:00:00"/>
    <d v="2023-12-31T00:00:00"/>
    <n v="22649930.050000001"/>
    <n v="22530930.050000001"/>
    <n v="19151290.559999999"/>
    <n v="2929020.89"/>
    <n v="450618.6"/>
    <n v="119000"/>
    <n v="0.29218771774581048"/>
    <n v="15947669.02"/>
    <n v="3207108.7600048264"/>
    <n v="6583261.0300000003"/>
    <n v="23"/>
    <s v=" RISC.S-a semnat acordul contractual 4019 din 2.03.2023, contractul de executie lucrari: Execuție lucrări în cadrul proiectului cod SMIS 124169 – componenta A ”Desființare scoala și construire Centru de Tineret în sat Pociovaliștea, orasul Novaci”, încheiat cu SCADT SA, in valoare de 17.230.295,93 lei cu TVA și s-a emis ordinul de începere nr. 4543 din 07.03.2023. În data de 20 martie 2023 s-a emis autorizatia de construire nr. 10 pentru Amenajare loc de joacă în satul Pociovalistea, orașul Novaci. În data de 28 aprilie 2023 s-a emis autorizatia de construire nr. 21 pentru Construire pasaj pietonal subteran in satul Pociovaliștea, orașul Novaci ._x000a_ . Proiectul prezinta risc de nefinalizare si a fost incadrat de beneficiar in categoria NEFUNCTIONAL. Stadiu proiect 22,61%.Stadiu executie lucrari contract principal 23%.Lucrari intarziate_x000a_"/>
    <n v="6.1"/>
    <x v="12"/>
    <n v="1"/>
    <n v="1"/>
    <m/>
  </r>
  <r>
    <n v="2518"/>
    <n v="125853"/>
    <n v="4814"/>
    <n v="13"/>
    <n v="13.1"/>
    <x v="3"/>
    <s v="OT"/>
    <s v="Reabilitare si modernizare cu schimbarea destinatiei in biblioteca a constructiei existente C1 - centrala termica. Reabilitare si modernizare cu schimbarea destinatiei in centru pentru tineret a constructiei existente C2 - biblioteca. Reabilitare si modernizare constructie existenta C1 - clubul elevilor. Reabilitare drum public"/>
    <s v="ORASUL DRAGANESTI-OLT"/>
    <n v="66"/>
    <d v="2018-07-25T00:00:00"/>
    <d v="2019-10-09T00:00:00"/>
    <d v="2023-12-31T00:00:00"/>
    <n v="8172695.1600000001"/>
    <n v="6635578.1100000003"/>
    <n v="5640241.3799999999"/>
    <n v="862625.17"/>
    <n v="132711.56"/>
    <n v="1537117.05"/>
    <n v="0.13270926140902589"/>
    <n v="5754975.4400000004"/>
    <n v="1157337.2963841856"/>
    <n v="880602.67"/>
    <n v="29"/>
    <s v="RISC. Lotul 4: Lucrari finalizate, receptionate. Lotul 1: Ctr. Elab.PT+Eecutie lucrari semnat in 27.07.2021 - PT declarat conform in 18.07.2023. lucrari demarate in 10.08.2023-termen de executie 10 luni Lotul 2: lucrari finalizate, receptionate. Lotul 3: achizitia elab PT+Executie lucrari anulata - obiectivul este monument istoric. Dali refacut receptionat. Achizitie PT si executie lucrari anulata in 23.10.2023. Dotari nedemarate"/>
    <n v="6.1"/>
    <x v="12"/>
    <n v="1"/>
    <n v="1"/>
    <m/>
  </r>
  <r>
    <n v="2519"/>
    <n v="125937"/>
    <n v="5582"/>
    <n v="13"/>
    <n v="13.1"/>
    <x v="3"/>
    <s v="GJ"/>
    <s v="Reabilitare bloc B2 - Amenajare zona blocurilor C2-G5, oras Rovinari, judetul Gorj - Amenajare Platou Casa de Cultura"/>
    <s v="UAT ORAŞ ROVINARI"/>
    <n v="117"/>
    <d v="2014-04-01T00:00:00"/>
    <d v="2020-06-15T00:00:00"/>
    <d v="2023-12-31T00:00:00"/>
    <n v="7330192.4800000004"/>
    <n v="7096310.7400000002"/>
    <n v="6031864.1299999999"/>
    <n v="922520.28"/>
    <n v="141926.32999999999"/>
    <n v="233881.74"/>
    <n v="0.7812395300350109"/>
    <n v="1552392.2725"/>
    <n v="312189.25159876118"/>
    <n v="5543918.4675000003"/>
    <n v="98"/>
    <s v="Doua componente din contractul de finantare (Bloc B2 si Amenajare ZONA C2-G5 ) sunt finalizate iar componenta 3 (Platou Casa de Cultura) este realizata in proportie de 99%.Contractul de lucrari Platou Casa de Cultura a fost reziliat si a fost semnat un nou contract nr 13/09.02.2023-SC DAMITRADE SRL-lucrarile din rest de executat sunt in desfasurare stadiul fizic este 100%."/>
    <n v="2"/>
    <x v="0"/>
    <n v="1"/>
    <n v="1"/>
    <m/>
  </r>
  <r>
    <n v="2520"/>
    <n v="125985"/>
    <n v="5574"/>
    <n v="13"/>
    <n v="13.1"/>
    <x v="3"/>
    <s v="DJ"/>
    <s v="Imbunatatirea serviciilor sociale, educationale, cultural, recreative si de siguranta in municipiul Bailesti"/>
    <s v="MUNICIPIUL BAILESTI"/>
    <n v="67"/>
    <d v="2018-06-01T00:00:00"/>
    <d v="2020-06-15T00:00:00"/>
    <d v="2023-12-31T00:00:00"/>
    <n v="15678513.75"/>
    <n v="15309874.75"/>
    <n v="13013393.529999999"/>
    <n v="1990283.72"/>
    <n v="306197.5"/>
    <n v="368639"/>
    <n v="9.9646079599704104E-2"/>
    <n v="13784305.752"/>
    <n v="2772051.9953344329"/>
    <n v="1525568.9979999999"/>
    <n v="43.67"/>
    <s v="RISC Stadiul implementarii proiectului 43.67% , stadiul implementarii contractelor de lucrari: gradinita 5_x000a_95% , gradinita 3  95%,  sistem supraveghere video 95%, sat de vacanta 5%. Data finalizarii implementarii contractului de finantare 31.12.2023. Lucrarile sunt in executie la toate obiectivele dar la obiectivul sat de vacanta sunt intarziate."/>
    <n v="6.1"/>
    <x v="12"/>
    <n v="1"/>
    <n v="1"/>
    <m/>
  </r>
  <r>
    <n v="2521"/>
    <n v="125870"/>
    <n v="5629"/>
    <n v="13"/>
    <n v="13.1"/>
    <x v="3"/>
    <s v="VL"/>
    <s v="Îmbunătățirea calității vieții populației prin modernizarea Orașului Călimănești"/>
    <s v="UAT ORAŞ CĂLIMĂNEŞTI"/>
    <n v="67"/>
    <s v="15-iun-18"/>
    <d v="2022-07-17T00:00:00"/>
    <d v="2023-12-31T00:00:00"/>
    <n v="25097662.57"/>
    <n v="23261151.030000001"/>
    <n v="19771978.41"/>
    <n v="3023949.59"/>
    <n v="465223.03"/>
    <n v="1836511.54"/>
    <n v="0.76529788872188931"/>
    <n v="5459441.2575000003"/>
    <n v="1097904.7696376143"/>
    <n v="17801709.772500001"/>
    <n v="97"/>
    <s v="Stadii obiecte:OBIECT 1-centrul cultural si recreativ Jiblea Noua: stadiul fizic 95.46% conform centralizator SIL nr.17/20.09.2023; OBIECT 2-scoala clasele I-IV Jiblea Noua: 100 %, conform centralizator SIL nr.15/18.08.2023; OBIECT 3-Casa de cultura F Zamfirescu-93.04% conform centralizator SIL nr. 21/23.08.2023, iar OBIECT 4-Centrul multifunctional:  este de 100% conform SIL20/23.08.2023, OBIECT 5 -strazi in orasul Calimanesti: 99.18%_x000a_centralizator SIL nr.18/14.06.2023. OBIECT 5 Strazi este de 100% fara situatie de lucrari si fara PVRTL . Valoare contract de lucrari proiect adunand valorile celor 5 loturi ajustate prin acte aditionale( aa8lot1-2111832,55 lei, aa10lot2-2027877,90lei, aa10lot3-6960951,59lei, aa10lot4-3195767,15lei, aa1lot5-8725233,95 lei) este de 23021663,14 lei "/>
    <n v="2"/>
    <x v="0"/>
    <n v="1"/>
    <m/>
    <m/>
  </r>
  <r>
    <n v="2522"/>
    <n v="125302"/>
    <n v="5386"/>
    <n v="13"/>
    <n v="13.1"/>
    <x v="3"/>
    <s v="OT"/>
    <s v="Imbunatatirea calitatii vietii populatiei prin modernizarea spatiilor publice si a infrastructurii in orasul Piatra Olt, judetul Olt"/>
    <s v="ORASUL PIATRA-OLT/UAT Oras Piatra Olt"/>
    <n v="65"/>
    <d v="2018-08-01T00:00:00"/>
    <d v="2020-05-06T00:00:00"/>
    <d v="2023-12-31T00:00:00"/>
    <n v="23649624.710000001"/>
    <n v="18736200.030000001"/>
    <n v="15925770.039999999"/>
    <n v="2435705.9900000002"/>
    <n v="374724"/>
    <n v="4913424.68"/>
    <n v="0.34361197479700473"/>
    <n v="12298217.337500002"/>
    <n v="2473196.5847846204"/>
    <n v="6437982.6924999999"/>
    <n v="82"/>
    <s v="RISC. Au fost semnat contractul PT+lucrari drumuri in 04.09.2020. Ordin de incepere lucrari drumuri 25.01.2021 . Toate cele 5 PT-uri avizate de ADR. Au fost semnate toate cele 5 contracte de lucrari.  Componenta drumuri - stadiu fizic 100%, componenta scoala I-IV Piatra  - stadiu fizic 100%, componenta scoala I-VIII Piatra  - stadiu fizic 75% componenta scoala Criva centru informare- stadiu fizic 95%, componenta gradinita Criva centru incluziune - stadiu fizic 95%.  Achizitiile de dotari in desfasurare"/>
    <n v="5"/>
    <x v="5"/>
    <n v="1"/>
    <n v="1"/>
    <m/>
  </r>
  <r>
    <n v="2523"/>
    <n v="126304"/>
    <n v="6398"/>
    <n v="13"/>
    <n v="13.1"/>
    <x v="3"/>
    <s v="VL"/>
    <s v="Îmbunătățirea infrastructurii  educaționale și reabilitare spațiu urban"/>
    <s v="ORAŞ BREZOI"/>
    <n v="104"/>
    <d v="2015-04-01T00:00:00"/>
    <d v="2020-12-03T00:00:00"/>
    <d v="2023-12-31T00:00:00"/>
    <n v="17504588.940000001"/>
    <n v="17504588.940000001"/>
    <n v="14878900.58"/>
    <n v="2275596.5099999998"/>
    <n v="350091.85"/>
    <n v="0"/>
    <n v="0.48311636045764811"/>
    <n v="9047835.6400000006"/>
    <n v="1819538.1973213209"/>
    <n v="8456753.3000000007"/>
    <n v="62"/>
    <s v="Proiect cu risc redus de nefinalizare la 31.12.2023.Stadiul fizic componenta A 85%. Componenta B finalizate lucrarile dar nereceptionate. Intarzeiri in achizitia dotarilor. S-a solicitat etapizarea proiectului"/>
    <n v="6.1"/>
    <x v="12"/>
    <n v="1"/>
    <n v="1"/>
    <m/>
  </r>
  <r>
    <n v="2524"/>
    <n v="126670"/>
    <n v="6417"/>
    <n v="13"/>
    <n v="13.1"/>
    <x v="3"/>
    <s v="DJ"/>
    <s v="„AMENAJARE ZONĂ LACURI ÎN ORAŞUL FILIAŞI, JUDEŢUL DOLJ”+„Protejarea si dezvoltarea faunei si florei acvatice a lacurilor aflate in proprietatea orasului Filiasi”+REABILITARE ȘI MODERNIZARE ȘI EXTINDERE BIBLIOTECĂ ORĂȘENEASCĂ FILIAȘI"/>
    <s v="ORAŞ FILIAŞI/-"/>
    <n v="65"/>
    <d v="2018-08-01T00:00:00"/>
    <d v="2020-12-21T00:00:00"/>
    <d v="2023-12-31T00:00:00"/>
    <n v="16304275.890000001"/>
    <n v="16290475.890000001"/>
    <n v="13846904.52"/>
    <n v="2117762.12"/>
    <n v="325809.25"/>
    <n v="13800"/>
    <n v="1.2929333766688384E-2"/>
    <n v="16079850.890000001"/>
    <n v="3233690.8036037488"/>
    <n v="210625"/>
    <n v="0"/>
    <s v="F"/>
    <n v="0"/>
    <x v="1"/>
    <n v="1"/>
    <n v="1"/>
    <m/>
  </r>
  <r>
    <n v="2525"/>
    <n v="125780"/>
    <n v="6483"/>
    <n v="13"/>
    <n v="13.1"/>
    <x v="3"/>
    <s v="VL"/>
    <s v="Îmbunătățirea calității vieții în orașul Brezoi, prin înființarea unui centru multifuncțional pentru tineret și prin amenajarea spațiilor urbane"/>
    <s v="ORAŞ BREZOI"/>
    <n v="64"/>
    <d v="2018-08-01T00:00:00"/>
    <d v="2021-04-01T00:00:00"/>
    <d v="2023-12-31T00:00:00"/>
    <n v="17136736.559999999"/>
    <n v="17136736.559999999"/>
    <n v="14566226.109999999"/>
    <n v="2227775.6800000002"/>
    <n v="342734.77"/>
    <n v="0"/>
    <n v="0.15636128781686776"/>
    <n v="14457214.362499999"/>
    <n v="2907375.2890841812"/>
    <n v="2679522.1975000002"/>
    <n v="39"/>
    <s v="RISC.Proiect cu risc de nefinalizare la 31.12.2023. Activitatile la ambele componente ale proiectului sunt intarziate._x000a_Lucrarile de executie la Centrul multifunctional au inceput in 10.08.2022 prin ordinul de incepere_x000a_nr.5073. Conform contractului, durata de executie este de 22 de luni. Lucrarile sunt in stadiul valoric de 42% . Prin adresa beneficiarului nr. 23021083/17.08.2023 proiectul este incadrat in categoria celor etapizate. pentru parc, lucrarile se vor finaliza pana la data de 31.12.2023-stadiul fizic este de cca 85%. Exista diferente intre stadiul fizic si situatia decontarilor"/>
    <n v="6.1"/>
    <x v="12"/>
    <n v="1"/>
    <n v="1"/>
    <m/>
  </r>
  <r>
    <n v="2526"/>
    <n v="126586"/>
    <n v="6782"/>
    <n v="13"/>
    <n v="13.1"/>
    <x v="3"/>
    <s v="GJ"/>
    <s v="Înființare Centru Orășenesc de Creație, Arte și Tradiții și traseu ciclo-pietonal în orașul Novaci, judetul Gorj"/>
    <s v="ORAŞUL NOVACI"/>
    <n v="65"/>
    <d v="2018-08-13T00:00:00"/>
    <d v="2021-04-01T00:00:00"/>
    <d v="2023-12-27T00:00:00"/>
    <n v="21923676.34"/>
    <n v="21923676.34"/>
    <n v="18635124.91"/>
    <n v="2850077.8"/>
    <n v="438473.63"/>
    <n v="0"/>
    <n v="0.28288798483512007"/>
    <n v="15721731.719999999"/>
    <n v="3161672.3082492054"/>
    <n v="6201944.6200000001"/>
    <n v="52"/>
    <s v="RISC. A fost semnat contractul nr. 23617/05.10.2022  PT/AT/executie lucrari  componenta A-Centru de creatie. A fost emis Ordinul de incepere lucrari 2680/10.02.2023. Conform graficului de la sit de lucrari nr. 3, termenul asumat de constructor de finalizare a lucrarilor este decembrie 2023. PT conform; lucrari in executie. Pentru componenta B-a fost semnat contractul 21283/23.03.2023. Lucrarile se suprapun cu lucrari de reabilitare retele apa/canal. A fost emis ordinul de incepere 40169/14.09.2023 - data incepere lucrari 01.10.2023 si AC 44/01.09.2023; lucrari nedemarate la data de 18.10.2023. A fost solicitata etapizarea proiectului "/>
    <n v="6.1"/>
    <x v="12"/>
    <n v="1"/>
    <n v="1"/>
    <m/>
  </r>
  <r>
    <n v="2527"/>
    <n v="126490"/>
    <n v="6620"/>
    <n v="13"/>
    <n v="13.1"/>
    <x v="3"/>
    <s v="GJ"/>
    <s v="Construire bloc locuinte sociale si amenajare zona aferenta, precum si Amenajare  zona centrala pietonala oras Rovinari"/>
    <s v="UAT ORAŞ ROVINARI"/>
    <n v="65"/>
    <d v="2018-08-01T00:00:00"/>
    <d v="2021-02-08T00:00:00"/>
    <d v="2023-12-31T00:00:00"/>
    <n v="11201920.359999999"/>
    <n v="9782642.3000000007"/>
    <n v="8315245.96"/>
    <n v="1271743.49"/>
    <n v="195652.85"/>
    <n v="1419278.06"/>
    <n v="0.27771673405660552"/>
    <n v="7065838.8300000001"/>
    <n v="1420954.5971926155"/>
    <n v="2716803.47"/>
    <n v="28"/>
    <s v="RISC. Componenta A: construirea unui bloc de locuinte sociale - ctr. de executie lucrari atribuit in 02.03.2023, lucrari in desfasurare din 23.03.2023 - durata 10 luni (sistate in perioada 20.04-06.06), ritm lent de executie, grafic intarziat 15%                                     Componenta B: contract de lucrari atribuit in 21.10.2023 ; ordin incepere lucrari 01.11.2022 - termen de executie 17 luni (siste in perioada 21.12-01.02), stadiu fiZic lucrari 57%_x000a__x000a_"/>
    <n v="6.1"/>
    <x v="12"/>
    <n v="1"/>
    <n v="1"/>
    <m/>
  </r>
  <r>
    <n v="2528"/>
    <n v="125950"/>
    <n v="6609"/>
    <n v="13"/>
    <n v="13.1"/>
    <x v="3"/>
    <s v="VL"/>
    <s v="Imbunătăţirea calităţii vieţii populaţiei în municipiul Dragasani"/>
    <s v="UNITATEA ADMINISTRATIV TERITORIALA MUNICIPIUL DRĂGĂŞANI"/>
    <n v="69"/>
    <d v="2018-03-01T00:00:00"/>
    <d v="2021-02-09T00:00:00"/>
    <d v="2023-11-30T00:00:00"/>
    <n v="15065434.460000001"/>
    <n v="13635418.34"/>
    <n v="11590105.59"/>
    <n v="1772604.38"/>
    <n v="272708.37"/>
    <n v="1430016.12"/>
    <n v="0.22154736871094782"/>
    <n v="10614527.285499999"/>
    <n v="2134603.0819893014"/>
    <n v="3020891.0545000001"/>
    <n v="32"/>
    <s v="RISC NEFINALIZARE. _x000a_Lot 1 - ctr. proiectare si executie atribuit in 25.10.2022, PT finalizat. Stadiu fizic lucrari 55%    Lot 2 - ctr. proiectare si executie atribuit in 25.10.2022, PT finalizat. stadiu fizic 60%_x000a_Lot 3- ctr. proiectare si executie atribuit in 20.10.2022, PT finalizat. stadiu fizic 40%_x000a_"/>
    <n v="6.1"/>
    <x v="12"/>
    <n v="1"/>
    <n v="1"/>
    <m/>
  </r>
  <r>
    <n v="2529"/>
    <n v="126123"/>
    <n v="6564"/>
    <n v="13"/>
    <n v="13.1"/>
    <x v="3"/>
    <s v="OT"/>
    <s v="Imbunatatirea serviciilor recreative in Orasul Bals - Componenta A: Construire Centru Multifunctional in orașul Bals județul Olt si  Imbunatatirea spatiului public in Orasul Bals- Componenta B: Amenajare zona de agrement (Balta Gării) si drum de acces (strada Nufărului)"/>
    <s v="ORASUL BALS"/>
    <n v="63"/>
    <d v="2018-08-01T00:00:00"/>
    <d v="2021-02-09T00:00:00"/>
    <d v="2023-12-31T00:00:00"/>
    <n v="13820451.140000001"/>
    <n v="13818547.140000001"/>
    <n v="11745765.07"/>
    <n v="1796411.12"/>
    <n v="276370.95"/>
    <n v="1904"/>
    <n v="0.25819901512453786"/>
    <n v="10250611.878000002"/>
    <n v="2061418.9514539682"/>
    <n v="3567935.2619999992"/>
    <n v="32"/>
    <s v="RISC. Proiectul prevede doua componente:  A - Construire Centru Multifunctional si Imbunatatirea spatiului public; B – Amenajare zona de agrement (Balta Garii) si drum de acces (strada Nufarului) in orasul Bals judetul Olt. Valoare contract conform AA 8/20.07.2023 este de 5.702.814,78_x000a_Au fost demarate lucrarile de construire pentru ambele componente._x000a_In cazul componentei A -  .Ordin de incepere lucrari cu data de 07.03.2022. Durata de executie efectiva a serviciilor de proiectare si executie lucrari este de 26 de luni. Stadiul lucrarilor este in jur de 59%. .In cazul componentei B -   Ordinul de incepere a lucrarilor  cu data de 10.10.2022. Durata de executie efectiva a serviciilor de proiectare si executie lucrari este de 26 de luni . .Stadiul lucrarilor este in jur de 12% ._x000a_Exista intarzieri mari in evolutia lucrarilor; graficele de executie nu sunt respectat. A fost solicitata etapizarea proiectului"/>
    <n v="6.1"/>
    <x v="12"/>
    <n v="1"/>
    <n v="1"/>
    <m/>
  </r>
  <r>
    <n v="2530"/>
    <n v="126079"/>
    <n v="7700"/>
    <n v="13"/>
    <n v="13.1"/>
    <x v="3"/>
    <s v="MH"/>
    <s v="REABILITARE, MODERNIZARE, EXTINDERE SI DOTARE CORP C2 SCOALA GENERALA &quot;MIHAI VITEAZU&quot; STREHAIA"/>
    <s v="ORAŞ STREHAIA"/>
    <n v="66"/>
    <s v="1-Iul-2018"/>
    <d v="2022-05-09T00:00:00"/>
    <d v="2023-12-31T00:00:00"/>
    <n v="5849318.1100000003"/>
    <n v="5831948.1100000003"/>
    <n v="4957155.8899999997"/>
    <n v="758153.25"/>
    <n v="116638.97"/>
    <n v="17370"/>
    <n v="0"/>
    <n v="5831948.1100000003"/>
    <n v="1172816.6572819049"/>
    <n v="0"/>
    <n v="1"/>
    <s v="RISC nefinalizare. A fost semnat contractul de proiectare si executie nr 8645/05.05.2023, incheiat cu asocierea SC CSID CONSTRUCT (lider) SC PRIMASERV SRL (asociat) si SC RAY CONSULTING SRL (asociat). Proiectul Tehnic este realizat si a fost transmis in vederea evaluarii la ADR SV OLTENIA. Stadiu proiect 1,21%."/>
    <n v="5"/>
    <x v="5"/>
    <n v="1"/>
    <n v="1"/>
    <m/>
  </r>
  <r>
    <n v="2531"/>
    <n v="134201"/>
    <n v="5441"/>
    <n v="14"/>
    <n v="14.1"/>
    <x v="3"/>
    <s v="DJ"/>
    <s v="Construire Spital Regional de Urgenta Craiova"/>
    <s v="MINISTERUL SANATATII"/>
    <n v="104"/>
    <d v="2018-05-01T00:00:00"/>
    <d v="2020-04-30T00:00:00"/>
    <d v="2026-12-31T00:00:00"/>
    <n v="2847124805.3699999"/>
    <n v="740901922.36000001"/>
    <n v="223320499.99000001"/>
    <n v="0"/>
    <n v="517581422.37"/>
    <n v="2106222883.01"/>
    <n v="1.427651849830193E-5"/>
    <n v="740891344.86000001"/>
    <n v="148994760.25821501"/>
    <n v="10577.5"/>
    <n v="1"/>
    <s v="RISC In data de 22.11.2022 s-a dat ordinul de incepere a prestarii serviciilor de elaborare PT. Termenul de predare a PT-ului este de 12 luni de la emiterea ordinului de incepere. In 08.05.2023 a fost emis Certificatul de Urbanism nr. 888, in scopul deviere retele utilitati, imprejmuire teren, realizare accesuri, sistematizare teren si organizare de santier. Din cele 15 avize solicitate, pana la finalul perioadei de raportare au fost obtinute 14._x000a_In 23.06.2023 Primaria Municipiului Craiova a emis Certificatul de urbanism nr. 1145, in scopul desfiintare constructie existenta C1. Toate cele 4 avize solicitate au fost obtinute._x000a_In 21.07.2023 a fost depusa la Primaria Municipiului Craiova documentatia pentru obtinerea Certificatului de Urbanism in scopul construire Spital Regional si imprejmuire._x000a__x000a_"/>
    <n v="6.1"/>
    <x v="8"/>
    <n v="1"/>
    <n v="1"/>
    <m/>
  </r>
  <r>
    <n v="2532"/>
    <n v="128862"/>
    <n v="5069"/>
    <n v="1"/>
    <s v="1.1A - Transfer tehnologic"/>
    <x v="4"/>
    <s v="TM"/>
    <s v="Dezvoltarea capacităților de cercetare-dezvoltare în cadrul Centrului de Transfer Tehnologic Inteliform"/>
    <s v="INTELIFORM SRL"/>
    <n v="47"/>
    <d v="2020-01-23T00:00:00"/>
    <d v="2020-01-23T00:00:00"/>
    <d v="2023-12-31T00:00:00"/>
    <n v="7093391.7699999996"/>
    <n v="6009957.1799999997"/>
    <n v="2579366.64"/>
    <n v="455182.34"/>
    <n v="2975408.2"/>
    <n v="1083434.5900000001"/>
    <n v="0.82831836249455604"/>
    <n v="1031799.29"/>
    <n v="207496.94123798417"/>
    <n v="4978157.8899999997"/>
    <n v="86"/>
    <s v="Anterior s-au semnat principalele contracte de furnizare pentru echipamente (centre de prelucrat, mașinile de rectificat și pentru mașina de măsurat in coordonate), respectiv s-au livrat și pus in funcțiune echipamentele achiziționate (centrele de prelucrare, mașina de măsurat 3D, in perioada de raportare au fost livrate și puse în funcțiune mașină de rectificat rotund și mașină de rectificat plan și profil ). S-au finalizat si achizițiile aferente echipamentelor de eficienta energetica (panou solar, led-uri), servicii certificare ISO 14001. Beneficiarul a transmis solicitarea de act adițional pentru modificarea bugetului prin suplimentarea numărului de echipamente achiziționate cu încadrarea în bugetul aprobat  A fost solicitat si aprobat un act adițional de modificare a bugetului si de prelungire a perioadei de implementare întrucât livrarea unuia dintre echipamente s-a facut cu întârziere. Proiect în grafic conform act adițional solicitat."/>
    <n v="2"/>
    <x v="0"/>
    <n v="1"/>
    <n v="1"/>
    <m/>
  </r>
  <r>
    <n v="2533"/>
    <n v="140030"/>
    <n v="7281"/>
    <n v="1"/>
    <s v="1.1A - Transfer tehnologic"/>
    <x v="4"/>
    <s v="TM"/>
    <s v="REALIZAREA TRANSFERULUI TEHNOLOGIC ÎN VEDEREA OBȚINERII UNOR ALIMENTE FUNCTIONALE INOVATIVE IMBOGĂTITE IN COMPUSI BIOACTIVI - CTTU 2020"/>
    <s v="UNIVERSITATEA DE STIINTELE VIETII &quot;REGELE MIHAI I&quot; DIN TIMISOARA"/>
    <n v="25"/>
    <s v="02-Dec-21"/>
    <d v="2021-12-02T00:00:00"/>
    <d v="2023-12-31T00:00:00"/>
    <n v="997380.3"/>
    <n v="790958.3"/>
    <n v="550290.64"/>
    <n v="97110.12"/>
    <n v="143557.54"/>
    <n v="206422"/>
    <n v="0.57814404375047335"/>
    <n v="333670.47000000003"/>
    <n v="67101.811929372969"/>
    <n v="457287.83"/>
    <n v="76"/>
    <s v="Echipamentele prevazute in contract au fost livrate, s-a obtinut modelul functional pentru realizarea premixurilor biofunctionale, s-a realizat testarea produselor obtinute din punct de vedere functional pe voluntari sanatosi, elaborarea documentatiei necesara inregistrariiͬ/cerificarii sub forma de brevet a două premixuri biofunctionale. Progresul proiectului este de aproximativ 75,56%."/>
    <n v="2"/>
    <x v="0"/>
    <m/>
    <n v="1"/>
    <m/>
  </r>
  <r>
    <n v="2534"/>
    <n v="140100"/>
    <n v="7185"/>
    <n v="1"/>
    <s v="1.1A - Transfer tehnologic"/>
    <x v="4"/>
    <s v="TM"/>
    <s v="Creșterea competitivității UPT prin înființarea Centrului de Inovare și Transfer Tehnologic Politehnica 2020"/>
    <s v="UNIVERSITATEA POLITEHNICA TIMIŞOARA"/>
    <n v="26"/>
    <s v="20-Oct-21"/>
    <d v="2021-10-20T00:00:00"/>
    <d v="2023-12-31T00:00:00"/>
    <n v="848232.94"/>
    <n v="771366.64"/>
    <n v="399166.1"/>
    <n v="70441.06"/>
    <n v="301759.48"/>
    <n v="76866.3"/>
    <n v="0.6866982087791611"/>
    <n v="241670.55000000005"/>
    <n v="48600.440413465803"/>
    <n v="529696.09"/>
    <n v="91"/>
    <s v="S-a finalizat achiziția de echipamente specifice, la fel si anterior pentru serviciile de certificare ISO9000. Echipamentele au fost livrate si recepționate. Beneficiarul va solicita act adițional de prelungire a perioadei de implementare cu 6 luni. Proiectul este în întârziere."/>
    <n v="2"/>
    <x v="0"/>
    <m/>
    <n v="1"/>
    <m/>
  </r>
  <r>
    <n v="2535"/>
    <n v="140391"/>
    <n v="7155"/>
    <n v="1"/>
    <s v="1.1A - Transfer tehnologic"/>
    <x v="4"/>
    <s v="TM"/>
    <s v="Diversificarea serviciilor de inovare și transfer tehnologic ale CENTA-ISIM"/>
    <s v="INSTITUTUL NATIONAL DE CERCETARE-DEZVOLTARE IN SUDURA SI INCERCARI DE MATERIALE - ISIM TIMISOARA"/>
    <n v="24"/>
    <s v="20-Oct-21"/>
    <d v="2021-10-20T00:00:00"/>
    <d v="2023-10-31T00:00:00"/>
    <n v="1064978.03"/>
    <n v="923044.35"/>
    <n v="653771.44999999995"/>
    <n v="115371.42"/>
    <n v="153901.48000000001"/>
    <n v="141933.68"/>
    <n v="0.56945140284971141"/>
    <n v="397415.44999999995"/>
    <n v="79921.057394521966"/>
    <n v="525628.9"/>
    <n v="37"/>
    <s v="Achiziția principală de Servicii pentru crearea si actualizare unei platforme de tranzacționare pentru cererea si oferta de proprietate intelectuală, conform precizărilor beneficiarului, a fost lansată, ofertele primite sunt in evaluare. Deoarece achizitiile s-au demarat cu intarziere, exista intarzieri si la nivel de implementare al proiectului. Beneficiarul va solicita în acest sens si un act adițional de prelungire a perioadei de implementare până la data de 31.12.2023. Proiectul este în grafic conform act adițional solicitat."/>
    <n v="2"/>
    <x v="0"/>
    <m/>
    <n v="1"/>
    <m/>
  </r>
  <r>
    <n v="2536"/>
    <n v="151900"/>
    <n v="7706"/>
    <n v="1"/>
    <s v="1.1C - IMM parteneriat cu ITT"/>
    <x v="4"/>
    <s v="TM"/>
    <s v="Sistem de elevare pentru module ecrane LED propus de Pro Dance Show SRL"/>
    <s v="PRO DANCE SHOW SRL"/>
    <n v="20"/>
    <s v="27-Apr-22"/>
    <d v="2022-04-27T00:00:00"/>
    <d v="2023-12-31T00:00:00"/>
    <n v="1259873.8400000001"/>
    <n v="1066005.58"/>
    <n v="815494.27"/>
    <n v="143910.74"/>
    <n v="106600.57"/>
    <n v="193868.26"/>
    <n v="0.66468273083523632"/>
    <n v="357450.08000000007"/>
    <n v="71883.939991151521"/>
    <n v="708555.5"/>
    <n v="69"/>
    <s v="S-au finalizat toate achizitile principale din proiect, inclusiv acea a liniei tehnologice inovative propuse prin proiect. Urmează a se realiza recepția liniei tehnologice, achiziția kitului fotovoltaic și a serviciilor de omologare ISCIR, precum și activitatea de obținere a documentelor care atestă dreptul de proprietate intelectuală, realizarea operațiunilor de transfer tehnologic Beneficiarul a solicitat un act aditional de prelungire a perioadei de implementare a proiectului. Proiectul este în grafic conform act aditional solicitat."/>
    <n v="2"/>
    <x v="0"/>
    <m/>
    <n v="1"/>
    <m/>
  </r>
  <r>
    <n v="2537"/>
    <n v="151901"/>
    <n v="7705"/>
    <n v="1"/>
    <s v="1.1C - IMM parteneriat cu ITT"/>
    <x v="4"/>
    <s v="TM"/>
    <s v="Somiera inovativa propusa de Teletim SRL"/>
    <s v="TELETIM SRL"/>
    <n v="20"/>
    <s v="27-Apr-22"/>
    <d v="2022-04-27T00:00:00"/>
    <d v="2023-12-31T00:00:00"/>
    <n v="1268564.8400000001"/>
    <n v="1073804.6399999999"/>
    <n v="821460.54"/>
    <n v="144963.62"/>
    <n v="107380.48"/>
    <n v="194760.2"/>
    <n v="0.80740104643243116"/>
    <n v="206813.64999999991"/>
    <n v="41590.646744157966"/>
    <n v="866990.99"/>
    <n v="68"/>
    <s v="S-au încheiat contractele de servicii de inovare și transfer tehnologic și de achiziție linie tehnologică. Proiectul este în grafic 68,10%."/>
    <n v="2"/>
    <x v="0"/>
    <m/>
    <n v="1"/>
    <m/>
  </r>
  <r>
    <n v="2538"/>
    <n v="151842"/>
    <n v="7404"/>
    <n v="1"/>
    <s v="1.1C - IMM parteneriat cu ITT"/>
    <x v="4"/>
    <s v="TM"/>
    <s v="DEZVOLTAREA ȘI INTRODUCEREA PE PIAȚĂ A UNEI GAME DE SUPLIMENTE ALIMENTARE INOVATIVE CU BIOASIMIBILITATE SUPERIOARĂ PE BAZA DE PRODUSE ALE STUPULUI ȘI ULEIURI ESENȚIALE"/>
    <s v="INFINITY HONEY SRL"/>
    <n v="23"/>
    <s v="20-Dec-21"/>
    <d v="2021-12-20T00:00:00"/>
    <d v="2023-11-30T00:00:00"/>
    <n v="1119602.93"/>
    <n v="898644"/>
    <n v="649270.29"/>
    <n v="114577.11"/>
    <n v="134796.6"/>
    <n v="220958.93"/>
    <n v="0.91611225357316139"/>
    <n v="75385.219999999972"/>
    <n v="15160.121465631657"/>
    <n v="823258.78"/>
    <n v="93"/>
    <s v="A fost finalizata achizitia echipamentelor care compun fluxul tehnologic, dezvoltarea modelului experimental si validarea prototipului este finalizata. Progresul proiectului este în de: 93,44%."/>
    <n v="2"/>
    <x v="0"/>
    <m/>
    <n v="1"/>
    <m/>
  </r>
  <r>
    <n v="2539"/>
    <n v="150594"/>
    <n v="7542"/>
    <n v="1"/>
    <s v="1.1C - IMM parteneriat cu ITT"/>
    <x v="4"/>
    <s v="TM"/>
    <s v="Platforma Software Integrata pentru Managemetul Sistemelor Logistice"/>
    <s v="NEXTWELL INTL SRL"/>
    <n v="23"/>
    <s v="02-Feb-22"/>
    <d v="2022-02-02T00:00:00"/>
    <d v="2023-12-31T00:00:00"/>
    <n v="1346456.26"/>
    <n v="1092147.3"/>
    <n v="826209.43"/>
    <n v="145801.66"/>
    <n v="120136.21"/>
    <n v="254308.96"/>
    <n v="0.47909489864599764"/>
    <n v="568905.10000000009"/>
    <n v="114407.97570687369"/>
    <n v="523242.2"/>
    <n v="62"/>
    <s v="Au fost receptionate modulele 1.2.2 si 1.4 din aplicatia software. Progresul proiectului este de 61,61%."/>
    <n v="2"/>
    <x v="0"/>
    <m/>
    <n v="1"/>
    <m/>
  </r>
  <r>
    <n v="2540"/>
    <n v="150647"/>
    <n v="7217"/>
    <n v="1"/>
    <s v="1.1C - IMM parteneriat cu ITT"/>
    <x v="4"/>
    <s v="TM"/>
    <s v="Transfer tehnologic pentru dezvoltarea de noi produse în cadrul SC BERETA CRAFT CO. SRL"/>
    <s v="BERETA CRAFT CO. SRL"/>
    <n v="24"/>
    <s v="28-Oct-21"/>
    <d v="2021-10-28T00:00:00"/>
    <d v="2023-10-31T00:00:00"/>
    <n v="1269297.54"/>
    <n v="1066354.07"/>
    <n v="815760.87"/>
    <n v="143957.79"/>
    <n v="106635.41"/>
    <n v="202943.47"/>
    <n v="0.94774467358670089"/>
    <n v="55722.680000000051"/>
    <n v="11205.944576278014"/>
    <n v="1010631.39"/>
    <n v="100"/>
    <s v="Finalizat"/>
    <n v="1"/>
    <x v="3"/>
    <m/>
    <n v="1"/>
    <m/>
  </r>
  <r>
    <n v="2541"/>
    <n v="150699"/>
    <n v="7317"/>
    <n v="1"/>
    <s v="1.1C - IMM parteneriat cu ITT"/>
    <x v="4"/>
    <s v="AR"/>
    <s v="Transfer tehnologic pentru dezvoltarea de noi produse în cadrul SC DAMERMET SRL"/>
    <s v="DAMERMET SRL"/>
    <n v="25"/>
    <s v="07-Dec-21"/>
    <d v="2021-12-07T00:00:00"/>
    <d v="2023-12-31T00:00:00"/>
    <n v="1263628.83"/>
    <n v="1059012.42"/>
    <n v="810144.51"/>
    <n v="142966.67000000001"/>
    <n v="105901.24"/>
    <n v="204616.41"/>
    <n v="0.98952556193816887"/>
    <n v="11092.559999999939"/>
    <n v="2230.7364356674457"/>
    <n v="1047919.86"/>
    <n v="99"/>
    <s v="Proiectul este în grafic.  Au fost realizate: Achiziție becuri LED, Achiziția consultanță pentru inovare a ITT,  Achiziție linie pilot, Achiziție servicii certificare drepturi de proprietate intelectuală, Achiziție servicii de consultanță, Achiziție servicii informare si publicitate, Achiziție servicii certificare ISO 14001. S-a publicat in presa anuntul de demarare proiect. A fost pusa in functiune linia pilot."/>
    <n v="2"/>
    <x v="0"/>
    <m/>
    <n v="1"/>
    <m/>
  </r>
  <r>
    <n v="2542"/>
    <n v="150246"/>
    <n v="7140"/>
    <n v="1"/>
    <s v="1.1C - IMM parteneriat cu ITT"/>
    <x v="4"/>
    <s v="TM"/>
    <s v="Transfer tehnologic pentru dezvoltarea de produse noi în cadrul S.C. Nano Inteliform SRL"/>
    <s v="NANO INTELIFORM SRL"/>
    <n v="27"/>
    <s v="30-Sep-21"/>
    <d v="2021-09-30T00:00:00"/>
    <d v="2023-12-31T00:00:00"/>
    <n v="1273637.97"/>
    <n v="1065871.56"/>
    <n v="815391.74"/>
    <n v="143892.66"/>
    <n v="106587.16"/>
    <n v="207766.41"/>
    <n v="0.96919551920495928"/>
    <n v="32833.620000000112"/>
    <n v="6602.907935486488"/>
    <n v="1033037.94"/>
    <n v="67"/>
    <s v="Anterior s-a finalizat achiziția de prototip, fabricarea acestuia fiind realizata de către furnizor in proporție de 90% conform celor precizate de beneficiar, urmând, ca până la sfârșitul lunii curente, acesta să fie livrat. Deoarece au fost întârzieri, realizarea transferului tehnologic a durat mai mult decât era estimat. S-a înaintat de către beneficiar o notă de prelungire a perioadei de implementare. Proiectul este în grafic conform notă de prelungire aprobată. "/>
    <n v="2"/>
    <x v="0"/>
    <m/>
    <n v="1"/>
    <m/>
  </r>
  <r>
    <n v="2543"/>
    <n v="150675"/>
    <n v="7735"/>
    <n v="1"/>
    <s v="1.1C - IMM parteneriat cu ITT"/>
    <x v="4"/>
    <s v="TM"/>
    <s v="CAUT CURIER – platforma inovativa de intermendiere servicii de curierat"/>
    <s v="CAMERA PICTURES 2019 S.R.L."/>
    <n v="19"/>
    <s v="23-May-22"/>
    <d v="2022-05-23T00:00:00"/>
    <d v="2023-12-31T00:00:00"/>
    <n v="919715.3"/>
    <n v="902594.77"/>
    <n v="690485"/>
    <n v="121850.29"/>
    <n v="90259.48"/>
    <n v="17120.53"/>
    <n v="0.4348929475848835"/>
    <n v="510062.67000000004"/>
    <n v="102574.64304388048"/>
    <n v="392532.1"/>
    <n v="33"/>
    <s v="S-a realizat activitatea de transfer tehnologic ITT. S-a lucrat la aplicația software de intermediere servicii curierat- sistemul de operare/interfața etichetei electronice. S-au finalizat serviciile de_x000a_managementul inovării prin definirea unui proces inovativ la nivelul companiei. Proiectul este în grafic (32,68%)."/>
    <n v="2"/>
    <x v="0"/>
    <m/>
    <n v="1"/>
    <m/>
  </r>
  <r>
    <n v="2544"/>
    <n v="150205"/>
    <n v="7109"/>
    <n v="1"/>
    <s v="1.1C - IMM parteneriat cu ITT"/>
    <x v="4"/>
    <s v="HD"/>
    <s v="Transfer tehnologic pentru dezvoltarea de noi produse în cadrul SC ELECTRO MAX SRL"/>
    <s v="ELECTRO MAX S.R.L."/>
    <n v="27"/>
    <s v="28-Sep-21"/>
    <d v="2021-09-28T00:00:00"/>
    <d v="2023-12-31T00:00:00"/>
    <n v="1274676.8"/>
    <n v="1071156.97"/>
    <n v="819435.09"/>
    <n v="144606.18"/>
    <n v="107115.7"/>
    <n v="203519.83"/>
    <n v="0.96920950810785467"/>
    <n v="32981.449999999953"/>
    <n v="6632.6368499376495"/>
    <n v="1038175.52"/>
    <n v="70"/>
    <s v="Proiectul înregistrează anumite întârzieri, cauzate de faptul că, în urma prestării serviciilor de transfer tehnologic, au existat modificări pentru produsul final, cu posibilitatea recuperării în perioada următoare._x000a_Ulterior semnării contractului de finanțare au fost finalizate toate contractele de achiziție, cu excepția celor care vizează activitățile de informare și publicitate aferente finalizării proiectului._x0009__x000a_"/>
    <n v="2"/>
    <x v="0"/>
    <m/>
    <n v="1"/>
    <m/>
  </r>
  <r>
    <n v="2545"/>
    <n v="149393"/>
    <n v="7105"/>
    <n v="1"/>
    <s v="1.1C - IMM parteneriat cu ITT"/>
    <x v="4"/>
    <s v="AR"/>
    <s v="Transfer tehnologic pentru dezvoltarea de noi produse în cadrul SC MOARA ZUF PRODUCT SRL"/>
    <s v="MOARA ZUF PRODUCT SRL"/>
    <n v="27"/>
    <s v="28-Sep-21"/>
    <d v="2021-09-28T00:00:00"/>
    <d v="2023-12-31T00:00:00"/>
    <n v="1310535.79"/>
    <n v="1099354.3999999999"/>
    <n v="794283.56"/>
    <n v="140167.67999999999"/>
    <n v="164903.16"/>
    <n v="211181.39"/>
    <n v="0.95810824061831212"/>
    <n v="46053.889999999898"/>
    <n v="9261.5311909262564"/>
    <n v="1053300.51"/>
    <n v="70"/>
    <s v=" Este menționată semnarea contractelor de consultanță pentru inovare ITT, servicii publicare anunț lansare proiect, furnizare linie tehnologică, servicii certificare drepturi de proprietate intelectuală și servicii certificare ISO 14001. Beneficairul menționează livrarea liniei tehnologice. A fost prelungită perioada de implementare"/>
    <n v="2"/>
    <x v="0"/>
    <m/>
    <n v="1"/>
    <m/>
  </r>
  <r>
    <n v="2546"/>
    <n v="131081"/>
    <m/>
    <n v="2"/>
    <s v="2.1A"/>
    <x v="4"/>
    <s v="HD"/>
    <s v="Vila turistica prin modernizare si extindere imobil existent"/>
    <s v="MARSIM STREI SRL"/>
    <n v="24"/>
    <d v="2021-09-02T00:00:00"/>
    <d v="2021-09-02T00:00:00"/>
    <d v="2023-09-13T00:00:00"/>
    <n v="1587934.44"/>
    <n v="1186568.32"/>
    <n v="806866.47"/>
    <n v="142388.18"/>
    <n v="237313.67"/>
    <n v="401366.12"/>
    <n v="1.4364280347548804E-2"/>
    <n v="1169524.1200000001"/>
    <n v="235193.68539596995"/>
    <n v="17044.2"/>
    <n v="0"/>
    <s v="Acord încetare semnat 13 sep 2023"/>
    <n v="0"/>
    <x v="1"/>
    <m/>
    <n v="1"/>
    <m/>
  </r>
  <r>
    <n v="2547"/>
    <n v="132370"/>
    <m/>
    <n v="2"/>
    <s v="2.1A"/>
    <x v="4"/>
    <s v="TM"/>
    <s v="Consolidarea poziției pe piață a DNAN SYMBOL SRL  prin achiziționarea de utilaje și echipamente performante, în județul Timis, localitatea Timisoara"/>
    <s v="DNAN SYMBOL SRL"/>
    <n v="40"/>
    <d v="2020-05-07T00:00:00"/>
    <d v="2020-05-07T00:00:00"/>
    <d v="2023-08-21T00:00:00"/>
    <n v="782275.67"/>
    <n v="605158.21"/>
    <n v="411507.58"/>
    <n v="72618.990000000005"/>
    <n v="121031.64"/>
    <n v="177117.46"/>
    <n v="0.99891233401592627"/>
    <n v="658.20999999996275"/>
    <n v="132.36737320515681"/>
    <n v="604500"/>
    <n v="100"/>
    <s v="Reziliat"/>
    <n v="0"/>
    <x v="1"/>
    <m/>
    <n v="1"/>
    <m/>
  </r>
  <r>
    <n v="2548"/>
    <n v="132448"/>
    <m/>
    <n v="2"/>
    <s v="2.1A"/>
    <x v="4"/>
    <s v="TM"/>
    <s v="Consolidarea poziției pe piață a SC MARBAN LOYD SRL prin achiziționarea de utilaje și echipamente performante, în județul Timis, localitatea Timisoara"/>
    <s v="MARBAN LOYD SRL"/>
    <n v="41"/>
    <d v="2020-03-17T00:00:00"/>
    <d v="2020-03-17T00:00:00"/>
    <d v="2023-08-21T00:00:00"/>
    <n v="810441.12"/>
    <n v="730460.77"/>
    <n v="496713.33"/>
    <n v="87655.29"/>
    <n v="146092.15"/>
    <n v="79980.350000000006"/>
    <n v="0.99557813351153679"/>
    <n v="3230"/>
    <n v="649.55958653420748"/>
    <n v="727230.77"/>
    <n v="100"/>
    <s v="Reziliat"/>
    <n v="0"/>
    <x v="1"/>
    <m/>
    <n v="1"/>
    <m/>
  </r>
  <r>
    <n v="2549"/>
    <n v="132372"/>
    <m/>
    <n v="2"/>
    <s v="2.1A"/>
    <x v="4"/>
    <s v="TM"/>
    <s v="Consolidarea poziției pe piață a MAP DIVIZE SRL prin achiziționarea de utilaje și echipamente performante, în județul Timis, localitatea Timisoara"/>
    <s v="MAP DIVIZE SRL"/>
    <n v="41"/>
    <d v="2020-04-02T00:00:00"/>
    <d v="2020-04-02T00:00:00"/>
    <d v="2023-08-21T00:00:00"/>
    <n v="1321588.6200000001"/>
    <n v="1028082.19"/>
    <n v="699095.89"/>
    <n v="123369.86"/>
    <n v="205616.44"/>
    <n v="293506.43"/>
    <n v="0.96908594438349338"/>
    <n v="31782.189999999944"/>
    <n v="6391.4632184370239"/>
    <n v="996300"/>
    <n v="100"/>
    <s v="Reziliat"/>
    <n v="0"/>
    <x v="1"/>
    <m/>
    <n v="1"/>
    <m/>
  </r>
  <r>
    <n v="2550"/>
    <n v="132339"/>
    <m/>
    <n v="2"/>
    <s v="2.1A"/>
    <x v="4"/>
    <s v="TM"/>
    <s v="Consolidarea poziției pe piață a A.O.B EDIFICE SRL prin achiziționarea de utilaje și echipamente performante, în județul Timis, localitatea Timisoara"/>
    <s v="A.O.B EDIFICE SRL"/>
    <n v="41"/>
    <d v="2020-04-06T00:00:00"/>
    <d v="2020-04-06T00:00:00"/>
    <d v="2023-08-21T00:00:00"/>
    <n v="807058.51"/>
    <n v="733108.27"/>
    <n v="498513.62"/>
    <n v="87972.99"/>
    <n v="146621.66"/>
    <n v="73950.240000000005"/>
    <n v="1"/>
    <n v="0"/>
    <n v="0"/>
    <n v="733108.27"/>
    <n v="100"/>
    <s v="Reziliat"/>
    <n v="0"/>
    <x v="1"/>
    <m/>
    <n v="1"/>
    <m/>
  </r>
  <r>
    <n v="2551"/>
    <n v="132534"/>
    <m/>
    <n v="2"/>
    <s v="2.1A"/>
    <x v="4"/>
    <s v="TM"/>
    <s v="Cresterea competitivitatii SC DRAFT IN ALL SRL prin achizitionarea de utilaje specializate, in localitatea Timisoara, judet Timis"/>
    <s v="DRAFT IN ALL SRL"/>
    <n v="41"/>
    <d v="2020-03-17T00:00:00"/>
    <d v="2020-03-17T00:00:00"/>
    <d v="2023-08-21T00:00:00"/>
    <n v="954392.47"/>
    <n v="717700.71"/>
    <n v="488036.48"/>
    <n v="86124.09"/>
    <n v="143540.14000000001"/>
    <n v="236691.76"/>
    <n v="0.99999901072969544"/>
    <n v="0.7099999999627471"/>
    <n v="0.14278244780652921"/>
    <n v="717700"/>
    <n v="100"/>
    <s v="Reziliat"/>
    <n v="0"/>
    <x v="1"/>
    <m/>
    <n v="1"/>
    <m/>
  </r>
  <r>
    <n v="2552"/>
    <n v="112255"/>
    <n v="1260"/>
    <n v="2"/>
    <s v="2.1A"/>
    <x v="4"/>
    <s v="AR"/>
    <s v="Infiintarea unui centru de proiectare in constructii"/>
    <s v="FICOMAX SÂNTANA SRL"/>
    <n v="64"/>
    <s v="25-May-18"/>
    <d v="2018-05-25T00:00:00"/>
    <d v="2023-08-31T00:00:00"/>
    <n v="1188367.8899999999"/>
    <n v="842019.85"/>
    <n v="572573.43999999994"/>
    <n v="101042.37"/>
    <n v="168404.04"/>
    <n v="346348.04"/>
    <n v="0.18595154259130592"/>
    <n v="685444.96"/>
    <n v="137844.37919800507"/>
    <n v="156574.89000000001"/>
    <n v="100"/>
    <s v="Finalizat"/>
    <n v="1"/>
    <x v="3"/>
    <m/>
    <n v="1"/>
    <m/>
  </r>
  <r>
    <n v="2553"/>
    <n v="134531"/>
    <n v="7551"/>
    <n v="2"/>
    <s v="2.1A"/>
    <x v="4"/>
    <s v="TM"/>
    <s v="ACHIITIONARE UTILAJE SI ECHIPAMENTE DE CONSTRUCTII"/>
    <s v="DEVIZE  INFO S.R.L."/>
    <n v="20"/>
    <s v="26-Jan-22"/>
    <d v="2022-01-26T00:00:00"/>
    <d v="2023-09-30T00:00:00"/>
    <n v="1187263"/>
    <n v="996900"/>
    <n v="677892"/>
    <n v="119628"/>
    <n v="199380"/>
    <n v="190363"/>
    <n v="0.99671964088674903"/>
    <n v="3270.1899999999441"/>
    <n v="657.64187748862651"/>
    <n v="993629.81"/>
    <n v="100"/>
    <s v="Finalizat"/>
    <n v="1"/>
    <x v="3"/>
    <m/>
    <n v="1"/>
    <m/>
  </r>
  <r>
    <n v="2554"/>
    <n v="134689"/>
    <n v="7453"/>
    <n v="2"/>
    <s v="2.1A"/>
    <x v="4"/>
    <s v="HD"/>
    <s v="Cresterea competitivitatii firmei JUMASOTA ARZAALTO SRL prin modernizare si achizitii de echipamente inovative"/>
    <s v="JUMASOTA ARZAALTO SRL"/>
    <n v="24"/>
    <s v="22-Dec-21"/>
    <d v="2021-12-22T00:00:00"/>
    <d v="2023-12-31T00:00:00"/>
    <n v="710768.24"/>
    <n v="604437.11"/>
    <n v="411017.22"/>
    <n v="72532.460000000006"/>
    <n v="120887.43"/>
    <n v="106331.13"/>
    <n v="0.7989917925456298"/>
    <n v="121496.82"/>
    <n v="24433.25825523871"/>
    <n v="482940.29"/>
    <n v="57.53"/>
    <s v="Lucrarile sunt in desfasurare, la un stadiu fizic de circa 45%.Au fost livrate toate dotarile cu echipamente de fitness prevazute in proiect fara sa fie primita factura finala pe acestea in vederea receptionarii ca atare in evidentele de inventar. Au fost livrate panourile solare si cele fotovoltaice fara a fi inca realizat montajul acestora."/>
    <n v="2"/>
    <x v="0"/>
    <m/>
    <n v="1"/>
    <m/>
  </r>
  <r>
    <n v="2555"/>
    <n v="134680"/>
    <n v="7614"/>
    <n v="2"/>
    <s v="2.1A"/>
    <x v="4"/>
    <s v="TM"/>
    <s v="CRESTEREA COMPETITIVITATII SI DIVERSIFICAREA ACTIVITATII AGRO VEST ZEN SRL PRIN ACHIZITII DE UTILAJE SPECIFICE NOI"/>
    <s v="AGRO VEST ZEN SRL"/>
    <n v="22"/>
    <s v="09-Mar-22"/>
    <d v="2022-03-09T00:00:00"/>
    <d v="2023-12-31T00:00:00"/>
    <n v="1059016.24"/>
    <n v="852797.19"/>
    <n v="579902.07999999996"/>
    <n v="102335.67"/>
    <n v="170559.44"/>
    <n v="206219.05"/>
    <n v="0.30940510017393469"/>
    <n v="588937.3899999999"/>
    <n v="118436.51007521215"/>
    <n v="263859.8"/>
    <n v="1"/>
    <s v="S-au lansat achizițiile pentru miniexcavator 1 și miniexcavator 2. Contractele sunt în curs de semnare. Achiziția pentru buldoexcavator se va relua în perioada imediat următoare. Progresul proiectului este 0,69%."/>
    <n v="2"/>
    <x v="0"/>
    <m/>
    <n v="1"/>
    <m/>
  </r>
  <r>
    <n v="2556"/>
    <n v="134330"/>
    <n v="7595"/>
    <n v="2"/>
    <s v="2.1A"/>
    <x v="4"/>
    <s v="TM"/>
    <s v="Cresterea competitivitatii societatii MIORITA VERDE SRL"/>
    <s v="MIORITA VERDE SRL"/>
    <n v="22"/>
    <s v="24-Feb-22"/>
    <d v="2022-02-24T00:00:00"/>
    <d v="2023-12-31T00:00:00"/>
    <n v="818912.95"/>
    <n v="818555.95"/>
    <n v="619237.57999999996"/>
    <n v="109277.21"/>
    <n v="90041.16"/>
    <n v="357"/>
    <n v="0.52105634318582628"/>
    <n v="392042.17999999993"/>
    <n v="78840.481840485852"/>
    <n v="426513.77"/>
    <n v="58"/>
    <s v="S-au receptionat o parte din echipamentele prevazute in proiect: plotter si presa digitala, s-a semnat AA de prelungire a perioadei de implementare. Progresul proiectului_x000a_este de: 57,56%"/>
    <n v="2"/>
    <x v="0"/>
    <m/>
    <n v="1"/>
    <m/>
  </r>
  <r>
    <n v="2557"/>
    <n v="134251"/>
    <n v="7584"/>
    <n v="2"/>
    <s v="2.1A"/>
    <x v="4"/>
    <s v="HD"/>
    <s v="Cresterea competitivitatii societatii CHC ORIENT CONSTRUCT S.R.L."/>
    <s v="CHC ORIENT CONSTRUCT SRL"/>
    <n v="22"/>
    <s v="18-Feb-22"/>
    <d v="2022-02-18T00:00:00"/>
    <d v="2023-12-31T00:00:00"/>
    <n v="1218985.82"/>
    <n v="1217795.82"/>
    <n v="807105.66"/>
    <n v="142430.41"/>
    <n v="268259.75"/>
    <n v="1190"/>
    <n v="0.87220559682985277"/>
    <n v="155627.49"/>
    <n v="31297.005590636687"/>
    <n v="1062168.33"/>
    <n v="89"/>
    <s v="A fost atribuita achizitia principala (linie de productie dale din beton) in 28.03.23; aceasta reprezinta circa 70% din valoarea proiectului.  Toate achizitiile din planul de achizitii avand contracte semnate."/>
    <n v="2"/>
    <x v="0"/>
    <m/>
    <n v="1"/>
    <m/>
  </r>
  <r>
    <n v="2558"/>
    <n v="134579"/>
    <n v="6547"/>
    <n v="2"/>
    <s v="2.1A"/>
    <x v="4"/>
    <s v="AR"/>
    <s v="DEZVOLTAREA ACTIVITĂȚII SOCIETĂȚII QUICKINTIME CARRY SRL"/>
    <s v="QUICKINTIME CARRY SRL"/>
    <n v="33"/>
    <s v="05-Mar-21"/>
    <d v="2021-03-05T00:00:00"/>
    <d v="2023-11-30T00:00:00"/>
    <n v="1418555.29"/>
    <n v="1186499.49"/>
    <n v="806819.65"/>
    <n v="142379.94"/>
    <n v="237299.9"/>
    <n v="232055.8"/>
    <n v="0.98156148385702213"/>
    <n v="21877.290000000037"/>
    <n v="4399.567630615782"/>
    <n v="1164622.2"/>
    <n v="3"/>
    <s v="A fost semnat contractul de furnizare echipamente presă hidraulică și mașină debitat CNC._x000a_Nu au fost livrate echipamentele. A fost prelungită perioada de implementare. "/>
    <n v="2"/>
    <x v="0"/>
    <m/>
    <n v="1"/>
    <m/>
  </r>
  <r>
    <n v="2559"/>
    <n v="134326"/>
    <n v="5846"/>
    <n v="2"/>
    <s v="2.1A"/>
    <x v="4"/>
    <s v="AR"/>
    <s v="Achizitie echipamente pentru cresterea competitivitatii societatii CYPRYANY - 17 SRL"/>
    <s v="CYPRYANY - 17 SRL"/>
    <n v="39"/>
    <s v="31-Jul-20"/>
    <d v="2020-07-31T00:00:00"/>
    <d v="2023-10-31T00:00:00"/>
    <n v="427885.14"/>
    <n v="339057.34"/>
    <n v="230558.92"/>
    <n v="40686.86"/>
    <n v="67811.56"/>
    <n v="88827.8"/>
    <n v="0.69142464221538458"/>
    <n v="104624.74000000002"/>
    <n v="21040.248562120425"/>
    <n v="234432.6"/>
    <n v="83"/>
    <s v="Proiectul este întîrziat. A fost făcut anunțul de început proiect, a fost montat panoul provizoriu de informare și se află în derulare procedura de achiziție a echipamentelor prevăzute prin proiect. Au fost livrate o parte din echipamentele achiziționate prin proiect. Întârzieri în achiziția de Sistem panouri fotovoltaice.A fost solicitată prelungirea perioadei de implementare a proiectului. A fost transmisă Anexa 1."/>
    <n v="2"/>
    <x v="0"/>
    <m/>
    <n v="1"/>
    <m/>
  </r>
  <r>
    <n v="2560"/>
    <n v="134518"/>
    <n v="7681"/>
    <n v="2"/>
    <s v="2.1A"/>
    <x v="4"/>
    <s v="TM"/>
    <s v="Smart solutions"/>
    <s v="CORPORATE SMART SOLUTIONS SRL"/>
    <n v="21"/>
    <s v="07-Apr-22"/>
    <d v="2022-04-07T00:00:00"/>
    <d v="2023-12-31T00:00:00"/>
    <n v="1046365"/>
    <n v="1039977.22"/>
    <n v="707184.52"/>
    <n v="124797.26"/>
    <n v="207995.44"/>
    <n v="6387.78"/>
    <n v="8.4049071767168124E-2"/>
    <n v="952568.1"/>
    <n v="191563.38736274786"/>
    <n v="87409.12"/>
    <n v="5"/>
    <s v="Serviciul de informare.comunicare si publicitate a fost prestat in proportie de 50%. Mai trebuie doar sa se publice comunicatul pentru finalizarea proiectului si sa se realizeze placa permanenta. Activitatile care tin de achizitia de software si hardware au fost demarate insa nu s-au primit inca banii pentru a putea finaliza achizitiile. S-a intocmit o suspiciune de frauda nr.29216/22.09.2022 ca urmare verificării dosarului privind achizitia de platformă software, depus de beneficiar. Beneficiarul a solicitat un act aditional de prelungire a perioadei de implementare. Proiectul este în grafic conform act aditional solicitat."/>
    <n v="2"/>
    <x v="0"/>
    <m/>
    <n v="1"/>
    <m/>
  </r>
  <r>
    <n v="2561"/>
    <n v="134017"/>
    <n v="6084"/>
    <n v="2"/>
    <s v="2.1A"/>
    <x v="4"/>
    <s v="TM"/>
    <s v="Crearea capacitatii de producere caroserii autoutilitare la PREMIUM FIBROPLAST SRL"/>
    <s v="PREMIUM FIBROPLAST SRL"/>
    <n v="40"/>
    <s v="15-Sep-20"/>
    <d v="2020-09-15T00:00:00"/>
    <d v="2023-12-31T00:00:00"/>
    <n v="951514.43"/>
    <n v="799591.96"/>
    <n v="536926.01"/>
    <n v="94751.64"/>
    <n v="167914.31"/>
    <n v="151922.47"/>
    <n v="0.78746434618977412"/>
    <n v="169941.79999999993"/>
    <n v="34175.64252101515"/>
    <n v="629650.16"/>
    <n v="73"/>
    <s v="Echipamente solicitate conform proiectului sunt receptionate in proportie de aproximativ 73%. S-a solicitat prelungirea perioadei de implementare proiect pana la data de 31.12.2023, pentru reluarea licitatiei pentru camera sablare, deoarece contractul incheiat cu furnizorul initial s-a reziliat. Progresul  proiectului este de 73,11%."/>
    <n v="2"/>
    <x v="0"/>
    <m/>
    <n v="1"/>
    <m/>
  </r>
  <r>
    <n v="2562"/>
    <n v="134197"/>
    <n v="7232"/>
    <n v="2"/>
    <s v="2.1A"/>
    <x v="4"/>
    <s v="HD"/>
    <s v="INVESTITII IN TURISM LA SC MENADA PROD SRL"/>
    <s v="SC MENADA PROD SRL"/>
    <n v="26"/>
    <s v="03-Nov-21"/>
    <d v="2021-11-03T00:00:00"/>
    <d v="2023-12-31T00:00:00"/>
    <n v="1025626.77"/>
    <n v="811328.27"/>
    <n v="551703.23"/>
    <n v="97359.38"/>
    <n v="162265.66"/>
    <n v="214298.5"/>
    <n v="0.58529491398099565"/>
    <n v="336461.96"/>
    <n v="67663.186260708695"/>
    <n v="474866.31"/>
    <n v="5"/>
    <s v="NOTIFICARE NEFINALIZARE 1 NOIEMBRIE.   Lucrarile de executie sunt in desfasurare, la un stadiu fizic de circa 60% , toate cele 3 casute de lemn fiind ridicate si acoperite. Achizitiile ramase de efectuat  - anunt de finalizare."/>
    <n v="4"/>
    <x v="2"/>
    <m/>
    <n v="1"/>
    <m/>
  </r>
  <r>
    <n v="2563"/>
    <n v="131680"/>
    <n v="6761"/>
    <n v="2"/>
    <s v="2.1A"/>
    <x v="4"/>
    <s v="AR"/>
    <s v="Dezvoltarea societății Arti Logistic SRL prin creare departament de cazare"/>
    <s v="ARTI LOGISTIC SRL"/>
    <n v="34"/>
    <s v="11-Mar-21"/>
    <d v="2021-03-11T00:00:00"/>
    <d v="2023-12-31T00:00:00"/>
    <n v="1802862.53"/>
    <n v="1184987.3899999999"/>
    <n v="805791.42"/>
    <n v="142198.49"/>
    <n v="236997.48"/>
    <n v="617875.14"/>
    <n v="0.66667977791729927"/>
    <n v="394980.25999999989"/>
    <n v="79431.33571974418"/>
    <n v="790007.13"/>
    <n v="74"/>
    <s v="Nefinalizare 31 dec.  Prin adresa inregistrata la ADR Vest cu nr. 28331 / 05.10.2023, beneficiarul mentioneaza ca exista riscul de nefinalizare a proiectului pana la 31.12.2023._x000a_Proiect este întârziat. A fost publicat anuntul de presă privind lansarea proiectului, a fost realizat panoul temporar și amplasat la locația proiectului, au fost realizate achizitia lucrărilor de constructii,TV, șemineu și panouri solare. Se află în derulare lucrarile de executie. _x000a_Întârzieri în achiziția de Mobilier si dotari pensiune, Achizitie sistem audio, Anunt de final – implementare proiect, Set autocolante, Placa permanentă. Beneficiarul menționează dificultăți în relația cu constructorul. _x000a_Execuția lucrărilor a fost oprita, beneficiarul mentioneaza ca va rezilia contractul cu executantul si că există posibilitatea de nefinalizare a proiectului pana la data de 31.12.2023. A fost transmisă Anexa 1._x000a_"/>
    <n v="4"/>
    <x v="2"/>
    <m/>
    <n v="1"/>
    <m/>
  </r>
  <r>
    <n v="2564"/>
    <n v="134119"/>
    <n v="7242"/>
    <n v="2"/>
    <s v="2.1A"/>
    <x v="4"/>
    <s v="TM"/>
    <s v="CRESTEREA COMPETITIVITATII SOCIETATII EGO CONSTRUCT ON SRL PRIN ACHIZITIONAREA DE UTILAJE PENTRU LUCRARI DE CONSTRUCTII"/>
    <s v="EGO CONSTRUCT ON SRL"/>
    <n v="26"/>
    <s v="10-Nov-21"/>
    <d v="2021-11-10T00:00:00"/>
    <d v="2023-12-31T00:00:00"/>
    <n v="1406190.69"/>
    <n v="1155813.83"/>
    <n v="785953.42"/>
    <n v="138697.66"/>
    <n v="231162.75"/>
    <n v="250376.86"/>
    <n v="0.34113039467610451"/>
    <n v="761530.60200000007"/>
    <n v="153145.35695611956"/>
    <n v="394283.228"/>
    <n v="35"/>
    <s v="S-a solicitat prelungirea perioadei de implementare pana la 31.12.2023 deoarece termenele de livrare pentru echipamente depaseau perioada de implementare. Progresul proiectului este de:  34,75%."/>
    <n v="2"/>
    <x v="0"/>
    <m/>
    <n v="1"/>
    <m/>
  </r>
  <r>
    <n v="2565"/>
    <n v="134030"/>
    <n v="7570"/>
    <n v="2"/>
    <s v="2.1A"/>
    <x v="4"/>
    <s v="AR"/>
    <s v="DEZVOLTAREA  ÎNTREPRINDERII SC SENGA CONS - SERV SRL PRIN INVESTIȚII ÎN ACTIVE CORPORALE"/>
    <s v="SENGA CONS-SERV SRL"/>
    <n v="19"/>
    <s v="15-Feb-22"/>
    <d v="2022-02-15T00:00:00"/>
    <d v="2023-09-30T00:00:00"/>
    <n v="993315.54"/>
    <n v="829901.59"/>
    <n v="634874.74"/>
    <n v="112036.69"/>
    <n v="82990.16"/>
    <n v="163413.95000000001"/>
    <n v="0.60708981169683018"/>
    <n v="326076.78999999998"/>
    <n v="65574.707396532991"/>
    <n v="503824.8"/>
    <n v="75"/>
    <s v="Au fost achiziționate și livrate generatorul, aparatul de sudură, schela mobilă, stivuitor manual, stivuitor semielectric, placă compactoare, buldoexcavator, mini-excavator, mini-încărcător. A fost achiziționată schela fixă.  _x000a_Întârzieri în achiziția pompei de beton raportat la planul achizițiilor în vigoare. A fost prelungită perioadei de implementare"/>
    <n v="2"/>
    <x v="0"/>
    <m/>
    <n v="1"/>
    <m/>
  </r>
  <r>
    <n v="2566"/>
    <n v="134071"/>
    <n v="6243"/>
    <n v="2"/>
    <s v="2.1A"/>
    <x v="4"/>
    <s v="AR"/>
    <s v="Dezvoltarea societatii KALPER DC BUILDING SRL prin achizitionarea de echipamente performante pentru realizarea de confectii metalice"/>
    <s v="KALPER DC BUILDING SRL"/>
    <n v="37"/>
    <s v="17-Nov-20"/>
    <d v="2020-11-17T00:00:00"/>
    <d v="2023-12-31T00:00:00"/>
    <n v="1244954.3899999999"/>
    <n v="1042423.4"/>
    <n v="797453.91"/>
    <n v="140727.15"/>
    <n v="104242.34"/>
    <n v="202530.99"/>
    <n v="0.86529076381055903"/>
    <n v="140424.06000000006"/>
    <n v="28239.564815187237"/>
    <n v="901999.34"/>
    <n v="85"/>
    <s v="Proiectul este întârziat. A fost publicat anunțul de început proiect, au fost semnate contractele de consultanță și informare si publicitate,au fost realizate achiziția de dotări pentru productia de constructii si structuri metalice, achizitia corpuri de iluminat LED. A fost montat panoul temporar. Întârzieri în achiziția sistemului fotovoltaic solar mobil, achiziție sonerie wirelless, achiziție plăcuțe braille, raportat la planul achizițiilor în vigoare. A fost transmisă Anexa 1._x000a_Beneficiarul a notificat modificarea locației de implementare._x000a_Cu ocazia vizitei la fața locului s-a verificat noua locație de implementare a proiectului._x000a_Aceasta se află în mediul urban în Regiunea Vest, la adresa strada Constantin Ticu Dumitrescu, nr. 31, municipiul Arad, județ Arad, situată într-o clădire de tip hală de producție, având toate facilitățile pentru buna desfășurare a activității codului CAEN 2511, cod autorizat la punctul de lucru, conform domeniului de activitate al proiectului._x000a_Locația corespunde cerințelor de implementare a proiectului._x000a_"/>
    <n v="2"/>
    <x v="0"/>
    <m/>
    <n v="1"/>
    <m/>
  </r>
  <r>
    <n v="2567"/>
    <n v="133652"/>
    <n v="6705"/>
    <n v="2"/>
    <s v="2.1A"/>
    <x v="4"/>
    <s v="AR"/>
    <s v="Cresterea competitivitatii societatii SMART BUSINESS  TECHNOLOGIES SOLUTIONS SRL, prin investitii in echipamente corporale si necorporale pentru desfasurarea unei noi activitati"/>
    <s v="SMART BUSINESS  TECHNOLOGIES SOLUTIONS SRL"/>
    <n v="34"/>
    <s v="02-Mar-21"/>
    <d v="2021-03-02T00:00:00"/>
    <d v="2023-12-31T00:00:00"/>
    <n v="1171811.1200000001"/>
    <n v="981672.47"/>
    <n v="667537.17000000004"/>
    <n v="117800.67"/>
    <n v="196334.63"/>
    <n v="190138.65"/>
    <n v="0.99374395209432731"/>
    <n v="6141.390000000014"/>
    <n v="1235.0460523669738"/>
    <n v="975531.08"/>
    <n v="99"/>
    <s v="Au fost semnate contractele de furnizare echipamente necesare desfășurării activității, furnizare moilier și furnizare/dezvoltare soft. _x000a_Este menționată livrarea unor echipamente și mobilier._x000a_Întârzieri în achiziția rampei de acces._x000a_A fost emisă o suspiciune de neregula in cadrul proiectului."/>
    <n v="2"/>
    <x v="0"/>
    <m/>
    <n v="1"/>
    <m/>
  </r>
  <r>
    <n v="2568"/>
    <n v="133493"/>
    <n v="7023"/>
    <n v="2"/>
    <s v="2.1A"/>
    <x v="4"/>
    <s v="HD"/>
    <s v="Extindere constructie existenta pentru infiintare motel in localitatea Hateg"/>
    <s v="COSIR EXPRES S.R.L."/>
    <n v="29"/>
    <s v="06-Aug-21"/>
    <d v="2021-08-06T00:00:00"/>
    <d v="2023-12-31T00:00:00"/>
    <n v="1403010.77"/>
    <n v="1182277.9099999999"/>
    <n v="803949"/>
    <n v="141873.34"/>
    <n v="236455.57"/>
    <n v="220732.86"/>
    <n v="2.6432854522334771E-2"/>
    <n v="1151026.93"/>
    <n v="231473.86276796847"/>
    <n v="31250.98"/>
    <n v="16"/>
    <s v="BENEFICIARUL A NOTIFICAT NEFINALIZAREA ÎN 27OCT. _x000a_   Proiectul a înregistrat o întârziere semnificativă în finalizarea achiziției principale, de execuție de lucrări. Din această cauză, considerăm că proiectul prezintâ un risc semnificativ de finalizare până la 31.12.2023.  _x000a_A fost semnat contractul de lucrari cu nr. 78/19.06.2023. Beneficiarul raportează un grad de realizare de 10% pentru subactivitatea Execuția lucrărilor de construcție"/>
    <n v="4"/>
    <x v="2"/>
    <m/>
    <n v="1"/>
    <m/>
  </r>
  <r>
    <n v="2569"/>
    <n v="133254"/>
    <n v="7511"/>
    <n v="2"/>
    <s v="2.1A"/>
    <x v="4"/>
    <s v="TM"/>
    <s v="ACHIZIȚIE DE UTILAJE DE CĂTRE S.C. TAE DTL S.R.L. ÎN MUNICIPIUL TIMIȘOARA"/>
    <s v="TAE DTL S.R.L."/>
    <n v="24"/>
    <s v="29-Dec-21"/>
    <d v="2021-12-29T00:00:00"/>
    <d v="2023-12-31T00:00:00"/>
    <n v="1217013.3"/>
    <n v="1021860"/>
    <n v="678535.47"/>
    <n v="119741.55"/>
    <n v="223582.98"/>
    <n v="195153.3"/>
    <n v="0.83327461687511006"/>
    <n v="170370"/>
    <n v="34261.75441418976"/>
    <n v="851490"/>
    <n v="49"/>
    <s v="S-a semnat contractul de furnizare pentru: buldoexcavator, mimiincarcator frontal cu Mulcher si miniexcavator compact pe senile. Progresul proiectului este de: 49,22%."/>
    <n v="2"/>
    <x v="0"/>
    <m/>
    <n v="1"/>
    <m/>
  </r>
  <r>
    <n v="2570"/>
    <n v="132873"/>
    <n v="6004"/>
    <n v="2"/>
    <s v="2.1A"/>
    <x v="4"/>
    <s v="TM"/>
    <s v="Producerea articolelor din material plastic pentru construcții, următorul pas în dezvoltarea Cats Stone SRL"/>
    <s v="CATS STONE SRL"/>
    <n v="37"/>
    <s v="10-Sep-20"/>
    <d v="2020-09-10T00:00:00"/>
    <d v="2023-09-30T00:00:00"/>
    <n v="1626256.23"/>
    <n v="1256093.8799999999"/>
    <n v="807178.69"/>
    <n v="142443.31"/>
    <n v="306471.88"/>
    <n v="370162.35"/>
    <n v="0.97629544218462405"/>
    <n v="29775.149999999907"/>
    <n v="5987.8433817318719"/>
    <n v="1226318.73"/>
    <n v="95"/>
    <s v="_x000a_Au fost livrate toate echipamentele prevazute in contract. _x000a_Progresul proiectului este de  94,90%."/>
    <n v="2"/>
    <x v="0"/>
    <m/>
    <n v="1"/>
    <m/>
  </r>
  <r>
    <n v="2571"/>
    <n v="132826"/>
    <n v="6125"/>
    <n v="2"/>
    <s v="2.1A"/>
    <x v="4"/>
    <s v="HD"/>
    <s v="Dezvoltare productie elemente de dulgherie si tamplarie pentru constructii"/>
    <s v="PROTERRA COMLEMN S.R.L."/>
    <n v="36"/>
    <s v="06-Oct-20"/>
    <d v="2020-10-06T00:00:00"/>
    <d v="2023-09-30T00:00:00"/>
    <n v="1697349.59"/>
    <n v="1141376.3899999999"/>
    <n v="776135.94"/>
    <n v="136965.17000000001"/>
    <n v="228275.28"/>
    <n v="555973.19999999995"/>
    <n v="0.83337643772358039"/>
    <n v="190180.19999999995"/>
    <n v="38245.626030647945"/>
    <n v="951196.19"/>
    <n v="11.44"/>
    <s v="Toate achizitiile au contracte semnate. Pentru linia de productie livrata dar nereceptionata si nepusa in functiune, s-a realizat refacerea platformei betonate necorespunzatoare, astfel ca in cursul lunii august se va reaia montajul liniei de catre furnizor."/>
    <n v="2"/>
    <x v="0"/>
    <m/>
    <n v="1"/>
    <m/>
  </r>
  <r>
    <n v="2572"/>
    <n v="132789"/>
    <n v="5198"/>
    <n v="2"/>
    <s v="2.1A"/>
    <x v="4"/>
    <s v="AR"/>
    <s v="Achizitie de echipamente in cadrul Iron Cryss Design SRL"/>
    <s v="IRON CRYSS DESIGN S.R.L."/>
    <n v="46"/>
    <s v="17-Mar-20"/>
    <d v="2020-03-17T00:00:00"/>
    <d v="2023-12-31T00:00:00"/>
    <n v="1232050.6499999999"/>
    <n v="1108595.1299999999"/>
    <n v="753844.68"/>
    <n v="133031.41"/>
    <n v="221719.04000000001"/>
    <n v="123455.52"/>
    <n v="0.97432490976214214"/>
    <n v="28463.279999999795"/>
    <n v="5724.023649599766"/>
    <n v="1080131.8500000001"/>
    <n v="100"/>
    <s v="Finalizat"/>
    <n v="1"/>
    <x v="3"/>
    <m/>
    <n v="1"/>
    <m/>
  </r>
  <r>
    <n v="2573"/>
    <n v="132348"/>
    <n v="5144"/>
    <n v="2"/>
    <s v="2.1A"/>
    <x v="4"/>
    <s v="AR"/>
    <s v="Cresterea competitivitatii societatii MAX STRUCTURA METALICA SRL prin inovarea si diversificarea activitatii"/>
    <s v="MAX STRUCTURĂ METALICĂ S.R.L."/>
    <n v="42"/>
    <s v="06-Mar-20"/>
    <d v="2020-03-06T00:00:00"/>
    <d v="2023-08-24T00:00:00"/>
    <n v="1116816.1000000001"/>
    <n v="938500.94"/>
    <n v="638180.64"/>
    <n v="112620.11"/>
    <n v="187700.19"/>
    <n v="178315.16"/>
    <n v="0.59910700782036508"/>
    <n v="376238.44999999995"/>
    <n v="75662.319510919828"/>
    <n v="562262.49"/>
    <n v="48"/>
    <s v="Acord încetare semnat 24.08.2023"/>
    <n v="0"/>
    <x v="1"/>
    <m/>
    <n v="1"/>
    <m/>
  </r>
  <r>
    <n v="2574"/>
    <n v="131335"/>
    <n v="5194"/>
    <n v="2"/>
    <s v="2.1A"/>
    <x v="4"/>
    <s v="TM"/>
    <s v="Construire imobil prestări servicii cu birouri MRC WELDING S.R.L. în regim de înăltime P+1E. Realizare acces auto."/>
    <s v="MRC WELDING SRL"/>
    <n v="45"/>
    <s v="02-Apr-20"/>
    <d v="2020-04-02T00:00:00"/>
    <d v="2023-12-31T00:00:00"/>
    <n v="2229831.96"/>
    <n v="1435459.21"/>
    <n v="801022.14"/>
    <n v="141356.84"/>
    <n v="493080.23"/>
    <n v="794372.75"/>
    <n v="0.96083963263574734"/>
    <n v="56213.10999999987"/>
    <n v="11304.571049350414"/>
    <n v="1379246.1"/>
    <n v="98"/>
    <s v="S-au efectuat toate achizițiile prevăzute prin proiect, mai puțin  activitățile de contractare pentru servicii de publicitate la finalizarea proiectului (publicare anunț finalizare/panou permanent si autocolante). La data vizitei lucrările de construcție s-au realizat în proporție de 99%. Beneficiarul a depus anterior o dispoziție de șantier în avizare la PMT, dar semnaleză dificultăți cu primirea avizului (termen estimat inițial 2022), dar acesta precizează că se va trece la recepția finală a lucrărilor, respectiv finalizarea implementării proiectului imediat ce situația se va clarifica. Proiectul este în grafic."/>
    <n v="2"/>
    <x v="0"/>
    <m/>
    <n v="1"/>
    <m/>
  </r>
  <r>
    <n v="2575"/>
    <n v="116762"/>
    <n v="2676"/>
    <n v="2"/>
    <s v="2.2A"/>
    <x v="4"/>
    <s v="TM"/>
    <s v="CIVIPLEX centru de dezvoltare aplicatii IoT"/>
    <s v="CIVITRONIC SRL"/>
    <n v="64"/>
    <s v="10-Jul-18"/>
    <d v="2018-07-10T00:00:00"/>
    <d v="2023-10-31T00:00:00"/>
    <n v="4009442.15"/>
    <n v="3172387.02"/>
    <n v="1590958.07"/>
    <n v="280757.31"/>
    <n v="1300671.6399999999"/>
    <n v="837055.13"/>
    <n v="0.71942653768643894"/>
    <n v="890087.61000000034"/>
    <n v="178998.43341511491"/>
    <n v="2282299.4099999997"/>
    <n v="72"/>
    <s v="Lucrările de construcții sunt în curs de finalizare 95%. Sunt în pregătire documentațiile de achiziții pentru unitate de stocare, echipamente și stații de încărcare. S-a încheiat AA de prelungire a perioadei de implementare. Proiectul este în grafic 71,79%."/>
    <n v="2"/>
    <x v="0"/>
    <m/>
    <n v="1"/>
    <m/>
  </r>
  <r>
    <n v="2576"/>
    <n v="116807"/>
    <n v="1994"/>
    <n v="2"/>
    <s v="2.2A"/>
    <x v="4"/>
    <s v="HD"/>
    <s v="EXTINDERE SPATIU PRODUCTIE"/>
    <s v="SELMI WOOD CONCEPT SRL"/>
    <n v="68"/>
    <s v="08-May-18"/>
    <d v="2018-05-08T00:00:00"/>
    <d v="2023-12-31T00:00:00"/>
    <n v="9544159.1600000001"/>
    <n v="7938817.6500000004"/>
    <n v="3784637.59"/>
    <n v="667877.19999999995"/>
    <n v="3486302.86"/>
    <n v="1605341.51"/>
    <n v="0.94131912703650511"/>
    <n v="465856.75000000093"/>
    <n v="93684.74238828801"/>
    <n v="7472960.8999999994"/>
    <n v="99"/>
    <s v="NOTIFICARE NEFINALIZARE 30 OCT.   Lucrări finalizate. Toate utilajele au fost achiziționate si puse in functiune. "/>
    <n v="4"/>
    <x v="2"/>
    <n v="1"/>
    <n v="1"/>
    <m/>
  </r>
  <r>
    <n v="2577"/>
    <n v="136953"/>
    <n v="6848"/>
    <n v="2"/>
    <s v="2.2A"/>
    <x v="4"/>
    <s v="AR"/>
    <s v="Dezvoltarea activității Agilitech CNC prin investiții într-un nou domeniu de activitate"/>
    <s v="AGILITECH CNC SRL"/>
    <n v="32"/>
    <s v="14-Apr-21"/>
    <d v="2021-04-14T00:00:00"/>
    <d v="2023-11-30T00:00:00"/>
    <n v="3061864.05"/>
    <n v="2443140"/>
    <n v="1142167.96"/>
    <n v="201559.04000000001"/>
    <n v="1099413"/>
    <n v="618724.05000000005"/>
    <n v="0.84066987974491836"/>
    <n v="389265.79000000004"/>
    <n v="78282.144149941683"/>
    <n v="2053874.21"/>
    <n v="96"/>
    <s v=" A fost semnat contractul de furnizare freză CNC, contractul de furnizare strung CNC, contractul de furnizare mașină de măsurat 3D, contractul de servicii participare la târg internațional, furnizare aplicație software ERP._x000a_A fost  livrată freza CNC, strungul CNC și  mașina de măsurat 3D. Întârzieri în achiziția serviciilor de certficare proces raportat la planul achizițiilor în vigoare."/>
    <n v="2"/>
    <x v="0"/>
    <m/>
    <n v="1"/>
    <m/>
  </r>
  <r>
    <n v="2578"/>
    <n v="136232"/>
    <n v="6910"/>
    <n v="2"/>
    <s v="2.2A"/>
    <x v="4"/>
    <s v="CS"/>
    <s v="Schimbare destinatie si amenajare pensiune &quot;Colt de Rai&quot;"/>
    <s v="FORSINED FOR SRL"/>
    <n v="31"/>
    <s v="27-May-21"/>
    <d v="2021-05-27T00:00:00"/>
    <d v="2023-12-31T00:00:00"/>
    <n v="6185839.46"/>
    <n v="4875373.46"/>
    <n v="2414373.36"/>
    <n v="426065.87"/>
    <n v="2034934.23"/>
    <n v="1310466"/>
    <n v="0.36499884462184357"/>
    <n v="3095867.7800000003"/>
    <n v="622585.32357318106"/>
    <n v="1779505.68"/>
    <n v="41"/>
    <s v="BENEFICIARUL A NOTIFICAT NEFINALIZAREA.   Proiectul înregistrează întârzieri având un progres de aprox. 41%. Ordinul de începere pentru lucrări nr. 21 a fost emis în data de 09.06.2022. Contractul de lucrări este în derulare, până în prezent s-a realizat un progres al lucrărilor de 50%."/>
    <n v="4"/>
    <x v="2"/>
    <n v="1"/>
    <n v="1"/>
    <m/>
  </r>
  <r>
    <n v="2579"/>
    <n v="136978"/>
    <n v="7099"/>
    <n v="2"/>
    <s v="2.2A"/>
    <x v="4"/>
    <s v="CS"/>
    <s v="Diversificarea activitatii uniatea  Bocsa, Energrom SRL"/>
    <s v="ENERGROM SRL"/>
    <n v="27"/>
    <s v="03-Sep-21"/>
    <d v="2021-09-03T00:00:00"/>
    <d v="2023-11-30T00:00:00"/>
    <n v="11502102.24"/>
    <n v="8448018.7200000007"/>
    <n v="3981259.79"/>
    <n v="702575.25"/>
    <n v="3764183.68"/>
    <n v="3054083.52"/>
    <n v="0.37522771848213893"/>
    <n v="5278087.9300000006"/>
    <n v="1061434.2456662513"/>
    <n v="3169930.79"/>
    <n v="75.540000000000006"/>
    <s v="Este necesară Autorizare de Mediu !!! înainte de finalizarea implementării_x000a_Proiectul este în implementare și înregistrează  un progres de 75,54%. Pana la momentul raportarii au fost achizitionate tocator freza, motostivuitoarele, presa mobila si tocatorul. Achizitia Lotului 4 - Containere, achizitie program de calcul, certificare sisteme management, certificare produse urmeaza a fi finalizate pana la 30.11.2023. _x000a_Este necesară Autorizare de Mediu CAEN 3832 !!! înainte de finalizarea implementării."/>
    <n v="2"/>
    <x v="0"/>
    <n v="1"/>
    <n v="1"/>
    <m/>
  </r>
  <r>
    <n v="2580"/>
    <n v="137138"/>
    <n v="6896"/>
    <n v="2"/>
    <s v="2.2A"/>
    <x v="4"/>
    <s v="AR"/>
    <s v="Dezvoltarea CDP Energy prin diversificarea activitatii si achizitia de utilaje"/>
    <s v="CDP ENERGY SRL"/>
    <n v="32"/>
    <s v="07-May-21"/>
    <d v="2021-05-07T00:00:00"/>
    <d v="2023-12-31T00:00:00"/>
    <n v="7741290.7599999998"/>
    <n v="6506561.5499999998"/>
    <n v="3111624.52"/>
    <n v="549110.21"/>
    <n v="2845826.82"/>
    <n v="1234729.21"/>
    <n v="0.4543390894381073"/>
    <n v="3550376.3"/>
    <n v="713987.9137674456"/>
    <n v="2956185.25"/>
    <n v="99"/>
    <s v=" Nefinalizare 31 dec. _x000a_ nu finalizează din cauza Autorizației de Mediu.  Au fost semnate contractele de servicii management de proiect, servicii informare și publicitate, furnizare utilaje, furnizare laptop,  furnizare echipamente enregie regenerabilă,  serviciilor de participare la târg de promovare, serviciilor de certificare sistem de management și serviciilor de certificare produs/proces._x000a__x000a_Au fost livrate laptop-ul, 2 x concasoare, 2 x echipament de sortare și kit-ului fotovolatic. _x000a_A fost prelungită perioada de implementare. Beneficiarul mențioeanză unele dificultăți privind asigurarea cash-flow-ului necesar derulării proiectului."/>
    <n v="4"/>
    <x v="2"/>
    <n v="1"/>
    <n v="1"/>
    <m/>
  </r>
  <r>
    <n v="2581"/>
    <n v="137197"/>
    <n v="6672"/>
    <n v="2"/>
    <s v="2.2A"/>
    <x v="4"/>
    <s v="CS"/>
    <s v="Dezvoltarea ENDRESS GROUP ROMANIA SRL prin achizitie utilaje si Construire hala parter pentru montaj echipamente electrice"/>
    <s v="ENDRESS GROUP ROMANIA SRL"/>
    <n v="34"/>
    <s v="24-Feb-21"/>
    <d v="2021-02-24T00:00:00"/>
    <d v="2023-12-31T00:00:00"/>
    <n v="9096227.5099999998"/>
    <n v="7326124.5"/>
    <n v="2912861.63"/>
    <n v="514034.4"/>
    <n v="3899228.47"/>
    <n v="1770103.01"/>
    <n v="0.79796074718631937"/>
    <n v="1480164.7199999997"/>
    <n v="297664.14350641513"/>
    <n v="5845959.7800000003"/>
    <n v="88"/>
    <s v="Proiectul este în implementare si inregistreaza un progres de 88,16%. In prezent contractul de executie lucrari hala este in derulare si inregistreaza un progres fizic  de 90%. S-au derulat si finalizat procedurile de achizitii echipamente pentru loturile 1, 3, 4, 5, 6, 7 si 8. Pentru achizitiile derulate s-au platit si receptionat utilajele (mai putin linia de vopsire si lotul 5 - prese si masa sudura,  unde s-a achitat doar avansul). Achizitia Lotului 2 (instalatii de aspirare si filtrare) este intarziata. "/>
    <n v="2"/>
    <x v="0"/>
    <n v="1"/>
    <n v="1"/>
    <m/>
  </r>
  <r>
    <n v="2582"/>
    <n v="137139"/>
    <n v="6888"/>
    <n v="2"/>
    <s v="2.2A"/>
    <x v="4"/>
    <s v="AR"/>
    <s v="Unitate pentru spalare si granulare mase plastice"/>
    <s v="TOTAL RECOVER SRL"/>
    <n v="32"/>
    <s v="07-May-21"/>
    <d v="2021-05-07T00:00:00"/>
    <d v="2023-12-31T00:00:00"/>
    <n v="17652968.18"/>
    <n v="10125214.369999999"/>
    <n v="3950706.25"/>
    <n v="697183.43"/>
    <n v="5477324.6900000004"/>
    <n v="7527753.8099999996"/>
    <n v="0.88220007928582755"/>
    <n v="1192749.4499999993"/>
    <n v="239864.34661947459"/>
    <n v="8932464.9199999999"/>
    <n v="97"/>
    <s v="NOTIFICARE NEFINALIZARE LA 31DEC.  Proiectul este întârziat. Au fost semnate contractele de servicii management de proiect, servicii dirigenție de șantier, contractul de construire hală de producție, achizitie Active corporale si necorporale Grupa 1 Instalatie de spalare si tocare pentru pelicula LDPE / LLDPE si HDPE Software ERP pentru linia de spalare si tocare, Achizitie Active corporale Grupa 2 Sistem de filtrare apa pentru instalatia de spalare si tocare, Active corporale Grupa 3 Extruel si Grupa 4 Sistem de racire apa pentru extruder. Se află în derulare achiziția de Active corporale Grupa 5- Stivuitor. Întârzieri în obținerea autorizației de mediu. A fost transmisa Anexa 1."/>
    <n v="4"/>
    <x v="2"/>
    <n v="1"/>
    <n v="1"/>
    <m/>
  </r>
  <r>
    <n v="2583"/>
    <n v="137193"/>
    <n v="6720"/>
    <n v="2"/>
    <s v="2.2A"/>
    <x v="4"/>
    <s v="TM"/>
    <s v="Achizitia de echipamente performante in cadrul societatii SC GYM TWO SRL"/>
    <s v="GYM TWO SRL"/>
    <n v="34"/>
    <s v="25-Feb-21"/>
    <d v="2021-02-25T00:00:00"/>
    <d v="2023-12-31T00:00:00"/>
    <n v="3448938.52"/>
    <n v="2898267.66"/>
    <n v="1403458.58"/>
    <n v="247669.14"/>
    <n v="1247139.94"/>
    <n v="550670.86"/>
    <n v="0.77932795206361305"/>
    <n v="639566.66000000015"/>
    <n v="128618.1595141375"/>
    <n v="2258701"/>
    <n v="76"/>
    <s v="Au fost receptionate echipamentele prevazute în LOT7, s-a finalizat activitatea de certificare a sistemului de management si activitatea privind certificarea serviciilor. Progresul proiectului este de 76,31%._x000a_"/>
    <n v="2"/>
    <x v="0"/>
    <m/>
    <n v="1"/>
    <m/>
  </r>
  <r>
    <n v="2584"/>
    <n v="137123"/>
    <n v="6457"/>
    <n v="2"/>
    <s v="2.2A"/>
    <x v="4"/>
    <s v="TM"/>
    <s v="Cresterea competitivitatii PRECIZIA SRL in domeniul fabricarii de componente hidraulice prin achizitii de echipamente tehnologice performante"/>
    <s v="PRECIZIA SRL"/>
    <n v="34"/>
    <s v="22-Dec-20"/>
    <d v="2020-12-22T00:00:00"/>
    <d v="2023-10-31T00:00:00"/>
    <n v="9927064.0700000003"/>
    <n v="8247322.4100000001"/>
    <n v="3927250.96"/>
    <n v="693044.27"/>
    <n v="3627027.18"/>
    <n v="1679741.66"/>
    <n v="0.96849674754015103"/>
    <n v="259817.48000000045"/>
    <n v="52249.825041226009"/>
    <n v="7987504.9299999997"/>
    <n v="94"/>
    <s v="Au fost achiziționate cea mai mare parte din echipamentele tehnologice, s-a recepționat softul CAD-CAM (Solid Works). Progres proiect: 94,48%."/>
    <n v="2"/>
    <x v="0"/>
    <n v="1"/>
    <n v="1"/>
    <m/>
  </r>
  <r>
    <n v="2585"/>
    <n v="137065"/>
    <n v="6365"/>
    <n v="2"/>
    <s v="2.2A"/>
    <x v="4"/>
    <s v="HD"/>
    <s v="Diversificarea activitatii de productie a societății FILPLAST SRL prin achiziția de echipamente inovative și performante"/>
    <s v="FILPLAST SRL"/>
    <n v="37"/>
    <s v="04-Dec-20"/>
    <d v="2020-12-04T00:00:00"/>
    <d v="2023-12-31T00:00:00"/>
    <n v="9997997.4199999999"/>
    <n v="8283677"/>
    <n v="3950347.13"/>
    <n v="697120.07"/>
    <n v="3636209.8"/>
    <n v="1714320.42"/>
    <n v="0.39608213115987018"/>
    <n v="5002660.5600000005"/>
    <n v="1006045.2399147329"/>
    <n v="3281016.44"/>
    <n v="40"/>
    <s v="Progresul proiectului conform cap. IV.3 Stadiul contractelor semnate în cadrul proiectului este de 39,945%.Achizitii echipamente 40%. Progresul proiectului este 39,945%.Proiectul stagneaza fiind intarziata achizitia unor utilaje"/>
    <n v="2"/>
    <x v="0"/>
    <n v="1"/>
    <n v="1"/>
    <m/>
  </r>
  <r>
    <n v="2586"/>
    <n v="136873"/>
    <n v="6767"/>
    <n v="2"/>
    <s v="2.2A"/>
    <x v="4"/>
    <s v="HD"/>
    <s v="&quot;CREȘTEREA COMPETITIVITĂȚII BIVOLUL RENTAL SRL PRIN ACHIZIȚIA DE ECHIPAMENTE MODERNE&quot;"/>
    <s v="BIVOLUL RENTAL S.R.L."/>
    <n v="33"/>
    <s v="04-Mar-21"/>
    <d v="2021-03-04T00:00:00"/>
    <d v="2023-11-30T00:00:00"/>
    <n v="10048655.470000001"/>
    <n v="8451040.8699999992"/>
    <n v="4011170.46"/>
    <n v="707853.6"/>
    <n v="3732016.81"/>
    <n v="1597614.6"/>
    <n v="0.99759100561538283"/>
    <n v="20358.509999999776"/>
    <n v="4094.1378755580131"/>
    <n v="8430682.3599999994"/>
    <n v="50"/>
    <s v="Progresul proiectului conform cap. IV.3 Stadiul contractelor semnate în cadrul proiectului este de 46,75%. "/>
    <n v="2"/>
    <x v="0"/>
    <n v="1"/>
    <n v="1"/>
    <m/>
  </r>
  <r>
    <n v="2587"/>
    <n v="136677"/>
    <n v="6657"/>
    <n v="2"/>
    <s v="2.2A"/>
    <x v="4"/>
    <s v="TM"/>
    <s v="Sectie noua de productie dispozitive de conexiune pentru fire si cabluri electrice"/>
    <s v="GELCO PROD S.R.L."/>
    <n v="33"/>
    <s v="12-Feb-21"/>
    <d v="2021-02-12T00:00:00"/>
    <d v="2023-10-31T00:00:00"/>
    <n v="11971661.99"/>
    <n v="9980327.3900000006"/>
    <n v="3979942.27"/>
    <n v="702342.76"/>
    <n v="5298042.3600000003"/>
    <n v="1991334.6"/>
    <n v="0.82627633721342275"/>
    <n v="1733819.0300000003"/>
    <n v="348674.54249286093"/>
    <n v="8246508.3600000003"/>
    <n v="91"/>
    <s v="Lucrarile de executie privind constructie hala sunt finalizate,_x000a_majoritatea echipamentelor au fost achizitionate._x000a_Progresul proiectului este de aproximativ 90,98%."/>
    <n v="2"/>
    <x v="0"/>
    <n v="1"/>
    <n v="1"/>
    <m/>
  </r>
  <r>
    <n v="2588"/>
    <n v="137118"/>
    <n v="6722"/>
    <n v="2"/>
    <s v="2.2A"/>
    <x v="4"/>
    <s v="HD"/>
    <s v="CONSTRUIRE HALA DEPOZITARE ARHIVA FIZICA SI ARHIVARE ELECTRONICA"/>
    <s v="ORION REBECA S.R.L."/>
    <n v="30"/>
    <s v="04-Mar-21"/>
    <d v="2021-03-04T00:00:00"/>
    <d v="2023-09-05T00:00:00"/>
    <n v="10582673.57"/>
    <n v="8457259"/>
    <n v="3971618.59"/>
    <n v="700873.86"/>
    <n v="3784766.55"/>
    <n v="2125414.5699999998"/>
    <n v="7.0944971650980532E-3"/>
    <n v="8397259"/>
    <n v="1688705.908377911"/>
    <n v="60000"/>
    <n v="0"/>
    <s v="Acord încetare semnat 05.09.2023."/>
    <n v="0"/>
    <x v="1"/>
    <n v="1"/>
    <n v="1"/>
    <m/>
  </r>
  <r>
    <n v="2589"/>
    <n v="137021"/>
    <n v="6501"/>
    <n v="2"/>
    <s v="2.2A"/>
    <x v="4"/>
    <s v="AR"/>
    <s v="SPITAL DE GERIATRIE CU BAZA DE TRATAMENT"/>
    <s v="CENTRUL MEDICAL LASER SYSTEM SRL"/>
    <n v="36"/>
    <s v="22-Dec-20"/>
    <d v="2020-12-22T00:00:00"/>
    <d v="2023-12-31T00:00:00"/>
    <n v="12403340.24"/>
    <n v="11495375.99"/>
    <n v="4016446.42"/>
    <n v="708784.66"/>
    <n v="6770144.9100000001"/>
    <n v="907964.25"/>
    <n v="0.80376169757627913"/>
    <n v="2255833.0700000003"/>
    <n v="453652.63041467249"/>
    <n v="9239542.9199999999"/>
    <n v="82"/>
    <s v="NOTIFICARE NEFINALIZARE 30OCT.    Proiect în grafic. A fost semnat contractul de servicii consultanta, a fost publicat anuntul de presa privind lansarea proiectului, a fost realizat panoul temporar și amplasat la locația proiectului. A fost semnat contractul de lucrări, a fost emis ordinul de începere a lucrărilor de execuție nr.45/7.04.2021. Se află în derulare execuția lucrărilor. A fost transmisă Anexa 1."/>
    <n v="4"/>
    <x v="2"/>
    <n v="1"/>
    <n v="1"/>
    <m/>
  </r>
  <r>
    <n v="2590"/>
    <n v="137141"/>
    <n v="6779"/>
    <n v="2"/>
    <s v="2.2A"/>
    <x v="4"/>
    <s v="TM"/>
    <s v="Cresterea competitivitatii S.C CYBEX FITNESS S.R.L prin achizitia de echipamente performante"/>
    <s v="CYBEX FITNESS SRL"/>
    <n v="33"/>
    <s v="22-Mar-21"/>
    <d v="2021-03-22T00:00:00"/>
    <d v="2023-12-31T00:00:00"/>
    <n v="6687537.79"/>
    <n v="5403531.8700000001"/>
    <n v="2589047.09"/>
    <n v="456890.64"/>
    <n v="2357594.14"/>
    <n v="1284005.92"/>
    <n v="0.8328964237236931"/>
    <n v="902949.5"/>
    <n v="181584.98572175522"/>
    <n v="4500582.37"/>
    <n v="78"/>
    <s v="Au fost receptionate echipamentele  pentru  LOT5, s-a obtinut certificarea sistemului de managemenet ISO9001, si certificarea serviciilor. _x000a_Progresul proiectului este de: 78,34%_x000a_"/>
    <n v="2"/>
    <x v="0"/>
    <n v="1"/>
    <n v="1"/>
    <m/>
  </r>
  <r>
    <n v="2591"/>
    <n v="135759"/>
    <n v="6677"/>
    <n v="2"/>
    <s v="2.2A"/>
    <x v="4"/>
    <s v="TM"/>
    <s v="Creșterea capacității de producție mobilier de birou"/>
    <s v="GREENFOREST SRL"/>
    <n v="32"/>
    <s v="22-Feb-21"/>
    <d v="2021-02-22T00:00:00"/>
    <d v="2023-10-31T00:00:00"/>
    <n v="7145183.9800000004"/>
    <n v="5972858.1600000001"/>
    <n v="2490008.15"/>
    <n v="439413.17"/>
    <n v="3043436.84"/>
    <n v="1172325.82"/>
    <n v="0.96679797432189485"/>
    <n v="198310.99000000022"/>
    <n v="39880.744479749068"/>
    <n v="5774547.1699999999"/>
    <n v="100"/>
    <s v="Finalizat"/>
    <n v="1"/>
    <x v="3"/>
    <n v="1"/>
    <n v="1"/>
    <m/>
  </r>
  <r>
    <n v="2592"/>
    <n v="137095"/>
    <n v="6527"/>
    <n v="2"/>
    <s v="2.2A"/>
    <x v="4"/>
    <s v="HD"/>
    <s v="Îmbunatatirea competitivitatii societatii ADACONI S.R.L. prin construirea unui spatiu de productie si prin achizitionarea unor utilaje specifice, in localitatea Hateg , Judetul Hunedoara"/>
    <s v="ADACONI SRL"/>
    <n v="32"/>
    <s v="22-Feb-21"/>
    <d v="2021-02-22T00:00:00"/>
    <d v="2023-10-31T00:00:00"/>
    <n v="14909970.26"/>
    <n v="9275877.5999999996"/>
    <n v="3759039.34"/>
    <n v="663359.86"/>
    <n v="4853478.4000000004"/>
    <n v="5634092.6600000001"/>
    <n v="0.57869671113383392"/>
    <n v="3907957.7399999993"/>
    <n v="785898.27052246302"/>
    <n v="5367919.8600000003"/>
    <n v="87"/>
    <s v="Notificare NEFINALIZARE.        _x000a_Au fost finalizate toate achizițiile._x000a_Beneficiarul a participat la targul international._x000a_Lucrări în curs de finalizare."/>
    <n v="4"/>
    <x v="2"/>
    <n v="1"/>
    <n v="1"/>
    <m/>
  </r>
  <r>
    <n v="2593"/>
    <n v="137119"/>
    <n v="6537"/>
    <n v="2"/>
    <s v="2.2A"/>
    <x v="4"/>
    <s v="TM"/>
    <s v="ACHIZITIE DE UTILAJE LA RS ROADRUNNERS SRL"/>
    <s v="RS ROADRUNNERS SRL"/>
    <n v="32"/>
    <s v="15-Feb-21"/>
    <d v="2021-02-15T00:00:00"/>
    <d v="2023-10-31T00:00:00"/>
    <n v="10493046.75"/>
    <n v="8534300.6300000008"/>
    <n v="4015367.76"/>
    <n v="708594.31"/>
    <n v="3810338.56"/>
    <n v="1958746.12"/>
    <n v="0.93395569778516219"/>
    <n v="563641.93000000063"/>
    <n v="113349.54148735081"/>
    <n v="7970658.7000000002"/>
    <n v="100"/>
    <s v="Finalizat"/>
    <n v="1"/>
    <x v="3"/>
    <n v="1"/>
    <n v="1"/>
    <m/>
  </r>
  <r>
    <n v="2594"/>
    <n v="137132"/>
    <n v="6691"/>
    <n v="2"/>
    <s v="2.2A"/>
    <x v="4"/>
    <s v="TM"/>
    <s v="Achizitie echipamente pentru cresterea competitivitatii VEK INDUSTRY SRL"/>
    <s v="VEK INDUSTRY SRL"/>
    <n v="33"/>
    <s v="19-Mar-21"/>
    <d v="2021-03-19T00:00:00"/>
    <d v="2023-12-31T00:00:00"/>
    <n v="3870683.09"/>
    <n v="3249754.87"/>
    <n v="1582651.73"/>
    <n v="279291.44"/>
    <n v="1387811.7"/>
    <n v="620928.22"/>
    <n v="0.55769442696457894"/>
    <n v="1437384.6900000002"/>
    <n v="289060.99223746132"/>
    <n v="1812370.18"/>
    <n v="59"/>
    <s v="S-au receptionat matrițele pentru grupele: 1, 2, 3, 4 si 5. Pentru celelalte grupe  procedurile de achizitie sunt in derulare. Progresul proiectului este de 59.02%."/>
    <n v="2"/>
    <x v="0"/>
    <m/>
    <n v="1"/>
    <m/>
  </r>
  <r>
    <n v="2595"/>
    <n v="136425"/>
    <n v="6340"/>
    <n v="2"/>
    <s v="2.2A"/>
    <x v="4"/>
    <s v="TM"/>
    <s v="Creșterea competitivității societății ASCNET SOFT"/>
    <s v="ASCENT SOFT S.R.L."/>
    <n v="34"/>
    <s v="18-Nov-20"/>
    <d v="2020-11-18T00:00:00"/>
    <d v="2023-09-30T00:00:00"/>
    <n v="2738210.97"/>
    <n v="2295266.62"/>
    <n v="1153256.42"/>
    <n v="203515.82"/>
    <n v="938494.38"/>
    <n v="442944.35"/>
    <n v="0.55839288509323592"/>
    <n v="1013606.0700000001"/>
    <n v="203838.24759683065"/>
    <n v="1281660.55"/>
    <n v="97"/>
    <s v="_x000a_Au fost recepționate majoritatea echipamentelor din proiect, urmând a se finaliza serviciile de internaționalizare (participare târg) si serviciile de certificare sistem de management. Progres proiect 96,51%."/>
    <n v="2"/>
    <x v="0"/>
    <m/>
    <n v="1"/>
    <m/>
  </r>
  <r>
    <n v="2596"/>
    <n v="136760"/>
    <n v="6753"/>
    <n v="2"/>
    <s v="2.2A"/>
    <x v="4"/>
    <s v="HD"/>
    <s v="Construire pensiune împrejmuire și branșament la utilități"/>
    <s v="FRANCO SRL"/>
    <n v="31"/>
    <s v="05-Mar-21"/>
    <d v="2021-03-05T00:00:00"/>
    <d v="2023-09-30T00:00:00"/>
    <n v="4794596.6500000004"/>
    <n v="4056521.55"/>
    <n v="2010975.82"/>
    <n v="354878.06"/>
    <n v="1690667.67"/>
    <n v="738075.1"/>
    <n v="0.80667974018281752"/>
    <n v="784207.79999999981"/>
    <n v="157705.78771668742"/>
    <n v="3272313.75"/>
    <n v="93"/>
    <s v="NOTIFICARE NEFINALIZARE 21NOIEMBRIE.     Progres proiect:93,108 %._x000a_Lucrările de construcții au fost finalizate._x000a_Există anumite întârzieri în realizarea achizițiilor care în principal se vor desfășura după finalizarea construcțiilor cum ar fi : Adaptarea locației pentru utilizarea și accesul persoanelor cu dizabilități, Certificarea serviciilor de cazare turistică, Software gestiune pentru pensiune, Cheltuieli cu activități de internaţionalizare, Certificarea sistemului de management._x0009__x0009__x0009__x0009_"/>
    <n v="4"/>
    <x v="2"/>
    <m/>
    <n v="1"/>
    <m/>
  </r>
  <r>
    <n v="2597"/>
    <n v="136971"/>
    <n v="6870"/>
    <n v="2"/>
    <s v="2.2A"/>
    <x v="4"/>
    <s v="TM"/>
    <s v="Achizitie de utilaje in cadrul societatii UP CONSTRUCT EXIM SRL"/>
    <s v="UP CONSTRUCT EXIM SRL"/>
    <n v="32"/>
    <s v="21-Apr-21"/>
    <d v="2021-04-21T00:00:00"/>
    <d v="2023-12-31T00:00:00"/>
    <n v="4657976.7300000004"/>
    <n v="3368206.06"/>
    <n v="1641025.06"/>
    <n v="289592.65000000002"/>
    <n v="1437588.35"/>
    <n v="1289770.67"/>
    <n v="0.9275568876566892"/>
    <n v="244003.33000000007"/>
    <n v="49069.56722841171"/>
    <n v="3124202.73"/>
    <n v="98"/>
    <s v="S-au receptionat echipamentele prevazute in contract: Buldoexcavator 2 buc, excavator cu pneuri, excavator pe senile, mini excavator, mini incarcator, incarcator telescopic. S-a obtinut certificatul ISO 9001:20 pentru sistemul de management, s-a obtinut certificarea de produs. S-a efectuat activitatea de internalionalizare. S-au realizat urmatoarele achizitii neeligibile: container tip birou, generator, rampa mobila, ingradire locatie implementare, dotarea cu internet si telefonie. Progresul proiectului este de 97,86%._x000a_"/>
    <n v="2"/>
    <x v="0"/>
    <m/>
    <n v="1"/>
    <m/>
  </r>
  <r>
    <n v="2598"/>
    <n v="136933"/>
    <n v="6800"/>
    <n v="2"/>
    <s v="2.2A"/>
    <x v="4"/>
    <s v="HD"/>
    <s v="TRANSFORMARE IMOBIL EXISTENT IN SPATII DE CAZARE SI ALIMENTATIE PUBLICA SI IMPREJMUIRE"/>
    <s v="AGROALIMENT SRL"/>
    <n v="33"/>
    <s v="05-Apr-21"/>
    <d v="2021-04-05T00:00:00"/>
    <d v="2023-12-31T00:00:00"/>
    <n v="9215018.75"/>
    <n v="7485420.4000000004"/>
    <n v="3054638.24"/>
    <n v="539053.79"/>
    <n v="3891728.37"/>
    <n v="1729598.35"/>
    <n v="0.34491827339450432"/>
    <n v="4903562.120000001"/>
    <n v="986116.34155170352"/>
    <n v="2581858.2799999998"/>
    <n v="36"/>
    <s v="Nefinalizare 31 dec. _x000a_ Lucrarile sunt in desfasurare, însă sunt întârziate fiind la un stadiu de doar 40%. Achizitiile neefectuate pana in prezent erau planificate pentru luna august '23 si sunt in acest moment intarziate. Ritmul lent de evoluție in ceea ce priveste execuția lucrarilor.    "/>
    <n v="4"/>
    <x v="2"/>
    <n v="1"/>
    <n v="1"/>
    <m/>
  </r>
  <r>
    <n v="2599"/>
    <n v="135637"/>
    <n v="6966"/>
    <n v="2"/>
    <s v="2.2A"/>
    <x v="4"/>
    <s v="HD"/>
    <s v="Cresterea competitivitatii SC SINESTA GAS SRL prin construirea unei pensiuni turistice"/>
    <s v="SINESTA GAS S.R.L."/>
    <n v="31"/>
    <s v="11-Jun-21"/>
    <d v="2021-06-11T00:00:00"/>
    <d v="2023-12-31T00:00:00"/>
    <n v="3093917"/>
    <n v="2346887.81"/>
    <n v="1162443.71"/>
    <n v="205137.09"/>
    <n v="979307.01"/>
    <n v="747029.19"/>
    <n v="0.58963715440662667"/>
    <n v="963075.56"/>
    <n v="193676.45899529423"/>
    <n v="1383812.25"/>
    <n v="49"/>
    <s v="Beneficiarul a notificat includerea proiectului în Lista proiectelor nefinalizate._x000a_Lucrări în curs de execuție, cu un progres de realizare raportat de 55%_x000a_"/>
    <n v="4"/>
    <x v="2"/>
    <m/>
    <n v="1"/>
    <m/>
  </r>
  <r>
    <n v="2600"/>
    <n v="136694"/>
    <n v="6429"/>
    <n v="2"/>
    <s v="2.2A"/>
    <x v="4"/>
    <s v="HD"/>
    <s v="Construire si dotare hala prelucrare si fasonare sticla plata si laminata"/>
    <s v="EURO GLASS 2003 SRL"/>
    <n v="33"/>
    <s v="16-Dec-20"/>
    <d v="2020-12-16T00:00:00"/>
    <d v="2023-09-30T00:00:00"/>
    <n v="7656150.8399999999"/>
    <n v="6187307.0099999998"/>
    <n v="3001052.33"/>
    <n v="529597.46"/>
    <n v="2656657.2200000002"/>
    <n v="1468843.83"/>
    <n v="0.93741653204307385"/>
    <n v="387223.12999999989"/>
    <n v="77871.36105860112"/>
    <n v="5800083.8799999999"/>
    <n v="89"/>
    <s v="Progresul proiectului conform cap. IV.3 Stadiul contractelor semnate în cadrul proiectului este de 88,9%.Sunt efectuate achizițiile de informare și publicitate, consultanta, PT, lucrari,echipamente partial.    recipient aer compresor, mobilier, sistem fotovoltaic, software, achizitie linie automata de spalat,  pod rulant"/>
    <n v="2"/>
    <x v="0"/>
    <n v="1"/>
    <n v="1"/>
    <m/>
  </r>
  <r>
    <n v="2601"/>
    <n v="135780"/>
    <n v="6808"/>
    <n v="2"/>
    <s v="2.2A"/>
    <x v="4"/>
    <s v="TM"/>
    <s v="Construire corp hotel in regim de inaltime S+P+4E, ca si extindere la cladirea existenta cu functiunea de hotel avand regimul de inaltime S+P+4E"/>
    <s v="C.H.R. CINA S.R.L."/>
    <n v="33"/>
    <s v="31-Mar-21"/>
    <d v="2021-03-31T00:00:00"/>
    <d v="2023-12-31T00:00:00"/>
    <n v="13905115.24"/>
    <n v="7956785.5099999998"/>
    <n v="3780107.87"/>
    <n v="667077.87"/>
    <n v="3509599.77"/>
    <n v="5948329.7300000004"/>
    <n v="0.18429147903472895"/>
    <n v="6490417.7400000002"/>
    <n v="1305236.2426095002"/>
    <n v="1466367.77"/>
    <n v="57"/>
    <s v="NOTIFICARE NEFINALIZARE 31 OCT.   _x000a_Au demarat lucrările de construcții, realizare aproximativ 60%. _x000a_Progresul proiectului este de aproximativ: 56,73%."/>
    <n v="4"/>
    <x v="2"/>
    <n v="1"/>
    <n v="1"/>
    <m/>
  </r>
  <r>
    <n v="2602"/>
    <n v="136043"/>
    <n v="6587"/>
    <n v="2"/>
    <s v="2.2A"/>
    <x v="4"/>
    <s v="TM"/>
    <s v="Construire hotel in regim de inaltime S+P+2E si amenajare incinta"/>
    <s v="CASA TIMIŞANĂ SRL"/>
    <n v="35"/>
    <s v="23-Dec-20"/>
    <d v="2020-12-23T00:00:00"/>
    <d v="2023-11-30T00:00:00"/>
    <n v="10930400.720000001"/>
    <n v="7853333.4100000001"/>
    <n v="3761275.68"/>
    <n v="663754.53"/>
    <n v="3428303.2"/>
    <n v="3077067.31"/>
    <n v="0.81994166983927907"/>
    <n v="1414058.1000000006"/>
    <n v="284369.96742146974"/>
    <n v="6439275.3099999996"/>
    <n v="97"/>
    <s v="Lucrarile de constructii, instalatii si montaj, utilaje si echipamente, inclusiv panouri fotovoltaice si organizare de santier sunt realizate_x000a_ in proporție de aproximativ 93%. _x000a_Progresul proiectului este de: 97,27%"/>
    <n v="2"/>
    <x v="0"/>
    <n v="1"/>
    <n v="1"/>
    <m/>
  </r>
  <r>
    <n v="2603"/>
    <n v="136651"/>
    <n v="6697"/>
    <n v="2"/>
    <s v="2.2A"/>
    <x v="4"/>
    <s v="AR"/>
    <s v="Dezvoltarea societatii Bene International SRL prin achizitia de echipamente noi si performante"/>
    <s v="BENE INTERNATIONAL SRL"/>
    <n v="33"/>
    <s v="19-Mar-21"/>
    <d v="2021-03-19T00:00:00"/>
    <d v="2023-12-31T00:00:00"/>
    <n v="9168039.25"/>
    <n v="7617614.0300000003"/>
    <n v="3012328.52"/>
    <n v="531587.38"/>
    <n v="4073698.13"/>
    <n v="1550425.22"/>
    <n v="0.58591466073531162"/>
    <n v="3154342.29"/>
    <n v="634344.66677392111"/>
    <n v="4463271.74"/>
    <n v="38"/>
    <s v="NOTIFICARE NEFINALIZARE 11 OCTOMBRIE .        Au fost semnate contractele de servicii management de proiect, servicii informare și publicitate, servicii certificare ISO, furnizare echipamente linie de reciclare DEEE, furnizare laptop-uri cu acumulator solar._x000a_Au fost livrate două laptop-uri cu acumulator solar. Au fost livrate componente ale linie de reciclare._x000a_Este întârziată achiziția serviciilor de certificare produs și furnizare soft raportat la planul achizițiilor în vigoare. Întârzieri în livrarea linie de reciclare. "/>
    <n v="4"/>
    <x v="2"/>
    <n v="1"/>
    <n v="1"/>
    <m/>
  </r>
  <r>
    <n v="2604"/>
    <n v="136591"/>
    <n v="6532"/>
    <n v="2"/>
    <s v="2.2A"/>
    <x v="4"/>
    <s v="AR"/>
    <s v="Dezvoltarea firmei BENCOMP SRL"/>
    <s v="BENCOMP SRL"/>
    <n v="30"/>
    <s v="25-Feb-21"/>
    <d v="2021-02-25T00:00:00"/>
    <d v="2023-08-31T00:00:00"/>
    <n v="10010766"/>
    <n v="8308212.7699999996"/>
    <n v="3278354.3"/>
    <n v="578533.11"/>
    <n v="4451325.3600000003"/>
    <n v="1702553.23"/>
    <n v="0.95004766831458987"/>
    <n v="415014.59999999963"/>
    <n v="83460.282347262924"/>
    <n v="7893198.1699999999"/>
    <n v="100"/>
    <s v="Finalizat"/>
    <n v="1"/>
    <x v="3"/>
    <n v="1"/>
    <n v="1"/>
    <m/>
  </r>
  <r>
    <n v="2605"/>
    <n v="136693"/>
    <n v="6803"/>
    <n v="2"/>
    <s v="2.2A"/>
    <x v="4"/>
    <s v="HD"/>
    <s v="EXTINDERE SPATII HALA PRODUCTIE ȘI LUCRARI DE INSTALATII AFERENTE"/>
    <s v="CORAMED MEDIZINISCHE PRODUKTE SRL"/>
    <n v="33"/>
    <s v="31-Mar-21"/>
    <d v="2021-03-31T00:00:00"/>
    <d v="2023-12-31T00:00:00"/>
    <n v="7294064.1299999999"/>
    <n v="5785178.3099999996"/>
    <n v="2407566.67"/>
    <n v="424864.72"/>
    <n v="2952746.92"/>
    <n v="1508885.82"/>
    <n v="5.3985544310733616E-2"/>
    <n v="5472862.3099999996"/>
    <n v="1100603.7706632344"/>
    <n v="312316"/>
    <n v="1"/>
    <s v="SOLICITATĂ REZILIEREA 25 octombrie 2023.   . _x000a_  Proiectul înregistrează întârzieri serioase la finalizarea achiziției de execuție lucrări și a achizițiilor subsecvente și prezintă un risc semnificativ de nefinalizare a perioadei de implementare până la 31.12.2023. _x000a_Prin adresa ADR Vest 10076/10.04.2023 s-a solicitat punctul de vedere al beneficiarului privind oportunitatea implementării proiectului, sau solicitarea încetării contractului de finanțare."/>
    <n v="0"/>
    <x v="1"/>
    <n v="1"/>
    <n v="1"/>
    <m/>
  </r>
  <r>
    <n v="2606"/>
    <n v="136759"/>
    <n v="6364"/>
    <n v="2"/>
    <s v="2.2A"/>
    <x v="4"/>
    <s v="TM"/>
    <s v="Cresterea competitivitatii societatii MULTICO SRL prin construire hala depozitare/productie P inalt, corp cladire S+P+1E, cabina poarta, platforme/accese incinta, rezervor apa incendiu si imprejmuire proprietate"/>
    <s v="MULTICO SRL"/>
    <n v="37"/>
    <s v="07-Dec-20"/>
    <d v="2020-12-07T00:00:00"/>
    <d v="2023-12-31T00:00:00"/>
    <n v="14395013.439999999"/>
    <n v="10579240.1"/>
    <n v="3921089.05"/>
    <n v="691956.89"/>
    <n v="5966194.1600000001"/>
    <n v="3815773.34"/>
    <n v="0.86274145720541873"/>
    <n v="1452091.08"/>
    <n v="292018.47725535941"/>
    <n v="9127149.0199999996"/>
    <n v="94"/>
    <s v="Lucrările de construcții sunt finalizate. S-au obținut certificarea de produs și certificarea de sistem. _x000a_Progres proiect 93,92%."/>
    <n v="2"/>
    <x v="0"/>
    <n v="1"/>
    <n v="1"/>
    <m/>
  </r>
  <r>
    <n v="2607"/>
    <n v="136075"/>
    <n v="6040"/>
    <n v="2"/>
    <s v="2.2A"/>
    <x v="4"/>
    <s v="AR"/>
    <s v="Dezvoltarea firmei GRANUPLAST DIRECT SRL prin achizitia de echipamente performante in domeniul fabricarea articolelor de ambalaj din material plastic"/>
    <s v="GRANUPLAST DIRECT SRL"/>
    <n v="36"/>
    <s v="24-Sep-20"/>
    <d v="2020-09-24T00:00:00"/>
    <d v="2023-09-30T00:00:00"/>
    <n v="9951562.3699999992"/>
    <n v="8362657.46"/>
    <n v="3998943.37"/>
    <n v="705695.88"/>
    <n v="3658018.21"/>
    <n v="1588904.91"/>
    <n v="0.99620976464101152"/>
    <n v="31696.44000000041"/>
    <n v="6374.2187185778885"/>
    <n v="8330961.0199999996"/>
    <n v="99"/>
    <s v="Proiectul este în grafic. S-au realizat achizițiile serviciilor de consultanță, informare și publicitate prevăzute în proiect, achizitia ISO. Au fost achizitionate toate activele. Se află în derulare instalarea si testarea  echipamentelor principale.  A fost transmisa Anexa 1."/>
    <n v="2"/>
    <x v="0"/>
    <n v="1"/>
    <n v="1"/>
    <m/>
  </r>
  <r>
    <n v="2608"/>
    <n v="136646"/>
    <n v="6121"/>
    <n v="2"/>
    <s v="2.2A"/>
    <x v="4"/>
    <s v="TM"/>
    <s v="IMBUNATATIREA COMPETITIVITATII SC BLUE LASER LINES SRL PRIN ACHIZITIA DE ACTIVE, IN TIMISOARA, JUDET TIMIS"/>
    <s v="BLUE LASER LINES SRL"/>
    <n v="37"/>
    <s v="22-Sep-20"/>
    <d v="2020-09-22T00:00:00"/>
    <d v="2023-10-31T00:00:00"/>
    <n v="3761802.83"/>
    <n v="2636178.85"/>
    <n v="1238363.6100000001"/>
    <n v="218534.76"/>
    <n v="1179280.48"/>
    <n v="1125623.98"/>
    <n v="0.41415066356366526"/>
    <n v="1544403.6300000001"/>
    <n v="310582.71930177376"/>
    <n v="1091775.22"/>
    <n v="63"/>
    <s v="Anterior s-au semnat o parte din achizițiile prevăzute prin proiect, respectiv s-au livrat echipamentele aferente. S-au întocmit caietele de sarcini pentru echipamente ramase de achiziționat. Pentru toate achizițiile întârziate s-a semnat Notă prelungire implementare proiect conform prevederilor Instrucțiunii 197/06.12.2022 prin care s-a prelungit perioada de implementare pana la 30.06.2023. Achizițiile întârziate au fost reprogramate. Proiectul este în grafic conform act adițional solicitat._x000a_"/>
    <n v="2"/>
    <x v="0"/>
    <m/>
    <n v="1"/>
    <m/>
  </r>
  <r>
    <n v="2609"/>
    <n v="136757"/>
    <n v="6320"/>
    <n v="2"/>
    <s v="2.2A"/>
    <x v="4"/>
    <s v="HD"/>
    <s v="Diversificarea portofoliului serviciilor Inovo Solutions SRL prin achizitia Platformei Cloud TumorBoard.org"/>
    <s v="INOVO SOLUTIONS SRL"/>
    <n v="37"/>
    <s v="19-Nov-20"/>
    <d v="2020-11-19T00:00:00"/>
    <d v="2023-12-31T00:00:00"/>
    <n v="4274137.21"/>
    <n v="3605937.42"/>
    <n v="1744207.35"/>
    <n v="307801.28999999998"/>
    <n v="1553928.78"/>
    <n v="668199.79"/>
    <n v="9.5646973263335214E-3"/>
    <n v="3571447.7199999997"/>
    <n v="718225.41929775162"/>
    <n v="34489.699999999997"/>
    <n v="42"/>
    <s v="Platforma software Cloud TumorBoard.org(achizția principală) este dezvoltată în proporție de circa 82% conform declarației beneficiarului."/>
    <n v="2"/>
    <x v="0"/>
    <m/>
    <n v="1"/>
    <m/>
  </r>
  <r>
    <n v="2610"/>
    <n v="135634"/>
    <n v="6596"/>
    <n v="2"/>
    <s v="2.2A"/>
    <x v="4"/>
    <s v="TM"/>
    <s v="Cresterea competitivitatii societatii DPH PARQUET SRL prin dotarea cu echipamente moderne"/>
    <s v="DPH PARQUET SRL"/>
    <n v="36"/>
    <s v="31-Dec-20"/>
    <d v="2020-12-31T00:00:00"/>
    <d v="2023-12-31T00:00:00"/>
    <n v="11654985.35"/>
    <n v="9464377.8699999992"/>
    <n v="3731200.72"/>
    <n v="658447.18999999994"/>
    <n v="5074729.96"/>
    <n v="2190607.48"/>
    <n v="0.94357076156131969"/>
    <n v="534067.63549999893"/>
    <n v="107402.09055624803"/>
    <n v="8930310.2345000003"/>
    <n v="90"/>
    <s v="S-au livrat si receptionat aproape toate echipamentele din proiect: sistem de filtrare si ventilare, transpalet electric, transpalet manual cu cantar(2 buc), motostivuitor, echipament IT, masina de decupat unghiulara, sistem de filtrare, masina de ambalat in folie. Progresul proiectului este de: 90%."/>
    <n v="2"/>
    <x v="0"/>
    <n v="1"/>
    <n v="1"/>
    <m/>
  </r>
  <r>
    <n v="2611"/>
    <n v="136467"/>
    <n v="6454"/>
    <n v="2"/>
    <s v="2.2A"/>
    <x v="4"/>
    <s v="TM"/>
    <s v="Cresterea competitivitatii societatii ADKOS VEST SRL prin achizitia de utilaje"/>
    <s v="ADKOS VEST SRL"/>
    <n v="34"/>
    <s v="08-Mar-21"/>
    <d v="2021-03-08T00:00:00"/>
    <d v="2023-12-31T00:00:00"/>
    <n v="7129580.5999999996"/>
    <n v="5914164.2000000002"/>
    <n v="2837063.11"/>
    <n v="500658.2"/>
    <n v="2576442.89"/>
    <n v="1215416.3999999999"/>
    <n v="0.96942726412634928"/>
    <n v="180812.18000000063"/>
    <n v="36361.698105618918"/>
    <n v="5733352.0199999996"/>
    <n v="85"/>
    <s v="NOTIFICARE NEFINALIZARE 17 NOIEMBRIE.   În vederea obținerii Autorizației de Mediu în 2024.     S-au recepționat echipamentele contractate pentru Lot1 si containerul de șantier. Progresul proiectului este de 84,53%._x000a_"/>
    <n v="4"/>
    <x v="2"/>
    <n v="1"/>
    <n v="1"/>
    <m/>
  </r>
  <r>
    <n v="2612"/>
    <n v="135659"/>
    <n v="6380"/>
    <n v="2"/>
    <s v="2.2A"/>
    <x v="4"/>
    <s v="TM"/>
    <s v="Cresterea si dezvoltarea capacitatii productive a firmei LUCEMELIN SRL prin achizitia de echipamente inovative in MUN. Timis, Jud. Timis"/>
    <s v="LUCEMELIN SRL"/>
    <n v="35"/>
    <s v="17-Dec-20"/>
    <d v="2020-12-17T00:00:00"/>
    <d v="2023-11-30T00:00:00"/>
    <n v="2464945.2000000002"/>
    <n v="2012106.6"/>
    <n v="1027300.63"/>
    <n v="181288.33"/>
    <n v="803517.64"/>
    <n v="452838.6"/>
    <n v="0.83034295499055566"/>
    <n v="341368.06000000006"/>
    <n v="68649.812975103574"/>
    <n v="1670738.54"/>
    <n v="73"/>
    <s v="S-a semnat contractul pentru sisteme ISO 9001, ISO 14001 si ISO 45001,echipamentele contractate au fost livrate. Progresul  proiectului este de 73,34%."/>
    <n v="2"/>
    <x v="0"/>
    <m/>
    <n v="1"/>
    <m/>
  </r>
  <r>
    <n v="2613"/>
    <n v="135604"/>
    <n v="6314"/>
    <n v="2"/>
    <s v="2.2A"/>
    <x v="4"/>
    <s v="CS"/>
    <s v="Extinderea si diversificarea activitatii S.C. PLAST - LASGO S.R.L. prin achizitia de utilaje"/>
    <s v="PLAST - LASGO S.R.L."/>
    <n v="37"/>
    <s v="17-Nov-20"/>
    <d v="2020-11-17T00:00:00"/>
    <d v="2023-12-31T00:00:00"/>
    <n v="12346998.51"/>
    <n v="10123965"/>
    <n v="3979885.74"/>
    <n v="702332.76"/>
    <n v="5441746.5"/>
    <n v="2223033.5099999998"/>
    <n v="0.98468847235248258"/>
    <n v="155013.36999999918"/>
    <n v="31173.504806338573"/>
    <n v="9968951.6300000008"/>
    <n v="98.82"/>
    <s v="Proiectul este în implementare  și înregistrează un progres de 98,82%. Au fost finalizate toate procedurile de achiziție si au fost achitate, livrate si puse in funcțiune toate utilajele si echipamentele aferente proiectului, urmând ca in perioada următoare sa se finalizeze ultimele activități din cadrul proiectului si sa se depună cererea de rambursare finala. "/>
    <n v="2"/>
    <x v="0"/>
    <n v="1"/>
    <n v="1"/>
    <m/>
  </r>
  <r>
    <n v="2614"/>
    <n v="135646"/>
    <n v="6667"/>
    <n v="2"/>
    <s v="2.2A"/>
    <x v="4"/>
    <s v="TM"/>
    <s v="Dezvoltarea COQUETTE BEAUTY CLINQUE Timișoara"/>
    <s v="COQUETTE BEAUTY CLINIQUE SRL"/>
    <n v="34"/>
    <s v="22-Feb-21"/>
    <d v="2021-02-22T00:00:00"/>
    <d v="2023-12-31T00:00:00"/>
    <n v="4165706.37"/>
    <n v="3392895.43"/>
    <n v="1641651.84"/>
    <n v="289703.26"/>
    <n v="1461540.33"/>
    <n v="772810.94"/>
    <n v="0.71063192183320534"/>
    <n v="981795.63000000035"/>
    <n v="197441.10324578697"/>
    <n v="2411099.7999999998"/>
    <n v="80"/>
    <s v="Majoritatea echipamentelor din lista de echipamente contractate au fost recepționate, pentru restul echipamentelor se așteaptă livrarea, s-a depus solicitare de prelungire a perioadei de implementare. Progresul proiectului este de: 80,38%"/>
    <n v="2"/>
    <x v="0"/>
    <m/>
    <n v="1"/>
    <m/>
  </r>
  <r>
    <n v="2615"/>
    <n v="135683"/>
    <n v="6675"/>
    <n v="2"/>
    <s v="2.2A"/>
    <x v="4"/>
    <s v="AR"/>
    <s v="Diversificarea activitatii de productie a societății Arsat Industrie SRL prin achiziția de echipamente inovative și performante în loc. Pecica, jud. Arad"/>
    <s v="ARSAT INDUSTRIE SRL"/>
    <n v="34"/>
    <s v="25-Feb-21"/>
    <d v="2021-02-25T00:00:00"/>
    <d v="2023-12-31T00:00:00"/>
    <n v="12363339"/>
    <n v="9989097"/>
    <n v="3859844.6"/>
    <n v="681149.05"/>
    <n v="5448103.3499999996"/>
    <n v="2374242"/>
    <n v="0.52867841807923177"/>
    <n v="4708077"/>
    <n v="946803.88529139687"/>
    <n v="5281020"/>
    <n v="51"/>
    <s v="NOTIFICARE NEFINALIZARE 25OCT.   Proiect întârziat. A fost publicat anuntul de presa privind lansarea proiectului, au fost realizate materialele de informare și publicitate ( afiș temporar, autocolante).  A fost realizata achizitia Centru prelucrare 5 Axe carbon, centre de prelucrare in 5 axe, centre de prelucrare orizontale si strunguri CNC. Au fost receptionate 3 utilaje: Centru de prelucrare in 5 axe OKUMA MB 4000, Centru de prelucrare orizontal OKUMA MB 4000 cu axa B comandata numeric, Strung CNC OKUMA LB 2000. Au fost recepționate și puse în funcțiune o parte din echipamentele achiziționate. Întârzieri în achiziția/livrarea tuturor echipamentelor raportat la calendarul activităților și planul achizițiilor în vigoare"/>
    <n v="4"/>
    <x v="2"/>
    <n v="1"/>
    <n v="1"/>
    <m/>
  </r>
  <r>
    <n v="2616"/>
    <n v="135680"/>
    <n v="6255"/>
    <n v="2"/>
    <s v="2.2A"/>
    <x v="4"/>
    <s v="AR"/>
    <s v="Extinderea capacitatii de productie a societății Arsat Industrie SRL prin achiziția de echipamente inovative și performante în loc. Pecica, jud. Arad"/>
    <s v="ARSAT INDUSTRIE SRL"/>
    <n v="38"/>
    <s v="27-Oct-20"/>
    <d v="2020-10-27T00:00:00"/>
    <d v="2023-12-31T00:00:00"/>
    <n v="12092182.029999999"/>
    <n v="9806419"/>
    <n v="3821773.24"/>
    <n v="674430.56"/>
    <n v="5310215.2"/>
    <n v="2285763.0299999998"/>
    <n v="1.3256623034361472E-2"/>
    <n v="9676419"/>
    <n v="1945947.5928085912"/>
    <n v="130000"/>
    <n v="22"/>
    <s v="BENEFICIARUL A NOTIFICAT NEFINALIZAREA LA 31DEC. Proiectul este întârziat. Au fost realizate procedura achizitie consultanta si management de proiect, Procedura achizitie FIERASTRAU, Procedura achizitie servicii de informare si publicitate, achizitie  sistem panouri fotovoltaice, achiziție instalație climatizare hală, Procedura achizitie CNC 5 AXE, Procedura achizitie MASINA CNC 3D, Procedura achizitie APARAT SUDURA – 2 buc, Procedura achizitie ELECTROSTIVUITOR 3M si 6M, Procedura achizitie INSTALATIE AER COMPRIMAT, Procedura achizitie POD RULANT MONOGRINDA SI MACARA PIVOTANT. U fost livrate si puse in functiune aparatele de sudura, instalatia de aer comprimat, instalatia de climatizare. Întârzieri în achizitie ROBOTI CNC, achizitie UPS, achizitie LINIE AUTOMATIZATA CONVEIOARE, achizitie SOFTWARE MONITORIZARE MASINI. "/>
    <n v="4"/>
    <x v="2"/>
    <n v="1"/>
    <n v="1"/>
    <m/>
  </r>
  <r>
    <n v="2617"/>
    <n v="135677"/>
    <n v="6002"/>
    <n v="2"/>
    <s v="2.2A"/>
    <x v="4"/>
    <s v="TM"/>
    <s v="Consolidarea pozitiei SC PROFESIONAL F.G. COMPANY SRL prin achizitionarea echipamentelor performante, in municipiul Timisoara, judet Timis"/>
    <s v="PROFESIONAL F.G.COMPANY SRL"/>
    <n v="40"/>
    <s v="07-Sep-20"/>
    <d v="2020-09-07T00:00:00"/>
    <d v="2023-12-31T00:00:00"/>
    <n v="2196745.21"/>
    <n v="1821404.39"/>
    <n v="949473.3"/>
    <n v="167554.10999999999"/>
    <n v="704376.98"/>
    <n v="375340.82"/>
    <n v="0.45161968671877417"/>
    <n v="998822.30999999994"/>
    <n v="200865.2033141616"/>
    <n v="822582.08"/>
    <n v="83"/>
    <s v="S-au finalizat procedurile de achiziție pentru majoritatea achizițiilor prevăzute prin proiect. Singura procedura de achiziție foarte întârziată este cea aferentă centrului de strunjire CNC. Beneficiarul a depus o notificare prin care să actualizeze parametrii tehnici pentru centrul de strunjire CNC, notificare respinsă în forma inițială de către ADR Vest. In prezent beneficiarul precizează că dorește ca soluția tehnică propusă de ofertanți sa reprezinte cea mai performanta propunere din punct de vedere a optimizării capacitații de producție si de aceea caută cea mai buna varianta in ceea ce privește aceasta achiziție astfel încât sa finalizeze proiectul in bune condiții. La vizita pe teren din partea OI, un expert a discutat cu reprezentantul legal in vederea găsirii unei soluții la această problemă. Beneficiarul a precizat că va solicita un act adițional in acest sens. Proiectul este in întârziere."/>
    <n v="2"/>
    <x v="0"/>
    <m/>
    <n v="1"/>
    <m/>
  </r>
  <r>
    <n v="2618"/>
    <n v="135631"/>
    <n v="6867"/>
    <n v="2"/>
    <s v="2.2A"/>
    <x v="4"/>
    <s v="CS"/>
    <s v="Recuperarea materialelor reciclabile din constructii la EMV-UTIL S.R.L."/>
    <s v="EMV - UTIL SRL"/>
    <n v="33"/>
    <s v="15-Apr-21"/>
    <d v="2021-04-15T00:00:00"/>
    <d v="2023-12-31T00:00:00"/>
    <n v="9499580.4000000004"/>
    <n v="7102627.04"/>
    <n v="3378833.78"/>
    <n v="596264.77"/>
    <n v="3127528.49"/>
    <n v="2396953.36"/>
    <n v="0.80158390802961266"/>
    <n v="1409275.5"/>
    <n v="283408.17680891283"/>
    <n v="5693351.54"/>
    <n v="61"/>
    <s v="Proiectul este în implementare, avand un progres de 61,3%. S-au achizitionat o serie de utilaje tehnologice (1 excavator pe pneuri, 1 incarcator frontal, 1 exvcavator pe senile si 1 concasor cu falci), receptionate si puse in functiune in data de 06.05.2022. In data de 30.03.2023 a fost atribuit contractul de furnizare stalpi pentru iluminat solar._x000a_NECESITĂ AUTORIZAȚIE DE MEDIU !_x0009__x0009__x0009__x0009__x0009__x0009__x0009_"/>
    <n v="2"/>
    <x v="0"/>
    <n v="1"/>
    <n v="1"/>
    <m/>
  </r>
  <r>
    <n v="2619"/>
    <n v="147466"/>
    <n v="7392"/>
    <n v="2"/>
    <s v="2.2A"/>
    <x v="4"/>
    <s v="TM"/>
    <s v="Construire fabrică soluții injectabile în comuna Sânandrei, județul Timiș"/>
    <s v="MEDISOL S.R.L."/>
    <n v="20"/>
    <s v="20-Dec-21"/>
    <d v="2021-12-20T00:00:00"/>
    <d v="2023-08-18T00:00:00"/>
    <n v="99114328.170000002"/>
    <n v="63110681.359999999"/>
    <n v="24589570.629999999"/>
    <n v="4339335.9800000004"/>
    <n v="34181774.75"/>
    <n v="36003646.810000002"/>
    <n v="7.3075585631737824E-3"/>
    <n v="62649496.359999999"/>
    <n v="12598941.471262518"/>
    <n v="461185"/>
    <n v="2"/>
    <s v="Acord încetare contract de finanțare semnat 18.08.2023."/>
    <n v="0"/>
    <x v="1"/>
    <n v="1"/>
    <n v="1"/>
    <m/>
  </r>
  <r>
    <n v="2620"/>
    <n v="147864"/>
    <n v="7385"/>
    <n v="2"/>
    <s v="2.2A"/>
    <x v="4"/>
    <s v="TM"/>
    <s v="Construire cladire pentru activitati recreative (restaurant, loc de joaca, sali multifunctionale) si amenajari exterioare"/>
    <s v="MP RIVERSIDE GROUP SRL"/>
    <n v="24"/>
    <s v="20-Dec-21"/>
    <d v="2021-12-20T00:00:00"/>
    <d v="2023-12-31T00:00:00"/>
    <n v="28324598.510000002"/>
    <n v="23823037.949999999"/>
    <n v="9563335.9900000002"/>
    <n v="1687647.52"/>
    <n v="12572054.439999999"/>
    <n v="4501560.5599999996"/>
    <n v="0.25220967252835191"/>
    <n v="17814637.350000001"/>
    <n v="3582559.8982423684"/>
    <n v="6008400.5999999996"/>
    <n v="19"/>
    <s v="NOTIFICARE NEFINALIZARE .  Au demarat lucrarile de executie, progresul lucrarilor este de aproximativ 30%, s-au platit taxele catre ordinul arhitectilor si autorizatia de construire._x000a_Progresul  proiectului este de: 19,27%."/>
    <n v="4"/>
    <x v="2"/>
    <n v="1"/>
    <n v="1"/>
    <m/>
  </r>
  <r>
    <n v="2621"/>
    <n v="143854"/>
    <n v="7333"/>
    <n v="2"/>
    <s v="2.2A"/>
    <x v="4"/>
    <s v="AR"/>
    <s v="CONSTRUIRE HALA DE PRODUCTIE SI DOTARE CU UTILAJE IN CADRUL SOCIETATII ARSAT INDUSTRIE SRL"/>
    <s v="ARSAT INDUSTRIE SRL"/>
    <n v="24"/>
    <s v="17-Dec-21"/>
    <d v="2021-12-17T00:00:00"/>
    <d v="2023-12-31T00:00:00"/>
    <n v="41934070.5"/>
    <n v="34465424"/>
    <n v="13382647.199999999"/>
    <n v="2361643.6"/>
    <n v="18721133.199999999"/>
    <n v="7468646.5"/>
    <n v="3.7718961472808228E-3"/>
    <n v="34335424"/>
    <n v="6904923.7823271528"/>
    <n v="130000"/>
    <n v="38"/>
    <s v="BENEFICIARUL A NOTIFICAT NEFINALIZAREA LA 31DEC. _x000a_ Proiect întârziat. A fost publicat anuntul de presa privind lansarea proiectului. Au fost efectuate achizitia serviciilor de consultanta și management de proiect si achizitia serviciilor de informare si publicitate, achiziția lucrări de constructie hala de producție, Achizitie servicii proiectare si obtinere documentatii, avize, acorduri, Dirigentie de santier, Taxe pentru acorduri, avize conforme si autorizatia de construire/desfiintare, si o parte din echipamente. Întarzieri in executia lucrarilor si furnizarea echipamentelor, raportat la calendarul activitatilor in vigoare. Au fost livrate o parte din echipamente. A fost transmisă Anexa 1."/>
    <n v="4"/>
    <x v="2"/>
    <n v="1"/>
    <n v="1"/>
    <m/>
  </r>
  <r>
    <n v="2622"/>
    <n v="119212"/>
    <n v="72"/>
    <n v="3"/>
    <s v="3.1A"/>
    <x v="4"/>
    <s v="HD"/>
    <s v="CREŞTEREA EFICIENŢEI ENERGETICE A CLĂDIRILOR REZIDENŢIALE DIN MUNICIPIUL ORĂŞTIE, JUDEŢUL HUNEDOARA – PROIECT NR. 2"/>
    <s v="MUNICIPIUL ORASTIE/Administratie publica"/>
    <n v="33"/>
    <s v="07-Sep-17"/>
    <d v="2017-09-07T00:00:00"/>
    <d v="2020-05-31T00:00:00"/>
    <n v="2575997.98"/>
    <n v="1850615.45"/>
    <n v="943813.9"/>
    <n v="166555.37"/>
    <n v="740246.18"/>
    <n v="725382.53"/>
    <n v="0.98844372016887683"/>
    <n v="21386.229999999981"/>
    <n v="4300.8144632586536"/>
    <n v="1829229.22"/>
    <n v="100"/>
    <s v="Finalizat"/>
    <n v="1"/>
    <x v="3"/>
    <m/>
    <n v="1"/>
    <m/>
  </r>
  <r>
    <n v="2623"/>
    <n v="119220"/>
    <n v="174"/>
    <n v="3"/>
    <s v="3.1A"/>
    <x v="4"/>
    <s v="HD"/>
    <s v="CREŞTEREA EFICIENŢEI ENERGETICE A CLĂDIRILOR REZIDENŢIALE DIN MUNICIPIUL ORĂŞTIE, JUDEŢUL HUNEDOARA – PROIECT NR. 1"/>
    <s v="MUNICIPIUL ORASTIE/Administratie publica"/>
    <n v="52"/>
    <s v="24-Jul-17"/>
    <d v="2017-07-24T00:00:00"/>
    <d v="2021-10-31T00:00:00"/>
    <n v="11126435.789999999"/>
    <n v="8981036.6699999999"/>
    <n v="4580328.6900000004"/>
    <n v="808293.29"/>
    <n v="3592414.69"/>
    <n v="2145399.12"/>
    <n v="0.90571864127574042"/>
    <n v="846744.33999999985"/>
    <n v="170282.0134336162"/>
    <n v="8134292.3300000001"/>
    <n v="100"/>
    <s v="Finalizat"/>
    <n v="1"/>
    <x v="3"/>
    <n v="1"/>
    <n v="1"/>
    <m/>
  </r>
  <r>
    <n v="2624"/>
    <n v="118907"/>
    <n v="135"/>
    <n v="3"/>
    <s v="3.1A"/>
    <x v="4"/>
    <s v="HD"/>
    <s v="EFICIENTIZAREA ENERGETICA A BLOCURILOR DE LOCUINTE SITUATE PE STRADA 1 MAI, STRADA REVOLUTIEI SI STRADA STERMINOS, ORASUL URICANI, JUDETUL HUNEDOARA"/>
    <s v="ORASUL URICANI"/>
    <n v="55"/>
    <s v="10-Jul-17"/>
    <d v="2017-07-10T00:00:00"/>
    <d v="2022-01-31T00:00:00"/>
    <n v="3658385.4"/>
    <n v="2848716.19"/>
    <n v="1452845.25"/>
    <n v="256384.42"/>
    <n v="1139486.52"/>
    <n v="809669.21"/>
    <n v="0.9783195847249353"/>
    <n v="61761.350000000093"/>
    <n v="12420.333427180971"/>
    <n v="2786954.84"/>
    <n v="100"/>
    <s v="Finalizat"/>
    <n v="1"/>
    <x v="3"/>
    <m/>
    <n v="1"/>
    <m/>
  </r>
  <r>
    <n v="2625"/>
    <n v="118019"/>
    <n v="334"/>
    <n v="3"/>
    <s v="3.1A"/>
    <x v="4"/>
    <s v="HD"/>
    <s v="EFICIENTIZARE TERMICA CLADIRI REZIDENTIALE ORASUL PETRILA - ETAPA III"/>
    <s v="ORASUL PETRILA"/>
    <n v="15"/>
    <s v="10-Aug-17"/>
    <d v="2017-08-10T00:00:00"/>
    <d v="2018-11-10T00:00:00"/>
    <n v="685166.38"/>
    <n v="559049.27"/>
    <n v="285115.13"/>
    <n v="50314.43"/>
    <n v="223619.71"/>
    <n v="126117.11"/>
    <n v="0.80704639861170013"/>
    <n v="107870.57"/>
    <n v="21692.991593934763"/>
    <n v="451178.7"/>
    <n v="100"/>
    <s v="Finalizat"/>
    <n v="1"/>
    <x v="3"/>
    <m/>
    <n v="1"/>
    <m/>
  </r>
  <r>
    <n v="2626"/>
    <n v="118930"/>
    <n v="105"/>
    <n v="3"/>
    <s v="3.1A"/>
    <x v="4"/>
    <s v="HD"/>
    <s v="Îmbunătățirea eficientei energetice si reducerea emisiilor de CO2 in sectorul rezidential, orasul Calan, judetul Hunedoara"/>
    <s v="ORASUL CALAN"/>
    <n v="38"/>
    <s v="26-Jun-17"/>
    <d v="2017-06-26T00:00:00"/>
    <d v="2020-08-26T00:00:00"/>
    <n v="3591970.67"/>
    <n v="2486221.34"/>
    <n v="1267972.8899999999"/>
    <n v="223759.91"/>
    <n v="994488.54"/>
    <n v="1105749.33"/>
    <n v="0.95005797834556438"/>
    <n v="124166.91999999993"/>
    <n v="24970.220810038998"/>
    <n v="2362054.42"/>
    <n v="100"/>
    <s v="Finalizat"/>
    <n v="1"/>
    <x v="3"/>
    <m/>
    <n v="1"/>
    <m/>
  </r>
  <r>
    <n v="2627"/>
    <n v="118692"/>
    <n v="51"/>
    <n v="3"/>
    <s v="3.1A"/>
    <x v="4"/>
    <s v="HD"/>
    <s v="EFICIENTIZAREA ENERGETICA A BLOCURILOR DE LOCUINTE SITUATE PE STRADA 1 DECEMBRIE SI STRADA ALEEA TRANDAFIRILOR, ORASUL URICANI, JUDETUL HUNEDOARA"/>
    <s v="ORASUL URICANI"/>
    <n v="79"/>
    <s v="19-Jun-17"/>
    <d v="2017-06-19T00:00:00"/>
    <d v="2023-12-31T00:00:00"/>
    <n v="4507285.04"/>
    <n v="4322683.68"/>
    <n v="2204568.6800000002"/>
    <n v="389041.52"/>
    <n v="1729073.48"/>
    <n v="184601.36"/>
    <n v="0.85841213808177619"/>
    <n v="612039.53999999957"/>
    <n v="123082.39954953134"/>
    <n v="3710644.14"/>
    <n v="96"/>
    <s v="Pentru lucrari a fost semnat un alt contract in 21.06.23 pentru restul de executat dupa rezilierea contractului cu vechiul constructor; in prezent lucrarile sunt in desfasurare, la un stadiu fizic de circa 98%."/>
    <n v="2"/>
    <x v="0"/>
    <m/>
    <n v="1"/>
    <m/>
  </r>
  <r>
    <n v="2628"/>
    <n v="118954"/>
    <n v="136"/>
    <n v="3"/>
    <s v="3.1A"/>
    <x v="4"/>
    <s v="HD"/>
    <s v="Îmbunatatirea eficientei energetice si reducerea emisiilor de CO2 in sectorul rezidential, orasul Calan, judetul Hunedoara"/>
    <s v="ORASUL CALAN"/>
    <n v="37"/>
    <s v="11-Jul-17"/>
    <d v="2017-07-11T00:00:00"/>
    <d v="2020-08-11T00:00:00"/>
    <n v="4251249.2300000004"/>
    <n v="3608927.26"/>
    <n v="1840552.91"/>
    <n v="324803.45"/>
    <n v="1443570.9"/>
    <n v="642321.97"/>
    <n v="0.90147982090389933"/>
    <n v="355552.15999999968"/>
    <n v="71502.26440896104"/>
    <n v="3253375.1"/>
    <n v="100"/>
    <s v="Finalizat"/>
    <n v="1"/>
    <x v="3"/>
    <m/>
    <n v="1"/>
    <m/>
  </r>
  <r>
    <n v="2629"/>
    <n v="118811"/>
    <n v="31"/>
    <n v="3"/>
    <s v="3.1A"/>
    <x v="4"/>
    <s v="HD"/>
    <s v="Îmbunătătirea eficientei energetice si reducerea emisiilor de CO2 in sectorul rezidential, orasul Calan, judetul Hunedoara"/>
    <s v="ORASUL CALAN"/>
    <n v="29"/>
    <s v="07-Jun-17"/>
    <d v="2017-06-07T00:00:00"/>
    <d v="2019-11-20T00:00:00"/>
    <n v="2352494.02"/>
    <n v="1979870.46"/>
    <n v="1009733.94"/>
    <n v="178188.33"/>
    <n v="791948.19"/>
    <n v="372623.56"/>
    <n v="0.83562370540141295"/>
    <n v="325443.77"/>
    <n v="65447.405783694652"/>
    <n v="1654426.69"/>
    <n v="100"/>
    <s v="Finalizat"/>
    <n v="1"/>
    <x v="3"/>
    <m/>
    <n v="1"/>
    <m/>
  </r>
  <r>
    <n v="2630"/>
    <n v="120965"/>
    <n v="4411"/>
    <n v="3"/>
    <s v="3.1A"/>
    <x v="4"/>
    <s v="AR"/>
    <s v="Cresterea eficientei energetice la cladiri rezidentiale  in orasul Santana judetul Arad"/>
    <s v="ORAS SANTANA"/>
    <n v="20"/>
    <s v="10-Jun-19"/>
    <d v="2019-06-10T00:00:00"/>
    <d v="2021-01-31T00:00:00"/>
    <n v="2341558.5499999998"/>
    <n v="1522506.8"/>
    <n v="776478.47"/>
    <n v="137025.60999999999"/>
    <n v="609002.72"/>
    <n v="819051.75"/>
    <n v="0.91307927163280966"/>
    <n v="132337.40000000014"/>
    <n v="26613.32099907496"/>
    <n v="1390169.4"/>
    <n v="100"/>
    <s v="Finalizat"/>
    <n v="1"/>
    <x v="3"/>
    <m/>
    <n v="1"/>
    <m/>
  </r>
  <r>
    <n v="2631"/>
    <n v="121554"/>
    <n v="4732"/>
    <n v="3"/>
    <s v="3.1A"/>
    <x v="4"/>
    <s v="TM"/>
    <s v="Anvelopare blocuri în orașul Deta - Bloc A, str. Ștefan cel Mare, nr. 25-27 și blocurile A18, B17-C17 - Zona Elena Ghenescu, Orașul Deta, Județul Timiș"/>
    <s v="ORAȘUL DETA"/>
    <n v="19"/>
    <s v="06-Sep-19"/>
    <d v="2019-09-06T00:00:00"/>
    <d v="2021-03-31T00:00:00"/>
    <n v="1514971.63"/>
    <n v="1464387.73"/>
    <n v="746837.73"/>
    <n v="131794.89000000001"/>
    <n v="585755.11"/>
    <n v="50583.9"/>
    <n v="0.78424033230598011"/>
    <n v="315955.81000000006"/>
    <n v="63539.35768008689"/>
    <n v="1148431.92"/>
    <n v="100"/>
    <s v="Finalizat"/>
    <n v="1"/>
    <x v="3"/>
    <m/>
    <n v="1"/>
    <m/>
  </r>
  <r>
    <n v="2632"/>
    <n v="121592"/>
    <n v="4431"/>
    <n v="3"/>
    <s v="3.1A"/>
    <x v="4"/>
    <s v="AR"/>
    <s v="CRESTEREA EFICIENTEI ENERGETICE IN CLADIRILE REZIDENTIALE DIN ORASUL CHISINEU-CRIS"/>
    <s v="ORAS CHISINEU CRIS"/>
    <n v="54"/>
    <s v="19-Jun-19"/>
    <d v="2019-06-19T00:00:00"/>
    <d v="2023-11-30T00:00:00"/>
    <n v="5315130.5599999996"/>
    <n v="5208780.26"/>
    <n v="2656477.94"/>
    <n v="468790.22"/>
    <n v="2083512.1"/>
    <n v="106350.3"/>
    <n v="0.87972016888268578"/>
    <n v="626511.21"/>
    <n v="125992.68189679443"/>
    <n v="4582269.05"/>
    <n v="99"/>
    <s v="Beneficiarul menționează realizarea recepțiilor la terminarea lucrărilor. "/>
    <n v="2"/>
    <x v="0"/>
    <n v="1"/>
    <n v="1"/>
    <m/>
  </r>
  <r>
    <n v="2633"/>
    <n v="119710"/>
    <n v="4412"/>
    <n v="3"/>
    <s v="3.1A"/>
    <x v="4"/>
    <s v="HD"/>
    <s v="REABILITARE TERMICA BLOCURI MUNICIPIUL VULCAN - UN PLUS DE CALDURA PENTRU CETATENI"/>
    <s v="MUNICIPIUL VULCAN"/>
    <n v="52"/>
    <s v="06-Jun-19"/>
    <d v="2019-06-06T00:00:00"/>
    <d v="2023-09-30T00:00:00"/>
    <n v="4776766.79"/>
    <n v="4102934.06"/>
    <n v="2092496.36"/>
    <n v="369264.06"/>
    <n v="1641173.64"/>
    <n v="673832.73"/>
    <n v="0.66077409491684591"/>
    <n v="1391821.52"/>
    <n v="279898.14583919884"/>
    <n v="2711112.54"/>
    <n v="82.46"/>
    <s v="SOLICITARE ETAPIZARE 27OCT.  RP17- Achizitiile din planul de achizitii au fost finalizate. La lotul 4(D9) si la lotul2(T) a fost facuta receptia la finalizarea lucrarilor iar la loturile 1 si 3 – lucrarile sunt in derulare."/>
    <n v="6.1"/>
    <x v="13"/>
    <m/>
    <n v="1"/>
    <m/>
  </r>
  <r>
    <n v="2634"/>
    <n v="121443"/>
    <n v="4477"/>
    <n v="3"/>
    <s v="3.1A"/>
    <x v="4"/>
    <s v="HD"/>
    <s v="EFICIENTIZAREA ENERGETICA A CLADIRILOR REZIDENTIALE DIN MUNICIPIUL HUNEDOARA - GRUP 2"/>
    <s v="MUNICIPIUL HUNEDOARA"/>
    <n v="53"/>
    <s v="02-Jul-19"/>
    <d v="2019-07-02T00:00:00"/>
    <d v="2023-11-30T00:00:00"/>
    <n v="24705881.550000001"/>
    <n v="24184804.989999998"/>
    <n v="12334250.539999999"/>
    <n v="2176632.4500000002"/>
    <n v="9673922"/>
    <n v="521076.56"/>
    <n v="0.52660925011659565"/>
    <n v="11448862.969999999"/>
    <n v="2302389.6894984515"/>
    <n v="12735942.02"/>
    <n v="54"/>
    <s v="Lucrări în curs de execuție, cu un progres lent în perioada recentă._x000a_Conform raportării beneficiarului, stadiul fizic al lucrărilor este de aproximativ 70% și sunt în curs de depunere noi situații de lucrări."/>
    <n v="6.2"/>
    <x v="13"/>
    <n v="1"/>
    <n v="1"/>
    <m/>
  </r>
  <r>
    <n v="2635"/>
    <n v="120905"/>
    <n v="4198"/>
    <n v="3"/>
    <s v="3.1A"/>
    <x v="4"/>
    <s v="HD"/>
    <s v="Eficientizare termica cladiri rezidentiale oras Petrila etapa VIII"/>
    <s v="ORASUL PETRILA"/>
    <n v="37"/>
    <s v="18-Apr-19"/>
    <d v="2019-04-18T00:00:00"/>
    <d v="2022-05-16T00:00:00"/>
    <n v="4024727.66"/>
    <n v="1422148.84"/>
    <n v="725295.9"/>
    <n v="127993.4"/>
    <n v="568859.54"/>
    <n v="2602578.8199999998"/>
    <n v="5.3282545306579866E-2"/>
    <n v="1346373.1300000001"/>
    <n v="270758.38193299284"/>
    <n v="75775.710000000006"/>
    <n v="0"/>
    <s v="Reziliat"/>
    <n v="0"/>
    <x v="1"/>
    <m/>
    <n v="1"/>
    <m/>
  </r>
  <r>
    <n v="2636"/>
    <n v="121435"/>
    <n v="4402"/>
    <n v="3"/>
    <s v="3.1A"/>
    <x v="4"/>
    <s v="CS"/>
    <s v="Creșterea eficienței energetice a blocurilor de locuințe nr. 11, 12 și 13, Strada Liliacului, Moldova Nouă"/>
    <s v="ORASUL MOLDOVA NOUA"/>
    <n v="37"/>
    <s v="19-Jun-19"/>
    <d v="2019-06-19T00:00:00"/>
    <d v="2022-07-18T00:00:00"/>
    <n v="1410472.89"/>
    <n v="1030123.97"/>
    <n v="525363.23"/>
    <n v="92711.14"/>
    <n v="412049.6"/>
    <n v="380348.92"/>
    <n v="3.2009050328185261E-2"/>
    <n v="997150.67999999993"/>
    <n v="200529.03511241602"/>
    <n v="32973.29"/>
    <n v="0"/>
    <s v="Reziliat"/>
    <n v="0"/>
    <x v="1"/>
    <m/>
    <n v="1"/>
    <m/>
  </r>
  <r>
    <n v="2637"/>
    <n v="121583"/>
    <n v="4419"/>
    <n v="3"/>
    <s v="3.1A"/>
    <x v="4"/>
    <s v="HD"/>
    <s v="Reabilitare termică blocuri de locuinţe -oraşul Haţeg"/>
    <s v="ORASUL HATEG"/>
    <n v="55"/>
    <s v="06-Jun-19"/>
    <d v="2019-06-06T00:00:00"/>
    <d v="2023-12-31T00:00:00"/>
    <n v="3811602.61"/>
    <n v="2562817.59"/>
    <n v="1307036.98"/>
    <n v="230653.57"/>
    <n v="1025127.04"/>
    <n v="1248785.02"/>
    <n v="0.94031752372981026"/>
    <n v="152955.29999999981"/>
    <n v="30759.622732574473"/>
    <n v="2409862.29"/>
    <n v="99"/>
    <s v="Lucrări de execuție finalizate._x000a_In data de 24.05.2023 s-a realizat receptia la terminarea lucrarilor pentru obiectivul de investitie reabilitare termica blocuiri de locuinta in Orasul Hateg._x000a_La solicitarea beneficiarului, a fost aprobată prelungirea perioadei de implementare a proiectului până la 31.12.2023"/>
    <n v="2"/>
    <x v="0"/>
    <m/>
    <n v="1"/>
    <m/>
  </r>
  <r>
    <n v="2638"/>
    <n v="121587"/>
    <n v="4089"/>
    <n v="3"/>
    <s v="3.1A"/>
    <x v="4"/>
    <s v="TM"/>
    <s v="Îmbunătăţirea eficienţei energetice a sectorului rezidenţial prin reabilitare termică a blocurilor de locuinţe: str.C.Brediceanu nr.13-15; Calea Torontalului nr.14; str.Dropiei nr.7; str.Dâmbovița nr.22/A"/>
    <s v="MUNICIPIUL TIMISOARA"/>
    <n v="57"/>
    <s v="09-Apr-19"/>
    <d v="2019-04-09T00:00:00"/>
    <d v="2023-12-31T00:00:00"/>
    <n v="7587740.6600000001"/>
    <n v="4223970.1900000004"/>
    <n v="2154224.79"/>
    <n v="380157.32"/>
    <n v="1689588.08"/>
    <n v="3363770.47"/>
    <n v="7.099481921296418E-3"/>
    <n v="4193982.1900000004"/>
    <n v="843418.37067127868"/>
    <n v="29988"/>
    <n v="1"/>
    <s v="nefinalizare 31.12.2023. Achiziția de lucrări este întârziată. S-a emis ordinul de începere pentru revizuirea PT cu sistemul termoizolant cu vată minerală bazaltică. S-a întocmit AA nr. 2 la contractul de verificare. Proiectul va necesita prelungirea perioadei de implementare. Proiectul este întarziat (1,05%)."/>
    <n v="4"/>
    <x v="2"/>
    <n v="1"/>
    <n v="1"/>
    <m/>
  </r>
  <r>
    <n v="2639"/>
    <n v="121578"/>
    <n v="4025"/>
    <n v="3"/>
    <s v="3.1A"/>
    <x v="4"/>
    <s v="TM"/>
    <s v="Imbunătăţirea eficienţei energetice în sectorul rezidenţial prin reabilitarea termică a blocurilor de locuinţe din strazile: Bdul Cetatii, str. H. Coanda, Bdul G. Dragalina, str. Teiului str. Burebista, C. Circumvalatiunii"/>
    <s v="MUNICIPIUL TIMISOARA"/>
    <n v="57"/>
    <s v="09-Apr-19"/>
    <d v="2019-04-09T00:00:00"/>
    <d v="2023-12-31T00:00:00"/>
    <n v="9102613.4900000002"/>
    <n v="8888803.3300000001"/>
    <n v="4533289.7"/>
    <n v="799992.26"/>
    <n v="3555521.37"/>
    <n v="213810.16"/>
    <n v="1.7164887593479918E-2"/>
    <n v="8736228.0199999996"/>
    <n v="1756873.2695169528"/>
    <n v="152575.31"/>
    <n v="2"/>
    <s v="nefinalizare 31.12.2023. Au fost revizuite PT pe Soluția 1 din DALI, respectiv soluția tehnică cu vată minerală pentru toate cele 5 componente. A fost finalizată verificarea PT, fiind pregătite documentele justificative necesare aprobării prin HCL a PT revizuit. Achiziția de lucrări este întârziată. Proiectul este întârziat (1,63%)"/>
    <n v="4"/>
    <x v="2"/>
    <n v="1"/>
    <n v="1"/>
    <m/>
  </r>
  <r>
    <n v="2640"/>
    <n v="121436"/>
    <n v="4078"/>
    <n v="3"/>
    <s v="3.1A"/>
    <x v="4"/>
    <s v="TM"/>
    <s v="Îmbunătăţirea eficienţei energetice a sectorului rezidenţial prin reabilitare termică a blocurilor de locuinţe: str.Intrarea Doinei nr. 19-21-23-25-31"/>
    <s v="MUNICIPIUL TIMISOARA"/>
    <n v="58"/>
    <s v="19-Mar-19"/>
    <d v="2019-03-19T00:00:00"/>
    <d v="2023-12-31T00:00:00"/>
    <n v="6284359.6699999999"/>
    <n v="6081365.04"/>
    <n v="3101496.18"/>
    <n v="547322.84"/>
    <n v="2432546.02"/>
    <n v="202994.63"/>
    <n v="1.0804947502378513E-2"/>
    <n v="6015656.21"/>
    <n v="1209760.7308048103"/>
    <n v="65708.83"/>
    <n v="1"/>
    <s v=" nefinalizare 31.12.2023. S-a încheiat contractul de execuție lucrări și s-a emis ordinul de începere a lucrărilor SC2023-3549/10.02.2023. Beneficiarul a încheiat AA de prelungire a perioadei de implementare. Proiectul este întârziat (1,14%)._x000a__x000a__x000a_"/>
    <n v="4"/>
    <x v="2"/>
    <n v="1"/>
    <n v="1"/>
    <m/>
  </r>
  <r>
    <n v="2641"/>
    <n v="121543"/>
    <n v="4004"/>
    <n v="3"/>
    <s v="3.1A"/>
    <x v="4"/>
    <s v="TM"/>
    <s v="Îmbunătăţirea eficienţei energetice în sectorul rezidenţial prin reabilitarea termică a blocurilor de locuinţe situate pe străzile: Calea Circumvalaţiunii 67, Al. F.C.Ripensia 16-22, Ghe. Lazăr 42"/>
    <s v="MUNICIPIUL TIMISOARA"/>
    <n v="58"/>
    <s v="19-Mar-19"/>
    <d v="2019-03-19T00:00:00"/>
    <d v="2023-12-31T00:00:00"/>
    <n v="10857214.220000001"/>
    <n v="10778457.380000001"/>
    <n v="5497013.2699999996"/>
    <n v="970061.14"/>
    <n v="4311382.97"/>
    <n v="78756.84"/>
    <n v="1.1952709507304281E-2"/>
    <n v="10649625.610000001"/>
    <n v="2141661.4266178664"/>
    <n v="128831.77"/>
    <n v="1"/>
    <s v="nefinalizare 31.12.2023. S-au lansat procedurile de achiziție lucrări pentru componentele Calea Circumvalatiunii nr. 67 si Aleea FC Ripensia nr. 16-18-20-22, ofertele fiind în curs de evaluare. Pentru componenta Gh. Lazar 42 contractul de lucrări este în curs de semnare. Proiectul este în întârziere (1,21%)."/>
    <n v="4"/>
    <x v="2"/>
    <n v="1"/>
    <n v="1"/>
    <m/>
  </r>
  <r>
    <n v="2642"/>
    <n v="121217"/>
    <n v="4307"/>
    <n v="3"/>
    <s v="3.1A"/>
    <x v="4"/>
    <s v="HD"/>
    <s v="EFICIENTIZAREA ENERGETICA A CLADIRILOR REZIDENTIALE DIN MUNICIPIUL HUNEDOARA - GRUP 1"/>
    <s v="MUNICIPIUL HUNEDOARA"/>
    <n v="54"/>
    <s v="28-May-19"/>
    <d v="2019-05-28T00:00:00"/>
    <d v="2023-11-30T00:00:00"/>
    <n v="8814096.8000000007"/>
    <n v="8743360.2699999996"/>
    <n v="4459113.74"/>
    <n v="786902.42"/>
    <n v="3497344.11"/>
    <n v="70736.53"/>
    <n v="0.28590954768011639"/>
    <n v="6243550.0899999999"/>
    <n v="1255590.6547882396"/>
    <n v="2499810.1800000002"/>
    <n v="13"/>
    <s v="Proiectul prezintă un risc semnificativ de nefinalizare, înregistrând o serie de întârzieri majore la realizarea lucrărilor."/>
    <n v="6.1"/>
    <x v="13"/>
    <n v="1"/>
    <n v="1"/>
    <m/>
  </r>
  <r>
    <n v="2643"/>
    <n v="121134"/>
    <n v="3900"/>
    <n v="3"/>
    <s v="3.1A"/>
    <x v="4"/>
    <s v="TM"/>
    <s v="Îmbunătăţirea eficienţei energetice în sectorul rezidenţial prin reabilitarea termică a blocurilor de locuinţe situate pe străzile: str.Maslinului nr.11 sc.A,B, Str. Cernauti nr.10:12:14, str.Topologului nr.5 sc.A,B, Str. Topologului nr.1,sc.A, str.Arges  nr.4, B-dul Cetatii nr.30, str.Rasaritului nr.5"/>
    <s v="MUNICIPIUL TIMISOARA"/>
    <n v="58"/>
    <s v="28-Feb-19"/>
    <d v="2019-02-28T00:00:00"/>
    <d v="2023-12-31T00:00:00"/>
    <n v="6120041.6699999999"/>
    <n v="4385171.5199999996"/>
    <n v="2236437.4900000002"/>
    <n v="394665.43"/>
    <n v="1754068.6"/>
    <n v="1734870.15"/>
    <n v="2.1628355827687216E-2"/>
    <n v="4290327.47"/>
    <n v="862793.6029441338"/>
    <n v="94844.05"/>
    <n v="2"/>
    <s v="nefinalizare 31.12.2023. S-a încheiat contractul de lucrări pentrut Lot 3. Pentru celelalte 5 loturi achiziția se va relansa în perioada imediat următoare. Proiectul este foarte întârziat (1,67%)."/>
    <n v="4"/>
    <x v="2"/>
    <n v="1"/>
    <n v="1"/>
    <m/>
  </r>
  <r>
    <n v="2644"/>
    <n v="121240"/>
    <n v="4215"/>
    <n v="3"/>
    <s v="3.1A"/>
    <x v="4"/>
    <s v="TM"/>
    <s v="Îmbunătățirea eficienței energetice a sectorului rezidențial prin reabilitarea termică a blocurilor de locuințe: str.Oglinzilor nr. 16-18; str. Gh.Lazăr nr.36; Intr. I.Simu nr.12 bl.8C"/>
    <s v="MUNICIPIUL TIMISOARA"/>
    <n v="57"/>
    <s v="16-Apr-19"/>
    <d v="2019-04-16T00:00:00"/>
    <d v="2023-12-31T00:00:00"/>
    <n v="2945452.32"/>
    <n v="2927439.98"/>
    <n v="1492994.39"/>
    <n v="263469.59999999998"/>
    <n v="1170975.99"/>
    <n v="18012.34"/>
    <n v="0.10698651454503945"/>
    <n v="2614243.38"/>
    <n v="525729.67461690062"/>
    <n v="313196.59999999998"/>
    <n v="14"/>
    <s v="nefinalizare 31.12.2023. _x000a_ Pentru componenta Intr. I. Simu nr. 12 lucrările de construcții sunt finalizate și recepționate. Pentru componenta Gh. Lazăr nr. 36 contractul de lucrări este în curs de semnarte. Proiectul este întârziat (13,94%)."/>
    <n v="4"/>
    <x v="2"/>
    <m/>
    <n v="1"/>
    <m/>
  </r>
  <r>
    <n v="2645"/>
    <n v="121401"/>
    <n v="4638"/>
    <n v="3"/>
    <s v="3.1A"/>
    <x v="4"/>
    <s v="TM"/>
    <s v="Îmbunătăţirea eficienţei energetice în sectorul rezidenţial prin reabilitarea termică a blocurilor de locuinţe situate pe străzile: Str. Kiriac, nr.2, 2A, Intrarea Sepia, nr. 10, Str. Mareşal Alexandru Averescu, nr. 70, Intrarea Cerceilor, nr. 2, bl. D65, Aleea Martir Nagy Eugen, nr. 16, Str. Alexandru Odobescu, nr. 79, Aleea Azurului, nr. 7”"/>
    <s v="MUNICIPIUL TIMISOARA"/>
    <n v="53"/>
    <s v="07-Aug-19"/>
    <d v="2019-08-07T00:00:00"/>
    <d v="2023-12-31T00:00:00"/>
    <n v="5477296.8700000001"/>
    <n v="5452159.0300000003"/>
    <n v="2780601.11"/>
    <n v="490694.31"/>
    <n v="2180863.61"/>
    <n v="25137.84"/>
    <n v="2.0599727444120426E-2"/>
    <n v="5339846.04"/>
    <n v="1073853.9275228251"/>
    <n v="112312.99"/>
    <n v="2"/>
    <s v="nefinalizare 31.12.2023. _x000a_  Sunt în derulare măsurile pentru schimbarea soluției tehnice în sensul utilizării sistemului termoizolant cu vată minerală bazaltică. S-a încheiat AA de prelungire a perioadei de implementare. Proiectul este întârziat (2,35%)._x000a__x000a_"/>
    <n v="4"/>
    <x v="2"/>
    <n v="1"/>
    <n v="1"/>
    <m/>
  </r>
  <r>
    <n v="2646"/>
    <n v="120790"/>
    <n v="4444"/>
    <n v="3"/>
    <s v="3.1A"/>
    <x v="4"/>
    <s v="TM"/>
    <s v="Imbunatatirea eficientei energetice in sectorul rezidential prin reabilitarea termica a blocurilor de locuinte str. Luminita Botoc nr. 2, Luminita Botoc Nr. 4, Martir Dumitru Juganaru  nr. 13,  Str. Vasile Lucaciu nr. 18"/>
    <s v="MUNICIPIUL TIMISOARA"/>
    <n v="55"/>
    <s v="25-Jun-19"/>
    <d v="2019-06-25T00:00:00"/>
    <d v="2023-12-31T00:00:00"/>
    <n v="2386676.41"/>
    <n v="2386676.41"/>
    <n v="1217204.97"/>
    <n v="214800.87"/>
    <n v="954670.57"/>
    <n v="0"/>
    <n v="2.4194725249745943E-2"/>
    <n v="2328931.4300000002"/>
    <n v="468352.85967099713"/>
    <n v="57744.98"/>
    <n v="3"/>
    <s v="nefinalizare 31.12.2023. _x000a_ Revizuirea PT cu sistemul termoizolant cu vată minerală bazaltică este în derulare. După obținerea AC se va demara achiziția de lucrări. Proiectul este întarziat (2,92%)."/>
    <n v="4"/>
    <x v="2"/>
    <m/>
    <n v="1"/>
    <m/>
  </r>
  <r>
    <n v="2647"/>
    <n v="121133"/>
    <n v="4024"/>
    <n v="3"/>
    <s v="3.1A"/>
    <x v="4"/>
    <s v="TM"/>
    <s v="Imbunatatirea eficientei energetice in sectorul rezidential prin reabilitarea termica a blocurilor de locuinte: Zona Take Ionescu-Torontal"/>
    <s v="MUNICIPIUL TIMISOARA"/>
    <n v="57"/>
    <s v="09-Apr-19"/>
    <d v="2019-04-09T00:00:00"/>
    <d v="2023-12-31T00:00:00"/>
    <n v="4626787.25"/>
    <n v="4626787.25"/>
    <n v="2359661.48"/>
    <n v="416410.87"/>
    <n v="1850714.9"/>
    <n v="0"/>
    <n v="2.062083144194711E-2"/>
    <n v="4531379.05"/>
    <n v="911269.56722841167"/>
    <n v="95408.2"/>
    <n v="3"/>
    <s v="nefinalizare 31.12.2023.   PT este în curs de revizuire pentru schimbarea soluției tehnice cu vată minerală. S-a solicitat AA de prelungire a perioadei de implementare. Proiectul este întârziat (3,35%)."/>
    <n v="4"/>
    <x v="2"/>
    <m/>
    <n v="1"/>
    <m/>
  </r>
  <r>
    <n v="2648"/>
    <n v="121657"/>
    <n v="4590"/>
    <n v="3"/>
    <s v="3.1A"/>
    <x v="4"/>
    <s v="CS"/>
    <s v="Cresterea eficientei energetice pentru blocurile de locuinte-Centru Resita,Etapa 3,Componenta Bloc 36,P-ta 1 Decembrie 1918"/>
    <s v="MUNICIPIUL REŞIŢA"/>
    <n v="22"/>
    <s v="24-Jul-19"/>
    <d v="2019-07-24T00:00:00"/>
    <d v="2021-05-31T00:00:00"/>
    <n v="1119138.1000000001"/>
    <n v="1043639.1"/>
    <n v="532255.93999999994"/>
    <n v="93927.52"/>
    <n v="417455.64"/>
    <n v="75499"/>
    <n v="0.95120885179560632"/>
    <n v="50920.349999999977"/>
    <n v="10240.186220488271"/>
    <n v="992718.75"/>
    <n v="100"/>
    <s v="Finalizat"/>
    <n v="1"/>
    <x v="3"/>
    <m/>
    <n v="1"/>
    <m/>
  </r>
  <r>
    <n v="2649"/>
    <n v="119885"/>
    <n v="4018"/>
    <n v="3"/>
    <s v="3.1A"/>
    <x v="4"/>
    <s v="HD"/>
    <s v="Creșterea eficienței energetice a blocurilor de locuințe din municipiul Petroșani"/>
    <s v="MUNICIPIUL PETROSANI"/>
    <n v="56"/>
    <s v="15-Mar-19"/>
    <d v="2019-03-15T00:00:00"/>
    <d v="2023-10-31T00:00:00"/>
    <n v="4869889.54"/>
    <n v="3165710.79"/>
    <n v="1614512.49"/>
    <n v="284913.98"/>
    <n v="1266284.32"/>
    <n v="1704178.75"/>
    <n v="0.47850296836496553"/>
    <n v="1650908.78"/>
    <n v="332001.12214937859"/>
    <n v="1514802.01"/>
    <n v="56.84"/>
    <s v="Toate achizitiile din planul de achizitii au contracte semnate. Lot 2 a fost receptionat. Lot 3 s-au finalizat lucrarile, receptie stabilita in 21.07.2023 dar a fost suspendata; lot 1 -  termen finalizare executie 17.07.2023, după această data percepandu-se penalitati; grupat pe cele 3 loturi, progresul fizic este de circa 75%."/>
    <n v="2"/>
    <x v="0"/>
    <m/>
    <n v="1"/>
    <m/>
  </r>
  <r>
    <n v="2650"/>
    <n v="121249"/>
    <n v="4246"/>
    <n v="3"/>
    <s v="3.1A"/>
    <x v="4"/>
    <s v="TM"/>
    <s v="Îmbunătățirea eficienței energetice în sectorul rezidențial prin reabilitarea termica a blocului de locuinte situat pe str. Arieş nr.20"/>
    <s v="MUNICIPIUL TIMISOARA"/>
    <n v="54"/>
    <s v="20-May-19"/>
    <d v="2019-05-20T00:00:00"/>
    <d v="2023-10-31T00:00:00"/>
    <n v="3250448.98"/>
    <n v="3224517.79"/>
    <n v="1644504.07"/>
    <n v="290206.61"/>
    <n v="1289807.1100000001"/>
    <n v="25931.19"/>
    <n v="1.1034443695843279E-2"/>
    <n v="3188937.0300000003"/>
    <n v="641301.73953263892"/>
    <n v="35580.76"/>
    <n v="14"/>
    <s v="nefinalizare 31.12.2023. _x000a_ Lucrările sunt în curs de execuție (aprox 35%). S-a încheiat AA de prelungire a perioadei de implementare. Proiectul este întârziat (13,99%)."/>
    <n v="4"/>
    <x v="2"/>
    <m/>
    <n v="1"/>
    <m/>
  </r>
  <r>
    <n v="2651"/>
    <n v="119886"/>
    <n v="3901"/>
    <n v="3"/>
    <s v="3.1A"/>
    <x v="4"/>
    <s v="HD"/>
    <s v="Creșterea eficienței energetice a blocurilor de locuințe din municipiul Petroșani"/>
    <s v="MUNICIPIUL PETROSANI"/>
    <n v="56"/>
    <s v="06-Mar-19"/>
    <d v="2019-03-06T00:00:00"/>
    <d v="2023-10-31T00:00:00"/>
    <n v="2433471.94"/>
    <n v="1986561.56"/>
    <n v="1013146.41"/>
    <n v="178790.5"/>
    <n v="794624.65"/>
    <n v="446910.38"/>
    <n v="0.79718340064931081"/>
    <n v="402907.66000000015"/>
    <n v="81025.552025097568"/>
    <n v="1583653.9"/>
    <n v="100"/>
    <s v="Finalizat"/>
    <n v="1"/>
    <x v="3"/>
    <m/>
    <n v="1"/>
    <m/>
  </r>
  <r>
    <n v="2652"/>
    <n v="121538"/>
    <n v="4375"/>
    <n v="3"/>
    <s v="3.1A"/>
    <x v="4"/>
    <s v="TM"/>
    <s v="Îmbunătăţirea eficienţei energetice a sectorului rezidenţial prin reabilitare termică a blocurilor de locuinţe: str.Stelelor nr.6, bl.T 20, Aleea Cristalului nr.1, bl.74, sc.D şi B-dul Take Ionescu, nr.11-13"/>
    <s v="MUNICIPIUL TIMISOARA"/>
    <n v="55"/>
    <s v="04-Jun-19"/>
    <d v="2019-06-04T00:00:00"/>
    <d v="2023-12-31T00:00:00"/>
    <n v="4283975.3499999996"/>
    <n v="4265286.91"/>
    <n v="2175296.3199999998"/>
    <n v="383875.83"/>
    <n v="1706114.76"/>
    <n v="18688.439999999999"/>
    <n v="1.3230807490978373E-2"/>
    <n v="4208853.72"/>
    <n v="846409.06567992596"/>
    <n v="56433.19"/>
    <n v="2"/>
    <s v="nefinalizare 31.12.2023. _x000a_  Procedura de achiziție lucrări a fost lansată de mai multe ori dar anulată din lipsă de ofertanți. Beneficiarul va depune demersurile necesare pentru schimbarea soluției tehnice (reabilitarea cu vată minerală bazaltică). Proiectul este în întârziere (2,20%)."/>
    <n v="4"/>
    <x v="2"/>
    <m/>
    <n v="1"/>
    <m/>
  </r>
  <r>
    <n v="2653"/>
    <n v="119887"/>
    <n v="3983"/>
    <n v="3"/>
    <s v="3.1A"/>
    <x v="4"/>
    <s v="HD"/>
    <s v="Creșterea eficienței energetice a blocurilor de locuințe din municipiul Petroșani"/>
    <s v="MUNICIPIUL PETROSANI"/>
    <n v="56"/>
    <s v="06-Mar-19"/>
    <d v="2019-03-06T00:00:00"/>
    <d v="2023-10-31T00:00:00"/>
    <n v="3776075.77"/>
    <n v="2452600.7000000002"/>
    <n v="1250826.3600000001"/>
    <n v="220734.06"/>
    <n v="981040.28"/>
    <n v="1323475.07"/>
    <n v="0.75989931830321977"/>
    <n v="588871.10000000033"/>
    <n v="118423.17902103534"/>
    <n v="1863729.5999999999"/>
    <n v="99"/>
    <s v="Lucrarile sunt finalizate pe toate cele 3 loturi si sunt procese verbale de receptie la terminarea lucrarilor"/>
    <n v="2"/>
    <x v="0"/>
    <m/>
    <n v="1"/>
    <m/>
  </r>
  <r>
    <n v="2654"/>
    <n v="120975"/>
    <n v="4080"/>
    <n v="3"/>
    <s v="3.1A"/>
    <x v="4"/>
    <s v="AR"/>
    <s v="Reabilitarea termica a blocurilor de locuinte din Municipiul Arad (cererea nr 1)"/>
    <s v="MUNICIPIUL ARAD"/>
    <n v="55"/>
    <s v="04-Apr-19"/>
    <d v="2019-04-04T00:00:00"/>
    <d v="2023-10-31T00:00:00"/>
    <n v="12173250.48"/>
    <n v="11771422.99"/>
    <n v="6003425.7199999997"/>
    <n v="1059428.07"/>
    <n v="4708569.2"/>
    <n v="401827.49"/>
    <n v="0.60175482148738924"/>
    <n v="4687912.45"/>
    <n v="942748.75316735718"/>
    <n v="7083510.54"/>
    <n v="68"/>
    <s v="NOTIFICARE NEFINALIZARE ÎN 30 OCTO._x000a_A fost avizat proiectul tehnic revizuit de către ADR Vest, au fost semnate contractele de lucrări. Ordine începere lucrări emise in data de 15.10.2020._x000a_A fost reziliat contractul de lucrări aferent bl. 26- 38 B-dul Revoluției, a fost semnat contactul de lucrări pentru lucrările rămase de executat._x000a__x000a_A fost reziliat contractul de lucrări 70554/01.10.2020 Toma Seb Construct SRL.  Beneficiarul menționează faptul că pentru loturile II și III se vor efectua lucrări de remedieri din garanția de bună execuție reținută. _x000a_Lucrări în derulare la blocul 26- 38 B-dul Revoluției._x000a_"/>
    <n v="4"/>
    <x v="2"/>
    <n v="1"/>
    <n v="1"/>
    <m/>
  </r>
  <r>
    <n v="2655"/>
    <n v="120396"/>
    <n v="4017"/>
    <n v="3"/>
    <s v="3.1A"/>
    <x v="4"/>
    <s v="HD"/>
    <s v="CRESTEREA EFICIENTEI ENERGETICE A BLOCULUI DE LOCUINȚE A – B-DUL IULIU MANIU DIN MUNICIPIUL DEVA"/>
    <s v="MUNICIPIUL DEVA"/>
    <n v="57"/>
    <s v="19-Mar-19"/>
    <d v="2019-03-19T00:00:00"/>
    <d v="2023-11-30T00:00:00"/>
    <n v="5223303.3099999996"/>
    <n v="3302259.02"/>
    <n v="1684152.1"/>
    <n v="297203.31"/>
    <n v="1320903.6100000001"/>
    <n v="1921044.29"/>
    <n v="0.86228554233762078"/>
    <n v="454768.81000000006"/>
    <n v="91454.935044041355"/>
    <n v="2847490.21"/>
    <n v="93.45"/>
    <s v="Lucrarile sunt finalizate. Certificatul de performanta energetica la finalizarea lucrarilor  a fost intocmit. Receptia la finalizarea lucrarilor este in curs."/>
    <n v="2"/>
    <x v="0"/>
    <n v="1"/>
    <n v="1"/>
    <m/>
  </r>
  <r>
    <n v="2656"/>
    <n v="121445"/>
    <n v="4291"/>
    <n v="3"/>
    <s v="3.1A"/>
    <x v="4"/>
    <s v="CS"/>
    <s v="Creşterea eficienţei energetice pentru blocurile de locuinţe-Bulevardul Republicii Reşiţa, Etapa 1, Componenta Bloc nr. 20 B-dul Republicii"/>
    <s v="MUNICIPIUL REŞIŢA"/>
    <n v="56"/>
    <s v="21-May-19"/>
    <d v="2019-05-21T00:00:00"/>
    <d v="2023-12-31T00:00:00"/>
    <n v="6961500.5300000003"/>
    <n v="3934344.75"/>
    <n v="2006515.82"/>
    <n v="354091.03"/>
    <n v="1573737.9"/>
    <n v="3027155.78"/>
    <n v="0.23245380822308467"/>
    <n v="3019791.33"/>
    <n v="607286.19434501068"/>
    <n v="914553.42"/>
    <n v="18"/>
    <s v="SOLICITARE ETAPIZARE 31 OCT.   Proiectul este în întârziere și înregistrează un progres de 18%. Contractul de lucrări a fost reziliat. Procedura privind atribuirea contractului de lucrări a fost finalizată prin semnarea unui nou contract. A fost emis Ordinul de incepere a lucrarilor nr. 4.424/20.01.2023. Lucrarile au inceput in 30.01.2023. Contractul de execuție lucrări este în derulare, până în prezent s-a realizat un progres al lucrărilor de aproximativ 35%."/>
    <n v="6.1"/>
    <x v="13"/>
    <n v="1"/>
    <n v="1"/>
    <m/>
  </r>
  <r>
    <n v="2657"/>
    <n v="120393"/>
    <n v="3961"/>
    <n v="3"/>
    <s v="3.1A"/>
    <x v="4"/>
    <s v="HD"/>
    <s v="CRESTEREA EFICIENTEI ENERGETICE A BLOCULUI DE LOCUINȚE 8 – B-DUL DECEBAL DIN MUNICIPIUL DEVA"/>
    <s v="MUNICIPIUL DEVA"/>
    <n v="57"/>
    <s v="06-Mar-19"/>
    <d v="2019-03-06T00:00:00"/>
    <d v="2023-11-30T00:00:00"/>
    <n v="4231937.32"/>
    <n v="3166987.5"/>
    <n v="1615163.63"/>
    <n v="285028.87"/>
    <n v="1266795"/>
    <n v="1064949.82"/>
    <n v="0.87375342656073007"/>
    <n v="399821.31999999983"/>
    <n v="80404.882757511135"/>
    <n v="2767166.18"/>
    <n v="81.42"/>
    <s v="RP18-Lucrarile au fost finalizate iar receptia la terminarea lucrarilor urmeaza a fi realizata."/>
    <n v="2"/>
    <x v="0"/>
    <m/>
    <n v="1"/>
    <m/>
  </r>
  <r>
    <n v="2658"/>
    <n v="120716"/>
    <n v="4203"/>
    <n v="3"/>
    <s v="3.1A"/>
    <x v="4"/>
    <s v="HD"/>
    <s v="Creșterea eficienței energetice a blocului de locuințe D – B-dul Iuliu Maniu din Municipiul Deva"/>
    <s v="MUNICIPIUL DEVA"/>
    <n v="56"/>
    <s v="18-Apr-19"/>
    <d v="2019-04-18T00:00:00"/>
    <d v="2023-11-30T00:00:00"/>
    <n v="2398436.2999999998"/>
    <n v="2298016.98"/>
    <n v="1171988.67"/>
    <n v="206821.52"/>
    <n v="919206.79"/>
    <n v="100419.32"/>
    <n v="0.83882281844584117"/>
    <n v="370387.89999999991"/>
    <n v="74485.761975626418"/>
    <n v="1927629.08"/>
    <n v="84"/>
    <s v="Toate achizitiile din planul de achizitii au contracte semnate. Lucrarile sunt aproape finalizate, perioada contractuala cu constructorul fiind prelungita pana in 14.09.23. A fost elaborat certificatul de performanta energetica la finalizarea lucrarilor."/>
    <n v="2"/>
    <x v="0"/>
    <m/>
    <n v="1"/>
    <m/>
  </r>
  <r>
    <n v="2659"/>
    <n v="120395"/>
    <n v="3954"/>
    <n v="3"/>
    <s v="3.1A"/>
    <x v="4"/>
    <s v="HD"/>
    <s v="CRESTEREA EFICIENTEI ENERGETICE A BLOCULUI DE LOCUINȚE 7 – ALEEA PLOPILOR DIN MUNICIPIUL DEVA"/>
    <s v="MUNICIPIUL DEVA"/>
    <n v="46"/>
    <s v="06-Mar-19"/>
    <d v="2019-03-06T00:00:00"/>
    <d v="2022-12-31T00:00:00"/>
    <n v="1077831.58"/>
    <n v="744501.68"/>
    <n v="379695.86"/>
    <n v="67005.149999999994"/>
    <n v="297800.67"/>
    <n v="333329.90000000002"/>
    <n v="0.9867919707044851"/>
    <n v="9833.4000000000233"/>
    <n v="1977.5167920202757"/>
    <n v="734668.28"/>
    <n v="100"/>
    <s v="Finalizat"/>
    <n v="1"/>
    <x v="3"/>
    <m/>
    <n v="1"/>
    <m/>
  </r>
  <r>
    <n v="2660"/>
    <n v="120896"/>
    <n v="3955"/>
    <n v="3"/>
    <s v="3.1A"/>
    <x v="4"/>
    <s v="HD"/>
    <s v="Creșterea eficienței energetice a blocului de locuințe P3 – Aleea Moților din Municipiul Deva"/>
    <s v="MUNICIPIUL DEVA"/>
    <n v="35"/>
    <s v="06-Mar-19"/>
    <d v="2019-03-06T00:00:00"/>
    <d v="2022-01-31T00:00:00"/>
    <n v="848422.35"/>
    <n v="770271.22"/>
    <n v="392838.31"/>
    <n v="69324.42"/>
    <n v="308108.49"/>
    <n v="78151.13"/>
    <n v="0.79890942829202416"/>
    <n v="154894.28000000003"/>
    <n v="31149.555564493428"/>
    <n v="615376.93999999994"/>
    <n v="100"/>
    <s v="Finalizat"/>
    <n v="1"/>
    <x v="3"/>
    <m/>
    <n v="1"/>
    <m/>
  </r>
  <r>
    <n v="2661"/>
    <n v="120856"/>
    <n v="3758"/>
    <n v="3"/>
    <s v="3.1A"/>
    <x v="4"/>
    <s v="HD"/>
    <s v="Eficienta energetica in sectorul rezidential, orasul Calan, judetul Hunedoara"/>
    <s v="ORASUL CALAN"/>
    <n v="56"/>
    <s v="21-Feb-19"/>
    <d v="2019-02-21T00:00:00"/>
    <d v="2023-09-30T00:00:00"/>
    <n v="19255413.969999999"/>
    <n v="14255059.83"/>
    <n v="7270080.5099999998"/>
    <n v="1282955.3899999999"/>
    <n v="5702023.9299999997"/>
    <n v="5000354.1399999997"/>
    <n v="0.9004489488698274"/>
    <n v="1419106.1899999995"/>
    <n v="285385.14861440688"/>
    <n v="12835953.640000001"/>
    <n v="89"/>
    <s v="BENEFICIARUL A SOLICITAT ETAPIZAREA ÎN 26OCT. _x000a_  Lucrări in curs de executie, cu un progres raportat de beneficiar de 90%._x0009_"/>
    <n v="6.1"/>
    <x v="13"/>
    <n v="1"/>
    <n v="1"/>
    <m/>
  </r>
  <r>
    <n v="2662"/>
    <n v="117823"/>
    <n v="3859"/>
    <n v="3"/>
    <s v="3.1A"/>
    <x v="4"/>
    <s v="HD"/>
    <s v="Eficientizare termica cladiri rezidentiale oras Petrila etapa V"/>
    <s v="ORASUL PETRILA"/>
    <n v="23"/>
    <s v="21-Feb-19"/>
    <d v="2019-02-21T00:00:00"/>
    <d v="2021-01-31T00:00:00"/>
    <n v="1963624.63"/>
    <n v="1276069.49"/>
    <n v="650795.47"/>
    <n v="114846.22"/>
    <n v="510427.8"/>
    <n v="687555.14"/>
    <n v="0.8701635206402436"/>
    <n v="165680.36999999988"/>
    <n v="33318.660258214994"/>
    <n v="1110389.1200000001"/>
    <n v="100"/>
    <s v="Finalizat"/>
    <n v="1"/>
    <x v="3"/>
    <m/>
    <n v="1"/>
    <m/>
  </r>
  <r>
    <n v="2663"/>
    <n v="119409"/>
    <n v="4279"/>
    <n v="3"/>
    <s v="3.1A"/>
    <x v="4"/>
    <s v="HD"/>
    <s v="Reabilitare termica blocuri de locuinte -orasul Hateg"/>
    <s v="ORASUL HATEG"/>
    <n v="18"/>
    <s v="13-May-19"/>
    <d v="2019-05-13T00:00:00"/>
    <d v="2020-11-15T00:00:00"/>
    <n v="2882262.88"/>
    <n v="2372850.84"/>
    <n v="1210153.93"/>
    <n v="213556.58"/>
    <n v="949140.33"/>
    <n v="509412.04"/>
    <n v="0.86703980937967429"/>
    <n v="315494.69999999995"/>
    <n v="63446.627518803034"/>
    <n v="2057356.14"/>
    <n v="100"/>
    <s v="Finalizat"/>
    <n v="1"/>
    <x v="3"/>
    <m/>
    <n v="1"/>
    <m/>
  </r>
  <r>
    <n v="2664"/>
    <n v="120921"/>
    <n v="4054"/>
    <n v="3"/>
    <s v="3.1A"/>
    <x v="4"/>
    <s v="CS"/>
    <s v="Cresterea eficientei energetice pentru blocurile de locuinte str. Horea,bl.A6,A7 si Piata 1 Decembrie 1918,bl.25"/>
    <s v="MUNICIPIUL REŞIŢA"/>
    <n v="58"/>
    <s v="12-Mar-19"/>
    <d v="2019-03-12T00:00:00"/>
    <d v="2023-12-31T00:00:00"/>
    <n v="5351029.78"/>
    <n v="2619315.52"/>
    <n v="1335850.9099999999"/>
    <n v="235738.4"/>
    <n v="1047726.21"/>
    <n v="2731714.26"/>
    <n v="0.79798227210137707"/>
    <n v="529148.16999999993"/>
    <n v="106412.77601254875"/>
    <n v="2090167.35"/>
    <n v="75"/>
    <s v="nefinalizare 31.12.2023. _x000a_ Proiectul înregistrează întârzieri având un progres de 75%. Ordinul de începere al lucrărilor nr. 31.515 a fost dat în 03.05.2023. Contractul de execuție lucrări este în derulare, până în prezent s-a realizat un progres al lucrărilor de aproximativ 80%."/>
    <n v="4"/>
    <x v="2"/>
    <n v="1"/>
    <n v="1"/>
    <m/>
  </r>
  <r>
    <n v="2665"/>
    <n v="120761"/>
    <n v="3891"/>
    <n v="3"/>
    <s v="3.1A"/>
    <x v="4"/>
    <s v="HD"/>
    <s v="Eficientizare termica cladiri rezidentiale oras Petrila etapa VII"/>
    <s v="ORASUL PETRILA"/>
    <n v="25"/>
    <s v="21-Feb-19"/>
    <d v="2019-02-21T00:00:00"/>
    <d v="2021-03-31T00:00:00"/>
    <n v="1485205.57"/>
    <n v="1308911.1000000001"/>
    <n v="667544.66"/>
    <n v="117802"/>
    <n v="523564.44"/>
    <n v="176294.47"/>
    <n v="0.8927954312557973"/>
    <n v="140321.25"/>
    <n v="28218.889514539678"/>
    <n v="1168589.8500000001"/>
    <n v="100"/>
    <s v="Finalizat"/>
    <n v="1"/>
    <x v="3"/>
    <m/>
    <n v="1"/>
    <m/>
  </r>
  <r>
    <n v="2666"/>
    <n v="119790"/>
    <n v="4051"/>
    <n v="3"/>
    <s v="3.1A"/>
    <x v="4"/>
    <s v="TM"/>
    <s v="Îmbunătățirea eficienței energetice în sectorul rezidențial prin reabilitarea termica a blocurilor de locuinte: zona Soarelui - Odobescu - Complex"/>
    <s v="MUNICIPIUL TIMISOARA"/>
    <n v="58"/>
    <s v="19-Mar-19"/>
    <d v="2019-03-19T00:00:00"/>
    <d v="2023-12-31T00:00:00"/>
    <n v="3528803.04"/>
    <n v="3373709.01"/>
    <n v="1720591.6"/>
    <n v="303633.8"/>
    <n v="1349483.61"/>
    <n v="155094.03"/>
    <n v="0.57714127218102906"/>
    <n v="1426602.2999999998"/>
    <n v="286892.63162128458"/>
    <n v="1947106.71"/>
    <n v="67"/>
    <s v="nefinalizare 31.12.2023. _x000a_  Sunt în curs de execuție lucrările pentru loturile 1(45%), 2(100%), 3(55%), 4(90%) și 5(90%). Pentru lotul 6 s-a emis ordinul de începere din data 12.06.2023. S-a încheiat AA de prelungire a perioadei de implementare. Proiectul este întârziat (66,67%)."/>
    <n v="4"/>
    <x v="2"/>
    <m/>
    <n v="1"/>
    <m/>
  </r>
  <r>
    <n v="2667"/>
    <n v="119739"/>
    <n v="3929"/>
    <n v="3"/>
    <s v="3.1A"/>
    <x v="4"/>
    <s v="TM"/>
    <s v="Imbunatatirea eficientei energetice in sectorul rezidential prin reabilitarea termica a blocului de locuinte, str. Splaiul Nicolae Titulescu, nr. 10A"/>
    <s v="MUNICIPIUL TIMISOARA"/>
    <n v="57"/>
    <s v="28-Feb-19"/>
    <d v="2019-02-28T00:00:00"/>
    <d v="2023-11-30T00:00:00"/>
    <n v="1680924.55"/>
    <n v="1570100.03"/>
    <n v="800751.02"/>
    <n v="141309"/>
    <n v="628040.01"/>
    <n v="110824.52"/>
    <n v="0.5855962183504958"/>
    <n v="650655.39"/>
    <n v="130848.1257289949"/>
    <n v="919444.64"/>
    <n v="26"/>
    <s v="nefinalizare 31.12.2023. _x000a_  Lucrările sunt în curs de execuție (aprox 25%). S-a încheiat AA de prelungire a perioadei de implementare. Proiectul este întârziat (25,63%)."/>
    <n v="4"/>
    <x v="2"/>
    <m/>
    <n v="1"/>
    <m/>
  </r>
  <r>
    <n v="2668"/>
    <n v="117129"/>
    <n v="4240"/>
    <n v="3"/>
    <s v="3.1A"/>
    <x v="4"/>
    <s v="HD"/>
    <s v="Eficientizare termica cladiri rezidentiale oras Petrila etapa IV"/>
    <s v="ORASUL PETRILA"/>
    <n v="29"/>
    <s v="28-May-19"/>
    <d v="2019-05-28T00:00:00"/>
    <d v="2021-10-31T00:00:00"/>
    <n v="3852310.05"/>
    <n v="2722780.87"/>
    <n v="1388618.24"/>
    <n v="245050.28"/>
    <n v="1089112.3500000001"/>
    <n v="1129529.18"/>
    <n v="0.90324709825069394"/>
    <n v="263436.95000000019"/>
    <n v="52977.707838957525"/>
    <n v="2459343.92"/>
    <n v="100"/>
    <s v="Finalizat"/>
    <n v="1"/>
    <x v="3"/>
    <m/>
    <n v="1"/>
    <m/>
  </r>
  <r>
    <n v="2669"/>
    <n v="117517"/>
    <n v="4233"/>
    <n v="3"/>
    <s v="3.1A"/>
    <x v="4"/>
    <s v="HD"/>
    <s v="Eficientizare termica cladiri rezidentiale oras Petrila etapa II"/>
    <s v="ORASUL PETRILA"/>
    <n v="31"/>
    <s v="28-May-19"/>
    <d v="2019-05-28T00:00:00"/>
    <d v="2021-12-31T00:00:00"/>
    <n v="2626945.9"/>
    <n v="2184434.7599999998"/>
    <n v="1114061.73"/>
    <n v="196599.13"/>
    <n v="873773.9"/>
    <n v="442511.14"/>
    <n v="0.88169440684051381"/>
    <n v="258430.84999999986"/>
    <n v="51970.970920645108"/>
    <n v="1926003.91"/>
    <n v="100"/>
    <s v="Finalizat"/>
    <n v="1"/>
    <x v="3"/>
    <m/>
    <n v="1"/>
    <m/>
  </r>
  <r>
    <n v="2670"/>
    <n v="120438"/>
    <n v="3985"/>
    <n v="3"/>
    <s v="3.1A"/>
    <x v="4"/>
    <s v="HD"/>
    <s v="Creșterea performanței energetice a blocurilor de locuinte din Orasul Simeria, str. 1 Decembrie,  bl. 2, bl. A, bl. B, bl. A1, bl. B1, bl. C1, bl. D1"/>
    <s v="ORASUL SIMERIA"/>
    <n v="55"/>
    <s v="06-Mar-19"/>
    <d v="2019-03-06T00:00:00"/>
    <d v="2023-09-30T00:00:00"/>
    <n v="4626146.6500000004"/>
    <n v="3693505.68"/>
    <n v="1883687.89"/>
    <n v="332415.52"/>
    <n v="1477402.27"/>
    <n v="932640.97"/>
    <n v="0.77970702619848142"/>
    <n v="813653.35000000009"/>
    <n v="163627.34786630739"/>
    <n v="2879852.33"/>
    <n v="80"/>
    <s v="Progresul proiectului conform cap. IV.3 Stadiul contractelor semnate în cadrul proiectului este de 80%.Lucrările sunt realizate in proportie de 80%.A fost intocmit AA de prelungirepana in 31.05.2023"/>
    <n v="2"/>
    <x v="0"/>
    <m/>
    <n v="1"/>
    <m/>
  </r>
  <r>
    <n v="2671"/>
    <n v="119996"/>
    <n v="3976"/>
    <n v="3"/>
    <s v="3.1A"/>
    <x v="4"/>
    <s v="HD"/>
    <s v="Eficientizare termica cladiri rezidentiale oras Petrila etapa VI"/>
    <s v="ORASUL PETRILA"/>
    <n v="16"/>
    <s v="06-Mar-19"/>
    <d v="2019-03-06T00:00:00"/>
    <d v="2020-06-30T00:00:00"/>
    <n v="1255354.3"/>
    <n v="705726.14"/>
    <n v="359920.31"/>
    <n v="63515.360000000001"/>
    <n v="282290.46999999997"/>
    <n v="549628.16000000003"/>
    <n v="0.81477761331045495"/>
    <n v="130716.28000000003"/>
    <n v="26287.310461328085"/>
    <n v="575009.86"/>
    <n v="100"/>
    <s v="Finalizat"/>
    <n v="1"/>
    <x v="3"/>
    <m/>
    <n v="1"/>
    <m/>
  </r>
  <r>
    <n v="2672"/>
    <n v="119305"/>
    <n v="3924"/>
    <n v="3"/>
    <s v="3.1A"/>
    <x v="4"/>
    <s v="TM"/>
    <s v="Imbunatatirea eficientei energetice in sectorul rezidential prin reabilitarea termica a blocurilor de locuinte str. Martir Ioan Stanciu  nr. 2- Calea Martirilor 1989 nr. 31 , str. Stiintei nr 3-5"/>
    <s v="MUNICIPIUL TIMISOARA"/>
    <n v="58"/>
    <s v="28-Feb-19"/>
    <d v="2019-02-28T00:00:00"/>
    <d v="2023-12-31T00:00:00"/>
    <n v="1905444.04"/>
    <n v="1857066.12"/>
    <n v="947103.73"/>
    <n v="167135.93"/>
    <n v="742826.46"/>
    <n v="48377.919999999998"/>
    <n v="1.7423876108406951E-2"/>
    <n v="1824708.83"/>
    <n v="366952.6666130395"/>
    <n v="32357.29"/>
    <n v="2"/>
    <s v="nefinalizare 31.12.2023.   S-a încheiat contractul de execuție lucrări. După constituirea garanției de bună execuție va fi emis ordinul de începere a lucrărilor. S-a încheiat AA de prelungire a perioadei de implementare. Proiectul este întârziat (2,18%)."/>
    <n v="4"/>
    <x v="2"/>
    <m/>
    <n v="1"/>
    <m/>
  </r>
  <r>
    <n v="2673"/>
    <n v="119304"/>
    <n v="4009"/>
    <n v="3"/>
    <s v="3.1A"/>
    <x v="4"/>
    <s v="CS"/>
    <s v="Cresterea eficientei energetice pentru blocurile de locuinte str. Horea, bl. A2, A3, A4 si str. G. A. Petculescu, bl. 15"/>
    <s v="MUNICIPIUL REŞIŢA"/>
    <n v="40"/>
    <s v="12-Mar-19"/>
    <d v="2019-03-12T00:00:00"/>
    <d v="2022-06-30T00:00:00"/>
    <n v="4932742.6399999997"/>
    <n v="3843989.73"/>
    <n v="1960434.77"/>
    <n v="345959.07"/>
    <n v="1537595.89"/>
    <n v="1088752.9099999999"/>
    <n v="0.98434226826095084"/>
    <n v="60188.160000000149"/>
    <n v="12103.961710171772"/>
    <n v="3783801.57"/>
    <n v="100"/>
    <s v="Finalizat"/>
    <n v="1"/>
    <x v="3"/>
    <m/>
    <n v="1"/>
    <m/>
  </r>
  <r>
    <n v="2674"/>
    <n v="117773"/>
    <n v="3974"/>
    <n v="3"/>
    <s v="3.1A"/>
    <x v="4"/>
    <s v="HD"/>
    <s v="Eficientizare termica cladiri rezidentiale oras Petrila etapa I"/>
    <s v="ORASUL PETRILA"/>
    <n v="29"/>
    <s v="06-Mar-19"/>
    <d v="2019-03-06T00:00:00"/>
    <d v="2021-07-28T00:00:00"/>
    <n v="3261812.49"/>
    <n v="1950764.83"/>
    <n v="994890.07"/>
    <n v="175568.83"/>
    <n v="780305.93"/>
    <n v="1311047.6599999999"/>
    <n v="0.98269153745200544"/>
    <n v="33764.739999999991"/>
    <n v="6790.15806620279"/>
    <n v="1917000.09"/>
    <n v="100"/>
    <s v="Finalizat"/>
    <n v="1"/>
    <x v="3"/>
    <m/>
    <n v="1"/>
    <m/>
  </r>
  <r>
    <n v="2675"/>
    <n v="117296"/>
    <n v="4267"/>
    <n v="3"/>
    <s v="3.1A"/>
    <x v="4"/>
    <s v="HD"/>
    <s v="Creșterea eficienței energetice a blocurilor de locuințe din municipiul Petroșani"/>
    <s v="MUNICIPIUL PETROSANI"/>
    <n v="55"/>
    <s v="28-May-19"/>
    <d v="2019-05-28T00:00:00"/>
    <d v="2023-12-31T00:00:00"/>
    <n v="10026166.289999999"/>
    <n v="7402114.6500000004"/>
    <n v="3775078.46"/>
    <n v="666190.32999999996"/>
    <n v="2960845.86"/>
    <n v="2624051.64"/>
    <n v="0.50889280268037995"/>
    <n v="3635231.7800000003"/>
    <n v="731052.5238305917"/>
    <n v="3766882.87"/>
    <n v="37.46"/>
    <s v="SOLICITARE ETAPIZARE 30 OCT.    RP17 Lucrarile sunt in desfasurare pe toate cele 5 loturi (ordin de incepere cu 17.08.22), la un stadiu de circa 45%"/>
    <n v="6.1"/>
    <x v="13"/>
    <n v="1"/>
    <n v="1"/>
    <m/>
  </r>
  <r>
    <n v="2676"/>
    <n v="117404"/>
    <n v="4353"/>
    <n v="3"/>
    <s v="3.1A"/>
    <x v="4"/>
    <s v="TM"/>
    <s v="Îmbunătăţirea eficienţei energetice în sectorul rezidenţial prin reabilitarea termică a blocurilor de locuinţe: zona Aradului - Torontalului"/>
    <s v="MUNICIPIUL TIMISOARA"/>
    <n v="55"/>
    <s v="04-Jun-19"/>
    <d v="2019-06-04T00:00:00"/>
    <d v="2023-12-31T00:00:00"/>
    <n v="3778590.27"/>
    <n v="3760093.12"/>
    <n v="1917647.49"/>
    <n v="338408.39"/>
    <n v="1504037.24"/>
    <n v="18497.150000000001"/>
    <n v="1.8020455301915501E-2"/>
    <n v="3692334.5300000003"/>
    <n v="742536.00329807354"/>
    <n v="67758.59"/>
    <n v="2"/>
    <s v="nefinalizare 31.12.2023. _x000a_  Pentru loturile 1,2,3,4,5 s-au emis ordinele de începere a lucrărilor. Pentru lotul 6 este în curs analiza ofertelor financiare. S-a solicitat AA de prelungire a perioadei de implementare. Proiectul este întârziat (2,10%)."/>
    <n v="4"/>
    <x v="2"/>
    <m/>
    <n v="1"/>
    <m/>
  </r>
  <r>
    <n v="2677"/>
    <n v="117379"/>
    <n v="4081"/>
    <n v="3"/>
    <s v="3.1A"/>
    <x v="4"/>
    <s v="TM"/>
    <s v="Îmbunătățirea eficienței energetice în sectorul rezidențial prin reabilitarea termică a blocurilor de locuințe: zona Averescu"/>
    <s v="MUNICIPIUL TIMISOARA"/>
    <n v="57"/>
    <s v="09-Apr-19"/>
    <d v="2019-04-09T00:00:00"/>
    <d v="2023-12-31T00:00:00"/>
    <n v="753592.08"/>
    <n v="751986.08"/>
    <n v="383512.89"/>
    <n v="67678.759999999995"/>
    <n v="300794.43"/>
    <n v="1606"/>
    <n v="0.85056972065227587"/>
    <n v="112369.48999999999"/>
    <n v="22597.733580018499"/>
    <n v="639616.59"/>
    <n v="95"/>
    <s v="nefinalizare 31.12.2023. _x000a_  Lucrările de construcții sunt în curs de desfășurare pentru ambele componente (cu un grad general de 95%). S-a încheiat AA de prelungire a perioadei de implementare. "/>
    <n v="4"/>
    <x v="2"/>
    <m/>
    <n v="1"/>
    <m/>
  </r>
  <r>
    <n v="2678"/>
    <n v="117069"/>
    <n v="3975"/>
    <n v="3"/>
    <s v="3.1A"/>
    <x v="4"/>
    <s v="HD"/>
    <s v="CRESTEREA EFICIENTEI ENERGETICE A BLOCULUI DE LOCUINȚE M1 – ALEEA CRIZANTEMELOR DIN  MUNICIPIUL  DEVA"/>
    <s v="MUNICIPIUL DEVA"/>
    <n v="56"/>
    <s v="06-Mar-19"/>
    <d v="2019-03-06T00:00:00"/>
    <d v="2023-10-31T00:00:00"/>
    <n v="2650039.54"/>
    <n v="1551377.46"/>
    <n v="791202.51"/>
    <n v="139623.97"/>
    <n v="620550.98"/>
    <n v="1098662.08"/>
    <n v="0.55342207305242141"/>
    <n v="692810.92999999993"/>
    <n v="139325.69078550456"/>
    <n v="858566.53"/>
    <n v="33"/>
    <s v="RP18-Lucrarile sunt in desfasurare, constructorul este la un stadiu fizic de circa 90%."/>
    <n v="2"/>
    <x v="0"/>
    <m/>
    <n v="1"/>
    <m/>
  </r>
  <r>
    <n v="2679"/>
    <n v="117066"/>
    <n v="4038"/>
    <n v="3"/>
    <s v="3.1A"/>
    <x v="4"/>
    <s v="HD"/>
    <s v="CRESTEREA EFICIENTEI ENERGETICE A BLOCULUI DE LOCUINȚE 60 – ALEEA STREIULUI DIN  MUNICIPIUL  DEVA"/>
    <s v="MUNICIPIUL DEVA"/>
    <n v="56"/>
    <s v="19-Mar-19"/>
    <d v="2019-03-19T00:00:00"/>
    <d v="2023-10-31T00:00:00"/>
    <n v="2989216.42"/>
    <n v="1894659.55"/>
    <n v="966276.38"/>
    <n v="170519.35"/>
    <n v="757863.82"/>
    <n v="1094556.8700000001"/>
    <n v="0.90836034896084628"/>
    <n v="173625.93999999994"/>
    <n v="34916.530587620146"/>
    <n v="1721033.61"/>
    <n v="83"/>
    <s v="Contractul de lucrari este la un procent de realizare de circa 95%, ultimele lucrari care se efectueaza in prezent fiind la montrea celui de-al 2-lea lift._x0009__x0009__x0009__x0009_"/>
    <n v="2"/>
    <x v="0"/>
    <m/>
    <n v="1"/>
    <m/>
  </r>
  <r>
    <n v="2680"/>
    <n v="117068"/>
    <n v="3692"/>
    <n v="3"/>
    <s v="3.1A"/>
    <x v="4"/>
    <s v="HD"/>
    <s v="CRESTEREA EFICIENTEI ENERGETICE A BLOCULUI DE LOCUINȚE M2 – ALEEA CRIZANTEMELOR DIN  MUNICIPIUL  DEVA"/>
    <s v="MUNICIPIUL DEVA"/>
    <n v="57"/>
    <s v="07-Feb-19"/>
    <d v="2019-02-07T00:00:00"/>
    <d v="2023-10-31T00:00:00"/>
    <n v="2500250.2000000002"/>
    <n v="1440061.64"/>
    <n v="734431.44"/>
    <n v="129605.54"/>
    <n v="576024.66"/>
    <n v="1060188.56"/>
    <n v="0.99758981844693828"/>
    <n v="3470.809999999823"/>
    <n v="697.98696858782591"/>
    <n v="1436590.83"/>
    <n v="97"/>
    <s v="Lucrari finalizate"/>
    <n v="2"/>
    <x v="0"/>
    <m/>
    <n v="1"/>
    <m/>
  </r>
  <r>
    <n v="2681"/>
    <n v="117065"/>
    <n v="2919"/>
    <n v="3"/>
    <s v="3.1A"/>
    <x v="4"/>
    <s v="HD"/>
    <s v="CRESTEREA EFICIENTEI ENERGETICE A BLOCULUI 13A – STRADA  MIHAI EMINESCU  DIN  MUNICIPIUL  DEVA"/>
    <s v="MUNICIPIUL DEVA"/>
    <n v="36"/>
    <s v="17-Sep-18"/>
    <d v="2018-09-17T00:00:00"/>
    <d v="2021-09-30T00:00:00"/>
    <n v="598021.79"/>
    <n v="571598.66"/>
    <n v="291515.31"/>
    <n v="51443.89"/>
    <n v="228639.46"/>
    <n v="26423.13"/>
    <n v="0.97086263288300922"/>
    <n v="16654.880000000005"/>
    <n v="3349.3303302095492"/>
    <n v="554943.78"/>
    <n v="100"/>
    <s v="Finalizat"/>
    <n v="1"/>
    <x v="3"/>
    <m/>
    <n v="1"/>
    <m/>
  </r>
  <r>
    <n v="2682"/>
    <n v="116953"/>
    <n v="2905"/>
    <n v="3"/>
    <s v="3.1A"/>
    <x v="4"/>
    <s v="HD"/>
    <s v="CRESTEREA EFICIENTEI ENERGETICE A BLOCULUI B - B-DUL DECEBAL DIN  MUNICIPIUL  DEVA"/>
    <s v="MUNICIPIUL DEVA"/>
    <n v="64"/>
    <s v="22-Aug-18"/>
    <d v="2018-08-22T00:00:00"/>
    <d v="2023-11-30T00:00:00"/>
    <n v="1567952.82"/>
    <n v="1567952.82"/>
    <n v="799655.94"/>
    <n v="141115.75"/>
    <n v="627181.13"/>
    <n v="0"/>
    <n v="0.61818686610736151"/>
    <n v="598664.9800000001"/>
    <n v="120392.74826046739"/>
    <n v="969287.84"/>
    <n v="79"/>
    <s v="Beneficiarul a notificat nefinalizarea până la 31dec. _x000a_  Lucrarile sunt finalizate dar nereceptionate deoarece sistemul de alimentare a lifturilor cu energie regenerabila, nu este functional . Lifturile au fost montate. Contractul cu constructorul va fi reziliat si va fi lansata o noua licitatie pentru achzitia si punerea in functiune a sistemului alternativ de alimentare cu energie regenerabila - panouri si sisteme eoliene."/>
    <n v="4"/>
    <x v="2"/>
    <m/>
    <n v="1"/>
    <m/>
  </r>
  <r>
    <n v="2683"/>
    <n v="117520"/>
    <n v="2825"/>
    <n v="3"/>
    <s v="3.1A"/>
    <x v="4"/>
    <s v="TM"/>
    <s v="Îmbunătățirea eficienței energetice în sectorul rezidențial prin reabilitarea termică a blocurilor de locuințe: zona Dâmbovița I"/>
    <s v="MUNICIPIUL TIMISOARA"/>
    <n v="65"/>
    <s v="08-Aug-18"/>
    <d v="2018-08-08T00:00:00"/>
    <d v="2023-12-31T00:00:00"/>
    <n v="2916654.32"/>
    <n v="2886854.81"/>
    <n v="1472295.96"/>
    <n v="259816.92"/>
    <n v="1154741.93"/>
    <n v="29799.51"/>
    <n v="2.3479341519083877E-2"/>
    <n v="2819073.36"/>
    <n v="566921.40127900895"/>
    <n v="67781.45"/>
    <n v="3"/>
    <s v="nefinalizare 31.12.2023.  _x000a_  Pentru lotul 4 s-a semnat contractul și s-a dat ordinul de începere a lucrărilor. Pentru celelalte 4 loturi s-a reluat procedura de achiziție iar ofertele sunt în curs de evaluare. S-a încheiat AA de prelungire a perioadei de implementare_x000a_Proiectul este întârziat (2,72%)."/>
    <n v="4"/>
    <x v="2"/>
    <m/>
    <n v="1"/>
    <m/>
  </r>
  <r>
    <n v="2684"/>
    <n v="116983"/>
    <n v="2657"/>
    <n v="3"/>
    <s v="3.1A"/>
    <x v="4"/>
    <s v="HD"/>
    <s v="Creșterea eficienței energetice a blocului de locuințe 79, str. Bejan din municipiul Deva"/>
    <s v="MUNICIPIUL DEVA"/>
    <n v="40"/>
    <s v="16-Jul-18"/>
    <d v="2018-07-16T00:00:00"/>
    <d v="2021-10-31T00:00:00"/>
    <n v="902806.7"/>
    <n v="779601.8"/>
    <n v="397596.93"/>
    <n v="70164.149999999994"/>
    <n v="311840.71999999997"/>
    <n v="123204.9"/>
    <n v="0.935397737665562"/>
    <n v="50364.040000000037"/>
    <n v="10128.311145075018"/>
    <n v="729237.76"/>
    <n v="100"/>
    <s v="Finalizat"/>
    <n v="1"/>
    <x v="3"/>
    <m/>
    <n v="1"/>
    <m/>
  </r>
  <r>
    <n v="2685"/>
    <n v="116981"/>
    <n v="2656"/>
    <n v="3"/>
    <s v="3.1A"/>
    <x v="4"/>
    <s v="HD"/>
    <s v="Creșterea eficienței energetice a blocului de locuințe P5, str. Titu Maiorescu din municipiul Deva"/>
    <s v="MUNICIPIUL DEVA"/>
    <n v="45"/>
    <s v="16-Jul-18"/>
    <d v="2018-07-16T00:00:00"/>
    <d v="2022-03-31T00:00:00"/>
    <n v="766367.27"/>
    <n v="585238.86"/>
    <n v="298471.81"/>
    <n v="52671.51"/>
    <n v="234095.54"/>
    <n v="181128.41"/>
    <n v="0.99864226377585386"/>
    <n v="794.59999999997672"/>
    <n v="159.79568032819384"/>
    <n v="584444.26"/>
    <n v="100"/>
    <s v="Finalizat"/>
    <n v="1"/>
    <x v="3"/>
    <m/>
    <n v="1"/>
    <m/>
  </r>
  <r>
    <n v="2686"/>
    <n v="116928"/>
    <n v="3137"/>
    <n v="3"/>
    <s v="3.1A"/>
    <x v="4"/>
    <s v="TM"/>
    <s v="ÎMBUNĂTĂŢIREA EFICIENŢEI ENERGETICE ÎN SECTORUL REZIDENŢIAL PRIN REABILITAREA TERMICĂ A BLOCURILOR DE LOCUINŢE SITUATE PE STRĂZILE: ALEEA F.C.RIPENSIA, BD. CORNELIU COPOSU, STR. SURORILE MARTIR CACEU, STR. MĂGURA, STR. MAREŞAL AVERESCU, STR. ÎNVĂŢĂTORULUI"/>
    <s v="MUNICIPIUL TIMISOARA"/>
    <n v="64"/>
    <s v="20-Sep-18"/>
    <d v="2018-09-20T00:00:00"/>
    <d v="2023-12-31T00:00:00"/>
    <n v="5723962.6299999999"/>
    <n v="5596130.96"/>
    <n v="2854026.81"/>
    <n v="503651.75"/>
    <n v="2238452.4"/>
    <n v="127831.67"/>
    <n v="0.77862629755183577"/>
    <n v="1238836.2299999995"/>
    <n v="249132.49205646935"/>
    <n v="4357294.7300000004"/>
    <n v="79"/>
    <s v="Lucrările aferente loturilor 1, 2, 3, 5 și 6 sunt finalizate; la lotul 4 lucrările sunt în curs de execuție (85%). S-a încheiat AA de prelungire a perioadei de implementare. Progresul proiectului este de (78,93%)._x000a_"/>
    <n v="2"/>
    <x v="0"/>
    <n v="1"/>
    <n v="1"/>
    <m/>
  </r>
  <r>
    <n v="2687"/>
    <n v="125025"/>
    <n v="5351"/>
    <n v="3"/>
    <s v="3.1A"/>
    <x v="4"/>
    <s v="CS"/>
    <s v="Cresterea eficientei energetice pentru blocurile de locuinte I.L. Caragiale, Resita, Componenta Bloc Nr. 1-6"/>
    <s v="MUNICIPIUL REŞIŢA"/>
    <n v="43"/>
    <s v="07-May-20"/>
    <d v="2020-05-07T00:00:00"/>
    <d v="2023-11-30T00:00:00"/>
    <n v="5478134.9900000002"/>
    <n v="4245066.71"/>
    <n v="2164984.0099999998"/>
    <n v="382056.02"/>
    <n v="1698026.68"/>
    <n v="1233068.28"/>
    <n v="0.65095475260505387"/>
    <n v="1481720.3599999999"/>
    <n v="297976.98588263686"/>
    <n v="2763346.35"/>
    <n v="82"/>
    <s v="NOTIFICARE NEFINALIZARE 17 NOV.      Proiectul înregistrează un progres de 82,38%. Ordinul de începere al lucrărilor nr. 81.105 a fost dat în 10.11.2021; având ca dată de începere a lucrărilor 15.11.2021. Contractul de execuție lucrări este în derulare, până în prezent s-a realizat un progres al lucrărilor de aproximativ 91%."/>
    <n v="4"/>
    <x v="2"/>
    <n v="1"/>
    <n v="1"/>
    <m/>
  </r>
  <r>
    <n v="2688"/>
    <n v="125023"/>
    <n v="5358"/>
    <n v="3"/>
    <s v="3.1A"/>
    <x v="4"/>
    <s v="CS"/>
    <s v="Cresterea eficientei energetice a blocului de locuinte din municipiul Resita Bulevardul Republicii, bloc nr.  27, scara 1, 2, 3, 4, 5"/>
    <s v="MUNICIPIUL REŞIŢA"/>
    <n v="43"/>
    <s v="04-May-20"/>
    <d v="2020-05-04T00:00:00"/>
    <d v="2023-11-30T00:00:00"/>
    <n v="6370924.2199999997"/>
    <n v="2919122.64"/>
    <n v="1488752.54"/>
    <n v="262721.03999999998"/>
    <n v="1167649.06"/>
    <n v="3451801.58"/>
    <n v="0.78019079047668927"/>
    <n v="641650.04"/>
    <n v="129037.13148051323"/>
    <n v="2277472.6"/>
    <n v="81"/>
    <s v="Proiectul înregistrează un progres de 81%. Contractul inițial pentru execuția lucrărilor a fost reziliat. A fost încheiat un nou contract pentru execuția lucrărilor nr. 29.905 în data de 26.04.2023 și a fost emis Ordinul de începere al lucrărilor nr. 34748 în 15.05.2023. Contractul de execuție lucrări este în derulare, până în prezent s-a realizat un progres al lucrărilor de aproximativ 80%."/>
    <n v="4"/>
    <x v="2"/>
    <n v="1"/>
    <n v="1"/>
    <m/>
  </r>
  <r>
    <n v="2689"/>
    <n v="124128"/>
    <n v="5196"/>
    <n v="3"/>
    <s v="3.1A"/>
    <x v="4"/>
    <s v="CS"/>
    <s v="Creșterea eficienței energetice pentru blocurile de locuință - centrul Reșița, etapa 3, componenta bloc nr. A5, str. Horea"/>
    <s v="MUNICIPIUL REŞIŢA"/>
    <n v="45"/>
    <s v="23-Mar-20"/>
    <d v="2020-03-23T00:00:00"/>
    <d v="2023-12-31T00:00:00"/>
    <n v="1077494.3"/>
    <n v="953840.49"/>
    <n v="486458.65"/>
    <n v="85845.64"/>
    <n v="381536.2"/>
    <n v="123653.81"/>
    <n v="0.3892459209820292"/>
    <n v="582561.97"/>
    <n v="117154.40011261714"/>
    <n v="371278.52"/>
    <n v="72"/>
    <s v="NOTIFICARE NEFINALIZARE 17 NOV.      Proiectul înregistrează întârzieri având un progres de 72%. Ordinul de începere al lucrărilor nr. 4.426 a fost dat în 20.01.2023; având ca dată de începere a lucrărilor 25.01.2023. Contractul de execuție lucrări este în derulare, până în prezent s-a realizat un progres al lucrărilor de aproximativ 70%."/>
    <n v="4"/>
    <x v="2"/>
    <m/>
    <n v="1"/>
    <m/>
  </r>
  <r>
    <n v="2690"/>
    <n v="130962"/>
    <n v="4769"/>
    <n v="3"/>
    <s v="3.1A"/>
    <x v="4"/>
    <s v="TM"/>
    <s v="POR/2019/3/3.1/A/Sisteme fotovoltaice/1/Regiunea Vest"/>
    <s v="ADMINISTRAȚIA FONDULUI PENTRU MEDIU"/>
    <n v="52"/>
    <s v="10-Sep-19"/>
    <d v="2019-09-10T00:00:00"/>
    <d v="2023-12-31T00:00:00"/>
    <n v="63128669.520000003"/>
    <n v="61289970.390000001"/>
    <n v="52096474.829999998"/>
    <n v="7967696.1699999999"/>
    <n v="1225799.3899999999"/>
    <n v="1838699.13"/>
    <n v="0.63090858543323902"/>
    <n v="22621601.869999997"/>
    <n v="4549250.2654546909"/>
    <n v="38668368.520000003"/>
    <n v="95"/>
    <s v="Proiectul înregistrează un progres de aprox. 95% (s-au solicitat la decontare 2.610 de sisteme; au fost plătite de către AFM 2.478 de sisteme, 116 sisteme se află pe circuit, iar 16 sisteme sunt în verificare la responsabili). Achiziția aferentă serviciilor de audit este întârziată."/>
    <n v="2"/>
    <x v="0"/>
    <n v="1"/>
    <n v="1"/>
    <m/>
  </r>
  <r>
    <n v="2691"/>
    <n v="118585"/>
    <n v="4068"/>
    <n v="3"/>
    <s v="3.1B"/>
    <x v="4"/>
    <s v="CS"/>
    <s v="Eficientizarea energetică a Liceului Tehnologic Clisura Dunării Moldova Nouă – corpul B"/>
    <s v="ORASUL MOLDOVA NOUA"/>
    <n v="29"/>
    <s v="15-Mar-19"/>
    <d v="2019-03-15T00:00:00"/>
    <d v="2021-08-03T00:00:00"/>
    <n v="7170137.8399999999"/>
    <n v="6636158.0999999996"/>
    <n v="5640734.3899999997"/>
    <n v="862700.56"/>
    <n v="132723.16"/>
    <n v="533979.74"/>
    <n v="3.127351652456864E-2"/>
    <n v="6428622.0999999996"/>
    <n v="1292809.0133933958"/>
    <n v="207536"/>
    <n v="0"/>
    <s v="Reziliat"/>
    <n v="0"/>
    <x v="1"/>
    <n v="1"/>
    <n v="1"/>
    <m/>
  </r>
  <r>
    <n v="2692"/>
    <n v="118613"/>
    <n v="3240"/>
    <n v="3"/>
    <s v="3.1B"/>
    <x v="4"/>
    <s v="TM"/>
    <s v="Anvelopare Clădiri Publice - Liceul Teoretic din Orașul Gătaia"/>
    <s v="ORASUL GATAIA"/>
    <n v="63"/>
    <s v="02-Oct-18"/>
    <d v="2018-10-02T00:00:00"/>
    <d v="2023-12-31T00:00:00"/>
    <n v="2430662.48"/>
    <n v="1474911.93"/>
    <n v="1253675.1399999999"/>
    <n v="191738.55"/>
    <n v="29498.240000000002"/>
    <n v="955750.55"/>
    <n v="0.62887899347318998"/>
    <n v="547370.79999999993"/>
    <n v="110077.38406467441"/>
    <n v="927541.13"/>
    <n v="99"/>
    <s v="Lucrările de reabilitare s-au finalizat și recepționat cu PVRTL nr. 4806/13.06.2023 S-a încheiat AA de prelungire a perioadei de implementare. Proiectul este în grafic (99%)."/>
    <n v="2"/>
    <x v="0"/>
    <m/>
    <n v="1"/>
    <m/>
  </r>
  <r>
    <n v="2693"/>
    <n v="118067"/>
    <n v="3800"/>
    <n v="3"/>
    <s v="3.1B"/>
    <x v="4"/>
    <s v="AR"/>
    <s v="Cresterea eficientei energetice la cladirile publice - Sediu Primarie si Casa de Cultura in orasul Ineu"/>
    <s v="UAT Orasul Ineu"/>
    <n v="56"/>
    <s v="21-Feb-19"/>
    <d v="2019-02-21T00:00:00"/>
    <d v="2023-09-30T00:00:00"/>
    <n v="4227777.9800000004"/>
    <n v="3429855.18"/>
    <n v="2915376.93"/>
    <n v="445881.15"/>
    <n v="68597.100000000006"/>
    <n v="797922.8"/>
    <n v="0.75771086929681974"/>
    <n v="831016.62999999989"/>
    <n v="167119.13888106824"/>
    <n v="2598838.5500000003"/>
    <n v="89"/>
    <s v="Beneficiarul a notificat că nu finalizează la 31dec. Proiectul nu poate fi etapizat, buget sub 1 mil euro.   _x000a_Proiect întârziat. Au fost semnate contractele proiectului. Lucrări stagnează, nu  au fost identificati angajati ai constructorului pe șantier cu ocazia ultimei vizite de monitorizare. _x000a_A fost prelungită perioada de implementare."/>
    <n v="4"/>
    <x v="2"/>
    <m/>
    <n v="1"/>
    <m/>
  </r>
  <r>
    <n v="2694"/>
    <n v="118668"/>
    <n v="3361"/>
    <n v="3"/>
    <s v="3.1B"/>
    <x v="4"/>
    <s v="TM"/>
    <s v="REABILITAREA ȘI MODERNIZAREA CLĂDIRII ȘCOLII GENERALE IOSIF CIOROGARIU, LOCALITATEA CHIȘODA, COMUNA GIROC ÎN VEDEREA CREȘTERII EFICIENȚEI ENERGETICE A CLĂDIRII"/>
    <s v="COMUNA GIROC"/>
    <n v="63"/>
    <s v="22-Oct-18"/>
    <d v="2018-10-22T00:00:00"/>
    <d v="2023-12-31T00:00:00"/>
    <n v="6305992.25"/>
    <n v="5274600.58"/>
    <n v="4483410.5199999996"/>
    <n v="685698.05"/>
    <n v="105492.01"/>
    <n v="1031391.67"/>
    <n v="0.7285890849388259"/>
    <n v="1431584.17"/>
    <n v="287894.4958371878"/>
    <n v="3843016.41"/>
    <n v="88"/>
    <s v="Lucrările de construcții au fost finalizate și recepționate cu PVRTL nr. 42444/06.10.2022. Proiectul este în grafic (87,71%)."/>
    <n v="2"/>
    <x v="0"/>
    <n v="1"/>
    <n v="1"/>
    <m/>
  </r>
  <r>
    <n v="2695"/>
    <n v="114341"/>
    <n v="3420"/>
    <n v="3"/>
    <s v="3.1B"/>
    <x v="4"/>
    <s v="CS"/>
    <s v="Eficientizarea energetică a clădirii primăriei oraşului Băile Herculane, judeţul Caraş Severin"/>
    <s v="ORAŞUL BĂILE HERCULANE"/>
    <n v="35"/>
    <s v="31-Oct-18"/>
    <d v="2018-10-31T00:00:00"/>
    <d v="2021-09-30T00:00:00"/>
    <n v="1773181.39"/>
    <n v="1585634.52"/>
    <n v="1347789.33"/>
    <n v="206132.49"/>
    <n v="31712.7"/>
    <n v="187546.87"/>
    <n v="0.91349323045767183"/>
    <n v="137168.12000000011"/>
    <n v="27584.788641756852"/>
    <n v="1448466.4"/>
    <n v="100"/>
    <s v="Finalizat"/>
    <n v="1"/>
    <x v="3"/>
    <m/>
    <n v="1"/>
    <m/>
  </r>
  <r>
    <n v="2696"/>
    <n v="114988"/>
    <n v="3260"/>
    <n v="3"/>
    <s v="3.1B"/>
    <x v="4"/>
    <s v="HD"/>
    <s v="&quot;Lucrari de interventie la  Scoala Gimnaziala I.D. Sirbu Petrila - Structura  Scoala Gimnaziala Nr. 6 din Orasul Petrila, Judetul Hunedoara in scopul cresterii eficientei energetice&quot;"/>
    <s v="ORASUL PETRILA"/>
    <n v="30"/>
    <s v="02-Oct-18"/>
    <d v="2018-10-02T00:00:00"/>
    <d v="2021-04-16T00:00:00"/>
    <n v="2215643"/>
    <n v="2161409.79"/>
    <n v="1837198.32"/>
    <n v="280983.27"/>
    <n v="43228.2"/>
    <n v="54233.21"/>
    <n v="2.3801969546922427E-2"/>
    <n v="2109963.98"/>
    <n v="424318.05896311789"/>
    <n v="51445.81"/>
    <n v="0"/>
    <s v="Reziliat"/>
    <n v="0"/>
    <x v="1"/>
    <m/>
    <n v="1"/>
    <m/>
  </r>
  <r>
    <n v="2697"/>
    <n v="114989"/>
    <n v="3790"/>
    <n v="3"/>
    <s v="3.1B"/>
    <x v="4"/>
    <s v="HD"/>
    <s v="&quot;Lucrari de interventie la  Spitalul de Urgenta Petrosani- Structura Centru de Sanatate Multifunctional Petrila din Orasul Petrila, Judetul Hunedoara in scopul cresterii eficientei energetice&quot;"/>
    <s v="ORASUL PETRILA"/>
    <n v="26"/>
    <s v="21-Feb-19"/>
    <d v="2019-02-21T00:00:00"/>
    <d v="2021-04-16T00:00:00"/>
    <n v="3474168.52"/>
    <n v="3080135.25"/>
    <n v="2618114.9700000002"/>
    <n v="400417.57"/>
    <n v="61602.71"/>
    <n v="394033.27"/>
    <n v="1.0476189316686662E-2"/>
    <n v="3047867.17"/>
    <n v="612932.30302055262"/>
    <n v="32268.080000000002"/>
    <n v="0"/>
    <s v="Reziliat"/>
    <n v="0"/>
    <x v="1"/>
    <m/>
    <n v="1"/>
    <m/>
  </r>
  <r>
    <n v="2698"/>
    <n v="114987"/>
    <n v="3704"/>
    <n v="3"/>
    <s v="3.1B"/>
    <x v="4"/>
    <s v="HD"/>
    <s v="&quot;Lucrari de interventie la  Colegiul Tehnic Constantin Brancusi - Structura Scoala Gimnaziala Nr. 5  din Orasul Petrila, Judetul Hunedoara in scopul cresterii eficientei energetice&quot;"/>
    <s v="ORASUL PETRILA"/>
    <n v="26"/>
    <s v="31-Jan-19"/>
    <d v="2019-01-31T00:00:00"/>
    <d v="2021-04-13T00:00:00"/>
    <n v="1860189.64"/>
    <n v="1827714.97"/>
    <n v="1553557.75"/>
    <n v="237602.92"/>
    <n v="36554.300000000003"/>
    <n v="32474.67"/>
    <n v="1.3835751424632694E-2"/>
    <n v="1802427.16"/>
    <n v="362471.77733982221"/>
    <n v="25287.81"/>
    <n v="0"/>
    <s v="Reziliat"/>
    <n v="0"/>
    <x v="1"/>
    <m/>
    <n v="1"/>
    <m/>
  </r>
  <r>
    <n v="2699"/>
    <n v="114977"/>
    <n v="3963"/>
    <n v="3"/>
    <s v="3.1B"/>
    <x v="4"/>
    <s v="HD"/>
    <s v="&quot;Lucrari de interventie la Colegiul Tehnic Constantin Brancusi  din Orasul Petrila, Judetul Hunedoara in scopul cresterii eficientei  energetice&quot;"/>
    <s v="ORASUL PETRILA"/>
    <n v="25"/>
    <s v="06-Mar-19"/>
    <d v="2019-03-06T00:00:00"/>
    <d v="2021-04-19T00:00:00"/>
    <n v="2219023.3199999998"/>
    <n v="2112898.85"/>
    <n v="1795964.03"/>
    <n v="274676.84999999998"/>
    <n v="42257.97"/>
    <n v="106124.47"/>
    <n v="1.0013640738173528E-2"/>
    <n v="2091741.04"/>
    <n v="420653.38856936013"/>
    <n v="21157.81"/>
    <n v="0"/>
    <s v="Reziliat"/>
    <n v="0"/>
    <x v="1"/>
    <m/>
    <n v="1"/>
    <m/>
  </r>
  <r>
    <n v="2700"/>
    <n v="114984"/>
    <n v="3700"/>
    <n v="3"/>
    <s v="3.1B"/>
    <x v="4"/>
    <s v="HD"/>
    <s v="&quot;Lucrari de interventie la Scoala Gimnaziala I. D. Sirbu din Orasul Petrila, Judetul Hunedoara in scopul cresterii eficientei  energetice&quot;"/>
    <s v="ORASUL PETRILA"/>
    <n v="26"/>
    <s v="31-Jan-19"/>
    <d v="2019-01-31T00:00:00"/>
    <d v="2021-04-20T00:00:00"/>
    <n v="2263673.56"/>
    <n v="2235576.61"/>
    <n v="1900240.13"/>
    <n v="290624.95"/>
    <n v="44711.53"/>
    <n v="28096.95"/>
    <n v="9.2995292163125659E-3"/>
    <n v="2214786.7999999998"/>
    <n v="445398.14181715797"/>
    <n v="20789.810000000001"/>
    <n v="0"/>
    <s v="Reziliat"/>
    <n v="0"/>
    <x v="1"/>
    <m/>
    <n v="1"/>
    <m/>
  </r>
  <r>
    <n v="2701"/>
    <n v="114985"/>
    <n v="3484"/>
    <n v="3"/>
    <s v="3.1B"/>
    <x v="4"/>
    <s v="HD"/>
    <s v="&quot;Lucrari de interventie la Colegiul Tehnic Constantin Brancusi - Scoala Nr. 2 din Orasul Petrila, Judetul Hunedoara in scopul cresterii eficientei energetice&quot;"/>
    <s v="ORASUL PETRILA"/>
    <n v="29"/>
    <s v="01-Nov-18"/>
    <d v="2018-11-01T00:00:00"/>
    <d v="2021-04-13T00:00:00"/>
    <n v="2446893.2200000002"/>
    <n v="2415940.27"/>
    <n v="2053549.24"/>
    <n v="314072.21999999997"/>
    <n v="48318.81"/>
    <n v="30952.95"/>
    <n v="2.1507489504283148E-2"/>
    <n v="2363979.46"/>
    <n v="475401.08997305232"/>
    <n v="51960.81"/>
    <n v="0"/>
    <s v="Acord încetare semnat 13.04.2021"/>
    <n v="0"/>
    <x v="1"/>
    <m/>
    <n v="1"/>
    <m/>
  </r>
  <r>
    <n v="2702"/>
    <n v="118161"/>
    <n v="3676"/>
    <n v="3"/>
    <s v="3.1B"/>
    <x v="4"/>
    <s v="CS"/>
    <s v="Creșterea eficienței energetice și utilizarea energiei din surse regenerabile pentru Spitalul Județean de Urgență Reșița, județul Caraș-Severin - Staționar 1"/>
    <s v="JUDEŢUL CARAŞ-SEVERIN"/>
    <n v="32"/>
    <s v="04-Feb-19"/>
    <d v="2019-02-04T00:00:00"/>
    <d v="2021-09-27T00:00:00"/>
    <n v="16448349.800000001"/>
    <n v="14310296.34"/>
    <n v="12163751.890000001"/>
    <n v="1860338.52"/>
    <n v="286205.93"/>
    <n v="2138053.46"/>
    <n v="2.7966499818829052E-2"/>
    <n v="13910087.439999999"/>
    <n v="2797346.9492820655"/>
    <n v="400208.9"/>
    <n v="0"/>
    <s v="Reziliat"/>
    <n v="0"/>
    <x v="1"/>
    <n v="1"/>
    <n v="1"/>
    <m/>
  </r>
  <r>
    <n v="2703"/>
    <n v="118586"/>
    <n v="3972"/>
    <n v="3"/>
    <s v="3.1B"/>
    <x v="4"/>
    <s v="CS"/>
    <s v="Eficientizarea energetică a Liceului Tehnologic Clisura Dunării Moldova Nouă – corpul A cu sala de sport și atelierul scoală și centrala termică"/>
    <s v="ORASUL MOLDOVA NOUA"/>
    <n v="29"/>
    <s v="01-Mar-19"/>
    <d v="2019-03-01T00:00:00"/>
    <d v="2021-08-02T00:00:00"/>
    <n v="10645604.859999999"/>
    <n v="10392423.470000001"/>
    <n v="8833559.9499999993"/>
    <n v="1351015.05"/>
    <n v="207848.47"/>
    <n v="253181.39"/>
    <n v="3.1026672549554987E-2"/>
    <n v="10069981.15"/>
    <n v="2025093.7437155615"/>
    <n v="322442.32"/>
    <n v="0"/>
    <s v="Reziliat"/>
    <n v="0"/>
    <x v="1"/>
    <n v="1"/>
    <n v="1"/>
    <m/>
  </r>
  <r>
    <n v="2704"/>
    <n v="118160"/>
    <n v="3139"/>
    <n v="3"/>
    <s v="3.1B"/>
    <x v="4"/>
    <s v="CS"/>
    <s v="Creșterea eficienței energetice și utilizarea energiei din surse regenerabile pentru Spitalul Județean de Urgență Reșița, județul Caraș-Severin - Staționar 2"/>
    <s v="JUDEŢUL CARAŞ-SEVERIN"/>
    <n v="36"/>
    <s v="19-Sep-18"/>
    <d v="2018-09-19T00:00:00"/>
    <d v="2021-09-27T00:00:00"/>
    <n v="22378403.32"/>
    <n v="14121838.130000001"/>
    <n v="12003562.41"/>
    <n v="1835838.96"/>
    <n v="282436.76"/>
    <n v="8256565.1900000004"/>
    <n v="2.7895093852063575E-2"/>
    <n v="13727908.130000001"/>
    <n v="2760710.3185456302"/>
    <n v="393930"/>
    <n v="0"/>
    <s v="Reziliat"/>
    <n v="0"/>
    <x v="1"/>
    <n v="1"/>
    <n v="1"/>
    <m/>
  </r>
  <r>
    <n v="2705"/>
    <n v="118156"/>
    <n v="3097"/>
    <n v="3"/>
    <s v="3.1B"/>
    <x v="4"/>
    <s v="CS"/>
    <s v="Creșterea eficienței energetice și utilizarea energiei din surse regenerabile pentru Spitalul Județean de Urgență Reșița, județul Caraș-Severin - Staționar 3"/>
    <s v="JUDEŢUL CARAŞ-SEVERIN"/>
    <n v="36"/>
    <s v="19-Sep-18"/>
    <d v="2018-09-19T00:00:00"/>
    <d v="2021-09-28T00:00:00"/>
    <n v="12398416.109999999"/>
    <n v="7816234.8200000003"/>
    <n v="6643799.6100000003"/>
    <n v="1016110.51"/>
    <n v="156324.71"/>
    <n v="4582181.29"/>
    <n v="1.2566485304237571E-2"/>
    <n v="7718012.2200000007"/>
    <n v="1552107.9958170778"/>
    <n v="98222.6"/>
    <n v="0"/>
    <s v="Reziliat"/>
    <n v="0"/>
    <x v="1"/>
    <n v="1"/>
    <n v="1"/>
    <m/>
  </r>
  <r>
    <n v="2706"/>
    <n v="118203"/>
    <n v="2161"/>
    <n v="3"/>
    <s v="3.1B"/>
    <x v="4"/>
    <s v="HD"/>
    <s v="Reabilitare termica si utilizare energie regenerabila - cladire Spitalul Orasenesc Hateg"/>
    <s v="ORASUL HATEG"/>
    <n v="38"/>
    <s v="23-May-18"/>
    <d v="2018-05-23T00:00:00"/>
    <d v="2021-07-31T00:00:00"/>
    <n v="11379992.609999999"/>
    <n v="9360624.7699999996"/>
    <n v="7956531.0599999996"/>
    <n v="1216881.21"/>
    <n v="187212.5"/>
    <n v="2019367.84"/>
    <n v="0.86660004639839872"/>
    <n v="1248706.9099999992"/>
    <n v="251117.50593251002"/>
    <n v="8111917.8600000003"/>
    <n v="100"/>
    <s v="Finalizat"/>
    <n v="1"/>
    <x v="3"/>
    <n v="1"/>
    <n v="1"/>
    <m/>
  </r>
  <r>
    <n v="2707"/>
    <n v="118446"/>
    <n v="2936"/>
    <n v="3"/>
    <s v="3.1B"/>
    <x v="4"/>
    <s v="CS"/>
    <s v="Reabilitare, modernizare Scoala Gimnazială ”Alexandru Moisi” Moldova Nouă, Sala de sport și dependințe"/>
    <s v="ORASUL MOLDOVA NOUA"/>
    <n v="64"/>
    <s v="22-Aug-18"/>
    <d v="2018-08-22T00:00:00"/>
    <d v="2023-11-30T00:00:00"/>
    <n v="5707214.3300000001"/>
    <n v="4513908.91"/>
    <n v="3836822.56"/>
    <n v="586808.17000000004"/>
    <n v="90278.18"/>
    <n v="1193305.42"/>
    <n v="0.24105292368427522"/>
    <n v="3425817.97"/>
    <n v="688938.97960825323"/>
    <n v="1088090.94"/>
    <n v="42.31"/>
    <s v="SOLICITARE ETAPIZARE 30OCT.  Proiectul este în întârziere și înregistrează un progres de 42,31%. In prezent lucrarile sunt in derulare (Ordin de incepere 5928/22.06.2021), la un ritm redus, progresul valoric al acestora fiind de 40.67%."/>
    <n v="6.1"/>
    <x v="13"/>
    <n v="1"/>
    <n v="1"/>
    <m/>
  </r>
  <r>
    <n v="2708"/>
    <n v="117765"/>
    <n v="2924"/>
    <n v="3"/>
    <s v="3.1B"/>
    <x v="4"/>
    <s v="AR"/>
    <s v="Lucrari de reabilitare termica si modernizare spatii de lucru la I.P.J. Arad si U.M. 0556 Arad"/>
    <s v="INSPECTORATUL DE POLITIE JUDETEAN ARAD"/>
    <n v="65"/>
    <s v="23-Aug-18"/>
    <d v="2018-08-23T00:00:00"/>
    <d v="2023-12-31T00:00:00"/>
    <n v="37106147.899999999"/>
    <n v="30634797.879999999"/>
    <n v="26039578.18"/>
    <n v="0"/>
    <n v="4595219.7"/>
    <n v="6471350.0199999996"/>
    <n v="0.22161293299840112"/>
    <n v="23845730.469999999"/>
    <n v="4795425.0231267344"/>
    <n v="6789067.4100000001"/>
    <n v="30"/>
    <s v="Solicitare etapizare în 30oct. _x000a_  PT Acceptat/avizat, in data de 26.04.2022._x000a_Ordin de incepere lucrari, in data de 27.06.2022._x000a_Predare amplasament, in data de 29.06.2022._x000a_Proiect întârziat. În data de 30.03.2021, a fost semnat contractul privind proiectarea si executia lucrarilor. Proiectul tehnic a fos avizat în data de 26.04.2022. Ordinul de începere lucrări a fost emis în data de 27.06.2022. Predarea amplasamentului s-a făcut în data de 29.06.2022. _x000a_La data vizitei se efectuau lucrări de consolidare a pereților de la subsol, lucrări la instalațile (sanitare/termice/electrice), pereți, tencuieli, zugrăveli inerioare pe toate etajele. A fost montată tâmplăria exterioară. Au fost executate lucrări de învelitoare terasă, au fost montați suporții panourilor solare. _x000a_Întârzieri în executia de lucrări raportat la planul activităților în vigoare. _x000a_A fost transmisă Anexa 1._x000a_Durata lucrărilor prevăzută în Cererea de finanțare: 6 luni_x000a_Durata lucrărilor stipulată în Contractul de lucrări: 18 luni"/>
    <n v="6.2"/>
    <x v="13"/>
    <n v="1"/>
    <n v="1"/>
    <m/>
  </r>
  <r>
    <n v="2709"/>
    <n v="117653"/>
    <n v="3426"/>
    <n v="3"/>
    <s v="3.1B"/>
    <x v="4"/>
    <s v="TM"/>
    <s v="LUCRARI DE MODERNIZARE IN SCOPUL EFICIENTIZARII ENERGETICE A CLADIRII LICEULUI - DUDESTII VECHI"/>
    <s v="COMUNA DUDESTII VECHI"/>
    <n v="62"/>
    <s v="31-Oct-18"/>
    <d v="2018-10-31T00:00:00"/>
    <d v="2023-12-31T00:00:00"/>
    <n v="4614367.3899999997"/>
    <n v="2938889.97"/>
    <n v="2498056.4700000002"/>
    <n v="382055.7"/>
    <n v="58777.8"/>
    <n v="1675477.42"/>
    <n v="0.97403269575281159"/>
    <n v="76315.050000000279"/>
    <n v="15347.112174717508"/>
    <n v="2862574.92"/>
    <n v="99"/>
    <s v="S-au semnat toate achizițiile prevăzute prin proiect. Lucrări executate 100%, s-a finalizat PVRTL nr.887/09.02.2023. In prezent beneficiarul este in curs de depunerea spre avizare a dispozițiilor de șantier în sensul aprobării acestora conform instrucțiunii 82 si de revizuire a solicitării de implementare a clauzei de ajustare conform OG 15/2021 – OG 64/2022 la nivelul contractului de finanțare in scopul finalizării contractului de finanțare, există o lipsă de comunicare în relația cu proiectantul, între acesta, constructor si beneficiar. S-a solicitat un act adițional de prelungire a perioadei de implementare a proiectului. Proiectul este în grafic conform act adițional solicitat."/>
    <n v="2"/>
    <x v="0"/>
    <m/>
    <n v="1"/>
    <m/>
  </r>
  <r>
    <n v="2710"/>
    <n v="117751"/>
    <n v="2726"/>
    <n v="3"/>
    <s v="3.1B"/>
    <x v="4"/>
    <s v="AR"/>
    <s v="Reabilitare termo-energetica a pavilionului C1 (Corpuri C1 si C2) din cadrul imobilului 49-273, sediul Serviciului Teritorial al Politiei de Frontiera Arad"/>
    <s v="Inspectoratul Teritorial al Politiei de Frontiera Oradea"/>
    <n v="29"/>
    <s v="18-Jul-18"/>
    <d v="2018-07-18T00:00:00"/>
    <d v="2020-12-31T00:00:00"/>
    <n v="13001948.300000001"/>
    <n v="5250336.6500000004"/>
    <n v="4462786.16"/>
    <n v="0"/>
    <n v="787550.49"/>
    <n v="7751611.6500000004"/>
    <n v="0.99224560390808458"/>
    <n v="40713.19000000041"/>
    <n v="8187.5055303061599"/>
    <n v="5209623.46"/>
    <n v="100"/>
    <s v="Finalizat"/>
    <n v="1"/>
    <x v="3"/>
    <n v="1"/>
    <n v="1"/>
    <m/>
  </r>
  <r>
    <n v="2711"/>
    <n v="117654"/>
    <n v="3072"/>
    <n v="3"/>
    <s v="3.1B"/>
    <x v="4"/>
    <s v="TM"/>
    <s v="LUCRARI DE MODERNIZARE IN SCOPUL EFICIENTIZARII ENERGETICE A CLADIRII PRIMARIEI DUDESTII VECHI"/>
    <s v="COMUNA DUDESTII VECHI"/>
    <n v="63"/>
    <s v="11-Sep-18"/>
    <d v="2018-09-11T00:00:00"/>
    <d v="2023-11-30T00:00:00"/>
    <n v="1834488.47"/>
    <n v="960594.62"/>
    <n v="816505.43"/>
    <n v="124877.3"/>
    <n v="19211.89"/>
    <n v="873893.85"/>
    <n v="0.90956775294036107"/>
    <n v="86868.729999999981"/>
    <n v="17469.478743514457"/>
    <n v="873725.89"/>
    <n v="99"/>
    <s v="S-au semnat toate achizițiile prevăzute prin proiect. Lucrări executate 100%. S-a semnat PVRTL in data de 05.08.2022. Beneficiarul a solicitat prelungirea perioadei de implementare a proiectului, pana in 30.12.2023. In prezent beneficiarul este in curs de revizuire a solicitării de act adițional in scopul aprobării sumelor rezultate prin implementarea clauzelor de ajustare conform OG 15/2021 concomitent cu aprobarea dispozițiilor de șantier emise de beneficiar conform Instrucțiunii 82. "/>
    <n v="2"/>
    <x v="0"/>
    <m/>
    <n v="1"/>
    <m/>
  </r>
  <r>
    <n v="2712"/>
    <n v="116274"/>
    <n v="3697"/>
    <n v="3"/>
    <s v="3.1B"/>
    <x v="4"/>
    <s v="TM"/>
    <s v="Reabilitarea, consolidarea, modernizarea şi accesibilizarea spaţiilor educaţionale din cadrul Liceului Teoretic Special “IRIS”, cu realizarea de măsuri de sprijinire a eficienţei energetice prin gestionarea inteligentă a energiei şi utilizarea energiei din surse regenerabile"/>
    <s v="JUDETUL TIMIS"/>
    <n v="60"/>
    <s v="25-Jan-19"/>
    <d v="2019-01-25T00:00:00"/>
    <d v="2023-12-31T00:00:00"/>
    <n v="7764316.5800000001"/>
    <n v="5952952.3700000001"/>
    <n v="5060009.5"/>
    <n v="773883.81"/>
    <n v="119059.06"/>
    <n v="1811364.21"/>
    <n v="0.6591831357118686"/>
    <n v="2028866.5600000001"/>
    <n v="408009.20242931263"/>
    <n v="3924085.81"/>
    <n v="98"/>
    <s v="NOTIFICARE FINALIZARE 31 OCT.   Au fost semnate toate contractele de achiziții prevăzute prin proiect, mai puțin cel de achiziție Servicii elaborare certificat de performanță energetică la recepția lucrării, care se va face ulterior finalizării lucrărilor. Lucrările de execuție sunt realizate in proporție de aprox. 98%. Lucrările de execuție au fost sistate conform Ordin sistare nr. R10116/04.04.2023, ca urmare a solicitării executantului, deoarece acesta precizează imposibilitatea montării tuturor panourilor fotovoltaice din lipsa spațiului de pe clădirea reabilitată, precum si imposibilitatea finalizării lucrărilor din subsol din cauza refulării canalizării, până la soluționarea aspectelor sesizate._x000a_Beneficiarul a inițiat anterior un Act adițional la contractul de finanțare ca urmare a armonizării bugetului proiectului cu proiectul tehnic precum si cu includerea sumelor generate de apariția OG15/2021, urmând a se solicita si un notă/act adițional de prelungire a perioadei de implementare. Proiect in întârziere."/>
    <n v="2"/>
    <x v="0"/>
    <n v="1"/>
    <n v="1"/>
    <m/>
  </r>
  <r>
    <n v="2713"/>
    <n v="118539"/>
    <n v="2903"/>
    <n v="3"/>
    <s v="3.1B"/>
    <x v="4"/>
    <s v="HD"/>
    <s v="EFICIENȚA ENERGETICĂ CLĂDIRI PUBLICE, ORAȘUL URICANI, JUDEȚ HUNEDOARA"/>
    <s v="ORASUL URICANI"/>
    <n v="63"/>
    <s v="22-Aug-18"/>
    <d v="2018-08-22T00:00:00"/>
    <d v="2023-10-31T00:00:00"/>
    <n v="4623062.96"/>
    <n v="4067046.43"/>
    <n v="3456989.47"/>
    <n v="528716.03"/>
    <n v="81340.929999999993"/>
    <n v="556016.53"/>
    <n v="0.78513127768742974"/>
    <n v="873881.0700000003"/>
    <n v="175739.26517314892"/>
    <n v="3193165.36"/>
    <n v="91"/>
    <s v="Toate achizitiile au contracte semnate. Lucrarile sunt in desfasurare, la un stadiu de circa 96%."/>
    <n v="2"/>
    <x v="0"/>
    <m/>
    <n v="1"/>
    <m/>
  </r>
  <r>
    <n v="2714"/>
    <n v="118451"/>
    <n v="3422"/>
    <n v="3"/>
    <s v="3.1B"/>
    <x v="4"/>
    <s v="HD"/>
    <s v="Eficientizare energetica a imobilului ambulatoriu si dispensar T.B.C.  a Spitalului Municipal Brad, Jud. Hunedoara"/>
    <s v="MUNICIPIUL BRAD"/>
    <n v="62"/>
    <s v="29-Oct-18"/>
    <d v="2018-10-29T00:00:00"/>
    <d v="2023-12-31T00:00:00"/>
    <n v="6717036.1500000004"/>
    <n v="4058824.64"/>
    <n v="3450000.97"/>
    <n v="527647.18999999994"/>
    <n v="81176.490000000005"/>
    <n v="2658211.5099999998"/>
    <n v="0.54304011517974815"/>
    <n v="1854720.04"/>
    <n v="372987.98214213894"/>
    <n v="2204104.6"/>
    <n v="56"/>
    <s v="BENEFICIARUL A SOLICITAT ETAPIZARE ÎN 26OCT. _x000a_  Proiect cu risc . Prin Adresa nr. 725/29.07.2022 societatea METAL PROD WEST SRL notifica rezilierea Contractului de proiectare si executie nr. 39598/09.10.2020 incepand cu data de 29.07.2022 si incetarea lucrarilor. UATM BRAD  se afla in proces cu constructorul. Lucrari suspendate. Achizitie reluata."/>
    <n v="6.1"/>
    <x v="13"/>
    <n v="1"/>
    <n v="1"/>
    <m/>
  </r>
  <r>
    <n v="2715"/>
    <n v="114403"/>
    <n v="2693"/>
    <n v="3"/>
    <s v="3.1B"/>
    <x v="4"/>
    <s v="HD"/>
    <s v="REABILITAREA CLĂDIRILOR PUBLICE DIN MUNICIPIUL HUNEDOARA PENTRU CREȘTEREA EFICIENȚEI ENERGETICE - COLEGIUL TEHNIC MATEI CORVIN"/>
    <s v="MUNICIPIUL HUNEDOARA"/>
    <n v="65"/>
    <s v="18-Jul-18"/>
    <d v="2018-07-18T00:00:00"/>
    <d v="2023-11-30T00:00:00"/>
    <n v="11511051.51"/>
    <n v="11434197.74"/>
    <n v="9719068.0800000001"/>
    <n v="1486445.71"/>
    <n v="228683.95"/>
    <n v="76853.77"/>
    <n v="0.40749120716185899"/>
    <n v="6774862.7000000002"/>
    <n v="1362438.7040984596"/>
    <n v="4659335.04"/>
    <n v="55"/>
    <s v="Lucrări în curs de execuție, cu un progres de circa 62%. _x000a_Lucrările progreseazâ lent"/>
    <n v="6.1"/>
    <x v="13"/>
    <n v="1"/>
    <n v="1"/>
    <m/>
  </r>
  <r>
    <n v="2716"/>
    <n v="114402"/>
    <n v="2700"/>
    <n v="3"/>
    <s v="3.1B"/>
    <x v="4"/>
    <s v="HD"/>
    <s v="REABILITAREA CLĂDIRILOR PUBLICE DIN MUNICIPIUL HUNEDOARA PENTRU CREȘTEREA EFICIENȚEI ENERGETICE - PRIMĂRIA MUNICIPIULUI HUNEDOARA"/>
    <s v="MUNICIPIUL HUNEDOARA"/>
    <n v="65"/>
    <s v="18-Jul-18"/>
    <d v="2018-07-18T00:00:00"/>
    <d v="2023-11-30T00:00:00"/>
    <n v="3810171.42"/>
    <n v="3163319.55"/>
    <n v="2688821.63"/>
    <n v="411231.53"/>
    <n v="63266.39"/>
    <n v="646851.87"/>
    <n v="0.66249052834387223"/>
    <n v="1067650.3099999998"/>
    <n v="214706.65446647626"/>
    <n v="2095669.24"/>
    <n v="49"/>
    <s v="Lucrări în curs de execuție, într-un ritm destul de lent, cu un progres de circa 50%._x000a_Beneficiarul a solicitat o nouă prelungire a perioadei de implementare cu 1 lună, până la 31.12.2023."/>
    <n v="6.1"/>
    <x v="13"/>
    <m/>
    <n v="1"/>
    <m/>
  </r>
  <r>
    <n v="2717"/>
    <n v="118468"/>
    <n v="3303"/>
    <n v="3"/>
    <s v="3.1B"/>
    <x v="4"/>
    <s v="AR"/>
    <s v="Reabilitare termica Gradinita cu program prelungit Gradinita Prieteniei"/>
    <s v="MUNICIPIUL ARAD"/>
    <n v="29"/>
    <s v="18-Oct-18"/>
    <d v="2018-10-18T00:00:00"/>
    <d v="2021-03-31T00:00:00"/>
    <n v="1793666.43"/>
    <n v="1298024.74"/>
    <n v="1103321.03"/>
    <n v="168743.22"/>
    <n v="25960.49"/>
    <n v="495641.69"/>
    <n v="0.72928479776125066"/>
    <n v="351395.03"/>
    <n v="70666.257088846891"/>
    <n v="946629.71"/>
    <n v="100"/>
    <s v="Finalizat"/>
    <n v="1"/>
    <x v="3"/>
    <m/>
    <n v="1"/>
    <m/>
  </r>
  <r>
    <n v="2718"/>
    <n v="118467"/>
    <n v="3951"/>
    <n v="3"/>
    <s v="3.1B"/>
    <x v="4"/>
    <s v="AR"/>
    <s v="Reabilitare termica Gradinita cu Program prelungit Palatul Fermecat"/>
    <s v="MUNICIPIUL ARAD"/>
    <n v="19"/>
    <s v="12-Mar-19"/>
    <d v="2019-03-12T00:00:00"/>
    <d v="2020-10-31T00:00:00"/>
    <n v="1758025.71"/>
    <n v="1323389.55"/>
    <n v="1124881.1200000001"/>
    <n v="172040.64"/>
    <n v="26467.79"/>
    <n v="434636.16"/>
    <n v="0.62738083431292013"/>
    <n v="493120.31000000006"/>
    <n v="99167.499899448987"/>
    <n v="830269.24"/>
    <n v="100"/>
    <s v="Finalizat"/>
    <n v="1"/>
    <x v="3"/>
    <m/>
    <n v="1"/>
    <m/>
  </r>
  <r>
    <n v="2719"/>
    <n v="118465"/>
    <n v="3327"/>
    <n v="3"/>
    <s v="3.1B"/>
    <x v="4"/>
    <s v="AR"/>
    <s v="Reabilitare termica Gradinita cu program prelungit Curcubeul Copiilor"/>
    <s v="MUNICIPIUL ARAD"/>
    <n v="29"/>
    <s v="18-Oct-18"/>
    <d v="2018-10-18T00:00:00"/>
    <d v="2021-03-31T00:00:00"/>
    <n v="1954810.18"/>
    <n v="1241309.8500000001"/>
    <n v="1055113.3700000001"/>
    <n v="161370.28"/>
    <n v="24826.2"/>
    <n v="713500.33"/>
    <n v="0.92485851940996033"/>
    <n v="93273.860000000102"/>
    <n v="18757.563447693381"/>
    <n v="1148035.99"/>
    <n v="100"/>
    <s v="Finalizat"/>
    <n v="1"/>
    <x v="3"/>
    <m/>
    <n v="1"/>
    <m/>
  </r>
  <r>
    <n v="2720"/>
    <n v="118303"/>
    <n v="2898"/>
    <n v="3"/>
    <s v="3.1B"/>
    <x v="4"/>
    <s v="AR"/>
    <s v="Reabilitare termica cladire Scoala Gimnaziala Avram Iancu"/>
    <s v="MUNICIPIUL ARAD"/>
    <n v="14"/>
    <s v="21-Aug-18"/>
    <d v="2018-08-21T00:00:00"/>
    <d v="2019-10-31T00:00:00"/>
    <n v="3099127.92"/>
    <n v="3097342.92"/>
    <n v="2632741.5"/>
    <n v="402654.56"/>
    <n v="61946.86"/>
    <n v="1785"/>
    <n v="0.85435385049324797"/>
    <n v="451116.06999999983"/>
    <n v="90720.361581466408"/>
    <n v="2646226.85"/>
    <n v="100"/>
    <s v="Finalizat"/>
    <n v="1"/>
    <x v="3"/>
    <m/>
    <n v="1"/>
    <m/>
  </r>
  <r>
    <n v="2721"/>
    <n v="114401"/>
    <n v="2493"/>
    <n v="3"/>
    <s v="3.1B"/>
    <x v="4"/>
    <s v="HD"/>
    <s v="REABILITAREA CLĂDIRILOR PUBLICE DIN MUNICIPIUL HUNEDOARA PENTRU CREȘTEREA EFICIENȚEI ENERGETICE - COLEGIUL NAȚIONAL IANCU DE HUNEDOARA"/>
    <s v="MUNICIPIUL HUNEDOARA"/>
    <n v="67"/>
    <s v="20-Jun-18"/>
    <d v="2018-06-20T00:00:00"/>
    <d v="2023-12-31T00:00:00"/>
    <n v="4231539.16"/>
    <n v="3796225.46"/>
    <n v="3226791.66"/>
    <n v="493509.29"/>
    <n v="75924.509999999995"/>
    <n v="435313.7"/>
    <n v="0.80853022886580606"/>
    <n v="726862.41999999993"/>
    <n v="146173.51486144069"/>
    <n v="3069363.04"/>
    <n v="92"/>
    <s v="NOTIFICARE NEFINALIZARE 30 OCT.   Lucrările de construcție sunt finalizate - receptia la terminarea lucrarilor 31.10.2022. Au fost facute demersurile necesare pentru intocmirea documentatiei necesare obtinerii autorizatiei ISU."/>
    <n v="4"/>
    <x v="2"/>
    <m/>
    <n v="1"/>
    <m/>
  </r>
  <r>
    <n v="2722"/>
    <n v="116023"/>
    <n v="2725"/>
    <n v="3"/>
    <s v="3.1B"/>
    <x v="4"/>
    <s v="HD"/>
    <s v="Cresterea eficientei energetice a cladirilor in care functioneaza Colegiul National Decebal, Strada Oituz nr. 8"/>
    <s v="MUNICIPIUL DEVA"/>
    <n v="66"/>
    <s v="16-Jul-18"/>
    <d v="2018-07-16T00:00:00"/>
    <d v="2023-12-31T00:00:00"/>
    <n v="12196705.93"/>
    <n v="8767453.7200000007"/>
    <n v="7452335.6699999999"/>
    <n v="1139768.98"/>
    <n v="175349.07"/>
    <n v="3429252.21"/>
    <n v="0.97147500882388449"/>
    <n v="250091.54000000097"/>
    <n v="50293.918674335553"/>
    <n v="8517362.1799999997"/>
    <n v="96"/>
    <s v="Progresul proiectului conform cap. IV.3 Stadiul contractelor semnate în cadrul proiectului este de 95,87%Lucrari executate in proportie de 100%"/>
    <n v="2"/>
    <x v="0"/>
    <n v="1"/>
    <n v="1"/>
    <m/>
  </r>
  <r>
    <n v="2723"/>
    <n v="116732"/>
    <n v="2832"/>
    <n v="3"/>
    <s v="3.1B"/>
    <x v="4"/>
    <s v="CS"/>
    <s v="Reabilitarea energetică a Liceului Teoretic „Traian Vuia”, Resita"/>
    <s v="MUNICIPIUL REŞIŢA"/>
    <n v="37"/>
    <s v="02-Aug-18"/>
    <d v="2018-08-02T00:00:00"/>
    <d v="2021-08-31T00:00:00"/>
    <n v="8119618.5800000001"/>
    <n v="6788590.6900000004"/>
    <n v="5770302.0899999999"/>
    <n v="882516.79"/>
    <n v="135771.81"/>
    <n v="1331027.8899999999"/>
    <n v="0.97205300059120225"/>
    <n v="189720.74000000022"/>
    <n v="38153.227687728802"/>
    <n v="6598869.9500000002"/>
    <n v="100"/>
    <s v="Finalizat"/>
    <n v="1"/>
    <x v="3"/>
    <n v="1"/>
    <n v="1"/>
    <m/>
  </r>
  <r>
    <n v="2724"/>
    <n v="111938"/>
    <n v="3346"/>
    <n v="3"/>
    <s v="3.1B"/>
    <x v="4"/>
    <s v="CS"/>
    <s v="Reabilitare energetică şi instalare sisteme de încălzire care utilizează energie regenerabilă, inclusiv înlocuirea sau completarea sistemelor clasice de încălzire – beneficiar: Colegiul Economic al Banatului Montan Resita"/>
    <s v="MUNICIPIUL REŞIŢA"/>
    <n v="37"/>
    <s v="24-Oct-18"/>
    <d v="2018-10-24T00:00:00"/>
    <d v="2021-11-30T00:00:00"/>
    <n v="3133739.13"/>
    <n v="2386161.61"/>
    <n v="2028237.38"/>
    <n v="310200.99"/>
    <n v="47723.24"/>
    <n v="747577.52"/>
    <n v="0.97272587081811279"/>
    <n v="65080.479999999981"/>
    <n v="13087.817238466794"/>
    <n v="2321081.13"/>
    <n v="100"/>
    <s v="Finalizat"/>
    <n v="1"/>
    <x v="3"/>
    <m/>
    <n v="1"/>
    <m/>
  </r>
  <r>
    <n v="2725"/>
    <n v="114067"/>
    <n v="3153"/>
    <n v="3"/>
    <s v="3.1B"/>
    <x v="4"/>
    <s v="HD"/>
    <s v="Reabilitare termica Casa de Cultura Ioan Budai Deleanu din orasul Geoagiu"/>
    <s v="U.A.T. ORASUL GEOAGIU"/>
    <n v="64"/>
    <s v="21-Sep-18"/>
    <d v="2018-09-21T00:00:00"/>
    <d v="2023-12-31T00:00:00"/>
    <n v="3150038.11"/>
    <n v="2589424.2999999998"/>
    <n v="2201010.67"/>
    <n v="336625.14"/>
    <n v="51788.49"/>
    <n v="560613.81000000006"/>
    <n v="0.97503468628142553"/>
    <n v="64645.790000000037"/>
    <n v="13000.400193057965"/>
    <n v="2524778.5099999998"/>
    <n v="90"/>
    <s v="Progresul proiectului conform cap IV&gt;3 Stadiul contractelor este de 90%. Lucrarile sunt executate in proportie de 95%."/>
    <n v="2"/>
    <x v="0"/>
    <m/>
    <n v="1"/>
    <m/>
  </r>
  <r>
    <n v="2726"/>
    <n v="114040"/>
    <n v="1970"/>
    <n v="3"/>
    <s v="3.1B"/>
    <x v="4"/>
    <s v="HD"/>
    <s v="Cresterea eficientei energetice a cladirii publice –Gradinita ,,Voinicelul&quot; din orasul Calan"/>
    <s v="ORASUL CALAN"/>
    <n v="48"/>
    <s v="08-May-18"/>
    <d v="2018-05-08T00:00:00"/>
    <d v="2022-04-30T00:00:00"/>
    <n v="3026417.31"/>
    <n v="2529813.04"/>
    <n v="2150341.08"/>
    <n v="328875.7"/>
    <n v="50596.26"/>
    <n v="496604.27"/>
    <n v="0.83922498873671703"/>
    <n v="406730.7200000002"/>
    <n v="81794.377186984726"/>
    <n v="2123082.3199999998"/>
    <n v="100"/>
    <s v="Finalizat"/>
    <n v="1"/>
    <x v="3"/>
    <m/>
    <n v="1"/>
    <m/>
  </r>
  <r>
    <n v="2727"/>
    <n v="111936"/>
    <n v="3128"/>
    <n v="3"/>
    <s v="3.1B"/>
    <x v="4"/>
    <s v="CS"/>
    <s v="Reabilitarea energetică a Colegiului Național Mircea Eliade Resita"/>
    <s v="MUNICIPIUL REŞIŢA"/>
    <n v="40"/>
    <s v="10-Sep-18"/>
    <d v="2018-09-10T00:00:00"/>
    <d v="2021-12-31T00:00:00"/>
    <n v="3362742.59"/>
    <n v="2449255.61"/>
    <n v="2081867.26"/>
    <n v="318403.24"/>
    <n v="48985.11"/>
    <n v="913486.98"/>
    <n v="0.80323562063822329"/>
    <n v="481926.25999999978"/>
    <n v="96916.353617825647"/>
    <n v="1967329.35"/>
    <n v="100"/>
    <s v="Finalizat"/>
    <n v="1"/>
    <x v="3"/>
    <m/>
    <n v="1"/>
    <m/>
  </r>
  <r>
    <n v="2728"/>
    <n v="115658"/>
    <n v="2151"/>
    <n v="3"/>
    <s v="3.1B"/>
    <x v="4"/>
    <s v="HD"/>
    <s v="Lucrari de eficientizare energetica la Spitalul Municipal Orastie"/>
    <s v="SPITALUL MUNICIPAL ORASTIE"/>
    <n v="67"/>
    <s v="13-Jun-18"/>
    <d v="2018-06-13T00:00:00"/>
    <d v="2023-12-31T00:00:00"/>
    <n v="13240759.27"/>
    <n v="12835249.609999999"/>
    <n v="10909962.17"/>
    <n v="1668582.43"/>
    <n v="256705.01"/>
    <n v="405509.66"/>
    <n v="0.79159060312189755"/>
    <n v="2674986.629999999"/>
    <n v="537945.26605799759"/>
    <n v="10160262.98"/>
    <n v="81"/>
    <s v="Solicitare etapizare 30oct. _x000a_  Progresul proiectuluieste de 81,38%. Lucrarile sunt executate 85%. Probleme cu constructorul. A solicitat AA etapizare."/>
    <n v="6.1"/>
    <x v="13"/>
    <n v="1"/>
    <n v="1"/>
    <m/>
  </r>
  <r>
    <n v="2729"/>
    <n v="116094"/>
    <n v="1688"/>
    <n v="3"/>
    <s v="3.1B"/>
    <x v="4"/>
    <s v="HD"/>
    <s v="&quot;Cresterea eficientei energetice a cladirii atelier scoala+sala de gimnastica+sali de clasa din cadrul Colegiului National Aurel Vlaicu din Municipiul Orastie&quot;"/>
    <s v="MUNICIPIUL ORASTIE/Administratie publica"/>
    <n v="50"/>
    <s v="26-Mar-18"/>
    <d v="2018-03-26T00:00:00"/>
    <d v="2022-05-31T00:00:00"/>
    <n v="3222771.7"/>
    <n v="2470159.89"/>
    <n v="2099635.91"/>
    <n v="321120.78000000003"/>
    <n v="49403.199999999997"/>
    <n v="752611.81"/>
    <n v="0.87346045036785047"/>
    <n v="312572.91999999993"/>
    <n v="62859.051602783242"/>
    <n v="2157586.9700000002"/>
    <n v="100"/>
    <s v="Finalizat"/>
    <n v="1"/>
    <x v="3"/>
    <m/>
    <n v="1"/>
    <m/>
  </r>
  <r>
    <n v="2730"/>
    <n v="114146"/>
    <n v="2901"/>
    <n v="3"/>
    <s v="3.1B"/>
    <x v="4"/>
    <s v="TM"/>
    <s v="CRESTEREA EFICIENTEI ENERGETICE PRIN MASURI DE REABILITAREA SI MODERNIZAREA CLADIRII PRIMARIEI ORASULUI BUZIAS"/>
    <s v="ORASUL BUZIAS"/>
    <n v="65"/>
    <s v="22-Aug-18"/>
    <d v="2018-08-22T00:00:00"/>
    <d v="2023-12-31T00:00:00"/>
    <n v="2520462.1800000002"/>
    <n v="1345561.21"/>
    <n v="1143727.04"/>
    <n v="174922.95"/>
    <n v="26911.22"/>
    <n v="1174900.97"/>
    <n v="0.70522119911586933"/>
    <n v="396642.91999999993"/>
    <n v="79765.700036198352"/>
    <n v="948918.29"/>
    <n v="99"/>
    <s v="S-au semnat anterior toate contractele prevazute prin proiect. Ordinul de executie lucrari a fost dat in data de 03.12.2020. Lucrari executate in proportie de aprox. 99%. Mai sunt de finalizat lucrarile minore si de finalizat procedura ca inscriere a beneficiarului ca si prosumator. A fost prelungita durata de implementare a proiectului cu 5 luni pana la data de 31.12.2023. Proiectul este in grafic conform act aditional."/>
    <n v="2"/>
    <x v="0"/>
    <m/>
    <n v="1"/>
    <m/>
  </r>
  <r>
    <n v="2731"/>
    <n v="114685"/>
    <n v="2817"/>
    <n v="3"/>
    <s v="3.1B"/>
    <x v="4"/>
    <s v="CS"/>
    <s v="Reabilitare energetică Grădinița cu program prelungit ”Sf Stelian” Moldova Nouă"/>
    <s v="ORASUL MOLDOVA NOUA"/>
    <n v="61"/>
    <s v="30-Jul-18"/>
    <d v="2018-07-30T00:00:00"/>
    <d v="2023-08-31T00:00:00"/>
    <n v="5691558.8799999999"/>
    <n v="3746264.61"/>
    <n v="3184324.92"/>
    <n v="487014.40000000002"/>
    <n v="74925.289999999994"/>
    <n v="1945294.27"/>
    <n v="0.85083238954655693"/>
    <n v="558821.33999999985"/>
    <n v="112380.11100832559"/>
    <n v="3187443.27"/>
    <n v="100"/>
    <s v="S-au semnat toate contractele conform planului de achizitii a proiectului. Masurile obigatorii de publicitate si informare sunt indeplinite. Echipamentele sunt instalate si in stare de functionare. Toate activitatile proiectului sunt finalizate. Indicatorii proiectului sunt realizati. Proiectul este finalizat, functional si in uz. "/>
    <n v="1"/>
    <x v="3"/>
    <n v="1"/>
    <n v="1"/>
    <m/>
  </r>
  <r>
    <n v="2732"/>
    <n v="111940"/>
    <n v="3171"/>
    <n v="3"/>
    <s v="3.1B"/>
    <x v="4"/>
    <s v="CS"/>
    <s v="Reabilitarea energetică a Liceului Teologic Baptist Resita"/>
    <s v="MUNICIPIUL REŞIŢA"/>
    <n v="42"/>
    <s v="02-Oct-18"/>
    <d v="2018-10-02T00:00:00"/>
    <d v="2022-03-31T00:00:00"/>
    <n v="3984336.81"/>
    <n v="2761668.49"/>
    <n v="2347418.21"/>
    <n v="359016.91"/>
    <n v="55233.37"/>
    <n v="1222668.32"/>
    <n v="0.97133230136539661"/>
    <n v="79170.680000000168"/>
    <n v="15921.385190845869"/>
    <n v="2682497.81"/>
    <n v="100"/>
    <s v="Finalizat"/>
    <n v="1"/>
    <x v="3"/>
    <m/>
    <n v="1"/>
    <m/>
  </r>
  <r>
    <n v="2733"/>
    <n v="114226"/>
    <n v="3141"/>
    <n v="3"/>
    <s v="3.1B"/>
    <x v="4"/>
    <s v="HD"/>
    <s v="EFICIENTIZAREA ENERGETICĂ A SPITALULUI MUNICIPAL DR. ALEXANDRU SIMIONESCU HUNEDOARA"/>
    <s v="MUNICIPIUL HUNEDOARA"/>
    <n v="64"/>
    <s v="10-Sep-18"/>
    <d v="2018-09-10T00:00:00"/>
    <d v="2023-12-31T00:00:00"/>
    <n v="23176966.66"/>
    <n v="20346728.649999999"/>
    <n v="17294719.350000001"/>
    <n v="2645074.73"/>
    <n v="406934.57"/>
    <n v="2830238.01"/>
    <n v="0.33174877377646655"/>
    <n v="13596726.369999997"/>
    <n v="2734329.3991071065"/>
    <n v="6750002.2800000003"/>
    <n v="28"/>
    <s v="Lucrări de execuție în curs, cu un progres lent, de circa 32%._x000a_Se înregistrează întârzieri la categorii importante de lucrări, care necesită perioade lungi de execuție (de ex. aplicarea termosistemului - nedemarată)._x000a__x0009__x0009__x000a_"/>
    <n v="6.1"/>
    <x v="13"/>
    <n v="1"/>
    <n v="1"/>
    <m/>
  </r>
  <r>
    <n v="2734"/>
    <n v="115363"/>
    <n v="1597"/>
    <n v="3"/>
    <s v="3.1B"/>
    <x v="4"/>
    <s v="CS"/>
    <s v="Reabilitarea energetică a Colegiului Național Traian Lalescu, Resita"/>
    <s v="MUNICIPIUL REŞIŢA"/>
    <n v="30"/>
    <s v="13-Mar-18"/>
    <d v="2018-03-13T00:00:00"/>
    <d v="2020-08-31T00:00:00"/>
    <n v="8949456.3699999992"/>
    <n v="6417334.1399999997"/>
    <n v="5454734.0199999996"/>
    <n v="834253.44"/>
    <n v="128346.68"/>
    <n v="2532122.23"/>
    <n v="0.97029447339951036"/>
    <n v="190630.29000000004"/>
    <n v="38336.140047460089"/>
    <n v="6226703.8499999996"/>
    <n v="100"/>
    <s v="Finalizat"/>
    <n v="1"/>
    <x v="3"/>
    <n v="1"/>
    <n v="1"/>
    <m/>
  </r>
  <r>
    <n v="2735"/>
    <n v="124131"/>
    <n v="5086"/>
    <n v="3"/>
    <s v="3.1B"/>
    <x v="4"/>
    <s v="CS"/>
    <s v="Reabilitare termica, energetica si modernizare la sediul Detasamentului de Pompieri Caransebes, amplasat in Caransebes, str. Cernei, nr. 6, jud. CARAȘ-SEVERIN"/>
    <s v="INSPECTORATUL PENTRU SITUATII DE URGENTA &quot;SEMENIC&quot;  Al JUDETULUI CARAS-SEVERIN"/>
    <n v="47"/>
    <s v="11-Feb-20"/>
    <d v="2020-02-11T00:00:00"/>
    <d v="2023-12-31T00:00:00"/>
    <n v="4169202.99"/>
    <n v="3251454.46"/>
    <n v="2763736.3"/>
    <n v="0"/>
    <n v="487718.16"/>
    <n v="917748.53"/>
    <n v="4.5440470354919257E-2"/>
    <n v="3103706.84"/>
    <n v="624161.77452439361"/>
    <n v="147747.62"/>
    <n v="36"/>
    <s v="Proiectul înregistrează un progres foarte lent; activitățile proiectului sunt în întârziere cu un grad de realizare de aproximativ 36%. PT acceptat de OI în data de 23.02.2021. A fost emis Ordinul de incepere a lucrărilor nr. 1234240/08.03.2023. Lucrările de reabilitare energetică sunt în curs de execuție; până în prezent s-a realizat un progres al lucrărilor de aproximativ 25%."/>
    <n v="6.1"/>
    <x v="2"/>
    <m/>
    <n v="1"/>
    <m/>
  </r>
  <r>
    <n v="2736"/>
    <n v="123906"/>
    <n v="4883"/>
    <n v="3"/>
    <s v="3.1B"/>
    <x v="4"/>
    <s v="CS"/>
    <s v="Reabilitarea energetica a Colegiului National Diaconovici-Tietz Resita"/>
    <s v="MUNICIPIUL REŞIŢA"/>
    <n v="29"/>
    <s v="19-Nov-19"/>
    <d v="2019-11-19T00:00:00"/>
    <d v="2022-04-30T00:00:00"/>
    <n v="6961995.5999999996"/>
    <n v="4801075.47"/>
    <n v="4080914.17"/>
    <n v="624139.79"/>
    <n v="96021.51"/>
    <n v="2160920.13"/>
    <n v="0.99912631242182914"/>
    <n v="4194.6399999996647"/>
    <n v="843.55065760360071"/>
    <n v="4796880.83"/>
    <n v="100"/>
    <s v="Finalizat"/>
    <n v="1"/>
    <x v="3"/>
    <n v="1"/>
    <n v="1"/>
    <m/>
  </r>
  <r>
    <n v="2737"/>
    <n v="122776"/>
    <n v="4754"/>
    <n v="3"/>
    <s v="3.1B"/>
    <x v="4"/>
    <s v="CS"/>
    <s v="Creșterea eficienței energetice a clădirii publice - Poliția municipiului Reșița"/>
    <s v="INSPECTORATUL DE POLITIE AL JUDETULUI CARAS SEVERIN/ORDINE ȘI SIGURANȚĂ PUBLICĂ"/>
    <n v="48"/>
    <s v="18-Sep-19"/>
    <d v="2019-09-18T00:00:00"/>
    <d v="2023-08-31T00:00:00"/>
    <n v="4948119.79"/>
    <n v="3493334.24"/>
    <n v="2969334.11"/>
    <n v="0"/>
    <n v="524000.13"/>
    <n v="1454785.55"/>
    <n v="0.80502123953647209"/>
    <n v="681125.98000000045"/>
    <n v="136975.8235128505"/>
    <n v="2812208.26"/>
    <n v="100"/>
    <s v="Finalizat"/>
    <n v="1"/>
    <x v="3"/>
    <m/>
    <n v="1"/>
    <m/>
  </r>
  <r>
    <n v="2738"/>
    <n v="126463"/>
    <n v="6368"/>
    <n v="3"/>
    <s v="3.1C"/>
    <x v="4"/>
    <s v="HD"/>
    <s v="Modernizarea sistemului de iluminat public în municipiul Vulcan"/>
    <s v="MUNICIPIUL VULCAN"/>
    <n v="35"/>
    <s v="09-Dec-20"/>
    <d v="2020-12-09T00:00:00"/>
    <d v="2023-10-31T00:00:00"/>
    <n v="13252322.25"/>
    <n v="10993924.58"/>
    <n v="9344835.8900000006"/>
    <n v="1429210.19"/>
    <n v="219878.5"/>
    <n v="2258397.67"/>
    <n v="4.2691765491445641E-2"/>
    <n v="10524574.529999999"/>
    <n v="2116513.3994288701"/>
    <n v="469350.05"/>
    <n v="4"/>
    <s v="A SOLICITAT ETAPIZARE DAR NU ARE PROGRES FINANCIAR MIN 5% LA 30 SEPT !!!!   RP11s- Lucrarile sunt in desfasurare la un stadiu de circa 10%. Ordin de incepere e data in iunie '23 , cu termen de executie 8 luni, astfel ca exista riscul de nefinalizare a lucrarilor pana in data de 31.12.2023."/>
    <n v="4"/>
    <x v="2"/>
    <n v="1"/>
    <n v="1"/>
    <m/>
  </r>
  <r>
    <n v="2739"/>
    <n v="127052"/>
    <n v="6388"/>
    <n v="3"/>
    <s v="3.1C"/>
    <x v="4"/>
    <s v="HD"/>
    <s v="MODERNIZARE ȘI EXTINDERE SISTEM DE ILUMINAT PUBLIC IN MUNICIPIUL BRAD"/>
    <s v="MUNICIPIUL BRAD"/>
    <n v="36"/>
    <s v="17-Dec-20"/>
    <d v="2020-12-17T00:00:00"/>
    <d v="2023-12-31T00:00:00"/>
    <n v="10528973.09"/>
    <n v="8593464.2400000002"/>
    <n v="7304444.6100000003"/>
    <n v="1117150.33"/>
    <n v="171869.3"/>
    <n v="1935508.85"/>
    <n v="3.4758633032957148E-2"/>
    <n v="8294767.1699999999"/>
    <n v="1668094.5923661666"/>
    <n v="298697.07"/>
    <n v="25"/>
    <s v="Progresul proiectului conform cap. IV.3 Stadiul contractelor semnate în cadrul proiectului este de 25%..Contract lucrari  SEMNAT IN 07.07.2022"/>
    <n v="2"/>
    <x v="0"/>
    <n v="1"/>
    <n v="1"/>
    <m/>
  </r>
  <r>
    <n v="2740"/>
    <n v="126887"/>
    <n v="6950"/>
    <n v="3"/>
    <s v="3.1C"/>
    <x v="4"/>
    <s v="TM"/>
    <s v="Reabilitare si modernizare sitem iluminat public in orasul Deta prin inlocuirea de corpuri de iluminat existente si modernizarea punctelor de aprindere existente"/>
    <s v="ORAȘUL DETA"/>
    <n v="30"/>
    <s v="12-Jul-21"/>
    <d v="2021-07-12T00:00:00"/>
    <d v="2023-12-31T00:00:00"/>
    <n v="3371552"/>
    <n v="3368702"/>
    <n v="2863396.7"/>
    <n v="437931.26"/>
    <n v="67374.039999999994"/>
    <n v="2850"/>
    <n v="4.2955417249730017E-2"/>
    <n v="3223998"/>
    <n v="648352.57209508109"/>
    <n v="144704"/>
    <n v="97"/>
    <s v="Executia lucrarilor este realizata in proportie de 100%, din economiile ramase s-a solicitat extinderea retelei de iluminat. Progres proiect 97,09%."/>
    <n v="2"/>
    <x v="0"/>
    <m/>
    <n v="1"/>
    <m/>
  </r>
  <r>
    <n v="2741"/>
    <n v="126909"/>
    <n v="5434"/>
    <n v="3"/>
    <s v="3.1C"/>
    <x v="4"/>
    <s v="TM"/>
    <s v="Extindere iluminat public în Parcul Botanic"/>
    <s v="MUNICIPIUL TIMISOARA"/>
    <n v="44"/>
    <s v="08-May-20"/>
    <d v="2020-05-08T00:00:00"/>
    <d v="2023-12-31T00:00:00"/>
    <n v="3820894.23"/>
    <n v="3789387.13"/>
    <n v="3220979.08"/>
    <n v="492620.31"/>
    <n v="75787.740000000005"/>
    <n v="31507.1"/>
    <n v="0.65764758904430021"/>
    <n v="1297305.8199999998"/>
    <n v="260890.84583517673"/>
    <n v="2492081.31"/>
    <n v="99"/>
    <s v="Lucrările s-au finalizat și sunt în curs de recepționare. Proiectul este în grafic (99,85%)."/>
    <n v="2"/>
    <x v="0"/>
    <m/>
    <n v="1"/>
    <m/>
  </r>
  <r>
    <n v="2742"/>
    <n v="126876"/>
    <n v="6430"/>
    <n v="3"/>
    <s v="3.1C"/>
    <x v="4"/>
    <s v="HD"/>
    <s v="Modernizarea, extinderea si eficientizarea sistemului de iluminat public in orasul Hateg"/>
    <s v="ORASUL HATEG"/>
    <n v="35"/>
    <s v="09-Feb-21"/>
    <d v="2021-02-09T00:00:00"/>
    <d v="2023-12-31T00:00:00"/>
    <n v="4439586.75"/>
    <n v="3851047.55"/>
    <n v="3273390.42"/>
    <n v="500636.18"/>
    <n v="77020.95"/>
    <n v="588539.19999999995"/>
    <n v="0.33147150831726296"/>
    <n v="2574535.0099999998"/>
    <n v="517744.24043759803"/>
    <n v="1276512.54"/>
    <n v="99"/>
    <s v="Lucrarile de execuție sunt finalizate._x000a_Beneficiarul a solicitat prelungirea cu patru luni a perioadei de implementare a proiectului, până la 31.12.2023._x0009__x0009__x000a_Se recomanda continuarea implementarii cu respectarea prevederilor din contractul de finantare_x0009__x0009__x0009__x0009_"/>
    <n v="2"/>
    <x v="0"/>
    <m/>
    <n v="1"/>
    <m/>
  </r>
  <r>
    <n v="2743"/>
    <n v="125273"/>
    <n v="5602"/>
    <n v="3"/>
    <s v="3.1C"/>
    <x v="4"/>
    <s v="HD"/>
    <s v="ILUMINAT PUBLIC ECOLOGIC"/>
    <s v="MUNICIPIUL HUNEDOARA"/>
    <n v="39"/>
    <s v="21-Jul-20"/>
    <d v="2020-07-21T00:00:00"/>
    <d v="2023-10-31T00:00:00"/>
    <n v="7673347.4100000001"/>
    <n v="7665419.7300000004"/>
    <n v="6515606.7699999996"/>
    <n v="996504.57"/>
    <n v="153308.39000000001"/>
    <n v="7927.68"/>
    <n v="0.19209940118960714"/>
    <n v="6192897.1900000004"/>
    <n v="1245404.2533081286"/>
    <n v="1472522.54"/>
    <n v="24"/>
    <s v="SOLICITARE ETAPIZARE 11 OCT.     Lucrări de execuție în curs, cu un procent valoric cumulat  de 36,81%(lucrari si echipamente) acceptat pentru decontare. "/>
    <n v="6.1"/>
    <x v="13"/>
    <n v="1"/>
    <n v="1"/>
    <m/>
  </r>
  <r>
    <n v="2744"/>
    <n v="121750"/>
    <n v="6973"/>
    <n v="3"/>
    <s v="3.1C"/>
    <x v="4"/>
    <s v="HD"/>
    <s v="Modernizarea şi extinderea sistemului de iluminat public în oraşul Petrila"/>
    <s v="ORASUL PETRILA"/>
    <n v="30"/>
    <s v="29-Jun-21"/>
    <d v="2021-06-29T00:00:00"/>
    <d v="2023-12-31T00:00:00"/>
    <n v="22922022.399999999"/>
    <n v="22918313.760000002"/>
    <n v="19480566.690000001"/>
    <n v="2979380.78"/>
    <n v="458366.29"/>
    <n v="3708.64"/>
    <n v="2.4236693232181319E-2"/>
    <n v="22362849.620000001"/>
    <n v="4497214.660338656"/>
    <n v="555464.14"/>
    <n v="34"/>
    <s v="NU ÎNDEPLINEȘTE CONDIȚIA DE PROGRES MINIM PENTRU ETAPIZARE !!!  nefinalizare la 31 decembrie 2023._x000a_Progres proiect: 33,98%. Lucrări în curs de execuție, cu întârzieri în derularea acestora._x000a_Conform raportării, lucrările înregistrează un progres de aproximativ 32%._x000a_"/>
    <n v="4"/>
    <x v="2"/>
    <n v="1"/>
    <n v="1"/>
    <m/>
  </r>
  <r>
    <n v="2745"/>
    <n v="126652"/>
    <n v="7153"/>
    <n v="3"/>
    <s v="3.1C"/>
    <x v="4"/>
    <s v="AR"/>
    <s v="Modernizarea/reabilitarea sistemului de iluminat public pentru orașul Pâncota, judeţul Arad"/>
    <s v="ORAS PANCOTA"/>
    <n v="27"/>
    <s v="08-Oct-21"/>
    <d v="2021-10-08T00:00:00"/>
    <d v="2023-12-31T00:00:00"/>
    <n v="15732545.48"/>
    <n v="15653356.609999999"/>
    <n v="13305353.130000001"/>
    <n v="2034936.33"/>
    <n v="313067.15000000002"/>
    <n v="79188.87"/>
    <n v="4.3382964875799887E-2"/>
    <n v="14974267.59"/>
    <n v="3011355.7474962794"/>
    <n v="679089.02"/>
    <n v="15"/>
    <s v="Proiectul este întârziat. A fost realizată achiziția de Furnizare servicii de informare si publicitate, a fost publicat anunțul pe site-ul primăriei.  A fost semnat contractul de Servicii de consultanță privind organizarea procedurilor de achiziții. A fost semnat contractul de Servicii de proiectare și execuția lucrărilor nr.9965/08.12.2022 - Euro Audit Service S.R.L., Servicii de verificare tehnică, Servicii de dirigenție de șantier. Întârzieri în  achiziția de soft telemanagement si dotari, raportat la planul achizițiilor în vigoare.  Lucrările au fost începute în data de 12.06.2023. Lucrările sunt în curs de execuție. Ritm greu de executie."/>
    <n v="2"/>
    <x v="0"/>
    <n v="1"/>
    <n v="1"/>
    <m/>
  </r>
  <r>
    <n v="2746"/>
    <n v="125217"/>
    <n v="5532"/>
    <n v="3"/>
    <s v="3.1C"/>
    <x v="4"/>
    <s v="CS"/>
    <s v="Modernizarea sistemului de iluminat public aferent parcurilor si arterelor principale ale Municipiului Resita, Jud. Caras-Severin"/>
    <s v="MUNICIPIUL REŞIŢA"/>
    <n v="42"/>
    <s v="21-May-20"/>
    <d v="2020-05-21T00:00:00"/>
    <d v="2023-11-30T00:00:00"/>
    <n v="20395339.27"/>
    <n v="20395339.27"/>
    <n v="17336038.379999999"/>
    <n v="2651394.12"/>
    <n v="407906.77"/>
    <n v="0"/>
    <n v="0.44294781912691372"/>
    <n v="11361268.219999999"/>
    <n v="2284774.206652455"/>
    <n v="9034071.0500000007"/>
    <n v="61"/>
    <s v="NOTIFICARE NEFINALIZARE 17 NOV.      Proiectul înregistrează întârzieri având un progres de 61,07%. PT acceptat de OI în data de 24.06.2021. Ordinul de începere al lucrărilor nr. 25.515 a fost dat în 11.04.2022; având ca dată de începere a lucrărilor 20.04.2022. Contractul de execuție lucrări este în derulare, până în prezent s-a realizat un progres al lucrărilor de aproximativ 70%."/>
    <n v="4"/>
    <x v="2"/>
    <n v="1"/>
    <n v="1"/>
    <m/>
  </r>
  <r>
    <n v="2747"/>
    <n v="122609"/>
    <n v="4995"/>
    <n v="3"/>
    <s v="3.1C"/>
    <x v="4"/>
    <s v="HD"/>
    <s v="Modernizarea și eficientizarea iluminatului public în municipiul Orăștie"/>
    <s v="MUNICIPIUL ORASTIE/Administratie publica"/>
    <n v="46"/>
    <s v="18-Dec-19"/>
    <d v="2019-12-18T00:00:00"/>
    <d v="2023-09-30T00:00:00"/>
    <n v="14873563.699999999"/>
    <n v="14566571.85"/>
    <n v="12381586.07"/>
    <n v="1893654.34"/>
    <n v="291331.44"/>
    <n v="306991.84999999998"/>
    <n v="3.2152541093599864E-2"/>
    <n v="14098219.549999999"/>
    <n v="2835180.7002373002"/>
    <n v="468352.3"/>
    <n v="2"/>
    <s v="Există solicitare etapizare dar NU îndeplinește condiția de progres financiar MINIM 5%  (3,22% la 30 sept)."/>
    <n v="4"/>
    <x v="2"/>
    <n v="1"/>
    <n v="1"/>
    <m/>
  </r>
  <r>
    <n v="2748"/>
    <n v="123227"/>
    <n v="4774"/>
    <n v="3"/>
    <s v="3.1C"/>
    <x v="4"/>
    <s v="CS"/>
    <s v="Modernizarea, extinderea și creșterea eficienței energetice a rețelei de iluminat public din orașul Moldova Nouă"/>
    <s v="ORASUL MOLDOVA NOUA"/>
    <n v="49"/>
    <s v="16-Sep-19"/>
    <d v="2019-09-16T00:00:00"/>
    <d v="2023-09-30T00:00:00"/>
    <n v="10981400.1"/>
    <n v="10924865.460000001"/>
    <n v="9286135.6500000004"/>
    <n v="1420232.5"/>
    <n v="218497.31"/>
    <n v="56534.64"/>
    <n v="0.29974103131884239"/>
    <n v="7650235.0200000014"/>
    <n v="1538477.8626875279"/>
    <n v="3274630.44"/>
    <n v="23.06"/>
    <s v="SOLICITARE ETAPIZARE 30OCT.   Proiectul este în implementare și înregistrează întârzieri având un progres de 23,06%. A fost emis Ordinul de începere nr. 5.648 în data de 04.05.2022. Contractul de execuție lucrări este în derulare, până în prezent s-a realizat un progres al lucrărilor de aproximativ 25%._x0009__x0009__x0009__x0009__x0009__x0009__x0009_"/>
    <n v="6.1"/>
    <x v="13"/>
    <n v="1"/>
    <n v="1"/>
    <m/>
  </r>
  <r>
    <n v="2749"/>
    <n v="123667"/>
    <n v="4349"/>
    <n v="3"/>
    <s v="3.1C"/>
    <x v="4"/>
    <s v="AR"/>
    <s v="Extindere si eficientizare iluminat public in orasul Pecica si satele apartinatoare"/>
    <s v="ORAS PECICA"/>
    <n v="40"/>
    <s v="04-Jun-19"/>
    <d v="2019-06-04T00:00:00"/>
    <d v="2022-09-30T00:00:00"/>
    <n v="12108142.82"/>
    <n v="12090292.82"/>
    <n v="10276748.9"/>
    <n v="1571738.06"/>
    <n v="241805.86"/>
    <n v="17850"/>
    <n v="0.55560267894322179"/>
    <n v="5372893.7400000002"/>
    <n v="1080499.8873828582"/>
    <n v="6717399.0800000001"/>
    <n v="100"/>
    <s v="Finalizat"/>
    <n v="1"/>
    <x v="3"/>
    <n v="1"/>
    <n v="1"/>
    <m/>
  </r>
  <r>
    <n v="2750"/>
    <n v="123687"/>
    <n v="5023"/>
    <n v="3"/>
    <s v="3.1C"/>
    <x v="4"/>
    <s v="TM"/>
    <s v="Eficientizarea sistemului de iluminat public în UAT Gătaia"/>
    <s v="ORASUL GATAIA"/>
    <n v="49"/>
    <s v="18-Dec-19"/>
    <d v="2019-12-18T00:00:00"/>
    <d v="2023-12-31T00:00:00"/>
    <n v="11637267.58"/>
    <n v="9424579.8100000005"/>
    <n v="8010892.8300000001"/>
    <n v="1225195.3600000001"/>
    <n v="188491.62"/>
    <n v="2212687.77"/>
    <n v="0.89331078092912874"/>
    <n v="1005501.0600000005"/>
    <n v="202208.31355829959"/>
    <n v="8419078.75"/>
    <n v="99"/>
    <s v="Lucrările s-au finalizat și recepționat cu PVRTL nr. 5416/05.07.2023 S-a încheiat AA de prelungire a perioadei de implementare. Proiectul este în grafic (99%)."/>
    <n v="2"/>
    <x v="0"/>
    <n v="1"/>
    <n v="1"/>
    <m/>
  </r>
  <r>
    <n v="2751"/>
    <n v="122986"/>
    <n v="5168"/>
    <n v="3"/>
    <s v="3.1C"/>
    <x v="4"/>
    <s v="HD"/>
    <s v="Reabilitarea iluminatului public în orasul Simeria"/>
    <s v="ORASUL SIMERIA"/>
    <n v="43"/>
    <s v="05-Mar-20"/>
    <d v="2020-03-05T00:00:00"/>
    <d v="2023-09-30T00:00:00"/>
    <n v="9986919.4399999995"/>
    <n v="7619288.1900000004"/>
    <n v="6476394.9800000004"/>
    <n v="990507.45"/>
    <n v="152385.76"/>
    <n v="2367631.25"/>
    <n v="0.73552457923238102"/>
    <n v="2015114.4500000002"/>
    <n v="405243.62506535818"/>
    <n v="5604173.7400000002"/>
    <n v="76"/>
    <s v="Progresul proiectului conform cap. IV.3 Stadiul contractelor semnate în cadrul proiectului este de 76%..S-a emis ordinul de incepere a lucrarilor la 03.02.22 . Lucrari efectuate in proportie de 75%."/>
    <n v="2"/>
    <x v="0"/>
    <n v="1"/>
    <n v="1"/>
    <m/>
  </r>
  <r>
    <n v="2752"/>
    <n v="123511"/>
    <n v="4310"/>
    <n v="3"/>
    <n v="3.2"/>
    <x v="4"/>
    <s v="CS"/>
    <s v="Reducerea emisilor de carbon în orașul  Oravița bazată pe investiții destinate îmbunătățirii mobilității locuitorilor orașului Oravița"/>
    <s v="ORAŞUL ORAVITA"/>
    <n v="52"/>
    <s v="31-May-19"/>
    <d v="2019-05-31T00:00:00"/>
    <d v="2023-09-30T00:00:00"/>
    <n v="21730895.690000001"/>
    <n v="18962044.329999998"/>
    <n v="16117737.689999999"/>
    <n v="2465065.75"/>
    <n v="379240.89"/>
    <n v="2768851.36"/>
    <n v="0.83259485819375267"/>
    <n v="3174343.7199999988"/>
    <n v="638366.99513333046"/>
    <n v="15787700.609999999"/>
    <n v="87"/>
    <s v="Proiectul este in implementare si inregistreaza un progres de 87,44%. Contractele de lucrări sunt în derulare, până în prezent stadiul fizic al lucrărilor este de 100% (construire terminal transport public), respectiv 58% (lucrări de reabilitare străzi, trotuare și amplasare statii pentru transport public). Autobuzele au fost livrate si receptionate de catre  beneficiar in luna aprilie 2021. Procedura de achizitie sistem tarifare si emitere bilete e-ticketing a fost finalizata, contractul fiind semnat la 1.11.2022. Avand in vedere intarzierea in ceea ce priveste lucrarile de reabilitare strazi, trotuare si amplasare statii pentru transport public, perioada de implementare a proiectului va fi prelungita pana la 31.12.2023. "/>
    <n v="2"/>
    <x v="0"/>
    <n v="1"/>
    <n v="1"/>
    <m/>
  </r>
  <r>
    <n v="2753"/>
    <n v="123831"/>
    <n v="4341"/>
    <n v="3"/>
    <n v="3.2"/>
    <x v="4"/>
    <s v="TM"/>
    <s v="Imbunatatirea infrastructurii pentru cresterea mobilitatii urbane pentru strada Mihai Viteazu si str. Revolutiei, oras Deta, jud Timis"/>
    <s v="ORASUL DETA"/>
    <n v="22"/>
    <s v="28-May-19"/>
    <d v="2019-05-28T00:00:00"/>
    <d v="2021-03-31T00:00:00"/>
    <n v="3704228.79"/>
    <n v="3675182.09"/>
    <n v="3123904.78"/>
    <n v="477773.66"/>
    <n v="73503.649999999994"/>
    <n v="29046.7"/>
    <n v="0.79633662722817633"/>
    <n v="748499.98"/>
    <n v="150524.87230020511"/>
    <n v="2926682.11"/>
    <n v="100"/>
    <s v="Finalizat"/>
    <n v="1"/>
    <x v="3"/>
    <m/>
    <n v="1"/>
    <m/>
  </r>
  <r>
    <n v="2754"/>
    <n v="123037"/>
    <n v="4448"/>
    <n v="3"/>
    <n v="3.2"/>
    <x v="4"/>
    <s v="HD"/>
    <s v="MODERNIZAREA TRANSPORTULUI ÎN MUNICIPIUL HUNEDOARA, PRIN INVESTIȚII ÎN TRANSPORTUL PUBLIC ECOLOGIC – CORIDORUL DE VEST"/>
    <s v="MUNICIPIUL HUNEDOARA"/>
    <n v="54"/>
    <s v="02-Jul-19"/>
    <d v="2019-07-02T00:00:00"/>
    <d v="2023-12-31T00:00:00"/>
    <n v="45743840.509999998"/>
    <n v="42941925.159999996"/>
    <n v="36500636.409999996"/>
    <n v="5582450.25"/>
    <n v="858838.5"/>
    <n v="2801915.35"/>
    <n v="6.5611817809800313E-2"/>
    <n v="40124427.389999993"/>
    <n v="8069104.1688452708"/>
    <n v="2817497.77"/>
    <n v="18"/>
    <s v="Lucrări de execuție în curs de desfășurare, cu un progres raportat de 35%. "/>
    <n v="6.2"/>
    <x v="13"/>
    <n v="1"/>
    <n v="1"/>
    <m/>
  </r>
  <r>
    <n v="2755"/>
    <n v="123035"/>
    <n v="4423"/>
    <n v="3"/>
    <n v="3.2"/>
    <x v="4"/>
    <s v="HD"/>
    <s v="MODERNIZAREA TRANSPORTULUI ÎN MUNICIPIUL HUNEDOARA, PRIN INVESTIȚII ÎN TRANSPORTUL PUBLIC ECOLOGIC – CORIDORUL DE EST"/>
    <s v="MUNICIPIUL HUNEDOARA"/>
    <n v="55"/>
    <s v="18-Jun-19"/>
    <d v="2019-06-18T00:00:00"/>
    <d v="2023-12-31T00:00:00"/>
    <n v="45630543.630000003"/>
    <n v="41625004.200000003"/>
    <n v="35381253.579999998"/>
    <n v="5411250.54"/>
    <n v="832500.08"/>
    <n v="4005539.43"/>
    <n v="0.15171418649370369"/>
    <n v="35309900.550000004"/>
    <n v="7100893.0036600586"/>
    <n v="6315103.6500000004"/>
    <n v="26"/>
    <s v="A SOLICITAT ETAPIZARE ÎN 26OCT.   Lucrări de construcție în derulare, cu un progres de aproximativ 65%. _x000a_A fost aprobată solicitarea beneficiarului de prelungire cu alte 6 luni a perioadei de implementare a proiectului, pana la 31.12.2023_x0009__x0009__x0009__x0009__x000a_Se recomandă continuarea implementarii cu respectarea termenului de transmitere a Rapoartelor de progres trimestrial și a_x000a_tuturor celorlalte prevederi din contractul de finantare._x0009__x000a_"/>
    <n v="6.2"/>
    <x v="13"/>
    <n v="1"/>
    <n v="1"/>
    <m/>
  </r>
  <r>
    <n v="2756"/>
    <n v="123036"/>
    <n v="4421"/>
    <n v="3"/>
    <n v="3.2"/>
    <x v="4"/>
    <s v="HD"/>
    <s v="MODERNIZAREA TRANSPORTULUI ÎN MUNICIPIUL HUNEDOARA, PRIN INVESTIȚII ÎN TRANSPORTUL PUBLIC ECOLOGIC – CORIDORUL CENTRAL"/>
    <s v="MUNICIPIUL HUNEDOARA"/>
    <n v="55"/>
    <s v="18-Jun-19"/>
    <d v="2019-06-18T00:00:00"/>
    <d v="2023-12-31T00:00:00"/>
    <n v="45740363.479999997"/>
    <n v="44553992.840000004"/>
    <n v="37870893.899999999"/>
    <n v="5792019.1100000003"/>
    <n v="891079.83"/>
    <n v="1186370.6399999999"/>
    <n v="0.30988816512096018"/>
    <n v="30747237.750000004"/>
    <n v="6183332.210513615"/>
    <n v="13806755.09"/>
    <n v="33"/>
    <s v="Proiectul inregistreaza intarzieri in derularea executiei lucrarilor la componenta Autobaza și prezintă un risc semnificativ de nefinalizare până la 31.12.2023._x000a_Gradul de realizare raportat de beneficiar pentru lucrări este de circa 45%, până la acest moment fiind depusă situația de lucrări nr.17/13.07.2023._x000a__x0009_"/>
    <n v="6.2"/>
    <x v="13"/>
    <n v="1"/>
    <n v="1"/>
    <m/>
  </r>
  <r>
    <n v="2757"/>
    <n v="122120"/>
    <n v="4668"/>
    <n v="3"/>
    <n v="3.2"/>
    <x v="4"/>
    <s v="HD"/>
    <s v="”Linia verde de autobuze electrice între Petrila-Petroșani-Aninoasa-Vulcan-Lupeni-Uricani Green Line Valea Jiului&quot; - Componenta 2"/>
    <s v="MUNICIPIUL VULCAN"/>
    <n v="53"/>
    <s v="09-Aug-19"/>
    <d v="2019-08-09T00:00:00"/>
    <d v="2023-12-31T00:00:00"/>
    <n v="56370176.729999997"/>
    <n v="49112639.119999997"/>
    <n v="41745743.280000001"/>
    <n v="6384643.0999999996"/>
    <n v="982252.74"/>
    <n v="7257537.6100000003"/>
    <n v="8.2192376388833741E-2"/>
    <n v="45075954.599999994"/>
    <n v="9064866.3878051713"/>
    <n v="4036684.52"/>
    <n v="1"/>
    <s v="SOLICITARE ETAPIZARE 30 OCT.   Achizitie autobuze+statii+ITS - contract semnat, livrarea primelor autobuze fiind programata in sept.23_x000a_Revizuire PT+executie- contract semnat in 20.07.23. Este prinsa o luna pentru revizuire PT si 7 luni executie."/>
    <n v="6.2"/>
    <x v="13"/>
    <n v="1"/>
    <n v="1"/>
    <m/>
  </r>
  <r>
    <n v="2758"/>
    <n v="122119"/>
    <n v="4599"/>
    <n v="3"/>
    <n v="3.2"/>
    <x v="4"/>
    <s v="HD"/>
    <s v="”Linia verde de autobuze electrice între Petrila-Petroșani-Aninoasa-Vulcan-Lupeni-Uricani Green Line Valea Jiului&quot; - Componenta 1"/>
    <s v="MUNICIPIUL VULCAN"/>
    <n v="52"/>
    <s v="09-Aug-19"/>
    <d v="2019-08-09T00:00:00"/>
    <d v="2023-11-30T00:00:00"/>
    <n v="69352183.920000002"/>
    <n v="63730952.689999998"/>
    <n v="54171309.799999997"/>
    <n v="8285023.8600000003"/>
    <n v="1274619.03"/>
    <n v="5621231.2300000004"/>
    <n v="1.0848776941451367E-2"/>
    <n v="63039549.799999997"/>
    <n v="12677382.013433617"/>
    <n v="691402.89"/>
    <n v="1"/>
    <s v="Există discuții la nivel local și consultări la nivel AM pentru includerea la etapizare din considerente de complementaritate cu Componenta 2  SMIS 122120. Inițial nu a putut fi inclus la etapizare deoarece la 30 septembrie 2023 avea un progres financiar de 1,55%."/>
    <n v="6.2"/>
    <x v="5"/>
    <n v="1"/>
    <n v="1"/>
    <m/>
  </r>
  <r>
    <n v="2759"/>
    <n v="119318"/>
    <n v="4345"/>
    <n v="3"/>
    <n v="3.2"/>
    <x v="4"/>
    <s v="AR"/>
    <s v="Reducerea emisiilor de carbon in zona urbana Ineu"/>
    <s v="UAT Orasul Ineu"/>
    <n v="54"/>
    <s v="31-May-19"/>
    <d v="2019-05-31T00:00:00"/>
    <d v="2023-11-30T00:00:00"/>
    <n v="23406300.329999998"/>
    <n v="22454534.710000001"/>
    <n v="19086354.489999998"/>
    <n v="2919089.51"/>
    <n v="449090.71"/>
    <n v="951765.62"/>
    <n v="0.63035761741686958"/>
    <n v="8300147.7100000009"/>
    <n v="1669176.6299320278"/>
    <n v="14154387"/>
    <n v="55"/>
    <s v="SOLICITARE ETAPIZARE 9 OCTOMBRIE.       Au fost semnate contractele de audit financiar, servicii organizare proceduri de achiziție publică, servicii de informare și publicitate, management de proiect, dirigenție de șantier, execuție lucrări. PT avizat ADR. A fost dat ordinul de incepere a lucrarilor, se află în derulare execuția lucrărilor. Au fost montate panourile temporare. _x000a_Întârzieri în achiziția de dotări, echipamente tehnologice, raportat la planificarea activităților în vigoare. Mobilizare foarte slabă a constructorului pe santier. Beneficiarul mentioneaza probleme cu privire la executia podului. Beneficiarul a fost informat asupra riscului semnificativ de neimplementare a proiectului datorită faptului că proiectul este în întârziere, durata rămasă pentru implementare este la limită, iar ritmul de execuție este foarte lent. A fost transmisă Anexa 1._x000a_Urmare a vizitei la fața locului au fost constatate următoarele:_x000a_•_x0009_pe traseul pistei de biciclete, au fost identificate numeroase deteriorări, fisuri, tasări, lipsă borduri de încadrare, faianțări ale îmbrăcăminții bituminoase; _x000a_•_x0009_pista de biciclete se prezintă într-o stare total necorespunzătoare raportat la momentul executării lucrărilor de construcție, cu consecințe defectuoase pentru utilizatorii acesteia;_x000a_•_x0009_în numeroase locuri, vegetația a străpuns îmbrăcămintea bituminoasă, ceea ce denotă o execuție defectuoasă a lucrărilor;_x000a_•_x0009_pe traseul pistelor de biciclete au fost identificate mașini parcate pe parte utilă a acestora;_x000a_•_x0009_autobuzul achiziționat prin proiect se afla garat și nu a putut fi pornit._x000a_"/>
    <n v="6.1"/>
    <x v="13"/>
    <n v="1"/>
    <n v="1"/>
    <m/>
  </r>
  <r>
    <n v="2760"/>
    <n v="120963"/>
    <n v="4206"/>
    <n v="3"/>
    <n v="3.2"/>
    <x v="4"/>
    <s v="AR"/>
    <s v="AMENAJARE PISTE DE BICICLETE IN ORASUL SANTANA"/>
    <s v="ORAS SANTANA"/>
    <n v="52"/>
    <s v="15-Apr-19"/>
    <d v="2019-04-15T00:00:00"/>
    <d v="2023-08-07T00:00:00"/>
    <n v="7694004.0599999996"/>
    <n v="7582944"/>
    <n v="6445502.4100000001"/>
    <n v="985782.71"/>
    <n v="151658.88"/>
    <n v="111060.06"/>
    <n v="0.78275358752484525"/>
    <n v="1647367.38"/>
    <n v="331288.9393878454"/>
    <n v="5935576.6200000001"/>
    <n v="100"/>
    <s v="Finalizat"/>
    <n v="1"/>
    <x v="3"/>
    <n v="1"/>
    <n v="1"/>
    <m/>
  </r>
  <r>
    <n v="2761"/>
    <n v="120204"/>
    <n v="4620"/>
    <n v="3"/>
    <n v="3.2"/>
    <x v="4"/>
    <s v="CS"/>
    <s v="Modernizare pista de biciclete si infrastructura pietonala. Modernizare autobaza si statii de autobuze, pentru transportul de calatori"/>
    <s v="ORAŞUL BOCŞA"/>
    <n v="54"/>
    <s v="24-Jul-19"/>
    <d v="2019-07-24T00:00:00"/>
    <d v="2023-12-31T00:00:00"/>
    <n v="31666685.030000001"/>
    <n v="26662454.010000002"/>
    <n v="22663085.91"/>
    <n v="3466119.03"/>
    <n v="533249.06999999995"/>
    <n v="5004231.0199999996"/>
    <n v="0.22779193797097899"/>
    <n v="20588961.940000001"/>
    <n v="4140482.2306238189"/>
    <n v="6073492.0700000003"/>
    <n v="36.24"/>
    <s v="Proiectul inregistreaza intarzieri, avand un progres de 36,24%.A fost semnat contractul de executie lucrari - Lotul 1 (pista pentru biciclete). Au fost achizitionate autobuzele electrice. Constructia autobazei si a statiilor de transport nu a fost demarata inca. Ordin de incepere nr. 22951/20.09.2023 pentru Lot 1 (pista pentru biciclete). Lucrari realizate: decopertare trotuare, turnare beton pe partea de piste, turnare strat uzura. _x0009__x0009__x0009__x0009__x0009_"/>
    <n v="6.1"/>
    <x v="13"/>
    <n v="1"/>
    <n v="1"/>
    <m/>
  </r>
  <r>
    <n v="2762"/>
    <n v="126946"/>
    <n v="4238"/>
    <n v="3"/>
    <n v="3.2"/>
    <x v="4"/>
    <s v="HD"/>
    <s v="Modernizare strada Tudor Vladimirescu (bulevard)"/>
    <s v="MUNICIPIUL LUPENI"/>
    <n v="30"/>
    <s v="28-May-19"/>
    <d v="2019-05-28T00:00:00"/>
    <d v="2021-11-30T00:00:00"/>
    <n v="6918188.21"/>
    <n v="6863847.2300000004"/>
    <n v="5834270.1500000004"/>
    <n v="892300.14"/>
    <n v="137276.94"/>
    <n v="54340.98"/>
    <n v="0.87988053894958251"/>
    <n v="824481.63000000082"/>
    <n v="165804.93705506192"/>
    <n v="6039365.5999999996"/>
    <n v="100"/>
    <s v="Finalizat"/>
    <n v="1"/>
    <x v="3"/>
    <n v="1"/>
    <n v="1"/>
    <m/>
  </r>
  <r>
    <n v="2763"/>
    <n v="128315"/>
    <n v="5500"/>
    <n v="4"/>
    <n v="4.0999999999999996"/>
    <x v="4"/>
    <s v="CS"/>
    <s v="Înnoirea parcului de material rulant al operatorului de transport, inclusiv implementarea Sistemului automat de taxare, a Sistemului de Management al Flotei și crearea Sistemului de Informare Dinamică a Călătorilor în stații și în vehicule"/>
    <s v="MUNICIPIUL REŞIŢA"/>
    <n v="42"/>
    <s v="14-May-20"/>
    <d v="2020-05-14T00:00:00"/>
    <d v="2023-10-31T00:00:00"/>
    <n v="127451393.45999999"/>
    <n v="84043270.159999996"/>
    <n v="71436779.609999999"/>
    <n v="10925625.15"/>
    <n v="1680865.4"/>
    <n v="43408123.299999997"/>
    <n v="0.13174125041685553"/>
    <n v="72971304.659999996"/>
    <n v="14674678.168362627"/>
    <n v="11071965.5"/>
    <n v="23"/>
    <s v="Proiectul înregistrează întârzieri având un progres de aproximativ 22,52%. Contractele de lucrări sunt în derulare, până în prezent s-a realizat un progres al lucrărilor de aprox. 35%. Achiziția - sistem bikesharing este întârziată. Se constatată că proiectul a înregistrat un progres foarte lent, iar activitățile majore ale proiectului sunt în întârziere."/>
    <n v="6.2"/>
    <x v="13"/>
    <n v="1"/>
    <n v="1"/>
    <m/>
  </r>
  <r>
    <n v="2764"/>
    <n v="127811"/>
    <n v="4896"/>
    <n v="4"/>
    <n v="4.0999999999999996"/>
    <x v="4"/>
    <s v="AR"/>
    <s v="Amenajare traseu de transport public de călători cu autobuzul, care să asigure legătura pe arterele urbane între zona UTA și str. Stefan cel Mare"/>
    <s v="MUNICIPIUL ARAD"/>
    <n v="46"/>
    <s v="20-Nov-19"/>
    <d v="2019-11-20T00:00:00"/>
    <d v="2023-09-30T00:00:00"/>
    <n v="227398838.11000001"/>
    <n v="68074336.120000005"/>
    <n v="57863185.710000001"/>
    <n v="8849663.6899999995"/>
    <n v="1361486.72"/>
    <n v="159324501.99000001"/>
    <n v="0.64225810961900565"/>
    <n v="24353041.690000005"/>
    <n v="4897446.3439649288"/>
    <n v="43721294.43"/>
    <n v="50"/>
    <s v="NOTIFICARE NEFINALIZRE TRIMISĂ 30 OCT.    Proiect întârziat. Au fost semnate contractele de servicii management de proiect, servicii elaborare PT sistem de închiriere biciclete, servicii elaborare PT amenajare traseu de transport public, servicii verificare tehnică a proiectului tehnic amenajare traseu de transport public, servicii verificare tehnică a proiectului tehnic amenajare sistem închiriere biciclete, servicii de informare, publicitate și promovare, servicii dirigenție de șantier amenajare traseu, servicii audit._x000a_Proiect tehnic amenajare traseu de transport public și proiect tehnic pentru implementare sistemului de închiriere biciclete realizate._x000a_A fost semnat contractul de lucrări pentru implementare sistemului de închiriere biciclete. Beneficiarul menționează emiterea ordinului de începere în data de 28.06.2021. A fost semnat contractul de servicii dirigenție de șantier pentru implementarea sistemului de închiriere biciclete. Au fost montate majoritatea stațiilor de închiriat biciclete, nu au fost livrate bicicletele. Activitate întârziată raportat la planificarea activităților în vigoare._x000a_A fost semnat contractul de furnizare 10 autobuze electrice (ctr. 43.296/02.06.2021 Anadolu Automobil Rom SRL). Au fost livrate 10 autobuze electrice – 5 autobuze de capacitate mică și 5 autobuze de capacitate medie._x000a_A fost semnat contractul de execuție lucrări traseu de transport public. Au fost demarate lucrările la străzi și pod peste râul Mureș. Întârzieri în realizarea lucrărilor la podul peste râul Mureș și străzile incluse în proiect._x000a_Întârzieri în realizarea sistemului de închiriere biciclete și execuția lucrărilor la traseul de transport public raportat la activitățile previzionate în vigoare. Beneficiarul a solicitat prelungirea perioadei de implementare_x000a_Având în vedere complexitate lucrărilor prevăzute în cadrul proiectului (pod peste râul Mureș) există un potențial risc de nefinalizare a tuturor activităților proiectului în perioada de implementare."/>
    <n v="4"/>
    <x v="2"/>
    <n v="1"/>
    <n v="1"/>
    <m/>
  </r>
  <r>
    <n v="2765"/>
    <n v="123184"/>
    <n v="4805"/>
    <n v="4"/>
    <n v="4.0999999999999996"/>
    <x v="4"/>
    <s v="TM"/>
    <s v="Reabilitarea liniilor de tramvai si modernizarea tramelor stradale in Municipiul Timisoara, Traseu 5, Calea Bogdanestilor"/>
    <s v="MUNICIPIUL TIMISOARA"/>
    <n v="51"/>
    <s v="01-Oct-19"/>
    <d v="2019-10-01T00:00:00"/>
    <d v="2023-12-31T00:00:00"/>
    <n v="130479397.84"/>
    <n v="91484842.920000002"/>
    <n v="77762116.489999995"/>
    <n v="11893029.57"/>
    <n v="1829696.86"/>
    <n v="38994554.920000002"/>
    <n v="0.71367258603803696"/>
    <n v="26194618.490000002"/>
    <n v="5267791.1937417053"/>
    <n v="65290224.43"/>
    <n v="77"/>
    <s v="solicitare categoria PROIECT NEFINALIZAT 24 OCT. _x000a_  Lucrările sunt în curs de desfășurare (aprox 77%). S-a încheiat AA de prelungire a perioadei de implementare. Proiectuleste întârziat (77%)."/>
    <n v="4"/>
    <x v="2"/>
    <n v="1"/>
    <n v="1"/>
    <m/>
  </r>
  <r>
    <n v="2766"/>
    <n v="127928"/>
    <n v="4780"/>
    <n v="4"/>
    <n v="4.0999999999999996"/>
    <x v="4"/>
    <s v="HD"/>
    <s v="Modernizarea sistemului de transport public local prin reabilitarea infrastructurii aferente"/>
    <s v="MUNICIPIUL DEVA"/>
    <n v="50"/>
    <s v="25-Sep-19"/>
    <d v="2019-09-25T00:00:00"/>
    <d v="2023-11-30T00:00:00"/>
    <n v="46735264.829999998"/>
    <n v="46735264.829999998"/>
    <n v="39724975.100000001"/>
    <n v="6075584.4000000004"/>
    <n v="934705.33"/>
    <n v="0"/>
    <n v="0.14456033178746833"/>
    <n v="39979199.439999998"/>
    <n v="8039898.5319551136"/>
    <n v="6756065.3899999997"/>
    <n v="24"/>
    <s v="Progresul proiectului conform cap. IV.3 Stadiul contractelor semnate în cadrul proiectului este de 24,16%Nu a fost dat ordinul de incepere a lucrarilor datorita intarzierii obtinerii AC."/>
    <n v="6.2"/>
    <x v="13"/>
    <n v="1"/>
    <n v="1"/>
    <m/>
  </r>
  <r>
    <n v="2767"/>
    <n v="129031"/>
    <n v="5372"/>
    <n v="4"/>
    <n v="4.0999999999999996"/>
    <x v="4"/>
    <s v="TM"/>
    <s v="înnoirea flotei de tramvaie - etapa III"/>
    <s v="MUNICIPIUL TIMISOARA"/>
    <n v="44"/>
    <s v="04-May-20"/>
    <d v="2020-05-04T00:00:00"/>
    <d v="2023-12-31T00:00:00"/>
    <n v="96378403.450000003"/>
    <n v="69452340.950000003"/>
    <n v="59034489.810000002"/>
    <n v="9028804.3200000003"/>
    <n v="1389046.82"/>
    <n v="26926062.5"/>
    <n v="0.97858045834522722"/>
    <n v="1487637.3100000024"/>
    <n v="299166.89659333194"/>
    <n v="67964703.640000001"/>
    <n v="87"/>
    <s v="NOTIFICARE NEFINALIZARE 22 NOIEMBRIE.  Până la data prezentă au fost livrate și recepționate 7 tramvaie. Proiectul este întârziat (87%)."/>
    <n v="4"/>
    <x v="2"/>
    <n v="1"/>
    <n v="1"/>
    <m/>
  </r>
  <r>
    <n v="2768"/>
    <n v="129030"/>
    <n v="4804"/>
    <n v="4"/>
    <n v="4.0999999999999996"/>
    <x v="4"/>
    <s v="TM"/>
    <s v="Înnoirea flotei de tramvaie- etapa II"/>
    <s v="MUNICIPIUL TIMISOARA"/>
    <n v="51"/>
    <s v="01-Oct-19"/>
    <d v="2019-10-01T00:00:00"/>
    <d v="2023-12-31T00:00:00"/>
    <n v="96378403.450000003"/>
    <n v="81008590.950000003"/>
    <n v="68857302.310000002"/>
    <n v="10531116.82"/>
    <n v="1620171.82"/>
    <n v="15369812.5"/>
    <n v="0.83662577641711211"/>
    <n v="13234715.650000006"/>
    <n v="2661528.305112015"/>
    <n v="67773875.299999997"/>
    <n v="87"/>
    <s v="Până la data prezentă au fost livrate și recepționate 7 tramvaie. Proiectul este în grafic (87%)."/>
    <n v="2"/>
    <x v="0"/>
    <n v="1"/>
    <n v="1"/>
    <m/>
  </r>
  <r>
    <n v="2769"/>
    <n v="125411"/>
    <n v="4847"/>
    <n v="4"/>
    <n v="4.0999999999999996"/>
    <x v="4"/>
    <s v="HD"/>
    <s v="Amenajare zonă pietonală centrul istoric"/>
    <s v="MUNICIPIUL DEVA"/>
    <n v="47"/>
    <s v="28-Oct-19"/>
    <d v="2019-10-28T00:00:00"/>
    <d v="2023-09-30T00:00:00"/>
    <n v="21875241.800000001"/>
    <n v="21581573.699999999"/>
    <n v="18344337.649999999"/>
    <n v="2805604.58"/>
    <n v="431631.47"/>
    <n v="293668.09999999998"/>
    <n v="0.86596956180262252"/>
    <n v="2892587.7799999975"/>
    <n v="581705.30104975216"/>
    <n v="18688985.920000002"/>
    <n v="90"/>
    <s v="Progresul proiectului conform cap IV&gt;3 Stadiul contractelor este de 89,90%.Lucrari executate in proportie de 100%."/>
    <n v="2"/>
    <x v="0"/>
    <n v="1"/>
    <n v="1"/>
    <m/>
  </r>
  <r>
    <n v="2770"/>
    <n v="123654"/>
    <n v="4586"/>
    <n v="4"/>
    <n v="4.0999999999999996"/>
    <x v="4"/>
    <s v="TM"/>
    <s v="Înnoirea flotei de tramvaie - etapa I"/>
    <s v="MUNICIPIUL TIMISOARA"/>
    <n v="52"/>
    <s v="23-Jul-19"/>
    <d v="2019-07-23T00:00:00"/>
    <d v="2023-10-31T00:00:00"/>
    <n v="81223027.549999997"/>
    <n v="68272983.799999997"/>
    <n v="58032036.229999997"/>
    <n v="8875487.8900000006"/>
    <n v="1365459.68"/>
    <n v="12950043.75"/>
    <n v="0.84689341042100474"/>
    <n v="10453043.709999993"/>
    <n v="2102128.4056630321"/>
    <n v="57819940.090000004"/>
    <n v="90"/>
    <s v="Până la data prezentă au fost livrate și recepționate 7 tramvaie. Proiectul este în grafic (90%). "/>
    <n v="2"/>
    <x v="0"/>
    <n v="1"/>
    <n v="1"/>
    <m/>
  </r>
  <r>
    <n v="2771"/>
    <n v="127218"/>
    <n v="4478"/>
    <n v="4"/>
    <n v="4.0999999999999996"/>
    <x v="4"/>
    <s v="HD"/>
    <s v="Modernizarea sistemului de transport public local prin achizitionarea de vehicule ecologice"/>
    <s v="MUNICIPIUL DEVA"/>
    <n v="54"/>
    <s v="03-Jul-19"/>
    <d v="2019-07-03T00:00:00"/>
    <d v="2023-12-31T00:00:00"/>
    <n v="44679999.130000003"/>
    <n v="38152291.100000001"/>
    <n v="32429447.440000001"/>
    <n v="4959797.84"/>
    <n v="763045.82"/>
    <n v="6527708.0300000003"/>
    <n v="0.93709775033667619"/>
    <n v="2399864.9400000051"/>
    <n v="482617.73317781545"/>
    <n v="35752426.159999996"/>
    <n v="99"/>
    <s v="NOTIFICARE NEFINALIZARE 21 NOIEMBRIE.      Progresul proiectului conform cap IV&gt;3 Stadiul contractelor este de 99%."/>
    <n v="4"/>
    <x v="2"/>
    <n v="1"/>
    <n v="1"/>
    <m/>
  </r>
  <r>
    <n v="2772"/>
    <n v="125413"/>
    <n v="5245"/>
    <n v="4"/>
    <n v="4.0999999999999996"/>
    <x v="4"/>
    <s v="HD"/>
    <s v="Construirea traseului pentru bicicliști pe Bulevardul Decebal, B-dul 22 Decembrie și zona adiacentă"/>
    <s v="MUNICIPIUL DEVA"/>
    <n v="45"/>
    <s v="31-Mar-20"/>
    <d v="2020-03-31T00:00:00"/>
    <d v="2023-12-31T00:00:00"/>
    <n v="15923832.74"/>
    <n v="15923832.74"/>
    <n v="13535257.83"/>
    <n v="2070098.25"/>
    <n v="318476.65999999997"/>
    <n v="0"/>
    <n v="0.16847477700899285"/>
    <n v="13241068.57"/>
    <n v="2662805.8902787277"/>
    <n v="2682764.17"/>
    <n v="7"/>
    <s v="BENEFICIARUL A SOLICITAT ETAPIZARE 25OCT.    Progresul proiectului conform cap IV&gt;3 Stadiul contractelor este de 7%.Lucrari executate in proportie de 4%."/>
    <n v="6.1"/>
    <x v="13"/>
    <n v="1"/>
    <n v="1"/>
    <m/>
  </r>
  <r>
    <n v="2773"/>
    <n v="127264"/>
    <n v="4972"/>
    <n v="4"/>
    <n v="4.0999999999999996"/>
    <x v="4"/>
    <s v="CS"/>
    <s v="Modernizarea transportului public electric si amenajarea infrastructurii de transport nemotorizat în municipiul Reșița – faza 2"/>
    <s v="MUNICIPIUL REŞIŢA"/>
    <n v="48"/>
    <s v="09-Dec-19"/>
    <d v="2019-12-09T00:00:00"/>
    <d v="2023-11-30T00:00:00"/>
    <n v="161593233.38999999"/>
    <n v="91488000"/>
    <n v="77764800.019999996"/>
    <n v="11893439.98"/>
    <n v="1829760"/>
    <n v="70105233.390000001"/>
    <n v="0.37051847586568731"/>
    <n v="57590005.68"/>
    <n v="11581467.578329245"/>
    <n v="33897994.32"/>
    <n v="29"/>
    <s v="Proiectul este înregistrează întârzieri având un progres de aproximativ 29%. Ordinul administrativ de începere a lucrărilor a fost emis în 27.04.2022. Contractul de execuție lucrări este în derulare; până în prezent s-a realizat un progres al lucrărilor de 30%."/>
    <n v="6.2"/>
    <x v="13"/>
    <n v="1"/>
    <n v="1"/>
    <m/>
  </r>
  <r>
    <n v="2774"/>
    <n v="127262"/>
    <n v="4453"/>
    <n v="4"/>
    <n v="4.0999999999999996"/>
    <x v="4"/>
    <s v="CS"/>
    <s v="Modernizarea transportului public electric și amenajarea infrastructurii de transport nemotorizat în municipiul Reșița – faza 1"/>
    <s v="MUNICIPIUL REŞIŢA"/>
    <n v="53"/>
    <s v="10-Jul-19"/>
    <d v="2019-07-10T00:00:00"/>
    <d v="2023-11-30T00:00:00"/>
    <n v="151132468.21000001"/>
    <n v="91487994.370000005"/>
    <n v="77764795.230000004"/>
    <n v="11893439.26"/>
    <n v="1829759.88"/>
    <n v="59644473.840000004"/>
    <n v="0.77356107057918888"/>
    <n v="20716443.5"/>
    <n v="4166119.0322969877"/>
    <n v="70771550.870000005"/>
    <n v="56"/>
    <s v="Proiectul înregistrează întârzieri având un progres de aprox. 56%. A fost semnat contractul de execuție lucrări nr. 24.145/05.04.2022. A fost emis Ordinul administrativ de începere a lucrărilor în 27.04.2022. Contractul de execuție lucrări este în derulare; până în prezent s-a realizat un progres al lucrărilor de aproximativ 70%."/>
    <n v="6.2"/>
    <x v="13"/>
    <n v="1"/>
    <n v="1"/>
    <m/>
  </r>
  <r>
    <n v="2775"/>
    <n v="127361"/>
    <n v="4709"/>
    <n v="4"/>
    <n v="4.0999999999999996"/>
    <x v="4"/>
    <s v="AR"/>
    <s v="Modernizare Sistem de Transport Public cu Tramvaiul în Municipiul Arad - Traseu Strada Pădurii între Strada Abatorului și Strada Condurașilor"/>
    <s v="MUNICIPIUL ARAD"/>
    <n v="52"/>
    <s v="13-Sep-19"/>
    <d v="2019-09-13T00:00:00"/>
    <d v="2023-12-31T00:00:00"/>
    <n v="117661387.23999999"/>
    <n v="101493789.11"/>
    <n v="86269720.75"/>
    <n v="13194192.57"/>
    <n v="2029875.79"/>
    <n v="16167598.130000001"/>
    <n v="0.80253816331283878"/>
    <n v="20041150.010000005"/>
    <n v="4030316.1344166039"/>
    <n v="81452639.099999994"/>
    <n v="81"/>
    <s v="Proiectul este întârziat. Au fost semnate contractele de servicii audit financiar, servicii de informare și publicitate, servicii de management proiect și servicii realizare proiect tehnic refacție linie tramvai. Este în derulare execuția proiectului tehnic. A fost semnat contractul de furnizare tramvaie, Dirigenție de șantier, Proiectare, furnizare și instalare sistem de eticketing,Lucrări de construcții refacere cale și linie contact. _x000a_Întarzieri în achiziția serviciilor de promovare a proiectului._x000a_1. Achizitionare sistem electronic de taxare (e-ticketing) - Achiziția de Proiectare, furnizare și instalare sistem de eticketing este finalizată. A fost semnat Contractul nr.50350/28.06.2021 Asocierea SC Telelink Services Romania SRL - Telelink Business Services EAD – Telelink CITY – Global Tech Expert SRL._x000a_2. Reabilitarea liniei cale de tramvai si retelei aeriene de contact aferente Municipiului Arad - Tronson IV, in lungime de 3,2 km - Achiziția de Lucrări de construcții refacere cale și linie contact a fost finalizată. A fost semnat Contractul nr.47114/ 14.06.2021 Sylc Con Trans._x000a_3. Achizitionarea unui numar de 8 tramvaie noi, eficiente energetic, de capacitate medie – Contractul pentru achiziționarea celor 8 tramvaie noi este semnat în 30.05.2019. _x000a_În luna ianuarie 2021 beneficiarul a solicitat un act adițional la contractul de finanțare privind aprobarea înlocuirii achiziției de ”Modernizare 20 de tramvaie GT6 și GT8” cu suplimentarea achiziției de material rulant nou cu 3 tramvaie noi. Actul Aditional a fost semnat in luna iunie 2022. Astfel, în loc să achiziționeze 8 tramvaie de capacitate medie noi, se vor achiziționa 11 tramvaie de capacitate medie noi. _x000a_ - Până la această dată au fost livrate, recepționate și puse în funcțiune 8 tramvaie, și anume tramvai Imperio seria nr.2111, nr.2112, nr.2113, nr.2214, nr.2215 nr.2216, nr.2223 și nr. 2224. _x000a_ - A fost realizat, instalat și predat sistemul integrat de e-ticketing. Sistemul de e-ticketing este în curs de recepționare. _x000a_- Au fost finalizate lucrările de reabilitarea liniei cale de tramvai ._x000a_- A fost semnat actul aditional pentru achizitionarea restului de trei tramvaie noi."/>
    <n v="2"/>
    <x v="0"/>
    <n v="1"/>
    <n v="1"/>
    <m/>
  </r>
  <r>
    <n v="2776"/>
    <n v="126169"/>
    <n v="5178"/>
    <n v="4"/>
    <n v="4.0999999999999996"/>
    <x v="4"/>
    <s v="AR"/>
    <s v="Achiziție material rulant electric, 4 tramvaie dublă articulație capacitate mare și 6 tramvaie vagon capacitate medie"/>
    <s v="MUNICIPIUL ARAD"/>
    <n v="41"/>
    <s v="13-Mar-20"/>
    <d v="2020-03-13T00:00:00"/>
    <d v="2023-07-31T00:00:00"/>
    <n v="87462776.230000004"/>
    <n v="73573914.879999995"/>
    <n v="62537827.649999999"/>
    <n v="9564608.9299999997"/>
    <n v="1471478.3"/>
    <n v="13888861.35"/>
    <n v="0.9095487846357756"/>
    <n v="6654850.0199999958"/>
    <n v="1338303.9094236407"/>
    <n v="66919064.859999999"/>
    <n v="100"/>
    <s v="Finalizat"/>
    <n v="1"/>
    <x v="3"/>
    <n v="1"/>
    <n v="1"/>
    <m/>
  </r>
  <r>
    <n v="2777"/>
    <n v="125719"/>
    <n v="3623"/>
    <n v="4"/>
    <n v="4.0999999999999996"/>
    <x v="4"/>
    <s v="CS"/>
    <s v="Proiect complex de revitalizare a zonei centrale a Municipiului Reșița"/>
    <s v="MUNICIPIUL REŞIŢA"/>
    <n v="32"/>
    <s v="17-Dec-18"/>
    <d v="2018-12-17T00:00:00"/>
    <d v="2021-08-31T00:00:00"/>
    <n v="53030606.229999997"/>
    <n v="49321968.960000001"/>
    <n v="41923673.609999999"/>
    <n v="6411855.9699999997"/>
    <n v="986439.38"/>
    <n v="3708637.27"/>
    <n v="0.87013760713416577"/>
    <n v="6405068.9100000039"/>
    <n v="1288072.4188553279"/>
    <n v="42916900.049999997"/>
    <n v="100"/>
    <s v="Finalizat"/>
    <n v="1"/>
    <x v="3"/>
    <n v="1"/>
    <n v="1"/>
    <m/>
  </r>
  <r>
    <n v="2778"/>
    <n v="128372"/>
    <n v="4640"/>
    <n v="4"/>
    <n v="4.2"/>
    <x v="4"/>
    <s v="AR"/>
    <s v="Reconversia Funcțională și Revitalizarea Terenului din Zona Micălaca 300 și Transformarea lui în Zonă de Agrement și Petrecere a Timpului Liber"/>
    <s v="MUNICIPIUL ARAD"/>
    <n v="50"/>
    <s v="07-Aug-19"/>
    <d v="2019-08-07T00:00:00"/>
    <d v="2023-09-30T00:00:00"/>
    <n v="10123376.109999999"/>
    <n v="9677573.5500000007"/>
    <n v="8225937.5300000003"/>
    <n v="1258084.55"/>
    <n v="193551.47"/>
    <n v="445802.56"/>
    <n v="0.71252748061005422"/>
    <n v="2782036.4500000011"/>
    <n v="559473.20315328019"/>
    <n v="6895537.0999999996"/>
    <n v="100"/>
    <s v="Finalizat"/>
    <n v="1"/>
    <x v="3"/>
    <n v="1"/>
    <n v="1"/>
    <m/>
  </r>
  <r>
    <n v="2779"/>
    <n v="127360"/>
    <n v="4530"/>
    <n v="4"/>
    <n v="4.2"/>
    <x v="4"/>
    <s v="AR"/>
    <s v="Revitalizarea Zonei Strada Mărului și Amenajarea ca Zonă de Agrement"/>
    <s v="MUNICIPIUL ARAD"/>
    <n v="54"/>
    <s v="23-Jul-19"/>
    <d v="2019-07-23T00:00:00"/>
    <d v="2023-12-31T00:00:00"/>
    <n v="24129403.050000001"/>
    <n v="17940342.649999999"/>
    <n v="15249291.26"/>
    <n v="2332244.5099999998"/>
    <n v="358806.88"/>
    <n v="6189060.4000000004"/>
    <n v="0.52249327690516545"/>
    <n v="8566634.2299999986"/>
    <n v="1722767.6125165906"/>
    <n v="9373708.4199999999"/>
    <n v="69"/>
    <s v="NOTIFICARE NEFINALIZARE TRIMISĂ 30OCT.   Proiect întârziat. Au fost atribuite contractele de servicii de management proiect, servicii de informare și publicitate, servicii realizare proiect tehnic, servicii audit financiar, dirigenție de șantier, realizare lucrari. Beneficiarul menționează că Achiziția de Servicii de verificare a proiectului tehnic nu se va mai realiza. Întârzieri în realizarea lucrărilor. Au fost executate parțial montajul bordurilor pentru alei, drumuri de acces si parcari, sistematizările de teren și lacuri, spații verzi, retelele de apa si canalizare si traseele de alimentare cu energie electrică. Lucrările sunt în curs de execuție. Ritm greu de execuție. A fost solicitata prelungirea perioadei de implementare. A fost transmisă anexa 1 actualizată."/>
    <n v="4"/>
    <x v="2"/>
    <n v="1"/>
    <n v="1"/>
    <m/>
  </r>
  <r>
    <n v="2780"/>
    <n v="125414"/>
    <n v="4556"/>
    <n v="4"/>
    <n v="4.2"/>
    <x v="4"/>
    <s v="HD"/>
    <s v="Amenajare grădină urbană în zona Zamfirescu"/>
    <s v="MUNICIPIUL DEVA"/>
    <n v="47"/>
    <s v="16-Jul-19"/>
    <d v="2019-07-16T00:00:00"/>
    <d v="2023-05-31T00:00:00"/>
    <n v="896617.22"/>
    <n v="803896.98"/>
    <n v="683312.43"/>
    <n v="104506.61"/>
    <n v="16077.94"/>
    <n v="92720.24"/>
    <n v="0.99508715656575808"/>
    <n v="3949.4199999999255"/>
    <n v="794.23641555723873"/>
    <n v="799947.56"/>
    <n v="100"/>
    <s v="Finalizat"/>
    <n v="1"/>
    <x v="3"/>
    <m/>
    <n v="1"/>
    <m/>
  </r>
  <r>
    <n v="2781"/>
    <n v="121016"/>
    <n v="4985"/>
    <n v="4"/>
    <n v="4.3"/>
    <x v="4"/>
    <s v="TM"/>
    <s v="Regenerare fizică, economică și socială a zonei marginalizate str. Polonă din cartierul Freidorf – Construire centru multifuncțional de tip servicii sociale fără cazare"/>
    <s v="MUNICIPIUL TIMISOARA"/>
    <n v="45"/>
    <s v="03-Dec-19"/>
    <d v="2019-12-03T00:00:00"/>
    <d v="2023-08-23T00:00:00"/>
    <n v="4381944.2699999996"/>
    <n v="4312961.51"/>
    <n v="3666017.29"/>
    <n v="560684.99"/>
    <n v="86259.23"/>
    <n v="68982.759999999995"/>
    <n v="6.3736831261450334E-3"/>
    <n v="4285472.0599999996"/>
    <n v="861817.1700921047"/>
    <n v="27489.45"/>
    <n v="1"/>
    <s v="Acord încetare contract finanțare trimis la AM 23.08.2023_x000a_PROIECT REZILIAT/în curs de reziliere"/>
    <n v="0"/>
    <x v="1"/>
    <m/>
    <n v="1"/>
    <m/>
  </r>
  <r>
    <n v="2782"/>
    <n v="128370"/>
    <n v="5094"/>
    <n v="4"/>
    <n v="4.3"/>
    <x v="4"/>
    <s v="AR"/>
    <s v="Construire Centru Multifuncțional pentru Persoane din Zone Urbane Marginalizate: Zona Tarafului"/>
    <s v="MUNICIPIUL ARAD"/>
    <n v="42"/>
    <s v="19-Feb-20"/>
    <d v="2020-02-19T00:00:00"/>
    <d v="2023-08-31T00:00:00"/>
    <n v="5810889.5099999998"/>
    <n v="5174505.99"/>
    <n v="4398330.0999999996"/>
    <n v="672685.77"/>
    <n v="103490.12"/>
    <n v="636383.52"/>
    <n v="0.59038000456542128"/>
    <n v="2119581.12"/>
    <n v="426252.0854281463"/>
    <n v="3054924.87"/>
    <n v="100"/>
    <s v="Finalizat"/>
    <n v="1"/>
    <x v="3"/>
    <n v="1"/>
    <n v="1"/>
    <m/>
  </r>
  <r>
    <n v="2783"/>
    <n v="128371"/>
    <n v="4735"/>
    <n v="4"/>
    <n v="4.3"/>
    <x v="4"/>
    <s v="AR"/>
    <s v="Construire Centru Multifuncțional pentru Persoane din Zone Urbane Marginalizate - Zona Șezătorii-Pădurii"/>
    <s v="MUNICIPIUL ARAD"/>
    <n v="49"/>
    <s v="09-Sep-19"/>
    <d v="2019-09-09T00:00:00"/>
    <d v="2023-09-30T00:00:00"/>
    <n v="6889850.7300000004"/>
    <n v="6889850.7300000004"/>
    <n v="5856373.1200000001"/>
    <n v="895680.6"/>
    <n v="137797.01"/>
    <n v="0"/>
    <n v="0.66893418603859944"/>
    <n v="2280994.04"/>
    <n v="458712.55278928531"/>
    <n v="4608856.6900000004"/>
    <n v="94"/>
    <s v="NOTIFICARE NEFINALIZARE TRIMISĂ 30OCT.    . Au fost achiziționate servicii de informare și publicitate, servicii de management de proiect, servicii de proiectare și inginerie, servicii de verificare a proiectului tehnic, audit financiar, de dirigentie de santier, lucrări de construcții și dotări. Se află in derulare lucrările de construcții. Au fost realizate lucrarile de rezistență,  lucrările de arhitectură, instalații, finisaje. A fost montat liftul. A fost transmisă anexa 1."/>
    <n v="4"/>
    <x v="2"/>
    <n v="1"/>
    <n v="1"/>
    <m/>
  </r>
  <r>
    <n v="2784"/>
    <n v="121017"/>
    <n v="4835"/>
    <n v="4"/>
    <n v="4.3"/>
    <x v="4"/>
    <s v="TM"/>
    <s v="Regenerare fizică, economică şi socială a zonei urbane marginalizate din cartierul Ronaţ Timişoara – Construire centru multifuncţional"/>
    <s v="MUNICIPIUL TIMISOARA"/>
    <n v="45"/>
    <s v="19-Nov-19"/>
    <d v="2019-11-19T00:00:00"/>
    <d v="2023-08-23T00:00:00"/>
    <n v="5729005.0499999998"/>
    <n v="5692734.0700000003"/>
    <n v="4838823.9800000004"/>
    <n v="740055.4"/>
    <n v="113854.69"/>
    <n v="36270.980000000003"/>
    <n v="1.7059277458924053E-2"/>
    <n v="5595620.1400000006"/>
    <n v="1125290.6206008929"/>
    <n v="97113.93"/>
    <n v="0"/>
    <s v="Acord încetare Contract trimis la AM 23.08.2023"/>
    <n v="0"/>
    <x v="1"/>
    <n v="1"/>
    <n v="1"/>
    <m/>
  </r>
  <r>
    <n v="2785"/>
    <n v="126877"/>
    <n v="4954"/>
    <n v="4"/>
    <n v="4.3"/>
    <x v="4"/>
    <s v="CS"/>
    <s v="Amenajare spațiu de agrement urban, inclusiv străzi și utilități, precum și interconectarea zonei marginalizate Mociur cu cartierele Centru și Govândari printr-o promenadă, pistă de biciclete, reabilitarea și creare de noi facilități de acces pietonal"/>
    <s v="MUNICIPIUL REŞIŢA"/>
    <n v="49"/>
    <s v="09-Dec-19"/>
    <d v="2019-12-09T00:00:00"/>
    <d v="2023-12-31T00:00:00"/>
    <n v="28755651.219999999"/>
    <n v="22819085.170000002"/>
    <n v="19396222.379999999"/>
    <n v="2966481.09"/>
    <n v="456381.7"/>
    <n v="5936566.0499999998"/>
    <n v="0.484370165922826"/>
    <n v="11766201.100000003"/>
    <n v="2366207.0345493308"/>
    <n v="11052884.069999998"/>
    <n v="57"/>
    <s v="SOLICITARE ETAPIZARE 30 OCT.   Proiectul înregistrează întârzieri având un progres de 57%. Contractul de execuție lucrări este în derulare; până în prezent s-a realizat un progres al lucrărilor de aproximativ 63%."/>
    <n v="6.2"/>
    <x v="7"/>
    <n v="1"/>
    <n v="1"/>
    <m/>
  </r>
  <r>
    <n v="2786"/>
    <n v="125415"/>
    <n v="5022"/>
    <n v="4"/>
    <n v="4.3"/>
    <x v="4"/>
    <s v="HD"/>
    <s v="Regenerarea fizică, economică și socială a comunității marginalizate Zona Streiului și crearea unui centru de zi pentru servicii de asistență comunitară"/>
    <s v="MUNICIPIUL DEVA"/>
    <n v="48"/>
    <s v="30-Dec-19"/>
    <d v="2019-12-30T00:00:00"/>
    <d v="2023-12-31T00:00:00"/>
    <n v="22569046.969999999"/>
    <n v="22534536.969999999"/>
    <n v="19154356.449999999"/>
    <n v="2929489.78"/>
    <n v="450690.74"/>
    <n v="34510"/>
    <n v="6.1095232701379981E-2"/>
    <n v="21157784.189999998"/>
    <n v="4254873.5450267466"/>
    <n v="1376752.78"/>
    <n v="3"/>
    <s v="Risc nefinalizare decembrie 2023._x000a_ Progresul proiectului conform cap. IV.3 Stadiul contractelor semnate în cadrul proiectului este de 3,09%. Achizitia lucrarilor este in evaluare financiara.Proiect intarziat."/>
    <n v="6.1"/>
    <x v="7"/>
    <n v="1"/>
    <n v="1"/>
    <m/>
  </r>
  <r>
    <n v="2787"/>
    <n v="129119"/>
    <n v="4621"/>
    <n v="4"/>
    <n v="4.4000000000000004"/>
    <x v="4"/>
    <s v="TM"/>
    <s v="Construcţia şi echiparea infrastructurii pentru educaţie timpurie anteprescolară în Municipiul Timisoara-Calea Bogdăneştilor"/>
    <s v="MUNICIPIUL TIMISOARA"/>
    <n v="54"/>
    <s v="23-Jul-19"/>
    <d v="2019-07-23T00:00:00"/>
    <d v="2023-12-31T00:00:00"/>
    <n v="7724298.5199999996"/>
    <n v="1313595.3600000001"/>
    <n v="1116556.06"/>
    <n v="170767.39"/>
    <n v="26271.91"/>
    <n v="6410703.1600000001"/>
    <n v="0.60394080563743757"/>
    <n v="520261.52000000014"/>
    <n v="104625.65257611715"/>
    <n v="793333.84"/>
    <n v="55"/>
    <s v="nefinalizare 31.12.2023.   S-au semnat anterior toate achizitiile prevazute prin proiect, mai putin cea de achizitie dotari si certificarea energetică. Lucrările executate aprox. 55% (s-au efectuat lucrări de structură/placă peste parter, stâlpi etaj, placă peste etaj, lucrări de arhitectură/zidărie parter-etaj). Beneficarul a solicitat prelungirea duratei de implementare pana in 31.12.2023. "/>
    <n v="4"/>
    <x v="2"/>
    <n v="1"/>
    <n v="1"/>
    <m/>
  </r>
  <r>
    <n v="2788"/>
    <n v="127750"/>
    <n v="4360"/>
    <n v="4"/>
    <n v="4.4000000000000004"/>
    <x v="4"/>
    <s v="TM"/>
    <s v="Constructie cladire cu destinatia cresa zona de nord"/>
    <s v="MUNICIPIUL TIMISOARA"/>
    <n v="55"/>
    <s v="11-Jun-19"/>
    <d v="2019-06-11T00:00:00"/>
    <d v="2023-12-31T00:00:00"/>
    <n v="7879340.7800000003"/>
    <n v="1039037.24"/>
    <n v="883181.65"/>
    <n v="135074.84"/>
    <n v="20780.75"/>
    <n v="6840303.54"/>
    <n v="0.13492332575105775"/>
    <n v="898846.88"/>
    <n v="180759.94047379642"/>
    <n v="140190.35999999999"/>
    <n v="12"/>
    <s v="NOTIFICATĂ NEFINALIZAREA 30 OCT.   Au fost finalizate toate achizitile din proiect, mai putin achizitia de dotari pentru cresa. Lucrari reluate si executate aprox.11%. Proiectul este întârziat."/>
    <n v="4"/>
    <x v="2"/>
    <n v="1"/>
    <n v="1"/>
    <m/>
  </r>
  <r>
    <n v="2789"/>
    <n v="127008"/>
    <n v="5228"/>
    <n v="4"/>
    <n v="4.4000000000000004"/>
    <x v="4"/>
    <s v="CS"/>
    <s v="Reabilitarea si modernizarea gradinitelor si creselor din Municipiul Resita - Gradinita cu Program Normal Nr. 3 Resita"/>
    <s v="MUNICIPIUL REŞIŢA"/>
    <n v="44"/>
    <s v="26-Mar-20"/>
    <d v="2020-03-26T00:00:00"/>
    <d v="2023-11-30T00:00:00"/>
    <n v="1676211.37"/>
    <n v="644919.64"/>
    <n v="548181.68999999994"/>
    <n v="83839.570000000007"/>
    <n v="12898.38"/>
    <n v="1031291.73"/>
    <n v="0.74796852209369835"/>
    <n v="162540.04999999999"/>
    <n v="32687.135502553992"/>
    <n v="482379.59"/>
    <n v="91"/>
    <s v="NOTIFICARE NEFINALIZARE 17 NOV.      Proiectul înregistrează întârzieri având un progres de 91%. Lucrările de reabilitare energetică sunt în curs de execuție; până în prezent s-a realizat un progres al lucrărilor de aproximativ 86%"/>
    <n v="4"/>
    <x v="2"/>
    <m/>
    <n v="1"/>
    <m/>
  </r>
  <r>
    <n v="2790"/>
    <n v="127009"/>
    <n v="5225"/>
    <n v="4"/>
    <n v="4.4000000000000004"/>
    <x v="4"/>
    <s v="CS"/>
    <s v="Reabilitarea si modernizarea gradinitelor si creselor din Municipiul Resita - Gradinita cu Program Prelungit Nr. 2 Resita"/>
    <s v="MUNICIPIUL REŞIŢA"/>
    <n v="44"/>
    <s v="01-Apr-20"/>
    <d v="2020-04-01T00:00:00"/>
    <d v="2023-11-30T00:00:00"/>
    <n v="1585876.17"/>
    <n v="931550.61"/>
    <n v="791818.02"/>
    <n v="121101.57"/>
    <n v="18631.02"/>
    <n v="654325.56000000006"/>
    <n v="0.85517074590289832"/>
    <n v="134915.78000000003"/>
    <n v="27131.838474842141"/>
    <n v="796634.83"/>
    <n v="50"/>
    <s v="NOTIFICARE NEFINALIZARE 17 NOV.      Proiectul înregistrează întârzieri având un progres de 50%. Se constatată că proiectul a înregistrat un progres foarte lent. Lucrările de reabilitare energetică sunt în curs de execuție; până în prezent s-a realizat un progres al lucrărilor de aproximativ 48%. Nu a fost respectat graficul de execuție."/>
    <n v="4"/>
    <x v="2"/>
    <m/>
    <n v="1"/>
    <m/>
  </r>
  <r>
    <n v="2791"/>
    <n v="126583"/>
    <n v="5473"/>
    <n v="4"/>
    <n v="4.4000000000000004"/>
    <x v="4"/>
    <s v="CS"/>
    <s v="Reabilitarea si modernizarea gradinitelor si creselor din Municipiul Resita - Gradinita cu Program Prelungit &quot;Palatul Fermecat&quot;, Resita"/>
    <s v="MUNICIPIUL REŞIŢA"/>
    <n v="43"/>
    <s v="07-May-20"/>
    <d v="2020-05-07T00:00:00"/>
    <d v="2023-11-30T00:00:00"/>
    <n v="10789187.300000001"/>
    <n v="4906415.59"/>
    <n v="4170453.25"/>
    <n v="637834.03"/>
    <n v="98128.31"/>
    <n v="5882771.71"/>
    <n v="9.9410673852028911E-2"/>
    <n v="4418665.51"/>
    <n v="888602.64449181512"/>
    <n v="487750.08"/>
    <n v="19"/>
    <s v="SOLICITARE ETAPIZARE 31 OCT._x000a_Proiectul înregistrează întârzieri având un progres de 19%. Contractul inițial de execuție lucrări a fost reziliat. Ordinul de începere al lucrărilor nr. 24.300/03.04.2023, pentru noul contract de lucrări a prevăzut începerea acestora la data de 10.04.2023. Contractul de execuție lucrări este în derulare; până în prezent s-a realizat un progres al lucrărilor de aproximativ 19%."/>
    <n v="6.1"/>
    <x v="13"/>
    <n v="1"/>
    <n v="1"/>
    <m/>
  </r>
  <r>
    <n v="2792"/>
    <n v="121232"/>
    <n v="4481"/>
    <n v="4"/>
    <n v="4.4000000000000004"/>
    <x v="4"/>
    <s v="TM"/>
    <s v="Gradinita PP33 - Extindere grădiniță existentă în regim de înălțime P+1E+M, reparații și reabilitare termică corp existent"/>
    <s v="MUNICIPIUL TIMISOARA"/>
    <n v="51"/>
    <s v="25-Jun-19"/>
    <d v="2019-06-25T00:00:00"/>
    <d v="2023-09-30T00:00:00"/>
    <n v="4352023.93"/>
    <n v="3894963.18"/>
    <n v="3310718.71"/>
    <n v="506345.21"/>
    <n v="77899.259999999995"/>
    <n v="457060.75"/>
    <n v="0.94429689833422248"/>
    <n v="216961.53000000026"/>
    <n v="43631.406105457965"/>
    <n v="3678001.65"/>
    <n v="100"/>
    <s v="Finalizat"/>
    <n v="1"/>
    <x v="3"/>
    <m/>
    <n v="1"/>
    <m/>
  </r>
  <r>
    <n v="2793"/>
    <n v="125504"/>
    <n v="4560"/>
    <n v="4"/>
    <n v="4.4000000000000004"/>
    <x v="4"/>
    <s v="TM"/>
    <s v="Construcţie clădire cu destinaţia creşă str. Cocea"/>
    <s v="MUNICIPIUL TIMISOARA"/>
    <n v="54"/>
    <s v="09-Jul-19"/>
    <d v="2019-07-09T00:00:00"/>
    <d v="2023-12-31T00:00:00"/>
    <n v="7774265.6799999997"/>
    <n v="1361497.06"/>
    <n v="1157272.5"/>
    <n v="176994.61"/>
    <n v="27229.95"/>
    <n v="6412768.6200000001"/>
    <n v="0.99836117898043786"/>
    <n v="2231.25"/>
    <n v="448.7089249084986"/>
    <n v="1359265.81"/>
    <n v="29"/>
    <s v="nefinalizare 31.12.2023. _x000a_ Lucrările sunt în curs de execuție (25,50%). Se va solicita AA de prelungire a perioadei de implementare. Proiectul este_x000a_întârziat (28,68%)."/>
    <n v="4"/>
    <x v="2"/>
    <n v="1"/>
    <n v="1"/>
    <m/>
  </r>
  <r>
    <n v="2794"/>
    <n v="125416"/>
    <n v="4430"/>
    <n v="4"/>
    <n v="4.4000000000000004"/>
    <x v="4"/>
    <s v="HD"/>
    <s v="Reabilitarea, modernizarea și echiparea infrastructurii educaționale antepreșcolare la Creșa Deva, Al. Viitorului"/>
    <s v="MUNICIPIUL DEVA"/>
    <n v="54"/>
    <s v="24-Jun-19"/>
    <d v="2019-06-24T00:00:00"/>
    <d v="2023-11-30T00:00:00"/>
    <n v="4255964.05"/>
    <n v="3574788.37"/>
    <n v="3038570.12"/>
    <n v="464722.48"/>
    <n v="71495.77"/>
    <n v="681175.68"/>
    <n v="6.2944752726718761E-2"/>
    <n v="3349774.2"/>
    <n v="673646.42239472317"/>
    <n v="225014.17"/>
    <n v="20"/>
    <s v="nefinalizare 31.12.2023. _x000a_ Progresul proiectului conform cap. IV.3 Stadiul contractelor semnate în cadrul proiectului este de20,28%. Contract de lucrari semnat in 30.03.22, ordin de incepere executie in 23.05.22. Lucrari intarziate. Dar in derulare."/>
    <n v="4"/>
    <x v="2"/>
    <m/>
    <n v="1"/>
    <m/>
  </r>
  <r>
    <n v="2795"/>
    <n v="125418"/>
    <n v="5206"/>
    <n v="4"/>
    <n v="4.4000000000000004"/>
    <x v="4"/>
    <s v="HD"/>
    <s v="Reabilitare/ reconversie/ extindere/ construire infrastructură educațională  în  Deva Al. Viitorului, nr. 9, în vederea modernizării și echipării infrastructurii educaționale pentru educația timpurie preșcolară"/>
    <s v="MUNICIPIUL DEVA"/>
    <n v="43"/>
    <s v="31-Mar-20"/>
    <d v="2020-03-31T00:00:00"/>
    <d v="2023-10-31T00:00:00"/>
    <n v="4642109.09"/>
    <n v="2865433.02"/>
    <n v="2435618.0699999998"/>
    <n v="372506.3"/>
    <n v="57308.65"/>
    <n v="1776676.07"/>
    <n v="0.19543052170174263"/>
    <n v="2305439.9500000002"/>
    <n v="463628.67513976595"/>
    <n v="559993.06999999995"/>
    <n v="16"/>
    <s v="nefinalizare 31.12.2023. _x000a_  Progresul proiectului conform cap. IV.3 Stadiul contractelor semnate în cadrul proiectului este de 16%.Contract lucrari semnat in 11.09.2022.Lucrari executate 12%."/>
    <n v="4"/>
    <x v="2"/>
    <m/>
    <n v="1"/>
    <m/>
  </r>
  <r>
    <n v="2796"/>
    <n v="125417"/>
    <n v="4917"/>
    <n v="4"/>
    <n v="4.4000000000000004"/>
    <x v="4"/>
    <s v="HD"/>
    <s v="Reabilitarea, modernizarea, extinderea și echiparea infrastructurii educaționale preșcolare la Grădinița cu program normal nr. 2, Deva, Al. Salcâmilor"/>
    <s v="MUNICIPIUL DEVA"/>
    <n v="47"/>
    <s v="22-Nov-19"/>
    <d v="2019-11-22T00:00:00"/>
    <d v="2023-10-31T00:00:00"/>
    <n v="3135186.67"/>
    <n v="3135186.67"/>
    <n v="2664908.67"/>
    <n v="407574.27"/>
    <n v="62703.73"/>
    <n v="0"/>
    <n v="0.32022721313751951"/>
    <n v="2131214.58"/>
    <n v="428591.59795680328"/>
    <n v="1003972.09"/>
    <n v="26"/>
    <s v="nefinalizare 31.12.2023. _x000a_  Progresul proiectului conform cap. IV.3 Stadiul contractelor semnate în cadrul proiectului este de 26%.S-a facut achizitia de echipamente si dotari pt lotul1, 2 si 3.Proiectul este in intarzierecu execuția lucrărilor. (23% executat)._x000a_"/>
    <n v="4"/>
    <x v="2"/>
    <m/>
    <n v="1"/>
    <m/>
  </r>
  <r>
    <n v="2797"/>
    <n v="125339"/>
    <n v="4157"/>
    <n v="4"/>
    <n v="4.4000000000000004"/>
    <x v="4"/>
    <s v="CS"/>
    <s v="Reabilitarea si modernizarea gradinitelor si creselor din Municipiul Resita - Gradinita cu Program Prelungit &quot;Dumbrava Minunata&quot;, Resita"/>
    <s v="MUNICIPIUL REŞIŢA"/>
    <n v="55"/>
    <s v="06-May-19"/>
    <d v="2019-05-06T00:00:00"/>
    <d v="2023-11-30T00:00:00"/>
    <n v="5026440.18"/>
    <n v="4385588.41"/>
    <n v="3727750.16"/>
    <n v="570126.42000000004"/>
    <n v="87711.83"/>
    <n v="640851.77"/>
    <n v="0.98630055436506414"/>
    <n v="60080.129999999888"/>
    <n v="12082.236656879679"/>
    <n v="4325508.28"/>
    <n v="99"/>
    <s v="NOTIFICARE NEFINALIZARE 17 NOV.      Proiectul înregistrează un progres de 99,84%. A fost realizată recepția la terminarea lucrărilor, conform PVRTL nr. 46.004/29.06.2023."/>
    <n v="4"/>
    <x v="2"/>
    <n v="1"/>
    <n v="1"/>
    <m/>
  </r>
  <r>
    <n v="2798"/>
    <n v="125340"/>
    <n v="4290"/>
    <n v="4"/>
    <n v="4.4000000000000004"/>
    <x v="4"/>
    <s v="CS"/>
    <s v="Reabilitarea si modernizarea gradinitelor si creselor din Municipiul Resita - Gradinita cu Program Prelungit &quot;Floarea Soarelui&quot;, Resita"/>
    <s v="MUNICIPIUL REŞIŢA"/>
    <n v="54"/>
    <s v="21-Jun-19"/>
    <d v="2019-06-21T00:00:00"/>
    <d v="2023-11-30T00:00:00"/>
    <n v="3534827.95"/>
    <n v="3534827.95"/>
    <n v="3004603.77"/>
    <n v="459527.62"/>
    <n v="70696.56"/>
    <n v="0"/>
    <n v="0.84193480194700843"/>
    <n v="558733.28000000026"/>
    <n v="112362.40196275596"/>
    <n v="2976094.67"/>
    <n v="68"/>
    <s v="NU ÎNDEPLINEȘTE CONDIȚIA DE BUGET PENTRU ETAPIZARE.   Proiectul este în întârziere și înregistrează un progres de 68%. Contractul de execuție lucrări este în derulare; până în prezent s-a realizat un progres al lucrărilor de aproximativ 70%."/>
    <n v="4"/>
    <x v="2"/>
    <m/>
    <n v="1"/>
    <m/>
  </r>
  <r>
    <n v="2799"/>
    <n v="129105"/>
    <n v="5005"/>
    <n v="4"/>
    <n v="4.5"/>
    <x v="4"/>
    <s v="TM"/>
    <s v="Reabilitare constructii, instalatii cladire B2 la Colegiul Tehnic E. Ungureanu"/>
    <s v="MUNICIPIUL TIMISOARA"/>
    <n v="46"/>
    <s v="18-Dec-19"/>
    <d v="2019-12-18T00:00:00"/>
    <d v="2023-09-30T00:00:00"/>
    <n v="32948274.329999998"/>
    <n v="29336879.859999999"/>
    <n v="24936347.890000001"/>
    <n v="3813794.37"/>
    <n v="586737.6"/>
    <n v="3611394.47"/>
    <n v="0.40227243682075742"/>
    <n v="17535461.710000001"/>
    <n v="3526417.1077504726"/>
    <n v="11801418.15"/>
    <n v="65"/>
    <s v="Lurările sunt în curs de desfășurare (70%). Proiectul a fost inclus în lista proiectelor etapizate conform OUG nr. 36/2023. Proiectul este întârziat (65%)."/>
    <n v="6.2"/>
    <x v="13"/>
    <n v="1"/>
    <n v="1"/>
    <m/>
  </r>
  <r>
    <n v="2800"/>
    <n v="120477"/>
    <n v="4918"/>
    <n v="4"/>
    <n v="4.5"/>
    <x v="4"/>
    <s v="HD"/>
    <s v="Reabilitarea și echiparea infrastructurii educaționale a Colegiului Tehnic „Transilvania” din Municipiul Deva"/>
    <s v="MUNICIPIUL DEVA"/>
    <n v="48"/>
    <s v="22-Nov-19"/>
    <d v="2019-11-22T00:00:00"/>
    <d v="2023-11-30T00:00:00"/>
    <n v="7207432.7800000003"/>
    <n v="7207432.7800000003"/>
    <n v="6126317.8600000003"/>
    <n v="936966.26"/>
    <n v="144148.66"/>
    <n v="0"/>
    <n v="6.7823093870047854E-2"/>
    <n v="6718602.3900000006"/>
    <n v="1351124.6410328601"/>
    <n v="488830.39"/>
    <n v="1"/>
    <s v="SOLICITARE ETAPIZARE.     _x000a_Progresul proiectului este de 1,298%.Contract lucrari semnat in 01.02.2023.Achizitia de dotari in pregatire. Proiectul este in intarziere"/>
    <n v="6.1"/>
    <x v="13"/>
    <n v="1"/>
    <n v="1"/>
    <m/>
  </r>
  <r>
    <n v="2801"/>
    <n v="126353"/>
    <n v="4802"/>
    <n v="4"/>
    <n v="4.5"/>
    <x v="4"/>
    <s v="CS"/>
    <s v="Reabilitarea infrastructurii scolare Municipiul Resita - Colegiul Tehnic Resita"/>
    <s v="MUNICIPIUL REŞIŢA"/>
    <n v="51"/>
    <s v="30-Sep-19"/>
    <d v="2019-09-30T00:00:00"/>
    <d v="2023-12-31T00:00:00"/>
    <n v="13157382.27"/>
    <n v="13136111.09"/>
    <n v="11165694.439999999"/>
    <n v="1707694.43"/>
    <n v="262722.21999999997"/>
    <n v="21271.18"/>
    <n v="0.96897394767693001"/>
    <n v="407561.66999999993"/>
    <n v="81961.48292643686"/>
    <n v="12728549.42"/>
    <n v="99"/>
    <s v="NOTIFICARE NEFINALIZARE 17 NOV.      Proiectul este în implementare și înregistrează un progres de 99%. A fost realizată recepția la terminarea lucrărilor, conform PVRTL nr. 10346/14.02.2023. Achiziția de echipamente, dotări, active necorporale a fost finalizată pentru Lotul 2; Lot 1 – Dotări laboratoare - mobilier de laborator - procedură reluată și finalizată; Lot 3 – Dotări sală de sport - procedură reluată și finalizată."/>
    <n v="4"/>
    <x v="2"/>
    <n v="1"/>
    <n v="1"/>
    <m/>
  </r>
  <r>
    <n v="2802"/>
    <n v="118132"/>
    <n v="45"/>
    <n v="5"/>
    <n v="5.0999999999999996"/>
    <x v="4"/>
    <s v="CS"/>
    <s v="MUZEUL DE ISTORIE A CULTURII VAII CARASULUI"/>
    <s v="ORAŞUL ORAVITA"/>
    <n v="79"/>
    <s v="19-Jun-17"/>
    <d v="2017-06-19T00:00:00"/>
    <d v="2023-12-31T00:00:00"/>
    <n v="5501839.7699999996"/>
    <n v="5475928.71"/>
    <n v="4654539.41"/>
    <n v="711867.49"/>
    <n v="109521.81"/>
    <n v="25911.06"/>
    <n v="0.63745446751807699"/>
    <n v="1985273.4899999998"/>
    <n v="399242.54715842812"/>
    <n v="3490655.22"/>
    <n v="69"/>
    <s v="Proiectul înregistrează un progres de 68,95%. Contractul de lucrări a fost semnat cu intarziere si este în derulare, până în prezent stadiul fizic al lucrarilor este de 79%. Pana in prezent, a fost atribuit Lotul 1 - mobiier. Pentru Lotul 2 - echipamente, procedura a fost publicata in SICAP cu intarziere, deoarece au fost necesare actualizari ale specificatiilor tehnice. _x0009__x0009__x0009__x0009__x0009__x0009__x0009__x0009_"/>
    <n v="2"/>
    <x v="0"/>
    <n v="1"/>
    <n v="1"/>
    <m/>
  </r>
  <r>
    <n v="2803"/>
    <n v="116424"/>
    <n v="246"/>
    <n v="5"/>
    <n v="5.0999999999999996"/>
    <x v="4"/>
    <s v="TM"/>
    <s v="Restaurarea si amenajarea peisagistica a ansamblului arhitectural Biserica Romano-Catolica &quot;Sf. Vendelin&quot;"/>
    <s v="COMUNA DUDESTII NOI"/>
    <n v="74"/>
    <s v="03-Aug-17"/>
    <d v="2017-08-03T00:00:00"/>
    <d v="2023-09-30T00:00:00"/>
    <n v="6940946.5800000001"/>
    <n v="4747118.5"/>
    <n v="4035050.72"/>
    <n v="617125.41"/>
    <n v="94942.37"/>
    <n v="2193828.08"/>
    <n v="0.55648666027612337"/>
    <n v="2105410.38"/>
    <n v="423402.32071753207"/>
    <n v="2641708.12"/>
    <n v="95"/>
    <s v="Lucrări executate in proporție de aprox.98%. Proiectul se gaseste in faza de finalizare si se executa lucrari de remediere acolo unde s-au constatat inadvertentee minime fata de proiect. Proiectantul si dirigintele de santier avizeaza fiecare etapa a lucrarilor. Se pregateste documentatia pentru realizarea cartii tehnice a obiectivului precum si documentele pentru convocarea comisiei de receptie finala.. Beneficiarul va solicita un act adițional de prelungire a perioadei de implementare. Proiectul este în întărziere."/>
    <n v="2"/>
    <x v="0"/>
    <n v="1"/>
    <n v="1"/>
    <m/>
  </r>
  <r>
    <n v="2804"/>
    <n v="118700"/>
    <n v="312"/>
    <n v="5"/>
    <n v="5.0999999999999996"/>
    <x v="4"/>
    <s v="TM"/>
    <s v="Restaurarea, conservarea și valorificarea patrimoniului cultural de interes național Biserica Ortodoxă „Învierea Domnului” din comuna Belinț"/>
    <s v="PAROHIA ORTODOXA ROMANA"/>
    <n v="43"/>
    <s v="08-Aug-17"/>
    <d v="2017-08-08T00:00:00"/>
    <d v="2021-02-26T00:00:00"/>
    <n v="2520330.63"/>
    <n v="2458707.39"/>
    <n v="2048103.26"/>
    <n v="361429.98"/>
    <n v="49174.15"/>
    <n v="61623.24"/>
    <n v="0.99141980453395884"/>
    <n v="21096.189999999944"/>
    <n v="4242.4868278164231"/>
    <n v="2437611.2000000002"/>
    <n v="100"/>
    <s v="Finalizat"/>
    <n v="1"/>
    <x v="3"/>
    <m/>
    <n v="1"/>
    <m/>
  </r>
  <r>
    <n v="2805"/>
    <n v="116288"/>
    <n v="137"/>
    <n v="5"/>
    <n v="5.0999999999999996"/>
    <x v="4"/>
    <s v="AR"/>
    <s v="Consolidare, restaurare, conservare biserică, amenajare incintă, restaurare și consolidare împrejmuire, realizare corp Anexa C2 si lumânărar C3, iluminat arhitectural ansamblu la biserică Adormirea Maicii Domnului"/>
    <s v="ORAS LIPOVA"/>
    <n v="78"/>
    <s v="11-Jul-17"/>
    <d v="2017-07-11T00:00:00"/>
    <d v="2023-12-31T00:00:00"/>
    <n v="22546001.039999999"/>
    <n v="19406610.039999999"/>
    <n v="16495618.539999999"/>
    <n v="2522859.29"/>
    <n v="388132.21"/>
    <n v="3139391"/>
    <n v="0.92025251103566763"/>
    <n v="1547628.4200000018"/>
    <n v="311231.23114668421"/>
    <n v="17858981.619999997"/>
    <n v="98"/>
    <s v="Proiectul este întârziat . A fost atribuit contractul de servicii proiectare faza PT, servicii de verificare tehnică, informare și publicitate, servicii audit, servicii de management, servicii de asistență tehnică, contract execuție lucrări. Se află în derulare lucrările de reabilitare. Întârzieri în Achiziția de digitizare a obiectivului de patrimoniu, finalizarea lucrărilor, raportat la planul achizițiilor în vigoare. Ritm greu de execuție"/>
    <n v="2"/>
    <x v="0"/>
    <n v="1"/>
    <n v="1"/>
    <m/>
  </r>
  <r>
    <n v="2806"/>
    <n v="116194"/>
    <n v="29"/>
    <n v="5"/>
    <n v="5.0999999999999996"/>
    <x v="4"/>
    <s v="HD"/>
    <s v="Reabilitarea clădirii Muzeului Mineritului și amenajare muzeistică"/>
    <s v="MUNICIPIUL PETROSANI"/>
    <n v="38"/>
    <s v="29-May-17"/>
    <d v="2017-05-29T00:00:00"/>
    <d v="2020-08-05T00:00:00"/>
    <n v="4947862.17"/>
    <n v="4947862.17"/>
    <n v="4205682.84"/>
    <n v="642232.51"/>
    <n v="99946.82"/>
    <n v="0"/>
    <n v="0.95277426856860081"/>
    <n v="233666.41000000015"/>
    <n v="46990.791537626224"/>
    <n v="4714195.76"/>
    <n v="100"/>
    <s v="Finalizat"/>
    <n v="1"/>
    <x v="3"/>
    <m/>
    <n v="1"/>
    <m/>
  </r>
  <r>
    <n v="2807"/>
    <n v="119102"/>
    <n v="27"/>
    <n v="5"/>
    <n v="5.0999999999999996"/>
    <x v="4"/>
    <s v="CS"/>
    <s v="CONSOLIDARE, RESTAURARE, CONSERVARE ȘI PROTECȚIE CETATEA LADISLAU, REALIZAREA UNUI PUNCT DE BELVEDERE PRIN REAMENAJAREA TURN-ului 3 de sud-vest, CONSERVAREA ZIDURILOR ȘI A TURNURILOR CETĂȚII CU ASIZE DE PIATRĂ, AMENAJARE PLATFORME ȘI PASARELE, CONSTRUIRE CORP ANEXĂ, REALIZARE  INSTALATII ELECTRICE SI SANITARE, REALIZARE ILUMINAT ARHITECTURAL SI AMBIENTAL, AMENAJARE INCINTA SIT, REALIZARE ALEI PIETONALE"/>
    <s v="COMUNA CORONINI"/>
    <n v="80"/>
    <s v="29-May-17"/>
    <d v="2017-05-29T00:00:00"/>
    <d v="2023-12-31T00:00:00"/>
    <n v="19851860.739999998"/>
    <n v="19753402.91"/>
    <n v="16790392.48"/>
    <n v="2558065.67"/>
    <n v="404944.76"/>
    <n v="98457.83"/>
    <n v="0.71132567558204074"/>
    <n v="5702300.2400000002"/>
    <n v="1146744.2062502515"/>
    <n v="14051102.67"/>
    <n v="80"/>
    <s v="Proiectul este în implementare și înregistrează întârzieri având un progres de aproximativ 79,67%. Proiectul a înregistrat un progres lent, iar activitățile majore ale proiectului sunt întârziate. Contractul de lucrări este în derulare; până în prezent s-a realizat un progres al lucrărilor de aproximativ 80%. Nu a fost respectat graficul de execuție."/>
    <n v="6.1"/>
    <x v="13"/>
    <n v="1"/>
    <n v="1"/>
    <m/>
  </r>
  <r>
    <n v="2808"/>
    <n v="117800"/>
    <n v="11"/>
    <n v="5"/>
    <n v="5.0999999999999996"/>
    <x v="4"/>
    <s v="CS"/>
    <s v="LUCRĂRI DE RESTAURARE, CONSERVARE ŞI DOTARE LA TEATRUL MIHAI EMINESCU-CLĂDIRE MONUMENT ISTORIC L.M.I. CS-II-m-A-11154 ŞI AMENAJARE PEISAGISTICĂ A PARCULUI ADIACENT"/>
    <s v="ORAŞUL ORAVITA"/>
    <n v="78"/>
    <s v="16-May-17"/>
    <d v="2017-05-16T00:00:00"/>
    <d v="2023-10-31T00:00:00"/>
    <n v="11154118.34"/>
    <n v="9470705.1699999999"/>
    <n v="8050099.4000000004"/>
    <n v="1231191.5900000001"/>
    <n v="189414.18"/>
    <n v="1683413.17"/>
    <n v="0.22806175160450062"/>
    <n v="7310799.5600000005"/>
    <n v="1470216.6995133332"/>
    <n v="2159905.61"/>
    <n v="28"/>
    <s v="Proiectul este în întârziere și înregistrează un progres de 28,28%. Contractul de lucrări este în derulare (Ordin incepere 7766/04.05.2020), până în prezent stadiul fizic al al lucrarilor  lucrărilor este de 31,02%. Aspectele identificate pe santier au fost concretizate prin emiterea dispozitiilor de santier, avizate de catre Ministerul Culturii. "/>
    <n v="6.1"/>
    <x v="13"/>
    <n v="1"/>
    <n v="1"/>
    <m/>
  </r>
  <r>
    <n v="2809"/>
    <n v="116252"/>
    <n v="8"/>
    <n v="5"/>
    <n v="5.0999999999999996"/>
    <x v="4"/>
    <s v="CS"/>
    <s v="RESTAURAREA, CONSERVAREA, REABILITAREA ȘI PUNEREA ÎN VALOARE A MONUMENTULUI DE CLASĂ A, &quot;ANSAMBLUL PUȚULUI I, ANINA”"/>
    <s v="ORAŞUL ANINA"/>
    <n v="80"/>
    <s v="16-May-17"/>
    <d v="2017-05-16T00:00:00"/>
    <d v="2023-12-31T00:00:00"/>
    <n v="15193230.85"/>
    <n v="14881352.02"/>
    <n v="12649149.24"/>
    <n v="1934575.73"/>
    <n v="297627.05"/>
    <n v="311878.83"/>
    <n v="0.67165211847464912"/>
    <n v="4886260.41"/>
    <n v="982636.9323894945"/>
    <n v="9995091.6099999994"/>
    <n v="74"/>
    <s v="Proiectul înregistrează un progres de 73,73%. Contractul de lucrări este în derulare, până în prezent stadiul valoric al lucrărilor este de 73,44%. Lucrările de instalații au inregistrat un progres substantial, au fost montate cea mai mare parte a ferestrelor si usilor metalice. In prezent se pregateste documenetatia de achizitie a dotarilor. "/>
    <n v="6.1"/>
    <x v="13"/>
    <n v="1"/>
    <n v="1"/>
    <m/>
  </r>
  <r>
    <n v="2810"/>
    <n v="116229"/>
    <n v="3"/>
    <n v="5"/>
    <n v="5.0999999999999996"/>
    <x v="4"/>
    <s v="HD"/>
    <s v="RESTAURAREA SI VALORIFICAREA DURABILA A PATRIMONIULUI CULTURAL CASTELUL CORVINILOR – MUNICIPIUL HUNEDOARA, JUDETUL HUNEDOARA"/>
    <s v="MUNICIPIUL HUNEDOARA"/>
    <n v="78"/>
    <s v="09-May-17"/>
    <d v="2017-05-09T00:00:00"/>
    <d v="2023-10-31T00:00:00"/>
    <n v="21884908.73"/>
    <n v="21884908.73"/>
    <n v="18602172.420000002"/>
    <n v="2845038.13"/>
    <n v="437698.18"/>
    <n v="0"/>
    <n v="0.69967110619062656"/>
    <n v="6572670.4299999997"/>
    <n v="1321777.4262961026"/>
    <n v="15312238.300000001"/>
    <n v="85"/>
    <s v="NOTIFICARE NEFINALIZARE 30 OCT.  _x000a_Lucrările de construcții sunt în desfășurare._x000a_A fost aprobată solicitarea beneficiarului de prelungi perioada de implementare a proiectului cu 9 luni, până la 31.10.2023"/>
    <n v="4"/>
    <x v="2"/>
    <n v="1"/>
    <n v="1"/>
    <m/>
  </r>
  <r>
    <n v="2811"/>
    <n v="117883"/>
    <n v="5"/>
    <n v="5"/>
    <n v="5.0999999999999996"/>
    <x v="4"/>
    <s v="TM"/>
    <s v="Restaurarea și promovarea Turnului de apărare (cula), monument istoric din orașul Ciacova, județul Timiș"/>
    <s v="ORASUL CIACOVA"/>
    <n v="80"/>
    <s v="12-May-17"/>
    <d v="2017-05-12T00:00:00"/>
    <d v="2023-12-31T00:00:00"/>
    <n v="5096608"/>
    <n v="4975801.58"/>
    <n v="4229431.3499999996"/>
    <n v="646854.18999999994"/>
    <n v="99516.04"/>
    <n v="120806.42"/>
    <n v="0.36677794535368108"/>
    <n v="3150787.3"/>
    <n v="633629.75103567552"/>
    <n v="1825014.28"/>
    <n v="77"/>
    <s v="SOLICITARE ETAPIZARE 30 OCT.  La momentul actual, lucrările sunt în execuție, fiind realizate in proporție de aprox. 85% (pereți finalizați, refacere trepte, turnare strat suport pardoseli, scena este turnată partea de bază, infrastructura si suprastructura acces turn; mai sunt de finalizat lucrări la interior, copertina de pe acoperis de livrat si montat, amenajare, etc). A fost necesară anterior o noua soluție tehnica, ceea ce a dus la întârzieri. Procedurile de achizitie pentru mobilier, dotări signalistică, echipamente IT si servicii digitizare sunt întărziate. Beneficiarul a solicitat un act aditional de modificare a bugetului. Proiectul este în întârziere."/>
    <n v="6.1"/>
    <x v="13"/>
    <n v="1"/>
    <n v="1"/>
    <m/>
  </r>
  <r>
    <n v="2812"/>
    <n v="119627"/>
    <n v="4"/>
    <n v="5"/>
    <n v="5.0999999999999996"/>
    <x v="4"/>
    <s v="TM"/>
    <s v="LUCRARI INTERIOARE ŞI EXTERIOARE DE RENOVARE, CONSERVARE, REABILITARE A CLADIRII CATEDRALEI ROMANO-CATOLICE DIN TIMISOARA SI A IMPREJMUIRII,  IN VEDEREA INTEGRARII IN CIRCUITUL TURISTIC NATIONAL SI INTERNATIONAL"/>
    <s v="EPISCOPIA ROMANO-CATOLICA TIMISOARA"/>
    <n v="80"/>
    <s v="10-May-17"/>
    <d v="2017-05-10T00:00:00"/>
    <d v="2023-12-31T00:00:00"/>
    <n v="21766075.739999998"/>
    <n v="21750384.5"/>
    <n v="18118070.300000001"/>
    <n v="3197306.52"/>
    <n v="435007.69"/>
    <n v="15691.24"/>
    <n v="0.96653224774026403"/>
    <n v="727936.48000000045"/>
    <n v="146389.51051763675"/>
    <n v="21022448.02"/>
    <n v="96"/>
    <s v="NOTIFICARE NEFINALIZARE 30 OCT.    S-au continuat lucrările, după cum urmează: Contract de lucrări intervenții gerenale – 96 % (ordin începere 17.01.2019) / Contract proiectare și execuție componente artistice 98% (ordin începere 17.01.2019) / Contract intervenții generale fațade – 96% (ordin începere 12.03.2021) / Contract rest de executat fatade suplimentare – (neeligibile – 96%). S-a solicitat un act aditional de prelungire a perioadei de implementare pană la data de 30.06.2023. Proiect întârziat."/>
    <n v="4"/>
    <x v="2"/>
    <n v="1"/>
    <n v="1"/>
    <m/>
  </r>
  <r>
    <n v="2813"/>
    <n v="124985"/>
    <n v="4391"/>
    <n v="5"/>
    <n v="5.0999999999999996"/>
    <x v="4"/>
    <s v="AR"/>
    <s v="Restaurarea si reabilitarea functionala a Cetatii Ineului"/>
    <s v="UAT Orasul Ineu"/>
    <n v="55"/>
    <s v="05-Jun-19"/>
    <d v="2019-06-05T00:00:00"/>
    <d v="2023-12-31T00:00:00"/>
    <n v="23273075.370000001"/>
    <n v="23273075.370000001"/>
    <n v="19782114.100000001"/>
    <n v="3025499.76"/>
    <n v="465461.51"/>
    <n v="0"/>
    <n v="0.31538979757963975"/>
    <n v="15932984.84"/>
    <n v="3204155.7414632183"/>
    <n v="7340090.5300000003"/>
    <n v="37"/>
    <s v="SOLICITARE ETAPIZARE  6 OCOMBRIE.    a fost finalizat procesul de verificare a conformităţii proiectului tehnic și s-au formulat următoarele recomandări:_x000a_• Având în vedere declarația solicitantului privind asigurarea cu utilități a obiectivului de investiții (apă, canal, gaz, curent, etc.) cu termen de finalizare până în 15.12.2023, se va avea în vedere ca până la data de 31.10.2023 solicitantul să transmită documentele privind realizarea branșamentelor și racordurilor la utilități (avize, acorduri, documentații tehnice după caz);_x000a_• Având în vedere declarația solicitantului privind investițiile complementare (dotarea spațiilor, asigurarea de mobilier, asigurarea de exponate), se va avea în vedere ca până la data de 30.11.2023 solicitantul să transmită (sub forma tabelară) documente doveditoare privind obiectele componente dotărilor complementare;_x000a_• La actualizarea bugetului proiectului se va avea în vedere respectarea pragurilor de cheltuieli stabilite prin Ghidul Specific._x000a_Proiect întârziat. Au fost semnate contractele de audit financiar, servicii de verificare tehnică a proiectării și servicii de informare și publicitate. Au fost semnate Serviciile de proiectare și execuție lucrări de restaurare și reabilitare funcțională a Cetății Ineului ctr.nr.26/19.08.2020, servicii de supraveghere tehnică a lucrărilor - dirigenție de șantier, Activitatea de elaborare a documentației tehnico-economice faza PT a fost finalizată. Întârzieri în achiziția serviciilor de supraveghere arheologică a execuției lucrărilor, achiziția serviciilor de supraveghere de parament pe parcursul execuției lucrărilor, Servicii de marketing si promovare a obiectivului de investiție, întârzieri în mobilizarea constructorului raportat la activitățile previzionate. Se află in derulare execuția lucrărilor. A fost transmisă Anexa 1 actualizată."/>
    <n v="6.1"/>
    <x v="13"/>
    <n v="1"/>
    <n v="1"/>
    <m/>
  </r>
  <r>
    <n v="2814"/>
    <n v="124110"/>
    <n v="4426"/>
    <n v="5"/>
    <n v="5.0999999999999996"/>
    <x v="4"/>
    <s v="HD"/>
    <s v="Conservare, restaurare la Amfiteatrul din cadrul sitului arheologic Ulpia Traiana Sarmizegetusa"/>
    <s v="U.A.T. JUDEŢUL HUNEDOARA"/>
    <n v="53"/>
    <s v="16-Jul-19"/>
    <d v="2019-07-16T00:00:00"/>
    <d v="2023-12-15T00:00:00"/>
    <n v="21869859.530000001"/>
    <n v="21742886.530000001"/>
    <n v="18481453.550000001"/>
    <n v="2826575.23"/>
    <n v="434857.75"/>
    <n v="126973"/>
    <n v="0.23457444957746373"/>
    <n v="16642560.890000001"/>
    <n v="3346852.9320677314"/>
    <n v="5100325.6400000006"/>
    <n v="35"/>
    <s v="BENEFICIARUL A SOLICITAT ETAPIZARE ÎN 26OCT. _x000a_  Proiect in intarziere.Contract lucrari semnat in 09.05.2022. Progres proiect 35,375%. Lucrari executate 32%."/>
    <n v="6.1"/>
    <x v="13"/>
    <n v="1"/>
    <n v="1"/>
    <m/>
  </r>
  <r>
    <n v="2815"/>
    <n v="122812"/>
    <n v="4425"/>
    <n v="5"/>
    <n v="5.0999999999999996"/>
    <x v="4"/>
    <s v="HD"/>
    <s v="Reabilitarea zonei urbane Dealul Cetății Deva, monument al naturii și istoric cu valoare turistică ridicată din Municipiul Deva – Refuncționalizarea Incintei I"/>
    <s v="MUNICIPIUL DEVA"/>
    <n v="54"/>
    <s v="16-Jul-19"/>
    <d v="2019-07-16T00:00:00"/>
    <d v="2023-12-31T00:00:00"/>
    <n v="21996485.739999998"/>
    <n v="21996485.739999998"/>
    <n v="18697012.870000001"/>
    <n v="2859543.16"/>
    <n v="439929.71"/>
    <n v="0"/>
    <n v="0.53316519914239724"/>
    <n v="10268725.039999999"/>
    <n v="2065061.5452680688"/>
    <n v="11727760.699999999"/>
    <n v="48"/>
    <s v="BENEFICIARUL A SOLICITAT ETAPIZARE 25OCT.     Progresul proiectului conform cap. IV.3 Stadiul contractelor semnate în cadrul proiectului este de 47,75%.Lucrarile au fost reluate, fiind efectuate 49,74%.Proiect in intarziere"/>
    <n v="6.1"/>
    <x v="13"/>
    <n v="1"/>
    <n v="1"/>
    <m/>
  </r>
  <r>
    <n v="2816"/>
    <n v="124690"/>
    <n v="4463"/>
    <n v="5"/>
    <n v="5.0999999999999996"/>
    <x v="4"/>
    <s v="AR"/>
    <s v="Restaurarea Urbarialhaus (Casa urbariala) si adaptarea ei la nevoile culturale ale comunitatii"/>
    <s v="ORAS SANTANA"/>
    <n v="53"/>
    <s v="02-Jul-19"/>
    <d v="2019-07-02T00:00:00"/>
    <d v="2023-11-30T00:00:00"/>
    <n v="8668091.4399999995"/>
    <n v="7966271.0999999996"/>
    <n v="6771330.4199999999"/>
    <n v="1035615.26"/>
    <n v="159325.42000000001"/>
    <n v="701820.34"/>
    <n v="0.81213165090502637"/>
    <n v="1496610.1999999993"/>
    <n v="300971.36306962138"/>
    <n v="6469660.9000000004"/>
    <n v="81"/>
    <s v="Proiectul este în grafic. Proiectul tehnic este finalizat, a fost avizat de ADR Vest în data de 04.06.2020. In data de 14.09.2020 a fost semnat contractul de lucrări. A fost emis ordinul de începere lucrări nr. 15844/21.09.2020. Se afla in derulare executia lucrarilor de reabilitare. "/>
    <n v="2"/>
    <x v="0"/>
    <n v="1"/>
    <n v="1"/>
    <m/>
  </r>
  <r>
    <n v="2817"/>
    <n v="123974"/>
    <n v="4275"/>
    <n v="5"/>
    <n v="5.0999999999999996"/>
    <x v="4"/>
    <s v="HD"/>
    <s v="CONSOLIDARE, RESTAURARE, CONSERVARE BISERICĂ, AMENAJARE INCINTĂ ŞI ÎMPREJMUIRE, REALIZARE LUMȂNĂRAR ÎN EXTERIORUL BISERICII, ÎNLOCUIRE ÎNVELITOARE, ILUMINAT ARHITECTURAL ŞI AMBIENTAL, SISTEMATIZARE VERTICALĂ A TERENULUI, REAMENAJARE INCINTĂ ŞI REABILITARE POARTĂ DE ACCES SECUNDAR  LA ANSAMBLUL BISERICII SFȂNTUL NICOLAE"/>
    <s v="UAT RIBITA"/>
    <n v="55"/>
    <s v="28-May-19"/>
    <d v="2019-05-28T00:00:00"/>
    <d v="2023-12-31T00:00:00"/>
    <n v="15941551.91"/>
    <n v="14203805.310000001"/>
    <n v="12073234.539999999"/>
    <n v="1846494.65"/>
    <n v="284076.12"/>
    <n v="1737746.6"/>
    <n v="0.82374655556300347"/>
    <n v="2503469.6100000013"/>
    <n v="503452.84358283418"/>
    <n v="11700335.699999999"/>
    <n v="91.33"/>
    <s v="SOLICITARE ETAPIZARE 27OCT.    RP17 - Lucrarile sunt in desfasurare, avand un grad de realizare de circa 95%    "/>
    <n v="6.1"/>
    <x v="13"/>
    <n v="1"/>
    <n v="1"/>
    <m/>
  </r>
  <r>
    <n v="2818"/>
    <n v="124623"/>
    <n v="3996"/>
    <n v="5"/>
    <n v="5.0999999999999996"/>
    <x v="4"/>
    <s v="TM"/>
    <s v="REABILITARE BISERICA DE LEMN &quot;NASTEREA SFANTULUI IOAN BOTEZATORUL&quot; DIN ROMANESTI,  COMUNA TOMESTI, JUDETUL TIMIS"/>
    <s v="COMUNA TOMESTI"/>
    <n v="58"/>
    <s v="11-Mar-19"/>
    <d v="2019-03-11T00:00:00"/>
    <d v="2023-12-31T00:00:00"/>
    <n v="4971512.3899999997"/>
    <n v="4274365"/>
    <n v="3633210.26"/>
    <n v="555667.43999999994"/>
    <n v="85487.3"/>
    <n v="697147.39"/>
    <n v="0.24427516601881213"/>
    <n v="3230243.7800000003"/>
    <n v="649608.61118931754"/>
    <n v="1044121.22"/>
    <n v="31"/>
    <s v="nefinalizare 31.12.2023. _x000a_ Lucrările s-au reluat și sunt în curs de desfășurare (30%). Beneficiarul a încheiat AA de prelungire a perioadei de implementare. Proiectul este întârziat (31,05%)."/>
    <n v="4"/>
    <x v="2"/>
    <n v="1"/>
    <n v="1"/>
    <m/>
  </r>
  <r>
    <n v="2819"/>
    <n v="124484"/>
    <n v="4139"/>
    <n v="5"/>
    <n v="5.0999999999999996"/>
    <x v="4"/>
    <s v="HD"/>
    <s v="RESTAURARE, CONSOLIDARE ȘI CONSERVARE BISERICA CU HRAMUL ”SF. NICOLAE” - INTERIOR / EXTERIOR, AMENAJARE INCINTĂ, REALIZARE ILUMINAT ARHITECTURAL ȘI AMBIENTAL, REALIZAREA UNUI CORP ANEXĂ PENTRU GRUPURI SANITARE ȘI CENTRALĂ TERMICĂ, REABILITARE ÎMPREJMUIRE ȘI ACCESE"/>
    <s v="PAROHIA ORTODOXA SFANTUL IERARH NICOLAE -HUNEDOARA II"/>
    <n v="7"/>
    <s v="11-Apr-19"/>
    <d v="2019-04-11T00:00:00"/>
    <d v="2019-11-20T00:00:00"/>
    <n v="7921770.8700000001"/>
    <n v="6428061.7999999998"/>
    <n v="5354029.1100000003"/>
    <n v="944828.66"/>
    <n v="129204.03"/>
    <n v="1493709.07"/>
    <n v="0"/>
    <n v="6428061.7999999998"/>
    <n v="1292696.3359208463"/>
    <n v="0"/>
    <n v="0"/>
    <s v="Reziliat"/>
    <n v="0"/>
    <x v="1"/>
    <n v="1"/>
    <n v="1"/>
    <m/>
  </r>
  <r>
    <n v="2820"/>
    <n v="122832"/>
    <n v="3555"/>
    <n v="5"/>
    <n v="5.0999999999999996"/>
    <x v="4"/>
    <s v="CS"/>
    <s v="Restaurarea, conservarea şi valorificarea patrimoniului cultural de interes naţional Biserica Ortodoxă Română cu hramul &quot;Sf. Nicolae&quot;, oraşul Bocşa, str. Republicii, nr. 99"/>
    <s v="PAROHIA ORTODOXA ROMANA BOCSA 2"/>
    <n v="44"/>
    <s v="11-Dec-18"/>
    <d v="2018-12-11T00:00:00"/>
    <d v="2022-07-31T00:00:00"/>
    <n v="4834684.91"/>
    <n v="4834565.91"/>
    <n v="4027193.44"/>
    <n v="710681.15"/>
    <n v="96691.32"/>
    <n v="119"/>
    <n v="0.98824757567531019"/>
    <n v="56817.870000000112"/>
    <n v="11426.189518561741"/>
    <n v="4777748.04"/>
    <n v="100"/>
    <s v="Finalizat"/>
    <n v="1"/>
    <x v="3"/>
    <m/>
    <n v="1"/>
    <m/>
  </r>
  <r>
    <n v="2821"/>
    <n v="122779"/>
    <n v="3293"/>
    <n v="5"/>
    <n v="5.0999999999999996"/>
    <x v="4"/>
    <s v="AR"/>
    <s v="Reabilitare cladire Teatru Clasic Ioan Slavici Arad - ETAPA 1- Restaurare si Reabilitare exterioara"/>
    <s v="MUNICIPIUL ARAD"/>
    <n v="44"/>
    <s v="18-Oct-18"/>
    <d v="2018-10-18T00:00:00"/>
    <d v="2022-05-31T00:00:00"/>
    <n v="14098866.76"/>
    <n v="13395927.880000001"/>
    <n v="11386538.720000001"/>
    <n v="1741470.6"/>
    <n v="267918.56"/>
    <n v="702938.88"/>
    <n v="0.74630929261168877"/>
    <n v="3398422.42"/>
    <n v="683429.67863894138"/>
    <n v="9997505.4600000009"/>
    <n v="100"/>
    <s v="Finalizat"/>
    <n v="1"/>
    <x v="3"/>
    <n v="1"/>
    <n v="1"/>
    <m/>
  </r>
  <r>
    <n v="2822"/>
    <n v="122726"/>
    <n v="3571"/>
    <n v="5"/>
    <n v="5.0999999999999996"/>
    <x v="4"/>
    <s v="HD"/>
    <s v="RESTAURARE, CONSOLIDARE ŞI CONSERVARE CETATEA ORĂŞTIEI"/>
    <s v="MUNICIPIUL ORASTIE/Administratie publica"/>
    <n v="61"/>
    <s v="19-Dec-18"/>
    <d v="2018-12-19T00:00:00"/>
    <d v="2023-12-31T00:00:00"/>
    <n v="22489168.73"/>
    <n v="21279416.949999999"/>
    <n v="18087504.420000002"/>
    <n v="2766324.2"/>
    <n v="425588.34"/>
    <n v="1209751.78"/>
    <n v="0.27687902651862839"/>
    <n v="15387592.699999999"/>
    <n v="3094476.2699593771"/>
    <n v="5891824.25"/>
    <n v="34"/>
    <s v="a solicitat etapizare în 11 oct. Progresul proiectului  este de 34%.  Lucrari  in proportie de 31,68%. Se va etapiza"/>
    <n v="6.1"/>
    <x v="13"/>
    <n v="1"/>
    <n v="1"/>
    <m/>
  </r>
  <r>
    <n v="2823"/>
    <n v="125030"/>
    <n v="3384"/>
    <n v="5"/>
    <n v="5.0999999999999996"/>
    <x v="4"/>
    <s v="AR"/>
    <s v="Reabilitare învelitoare, fațadă principală și sală de spectacole la Filarmonica de Stat Arad"/>
    <s v="MUNICIPIUL ARAD"/>
    <n v="5"/>
    <s v="01-Nov-18"/>
    <d v="2018-11-01T00:00:00"/>
    <d v="2019-03-31T00:00:00"/>
    <n v="17178539.969999999"/>
    <n v="16119217.810000001"/>
    <n v="13701335.140000001"/>
    <n v="2095498.31"/>
    <n v="322384.36"/>
    <n v="1059322.1599999999"/>
    <n v="0.97793894131889025"/>
    <n v="355607.00999999978"/>
    <n v="71513.2948558098"/>
    <n v="15763610.800000001"/>
    <n v="100"/>
    <s v="Finalizat"/>
    <n v="1"/>
    <x v="3"/>
    <n v="1"/>
    <n v="1"/>
    <m/>
  </r>
  <r>
    <n v="2824"/>
    <n v="123955"/>
    <n v="3321"/>
    <n v="5"/>
    <n v="5.0999999999999996"/>
    <x v="4"/>
    <s v="TM"/>
    <s v="Consolidarea si restaurarea Colonadei din Oras Buzias"/>
    <s v="ORASUL BUZIAS"/>
    <n v="8"/>
    <s v="11-Oct-18"/>
    <d v="2018-10-11T00:00:00"/>
    <d v="2019-06-30T00:00:00"/>
    <n v="5752896.3200000003"/>
    <n v="5702775.4000000004"/>
    <n v="4847359.09"/>
    <n v="741360.78"/>
    <n v="114055.53"/>
    <n v="50120.92"/>
    <n v="0.99944114404365281"/>
    <n v="3187.0300000002608"/>
    <n v="640.91823191092408"/>
    <n v="5699588.3700000001"/>
    <n v="100"/>
    <s v="Finalizat"/>
    <n v="1"/>
    <x v="3"/>
    <n v="1"/>
    <n v="1"/>
    <m/>
  </r>
  <r>
    <n v="2825"/>
    <n v="119902"/>
    <n v="4042"/>
    <n v="5"/>
    <n v="5.0999999999999996"/>
    <x v="4"/>
    <s v="CS"/>
    <s v="”REINTERPRETARE FUNCȚIONALĂ PRIN AMENAJAREA ȘI CONSERVAREA RUINELOR -  BISERICA MEDIEVALA DE SEC. XIII-XIV”- Municipiul Caransebeș"/>
    <s v="MUNICIPIUL CARANSEBEŞ"/>
    <n v="56"/>
    <s v="07-May-19"/>
    <d v="2019-05-07T00:00:00"/>
    <d v="2023-12-31T00:00:00"/>
    <n v="4572837.24"/>
    <n v="4223723.47"/>
    <n v="3590164.97"/>
    <n v="549084.03"/>
    <n v="84474.47"/>
    <n v="349113.77"/>
    <n v="0.15227232430535989"/>
    <n v="3580567.28"/>
    <n v="720059.38141012751"/>
    <n v="643156.18999999994"/>
    <n v="95"/>
    <s v="Proiectul  înregistrează un progres de 95,06%. PT-ul elaborat cu întârziere și acceptat de OI în data de 07.10.2021. Procedura pentru atribuirea contractului de lucrări a fost reluată de mai multe ori, contractul fiind semnat în data de 28.06.2022. Contractul de execuție lucrări este în derulare; până în prezent s-a realizat un progres al lucrărilor de aproximativ 97%."/>
    <n v="2"/>
    <x v="0"/>
    <m/>
    <n v="1"/>
    <m/>
  </r>
  <r>
    <n v="2826"/>
    <n v="118308"/>
    <n v="3621"/>
    <n v="5"/>
    <n v="5.0999999999999996"/>
    <x v="4"/>
    <s v="CS"/>
    <s v="Restaurarea patrimoniului cultural din comuna Vermeş"/>
    <s v="COMUNA VERMEŞ"/>
    <n v="44"/>
    <s v="27-Dec-18"/>
    <d v="2018-12-27T00:00:00"/>
    <d v="2022-08-31T00:00:00"/>
    <n v="3853222.48"/>
    <n v="3799988.13"/>
    <n v="3229989.92"/>
    <n v="493998.42"/>
    <n v="75999.789999999994"/>
    <n v="53234.35"/>
    <n v="0.9995767118356762"/>
    <n v="1608.4899999997579"/>
    <n v="323.47061899202788"/>
    <n v="3798379.64"/>
    <n v="100"/>
    <s v="Finalizat"/>
    <n v="1"/>
    <x v="3"/>
    <m/>
    <n v="1"/>
    <m/>
  </r>
  <r>
    <n v="2827"/>
    <n v="117342"/>
    <n v="3548"/>
    <n v="5"/>
    <n v="5.0999999999999996"/>
    <x v="4"/>
    <s v="CS"/>
    <s v="Lucrari de restaurare, modificare, dotare si schimbare de destinatie in muzeu a fostului sediu S.E.T.T.P.P.L. cladire monument istoric L.M.I. CS-ll-m-B-11174"/>
    <s v="ORAŞUL ORAVITA"/>
    <n v="13"/>
    <s v="27-Dec-18"/>
    <d v="2018-12-27T00:00:00"/>
    <d v="2020-02-06T00:00:00"/>
    <n v="3141145.71"/>
    <n v="3071072.95"/>
    <n v="2610412.0099999998"/>
    <n v="399239.48"/>
    <n v="61421.46"/>
    <n v="70072.759999999995"/>
    <n v="0"/>
    <n v="3071072.95"/>
    <n v="617599.03269919159"/>
    <n v="0"/>
    <n v="0"/>
    <s v="Reziliat"/>
    <n v="0"/>
    <x v="1"/>
    <m/>
    <n v="1"/>
    <m/>
  </r>
  <r>
    <n v="2828"/>
    <n v="118909"/>
    <n v="14"/>
    <n v="5"/>
    <n v="5.2"/>
    <x v="4"/>
    <s v="HD"/>
    <s v="AMENAJARE DE SPATII VERZI PUBLICE CU ACCES NELIMITAT ÎN ZONA URBANĂ DEGRADATĂ &quot;STADION MECANICA&quot; DIN MUNICIPIUL ORĂŞTIE, JUDEŢUL HUNEDOARA"/>
    <s v="MUNICIPIUL ORASTIE/Administratie publica"/>
    <n v="47"/>
    <s v="17-May-17"/>
    <d v="2017-05-17T00:00:00"/>
    <d v="2021-03-31T00:00:00"/>
    <n v="14247509.890000001"/>
    <n v="12332143.460000001"/>
    <n v="10482321.949999999"/>
    <n v="1603178.64"/>
    <n v="246642.87"/>
    <n v="1915366.43"/>
    <n v="0.99792169706076372"/>
    <n v="25629.930000001565"/>
    <n v="5154.2311869045498"/>
    <n v="12306513.529999999"/>
    <n v="100"/>
    <s v="Finalizat"/>
    <n v="1"/>
    <x v="3"/>
    <n v="1"/>
    <n v="1"/>
    <m/>
  </r>
  <r>
    <n v="2829"/>
    <n v="118505"/>
    <n v="6"/>
    <n v="5"/>
    <n v="5.2"/>
    <x v="4"/>
    <s v="HD"/>
    <s v="REGENERARE URBANĂ ÎN ORAŞUL URICANI, JUDEŢUL HUNEDOARA"/>
    <s v="ORASUL URICANI"/>
    <n v="65"/>
    <s v="17-May-17"/>
    <d v="2017-05-17T00:00:00"/>
    <d v="2022-09-30T00:00:00"/>
    <n v="11219424.539999999"/>
    <n v="11158675.039999999"/>
    <n v="9484873.7799999993"/>
    <n v="1450627.72"/>
    <n v="223173.54"/>
    <n v="60749.5"/>
    <n v="0.84989865517223639"/>
    <n v="1674932.129999999"/>
    <n v="336832.26682218537"/>
    <n v="9483742.9100000001"/>
    <n v="100"/>
    <s v="Finalizat"/>
    <n v="1"/>
    <x v="3"/>
    <n v="1"/>
    <n v="1"/>
    <m/>
  </r>
  <r>
    <n v="2830"/>
    <n v="117551"/>
    <n v="2227"/>
    <n v="5"/>
    <n v="5.2"/>
    <x v="4"/>
    <s v="AR"/>
    <s v="Îmbunătățirea mediului urban prin: reconversia și refuncționalizarea unor terenuri neutilizate în vederea realizării de parcuri publice"/>
    <s v="ORAS PECICA"/>
    <n v="68"/>
    <s v="30-May-18"/>
    <d v="2018-05-30T00:00:00"/>
    <d v="2023-12-31T00:00:00"/>
    <n v="13282099.67"/>
    <n v="9855648.5899999999"/>
    <n v="8377301.3399999999"/>
    <n v="1281234.26"/>
    <n v="197112.99"/>
    <n v="3426451.08"/>
    <n v="0.99172127848766978"/>
    <n v="81592.169999999925"/>
    <n v="16408.351767686909"/>
    <n v="9774056.4199999999"/>
    <n v="97"/>
    <s v="Proiect în grafic. Au fost atribuite contractele de asistență specializată în achiziții publice, servici de consultanță în managementul proiectului, servicii de informare și publicitate, servicii realizare proiect tehnic, servicii verificarea proiect tehnic. A fost semnat contractul de  achiziție lucrări, a fost emis ordinul de începere lucrări în data de 02.06.2020. A fost prelungita perioada de implementare a proiectului. Lucrările la parc sunt finalizate. Se află în derulare lucrarile la drumul de acces catre parc, beneficiarul mentioneaza intarzieri datorate actualizarii preturilor cf. OG 15 si actualizare PT. A fost transmisa Anexa 1._x000a_Observații:_x000a_La data vizitei au fost identificate următoarele:_x000a_-_x0009_Zona fântânii stradale este încă deteriorată, beneficiarul a spus ca se află în curs un proces pentru tragerea la răspundere a vinovaților;_x000a_-_x0009_Este expus o parte din sistemul de irigație din cauza lipsei de vegetație uscată;_x000a_-_x0009_O parte din copaci și plantele din proiect erau uscate, beneficiarul a menționat că aceste vor fi replantate;_x000a_"/>
    <n v="2"/>
    <x v="0"/>
    <n v="1"/>
    <n v="1"/>
    <m/>
  </r>
  <r>
    <n v="2831"/>
    <n v="118874"/>
    <n v="2696"/>
    <n v="5"/>
    <n v="5.2"/>
    <x v="4"/>
    <s v="AR"/>
    <s v="REUTILIZAREA SPAȚIULUI FOSTEI PIEȚE AGROALIMENTARE PRIN AMENAJAREA DE SPAȚII VERZI PUBLICE ȘI REABILITARE STRADA MIRON COSTIN"/>
    <s v="ORAS LIPOVA"/>
    <n v="66"/>
    <s v="23-Jul-18"/>
    <d v="2018-07-23T00:00:00"/>
    <d v="2023-12-31T00:00:00"/>
    <n v="3285537.18"/>
    <n v="3199419.8"/>
    <n v="2719506.83"/>
    <n v="415924.57"/>
    <n v="63988.4"/>
    <n v="86117.38"/>
    <n v="0.50261517728933225"/>
    <n v="1591342.8499999999"/>
    <n v="320022.29216104251"/>
    <n v="1608076.95"/>
    <n v="60"/>
    <s v="NOTIFICARE NEFINALIZARE 22 NOIEMBRIE !!!   A fost semnat contractul de realizare PT + execuție lucrări, a fost avizat PT-ul de către OI.  Au fost sistate o perioada lucrările din cauza descoperirii unor vestigii arheologice. _x000a_Beneficiarul menționează emiterea avizului favorabil nr. 1/Z/05.01.2022 de la Direcția Județeană pentru Cultură Arad  pentru continuarea lucrărilor condiționat de supravegherea arheologică pe toată durata lucrărilor de săpătură._x000a_Lucrările sunt în curs de execuție, ritm de executie lent."/>
    <n v="4"/>
    <x v="2"/>
    <m/>
    <n v="1"/>
    <m/>
  </r>
  <r>
    <n v="2832"/>
    <n v="117190"/>
    <n v="2094"/>
    <n v="5"/>
    <n v="5.2"/>
    <x v="4"/>
    <s v="HD"/>
    <s v="REGENERARE URBANA - FOSTUL SEDIU ADMINISTRATIV E.M. VALEA DE BRAZI"/>
    <s v="ORASUL URICANI"/>
    <n v="50"/>
    <s v="15-May-18"/>
    <d v="2018-05-15T00:00:00"/>
    <d v="2022-06-30T00:00:00"/>
    <n v="2908566.87"/>
    <n v="2886461.11"/>
    <n v="2453491.9500000002"/>
    <n v="375239.91"/>
    <n v="57729.25"/>
    <n v="22105.759999999998"/>
    <n v="0.90407406181890326"/>
    <n v="276886.48999999976"/>
    <n v="55682.43775891883"/>
    <n v="2609574.62"/>
    <n v="100"/>
    <s v="Finalizat"/>
    <n v="1"/>
    <x v="3"/>
    <m/>
    <n v="1"/>
    <m/>
  </r>
  <r>
    <n v="2833"/>
    <n v="118178"/>
    <n v="2095"/>
    <n v="5"/>
    <n v="5.2"/>
    <x v="4"/>
    <s v="HD"/>
    <s v="Regenerarea spatiului public urban al orasului Petrila-Parc Petrila"/>
    <s v="ORASUL PETRILA"/>
    <n v="68"/>
    <s v="22-May-18"/>
    <d v="2018-05-22T00:00:00"/>
    <d v="2023-12-31T00:00:00"/>
    <n v="5693699.9100000001"/>
    <n v="5530060.8099999996"/>
    <n v="4700551.6900000004"/>
    <n v="718907.9"/>
    <n v="110601.22"/>
    <n v="163639.1"/>
    <n v="0.79480776993481206"/>
    <n v="1134725.5099999998"/>
    <n v="228195.61396452555"/>
    <n v="4395335.3"/>
    <n v="83"/>
    <s v="Achizitie lucrari finalizata _x000a_Lucrari in derulare._x000a_Dificultati in atribuirea licitatiei de furnizare echipamente (dotări)_x000a_Pe parcursul anului 2023 au fost incheiate contractele de furnizare pentru loturile de dotari parc"/>
    <n v="2"/>
    <x v="0"/>
    <n v="1"/>
    <n v="1"/>
    <m/>
  </r>
  <r>
    <n v="2834"/>
    <n v="115707"/>
    <n v="1143"/>
    <n v="5"/>
    <n v="5.2"/>
    <x v="4"/>
    <s v="CS"/>
    <s v="Reconversia funcțională a unor terenuri degradate din orașul Oravița și transformarea acestora în zone de agrement și recreere pentru comunitate"/>
    <s v="ORAŞUL ORAVITA"/>
    <n v="68"/>
    <s v="05-Feb-18"/>
    <d v="2018-02-05T00:00:00"/>
    <d v="2023-09-30T00:00:00"/>
    <n v="3131343.77"/>
    <n v="3131343.77"/>
    <n v="2661642.2000000002"/>
    <n v="407074.69"/>
    <n v="62626.879999999997"/>
    <n v="0"/>
    <n v="0.63772235713359571"/>
    <n v="1134415.8400000001"/>
    <n v="228133.33869605439"/>
    <n v="1996927.93"/>
    <n v="64"/>
    <s v="nefinalizare 31.12.2023. _x000a_  Proiectul este in implementare, având un progres de 63,86%. Contractul de lucrări este în derulare, până în prezent stadiul fizic al lucrărilor este de 83,36%. Din obiectul Zone parc au fosst finalizate platforma depozitare, platforma WC si gabioanele amfiteatrului. Colina, cel mai inalt punct al parcului, a fost finalizata. S-au finalizat si aleile pietonale (2,5m), in lucru fiind aleile din dale de beton, aleile din gazon armat si aleile de biciclete. Reteaua de incendiu, instalatia electrica exterioara si sistemul de irigatii au fost montate si sunt aproape finalizate."/>
    <n v="4"/>
    <x v="2"/>
    <m/>
    <n v="1"/>
    <m/>
  </r>
  <r>
    <n v="2835"/>
    <n v="118642"/>
    <n v="22"/>
    <n v="6"/>
    <n v="6.1"/>
    <x v="4"/>
    <s v="AR"/>
    <s v="Modernizare DJ 709E km 9+200...16+600 Sânpetru German – limită județ Timiș"/>
    <s v="JUDEŢUL ARAD"/>
    <n v="48"/>
    <s v="25-May-17"/>
    <d v="2017-05-25T00:00:00"/>
    <d v="2021-05-31T00:00:00"/>
    <n v="15640268.050000001"/>
    <n v="15640268.050000001"/>
    <n v="13294227.84"/>
    <n v="2033234.85"/>
    <n v="312805.36"/>
    <n v="0"/>
    <n v="0.72185676382956865"/>
    <n v="4350234.7700000014"/>
    <n v="874841.08313558332"/>
    <n v="11290033.279999999"/>
    <n v="100"/>
    <s v="Finalizat"/>
    <n v="1"/>
    <x v="3"/>
    <n v="1"/>
    <n v="1"/>
    <m/>
  </r>
  <r>
    <n v="2836"/>
    <n v="118008"/>
    <n v="12"/>
    <n v="6"/>
    <n v="6.1"/>
    <x v="4"/>
    <s v="AR"/>
    <s v="Modernizare DJ 709 km 0+800...30+700 Arad – Pîncota și Reabilitare DJ 792C km 0+000...21+000 și 26+000...36+300 Buteni - Pîncota"/>
    <s v="JUDEŢUL ARAD"/>
    <n v="80"/>
    <s v="25-May-17"/>
    <d v="2017-05-25T00:00:00"/>
    <d v="2023-12-31T00:00:00"/>
    <n v="153010807.91"/>
    <n v="139088898.02000001"/>
    <n v="118225563.31999999"/>
    <n v="18081556.699999999"/>
    <n v="2781778"/>
    <n v="13921909.890000001"/>
    <n v="0.76377966553969245"/>
    <n v="32855626.010000005"/>
    <n v="6607333.3889715653"/>
    <n v="106233272.01000001"/>
    <n v="90"/>
    <s v="Solicitare etapizare 8 noiembrie.   Aferent sectorului Arad - Pâncota beneficiarul menționează  realizarea recepției la terminarea lucrărilor _x000a_Se află în derulare lucrările de reabilitare aferente sectorului Pâncota – Buteni. _x000a_"/>
    <n v="6.2"/>
    <x v="13"/>
    <n v="1"/>
    <n v="1"/>
    <m/>
  </r>
  <r>
    <n v="2837"/>
    <n v="111992"/>
    <n v="1504"/>
    <n v="6"/>
    <n v="6.1"/>
    <x v="4"/>
    <s v="TM"/>
    <s v="Modernizare DJ 691: lărgirea la 4 benzi a sectorului km 2+725 (sens giratoriu)-Centura Timișoara și Centura Timișoara- Autostrada A1 (km. 12+975)"/>
    <s v="JUDETUL TIMIS"/>
    <n v="70"/>
    <s v="06-Mar-18"/>
    <d v="2018-03-06T00:00:00"/>
    <d v="2023-12-31T00:00:00"/>
    <n v="80345074.310000002"/>
    <n v="67838224.680000007"/>
    <n v="57662490.979999997"/>
    <n v="8818969.1899999995"/>
    <n v="1356764.51"/>
    <n v="12506849.630000001"/>
    <n v="0.36781746423497352"/>
    <n v="42886140.900000006"/>
    <n v="8624490.3873225283"/>
    <n v="24952083.780000001"/>
    <n v="17"/>
    <s v="Propus pentru etapizare. _x000a_Contractul de lucrări inițial a fost reziliat pe 3 februarie 2022, motivat de lipsa noii Garanții de Bună Execuție. Beneficiarul  a menționat necesitatea unei expertize tehnice pe tot traseul pentru stabilirea lucrărilor executate și a restului de executat, fiind necesară actualizarea PT (atât tronson 1 Dumbrăvița cât și tronson 2 Centură-Autostradă). _x000a__x000a_La data prezentei situația este următoarea:_x000a__x000a_Pentru tronsonul 1 (Dumbrăvița) a fost lansată licitația, cu termenul de depunere a ofertelor în 29.06.2023._x000a_Pentru tronsonul 2 (Descarcare autostradă) s-a semnat contractual de execuție cu S.C. STRABAG SRL. Perioada de execuție, conform contractului, este de 6 luni de la data de începere – adică până în 18 octombrie 2023.  S-a dat Ordinul nr.1/07.04.2023 de începere a lucrărilor pe Tronsonul 2. Lucrări executate aprox.20% (lucrări în execuție/în lucru: la trecerea CFR, de gaz, sens giratoriu Soccar-centură stratul 2 de uzură se toarnă pe anumite porțiuni)._x000a__x000a_Proiectul este în intârziere. Beneficiarul va solicita un act aditional de prelungire a perioadei de implementare a proiectului, ulterior soluționării situației actului act aditional depus anterior de modificare a Bugetului, Planului si Activitatilor previzionate. A fost transmisă Anexa 1 aspecte de monitorizat._x000a_"/>
    <n v="6.2"/>
    <x v="13"/>
    <n v="1"/>
    <n v="1"/>
    <m/>
  </r>
  <r>
    <n v="2838"/>
    <n v="115438"/>
    <n v="857"/>
    <n v="6"/>
    <n v="6.1"/>
    <x v="4"/>
    <s v="CS"/>
    <s v="Modernizare DJ581, intersecția cu DJ 586 A (Secășeni) - intersecție cu DN 57 (Grădinari)"/>
    <s v="JUDEŢUL CARAŞ-SEVERIN"/>
    <n v="73"/>
    <s v="22-Dec-17"/>
    <d v="2017-12-22T00:00:00"/>
    <d v="2023-12-31T00:00:00"/>
    <n v="25824094.199999999"/>
    <n v="20102600.329999998"/>
    <n v="17087210.280000001"/>
    <n v="2613338.0299999998"/>
    <n v="402052.02"/>
    <n v="5721493.8700000001"/>
    <n v="0.93073076083983419"/>
    <n v="1392491.8299999982"/>
    <n v="280032.94654707762"/>
    <n v="18710108.5"/>
    <n v="98.79"/>
    <s v="Proiectul este în implementare și înregistrează un progres de 98,79%. Contractul pentru investitia de bază - executie de lucrări este în prezent aproape finalizat, până în prezent stadiul fizic al acestuia este de 99,8%. Lucrarile de remediere a problemelor aparute la suprafata asfaltica (exudari) solicitate prin adresa proiectantului din 24.07.2023, nu au fost realizate conform prevederilor impuse, astfel ca lucrarea nu este inca finalizata, iar stratul suport nu a fost receptionat. "/>
    <n v="2"/>
    <x v="0"/>
    <n v="1"/>
    <n v="1"/>
    <m/>
  </r>
  <r>
    <n v="2839"/>
    <n v="110202"/>
    <n v="765"/>
    <n v="6"/>
    <n v="6.1"/>
    <x v="4"/>
    <s v="HD"/>
    <s v="Modernizare Culoar Trafic Mures Nord:DN 7(Gelmar) -Geoagiu Băi - Bobâlna -Rapoltu Mare - Uroi - Chimindia - Harau -  Bârsau - Șoimuș - Brănișca - DN 7 (Ilia)"/>
    <s v="U.A.T. JUDEŢUL HUNEDOARA"/>
    <n v="74"/>
    <s v="28-Nov-17"/>
    <d v="2017-11-28T00:00:00"/>
    <d v="2023-12-31T00:00:00"/>
    <n v="161742850.96000001"/>
    <n v="160878157.84"/>
    <n v="136746434.16999999"/>
    <n v="20914160.440000001"/>
    <n v="3217563.23"/>
    <n v="864693.12"/>
    <n v="0.70324043082665377"/>
    <n v="47742132.810000002"/>
    <n v="9601040.2626392636"/>
    <n v="113136025.03"/>
    <n v="51"/>
    <s v="Progresul proiectului conform cap. IV.3 Stadiul contractelor semnate în cadrul proiectului este de 37,97%.Stadiu executie lucrari :37%"/>
    <n v="2"/>
    <x v="0"/>
    <n v="1"/>
    <n v="1"/>
    <m/>
  </r>
  <r>
    <n v="2840"/>
    <n v="110605"/>
    <n v="758"/>
    <n v="6"/>
    <n v="6.1"/>
    <x v="4"/>
    <s v="TM"/>
    <s v=",MODERNIZARE DJ 593 (L = 35,90 KM, DIN CARE NECESAR MODERNIZARE L = 20 KM)"/>
    <s v="JUDETUL TIMIS"/>
    <n v="39"/>
    <s v="05-Dec-17"/>
    <d v="2017-12-05T00:00:00"/>
    <d v="2021-02-28T00:00:00"/>
    <n v="31303193.539999999"/>
    <n v="30913792.75"/>
    <n v="26276723.84"/>
    <n v="4018793.02"/>
    <n v="618275.89"/>
    <n v="389400.79"/>
    <n v="0.7676509133613183"/>
    <n v="7182791.5100000016"/>
    <n v="1444474.0196275595"/>
    <n v="23731001.239999998"/>
    <n v="100"/>
    <s v="Finalizat"/>
    <n v="1"/>
    <x v="3"/>
    <n v="1"/>
    <n v="1"/>
    <m/>
  </r>
  <r>
    <n v="2841"/>
    <n v="108931"/>
    <n v="175"/>
    <n v="6"/>
    <n v="6.1"/>
    <x v="4"/>
    <s v="HD"/>
    <s v="Modernizare DJ 687, Santuhalm-Hunedoara-Calan (km 13+050-km 22+791)"/>
    <s v="U.A.T. JUDEŢUL HUNEDOARA"/>
    <n v="58"/>
    <s v="19-Jul-17"/>
    <d v="2017-07-19T00:00:00"/>
    <d v="2022-04-30T00:00:00"/>
    <n v="36392043.729999997"/>
    <n v="33206229.449999999"/>
    <n v="28225295.039999999"/>
    <n v="4316809.82"/>
    <n v="664124.59"/>
    <n v="3185814.28"/>
    <n v="0.82970209374373882"/>
    <n v="5654951.3499999978"/>
    <n v="1137222.2479185935"/>
    <n v="27551278.100000001"/>
    <n v="100"/>
    <s v="Finalizat"/>
    <n v="1"/>
    <x v="3"/>
    <n v="1"/>
    <n v="1"/>
    <m/>
  </r>
  <r>
    <n v="2842"/>
    <n v="122759"/>
    <n v="3850"/>
    <n v="6"/>
    <n v="6.1"/>
    <x v="4"/>
    <s v="CS"/>
    <s v="Modernizare DJ 608 Plugova (DN6)-Globurau-Costis-Borugi-Cornereva-Obita-Rusca (DN6)"/>
    <s v="JUDEŢUL CARAŞ-SEVERIN"/>
    <n v="59"/>
    <s v="25-Feb-19"/>
    <d v="2019-02-25T00:00:00"/>
    <d v="2023-12-31T00:00:00"/>
    <n v="125469840.79000001"/>
    <n v="124253320.02"/>
    <n v="105615322.01000001"/>
    <n v="16152931.609999999"/>
    <n v="2485066.4"/>
    <n v="1216520.77"/>
    <n v="0.45663143408053303"/>
    <n v="67515348.310000002"/>
    <n v="13577474.220729599"/>
    <n v="56737971.710000001"/>
    <n v="73.95"/>
    <s v="Proiectul are un progres de 73,95%. Nu se pot executa lucrari pe intravilanele localitatilor de pe amplasamentul drumului judetean pana la finalizarea lucrarilor de utilitati (alimentare cu apa si canalizare). Contractul de lucrări este în derulare, până în prezent s-a realizat un progres al lucrărilor de aproximativ 74,3%. A solicitat si este pe lista de proiecte etapizate."/>
    <n v="6.2"/>
    <x v="13"/>
    <n v="1"/>
    <n v="1"/>
    <m/>
  </r>
  <r>
    <n v="2843"/>
    <n v="122554"/>
    <n v="3928"/>
    <n v="6"/>
    <n v="6.1"/>
    <x v="4"/>
    <s v="TM"/>
    <s v="„MODERNIZARE DRUM JUDEŢEAN DJ 693 PENTRU INTERCONECTARE LA A1 (AR) ŞI POD PESTE MUREŞ LA PECICA JUDEŢUL ARAD (L=57 KM, DIN CARE NECESAR DE MODERNIZARE CCA. 30 KM)"/>
    <s v="JUDETUL TIMIS"/>
    <n v="55"/>
    <s v="05-Mar-19"/>
    <d v="2019-03-05T00:00:00"/>
    <d v="2023-09-30T00:00:00"/>
    <n v="77739962.109999999"/>
    <n v="75908660.379999995"/>
    <n v="64522361.340000004"/>
    <n v="9868125.7799999993"/>
    <n v="1518173.26"/>
    <n v="1831301.73"/>
    <n v="0.88391083328455389"/>
    <n v="8812173.1299999952"/>
    <n v="1772145.9860032971"/>
    <n v="67096487.25"/>
    <n v="100"/>
    <s v="Finalizat"/>
    <n v="1"/>
    <x v="3"/>
    <n v="1"/>
    <n v="1"/>
    <m/>
  </r>
  <r>
    <n v="2844"/>
    <n v="123957"/>
    <n v="3333"/>
    <n v="6"/>
    <n v="6.1"/>
    <x v="4"/>
    <s v="TM"/>
    <s v="&quot;Modernizare conexiuni rutiere prin asfaltare DJ 693B Iohanisfeld (DN58B)-Ivanda , km 0.0+000-6+700, L=6,7 km&quot;"/>
    <s v="JUDETUL TIMIS"/>
    <n v="8"/>
    <s v="22-Oct-18"/>
    <d v="2018-10-22T00:00:00"/>
    <d v="2019-06-30T00:00:00"/>
    <n v="8263806.2000000002"/>
    <n v="7639206.4500000002"/>
    <n v="6493325.4900000002"/>
    <n v="993098.82"/>
    <n v="152782.14000000001"/>
    <n v="624599.75"/>
    <n v="0.9989550485312515"/>
    <n v="7982.6000000005588"/>
    <n v="1605.317137915891"/>
    <n v="7631223.8499999996"/>
    <n v="100"/>
    <s v="Finalizat"/>
    <n v="1"/>
    <x v="3"/>
    <n v="1"/>
    <n v="1"/>
    <m/>
  </r>
  <r>
    <n v="2845"/>
    <n v="124046"/>
    <n v="3417"/>
    <n v="6"/>
    <n v="6.1"/>
    <x v="4"/>
    <s v="TM"/>
    <s v="“Modernizare conexiuni rutiere prin I.B.U. pe DJ 592D, Hitias - Bacova, km 25+568,50 - 34+026,50 L=8,458 km”"/>
    <s v="JUDETUL TIMIS"/>
    <n v="7"/>
    <s v="02-Nov-18"/>
    <d v="2018-11-02T00:00:00"/>
    <d v="2019-06-30T00:00:00"/>
    <n v="8771496.0899999999"/>
    <n v="8038374.6399999997"/>
    <n v="6832618.4400000004"/>
    <n v="1044988.69"/>
    <n v="160767.51"/>
    <n v="733121.45"/>
    <n v="0.99843965968722259"/>
    <n v="12542.599999999627"/>
    <n v="2522.3424365522319"/>
    <n v="8025832.04"/>
    <n v="100"/>
    <s v="Finalizat"/>
    <n v="1"/>
    <x v="3"/>
    <n v="1"/>
    <n v="1"/>
    <m/>
  </r>
  <r>
    <n v="2846"/>
    <n v="124045"/>
    <n v="3418"/>
    <n v="6"/>
    <n v="6.1"/>
    <x v="4"/>
    <s v="TM"/>
    <s v="“Modernizare conexiuni rutiere prin I.B.U. pe DJ 588 Semlacu Mare - Ferendia,  km 9+500 - 13+935, L=4,435 km”"/>
    <s v="JUDETUL TIMIS"/>
    <n v="7"/>
    <s v="02-Nov-18"/>
    <d v="2018-11-02T00:00:00"/>
    <d v="2019-06-30T00:00:00"/>
    <n v="4881015.22"/>
    <n v="4665761.13"/>
    <n v="3965896.96"/>
    <n v="606548.9"/>
    <n v="93315.27"/>
    <n v="215254.09"/>
    <n v="0.99775709477866037"/>
    <n v="10464.860000000335"/>
    <n v="2104.5046856775803"/>
    <n v="4655296.2699999996"/>
    <n v="100"/>
    <s v="Finalizat"/>
    <n v="1"/>
    <x v="3"/>
    <m/>
    <n v="1"/>
    <m/>
  </r>
  <r>
    <n v="2847"/>
    <n v="123510"/>
    <n v="3330"/>
    <n v="6"/>
    <n v="6.1"/>
    <x v="4"/>
    <s v="AR"/>
    <s v="Modernizare DJ 709 J Dorobanţi-Macea şi Modernizare DJ 709 J Pecica-Turnu"/>
    <s v="JUDEŢUL ARAD"/>
    <n v="30"/>
    <s v="18-Oct-18"/>
    <d v="2018-10-18T00:00:00"/>
    <d v="2021-04-30T00:00:00"/>
    <n v="22871014.510000002"/>
    <n v="22822728.510000002"/>
    <n v="19399319.239999998"/>
    <n v="2966954.65"/>
    <n v="456454.62"/>
    <n v="48286"/>
    <n v="0.52252738425971834"/>
    <n v="10897227.880000001"/>
    <n v="2191454.7480191453"/>
    <n v="11925500.630000001"/>
    <n v="100"/>
    <s v="Finalizat"/>
    <n v="1"/>
    <x v="3"/>
    <n v="1"/>
    <n v="1"/>
    <m/>
  </r>
  <r>
    <n v="2848"/>
    <n v="123512"/>
    <n v="3256"/>
    <n v="6"/>
    <n v="6.1"/>
    <x v="4"/>
    <s v="AR"/>
    <s v="Modernizare DJ 709 Pîncota-Seleuş şi Reabilitare DJ 792 Nădab-Seleuş"/>
    <s v="JUDEŢUL ARAD"/>
    <n v="37"/>
    <s v="03-Oct-18"/>
    <d v="2018-10-03T00:00:00"/>
    <d v="2021-10-31T00:00:00"/>
    <n v="25903403.789999999"/>
    <n v="25657624.460000001"/>
    <n v="21808980.800000001"/>
    <n v="3335491.12"/>
    <n v="513152.54"/>
    <n v="245779.33"/>
    <n v="0.85764284001840108"/>
    <n v="3652546.5500000045"/>
    <n v="734534.55938543309"/>
    <n v="22005077.909999996"/>
    <n v="100"/>
    <s v="Finalizat"/>
    <n v="1"/>
    <x v="3"/>
    <n v="1"/>
    <n v="1"/>
    <m/>
  </r>
  <r>
    <n v="2849"/>
    <n v="123513"/>
    <n v="3255"/>
    <n v="6"/>
    <n v="6.1"/>
    <x v="4"/>
    <s v="AR"/>
    <s v="Modernizare DJ 709J km 6+600 - 12+440 Nădlac-Peregu Mare"/>
    <s v="JUDEŢUL ARAD"/>
    <n v="8"/>
    <s v="03-Oct-18"/>
    <d v="2018-10-03T00:00:00"/>
    <d v="2019-05-31T00:00:00"/>
    <n v="5741168.0999999996"/>
    <n v="5714736.6799999997"/>
    <n v="4857526.1900000004"/>
    <n v="742915.75"/>
    <n v="114294.74"/>
    <n v="26431.42"/>
    <n v="0.91456749149813843"/>
    <n v="488224.29000000004"/>
    <n v="98182.900293608982"/>
    <n v="5226512.3899999997"/>
    <n v="100"/>
    <s v="Finalizat"/>
    <n v="1"/>
    <x v="3"/>
    <n v="1"/>
    <n v="1"/>
    <m/>
  </r>
  <r>
    <n v="2850"/>
    <n v="118023"/>
    <n v="17"/>
    <n v="7"/>
    <n v="7.1"/>
    <x v="4"/>
    <s v="HD"/>
    <s v="CREAREA DE FACILITATI PENTRU RECREERE SI AGREMENT IN STATIUNEA GEOAGIU - BAI"/>
    <s v="U.A.T. ORASUL GEOAGIU"/>
    <n v="80"/>
    <s v="22-May-17"/>
    <d v="2017-05-22T00:00:00"/>
    <d v="2023-12-31T00:00:00"/>
    <n v="2727487.02"/>
    <n v="2649448.33"/>
    <n v="2252031.08"/>
    <n v="344428.27"/>
    <n v="52988.98"/>
    <n v="78038.69"/>
    <n v="0.63080773120795297"/>
    <n v="978155.84000000008"/>
    <n v="196709.13405461932"/>
    <n v="1671292.49"/>
    <n v="65"/>
    <s v="nefinalizare 31.12.2023. _x000a_  Lucrari executate in val de 54,23%. "/>
    <n v="4"/>
    <x v="2"/>
    <m/>
    <n v="1"/>
    <m/>
  </r>
  <r>
    <n v="2851"/>
    <n v="118764"/>
    <n v="169"/>
    <n v="7"/>
    <n v="7.1"/>
    <x v="4"/>
    <s v="CS"/>
    <s v="Conservarea și valorificarea patrimoniului natural și construit pentru dezvoltarea turismului balnear în stațiunea Băile Herculane"/>
    <s v="ORAŞUL BĂILE HERCULANE"/>
    <n v="77"/>
    <s v="20-Jul-17"/>
    <d v="2017-07-20T00:00:00"/>
    <d v="2023-11-30T00:00:00"/>
    <n v="15467765.42"/>
    <n v="15459435.42"/>
    <n v="13140520.109999999"/>
    <n v="2009726.58"/>
    <n v="309188.73"/>
    <n v="8330"/>
    <n v="0.59103194015606553"/>
    <n v="6322415.3100000005"/>
    <n v="1271450.6113501992"/>
    <n v="9137020.1099999994"/>
    <n v="66"/>
    <s v="SOLICITARE ETAPIZARE 11 OCTOMBRIE.    Proiectul este în întârziere având un progres de aproximativ 66,16%. Se constatată că proiectul a înregistrat un progres foarte lent; contractul de lucrări este în derulare, până în prezent s-a realizat un progres al lucrărilor de aproximativ 70%. Nu a fost respectat graficul de execuție. În ceea ce privește lucrările de deviere rețele acestea au fost cuprinse în noua autorizație de construire."/>
    <n v="6.1"/>
    <x v="13"/>
    <n v="1"/>
    <n v="1"/>
    <m/>
  </r>
  <r>
    <n v="2852"/>
    <n v="114475"/>
    <n v="2313"/>
    <n v="7"/>
    <n v="7.1"/>
    <x v="4"/>
    <s v="TM"/>
    <s v="Dezvoltarea infrastructurii pentru turismul balnear in statiune Buzias"/>
    <s v="ORASUL BUZIAS"/>
    <n v="67"/>
    <s v="06-Jun-18"/>
    <d v="2018-06-06T00:00:00"/>
    <d v="2023-12-31T00:00:00"/>
    <n v="24107783.82"/>
    <n v="21696601.420000002"/>
    <n v="18442111.199999999"/>
    <n v="2820558.19"/>
    <n v="433932.03"/>
    <n v="2411182.4"/>
    <n v="0.90312624685714482"/>
    <n v="2101831.2100000009"/>
    <n v="422682.54233197944"/>
    <n v="19594770.210000001"/>
    <n v="85"/>
    <s v="NOTIFICARE NEFINALIZARE 8NOIEMBRIE.     Au fost realizate majoritatea achizițiilor proiectului, cu excepția promovarea obiectivului de investiție – parc și achiziție dotări parc. Achiziția de dotări parc este lansată (data de 12.05.2023 este termenul final de depunere a ofertelor). Execuție lucrări aprox. 90% (alei finalizate in parc, fântâna din parc, este gata, stâlpii, mobilierul din parc a început sa fie montat: bănci, coșuri de gunoi. Mai sunt de făcut podețele. Aferent străzilor de reabilitat din proiect acestea sunt aproape finalizate, respectiv mai sunt marcajele de făcut. La Parcul Liget s-au finalizat platformele necesare dotărilor ulterioare). Lucrările au fost sistate cf. Ordin nr.13505/22.12.2022 si reluate cf. Ordin nr.7460/14.03.2023. S-a solicitat un act adițional de prelungire a perioadei de implementare a proiectului. "/>
    <n v="4"/>
    <x v="2"/>
    <n v="1"/>
    <n v="1"/>
    <m/>
  </r>
  <r>
    <n v="2853"/>
    <n v="119392"/>
    <n v="4452"/>
    <n v="7"/>
    <n v="7.1"/>
    <x v="4"/>
    <s v="CS"/>
    <s v="Dezvoltarea infrastructurii pentru turismul balnear din Stațiunea Băile Herculane"/>
    <s v="ORAŞUL BĂILE HERCULANE"/>
    <n v="53"/>
    <s v="02-Jul-19"/>
    <d v="2019-07-02T00:00:00"/>
    <d v="2023-11-30T00:00:00"/>
    <n v="14111749.5"/>
    <n v="14104735.189999999"/>
    <n v="11989024.91"/>
    <n v="1833615.51"/>
    <n v="282094.77"/>
    <n v="7014.31"/>
    <n v="0.10598187061745185"/>
    <n v="12609888.969999999"/>
    <n v="2535874.3856332703"/>
    <n v="1494846.22"/>
    <n v="18"/>
    <s v="BENEFICIARUL A SOLICITAT ETAPIZAREA PROIECTULUI ÎN 27OCT. Proiectul înregistrează întârzieri având un progres de 18%; până în prezent s-a realizat un progres al lucrărilor de aproximativ 40%. Se constatată că proiectul a înregistrat un progres lent, iar activitățile majore ale proiectului sunt în întârziere. Beneficiarul va trebui să aibă în vedere recuperea întârzierilor."/>
    <n v="6.1"/>
    <x v="13"/>
    <n v="1"/>
    <n v="1"/>
    <m/>
  </r>
  <r>
    <n v="2854"/>
    <n v="119393"/>
    <n v="3979"/>
    <n v="7"/>
    <n v="7.1"/>
    <x v="4"/>
    <s v="CS"/>
    <s v="Reabilitare obiecte de patrimoniu pentru promovarea turistică a Stațiunii Băile Herculane - Pod de piatră"/>
    <s v="ORAŞUL BĂILE HERCULANE"/>
    <n v="58"/>
    <s v="13-Mar-19"/>
    <d v="2019-03-13T00:00:00"/>
    <d v="2023-12-31T00:00:00"/>
    <n v="5548269.8099999996"/>
    <n v="5529455.9100000001"/>
    <n v="4700037.5199999996"/>
    <n v="718829.27"/>
    <n v="110589.12"/>
    <n v="18813.900000000001"/>
    <n v="0.90895105807978127"/>
    <n v="503451.11000000034"/>
    <n v="101245.0448457548"/>
    <n v="5026004.8"/>
    <n v="92"/>
    <s v="BENEFICIARUL A NOTIFICAT NEFINALIZAREA LA 31DEC. _x000a_ Proiectul înregistrează un progres de 92%. Contractul PT+execuție a fost semnat în data de 02.03.2021. Ordinul de începere a lucrărilor nr. 20.343 a fost emis în data de 28.12.2022. Contractul de lucrări este în derulare, până în prezent s-a realizat un progres al lucrărilor de aproximativ 99%."/>
    <n v="4"/>
    <x v="2"/>
    <n v="1"/>
    <n v="1"/>
    <m/>
  </r>
  <r>
    <n v="2855"/>
    <n v="127040"/>
    <n v="4519"/>
    <n v="8"/>
    <s v="8.1A - Ambulatorii"/>
    <x v="4"/>
    <s v="AR"/>
    <s v="Extindere, modernizare si dotare Ambulatoriu de Specialitate-Pneumologie la Spitalul de Boli Cronice Sebis"/>
    <s v="ORAS SEBIS"/>
    <n v="51"/>
    <d v="1919-07-09T00:00:00"/>
    <d v="2019-07-09T00:00:00"/>
    <d v="2023-09-30T00:00:00"/>
    <n v="8794812.3100000005"/>
    <n v="8675812.3100000005"/>
    <n v="6073068.6299999999"/>
    <n v="2429227.44"/>
    <n v="173516.24"/>
    <n v="119000"/>
    <n v="0.28769305406976925"/>
    <n v="6179841.370000001"/>
    <n v="1242778.7012830311"/>
    <n v="2495970.94"/>
    <n v="24"/>
    <s v="Proiect intarziat. Au fost achiziționate și livrate echipamentele medicale COVID 19._x000a_A fost semnat contractul de realizare lucrări la data de 22.02.2021, a fost emis ordinul de începere a lucrărilor cu data de 24.05.2021. Ritm de execuție lent.   Întârzieri în demararea achiziției echipamentelor raportat la planul achizițiilor.  _x000a_Beneficiarul a solictat etapizarea proiectului conform OUG nr. 36/17.05.20"/>
    <n v="6.1"/>
    <x v="8"/>
    <n v="1"/>
    <n v="1"/>
    <m/>
  </r>
  <r>
    <n v="2856"/>
    <n v="126783"/>
    <n v="4619"/>
    <n v="8"/>
    <s v="8.1A - Ambulatorii"/>
    <x v="4"/>
    <s v="TM"/>
    <s v="Reabilitarea, extinderea și dotarea infrastructurii ambulatoriului O.R.L. din cadrul Spitalului Clinic Municipal de Urgente"/>
    <s v="MUNICIPIUL TIMISOARA"/>
    <n v="54"/>
    <d v="1919-07-23T00:00:00"/>
    <d v="2019-07-23T00:00:00"/>
    <d v="2023-12-31T00:00:00"/>
    <n v="10592285.48"/>
    <n v="10591749.98"/>
    <n v="7414225"/>
    <n v="2965689.98"/>
    <n v="211835"/>
    <n v="535.5"/>
    <n v="0.19907521740803022"/>
    <n v="8483195.0500000007"/>
    <n v="1705987.8232715281"/>
    <n v="2108554.9299999997"/>
    <n v="31"/>
    <s v="RISC nefinalizare 31.12.2023. Lurările sunt în curs de desfășurare (aprox. 43%). Proiectul va necesita prelungirea perioadei de implementare. Proiectul este întârziat (31,30%)."/>
    <n v="6.1"/>
    <x v="8"/>
    <n v="1"/>
    <n v="1"/>
    <m/>
  </r>
  <r>
    <n v="2857"/>
    <n v="126376"/>
    <n v="4761"/>
    <n v="8"/>
    <s v="8.1A - Ambulatorii"/>
    <x v="4"/>
    <s v="TM"/>
    <s v="Extindere, reabilitare, modernizare si echiparea ambulatoriului de specialitate al Clinicii  de Recuperare, Medicina Fizica si Balneologie Timisoara din cadrul Spitalului Clinic Municipal de Urgenta Timisoara, prin demolare partiala si extindere orizontala si verticala"/>
    <s v="MUNICIPIUL TIMISOARA"/>
    <n v="51"/>
    <d v="1919-09-10T00:00:00"/>
    <d v="2019-09-10T00:00:00"/>
    <d v="2023-11-30T00:00:00"/>
    <n v="23681293.350000001"/>
    <n v="10693824.310000001"/>
    <n v="7485677.0199999996"/>
    <n v="2994270.8"/>
    <n v="213876.49"/>
    <n v="12987469.039999999"/>
    <n v="0.80222284856295711"/>
    <n v="2114994.1100000013"/>
    <n v="425329.62836343184"/>
    <n v="8578830.1999999993"/>
    <n v="35"/>
    <s v="SOLICITARE ETAPIZARE 31 OCT.   Lucrările sunt în curs de desfășurare cu un grad de realizare de aprox. 50%. S-a încheiat AA de prelungire a perioadei de implementare. Proiectul este întârziat (34,59%)."/>
    <n v="6.1"/>
    <x v="8"/>
    <n v="1"/>
    <n v="1"/>
    <m/>
  </r>
  <r>
    <n v="2858"/>
    <n v="124063"/>
    <n v="4719"/>
    <n v="8"/>
    <s v="8.1A - Ambulatorii"/>
    <x v="4"/>
    <s v="AR"/>
    <s v="Dotare ambulatoriu integrat și laboratoare ale Spitalului Orășenesc din Orașul Ineu, județul Arad"/>
    <s v="UAT Orasul Ineu"/>
    <n v="48"/>
    <d v="1919-08-30T00:00:00"/>
    <d v="2019-08-30T00:00:00"/>
    <d v="2023-08-31T00:00:00"/>
    <n v="5553016.9400000004"/>
    <n v="5548379.9400000004"/>
    <n v="3883865.96"/>
    <n v="1553546.38"/>
    <n v="110967.6"/>
    <n v="4637"/>
    <n v="0.97747908193900646"/>
    <n v="124954.61000000034"/>
    <n v="25128.626875276583"/>
    <n v="5423425.3300000001"/>
    <n v="100"/>
    <s v="Finalizat"/>
    <n v="1"/>
    <x v="3"/>
    <n v="1"/>
    <n v="1"/>
    <m/>
  </r>
  <r>
    <n v="2859"/>
    <n v="126549"/>
    <n v="4165"/>
    <n v="8"/>
    <s v="8.1A - Ambulatorii"/>
    <x v="4"/>
    <s v="AR"/>
    <s v="Creșterea accesibilității serviciilor medicale prin dotarea cu echipamente performante a Ambulatoriului integrat de specialitate din cadrul Spitalului Clinic Judeţean de Urgenţă Arad"/>
    <s v="JUDEŢUL ARAD"/>
    <n v="51"/>
    <d v="1919-04-15T00:00:00"/>
    <d v="2019-04-15T00:00:00"/>
    <d v="2023-06-30T00:00:00"/>
    <n v="10475854.369999999"/>
    <n v="10475854.369999999"/>
    <n v="7333098.0599999996"/>
    <n v="2933239.22"/>
    <n v="209517.09"/>
    <n v="0"/>
    <n v="0.85252672427136855"/>
    <n v="1544908.5599999987"/>
    <n v="310684.26175441395"/>
    <n v="8930945.8100000005"/>
    <n v="100"/>
    <s v="Finalizat"/>
    <n v="1"/>
    <x v="3"/>
    <n v="1"/>
    <n v="1"/>
    <m/>
  </r>
  <r>
    <n v="2860"/>
    <n v="126653"/>
    <n v="4276"/>
    <n v="8"/>
    <s v="8.1A - Ambulatorii"/>
    <x v="4"/>
    <s v="HD"/>
    <s v="MODERNIZAREA AMBULATORIULUI INTEGRAT DE SPECIALITATE A SPITALULUI ORASENESC HATEG PRIN DOTARE SI ECHIPARE"/>
    <s v="ORASUL HATEG"/>
    <n v="56"/>
    <d v="1919-05-23T00:00:00"/>
    <d v="2019-05-23T00:00:00"/>
    <d v="2023-12-31T00:00:00"/>
    <n v="10458133.77"/>
    <n v="10333137.66"/>
    <n v="7233196.3600000003"/>
    <n v="2893278.55"/>
    <n v="206662.75"/>
    <n v="124996.11"/>
    <n v="0.53738167367064771"/>
    <n v="4780298.8499999996"/>
    <n v="961327.84659936442"/>
    <n v="5552838.8100000005"/>
    <n v="95"/>
    <s v=" Achizitii echipamente medicale in curs de finalizare"/>
    <n v="2"/>
    <x v="0"/>
    <n v="1"/>
    <n v="1"/>
    <m/>
  </r>
  <r>
    <n v="2861"/>
    <n v="126695"/>
    <n v="4321"/>
    <n v="8"/>
    <s v="8.1A - Ambulatorii"/>
    <x v="4"/>
    <s v="HD"/>
    <s v="Modernizare si dotare laborator radiologie si imagistica medicala, laborator de medicina nucleara, extindere pentru cabinet pediatrie in cadrul Ambulatoriului Integrat al Spitalului Judetean de Urgenta Deva - judetul Hunedoara"/>
    <s v="U.A.T. JUDEŢUL HUNEDOARA"/>
    <n v="56"/>
    <d v="1919-05-23T00:00:00"/>
    <d v="2019-05-23T00:00:00"/>
    <d v="2023-12-31T00:00:00"/>
    <n v="16856905.469999999"/>
    <n v="10595871.49"/>
    <n v="7417110.04"/>
    <n v="2966844.02"/>
    <n v="211917.43"/>
    <n v="6261033.9800000004"/>
    <n v="0.14316696002133186"/>
    <n v="9078892.7800000012"/>
    <n v="1825783.8515062546"/>
    <n v="1516978.71"/>
    <n v="67"/>
    <s v="SOLICITARE ETAPIZARE 31 OCT.   Progresul proiectului: 66,92%_x000a_Lucrari executate - aprox. 50%._x000a_Echipamente si dotari: 90% (lot 1 si 2 - 100%, lot 3 - sistat; lot 4 - in grafic)_x0009_"/>
    <n v="6.1"/>
    <x v="8"/>
    <n v="1"/>
    <n v="1"/>
    <m/>
  </r>
  <r>
    <n v="2862"/>
    <n v="123825"/>
    <n v="4408"/>
    <n v="8"/>
    <s v="8.1A - Ambulatorii"/>
    <x v="4"/>
    <s v="HD"/>
    <s v="MODERNIZAREA AMBULATORIULUI DIN MUNICIPIUL VULCAN"/>
    <s v="MUNICIPIUL VULCAN"/>
    <n v="55"/>
    <d v="1919-06-06T00:00:00"/>
    <d v="2019-06-06T00:00:00"/>
    <d v="2023-12-31T00:00:00"/>
    <n v="13670011.1"/>
    <n v="10699249.939999999"/>
    <n v="7489474.9699999997"/>
    <n v="2995789.97"/>
    <n v="213985"/>
    <n v="2970761.16"/>
    <n v="0.14748084574608974"/>
    <n v="9121315.5099999998"/>
    <n v="1834315.149016611"/>
    <n v="1577934.43"/>
    <n v="35"/>
    <s v="Progres proiect 35,15%._x000a_Proiectul înregistrează o serie de întârzieri majore la realizarea lucrărilor și prezintă un risc semnificativ de nefinalizare până la 31.12.2023._x000a_Lucrarile sunt in desfasurare, insa sunt foarte intarziate, cu un progres raportat de circa 20%._x000a_ S-a demarat procedura de licitatie deschisa pentru dotari, 5 loturi și, în urma evaluării, au fost atribuite contractele de achiziții pentru 3 loturi._x0009__x0009__x0009__x000a__x0009__x0009_"/>
    <n v="6.1"/>
    <x v="8"/>
    <n v="1"/>
    <n v="1"/>
    <m/>
  </r>
  <r>
    <n v="2863"/>
    <n v="123665"/>
    <n v="4199"/>
    <n v="8"/>
    <s v="8.1A - Ambulatorii"/>
    <x v="4"/>
    <s v="HD"/>
    <s v="MODERNIZAREA SERVICIILOR MEDICALE PRIN DOTAREA CU ECHIPAMENTE PERFORMANTE SI REABILITAREA SPATIILOR AFERENTE AMBULATORIULUI INTEGRAT DR. ALEXANDRU SIMIONESCU – HUNEDOARA"/>
    <s v="MUNICIPIUL HUNEDOARA"/>
    <n v="57"/>
    <d v="1919-04-25T00:00:00"/>
    <d v="2019-04-25T00:00:00"/>
    <d v="2023-12-31T00:00:00"/>
    <n v="10701188.779999999"/>
    <n v="10700281.960000001"/>
    <n v="7490197.3799999999"/>
    <n v="2996078.94"/>
    <n v="214005.64"/>
    <n v="906.82"/>
    <n v="0.87797721827509656"/>
    <n v="1305678.1700000018"/>
    <n v="262574.54249286122"/>
    <n v="9394603.7899999991"/>
    <n v="99"/>
    <s v="NOTIFICARE NEFINALIZARE 31 OCT.   Lucrări de executie finalizate_x000a_Beneficiarul a solicitat o prelungire cu 3 luni a perioadei de implementare, pana la 31.12.2023"/>
    <n v="4"/>
    <x v="2"/>
    <n v="1"/>
    <n v="1"/>
    <m/>
  </r>
  <r>
    <n v="2864"/>
    <n v="123675"/>
    <n v="4216"/>
    <n v="8"/>
    <s v="8.1A - Ambulatorii"/>
    <x v="4"/>
    <s v="HD"/>
    <s v="Modernizarea Ambulatorului Integrat de specialitate a Spitalului Municipal Orastie, judetul Hunedoara"/>
    <s v="MUNICIPIUL ORASTIE/Administratie publica"/>
    <n v="47"/>
    <d v="1919-05-23T00:00:00"/>
    <d v="2019-05-23T00:00:00"/>
    <d v="2023-04-26T00:00:00"/>
    <n v="10253903.210000001"/>
    <n v="10113649.35"/>
    <n v="7079554.5499999998"/>
    <n v="2831821.81"/>
    <n v="202272.99"/>
    <n v="140253.85999999999"/>
    <n v="0.99934520569471796"/>
    <n v="6622.359999999404"/>
    <n v="1331.7701001486957"/>
    <n v="10107026.99"/>
    <n v="100"/>
    <s v="Finalizat"/>
    <n v="1"/>
    <x v="3"/>
    <n v="1"/>
    <n v="1"/>
    <m/>
  </r>
  <r>
    <n v="2865"/>
    <n v="125385"/>
    <n v="3502"/>
    <n v="8"/>
    <s v="8.1A - Ambulatorii"/>
    <x v="4"/>
    <s v="AR"/>
    <s v="Asigurarea accesului la servicii de sanatate in regim ambulatoriu pentru populatia judetului Arad"/>
    <s v="MINISTERUL SANATATII"/>
    <n v="10"/>
    <d v="1918-12-03T00:00:00"/>
    <d v="2018-12-03T00:00:00"/>
    <d v="2019-09-30T00:00:00"/>
    <n v="13604741.73"/>
    <n v="13604741.73"/>
    <n v="9523319.2200000007"/>
    <n v="3809327.66"/>
    <n v="272094.84999999998"/>
    <n v="0"/>
    <n v="1"/>
    <n v="0"/>
    <n v="0"/>
    <n v="13604741.73"/>
    <n v="100"/>
    <s v="Finalizat"/>
    <n v="1"/>
    <x v="3"/>
    <n v="1"/>
    <n v="1"/>
    <m/>
  </r>
  <r>
    <n v="2866"/>
    <n v="125525"/>
    <n v="3587"/>
    <n v="8"/>
    <s v="8.1A - Ambulatorii"/>
    <x v="4"/>
    <s v="HD"/>
    <s v="Asigurarea accesului la servicii de sanatate in regim ambulatoriu pentru populatia judetului Hunedoara"/>
    <s v="MINISTERUL SANATATII"/>
    <n v="12"/>
    <d v="1918-12-12T00:00:00"/>
    <d v="2018-12-12T00:00:00"/>
    <d v="2019-12-11T00:00:00"/>
    <n v="4256402.24"/>
    <n v="4256402.24"/>
    <n v="2979481.58"/>
    <n v="1191792.6000000001"/>
    <n v="85128.06"/>
    <n v="0"/>
    <n v="0.96645893833567753"/>
    <n v="142764.25000000047"/>
    <n v="28710.181796243509"/>
    <n v="4113637.9899999998"/>
    <n v="100"/>
    <s v="Finalizat"/>
    <n v="1"/>
    <x v="3"/>
    <m/>
    <n v="1"/>
    <m/>
  </r>
  <r>
    <n v="2867"/>
    <n v="125491"/>
    <n v="3583"/>
    <n v="8"/>
    <s v="8.1A - Ambulatorii"/>
    <x v="4"/>
    <s v="TM"/>
    <s v="Asigurarea accesului la servicii de sanatate in regim ambulatoriu pentru populatia judetului Timis"/>
    <s v="MINISTERUL SANATATII"/>
    <n v="10"/>
    <d v="1918-12-12T00:00:00"/>
    <d v="2018-12-12T00:00:00"/>
    <d v="2019-10-31T00:00:00"/>
    <n v="5097144.34"/>
    <n v="5097144.34"/>
    <n v="3568001.05"/>
    <n v="1427200.41"/>
    <n v="101942.88"/>
    <n v="0"/>
    <n v="0.91919898034513969"/>
    <n v="411854.45999999996"/>
    <n v="82824.771749185529"/>
    <n v="4685289.88"/>
    <n v="100"/>
    <s v="Finalizat"/>
    <n v="1"/>
    <x v="3"/>
    <n v="1"/>
    <n v="1"/>
    <m/>
  </r>
  <r>
    <n v="2868"/>
    <n v="125232"/>
    <n v="3577"/>
    <n v="8"/>
    <s v="8.1A - Ambulatorii"/>
    <x v="4"/>
    <s v="TM"/>
    <s v="Asigurarea accesului la servicii de sanatate in regim ambulatoriu pentru populatia din Regiunea Vest prin dotarea cu aparatura de inalta performanta"/>
    <s v="MINISTERUL SANATATII"/>
    <n v="60"/>
    <d v="1918-12-10T00:00:00"/>
    <d v="2018-12-10T00:00:00"/>
    <d v="2023-11-30T00:00:00"/>
    <n v="10658705.23"/>
    <n v="10658705.23"/>
    <n v="7461093.6600000001"/>
    <n v="0"/>
    <n v="3197611.57"/>
    <n v="0"/>
    <n v="0.33021654075708029"/>
    <n v="7139024.4600000009"/>
    <n v="1435672.3766238992"/>
    <n v="3519680.77"/>
    <n v="33"/>
    <s v="Achizitia contractului BM Centre regionale de screening este in stand-by, avand in vedere faptul ca toate achizitile sunt focalizate in acest moment pe achizitii in regim de urgenta pentru combaterea pandemiei de COVID 19. Pe data de 09.11.2021 a fost emis ordinul de Ministru nr.2405 prin care s-a constituit Grupul tehnic de lucru dedicat POR 2014-2020, iar in sedintele desfasurate ulterior s-a stabilit necesarul de echipamente si repartitia acestora pe unitati medicale.  Tot în cadrul acestui Grup tehnic de lucru au fost elaborate si specificatiile tehnice ale echipamentelor, iar dupa finalizarea caietului de sarcini, dosarul achizitiei va fi inaintat departamentului de achizitii din cadrul MS, conform procedurii nationale. În data de 28.04.2021 a fost semnat un act aditional de prelungire a perioadei de implementare a proiectului pana la data de 30.11.2022. Proiect in intarziere."/>
    <n v="6.1"/>
    <x v="8"/>
    <n v="1"/>
    <n v="1"/>
    <m/>
  </r>
  <r>
    <n v="2869"/>
    <n v="151762"/>
    <n v="7190"/>
    <n v="8"/>
    <s v="8.1B - CCI"/>
    <x v="4"/>
    <s v="TM"/>
    <s v="Refuncționalizare spațiu existent în vederea înființării unui centru comunitar integrat-comuna Bârna,judetul Timis"/>
    <s v="COMUNA BÂRNA"/>
    <n v="26"/>
    <d v="1921-10-19T00:00:00"/>
    <d v="2021-10-19T00:00:00"/>
    <d v="2023-12-31T00:00:00"/>
    <n v="567000.15"/>
    <n v="477374.16"/>
    <n v="334161.90999999997"/>
    <n v="133664.64000000001"/>
    <n v="9547.61"/>
    <n v="89625.99"/>
    <n v="0.75362292336895653"/>
    <n v="117614.04999999999"/>
    <n v="23652.425290592444"/>
    <n v="359760.11"/>
    <n v="80"/>
    <s v="Lucrările s-au finalizat și sunt în curs de recepționare. În perioada imediat următoare se vor achiziționa echipamentele și dotările prevăzute prin proiect. Proiectul este în grafic (80,21%)._x000a_"/>
    <n v="2"/>
    <x v="0"/>
    <m/>
    <n v="1"/>
    <m/>
  </r>
  <r>
    <n v="2870"/>
    <n v="149452"/>
    <n v="6961"/>
    <n v="8"/>
    <s v="8.1B - CCI"/>
    <x v="4"/>
    <s v="CS"/>
    <s v="Înființare Centru Comunitar Integrat comuna Dognecea"/>
    <s v="COMUNA DOGNECEA"/>
    <n v="30"/>
    <d v="1921-06-29T00:00:00"/>
    <d v="2021-06-29T00:00:00"/>
    <d v="2023-12-31T00:00:00"/>
    <n v="1975181.56"/>
    <n v="478500"/>
    <n v="334949.99"/>
    <n v="133980.01"/>
    <n v="9570"/>
    <n v="1496681.56"/>
    <n v="0.95438075235109721"/>
    <n v="21828.809999999998"/>
    <n v="4389.8182037565857"/>
    <n v="456671.19"/>
    <n v="41"/>
    <s v="Proiectul este in implementare si inregistreaza un progres de 41,35%. Contractul de executie lucrari a fost semnat la data de 19.10.2022, iar Ordinul de incepere lucrari a fost dat la data de 07.11.2022. Progresul lucrarilor este la 40%. _x000a__x0009__x000a__x0009__x0009__x0009__x0009__x0009__x000a__x0009__x0009__x0009__x0009__x0009_"/>
    <n v="2"/>
    <x v="0"/>
    <m/>
    <n v="1"/>
    <m/>
  </r>
  <r>
    <n v="2871"/>
    <n v="138070"/>
    <n v="6822"/>
    <n v="8"/>
    <s v="8.1B - CCI"/>
    <x v="4"/>
    <s v="CS"/>
    <s v="Infiintare Centru Comunitar Integrat in Comuna Carasova, Jud. Caras-Severin"/>
    <s v="COMUNA CARAŞOVA"/>
    <n v="33"/>
    <d v="1921-03-31T00:00:00"/>
    <d v="2021-03-31T00:00:00"/>
    <d v="2023-12-31T00:00:00"/>
    <n v="971187.27"/>
    <n v="693511.74"/>
    <n v="485458.21"/>
    <n v="194183.3"/>
    <n v="13870.23"/>
    <n v="277675.53000000003"/>
    <n v="1.802420821311547E-2"/>
    <n v="681011.74"/>
    <n v="136952.8496158951"/>
    <n v="12500"/>
    <n v="6"/>
    <s v="Proiectul este in intarziere si inregistreaza un progres de 6,21%. Achizitia executiei lucrarilor va fi realizata in perioada imediat urmatoare, modificarea bugetului prin act aditional fiind aprobata. _x0009__x0009__x0009__x0009__x0009__x0009__x0009_"/>
    <n v="4"/>
    <x v="2"/>
    <m/>
    <n v="1"/>
    <m/>
  </r>
  <r>
    <n v="2872"/>
    <n v="155714"/>
    <n v="8076"/>
    <n v="8"/>
    <s v="8.1B - CCI"/>
    <x v="4"/>
    <s v="HD"/>
    <s v="Centru Comunitar Integrat in Vorta"/>
    <s v="COMUNA VORTA"/>
    <n v="11"/>
    <d v="1923-01-20T00:00:00"/>
    <d v="2023-01-20T00:00:00"/>
    <d v="2023-12-31T00:00:00"/>
    <n v="731869.33"/>
    <n v="477640.08"/>
    <n v="334348.07"/>
    <n v="133739.16"/>
    <n v="9552.85"/>
    <n v="254229.25"/>
    <n v="0"/>
    <n v="477640.08"/>
    <n v="96054.394079555976"/>
    <n v="0"/>
    <n v="1"/>
    <s v="Progresul proiectului conform cap. IV.3 Stadiul contractelor semnate în cadrul proiectului este de 0,5%. PT in lucru . Proiect in intarziere, cu risc de nefinalizare la 31.12.2023."/>
    <n v="4"/>
    <x v="2"/>
    <m/>
    <m/>
    <m/>
  </r>
  <r>
    <n v="2873"/>
    <n v="155658"/>
    <n v="7976"/>
    <n v="8"/>
    <s v="8.1B - CCI"/>
    <x v="4"/>
    <s v="AR"/>
    <s v="Centru Comunitar Integrat in Buteni"/>
    <s v="COMUNA BUTENI"/>
    <n v="10"/>
    <d v="1922-10-13T00:00:00"/>
    <d v="2022-10-13T00:00:00"/>
    <d v="2023-08-30T00:00:00"/>
    <n v="477640.19"/>
    <n v="470024.19"/>
    <n v="329016.93"/>
    <n v="131606.72"/>
    <n v="9400.5400000000009"/>
    <n v="7616"/>
    <n v="0"/>
    <n v="470024.19"/>
    <n v="94522.823070425933"/>
    <n v="0"/>
    <n v="0"/>
    <s v="Acord încetare semnat 30.08.2023"/>
    <n v="0"/>
    <x v="1"/>
    <m/>
    <m/>
    <m/>
  </r>
  <r>
    <n v="2874"/>
    <n v="155469"/>
    <n v="7974"/>
    <n v="8"/>
    <s v="8.1B - CCI"/>
    <x v="4"/>
    <s v="TM"/>
    <s v="Centru comunitar integrat in Bata"/>
    <s v="COMUNA BATA"/>
    <n v="7"/>
    <d v="1922-10-17T00:00:00"/>
    <d v="2022-10-17T00:00:00"/>
    <d v="2023-05-18T00:00:00"/>
    <n v="484463.28"/>
    <n v="467886.1"/>
    <n v="327520.28999999998"/>
    <n v="131008.09"/>
    <n v="9357.7199999999993"/>
    <n v="16577.18"/>
    <n v="0"/>
    <n v="467886.1"/>
    <n v="94092.84881148694"/>
    <n v="0"/>
    <n v="0"/>
    <s v="Acord încetare semnat 05.09.2023."/>
    <n v="0"/>
    <x v="1"/>
    <m/>
    <m/>
    <m/>
  </r>
  <r>
    <n v="2875"/>
    <n v="121113"/>
    <n v="4281"/>
    <n v="8"/>
    <s v="8.2B - UPU"/>
    <x v="4"/>
    <s v="TM"/>
    <s v="Îmbunătăţirea calităţii şi eficienţei îngrijirii spitaliceşti de urgenţă prin extinderea, modernizarea şi dotarea cu echipamente performante a Unităţii de Primiri Urgenţă a Spitalului Clinic Judeţean de Urgenţă Pius Brînzeu Timişoara"/>
    <s v="JUDETUL TIMIS"/>
    <n v="52"/>
    <d v="1919-05-28T00:00:00"/>
    <d v="2019-05-28T00:00:00"/>
    <d v="2023-09-30T00:00:00"/>
    <n v="6917072.6799999997"/>
    <n v="6837000"/>
    <n v="4785900.01"/>
    <n v="1914359.99"/>
    <n v="136740"/>
    <n v="80072.679999999993"/>
    <n v="0.86043320315928029"/>
    <n v="954218.19000000041"/>
    <n v="191895.22382656968"/>
    <n v="5882781.8099999996"/>
    <n v="99"/>
    <s v="S-au finalizat toate achizițiile prevăzute prin proiect. Lucrări s-au executate in proporție de 100% si s-a întocmit PVRTL nr.9114/28.03.2023. S-a finalizat clădirea de primiri urgențe. S- a achiziționat mobilierul medical, sistemele de supraveghere, monitorizare și triaj pacienți și echipamentele medicale contractate si livrate. Beneficiarul a solicitat anterior un act adițional de modificare a bugetului proiectului (având în vedere revizuirea Proiectului Tehnic în urma emiterii unor dispozițiilor de santier), respectiv ulterior prelungirea perioadei de implementare a proiectului. Proiectul este in întărziere."/>
    <n v="2"/>
    <x v="0"/>
    <n v="1"/>
    <n v="1"/>
    <m/>
  </r>
  <r>
    <n v="2876"/>
    <n v="122283"/>
    <n v="4201"/>
    <n v="8"/>
    <s v="8.2B - UPU"/>
    <x v="4"/>
    <s v="HD"/>
    <s v="Modernizare, extindere si dotare - Unitatea de Primiri Urgente a Spitalului Judetean de Urgenta Deva"/>
    <s v="U.A.T. JUDEŢUL HUNEDOARA"/>
    <n v="57"/>
    <d v="1919-04-25T00:00:00"/>
    <d v="2019-04-25T00:00:00"/>
    <d v="2023-12-31T00:00:00"/>
    <n v="10183207.880000001"/>
    <n v="6836050.0099999998"/>
    <n v="4785235"/>
    <n v="1914093.99"/>
    <n v="136721.01999999999"/>
    <n v="3347157.87"/>
    <n v="0.37986362829431669"/>
    <n v="4239283.25"/>
    <n v="852528.50621405302"/>
    <n v="2596766.7599999998"/>
    <n v="46"/>
    <s v="SOLICITARE ETAPIZARE 31 OCT.  Progresul proiectului conform cap. IV.3 Stadiul contractelor semnate în cadrul proiectului este de 46%. Lucrari executate 61%."/>
    <n v="6.1"/>
    <x v="8"/>
    <n v="1"/>
    <n v="1"/>
    <m/>
  </r>
  <r>
    <n v="2877"/>
    <n v="121198"/>
    <n v="4171"/>
    <n v="8"/>
    <s v="8.2B - UPU"/>
    <x v="4"/>
    <s v="TM"/>
    <s v="Dotarea cu echipamente a Unitatii de Primiri Urgente a Spitalului Clinic de Urgenta pentru Copii “Louis Turcanu” Timisoara”"/>
    <s v="MUNICIPIUL TIMISOARA"/>
    <n v="55"/>
    <d v="1919-04-16T00:00:00"/>
    <d v="2019-04-16T00:00:00"/>
    <d v="2023-10-31T00:00:00"/>
    <n v="6818454.7400000002"/>
    <n v="6808464.7400000002"/>
    <n v="4765925.32"/>
    <n v="1906370.12"/>
    <n v="136169.29999999999"/>
    <n v="9990"/>
    <n v="0.18573045000450425"/>
    <n v="5543925.5200000005"/>
    <n v="1114894.727104533"/>
    <n v="1264539.22"/>
    <n v="83"/>
    <s v="S-au livrat și pus în funcțiune echipamentele pentru Lot 1, 2, 3, 5, 6, 7, 8. Pentru Lot 4 s-a livrat și instalat aparatul RMN, urmând a se face recepția echipamentului. Proiectul este în grafic (83,05%)."/>
    <n v="2"/>
    <x v="0"/>
    <n v="1"/>
    <n v="1"/>
    <m/>
  </r>
  <r>
    <n v="2878"/>
    <n v="122516"/>
    <n v="4231"/>
    <n v="8"/>
    <s v="8.2B - UPU"/>
    <x v="4"/>
    <s v="CS"/>
    <s v="Extinderea/dotarea infrastructurii UPU din cadrul Spitalului Județean de Urgență Reșița"/>
    <s v="JUDEŢUL CARAŞ-SEVERIN"/>
    <n v="54"/>
    <d v="1919-05-06T00:00:00"/>
    <d v="2019-05-06T00:00:00"/>
    <d v="2023-10-31T00:00:00"/>
    <n v="11482291.560000001"/>
    <n v="6836998.9199999999"/>
    <n v="4785899.25"/>
    <n v="1914359.69"/>
    <n v="136739.98000000001"/>
    <n v="4645292.6399999997"/>
    <n v="0.76773676746463493"/>
    <n v="1587983.4699999997"/>
    <n v="319346.71399267984"/>
    <n v="5249015.45"/>
    <n v="90"/>
    <s v="Proiectul are un progres de 89,83%; contractul de lucrări este în derulare, până în prezent s-a realizat un progres al lucrărilor de 80%."/>
    <n v="2"/>
    <x v="0"/>
    <n v="1"/>
    <n v="1"/>
    <m/>
  </r>
  <r>
    <n v="2879"/>
    <n v="120946"/>
    <n v="4155"/>
    <n v="8"/>
    <s v="8.2B - UPU"/>
    <x v="4"/>
    <s v="AR"/>
    <s v="Extinderea Unităţii de Primire Urgenţe din cadrul Spitalului Clinic Județean de Urgenţă Arad, etapa a II-a"/>
    <s v="JUDEŢUL ARAD"/>
    <n v="57"/>
    <d v="1919-04-15T00:00:00"/>
    <d v="2019-04-15T00:00:00"/>
    <d v="2023-12-31T00:00:00"/>
    <n v="10567043.33"/>
    <n v="6770408.4400000004"/>
    <n v="4739285.91"/>
    <n v="1895714.28"/>
    <n v="135408.25"/>
    <n v="3796634.89"/>
    <n v="0.92580495335669877"/>
    <n v="502330.77000000048"/>
    <n v="101019.74218718588"/>
    <n v="6268077.6699999999"/>
    <n v="99"/>
    <s v="A fost semnat contractul de execuție lucrări. Lucrările sunt finalizate, a fost întocmit procesul verbal de recepție la terminarea lucrărilor nr. 6941/17.03.2023. _x000a_A fost semnat contractul de furnizare aparat radiologic, a fost livrat echipamentul. A fost semnat contractul de furnizare ecograf, a fost livrat echipamentul. A fost semnat contractul de computer tomograf, a fost livrat echipamentul._x000a_Este necesară obținerea avizului CNCAN pentru tomograf. _x0009__x000a_"/>
    <n v="2"/>
    <x v="0"/>
    <n v="1"/>
    <n v="1"/>
    <m/>
  </r>
  <r>
    <n v="2880"/>
    <n v="125384"/>
    <n v="3501"/>
    <n v="8"/>
    <s v="8.2B - UPU"/>
    <x v="4"/>
    <s v="AR"/>
    <s v="Imbunatatirea accesului populatiei din judetul Arad la servicii medicale de urgenta"/>
    <s v="MINISTERUL SANATATII"/>
    <n v="9"/>
    <d v="1918-12-03T00:00:00"/>
    <d v="2018-12-03T00:00:00"/>
    <d v="2019-08-31T00:00:00"/>
    <n v="5877336.2000000002"/>
    <n v="5877336.2000000002"/>
    <n v="4114135.36"/>
    <n v="1645654.04"/>
    <n v="117546.8"/>
    <n v="0"/>
    <n v="0.93497892123305792"/>
    <n v="382150.74000000022"/>
    <n v="76851.293086111938"/>
    <n v="5495185.46"/>
    <n v="100"/>
    <s v="Finalizat"/>
    <n v="1"/>
    <x v="3"/>
    <n v="1"/>
    <n v="1"/>
    <m/>
  </r>
  <r>
    <n v="2881"/>
    <n v="125524"/>
    <n v="3614"/>
    <n v="8"/>
    <s v="8.2B - UPU"/>
    <x v="4"/>
    <s v="HD"/>
    <s v="Imbunatatirea accesului populatiei din judetul Hunedoara la servicii medicale de urgenta"/>
    <s v="MINISTERUL SANATATII"/>
    <n v="12"/>
    <d v="1918-12-17T00:00:00"/>
    <d v="2018-12-17T00:00:00"/>
    <d v="2019-12-16T00:00:00"/>
    <n v="9428612.6899999995"/>
    <n v="9428612.6899999995"/>
    <n v="6600028.9000000004"/>
    <n v="2640011.5499999998"/>
    <n v="188572.24"/>
    <n v="0"/>
    <n v="0.98128623416813643"/>
    <n v="176444.84999999776"/>
    <n v="35483.419136869597"/>
    <n v="9252167.8400000017"/>
    <n v="100"/>
    <s v="Finalizat"/>
    <n v="1"/>
    <x v="3"/>
    <n v="1"/>
    <n v="1"/>
    <m/>
  </r>
  <r>
    <n v="2882"/>
    <n v="125490"/>
    <n v="3588"/>
    <n v="8"/>
    <s v="8.2B - UPU"/>
    <x v="4"/>
    <s v="TM"/>
    <s v="Imbunatatirea accesului populatiei din judetul Timis la servicii medicale de urgenta"/>
    <s v="MINISTERUL SANATATII"/>
    <n v="11"/>
    <d v="1918-12-12T00:00:00"/>
    <d v="2018-12-12T00:00:00"/>
    <d v="2019-11-30T00:00:00"/>
    <n v="41753811.07"/>
    <n v="41753811.07"/>
    <n v="29227667.73"/>
    <n v="11691076.060000001"/>
    <n v="835067.28"/>
    <n v="0"/>
    <n v="0.99443640798176358"/>
    <n v="232301.17000000179"/>
    <n v="46716.238989663718"/>
    <n v="41521509.899999999"/>
    <n v="100"/>
    <s v="Finalizat"/>
    <n v="1"/>
    <x v="3"/>
    <n v="1"/>
    <n v="1"/>
    <m/>
  </r>
  <r>
    <n v="2883"/>
    <n v="125224"/>
    <n v="3594"/>
    <n v="8"/>
    <s v="8.2B - UPU"/>
    <x v="4"/>
    <s v="TM, AR, HD, CS"/>
    <s v="Imbunatatirea accesului populatiei din Regiunea Vest la servicii medicale de urgenta, prin dotarea cu aparatura de inalta performanta"/>
    <s v="MINISTERUL SANATATII"/>
    <n v="60"/>
    <d v="1918-12-17T00:00:00"/>
    <d v="2018-12-17T00:00:00"/>
    <d v="2023-11-30T00:00:00"/>
    <n v="36047060.490000002"/>
    <n v="36047060.490000002"/>
    <n v="25232942.359999999"/>
    <n v="11334.96"/>
    <n v="10802783.17"/>
    <n v="0"/>
    <n v="0.70900438295350166"/>
    <n v="10489536.610000003"/>
    <n v="2109467.2022684319"/>
    <n v="25557523.879999999"/>
    <n v="71"/>
    <s v="Proiect întârziat.  Au fost atribuite contracte de furnizare echipamente și au fost livrate echipamente ale proiectului._x000a_Nu a fost atribuit contractul A4.2 Echipamente pentru dotarea blocurilor operatorii din spitalele județene, regionale/ zone strategice sau spitalele suport, conform beneficiarului este în derulare procedura de atribuire._x000a_Nu au fost reluate  proceduri de atribuire pentru 2 loturi ale contractului G/A/21 -Mari arși. _x000a_Beneficiarul nu raportează un progres în implementarea proiectului. _x000a_A fost solicitată prelungirea perioadei de implementare."/>
    <n v="6.2"/>
    <x v="8"/>
    <n v="1"/>
    <n v="1"/>
    <m/>
  </r>
  <r>
    <n v="2884"/>
    <n v="125451"/>
    <n v="3455"/>
    <n v="8"/>
    <s v="8.2 - Ambulante"/>
    <x v="4"/>
    <s v="TM, AR, HD, CS"/>
    <s v="Îmbunătățirea capacității de intervenție la urgențele medicale - Regiunea Vest"/>
    <s v="Inspectoratul General pentru Situații de Urgență"/>
    <n v="62"/>
    <s v="31-Oct-18"/>
    <d v="2018-10-31T00:00:00"/>
    <d v="2023-12-31T00:00:00"/>
    <n v="68086273.620000005"/>
    <n v="66905132.299999997"/>
    <n v="46833592.600000001"/>
    <n v="0"/>
    <n v="20071539.699999999"/>
    <n v="1181141.32"/>
    <n v="0.80891201869725626"/>
    <n v="12784766.669999994"/>
    <n v="2571042.6477094465"/>
    <n v="54120365.630000003"/>
    <n v="82"/>
    <s v="BENEFICIARUL A COMUNICAT FINALIZAREA LA 31DEC.  S-au semnat majoritatea contractelor de achiziții prevăzute . S-au finalizat si achizițiile  pentru: _x000a_- Achiziție ambulanțe specializate pentru pacientul cu risc biologic la data actuală s-a semnat contractul de furnizare nr. 9768/12.04.2023; _x000a_- Achiziție posturi medicale avansate a fost semnat contractul subsecvent de furnizare produs post medical avansat, cu termen de livrare 10.07.2023;_x000a_- Achiziție container medical (suport logisitic) s-a semnat contractul 10256/17.05.2023;_x000a_- Achiziție autospeciale pentru acces în zone foarte greu accesibile la data actuală fiind contractul semnat (9374/17.03.2023), iar livrarea urmand sa fie realizata pana in data de 15.11.2023;_x000a_- S-a semnat contractul subsecvent nr.9390/17.03.2023 pentru furnizarea diferenței de 15 cpl. Ambilanță tip A2 cu termen de furnizare luna octombrie 2023._x000a_Beneficiarul, în urma derularii procedurilor de achizitii, respectiv a realizării unor proceduri de consultare a pietei, a depus anterior o solicitare de act adițional de prelungire a perioadei de implementare, respetctiv ulterior modificare a Bugetului proiectului. Proiectul este in grafic conform act adițional solicitat."/>
    <n v="2"/>
    <x v="0"/>
    <n v="1"/>
    <n v="1"/>
    <m/>
  </r>
  <r>
    <n v="2885"/>
    <n v="116716"/>
    <n v="1596"/>
    <n v="8"/>
    <s v="8.3A - Varstnici"/>
    <x v="4"/>
    <s v="TM"/>
    <s v="Extindere și modernizare anexă parter pentru amenajare centru de zi,  antina socială și prestare servicii de îngrijire la domiciliu pentru vârstnici în Comuna Giroc"/>
    <s v="COMUNA GIROC"/>
    <n v="41"/>
    <s v="16-Mar-18"/>
    <d v="2018-03-16T00:00:00"/>
    <d v="2021-07-31T00:00:00"/>
    <n v="1539969.46"/>
    <n v="1358644.06"/>
    <n v="1154847.45"/>
    <n v="176623.73"/>
    <n v="27172.880000000001"/>
    <n v="181325.4"/>
    <n v="0.89823302948087813"/>
    <n v="138265.09000000008"/>
    <n v="27805.391545670289"/>
    <n v="1220378.97"/>
    <n v="100"/>
    <s v="Finalizat"/>
    <n v="1"/>
    <x v="3"/>
    <m/>
    <n v="1"/>
    <m/>
  </r>
  <r>
    <n v="2886"/>
    <n v="115890"/>
    <n v="1893"/>
    <n v="8"/>
    <s v="8.3A - Varstnici"/>
    <x v="4"/>
    <s v="AR"/>
    <s v="Infiintare centru de zi pentru persoane varstnice, in comuna Zerind"/>
    <s v="COMUNA ZERIND"/>
    <n v="66"/>
    <s v="18-Apr-18"/>
    <d v="2018-04-18T00:00:00"/>
    <d v="2023-09-30T00:00:00"/>
    <n v="3158632.09"/>
    <n v="3025068.54"/>
    <n v="2571308.25"/>
    <n v="393258.91"/>
    <n v="60501.38"/>
    <n v="133563.54999999999"/>
    <n v="0.90181325941130575"/>
    <n v="297021.62000000011"/>
    <n v="59731.653460966118"/>
    <n v="2728046.92"/>
    <n v="100"/>
    <s v="Finalizat"/>
    <n v="1"/>
    <x v="3"/>
    <m/>
    <n v="1"/>
    <m/>
  </r>
  <r>
    <n v="2887"/>
    <n v="117132"/>
    <n v="1223"/>
    <n v="8"/>
    <s v="8.3A - Varstnici"/>
    <x v="4"/>
    <s v="HD"/>
    <s v="INFIINTAREA CENTRULUI DE ZI SI A UNITATII DE INGRIJIRE LA DOMICILIU PENTRU PERSOANELE VARSTNICE DIN ORASUL GEOAGIU"/>
    <s v="U.A.T. ORASUL GEOAGIU"/>
    <n v="34"/>
    <s v="13-Apr-18"/>
    <d v="2018-04-13T00:00:00"/>
    <d v="2021-01-31T00:00:00"/>
    <n v="1261277.5900000001"/>
    <n v="1230278.0900000001"/>
    <n v="1045736.38"/>
    <n v="159936.16"/>
    <n v="24605.56"/>
    <n v="30999.5"/>
    <n v="0.97010154021356243"/>
    <n v="36783.420000000158"/>
    <n v="7397.2207698186376"/>
    <n v="1193494.67"/>
    <n v="100"/>
    <s v="Finalizat"/>
    <n v="1"/>
    <x v="3"/>
    <m/>
    <n v="1"/>
    <m/>
  </r>
  <r>
    <n v="2888"/>
    <n v="116549"/>
    <n v="1543"/>
    <n v="8"/>
    <s v="8.3A - Varstnici"/>
    <x v="4"/>
    <s v="CS"/>
    <s v="Înființare centru social fără componentă rezidențială pentru vârstnici"/>
    <s v="ORAŞUL ORAVITA"/>
    <n v="68"/>
    <s v="07-Mar-18"/>
    <d v="2018-03-07T00:00:00"/>
    <d v="2023-10-31T00:00:00"/>
    <n v="2430720.83"/>
    <n v="2256945.96"/>
    <n v="1918404.08"/>
    <n v="293402.96999999997"/>
    <n v="45138.92"/>
    <n v="173774.87"/>
    <n v="0.31816754708650624"/>
    <n v="1538859"/>
    <n v="309467.68290230463"/>
    <n v="718086.96"/>
    <n v="25.1"/>
    <s v="nefinalizare 31.12.2023. _x000a_ Proiectul este în implementare și înregistrează întârzieri având un progres de 25,10%. In prezent executia lucrarilor inregistreaza un progres fizic de circa 25%. In prezent executia lucrarilor este intrerupta de ne-emiterea unei dispozitii de santier, datorita comunicarii necorespunzatoare dintre beneficiar, contractor si proiectant. _x0009__x0009__x0009__x0009_"/>
    <n v="4"/>
    <x v="2"/>
    <m/>
    <n v="1"/>
    <m/>
  </r>
  <r>
    <n v="2889"/>
    <n v="111563"/>
    <n v="1540"/>
    <n v="8"/>
    <s v="8.3A - Varstnici"/>
    <x v="4"/>
    <s v="TM"/>
    <s v="Consolidare si extindere cladire existenta - Dar din Dar, Centrul social de zi pentru varstnici  Partos"/>
    <s v="ASOCIATIA SEMPER AGAPE"/>
    <n v="31"/>
    <s v="09-Mar-18"/>
    <d v="2018-03-09T00:00:00"/>
    <d v="2020-09-30T00:00:00"/>
    <n v="3627942.09"/>
    <n v="3624491.09"/>
    <n v="3019201.07"/>
    <n v="532800.18999999994"/>
    <n v="72489.83"/>
    <n v="3451"/>
    <n v="0.99271034764773014"/>
    <n v="26421.279999999795"/>
    <n v="5313.3732856050747"/>
    <n v="3598069.81"/>
    <n v="100"/>
    <s v="Finalizat"/>
    <n v="1"/>
    <x v="3"/>
    <m/>
    <n v="1"/>
    <m/>
  </r>
  <r>
    <n v="2890"/>
    <n v="110574"/>
    <n v="1334"/>
    <n v="8"/>
    <s v="8.3A - Varstnici"/>
    <x v="4"/>
    <s v="HD"/>
    <s v="Reabilitare, modernizare și dotare cantina socială, strada Gheorghe Lazăr din Municipiul Orăștie"/>
    <s v="MUNICIPIUL ORASTIE/Administratie publica"/>
    <n v="34"/>
    <s v="13-Apr-18"/>
    <d v="2018-04-13T00:00:00"/>
    <d v="2021-02-25T00:00:00"/>
    <n v="2447614.7400000002"/>
    <n v="2226453.61"/>
    <n v="1892485.57"/>
    <n v="289438.98"/>
    <n v="44529.06"/>
    <n v="221161.13"/>
    <n v="0.89698231799224426"/>
    <n v="229364.08999999985"/>
    <n v="46125.586212444163"/>
    <n v="1997089.52"/>
    <n v="100"/>
    <s v="Finalizat"/>
    <n v="1"/>
    <x v="3"/>
    <m/>
    <n v="1"/>
    <m/>
  </r>
  <r>
    <n v="2891"/>
    <n v="127911"/>
    <n v="4401"/>
    <n v="8"/>
    <s v="8.3A - Varstnici"/>
    <x v="4"/>
    <s v="HD"/>
    <s v="Centru social de zi - persoane vârstnice – Reabilitare și dotare clădire, refacere căi de acces și branșamente utilități în incinta obiectului de investiție"/>
    <s v="ORASUL ANINOASA"/>
    <n v="54"/>
    <s v="06-Jun-19"/>
    <d v="2019-06-06T00:00:00"/>
    <d v="2023-11-30T00:00:00"/>
    <n v="4471362.32"/>
    <n v="4334472.88"/>
    <n v="3034131.01"/>
    <n v="1213652.3"/>
    <n v="86689.57"/>
    <n v="136889.44"/>
    <n v="0.51995999799634229"/>
    <n v="2080720.37"/>
    <n v="418437.10935928894"/>
    <n v="2253752.5099999998"/>
    <n v="56.42"/>
    <s v="Progres proiect - 56,42%. Lucrarile sunt in desfasurare la un stadiu fizic de circa 80%. Dotarile au fost contractate si partial livrate."/>
    <n v="2"/>
    <x v="0"/>
    <m/>
    <n v="1"/>
    <m/>
  </r>
  <r>
    <n v="2892"/>
    <n v="127467"/>
    <n v="4469"/>
    <n v="8"/>
    <s v="8.3A - Varstnici"/>
    <x v="4"/>
    <s v="CS"/>
    <s v="Înființare centru de zi pentru persoane vârstnice în municipiul Caransebeș"/>
    <s v="MUNICIPIUL CARANSEBEŞ"/>
    <n v="54"/>
    <s v="28-Jun-19"/>
    <d v="2019-06-28T00:00:00"/>
    <d v="2023-12-31T00:00:00"/>
    <n v="6746154"/>
    <n v="4426999.4800000004"/>
    <n v="3098899.64"/>
    <n v="1239559.8500000001"/>
    <n v="88539.99"/>
    <n v="2319154.52"/>
    <n v="0.80330425518821147"/>
    <n v="870771.96000000043"/>
    <n v="175114.01681213058"/>
    <n v="3556227.52"/>
    <n v="97"/>
    <s v="NOTIFICARE NEFINALIZARE 1 NOIEMBRIE.    Proiectul este în implementare având un progres de 97%. Contractul de execuție lucrări este în derulare cu un progres al lucrărilor de aprox. 98%."/>
    <n v="4"/>
    <x v="2"/>
    <n v="1"/>
    <n v="1"/>
    <m/>
  </r>
  <r>
    <n v="2893"/>
    <n v="127532"/>
    <n v="4696"/>
    <n v="8"/>
    <s v="8.3A - Varstnici"/>
    <x v="4"/>
    <s v="AR"/>
    <s v="Modificări, extindere și schimbare destinație clădire în centru de zi pentru bătrâni"/>
    <s v="BISERICA EVANGHELICĂ LUTHERANĂ DIN ROMÂNIA - PAROHIA SLOVACĂ NĂDLAC"/>
    <n v="40"/>
    <s v="26-Aug-19"/>
    <d v="2019-08-26T00:00:00"/>
    <d v="2022-12-31T00:00:00"/>
    <n v="4488385.82"/>
    <n v="4426498.24"/>
    <n v="3036577.8"/>
    <n v="1301390.47"/>
    <n v="88529.97"/>
    <n v="61887.58"/>
    <n v="0.98188998489243695"/>
    <n v="80163.950000001118"/>
    <n v="16121.133813297092"/>
    <n v="4346334.2899999991"/>
    <n v="100"/>
    <s v="Finalizat"/>
    <n v="1"/>
    <x v="3"/>
    <m/>
    <n v="1"/>
    <m/>
  </r>
  <r>
    <n v="2894"/>
    <n v="127542"/>
    <n v="4491"/>
    <n v="8"/>
    <s v="8.3A - Varstnici"/>
    <x v="4"/>
    <s v="CS"/>
    <s v="Reabilitare și extindere clădire pentru înființare centru social de zi persoane vârstnice"/>
    <s v="COMUNA SLATINA TIMIŞ"/>
    <n v="28"/>
    <s v="28-Jun-19"/>
    <d v="2019-06-28T00:00:00"/>
    <d v="2021-10-31T00:00:00"/>
    <n v="1475165.84"/>
    <n v="1470148.8"/>
    <n v="1029104.17"/>
    <n v="411641.65"/>
    <n v="29402.98"/>
    <n v="5017.04"/>
    <n v="0.92587687722494483"/>
    <n v="108972.02000000002"/>
    <n v="21914.495434983713"/>
    <n v="1361176.78"/>
    <n v="100"/>
    <s v="Finalizat"/>
    <n v="1"/>
    <x v="3"/>
    <m/>
    <n v="1"/>
    <m/>
  </r>
  <r>
    <n v="2895"/>
    <n v="119772"/>
    <n v="4008"/>
    <n v="8"/>
    <s v="8.3B - Dizabilitati"/>
    <x v="4"/>
    <s v="TM"/>
    <s v="Construirea de 3 locuinte protejate si reabilitare si extindere si dotare 1 Centru de zi Periam"/>
    <s v="DIRECTIA GENERALA DE ASISTENTA SOCIALA SI PROTECTIA COPILULUI TIMIS"/>
    <n v="57"/>
    <s v="11-Mar-19"/>
    <d v="2019-03-11T00:00:00"/>
    <d v="2023-11-30T00:00:00"/>
    <n v="7834203.1399999997"/>
    <n v="3477192.1"/>
    <n v="2955613.28"/>
    <n v="452034.97"/>
    <n v="69543.850000000006"/>
    <n v="4357011.04"/>
    <n v="0.17361725859206917"/>
    <n v="2873491.54"/>
    <n v="577865.00824518362"/>
    <n v="603700.56000000006"/>
    <n v="23"/>
    <s v="SOLICITARE ETAPIZARE 25 OCT._x000a_Lucrarile s-au desfasurat intr-un ritm foarte scazut,find executate aprox.21%. Lucrari sistate anterior conform ordin nr.39048/27.12.2022 si reluate ulterior conform ordinului nr.5088/21.02.2023. Beneficiarul a notificat constructorul, datorita intarzierilor in desfasurarea lucrarilor, ca va rezilia contractul, ukterior prin adresa beneficiarului nr. 18784/26.06.2023, urmare a realizarii unei evaluari interne a stadiului de catre beneficiar, acesta a revenit luand decizia ramanerii in vigoare a contractului de executie lucrari pana la data de 07.10.2023, data la care acest contract expira. S-a depus o cerere de actualizare a PT-ului. Proiect înintarziere."/>
    <n v="6.1"/>
    <x v="7"/>
    <n v="1"/>
    <n v="1"/>
    <m/>
  </r>
  <r>
    <n v="2896"/>
    <n v="119769"/>
    <n v="3931"/>
    <n v="8"/>
    <s v="8.3C - Copii"/>
    <x v="4"/>
    <s v="TM"/>
    <s v="Construirea a 2 case de tip familial si infiintarea Centrului de zi pentru dezvoltarea deprinderilor de viata independenta Gavojdia"/>
    <s v="DIRECTIA GENERALA DE ASISTENTA SOCIALA SI PROTECTIA COPILULUI TIMIS"/>
    <n v="55"/>
    <s v="11-Mar-19"/>
    <d v="2019-03-11T00:00:00"/>
    <d v="2023-09-30T00:00:00"/>
    <n v="5565141.8899999997"/>
    <n v="4244709.13"/>
    <n v="3608002.77"/>
    <n v="551812.18000000005"/>
    <n v="84894.18"/>
    <n v="1320432.76"/>
    <n v="0.2693378780467815"/>
    <n v="3101448.1799999997"/>
    <n v="623707.5533925913"/>
    <n v="1143260.95"/>
    <n v="74"/>
    <s v="SOLICITARE ETAPIZARE 14 NOV.       Anterior fost semnat noul contract de executie lucrari, respectiv s-a dat ordinul de incepere al lucrarilor la data de 18.07.2022. Lucrarile executate aprox.78%. Lucrari sistate conform ordin nr.39047/27.12.2022 si reluate ulterior conform ordinului nr.4769/17.02.2023. Beneficiarul a solicitat un act aditional de prelungire a perioadei de implementare. "/>
    <n v="6.1"/>
    <x v="7"/>
    <n v="1"/>
    <n v="1"/>
    <m/>
  </r>
  <r>
    <n v="2897"/>
    <n v="119770"/>
    <n v="3932"/>
    <n v="8"/>
    <s v="8.3C - Copii"/>
    <x v="4"/>
    <s v="TM"/>
    <s v="Construirea a 2 case de tip familial și reamenajare și extindere Centru de zi de recuperare pentru copii cu dizabilități Lugoj"/>
    <s v="DIRECTIA GENERALA DE ASISTENTA SOCIALA SI PROTECTIA COPILULUI TIMIS"/>
    <n v="58"/>
    <s v="11-Mar-19"/>
    <d v="2019-03-11T00:00:00"/>
    <d v="2023-12-31T00:00:00"/>
    <n v="12614692.75"/>
    <n v="4528800"/>
    <n v="3849480.02"/>
    <n v="588743.98"/>
    <n v="90576"/>
    <n v="8085892.75"/>
    <n v="0.776776170287935"/>
    <n v="1010936.0800000001"/>
    <n v="203301.30716325465"/>
    <n v="3517863.92"/>
    <n v="50"/>
    <s v="SOLICITARE ETAPIZARE 14NOV.        Anterior fost semnat noul contract de executie lucrari, respectiv s-a dat ordinul de incepere al lucrarilor la data de 12.07.2022. Lucrarile executate aprox.50%. Lucrari sistate conform ordin nr.39049/27.12.2022 si reluate ulterior conform ordinului nr.4768/17.02.2023. Beneficiarul a solicitat un act aditional de prelungire a perioadei de implementare. "/>
    <n v="6.1"/>
    <x v="7"/>
    <n v="1"/>
    <n v="1"/>
    <m/>
  </r>
  <r>
    <n v="2898"/>
    <n v="130375"/>
    <n v="5027"/>
    <n v="8"/>
    <s v="8.3C - Copii"/>
    <x v="4"/>
    <s v="TM"/>
    <s v="Infiintare Casa de Tip Familial si Centru de Zi de Recuperare pentru copii cu dizabilitati Timisoara"/>
    <s v="DIRECTIA GENERALA DE ASISTENTA SOCIALA SI PROTECTIA COPILULUI TIMIS"/>
    <n v="48"/>
    <s v="30-Dec-19"/>
    <d v="2019-12-30T00:00:00"/>
    <d v="2023-12-31T00:00:00"/>
    <n v="5643883.4699999997"/>
    <n v="4392683.87"/>
    <n v="3074878.73"/>
    <n v="1229951.45"/>
    <n v="87853.69"/>
    <n v="1251199.6000000001"/>
    <n v="0.55359012439017152"/>
    <n v="1960937.46"/>
    <n v="394348.52190001204"/>
    <n v="2431746.41"/>
    <n v="55"/>
    <s v="SOLICITARE ETAPIZARE 14NOV.        Anterior au fost semnate toate contractele prevăzute in planul de achiziții mai puțin cel de furnizare dotări, respectiv s-a semnat inițial contractul de execuție lucrări in 20.12.2021. Ordinul de incepere al lucrarilor (nr.11798/02.02.2022) a fost dat în data de 02.02.2022, lucrări efectuate aprox.60%. Beneficiarul a solicitat un act aditional de prelungire a perioadei de implementare. "/>
    <n v="6.1"/>
    <x v="7"/>
    <n v="1"/>
    <n v="1"/>
    <m/>
  </r>
  <r>
    <n v="2899"/>
    <n v="130484"/>
    <n v="4963"/>
    <n v="8"/>
    <s v="8.3C - Copii"/>
    <x v="4"/>
    <s v="AR"/>
    <s v="Construirea a doua case de tip familial Hansel si Gretel si reabilitarea unui centru de zi și recuperare pentru copii cu dizabilități mentale Simba"/>
    <s v="DIRECTIA GENERALA DE ASISTENTA SOCIALA SI PROTECTIA COPILULUI ARAD"/>
    <n v="49"/>
    <s v="09-Dec-19"/>
    <d v="2019-12-09T00:00:00"/>
    <d v="2023-12-31T00:00:00"/>
    <n v="4660000"/>
    <n v="4614986.97"/>
    <n v="3230490.97"/>
    <n v="1292195.71"/>
    <n v="92300.29"/>
    <n v="45013.03"/>
    <n v="0.63483946954675796"/>
    <n v="1685211.0899999999"/>
    <n v="338899.38663878047"/>
    <n v="2929775.88"/>
    <n v="95"/>
    <s v="A fost semnat contractul de lucrări, contractul de consultanță în domeniul ingineriei și al construcțiilor, contracte de furnizare echipamente IT (videoproiectoare, imprimante, telefoane, laptop-uri, licențe) contractul de furnizare dotări asistive dispozitiv Tobi, contractele de furnizare mobilier, contract furnizare pachet teste psihologice, contract furnizare dotări uz gospodăresc Hansel și Gretel, contract furnizare dotări uz gospodăresc Simba, contract furnizare dotări exterioare Hansel și Gretel, contract furnizare dotări asistive Hansel și Gretel, contract furnizare apartură Simba, contract furnizare cameră senzorial Hansel și Gretel, contract furnizare cameră senzorial Simba, contract furnizare dotări asistive Simba. _x000a_Au fost realizate lucrări de construire și reabilitare. Întârzieri în realizarea lucrărilor raportat la activitățile previzonate în vigoare. Beneficairul menționează livrarea de echipamente, dotări și mobilier. "/>
    <n v="2"/>
    <x v="0"/>
    <m/>
    <n v="1"/>
    <m/>
  </r>
  <r>
    <n v="2900"/>
    <n v="151096"/>
    <n v="7880"/>
    <n v="8"/>
    <s v="8.3C - Copii"/>
    <x v="4"/>
    <s v="TM"/>
    <s v="Construirea a 3 case de tip familial si Centru de zi pentru copii Lugoj"/>
    <s v="FUNDATIA ''BASHFORD''"/>
    <n v="17"/>
    <s v="03-Aug-22"/>
    <d v="2022-08-03T00:00:00"/>
    <d v="2023-12-31T00:00:00"/>
    <n v="5109250.25"/>
    <n v="4842999.55"/>
    <n v="3322297.67"/>
    <n v="1423841.86"/>
    <n v="96860.02"/>
    <n v="266250.7"/>
    <n v="0.45137723789381723"/>
    <n v="2656979.79"/>
    <n v="534324.0538149057"/>
    <n v="2186019.7599999998"/>
    <n v="10"/>
    <s v="NOTIFICARE NEFINALIZARE 31 OCT.   S-a finalizat achiziția contractului de execuție lucrări (Lot 1 si Lot 2). Ordine de începere nr.125243/04.04.2023 si nr.125246/04.04.2023, lucrări executate aprox. 35%. S-a solicitat actualizarea planului de achizitii si bugetul conform proiectării tehnice. "/>
    <n v="4"/>
    <x v="2"/>
    <n v="1"/>
    <m/>
    <m/>
  </r>
  <r>
    <n v="2901"/>
    <n v="151178"/>
    <n v="7669"/>
    <n v="8"/>
    <s v="8.3C - Copii"/>
    <x v="4"/>
    <s v="CS"/>
    <s v=",, Închiderea serviciului social cu cazare centrul de plasament pentru copii cu dizabilități, din cadrul Centrului „Bunavestire” Caransebeș si înființarea casei de tip familial ”Maria” Caransebeș și a Centrului de zi pentru dezvoltarea deprinderilor pentru viața independentă”Cutezătorii” Caransebeș&quot;"/>
    <s v="DIRECŢIA GENERALĂ DE ASISTENŢĂ SOCIALĂ ŞI PROTECŢIA COPILULUI CARAS SEVERIN"/>
    <n v="21"/>
    <s v="04-Apr-22"/>
    <d v="2022-04-04T00:00:00"/>
    <d v="2023-12-31T00:00:00"/>
    <n v="3802761.87"/>
    <n v="3802761.87"/>
    <n v="2661933.31"/>
    <n v="1064773.33"/>
    <n v="76055.23"/>
    <n v="0"/>
    <n v="1.9196574094185917E-2"/>
    <n v="3729761.87"/>
    <n v="750062.71769295749"/>
    <n v="73000"/>
    <n v="1"/>
    <s v="Solicitată rezilierea de către beneficiar 28 sept."/>
    <n v="0"/>
    <x v="1"/>
    <m/>
    <n v="1"/>
    <m/>
  </r>
  <r>
    <n v="2902"/>
    <n v="140352"/>
    <n v="7645"/>
    <n v="8"/>
    <s v="8.3C - Copii"/>
    <x v="4"/>
    <s v="CS"/>
    <s v=",,Închiderea serviciului social cu cazare centrul de plasament din cadrul Centrului „Speranța” Reșița, infiinţarea casei de tip familial  “Iasmina” şi a Centrului de zi pentru pregătirea și sprijinirea integrării sau reintegrării copilului în familie „Temerarii” Reşiţa&quot;"/>
    <s v="DIRECŢIA GENERALĂ DE ASISTENŢĂ SOCIALĂ ŞI PROTECŢIA COPILULUI CARAS SEVERIN"/>
    <n v="21"/>
    <s v="24-Mar-22"/>
    <d v="2022-03-24T00:00:00"/>
    <d v="2023-12-31T00:00:00"/>
    <n v="4536941.3899999997"/>
    <n v="3634482.61"/>
    <n v="2544137.84"/>
    <n v="1017655.13"/>
    <n v="72689.64"/>
    <n v="902458.78"/>
    <n v="0"/>
    <n v="3634482.61"/>
    <n v="730901.8642159031"/>
    <n v="0"/>
    <n v="1"/>
    <s v="S-a solicitat rezilierea de către beneficiar în 28.09.2023."/>
    <n v="0"/>
    <x v="1"/>
    <m/>
    <n v="1"/>
    <m/>
  </r>
  <r>
    <n v="2903"/>
    <n v="140353"/>
    <n v="7815"/>
    <n v="8"/>
    <s v="8.3C - Copii"/>
    <x v="4"/>
    <s v="CS"/>
    <s v=",,Închiderea serviciului social cu cazare centrul de plasament din cadrul Centrului „Casa Noastră” Zăgujeni, înființarea Casei de tip familial „Elena” Zăgujeni și a Centrului de zi pentru dezvoltarea deprinderilor pentru viață independentă „Floare de colț” Zăgujeni&quot;"/>
    <s v="DIRECŢIA GENERALĂ DE ASISTENŢĂ SOCIALĂ ŞI PROTECŢIA COPILULUI CARAS SEVERIN"/>
    <n v="18"/>
    <s v="07-Jul-22"/>
    <d v="2022-07-07T00:00:00"/>
    <d v="2023-12-31T00:00:00"/>
    <n v="4063576.91"/>
    <n v="4063576.91"/>
    <n v="2844503.84"/>
    <n v="1137801.54"/>
    <n v="81271.53"/>
    <n v="0"/>
    <n v="6.8904811254083039E-3"/>
    <n v="4035576.91"/>
    <n v="811562.74584724288"/>
    <n v="28000"/>
    <n v="1"/>
    <s v="Solicitată rezilierea de către beneficiar în 28 sept."/>
    <n v="0"/>
    <x v="1"/>
    <m/>
    <m/>
    <m/>
  </r>
  <r>
    <n v="2904"/>
    <n v="155705"/>
    <n v="7928"/>
    <n v="9"/>
    <n v="9.1"/>
    <x v="4"/>
    <s v="TM"/>
    <s v="Școala Gimnazială nr.15, Timișoara - Reabilitare și etajare imobil existent parter, corp B – 2 magazii si atelier parter rezultând imobil Parter + 1 Etaj, spații pentru învățământ (sală funcțională și clase)  și reabilitare termică Corp A – clădire școală P+1E"/>
    <s v="MUNICIPIUL TIMISOARA"/>
    <n v="16"/>
    <s v="06-Sep-22"/>
    <d v="2022-09-06T00:00:00"/>
    <d v="2023-12-31T00:00:00"/>
    <n v="2725640.26"/>
    <n v="2654739.85"/>
    <n v="2522002.86"/>
    <n v="79642.2"/>
    <n v="53094.79"/>
    <n v="70900.41"/>
    <n v="3.0920668177712402E-2"/>
    <n v="2572653.52"/>
    <n v="517365.8689619113"/>
    <n v="82086.33"/>
    <n v="6"/>
    <s v="Nefinalizare 31.12.2023.    PT avizat de către ADR Vest, a fost depusă documentația pentru obținerea AC. A fost aprobata Hotararea privind aprobarea documentației tehnico-economice, a indicatoriilor tehnico-economici, precum și a devizului general faza PT. Proiectul este întârziat 6,15%."/>
    <n v="4"/>
    <x v="2"/>
    <m/>
    <m/>
    <m/>
  </r>
  <r>
    <n v="2905"/>
    <n v="146064"/>
    <n v="8071"/>
    <n v="9"/>
    <n v="9.1"/>
    <x v="4"/>
    <s v="TM"/>
    <s v="Transformare a imobilului situat pe strada Bocșei nr. 11 din Lugoj în grădiniță"/>
    <s v="MUNICIPIUL LUGOJ"/>
    <n v="11"/>
    <s v="13-Jan-23"/>
    <d v="2023-01-13T00:00:00"/>
    <d v="2023-12-31T00:00:00"/>
    <n v="3473892.47"/>
    <n v="1002624"/>
    <n v="952492.8"/>
    <n v="30078.720000000001"/>
    <n v="20052.48"/>
    <n v="2471268.4700000002"/>
    <n v="0"/>
    <n v="1002624"/>
    <n v="201629.73092547158"/>
    <n v="0"/>
    <n v="3"/>
    <s v="In urma lansarii achizitiilor de lucrari si studierea pietei s-au constatat diferente semnificative intre sumele prevazute in devizul general al PTh-ul aprobat si preturile de piata din acest moment astfel incat s-a solicitat proiectantului refacerea Devizului general prin suplimentarea bugetului si ulterior aprobarea noilor indicatori tehnico-economici printr-o Hotarare a Consiliului Local. In acest sens este inaintata o Notificare de actualizare a bugetului proiectului._x000a_Progresul proiectului este de: 3,40%."/>
    <n v="4"/>
    <x v="2"/>
    <m/>
    <m/>
    <m/>
  </r>
  <r>
    <n v="2906"/>
    <n v="155686"/>
    <n v="8033"/>
    <n v="9"/>
    <n v="9.1"/>
    <x v="4"/>
    <s v="TM"/>
    <s v="Amenajare teren de minifotbal și loc de joacă în cartierul Herendești-Bocșei"/>
    <s v="MUNICIPIUL LUGOJ"/>
    <n v="13"/>
    <s v="24-Nov-22"/>
    <d v="2022-11-24T00:00:00"/>
    <d v="2023-12-31T00:00:00"/>
    <n v="588617.66"/>
    <n v="237575"/>
    <n v="225696.25"/>
    <n v="7127.25"/>
    <n v="4751.5"/>
    <n v="351042.66"/>
    <n v="0"/>
    <n v="237575"/>
    <n v="47776.816956923947"/>
    <n v="0"/>
    <n v="11"/>
    <s v="Nefinalizare decembrie 2023.   _x000a_ PT verificat De ADR Vest 17.07.2023_x000a_S-au semnat urmatoarele contracte: servicii de management de proiect si achizitii, prestari servicii de proiectare, servicii de verificare tehnica, servicii de informare si publicitate. Progresul proiectului este: 10,71%."/>
    <n v="4"/>
    <x v="2"/>
    <m/>
    <m/>
    <m/>
  </r>
  <r>
    <n v="2907"/>
    <n v="155677"/>
    <n v="8061"/>
    <n v="9"/>
    <n v="9.1"/>
    <x v="4"/>
    <s v="TM"/>
    <s v="Amenajare trotuare și zone pietonale pe raza municipiului Lugoj, cartierul Herendești - Bocșei"/>
    <s v="MUNICIPIUL LUGOJ"/>
    <n v="12"/>
    <s v="22-Dec-22"/>
    <d v="2022-12-22T00:00:00"/>
    <d v="2023-12-31T00:00:00"/>
    <n v="733600.29"/>
    <n v="671688.29"/>
    <n v="638103.88"/>
    <n v="20150.650000000001"/>
    <n v="13433.76"/>
    <n v="61912"/>
    <n v="0"/>
    <n v="671688.29"/>
    <n v="135077.88480875196"/>
    <n v="0"/>
    <n v="12"/>
    <s v="A fost realizata contractarea serviciilor de management de proiect, a serviciilor de proiectare, detalii de execuție si asistenta tehnica si a serviciilor de informare si publicitate. Progresul proiectului este de: 11,74%."/>
    <n v="4"/>
    <x v="2"/>
    <m/>
    <m/>
    <m/>
  </r>
  <r>
    <n v="2908"/>
    <n v="155685"/>
    <n v="7979"/>
    <n v="9"/>
    <n v="9.1"/>
    <x v="4"/>
    <s v="TM"/>
    <s v="Amenajare teren de minifotbal și loc de joacă în satul Măguri"/>
    <s v="MUNICIPIUL LUGOJ"/>
    <n v="10"/>
    <s v="12-Oct-22"/>
    <d v="2022-10-12T00:00:00"/>
    <d v="2023-08-30T00:00:00"/>
    <n v="708592.35"/>
    <n v="237575"/>
    <n v="225696.25"/>
    <n v="7127.25"/>
    <n v="4751.5"/>
    <n v="471017.35"/>
    <n v="0"/>
    <n v="237575"/>
    <n v="47776.816956923947"/>
    <n v="0"/>
    <n v="3"/>
    <s v="Acord încetare trimis la AM 30 aug 2023."/>
    <n v="0"/>
    <x v="1"/>
    <m/>
    <m/>
    <m/>
  </r>
  <r>
    <n v="2909"/>
    <n v="155575"/>
    <n v="8005"/>
    <n v="9"/>
    <n v="9.1"/>
    <x v="4"/>
    <s v="TM"/>
    <s v="Amenajare trotuare și zone pietonale pe raza municipiului Lugoj în satul Măguri"/>
    <s v="MUNICIPIUL LUGOJ"/>
    <n v="13"/>
    <s v="14-Nov-22"/>
    <d v="2022-11-14T00:00:00"/>
    <d v="2023-12-31T00:00:00"/>
    <n v="837634.94"/>
    <n v="254811.7"/>
    <n v="242071.12"/>
    <n v="7644.34"/>
    <n v="5096.24"/>
    <n v="582823.24"/>
    <n v="0"/>
    <n v="254811.7"/>
    <n v="51243.152475566108"/>
    <n v="0"/>
    <n v="4"/>
    <s v="Nefinalizare decembrie 2023.  _x000a_A fost realizata contractarea serviciilor de proiectare, detalii de execuție si asistenta tehnica, si contractarea serviciilor de organizare a achiziții publice._x000a_Progresul proiectului este: 3,96%."/>
    <n v="4"/>
    <x v="2"/>
    <m/>
    <m/>
    <m/>
  </r>
  <r>
    <n v="2910"/>
    <n v="155684"/>
    <n v="8008"/>
    <n v="9"/>
    <n v="9.1"/>
    <x v="4"/>
    <s v="TM"/>
    <s v="Înființare grădinița cu program prelungit în cartierul Caștela-Balta Lată, Str. Dimitrie Cantemir nr. 20B, Lugoj"/>
    <s v="MUNICIPIUL LUGOJ"/>
    <n v="13"/>
    <s v="24-Nov-22"/>
    <d v="2022-11-24T00:00:00"/>
    <d v="2023-12-31T00:00:00"/>
    <n v="10359973.82"/>
    <n v="1135551"/>
    <n v="1078773.45"/>
    <n v="34066.53"/>
    <n v="22711.02"/>
    <n v="9224422.8200000003"/>
    <n v="0"/>
    <n v="1135551"/>
    <n v="228361.62168684392"/>
    <n v="0"/>
    <n v="4"/>
    <s v="Nefinalizare decembrie 2023.   Nu poate fi etapizat._x000a_PT verificat de ADR Vest 29.05.2023_x000a_Proiectul tehnic a fost avizat de ADR Vest, s-a facut achizitia de audit financiar, s-a lansat licitatia pentru atribuirea contractului de executie. Progresul proiectului este de: 3,81%."/>
    <n v="4"/>
    <x v="2"/>
    <n v="1"/>
    <m/>
    <m/>
  </r>
  <r>
    <n v="2911"/>
    <n v="155398"/>
    <n v="7997"/>
    <n v="9"/>
    <n v="9.1"/>
    <x v="4"/>
    <s v="TM"/>
    <s v="Retea de canalizare si racorduri individuale in cartierul Herendesti-Bocsei, municipiul Lugoj"/>
    <s v="MUNICIPIUL LUGOJ"/>
    <n v="14"/>
    <s v="24-Oct-22"/>
    <d v="2022-10-24T00:00:00"/>
    <d v="2023-12-31T00:00:00"/>
    <n v="782641.58"/>
    <n v="643656.61"/>
    <n v="611473.78"/>
    <n v="19309.7"/>
    <n v="12873.13"/>
    <n v="138984.97"/>
    <n v="0"/>
    <n v="643656.61"/>
    <n v="129440.65679925994"/>
    <n v="0"/>
    <n v="15"/>
    <s v="Nefinalizare decembrie 2023._x000a_A fost obtinuta autorizatia de construire, proiectul tehnic a fost verificat de ADR Vest, s-a incheiat contractul de audit,s-a depus solicitare de prelungire a perioadei de omplementare pan al 31.12.2023 . Progresul proiectului este:  14,98%._x000a_"/>
    <n v="4"/>
    <x v="2"/>
    <m/>
    <m/>
    <m/>
  </r>
  <r>
    <n v="2912"/>
    <n v="155411"/>
    <n v="7911"/>
    <n v="9"/>
    <n v="9.1"/>
    <x v="4"/>
    <s v="TM"/>
    <s v="Reabilitare termica corp cladire Gradinita PP nr. 6, str.Tepes Voda  (Ismail) nr. 17"/>
    <s v="MUNICIPIUL TIMISOARA"/>
    <n v="16"/>
    <s v="06-Sep-22"/>
    <d v="2022-09-06T00:00:00"/>
    <d v="2023-12-31T00:00:00"/>
    <n v="3265366.48"/>
    <n v="2130677.58"/>
    <n v="2024143.7"/>
    <n v="63920.33"/>
    <n v="42613.55"/>
    <n v="1134688.8999999999"/>
    <n v="0"/>
    <n v="2130677.58"/>
    <n v="428483.60616176651"/>
    <n v="0"/>
    <n v="1"/>
    <s v="Contract de finanțare semnat recent._x000a_In 21.08.2023 a fost finalizat procesul de verificare a conformităţii proiectului tehnic PT. Fara contract de lucrări._x000a_Anterior contractării s-a semnat achiziția serviciului de proiectare si asistenta tehnica din partea proiectantului. Predarea cu întârziere a documentației tehnice – PT de către proiectant a condus la întârzieri în demararea achiziției contractului de execuție lucrări și furnizare dotări, precum și a celui de dirigenție de șantier. La data de 28.11.2022, s-a obținut autorizația de construire nr. 959. S-a demarat activitatea de achiziție servicii de promovare si publicitate si s-a publicat anunţul de presă la începutul implementării proiectului. Beneficiarul precizeaza faptul că documentele necesare pentru lansarea achiziției publice de lucrări execuție sunt în curs de elaborare. Proiect in întârziere."/>
    <n v="4"/>
    <x v="2"/>
    <m/>
    <m/>
    <m/>
  </r>
  <r>
    <n v="2913"/>
    <n v="155399"/>
    <n v="7963"/>
    <n v="9"/>
    <n v="9.1"/>
    <x v="4"/>
    <s v="TM"/>
    <s v="Locuinte sociale in constructie insiruita in cartierul Herendesti-Bocsei"/>
    <s v="MUNICIPIUL LUGOJ"/>
    <n v="10"/>
    <s v="06-Oct-22"/>
    <d v="2022-10-06T00:00:00"/>
    <d v="2023-08-30T00:00:00"/>
    <n v="16543531.210000001"/>
    <n v="7127249.1500000004"/>
    <n v="6770886.6900000004"/>
    <n v="213817.48"/>
    <n v="142544.98000000001"/>
    <n v="9416282.0600000005"/>
    <n v="0"/>
    <n v="7127249.1500000004"/>
    <n v="1433304.3377709852"/>
    <n v="0"/>
    <n v="1"/>
    <s v="Acord încetare Contract semnat 30.08.2023."/>
    <n v="0"/>
    <x v="1"/>
    <n v="1"/>
    <m/>
    <m/>
  </r>
  <r>
    <n v="2914"/>
    <n v="153577"/>
    <n v="7924"/>
    <n v="9"/>
    <n v="9.1"/>
    <x v="4"/>
    <s v="HD"/>
    <s v="REABILITARE BLOCURI SOCIALE DIN MUNICIPIUL HUNEDOARA"/>
    <s v="MUNICIPIUL HUNEDOARA"/>
    <n v="16"/>
    <s v="05-Sep-22"/>
    <d v="2022-09-05T00:00:00"/>
    <d v="2023-12-31T00:00:00"/>
    <n v="9380365.8200000003"/>
    <n v="9366565.8200000003"/>
    <n v="8898237.5399999991"/>
    <n v="280996.96000000002"/>
    <n v="187331.32"/>
    <n v="13800"/>
    <n v="1.1015029625874128E-2"/>
    <n v="9263392.8200000003"/>
    <n v="1862887.185778064"/>
    <n v="103173"/>
    <n v="26"/>
    <s v="NOTIFICARE NEFINALIZARE 31 OCT.    Achizitie finalizata pentru proiectare cu executie._x000a_PT avizat de conformitate de catre OI ADR Vest pentru una dintre cele doua componente (Bl. social G2 din str. N. Balcescu). Lucrari in curs la componenta respectiva_x000a_"/>
    <n v="4"/>
    <x v="2"/>
    <n v="1"/>
    <m/>
    <m/>
  </r>
  <r>
    <n v="2915"/>
    <n v="155430"/>
    <n v="7925"/>
    <n v="9"/>
    <n v="9.1"/>
    <x v="4"/>
    <s v="HD"/>
    <s v="AMENAJAREA UNUI CENTRU DE RESURSE PENTRU OCUPARE"/>
    <s v="MUNICIPIUL HUNEDOARA"/>
    <n v="16"/>
    <s v="05-Sep-22"/>
    <d v="2022-09-05T00:00:00"/>
    <d v="2023-12-31T00:00:00"/>
    <n v="1679345.99"/>
    <n v="1342688.67"/>
    <n v="1275554.25"/>
    <n v="40280.65"/>
    <n v="26853.77"/>
    <n v="336657.32"/>
    <n v="2.6588442129328461E-2"/>
    <n v="1306988.67"/>
    <n v="262838.08671519929"/>
    <n v="35700"/>
    <n v="2"/>
    <s v="NOTIFICARE NEFINALIZARE 31 OCT.   Risc nefinalizare decembrie 2023._x000a_Contract de proiectare cu executie semnat in iulie 2023"/>
    <n v="4"/>
    <x v="2"/>
    <m/>
    <m/>
    <m/>
  </r>
  <r>
    <n v="2916"/>
    <n v="155343"/>
    <n v="8018"/>
    <n v="9"/>
    <n v="9.1"/>
    <x v="4"/>
    <s v="TM"/>
    <s v="Reabilitare si dotari camin cultural din Satul Maguri"/>
    <s v="MUNICIPIUL LUGOJ"/>
    <n v="13"/>
    <s v="18-Nov-22"/>
    <d v="2022-11-18T00:00:00"/>
    <d v="2023-12-31T00:00:00"/>
    <n v="765176.89"/>
    <n v="324910.5"/>
    <n v="308664.96999999997"/>
    <n v="9747.32"/>
    <n v="6498.21"/>
    <n v="440266.39"/>
    <n v="0"/>
    <n v="324910.5"/>
    <n v="65340.164099263966"/>
    <n v="0"/>
    <n v="11"/>
    <s v="Nefinalizare decembrie 2023._x000a_S-a semnat contractul de prestari servicii de management, pentru servicii de informare si publiciate si pentru servicii de proiectare detalii de executie si asistenta tehnica. Documentatia pentru proiectul tehnic este aproape finalizata, urmand trimiterea spre verificare la beneficiar. Progresul proiectului este de: 10,80%."/>
    <n v="4"/>
    <x v="2"/>
    <m/>
    <m/>
    <m/>
  </r>
  <r>
    <n v="2917"/>
    <n v="155275"/>
    <n v="7837"/>
    <n v="9"/>
    <n v="9.1"/>
    <x v="4"/>
    <s v="CS"/>
    <s v="Dezvoltarea unui spaţiu de desfăşurare a activităţilor sociale, comunitare şi culturale – obiectiv Reabilitarea clădirii Blocul Fetelor"/>
    <s v="MUNICIPIUL REŞIŢA"/>
    <n v="18"/>
    <s v="04-Jul-22"/>
    <d v="2022-07-04T00:00:00"/>
    <d v="2023-12-31T00:00:00"/>
    <n v="6282734.0499999998"/>
    <n v="6168538.7000000002"/>
    <n v="5860111.7800000003"/>
    <n v="185056.13"/>
    <n v="123370.79"/>
    <n v="114195.35"/>
    <n v="0.28295850847138238"/>
    <n v="4423098.1900000004"/>
    <n v="889494.06547882408"/>
    <n v="1745440.51"/>
    <n v="29"/>
    <s v="Contract SEMNAT DUPĂ 29 IUNIE 2022 NU POATE FI ETAPIZAT.  Proiectul înregistrează întârzieri având un progres de 29%. A fost emis Ordinul de începere pentru execuția lucrărilor nr. 81.789/25.11.2022 cu începere din 28.11.2022. Lucrările sunt în curs de execuție; până în prezent s-a realizat un progres al lucrărilor de aprox. 30%."/>
    <n v="4"/>
    <x v="2"/>
    <n v="1"/>
    <m/>
    <m/>
  </r>
  <r>
    <n v="2918"/>
    <n v="155217"/>
    <n v="7816"/>
    <n v="9"/>
    <n v="9.1"/>
    <x v="4"/>
    <s v="TM"/>
    <s v="Construirea unui Centru Social dedicat teritoriului SDL (zona Fabric)"/>
    <s v="PAROHIA ORTODOXĂ ROMÂNĂ TIMIŞOARA FABRIC VEST"/>
    <n v="18"/>
    <s v="06-Jul-22"/>
    <d v="2022-07-06T00:00:00"/>
    <d v="2023-12-31T00:00:00"/>
    <n v="5062244.53"/>
    <n v="3808827.35"/>
    <n v="3546018.27"/>
    <n v="186632.54"/>
    <n v="76176.539999999994"/>
    <n v="1253417.18"/>
    <n v="0.18947959402780493"/>
    <n v="3087132.29"/>
    <n v="620828.59872099105"/>
    <n v="721695.06"/>
    <n v="20"/>
    <s v="BENEFICIARUL A INFORMAT CĂ FINALIZEAZĂ LA 31DEC.  S-a finalizat achiziția contractului de execuție lucrări. S-a dat Ordinul de începere al lucrărilor nr.26/07.03.2023, lucrări executate aprox. 20%. Beneficiarul a solicitat anterior un act adițional de modificare a bugetului conf. OG 64. Proiect in grafic."/>
    <n v="2"/>
    <x v="0"/>
    <n v="1"/>
    <m/>
    <m/>
  </r>
  <r>
    <n v="2919"/>
    <n v="153954"/>
    <n v="7778"/>
    <n v="9"/>
    <n v="9.1"/>
    <x v="4"/>
    <s v="HD"/>
    <s v="Înființare Centru de resurse comunitare pentru persoane din comunități dezavantajate"/>
    <s v="MUNICIPIUL VULCAN"/>
    <n v="19"/>
    <s v="08-Jun-22"/>
    <d v="2022-06-08T00:00:00"/>
    <d v="2023-12-31T00:00:00"/>
    <n v="6247825.0300000003"/>
    <n v="5416709.9900000002"/>
    <n v="5145874.49"/>
    <n v="162501.29999999999"/>
    <n v="108334.2"/>
    <n v="831115.04"/>
    <n v="0.30446932973053631"/>
    <n v="3767487.93"/>
    <n v="757649.5052889837"/>
    <n v="1649222.06"/>
    <n v="30.74"/>
    <s v="RP5s-Lucrarile sunt in desfasurare la un stadiu fizic de cca 31%. Achizitii intarziate: dotari. A fost intocmita documentatia pentru procedura de licitatie pentru dotari si urmeaza sa fie publicata"/>
    <n v="6.1"/>
    <x v="7"/>
    <n v="1"/>
    <n v="1"/>
    <m/>
  </r>
  <r>
    <n v="2920"/>
    <n v="152667"/>
    <n v="7830"/>
    <n v="9"/>
    <n v="9.1"/>
    <x v="4"/>
    <s v="HD"/>
    <s v="AMENAJAREA FOSTEI ȘCOLI GENERALE NR. 10 DIN MUNICIPIUL HUNEDOARA"/>
    <s v="MUNICIPIUL HUNEDOARA"/>
    <n v="18"/>
    <s v="04-Jul-22"/>
    <d v="2022-07-04T00:00:00"/>
    <d v="2023-12-31T00:00:00"/>
    <n v="6628754.3300000001"/>
    <n v="6613183.1799999997"/>
    <n v="6282524.0300000003"/>
    <n v="198395.48"/>
    <n v="132263.67000000001"/>
    <n v="15571.15"/>
    <n v="1.3495770126240477E-2"/>
    <n v="6523933.1799999997"/>
    <n v="1311976.2659373365"/>
    <n v="89250"/>
    <n v="46"/>
    <s v="NOTIFICARE NEFINALIZARE 31 OCT.   Lucrările de execuție au fost demarate, înregistrând un progres raportat de circa 45%._x000a_Proiectul înregistrează întârzieri în derularea lucrărilor de execuție, însă beneficiarul consideră că durata estimată de execuție a lucrărilor de construire nu va depăși termenul limită de implementare a proiectului, respectiv 31.12.2023._x000a_ Au fost finalizate majoritatea achizițiilor, cu excepția achiziției serviciilor de elaborare a certificatelor de performanta energetica la finalizarea lucrărilor. "/>
    <n v="4"/>
    <x v="2"/>
    <n v="1"/>
    <m/>
    <m/>
  </r>
  <r>
    <n v="2921"/>
    <n v="152417"/>
    <n v="7622"/>
    <n v="9"/>
    <n v="9.1"/>
    <x v="4"/>
    <s v="CS"/>
    <s v="Reabilitarea căii de acces Str. Feroviarului - Str. Dealu Mare pentru extinderea transportului public"/>
    <s v="MUNICIPIUL REŞIŢA"/>
    <n v="22"/>
    <s v="10-Mar-22"/>
    <d v="2022-03-10T00:00:00"/>
    <d v="2023-12-31T00:00:00"/>
    <n v="8261635.2400000002"/>
    <n v="3896230"/>
    <n v="3701418.5"/>
    <n v="116886.9"/>
    <n v="77924.600000000006"/>
    <n v="4365405.24"/>
    <n v="0"/>
    <n v="3896230"/>
    <n v="783539.7980935527"/>
    <n v="0"/>
    <n v="17"/>
    <s v="Proiectul înregistrează întârzieri având un progres de aprox. 17%. A fost emis Ordinul de începere al lucrărilor nr. 52.310/03.08.2022 cu începerea acestora în data de 16.08.2022. Lucrările sunt în curs de execuție; până în prezent s-a realizat un progres al lucrărilor de 23%."/>
    <n v="6.1"/>
    <x v="5"/>
    <n v="1"/>
    <n v="1"/>
    <m/>
  </r>
  <r>
    <n v="2922"/>
    <n v="142829"/>
    <n v="7636"/>
    <n v="9"/>
    <n v="9.1"/>
    <x v="4"/>
    <s v="CS"/>
    <s v="Modernizarea şi dotarea şcolilor şi grădiniţelor din ZUM: Reabilitare Grădinița PN Dealu Mare"/>
    <s v="MUNICIPIUL REŞIŢA"/>
    <n v="21"/>
    <s v="16-Mar-22"/>
    <d v="2022-03-16T00:00:00"/>
    <d v="2023-12-31T00:00:00"/>
    <n v="589332.81999999995"/>
    <n v="538739.23"/>
    <n v="511802.3"/>
    <n v="16162.12"/>
    <n v="10774.81"/>
    <n v="50593.59"/>
    <n v="0"/>
    <n v="538739.23"/>
    <n v="108341.55773639545"/>
    <n v="0"/>
    <n v="65"/>
    <s v="NOTIFICARE NEFINALIZARE 17 NOV.      Proiectul înregistrează întârzieri având un progres de aprox. 65%. Contractul de lucrări nr. 17.363 a fost semnat în data de 09.03.2023, iar Ordinul de începere nr. 20.760 a fost emis în data de 21.03.2023.; până în prezent s-a realizat un progres al lucrărilor de aprox. 75%."/>
    <n v="4"/>
    <x v="2"/>
    <m/>
    <n v="1"/>
    <m/>
  </r>
  <r>
    <n v="2923"/>
    <n v="142828"/>
    <n v="7702"/>
    <n v="9"/>
    <n v="9.1"/>
    <x v="4"/>
    <s v="CS"/>
    <s v="Modernizarea şi dotarea şcolilor şi grădiniţelor din ZUM: Reabilitare Şcoala Primară Dealu Mare"/>
    <s v="MUNICIPIUL REŞIŢA"/>
    <n v="20"/>
    <s v="04-May-22"/>
    <d v="2022-05-04T00:00:00"/>
    <d v="2023-12-31T00:00:00"/>
    <n v="955980.03"/>
    <n v="878656.38"/>
    <n v="834723.55"/>
    <n v="26359.7"/>
    <n v="17573.13"/>
    <n v="77323.649999999994"/>
    <n v="0"/>
    <n v="878656.38"/>
    <n v="176699.58975184007"/>
    <n v="0"/>
    <n v="18"/>
    <s v="NOTIFICARE NEFINALIZARE 17 NOV.      Proiectul înregistrează întârzieri având un progres de 18%. A fost semnat Contractul de lucrări nr. 22.612 în data de 28.03.2023. A fost emis Ordinul de începere nr. 24.429 în data de 04.04.2023 având menționată ca dată de începere a execuției lucrărilor 11.04.2023. Lucrările de reabilitare energetică sunt în curs de execuție; până în prezent s-a realizat un progres al lucrărilor de aproximativ 40%."/>
    <n v="4"/>
    <x v="2"/>
    <m/>
    <n v="1"/>
    <m/>
  </r>
  <r>
    <n v="2924"/>
    <n v="142827"/>
    <n v="7606"/>
    <n v="9"/>
    <n v="9.1"/>
    <x v="4"/>
    <s v="CS"/>
    <s v="Modernizarea şi dotarea şcolilor şi grădiniţelor din ZUM: Reabilitare Şcoala Primară și Grădinița Mociur"/>
    <s v="MUNICIPIUL REŞIŢA"/>
    <n v="21"/>
    <s v="15-Mar-22"/>
    <d v="2022-03-15T00:00:00"/>
    <d v="2023-12-31T00:00:00"/>
    <n v="982926.67"/>
    <n v="893632.06"/>
    <n v="848950.46"/>
    <n v="26808.95"/>
    <n v="17872.650000000001"/>
    <n v="89294.61"/>
    <n v="0.27449674310028671"/>
    <n v="648332.97000000009"/>
    <n v="130381.08233117485"/>
    <n v="245299.09"/>
    <n v="53"/>
    <s v="Proiectul înregistrează un progres de aprox. 53%. Contractul de lucrări nr. 9.629 a fost semnat în data de 10.02.2023, iar Ordinul de începere nr. 11.175 a fost emis în data de 17.02.2023; până în prezent s-a realizat un progres al lucrărilor de aprox. 65%."/>
    <n v="2"/>
    <x v="0"/>
    <m/>
    <n v="1"/>
    <m/>
  </r>
  <r>
    <n v="2925"/>
    <n v="152490"/>
    <n v="7630"/>
    <n v="9"/>
    <n v="9.1"/>
    <x v="4"/>
    <s v="HD"/>
    <s v="AMENAJARE SPAȚII URBANE DESCHISE DE RECREERE ȘI PETRECERE A TIMPULUI LIBER ÎN MUNICIPIUL HUNEDOARA"/>
    <s v="MUNICIPIUL HUNEDOARA"/>
    <n v="21"/>
    <s v="16-Mar-22"/>
    <d v="2022-03-16T00:00:00"/>
    <d v="2023-12-31T00:00:00"/>
    <n v="726941.49"/>
    <n v="696838.49"/>
    <n v="661996.56000000006"/>
    <n v="20905.16"/>
    <n v="13936.77"/>
    <n v="30103"/>
    <n v="2.6640319480630295E-2"/>
    <n v="678274.49"/>
    <n v="136402.38305916422"/>
    <n v="18564"/>
    <n v="3"/>
    <s v="NOTIFICARE NEFILALIZARE 31 OCT.  Progres proiect:2,97%. Proiectul înregistrează întârzieri la execuția lucrărilor de amenajare spații urbane deschise și prezintă un risc de nefinalizare până la 31.12.2023._x000a_Au fost finalizate toate achizițiile prevăzute prin proiect._x000a_Proiectele tehnice pentru cele patru componente sunt în curs de finalizare."/>
    <n v="4"/>
    <x v="2"/>
    <m/>
    <n v="1"/>
    <m/>
  </r>
  <r>
    <n v="2926"/>
    <n v="150181"/>
    <n v="7599"/>
    <n v="9"/>
    <n v="9.1"/>
    <x v="4"/>
    <s v="TM"/>
    <s v="Reabilitare cinematograf și schimbare destinație în „Centru cultural și educațional Freidorf”"/>
    <s v="MUNICIPIUL TIMISOARA"/>
    <n v="22"/>
    <s v="01-Mar-22"/>
    <d v="2022-03-01T00:00:00"/>
    <d v="2023-12-31T00:00:00"/>
    <n v="2318260.0499999998"/>
    <n v="2316360.0499999998"/>
    <n v="2200542.0499999998"/>
    <n v="69490.8"/>
    <n v="46327.199999999997"/>
    <n v="1900"/>
    <n v="0"/>
    <n v="2316360.0499999998"/>
    <n v="465824.72951775725"/>
    <n v="0"/>
    <n v="3"/>
    <s v="Nefinalizare 31.12.2023.    S-a încheiat contractul de lucrări. Se va emite ordinul de începere a lucrărilor în perioda imediat următoare. Proiectul este întârziat 3,15%."/>
    <n v="4"/>
    <x v="2"/>
    <m/>
    <n v="1"/>
    <m/>
  </r>
  <r>
    <n v="2927"/>
    <n v="152020"/>
    <n v="7375"/>
    <n v="9"/>
    <n v="9.1"/>
    <x v="4"/>
    <s v="TM"/>
    <s v="Demolare construcție existentă și construire Centru de zi pentru persoane adulte cu dizabilități, acces auto, acces pietonal, parcaje, amenajare parcelă"/>
    <s v="MUNICIPIUL TIMISOARA"/>
    <n v="22"/>
    <s v="23-Dec-21"/>
    <d v="2021-12-23T00:00:00"/>
    <d v="2023-10-31T00:00:00"/>
    <n v="3544467.14"/>
    <n v="3511841.44"/>
    <n v="3336249.39"/>
    <n v="105355.24"/>
    <n v="70236.81"/>
    <n v="32625.7"/>
    <n v="4.04421732662281E-2"/>
    <n v="3369814.94"/>
    <n v="677676.65607529262"/>
    <n v="142026.5"/>
    <n v="6"/>
    <s v="Nefinalizare decembrie 2023._x000a_A fost finalizata documentatia pentru proiectul tehnic, a fost obtinuta autorizatia de construire. Progresul proiectului este de 6,32%."/>
    <n v="4"/>
    <x v="2"/>
    <m/>
    <n v="1"/>
    <m/>
  </r>
  <r>
    <n v="2928"/>
    <n v="134130"/>
    <n v="7269"/>
    <n v="9"/>
    <n v="9.1"/>
    <x v="4"/>
    <s v="TM"/>
    <s v="Construire corp P+1E la Scoala Gimnaziala nr.13 din Timisoara, str. Muzicescu nr.14"/>
    <s v="MUNICIPIUL TIMISOARA"/>
    <n v="25"/>
    <s v="18-Nov-21"/>
    <d v="2021-11-18T00:00:00"/>
    <d v="2023-12-30T00:00:00"/>
    <n v="3990241.12"/>
    <n v="3797162.07"/>
    <n v="3607303.98"/>
    <n v="113914.84"/>
    <n v="75943.25"/>
    <n v="193079.05"/>
    <n v="0.22651482979761253"/>
    <n v="2937048.55"/>
    <n v="590646.45256002888"/>
    <n v="860113.52"/>
    <n v="36"/>
    <s v="NOTIFICATĂ NEFINALIZARE 30 OCT.   Au fost executate : - Lucrările de structură aprox. 93%_x000a_- Lucrări de arhitectură ( tencuieli, compartimentări, glet ) – aprox 40%;_x000a_- Lucrări de instalații sanitare interioare aprox 37%_x000a_- Lucrări de instalații electrice interioare aprox 36%._x000a_Progresul proiectului este de: 36,25%."/>
    <n v="4"/>
    <x v="2"/>
    <m/>
    <n v="1"/>
    <m/>
  </r>
  <r>
    <n v="2929"/>
    <n v="143863"/>
    <n v="7133"/>
    <n v="9"/>
    <n v="9.1"/>
    <x v="4"/>
    <s v="HD"/>
    <s v="REABILITARE INFRASTRUCTURĂ RUTIERĂ ÎN COLONIA DE JOS"/>
    <s v="MUNICIPIUL VULCAN"/>
    <n v="27"/>
    <s v="08-Oct-21"/>
    <d v="2021-10-08T00:00:00"/>
    <d v="2023-12-31T00:00:00"/>
    <n v="4192100.99"/>
    <n v="1425450"/>
    <n v="1354177.5"/>
    <n v="42763.5"/>
    <n v="28509"/>
    <n v="2766650.99"/>
    <n v="0.91222838401908168"/>
    <n v="125114.05000000005"/>
    <n v="25160.690584402535"/>
    <n v="1300335.95"/>
    <n v="100"/>
    <s v="Finalizat"/>
    <n v="1"/>
    <x v="3"/>
    <m/>
    <n v="1"/>
    <m/>
  </r>
  <r>
    <n v="2930"/>
    <n v="142470"/>
    <n v="7043"/>
    <n v="9"/>
    <n v="9.1"/>
    <x v="4"/>
    <s v="CS"/>
    <s v="Reabilitarea și modernizarea fondului locativ existent - reabilitarea blocului Cămin nr. 2 de locuințe sociale și demolarea blocului Cămin nr. 1 de locuințe sociale, cartier Mociur - Municipiul Reșița, județul Caraș-Severin"/>
    <s v="MUNICIPIUL REŞIŢA"/>
    <n v="29"/>
    <s v="06-Aug-21"/>
    <d v="2021-08-06T00:00:00"/>
    <d v="2023-12-31T00:00:00"/>
    <n v="8286474.54"/>
    <n v="7573744.9800000004"/>
    <n v="7195057.7199999997"/>
    <n v="227212.35"/>
    <n v="151474.91"/>
    <n v="712729.56"/>
    <n v="0.46970279292398354"/>
    <n v="4016335.8100000005"/>
    <n v="807693.32140127919"/>
    <n v="3557409.17"/>
    <n v="28"/>
    <s v="NOTIFICARE ETAPIZARE 31 OCT.  _x000a_Proiectul înregistrează întârzieri având un progres de 28%. A fost dat Ordinul de începere al lucrărilor nr. 72.010/11.10.2021 cu începerea acestora în data de 21.10.202; până în prezent s-a realizat un progres al lucrărilor de aproximativ 40%. Proiectul a înregistrat un progres foarte lent ca urmare a faptului că nu a fost respectat graficul de execuție al lucrărilor."/>
    <n v="6.1"/>
    <x v="7"/>
    <n v="1"/>
    <n v="1"/>
    <m/>
  </r>
  <r>
    <n v="2931"/>
    <n v="143427"/>
    <n v="6964"/>
    <n v="9"/>
    <n v="9.1"/>
    <x v="4"/>
    <s v="CS"/>
    <s v="Reabilitarea drumurilor de acces rutier spre ZUM Mociur, pentru a crește accesibilizarea spre/dinspre cartier"/>
    <s v="MUNICIPIUL REŞIŢA"/>
    <n v="27"/>
    <s v="14-Jun-21"/>
    <d v="2021-06-14T00:00:00"/>
    <d v="2023-09-30T00:00:00"/>
    <n v="3930005.46"/>
    <n v="3088475"/>
    <n v="2934051.28"/>
    <n v="92654.24"/>
    <n v="61769.48"/>
    <n v="841530.46"/>
    <n v="0.55525754296214147"/>
    <n v="1373575.96"/>
    <n v="276228.92651731486"/>
    <n v="1714899.04"/>
    <n v="46"/>
    <s v="NOTIFICARE NEFINALIZARE 17 NOV.      Proiectul înregistrează întârzieri având un progres de aprox. 46%. Contractul de execuție lucrări este în derulare, până în prezent s-a realizat un progres al lucrărilor de aprox. 63%."/>
    <n v="4"/>
    <x v="2"/>
    <m/>
    <n v="1"/>
    <m/>
  </r>
  <r>
    <n v="2932"/>
    <n v="140971"/>
    <n v="6615"/>
    <n v="9"/>
    <n v="9.1"/>
    <x v="4"/>
    <s v="TM"/>
    <s v="Clădire în regim de înălțime P+2E cu funcțiunea de Centru Cultural și Educațional Kuncz"/>
    <s v="MUNICIPIUL TIMISOARA"/>
    <n v="35"/>
    <s v="12-Feb-21"/>
    <d v="2021-02-12T00:00:00"/>
    <d v="2023-12-31T00:00:00"/>
    <n v="7017973.8300000001"/>
    <n v="2375750"/>
    <n v="2256962.5"/>
    <n v="71272.5"/>
    <n v="47515"/>
    <n v="4642223.83"/>
    <n v="0.93437551089129756"/>
    <n v="155907.37999999989"/>
    <n v="31353.292040381268"/>
    <n v="2219842.62"/>
    <n v="83"/>
    <s v="Lucrările de construcții sunt în desfășurare, cu un grad de realizare de aprox. 80%.În prezent, se plachează pereții cu gipscarton și se execută finisajele interioare.     _x000a_ Progresul proiectului este de: 83,20%._x000a_"/>
    <n v="2"/>
    <x v="0"/>
    <n v="1"/>
    <n v="1"/>
    <m/>
  </r>
  <r>
    <n v="2933"/>
    <n v="140042"/>
    <n v="6627"/>
    <n v="9"/>
    <n v="9.1"/>
    <x v="4"/>
    <s v="HD"/>
    <s v="Amenajare spații pentru servirea mesei de prânz, săli ”after school”, reabilitare terenuri de sport, dotare cabinete stomatologice și cabinete medicale în Școala Gimnazială nr. 1 și Școala Gimnazială nr. 2. din Municipiul Hunedoara"/>
    <s v="MUNICIPIUL HUNEDOARA"/>
    <n v="35"/>
    <s v="12-Feb-21"/>
    <d v="2021-02-12T00:00:00"/>
    <d v="2023-12-31T00:00:00"/>
    <n v="1066491.48"/>
    <n v="1044333.68"/>
    <n v="992116.99"/>
    <n v="31330.02"/>
    <n v="20886.669999999998"/>
    <n v="22157.8"/>
    <n v="0.37236774744256068"/>
    <n v="655457.5"/>
    <n v="131813.83984233599"/>
    <n v="388876.18"/>
    <n v="51"/>
    <s v="NOTIFICARE NEFINALIZARE 31 OCT.   Lucrari in curs de executie"/>
    <n v="4"/>
    <x v="2"/>
    <m/>
    <n v="1"/>
    <m/>
  </r>
  <r>
    <n v="2934"/>
    <n v="137711"/>
    <n v="6786"/>
    <n v="9"/>
    <n v="9.1"/>
    <x v="4"/>
    <s v="HD"/>
    <s v="Refuncționalizare spații publice urbane din ZUM-uri și transformarea acestora în parcuri și locuri de joacă pentru copii"/>
    <s v="MUNICIPIUL VULCAN"/>
    <n v="33"/>
    <s v="19-Mar-21"/>
    <d v="2021-03-19T00:00:00"/>
    <d v="2023-12-31T00:00:00"/>
    <n v="4308135.74"/>
    <n v="2660840"/>
    <n v="2527798.0099999998"/>
    <n v="79825.19"/>
    <n v="53216.800000000003"/>
    <n v="1647295.74"/>
    <n v="0.16441046812284843"/>
    <n v="2223370.0499999998"/>
    <n v="447124.25089490402"/>
    <n v="437469.95"/>
    <n v="33.67"/>
    <s v="BENEFICIARUL A NOTIFICAT NEFINALIZAREA LA 31DEC. _x000a_ Toate achizitiile din planul de achizitii au contracte semnate. Lucrarile incepute in 17.10.22, (termen de executie 9 luni) sunt la un stadiu fizic de circa 70%."/>
    <n v="4"/>
    <x v="2"/>
    <m/>
    <n v="1"/>
    <m/>
  </r>
  <r>
    <n v="2935"/>
    <n v="137230"/>
    <n v="6799"/>
    <n v="9"/>
    <n v="9.1"/>
    <x v="4"/>
    <s v="HD"/>
    <s v="Înființarea unei creșe în municipiul Vulcan"/>
    <s v="MUNICIPIUL VULCAN"/>
    <n v="26"/>
    <s v="19-Mar-21"/>
    <d v="2021-03-19T00:00:00"/>
    <d v="2023-05-16T00:00:00"/>
    <n v="2679587.75"/>
    <n v="1900599.99"/>
    <n v="1805570"/>
    <n v="57017.99"/>
    <n v="38012"/>
    <n v="778987.76"/>
    <n v="2.3573345383422841E-2"/>
    <n v="1855796.49"/>
    <n v="373204.45843220851"/>
    <n v="44803.5"/>
    <n v="7"/>
    <s v="Acord încetare semnat 7 nov 2023."/>
    <n v="0"/>
    <x v="1"/>
    <m/>
    <n v="1"/>
    <m/>
  </r>
  <r>
    <n v="2936"/>
    <n v="134796"/>
    <n v="6187"/>
    <n v="9"/>
    <n v="9.1"/>
    <x v="4"/>
    <s v="HD"/>
    <s v="STRATEGIE DE DEZVOLTARE LOCALĂ VULCAN 2017-2020 - Titlu Proiect Reabilitare infrastructură rutieră zona Crividia, zona de acces auto și pietonal, str. Crividia, str. Teodora Lucaciu –  Municipiul Vulcan, județul Hunedoara - GRUP DE ACTIUNE LOCALA MUNICIPIUL VULCAN"/>
    <s v="MUNICIPIUL VULCAN"/>
    <n v="17"/>
    <s v="09-Oct-20"/>
    <d v="2020-10-09T00:00:00"/>
    <d v="2022-03-28T00:00:00"/>
    <n v="4941385.0999999996"/>
    <n v="2850900"/>
    <n v="2708355.01"/>
    <n v="85526.99"/>
    <n v="57018"/>
    <n v="2090485.1"/>
    <n v="0.99999999649233584"/>
    <n v="9.9999997764825821E-3"/>
    <n v="2.0110203467969636E-3"/>
    <n v="2850899.99"/>
    <n v="100"/>
    <s v="Finalizat"/>
    <n v="1"/>
    <x v="3"/>
    <m/>
    <n v="1"/>
    <m/>
  </r>
  <r>
    <n v="2937"/>
    <n v="124780"/>
    <n v="4557"/>
    <n v="10"/>
    <s v="10.1A"/>
    <x v="4"/>
    <s v="CS"/>
    <s v="Extindere,reabilitare,modernizare si dotare gradinita cu program normal Berliste, nr.63B, comuna Berliste, judetul Caras-Severin"/>
    <s v="COMUNA BERLIŞTE/Caras Severin"/>
    <n v="54"/>
    <s v="12-Jul-19"/>
    <d v="2019-07-12T00:00:00"/>
    <d v="2023-12-31T00:00:00"/>
    <n v="1114613"/>
    <n v="1060625.02"/>
    <n v="901531.29"/>
    <n v="137881.13"/>
    <n v="21212.6"/>
    <n v="53987.98"/>
    <n v="0.28689549488470484"/>
    <n v="756336.48"/>
    <n v="152100.80843019747"/>
    <n v="304288.53999999998"/>
    <n v="63"/>
    <s v="Proiectul este în implementare, avand un progres de 63%. Executia lucrarilor este in derulare si inregistreaza un progres de cca 65%."/>
    <n v="2"/>
    <x v="0"/>
    <m/>
    <n v="1"/>
    <m/>
  </r>
  <r>
    <n v="2938"/>
    <n v="124379"/>
    <n v="4359"/>
    <n v="10"/>
    <s v="10.1A"/>
    <x v="4"/>
    <s v="TM"/>
    <s v="Înființare Grădiniță PP Moșnița Nouă"/>
    <s v="COMUNA MOȘNIȚA NOUĂ"/>
    <n v="55"/>
    <s v="28-May-19"/>
    <d v="2019-05-28T00:00:00"/>
    <d v="2023-12-31T00:00:00"/>
    <n v="4737936.76"/>
    <n v="2866861.83"/>
    <n v="2436832.56"/>
    <n v="372692.04"/>
    <n v="57337.23"/>
    <n v="1871074.93"/>
    <n v="0.80491464424708592"/>
    <n v="559282.76000000024"/>
    <n v="112472.90351124166"/>
    <n v="2307579.0699999998"/>
    <n v="99"/>
    <s v="Lucrările de construcții sunt finalizate și recepționate cu PVRTL nr. 65074/19.01.2023. Au fost livrate echipamentele IT și mobilierul școlar. Proiectul este în grafic (99,54%)."/>
    <n v="2"/>
    <x v="0"/>
    <m/>
    <n v="1"/>
    <m/>
  </r>
  <r>
    <n v="2939"/>
    <n v="122826"/>
    <n v="4300"/>
    <n v="10"/>
    <s v="10.1A"/>
    <x v="4"/>
    <s v="HD"/>
    <s v="Reabilitarea /modernizarea /dotarea unitatilor de invatamant anteprescolar si prescolar (crese si gradinite) din Municipiul Hunedoara, Gradinita cu Program Prelungit Nr. 1"/>
    <s v="MUNICIPIUL HUNEDOARA"/>
    <n v="53"/>
    <s v="16-Jul-19"/>
    <d v="2019-07-16T00:00:00"/>
    <d v="2023-11-30T00:00:00"/>
    <n v="5864974.3099999996"/>
    <n v="5382947.46"/>
    <n v="4575505.3499999996"/>
    <n v="699783.15"/>
    <n v="107658.96"/>
    <n v="482026.85"/>
    <n v="0.71204156802228946"/>
    <n v="1550065.1099999999"/>
    <n v="311721.25447452033"/>
    <n v="3832882.35"/>
    <n v="86"/>
    <s v="A solicitat etapizare. _x000a_ Execuția de lucrări a început cu data de 08.02.2021, conform Ordinul de începere a lucrărilor nr.4940/ 25.01.2021 și înregistrează un progres financiar  de 95,54%._x000a_Lucrările de execuție sunt în curs de finalizare. Mai sunt necesare anumite finisaje, retușuri și verificări funcţionale._x000a_"/>
    <n v="6.1"/>
    <x v="13"/>
    <n v="1"/>
    <n v="1"/>
    <m/>
  </r>
  <r>
    <n v="2940"/>
    <n v="122836"/>
    <n v="4286"/>
    <n v="10"/>
    <s v="10.1A"/>
    <x v="4"/>
    <s v="HD"/>
    <s v="Reabilitarea / modernizarea / dotarea unitatilor de invatamant anteprescolar si prescolar (crese si gradinite) din Municipiul Hunedoara, Gradinita cu Program Prelungit Piticot"/>
    <s v="MUNICIPIUL HUNEDOARA"/>
    <n v="56"/>
    <s v="23-May-19"/>
    <d v="2019-05-23T00:00:00"/>
    <d v="2023-12-31T00:00:00"/>
    <n v="3499846.46"/>
    <n v="3499846.46"/>
    <n v="2974869.49"/>
    <n v="454980.05"/>
    <n v="69996.92"/>
    <n v="0"/>
    <n v="0.56603012807596143"/>
    <n v="1518827.92"/>
    <n v="305439.3918674335"/>
    <n v="1981018.54"/>
    <n v="69"/>
    <s v="NOTIFICARE NEFINALIZARE 31 OCT.  Au fost finalizate atribuirile contractelor pentru executia lucrarilor și pentru dirigenția de șantier._x0009__x000a_Lucrări de execuție în derulare, cu un progres raportat de 93,75%. "/>
    <n v="4"/>
    <x v="2"/>
    <s v="nu se incadreaza in cat 6.1"/>
    <n v="1"/>
    <m/>
  </r>
  <r>
    <n v="2941"/>
    <n v="122397"/>
    <n v="4057"/>
    <n v="10"/>
    <s v="10.1A"/>
    <x v="4"/>
    <s v="TM"/>
    <s v="Construcție creșă în comuna Dumbrăvița"/>
    <s v="COMUNA DUMBRĂVIŢA"/>
    <n v="56"/>
    <s v="16-Apr-19"/>
    <d v="2019-04-16T00:00:00"/>
    <d v="2023-11-30T00:00:00"/>
    <n v="7932325.9199999999"/>
    <n v="2252949.9300000002"/>
    <n v="1915007.44"/>
    <n v="292883.49"/>
    <n v="45059"/>
    <n v="5679375.9900000002"/>
    <n v="0.93895133301963785"/>
    <n v="137539.59000000032"/>
    <n v="27659.492016249111"/>
    <n v="2115410.34"/>
    <n v="96"/>
    <s v="Lucrările de construcție sunt finalizate (100%), fiind estimat a se finaliza si PVRTL până la sfârșitul lunii iunie 2023 (plata cotelor și taxelor legale și recepția acestora). Achizițiile ramase de realizat vor fi atribuite în perioada următoare, când vor fi prestate efectiv serviciile. Beneficiarul a solicitat anterior în acest sens un act adițional de prelungire a perioadei de implementare. Proiectul este in grafic conform act adițional solicitat."/>
    <n v="2"/>
    <x v="0"/>
    <n v="1"/>
    <n v="1"/>
    <m/>
  </r>
  <r>
    <n v="2942"/>
    <n v="121901"/>
    <n v="3838"/>
    <n v="10"/>
    <s v="10.1A"/>
    <x v="4"/>
    <s v="HD"/>
    <s v=",,Dezvoltarea infrastructurii de învățământ antepreșcolar și preșcolar în Mun. Brad, Jud. Hunedoara”"/>
    <s v="MUNICIPIUL BRAD"/>
    <n v="58"/>
    <s v="12-Mar-19"/>
    <d v="2019-03-12T00:00:00"/>
    <d v="2023-12-31T00:00:00"/>
    <n v="7630333.3099999996"/>
    <n v="5451895.0499999998"/>
    <n v="4634110.8"/>
    <n v="708746.33"/>
    <n v="109037.92"/>
    <n v="2178438.2599999998"/>
    <n v="0.63441251680000699"/>
    <n v="1993144.5899999999"/>
    <n v="400825.44141897594"/>
    <n v="3458750.46"/>
    <n v="77"/>
    <s v="A SOLICITAT ETAPIZARE ÎN 30OCT.  Progresul proiectului conform cap. IV.3 Stadiul contractelor semnate în cadrul proiectului este de 77,03%.Contractul de lucrari si dotari este executat in proportie de 76%."/>
    <n v="6.1"/>
    <x v="13"/>
    <n v="1"/>
    <n v="1"/>
    <m/>
  </r>
  <r>
    <n v="2943"/>
    <n v="121850"/>
    <n v="4162"/>
    <n v="10"/>
    <s v="10.1A"/>
    <x v="4"/>
    <s v="TM"/>
    <s v="Reabilitare si dotare Gradinita cu program normal Remetea - Lunca"/>
    <s v="COMUNA MĂNĂŞTIUR"/>
    <n v="27"/>
    <s v="05-Jun-19"/>
    <d v="2019-06-05T00:00:00"/>
    <d v="2021-08-31T00:00:00"/>
    <n v="921766.07"/>
    <n v="569542.03"/>
    <n v="484110.72"/>
    <n v="74040.460000000006"/>
    <n v="11390.85"/>
    <n v="352224.04"/>
    <n v="0.99262890220762101"/>
    <n v="4198.1500000000233"/>
    <n v="844.25652576117591"/>
    <n v="565343.88"/>
    <n v="100"/>
    <s v="Finalizat"/>
    <n v="1"/>
    <x v="3"/>
    <m/>
    <n v="1"/>
    <m/>
  </r>
  <r>
    <n v="2944"/>
    <n v="121603"/>
    <n v="4100"/>
    <n v="10"/>
    <s v="10.1A"/>
    <x v="4"/>
    <s v="HD"/>
    <s v="CONSTRUCTIE SI DOTARE CRESA NOUA, STRADA LUMINII, NR. 10, MUNICIPIUL ORASTIE"/>
    <s v="MUNICIPIUL ORASTIE/Administratie publica"/>
    <n v="57"/>
    <s v="05-Apr-19"/>
    <d v="2019-04-05T00:00:00"/>
    <d v="2023-12-31T00:00:00"/>
    <n v="4043736.41"/>
    <n v="967254.75"/>
    <n v="822166.54"/>
    <n v="125743.11"/>
    <n v="19345.099999999999"/>
    <n v="3076481.66"/>
    <n v="0.72116255826089248"/>
    <n v="269706.83999999997"/>
    <n v="54238.595503358396"/>
    <n v="697547.91"/>
    <n v="89"/>
    <s v="Progresul proiectului  este de 89%.Lucrari in derulare 96%.Achizitie dotari efectuata. Se finalizeaza la 31.12.23"/>
    <n v="2"/>
    <x v="0"/>
    <m/>
    <n v="1"/>
    <m/>
  </r>
  <r>
    <n v="2945"/>
    <n v="121605"/>
    <n v="3238"/>
    <n v="10"/>
    <s v="10.1A"/>
    <x v="4"/>
    <s v="HD"/>
    <s v="EXTINDEREA, MODERNIZAREA SI DOTAREA GRADINITEI CU PROGRAM PRELUNGIT STRADA LUNCII, MUNICIPIUL ORASTIE"/>
    <s v="MUNICIPIUL ORASTIE/Administratie publica"/>
    <n v="63"/>
    <s v="02-Oct-18"/>
    <d v="2018-10-02T00:00:00"/>
    <d v="2023-12-31T00:00:00"/>
    <n v="3269428.23"/>
    <n v="1075446.8899999999"/>
    <n v="914129.86"/>
    <n v="139808.09"/>
    <n v="21508.94"/>
    <n v="2193981.34"/>
    <n v="0.8903915190084376"/>
    <n v="117878.09999999986"/>
    <n v="23705.526284036492"/>
    <n v="957568.79"/>
    <n v="82"/>
    <s v="Progresul proiectului 82,28%.Lucrari decontate in val de 90%. Proiectul se finalizeaza in 31.12.23"/>
    <n v="2"/>
    <x v="0"/>
    <m/>
    <n v="1"/>
    <m/>
  </r>
  <r>
    <n v="2946"/>
    <n v="120762"/>
    <n v="3863"/>
    <n v="10"/>
    <s v="10.1A"/>
    <x v="4"/>
    <s v="AR"/>
    <s v="Desființare clădire anexă și reabilitare, extindere și dotare Grădinița local I Vinga, comuna Vinga, jud. Arad"/>
    <s v="COMUNA VINGA"/>
    <n v="34"/>
    <s v="21-Feb-19"/>
    <d v="2019-02-21T00:00:00"/>
    <d v="2021-12-31T00:00:00"/>
    <n v="3184889.49"/>
    <n v="2331071.2799999998"/>
    <n v="1981410.59"/>
    <n v="303039.26"/>
    <n v="46621.43"/>
    <n v="853818.21"/>
    <n v="1"/>
    <n v="0"/>
    <n v="0"/>
    <n v="2331071.2799999998"/>
    <n v="100"/>
    <s v="Finalizat"/>
    <n v="1"/>
    <x v="3"/>
    <m/>
    <n v="1"/>
    <m/>
  </r>
  <r>
    <n v="2947"/>
    <n v="120305"/>
    <n v="3835"/>
    <n v="10"/>
    <s v="10.1A"/>
    <x v="4"/>
    <s v="TM"/>
    <s v="DEMOLARE CLADIRE EXISTENTA SI CONSTRUIRE GRADINITA CU PROGRAM NORMAL SI PRELUNGIT IN ORASUL CIACOVA, JUDETUL TIMIS"/>
    <s v="ORASUL CIACOVA"/>
    <n v="57"/>
    <s v="21-Feb-19"/>
    <d v="2019-02-21T00:00:00"/>
    <d v="2023-10-31T00:00:00"/>
    <n v="2748303.34"/>
    <n v="2735409.52"/>
    <n v="2325098.09"/>
    <n v="355603.19"/>
    <n v="54708.24"/>
    <n v="12893.82"/>
    <n v="0.96261756448080216"/>
    <n v="102256.27000000002"/>
    <n v="20563.944415396378"/>
    <n v="2633153.25"/>
    <n v="99"/>
    <s v="Lucrările sunt realizate in proporție de 100%. Anterior s-au atribuit toate contractele de achiziție prevăzute prin proiect. Au fost furnizate echipamentele și dotările aferente._x000a_In perioada următoare beneficiarul precizează faptul că va solicitata prelungirea perioadei de implementare cu 3 luni, având in vedere ca termenul de implementare actual este 30.06.2023, datorită necesității actualizării bugetului proiectului ținând cont de punerea in aplicare a prevederilor OG 15/2021 si de necesitatea obținerii tuturor avizelor de funcționare, respectiv actualizarea inventarului bunurilor în domeniul public. Proiectul este în întârziere."/>
    <n v="2"/>
    <x v="0"/>
    <m/>
    <n v="1"/>
    <m/>
  </r>
  <r>
    <n v="2948"/>
    <n v="124711"/>
    <n v="6514"/>
    <n v="10"/>
    <s v="10.1B"/>
    <x v="4"/>
    <s v="TM"/>
    <s v="CONSTRUCȚIE ȘI DOTARE LICEU WALDORF TIMIȘOARA"/>
    <s v="MUNICIPIUL TIMISOARA"/>
    <n v="35"/>
    <s v="23-Dec-20"/>
    <d v="2020-12-23T00:00:00"/>
    <d v="2023-11-30T00:00:00"/>
    <n v="13688600.039999999"/>
    <n v="13688600.039999999"/>
    <n v="11635310.029999999"/>
    <n v="1779517.97"/>
    <n v="273772.03999999998"/>
    <n v="0"/>
    <n v="0.29842432447898454"/>
    <n v="9603588.8199999984"/>
    <n v="1931301.295097132"/>
    <n v="4085011.22"/>
    <n v="18"/>
    <s v="S-au semnat majoritatea contractelor de achiziții prevăzute prin proiect, mai sunt de finalizat achizițiile de dotări, audit energetic final si audit financiar. S-a dat ordinul de începere lucrări in data de 06.10.2022. Lucrări executate aprox.22% (structura de rezistenta a clădirii (P+1E) este finalizata la nivelul realizării elementelor de beton armat si de planșeu mixt, sunt începute lucrările pentru instalații electrice, compartimentări si închideri din cărămidă). Beneficiarul a solicitat anterior un act adițional de modificare a planului de achiziții si a bugetului Proiectul este întârziat."/>
    <n v="6.1"/>
    <x v="13"/>
    <n v="1"/>
    <n v="1"/>
    <m/>
  </r>
  <r>
    <n v="2949"/>
    <n v="122863"/>
    <n v="5956"/>
    <n v="10"/>
    <s v="10.1B"/>
    <x v="4"/>
    <s v="CS"/>
    <s v="Reabilitarea Scolii Gimnaziale nr. 9"/>
    <s v="MUNICIPIUL REŞIŢA"/>
    <n v="40"/>
    <s v="20-Aug-20"/>
    <d v="2020-08-20T00:00:00"/>
    <d v="2023-12-31T00:00:00"/>
    <n v="10187970.26"/>
    <n v="10187970.26"/>
    <n v="8659774.7300000004"/>
    <n v="1324436.1200000001"/>
    <n v="203759.41"/>
    <n v="0"/>
    <n v="0.23250341329520136"/>
    <n v="7819232.4000000004"/>
    <n v="1572463.5804207055"/>
    <n v="2368737.86"/>
    <n v="37"/>
    <s v="NOTIFICARE NEFINALIZARE 17NOV.   Proiectul înregistrează întârzieri având un progres de 36,63%. Contractul de lucrări este în derulare, până în prezent s-a realizat un progres al lucrărilor de aproximativ 41%. Se constatată că proiectul a înregistrat un progres foarte lent, iar activitățile majore ale proiectului sunt în întârziere."/>
    <n v="4"/>
    <x v="2"/>
    <n v="1"/>
    <n v="1"/>
    <m/>
  </r>
  <r>
    <n v="2950"/>
    <n v="122864"/>
    <n v="6019"/>
    <n v="10"/>
    <s v="10.1B"/>
    <x v="4"/>
    <s v="CS"/>
    <s v="Reabilitarea Scolii Gimnaziale Mihai Peia"/>
    <s v="MUNICIPIUL REŞIŢA"/>
    <n v="39"/>
    <s v="06-Oct-20"/>
    <d v="2020-10-06T00:00:00"/>
    <d v="2023-12-31T00:00:00"/>
    <n v="8022236.46"/>
    <n v="8022236.46"/>
    <n v="6818900.9800000004"/>
    <n v="1042890.74"/>
    <n v="160444.74"/>
    <n v="0"/>
    <n v="0.74338766997650929"/>
    <n v="2058604.79"/>
    <n v="413989.6211237582"/>
    <n v="5963631.6699999999"/>
    <n v="81"/>
    <s v="NOTIFICARE NEFINALIZARE 17 NOV.      Proiectul  înregistrează întârzieri având un progres de 81,04%. Lucrările sunt în curs de execuție; până în prezent s-a realizat un progres al lucrărilor de aproximativ 97%. Beneficiarul va trebui să aibă în vedere recuperarea întârzierilor cu privire la achiziția de bunuri."/>
    <n v="4"/>
    <x v="2"/>
    <n v="1"/>
    <n v="1"/>
    <m/>
  </r>
  <r>
    <n v="2951"/>
    <n v="122879"/>
    <n v="5948"/>
    <n v="10"/>
    <s v="10.1B"/>
    <x v="4"/>
    <s v="CS"/>
    <s v="Reabilitarea Scolii Gimnaziale nr. 2"/>
    <s v="MUNICIPIUL REŞIŢA"/>
    <n v="40"/>
    <s v="31-Aug-20"/>
    <d v="2020-08-31T00:00:00"/>
    <d v="2023-12-31T00:00:00"/>
    <n v="6312915.9800000004"/>
    <n v="6312915.9800000004"/>
    <n v="5365978.59"/>
    <n v="820678.89"/>
    <n v="126258.5"/>
    <n v="0"/>
    <n v="0.79865019683027672"/>
    <n v="1271104.3900000006"/>
    <n v="255621.68483288432"/>
    <n v="5041811.59"/>
    <n v="88"/>
    <s v="NOTIFICARE NEFINALIZARE 17 NOV.      Proiectul este în implementare și înregistrează un progres de aprox. 88%. Lucrările au fost finalizate, PV de recepție la terminarea lucrărilor nr. 32.708 a fost încheiat în data de 08.05.2023."/>
    <n v="4"/>
    <x v="2"/>
    <n v="1"/>
    <n v="1"/>
    <m/>
  </r>
  <r>
    <n v="2952"/>
    <n v="122880"/>
    <n v="5866"/>
    <n v="10"/>
    <s v="10.1B"/>
    <x v="4"/>
    <s v="CS"/>
    <s v="Reabilitarea Scolii Gimnaziale nr. 7 Resita"/>
    <s v="MUNICIPIUL REŞIŢA"/>
    <n v="41"/>
    <s v="06-Aug-20"/>
    <d v="2020-08-06T00:00:00"/>
    <d v="2023-12-31T00:00:00"/>
    <n v="14565402.890000001"/>
    <n v="14565402.890000001"/>
    <n v="12380592.470000001"/>
    <n v="1893502.36"/>
    <n v="291308.06"/>
    <n v="0"/>
    <n v="0.29322948961695355"/>
    <n v="10294397.2345"/>
    <n v="2070224.2759321081"/>
    <n v="4271005.6555000003"/>
    <n v="43"/>
    <s v="SOLICITARE ETAPIZARE 31 OCT._x000a_Proiectul înregistrează întârzieri având un progres de 43%. Proiectul a înregistrat un progres foarte lent; contractul de lucrări este în derulare, până în prezent s-a realizat un progres al lucrărilor de aproximativ 43%. Nu este respectat graficul de execuție."/>
    <n v="6.1"/>
    <x v="13"/>
    <n v="1"/>
    <n v="1"/>
    <m/>
  </r>
  <r>
    <n v="2953"/>
    <n v="124731"/>
    <n v="6280"/>
    <n v="10"/>
    <s v="10.1B"/>
    <x v="4"/>
    <s v="TM"/>
    <s v="MODERNIZARE, EXTINDERE SI DOTARE SCOALA GIMNAZIALA SINMIHAIU ROMAN - STRUCTURA SCOALA GIMNAZIALA UTVIN, JUDETUL TIMIS"/>
    <s v="COMUNA SÂNMIHAIU ROMÂN"/>
    <n v="38"/>
    <s v="11-Nov-20"/>
    <d v="2020-11-11T00:00:00"/>
    <d v="2023-12-31T00:00:00"/>
    <n v="4343853.63"/>
    <n v="4264629.38"/>
    <n v="3624934.98"/>
    <n v="554401.81000000006"/>
    <n v="85292.59"/>
    <n v="79224.25"/>
    <n v="0.19854329522065056"/>
    <n v="3417915.81"/>
    <n v="687349.83911836869"/>
    <n v="846713.57"/>
    <n v="3"/>
    <s v="A solicitat etapizare/momentan nu are val peste 1 mil eur/are in lucru AA de crestere buget !!!!!     Procedura de atribuire a contractului de execuție s-a finalizat cu semnarea contractului de execuție lucrări nr.18/14.03.2023 (durata de execuție fiind de maxim 10 luni de la emitere ordin începere cf. contractului), beneficiarul precizând faptul ca imediat după vacanța de Paste, respectiv atunci când se vor muta si o parte din elevi din corpul unde se vor demara lucrările, se va da si ordinul de începere al lucrărilor. Proiectul este în întârziere."/>
    <n v="6.1"/>
    <x v="13"/>
    <m/>
    <n v="1"/>
    <m/>
  </r>
  <r>
    <n v="2954"/>
    <n v="122843"/>
    <n v="6132"/>
    <n v="10"/>
    <s v="10.1B"/>
    <x v="4"/>
    <s v="HD"/>
    <s v="Reabilitarea/modernizarea /dotarea unitatilor de invatamant obligatoriu (invatamant primar si gimnazial) din Municipiul Hunedoara - Colegiul Tehnic „Matei Corvin”, Scoala Gimnaziala nr. 6"/>
    <s v="MUNICIPIUL HUNEDOARA"/>
    <n v="39"/>
    <s v="24-Sep-20"/>
    <d v="2020-09-24T00:00:00"/>
    <d v="2023-12-31T00:00:00"/>
    <n v="8036765.7800000003"/>
    <n v="7773416.4000000004"/>
    <n v="6607403.9500000002"/>
    <n v="1010544.12"/>
    <n v="155468.32999999999"/>
    <n v="263349.38"/>
    <n v="0.28388640418130695"/>
    <n v="5566649.1699999999"/>
    <n v="1119464.4994570245"/>
    <n v="2206767.23"/>
    <n v="31.46"/>
    <s v="Lucrarile sunt in desfasurare, la un stadiu de circa 32%. Achizitiile fara contracte semnate la momentul actual, Certificare performantei energetice si dotarile, sunt programate a fi efectuate in noiembrie si respectiv septembrie 2023"/>
    <n v="6.1"/>
    <x v="13"/>
    <n v="1"/>
    <n v="1"/>
    <m/>
  </r>
  <r>
    <n v="2955"/>
    <n v="122844"/>
    <n v="5916"/>
    <n v="10"/>
    <s v="10.1B"/>
    <x v="4"/>
    <s v="HD"/>
    <s v="Reabilitarea/ modernizarea/ dotarea unitatilor de invatamant obligatoriu (invatamant primar si gimnazial) din municipiul Hunedoara - Colegiul National de Informatica ”Traian Lalescu” –  cladire invatamant primar + cladire invatamant gimnazial"/>
    <s v="MUNICIPIUL HUNEDOARA"/>
    <n v="40"/>
    <s v="14-Sep-20"/>
    <d v="2020-09-14T00:00:00"/>
    <d v="2023-12-31T00:00:00"/>
    <n v="8249809.29"/>
    <n v="8105914.6100000003"/>
    <n v="6890027.4400000004"/>
    <n v="1053768.8799999999"/>
    <n v="162118.29"/>
    <n v="143894.68"/>
    <n v="0.27279414309053518"/>
    <n v="5894668.5800000001"/>
    <n v="1185429.8716968989"/>
    <n v="2211246.0299999998"/>
    <n v="23"/>
    <s v="Proiect cu risc de nefinalizare pana la 31.12.2023. _x000a_Lucrari in curs de executie, cu un progres de circa 21%_x000a_"/>
    <n v="6.1"/>
    <x v="13"/>
    <n v="1"/>
    <n v="1"/>
    <m/>
  </r>
  <r>
    <n v="2956"/>
    <n v="124729"/>
    <n v="5954"/>
    <n v="10"/>
    <s v="10.1B"/>
    <x v="4"/>
    <s v="TM"/>
    <s v="&quot;EXTINDERE, MODERNIZARE SI DOTARE SCOALA GIMNAZIALA  &quot;MARIA BRINDEA&quot; PESAC&quot;"/>
    <s v="COMUNA PESAC"/>
    <n v="40"/>
    <s v="31-Aug-20"/>
    <d v="2020-08-31T00:00:00"/>
    <d v="2023-12-31T00:00:00"/>
    <n v="5057151.54"/>
    <n v="4929362.4400000004"/>
    <n v="4189958.08"/>
    <n v="640817.11"/>
    <n v="98587.25"/>
    <n v="127789.1"/>
    <n v="0.13059111555205502"/>
    <n v="4285631.5"/>
    <n v="861849.23380123079"/>
    <n v="643730.93999999994"/>
    <n v="4"/>
    <s v="Anterior PT-ul a fost avizat din 17.12.2021. Contract de lucrari semnat la 12.07.2023. Motivul pentru care s-a lansat cu întârziere achiziția de lucrări, este datorat faptului ca s-a solicitat actul adițional de revizuire a Bugetului/ DG a investiției in conformitate cu prevederile OG 64/2022. Proiect foarte întârziat."/>
    <n v="6.1"/>
    <x v="13"/>
    <n v="1"/>
    <n v="1"/>
    <m/>
  </r>
  <r>
    <n v="2957"/>
    <n v="124436"/>
    <n v="6017"/>
    <n v="10"/>
    <s v="10.1B"/>
    <x v="4"/>
    <s v="HD"/>
    <s v="REABILITARE, MODERNIZARE, EXTINDERE SI DOTARE SCOALA SALASU DE SUS, COMUNA SALASU DE SUS, JUDETUL HUNEDOARA"/>
    <s v="COMUNA SALASU DE SUS"/>
    <n v="40"/>
    <s v="03-Sep-20"/>
    <d v="2020-09-03T00:00:00"/>
    <d v="2023-12-31T00:00:00"/>
    <n v="7962106.3700000001"/>
    <n v="6814915.0599999996"/>
    <n v="5792677.8099999996"/>
    <n v="885938.95"/>
    <n v="136298.29999999999"/>
    <n v="1147191.31"/>
    <n v="0.60064711943746518"/>
    <n v="2721555.9599999995"/>
    <n v="547310.4532839962"/>
    <n v="4093359.1"/>
    <n v="70"/>
    <s v="SOLICITARE ETAPIZARE 30OCT.   Lucrarile sunt in desfasurare la ambele corpuri de cladire - stadiu fizic lucrari circa 80% . Procedura pentru achizitia de dotari trebuie reluata, la prima publicare lipsind ofertele valide."/>
    <n v="6.1"/>
    <x v="13"/>
    <n v="1"/>
    <n v="1"/>
    <m/>
  </r>
  <r>
    <n v="2958"/>
    <n v="124728"/>
    <n v="5904"/>
    <n v="10"/>
    <s v="10.1B"/>
    <x v="4"/>
    <s v="TM"/>
    <s v="REABILITARE SCOALA GENERALA, CLASELE I-VIII, LOCALITATEA GRABAT, COMUNA LENAUHEIM, JUDETUL TIMIS"/>
    <s v="COMUNA LENAUHEIM"/>
    <n v="38"/>
    <s v="06-Aug-20"/>
    <d v="2020-08-06T00:00:00"/>
    <d v="2023-09-30T00:00:00"/>
    <n v="6962296.0199999996"/>
    <n v="6528281.75"/>
    <n v="5549039.5099999998"/>
    <n v="848676.61"/>
    <n v="130565.63"/>
    <n v="434014.27"/>
    <n v="0.12465327649193449"/>
    <n v="5714510.04"/>
    <n v="1149199.6219281664"/>
    <n v="813771.71"/>
    <n v="3"/>
    <s v="A fost dat Ordinul de incepere al lucrarilor in 26.04.2023._x000a_Anterior PT-ul a fost avizat din 17.12.2021. Urmare a avizării Pt si a faptului ca au apărut modificări bugetare, in sensul creșterii valorii investiției, ca urmare si a creșterii prețului materialelor de construcții, s-a solicitat întocmirea unui Act adițional pentru actualizarea Bugetului proiectului. A fost semnat contractul de execuție lucrări nr.162/28.03.2023. În perioada 3-5 mai beneficiarul a stabilit că se va da ordinul de începere al proiectului si se va preda amplasamentul către constructor. Proiect în întârziere."/>
    <n v="6.1"/>
    <x v="13"/>
    <n v="1"/>
    <n v="1"/>
    <m/>
  </r>
  <r>
    <n v="2959"/>
    <n v="124907"/>
    <n v="5949"/>
    <n v="10"/>
    <s v="10.1B"/>
    <x v="4"/>
    <s v="HD"/>
    <s v="REABILITAREA, MODERNIZAREA, EXTINDEREA  SI ECHIPAREA  INFRASTRUCTURII EDUCATIONALE -  SCOALA GIMNAZIALA BACIA, JUD. HUNEDOARA"/>
    <s v="COMUNA BACIA"/>
    <n v="40"/>
    <s v="27-Aug-20"/>
    <d v="2020-08-27T00:00:00"/>
    <d v="2023-12-31T00:00:00"/>
    <n v="4189598.81"/>
    <n v="4147951.09"/>
    <n v="3525758.42"/>
    <n v="539233.65"/>
    <n v="82959.02"/>
    <n v="41647.72"/>
    <n v="0.29105596083583518"/>
    <n v="2940665.2"/>
    <n v="591373.76825001009"/>
    <n v="1207285.8899999999"/>
    <n v="29"/>
    <s v="A solicitat etapizare.   Lucrarile sunt in desfasurare avand un stadiu fizic de circa 30%. Ritm lent de evolutie a executiei lucrarilor de constructie."/>
    <n v="6.1"/>
    <x v="13"/>
    <m/>
    <n v="1"/>
    <m/>
  </r>
  <r>
    <n v="2960"/>
    <n v="124622"/>
    <n v="5912"/>
    <n v="10"/>
    <s v="10.1B"/>
    <x v="4"/>
    <s v="TM"/>
    <s v="EXTINDERE SI MODERNIZARE SCOALA CU CLASELE I-VIII DIN COMUNA DUDESTII VECHI"/>
    <s v="COMUNA DUDESTII VECHI"/>
    <n v="41"/>
    <s v="12-Aug-20"/>
    <d v="2020-08-12T00:00:00"/>
    <d v="2023-12-31T00:00:00"/>
    <n v="15333630.539999999"/>
    <n v="13268040.24"/>
    <n v="11277834.199999999"/>
    <n v="1724845.23"/>
    <n v="265360.81"/>
    <n v="2065590.3"/>
    <n v="0.23120298209164913"/>
    <n v="10200429.77"/>
    <n v="2051327.2272050837"/>
    <n v="3067610.47"/>
    <n v="22"/>
    <s v="A solicitat etapizare !!!   S-a semnat contractul de lucrari in data de 04.07.2022.  In data de 04.08.2022 s-a emis ordinul de incepere. Lucrari executate aprox.10%. Proiect în grafic."/>
    <n v="6.1"/>
    <x v="13"/>
    <n v="1"/>
    <n v="1"/>
    <m/>
  </r>
  <r>
    <n v="2961"/>
    <n v="121023"/>
    <n v="6039"/>
    <n v="10"/>
    <s v="10.1B"/>
    <x v="4"/>
    <s v="TM"/>
    <s v="Modernizare terase circulabile existente, montare termosistem pe fatade si extindere Scoala generala nr. 30 din Timisoara, corp A, B si C cu 2 corpuri D si E in regim D+P+2E"/>
    <s v="MUNICIPIUL TIMISOARA"/>
    <n v="39"/>
    <s v="06-Oct-20"/>
    <d v="2020-10-06T00:00:00"/>
    <d v="2023-12-31T00:00:00"/>
    <n v="24345729.440000001"/>
    <n v="24345729.440000001"/>
    <n v="20693870.050000001"/>
    <n v="3164944.8"/>
    <n v="486914.59"/>
    <n v="0"/>
    <n v="0.4303695654641268"/>
    <n v="13868068.440000001"/>
    <n v="2788896.8426979855"/>
    <n v="10477661"/>
    <n v="48"/>
    <s v="Lucrările de construcții sunt în curs de desfășurare cu un grad de realizare de aprox. 50%. Se va solicita AA de prelungire a_x000a_perioadei de implementare. Proiectul este întârziat (48,32%)."/>
    <n v="6.1"/>
    <x v="13"/>
    <n v="1"/>
    <n v="1"/>
    <m/>
  </r>
  <r>
    <n v="2962"/>
    <n v="123677"/>
    <n v="6126"/>
    <n v="10"/>
    <s v="10.1B"/>
    <x v="4"/>
    <s v="TM"/>
    <s v="Reabilitarea, modernizarea, extinderea și dotarea Școlii Gimnaziale din localitatea Dudeștii Noi, Județul Timiș."/>
    <s v="COMUNA DUDESTII NOI"/>
    <n v="39"/>
    <s v="24-Sep-20"/>
    <d v="2020-09-24T00:00:00"/>
    <d v="2023-12-31T00:00:00"/>
    <n v="7964600.8099999996"/>
    <n v="7964600.8099999996"/>
    <n v="6769910.6900000004"/>
    <n v="1035398.1"/>
    <n v="159292.01999999999"/>
    <n v="0"/>
    <n v="0.27747292836387616"/>
    <n v="5754639.6999999993"/>
    <n v="1157269.7783855528"/>
    <n v="2209961.11"/>
    <n v="11"/>
    <s v="Anterior s-a semnat contractul de lucrari in data de 20.10.2022. Ordinul de incepere a fost dat in 10.11.2022. S-au efectuat lucrări de aprox.20% (lucrari efectuate de sapaturi la corp anexa la fundatie, faza de turnare a planseului peste fundație, etc). Beneficiarul a solicitat un act aditional de prelungire a perioadei de implementare. A fost transmisa Anexa 1 aspecte de monitorizat. Proiectul este întârziat."/>
    <n v="6.1"/>
    <x v="13"/>
    <n v="1"/>
    <n v="1"/>
    <m/>
  </r>
  <r>
    <n v="2963"/>
    <n v="121825"/>
    <n v="5973"/>
    <n v="10"/>
    <s v="10.1B"/>
    <x v="4"/>
    <s v="HD"/>
    <s v="Reabilitare, modernizare si dotare Scoala gimnaziala nr. 3 Lupeni"/>
    <s v="MUNICIPIUL LUPENI"/>
    <n v="40"/>
    <s v="27-Aug-20"/>
    <d v="2020-08-27T00:00:00"/>
    <d v="2023-12-31T00:00:00"/>
    <n v="10916457.65"/>
    <n v="10137076.710000001"/>
    <n v="8616515.2300000004"/>
    <n v="1317819.93"/>
    <n v="202741.55"/>
    <n v="779380.94"/>
    <n v="0.26376543913911055"/>
    <n v="7463266.2200000007"/>
    <n v="1500878.0557454855"/>
    <n v="2673810.4900000002"/>
    <n v="15.52"/>
    <s v="SOLICITARE ETAPIZARE 31 OCT.  Proiectul este întârziat, motivul fiind semnarea cu intarziere a contractului de lucrari(28.11.2022-31.12.2023). Lucrarile sunt in desfasurare, la un stadiu de circa 60%. Achizitie dotari este intarziata."/>
    <n v="6.1"/>
    <x v="13"/>
    <n v="1"/>
    <n v="1"/>
    <m/>
  </r>
  <r>
    <n v="2964"/>
    <n v="121826"/>
    <n v="5987"/>
    <n v="10"/>
    <s v="10.1B"/>
    <x v="4"/>
    <s v="HD"/>
    <s v="Reabilitare, modernizare si dotare Scoala Gimnaziala nr.2 Lupeni"/>
    <s v="MUNICIPIUL LUPENI"/>
    <n v="40"/>
    <s v="26-Aug-20"/>
    <d v="2020-08-26T00:00:00"/>
    <d v="2023-12-31T00:00:00"/>
    <n v="5302789.74"/>
    <n v="3869011.96"/>
    <n v="3288660.17"/>
    <n v="502971.56"/>
    <n v="77380.23"/>
    <n v="1433777.78"/>
    <n v="0.29420756817717364"/>
    <n v="2730719.36"/>
    <n v="549153.23170976958"/>
    <n v="1138292.6000000001"/>
    <n v="28.43"/>
    <s v=" SOLICITARE ETAPIZARE 31 OCT.  Lucrarile sunt in desfasurare la un stadiu fizic de circa 50%, insa sunt intarziate - in 13 luni s-a realizat fizic doar circa 50%, existand riscul de nefinalizare a proiectului pana in 31.12.23!"/>
    <n v="6.1"/>
    <x v="13"/>
    <n v="1"/>
    <n v="1"/>
    <m/>
  </r>
  <r>
    <n v="2965"/>
    <n v="123958"/>
    <n v="5894"/>
    <n v="10"/>
    <s v="10.1B"/>
    <x v="4"/>
    <s v="TM"/>
    <s v="CONSTRUIRE SI DOTARE CLADIRE SCOALA GENERALA CU CLASELE 0-VIII PECIU NOU"/>
    <s v="COMUNA PECIU NOU"/>
    <n v="40"/>
    <s v="27-Aug-20"/>
    <d v="2020-08-27T00:00:00"/>
    <d v="2023-12-31T00:00:00"/>
    <n v="20737618.09"/>
    <n v="14956729.060000001"/>
    <n v="12713219.699999999"/>
    <n v="1944375.78"/>
    <n v="299133.58"/>
    <n v="5780889.0300000003"/>
    <n v="0.42730746705122169"/>
    <n v="8565607.0500000007"/>
    <n v="1722561.0445239916"/>
    <n v="6391122.0099999998"/>
    <n v="16"/>
    <s v="A SOLICITAT ETAPIZARE 13 OCT. Au fost semnate toate achizițiile prevăzute prin proiect (mai puțin achiziția de echipamente fără montaj si dotări). S-a finalizat procedura de achiziție a contractului de execuție lucrări nr. 328/16.01.2023. In prezent s-a emis ordinul de începere a lucrărilor nr.997/01.02.2023, si lucrările sunt in curs de execuție (aprox.15%). Proiect in întârziere."/>
    <n v="6.1"/>
    <x v="13"/>
    <n v="1"/>
    <n v="1"/>
    <m/>
  </r>
  <r>
    <n v="2966"/>
    <n v="122623"/>
    <n v="5947"/>
    <n v="10"/>
    <s v="10.1B"/>
    <x v="4"/>
    <s v="TM"/>
    <s v="&quot;REABILITAREA, EXTINDEREA SI ECHIPAREA SCOLII GIMNAZIALE „SORIN TITEL”, COMUNA MARGINA&quot;"/>
    <s v="COMUNA MARGINA/-"/>
    <n v="40"/>
    <s v="27-Aug-20"/>
    <d v="2020-08-27T00:00:00"/>
    <d v="2023-12-31T00:00:00"/>
    <n v="7470899.3399999999"/>
    <n v="7385915.2199999997"/>
    <n v="6278027.9199999999"/>
    <n v="960169"/>
    <n v="147718.29999999999"/>
    <n v="84984.12"/>
    <n v="0.2297088322115888"/>
    <n v="5689305.2599999998"/>
    <n v="1144130.8892732172"/>
    <n v="1696609.96"/>
    <n v="23"/>
    <s v="SOLICITARE ETAPIZARE 19OCT. Lucrările de construcții sunt în curs de desfășurare (25%). S-a încheiat AA de prelungire a perioadei de implementare. Proiectul este întârziat 23,21%.."/>
    <n v="6.1"/>
    <x v="13"/>
    <n v="1"/>
    <n v="1"/>
    <m/>
  </r>
  <r>
    <n v="2967"/>
    <n v="123792"/>
    <n v="6115"/>
    <n v="10"/>
    <s v="10.1B"/>
    <x v="4"/>
    <s v="CS"/>
    <s v="Îmbunătățirea infrastructurii educaționale prin reabilitarea și modernizarea scolii gimnaziale din cadrul Liceului Tehnologic “Clisura Dunarii” din orașul Moldova Nouă"/>
    <s v="ORASUL MOLDOVA NOUA"/>
    <n v="20"/>
    <s v="21-Sep-20"/>
    <d v="2020-09-21T00:00:00"/>
    <d v="2022-06-08T00:00:00"/>
    <n v="9425344"/>
    <n v="9425344"/>
    <n v="8011542.3899999997"/>
    <n v="1225294.73"/>
    <n v="188506.88"/>
    <n v="0"/>
    <n v="2.7144897841394434E-2"/>
    <n v="9169494"/>
    <n v="1844003.9415999679"/>
    <n v="255850"/>
    <n v="3"/>
    <s v="Solicitată rezilierea 8 iunie 2022."/>
    <n v="0"/>
    <x v="1"/>
    <n v="1"/>
    <n v="1"/>
    <m/>
  </r>
  <r>
    <n v="2968"/>
    <n v="124017"/>
    <n v="6009"/>
    <n v="10"/>
    <s v="10.1B"/>
    <x v="4"/>
    <s v="CS"/>
    <s v="Reabilitare, modernizare si dotare Liceu Tehnologic Sfantul Dimitrie, Cladire Invatamant Gimnazial(Scoala Noua), Teregova"/>
    <s v="COMUNA TEREGOVA"/>
    <n v="38"/>
    <s v="08-Sep-20"/>
    <d v="2020-09-08T00:00:00"/>
    <d v="2023-10-31T00:00:00"/>
    <n v="4222399.99"/>
    <n v="3786214.38"/>
    <n v="3218282.23"/>
    <n v="492207.81"/>
    <n v="75724.34"/>
    <n v="436185.61"/>
    <n v="0.64841363261633367"/>
    <n v="1331181.3600000003"/>
    <n v="267703.28600732016"/>
    <n v="2455033.0199999996"/>
    <n v="74.7"/>
    <s v="Proiectul este în implementare si înregistrează un progres de 74,70%.Ordinul de incepere pentru executia lucrarilor  a fost emis in data de 15.10.2021. In prezent executia lucrarilor este in derulare stadiu acestora fiind de 88,50%._x0009__x0009__x0009__x0009_"/>
    <n v="2"/>
    <x v="0"/>
    <m/>
    <n v="1"/>
    <m/>
  </r>
  <r>
    <n v="2969"/>
    <n v="123935"/>
    <n v="6023"/>
    <n v="10"/>
    <s v="10.1B"/>
    <x v="4"/>
    <s v="CS"/>
    <s v="Reabilitare, modernizare si dotare Liceu Tehnologic &quot;Sf. Dimitrie&quot; , Scoala Gimnaziala Rusca (Scoala Noua)Teregova"/>
    <s v="COMUNA TEREGOVA"/>
    <n v="36"/>
    <s v="21-Sep-20"/>
    <d v="2020-09-21T00:00:00"/>
    <d v="2023-09-30T00:00:00"/>
    <n v="2685364.26"/>
    <n v="2132447.56"/>
    <n v="1812580.42"/>
    <n v="277217.77"/>
    <n v="42649.37"/>
    <n v="552916.69999999995"/>
    <n v="0.44582049651903277"/>
    <n v="1181758.73"/>
    <n v="237654.09041547682"/>
    <n v="950688.83"/>
    <n v="61.34"/>
    <s v="Proiectul este în implementare având un progres de 61,34%. Contractul de executie lucrari a fost atribuit, iar lucrarile au inceput conform Ordinului nr. 8446/01.07.2022, fiind la un stadiu de 68%. "/>
    <n v="2"/>
    <x v="0"/>
    <m/>
    <n v="1"/>
    <m/>
  </r>
  <r>
    <n v="2970"/>
    <n v="122314"/>
    <n v="6072"/>
    <n v="10"/>
    <s v="10.1B"/>
    <x v="4"/>
    <s v="CS"/>
    <s v="REABILITARE, MODERNIZARE ȘI DOTARE LICEU TEHNOLOGIC SF. DIMITRIE, CLĂDIRE ÎNVĂȚĂMÂNT – PRIMAR (ȘCOALĂ VECHE) TEREGOVA"/>
    <s v="COMUNA TEREGOVA"/>
    <n v="40"/>
    <s v="10-Sep-20"/>
    <d v="2020-09-10T00:00:00"/>
    <d v="2023-12-31T00:00:00"/>
    <n v="3952090.87"/>
    <n v="3851834.77"/>
    <n v="3274059.54"/>
    <n v="500738.55"/>
    <n v="77036.679999999993"/>
    <n v="100256.1"/>
    <n v="0.22129189357725229"/>
    <n v="2999454.96"/>
    <n v="603196.50886859989"/>
    <n v="852379.81"/>
    <n v="46.91"/>
    <s v="NEETAPIZABIL BUGET TOTAL SUB 1 MIL EURO. _x000a_  Proiectul este în implementare având un progres de 46,91%.Contractul de executie lucrari a fost atribuit, ordinul de incepere lucrari a fost dat (13416/15.12.2022), lucrarile au un progres de aproximativ 48%.                                                                                                                                                                          _x0009__x0009__x0009__x0009_                                                                                                                                         _x0009__x0009__x0009__x0009_"/>
    <n v="4"/>
    <x v="2"/>
    <m/>
    <n v="1"/>
    <m/>
  </r>
  <r>
    <n v="2971"/>
    <n v="123803"/>
    <n v="6128"/>
    <n v="10"/>
    <s v="10.1B"/>
    <x v="4"/>
    <s v="AR"/>
    <s v="Reabilitare si mansardare scoala cu clasele I-IV, STR. REPUBLICII, NR. 27"/>
    <s v="UAT Orasul Ineu"/>
    <n v="39"/>
    <s v="25-Sep-20"/>
    <d v="2020-09-25T00:00:00"/>
    <d v="2023-12-31T00:00:00"/>
    <n v="5769960.6299999999"/>
    <n v="5765259.9000000004"/>
    <n v="4900470.9400000004"/>
    <n v="749483.76"/>
    <n v="115305.2"/>
    <n v="4700.7299999999996"/>
    <n v="0.31272546793597283"/>
    <n v="3962316.3000000003"/>
    <n v="796829.88778506219"/>
    <n v="1802943.6"/>
    <n v="55"/>
    <s v="Contract realizare proiect tehnic și execuție lucrări semnat în data de 24.02.2021. Lucrări în derulare. _x000a_Întârzieri în achiziția dotărilor raportat la planul achizițiilor în vigoare._x000a_"/>
    <n v="6.1"/>
    <x v="13"/>
    <n v="1"/>
    <n v="1"/>
    <m/>
  </r>
  <r>
    <n v="2972"/>
    <n v="122504"/>
    <n v="5777"/>
    <n v="10"/>
    <s v="10.1B"/>
    <x v="4"/>
    <s v="TM"/>
    <s v="Construire sala sport la Scoala Generala nr. 25 din Timisoara"/>
    <s v="MUNICIPIUL TIMISOARA"/>
    <n v="41"/>
    <s v="22-Jul-20"/>
    <d v="2020-07-22T00:00:00"/>
    <d v="2023-12-31T00:00:00"/>
    <n v="9050302.9199999999"/>
    <n v="9050302.9199999999"/>
    <n v="7692757.5"/>
    <n v="1176539.3600000001"/>
    <n v="181006.06"/>
    <n v="0"/>
    <n v="8.6894130169070619E-2"/>
    <n v="8263884.7199999997"/>
    <n v="1661884.0686964565"/>
    <n v="786418.2"/>
    <n v="42"/>
    <s v="Notificare NEFINALIZARE 17 nov.   Lucrările de construcții sunt în curs de desfășurare (30%). Lucrările de execuție a acoperișului și structurii metalice pentru sala de sport în baza Contractului nr. 59/08.06.2022 sunt realizate 100%. Progresul proiectului este 41,63%."/>
    <n v="4"/>
    <x v="2"/>
    <n v="1"/>
    <n v="1"/>
    <m/>
  </r>
  <r>
    <n v="2973"/>
    <n v="122788"/>
    <n v="5919"/>
    <n v="10"/>
    <s v="10.1B"/>
    <x v="4"/>
    <s v="HD"/>
    <s v="Reabilitarea, modernizarea clădirilor și echiparea infrastructurii educaționale a Colegiului Tehnic Energetic “Dragomir Hurmuzescu” – locația din strada Scărișoara, nr. 4 (școala generală)"/>
    <s v="MUNICIPIUL DEVA"/>
    <n v="40"/>
    <s v="25-Aug-20"/>
    <d v="2020-08-25T00:00:00"/>
    <d v="2023-12-31T00:00:00"/>
    <n v="11150427.859999999"/>
    <n v="11150427.859999999"/>
    <n v="9477863.6799999997"/>
    <n v="1449555.62"/>
    <n v="223008.56"/>
    <n v="0"/>
    <n v="8.8429736722228352E-3"/>
    <n v="11051824.92"/>
    <n v="2222544.5280135139"/>
    <n v="98602.94"/>
    <n v="16"/>
    <s v="nefinalizare 31.12.2023. _x000a_   Progres financiar la 30 sep: 0,88 %. PT avizat."/>
    <n v="4"/>
    <x v="2"/>
    <n v="1"/>
    <n v="1"/>
    <m/>
  </r>
  <r>
    <n v="2974"/>
    <n v="122581"/>
    <n v="5857"/>
    <n v="10"/>
    <s v="10.1B"/>
    <x v="4"/>
    <s v="AR"/>
    <s v="Modernizare,reabilitare,dotare si extindere scoala generala nr 648 din comuna Semlac"/>
    <s v="COMUNA SEMLAC"/>
    <n v="33"/>
    <s v="27-Aug-20"/>
    <d v="2020-08-27T00:00:00"/>
    <d v="2023-06-08T00:00:00"/>
    <n v="2799276.74"/>
    <n v="2748430.42"/>
    <n v="2336165.86"/>
    <n v="357295.96"/>
    <n v="54968.6"/>
    <n v="50846.32"/>
    <n v="2.6145104302840602E-2"/>
    <n v="2676572.42"/>
    <n v="538264.17166070058"/>
    <n v="71858"/>
    <n v="6"/>
    <s v="Acord încetare semnat 08.06.2023."/>
    <n v="0"/>
    <x v="1"/>
    <m/>
    <n v="1"/>
    <m/>
  </r>
  <r>
    <n v="2975"/>
    <n v="120659"/>
    <n v="5899"/>
    <n v="10"/>
    <s v="10.1B"/>
    <x v="4"/>
    <s v="CS"/>
    <s v="Reabilitarea Şcolii Gimnaziale nr. 8 Reșița"/>
    <s v="MUNICIPIUL REŞIŢA"/>
    <n v="41"/>
    <s v="07-Aug-20"/>
    <d v="2020-08-07T00:00:00"/>
    <d v="2023-12-31T00:00:00"/>
    <n v="15735790.76"/>
    <n v="15735790.76"/>
    <n v="13375422.15"/>
    <n v="2045652.8"/>
    <n v="314715.81"/>
    <n v="0"/>
    <n v="0.38427053093326718"/>
    <n v="9688990.0899999999"/>
    <n v="1948475.6646422395"/>
    <n v="6046800.6699999999"/>
    <n v="51"/>
    <s v="SOLICITARE ETAPIZARE 31 OCT. _x000a_Proiectul înregistrează întârzieri având un progres de 50,86%. Lucrările sunt în curs de execuție; până în prezent s-a realizat un progres al lucrărilor de 58%. Proiectul a înregistrat un progres foarte lent. Pe parcursul implementării proiectului nu a fost respectat graficul de execuție al lucrărilor."/>
    <n v="6.1"/>
    <x v="13"/>
    <n v="1"/>
    <n v="1"/>
    <m/>
  </r>
  <r>
    <n v="2976"/>
    <n v="122810"/>
    <n v="5437"/>
    <n v="10"/>
    <s v="10.1B"/>
    <x v="4"/>
    <s v="TM"/>
    <s v="Extindere/reabilitare si dotare Scoala Gimnaziala Oras Jimbolia - Cladirea din str. George Enescu nr. 9"/>
    <s v="ORASUL JIMBOLIA"/>
    <n v="44"/>
    <s v="12-May-20"/>
    <d v="2020-05-12T00:00:00"/>
    <d v="2023-12-31T00:00:00"/>
    <n v="3288286.66"/>
    <n v="1954341.9"/>
    <n v="1661190.62"/>
    <n v="254064.43"/>
    <n v="39086.85"/>
    <n v="1333944.76"/>
    <n v="0.90868768663251809"/>
    <n v="178455.47999999998"/>
    <n v="35887.760929895827"/>
    <n v="1775886.42"/>
    <n v="92"/>
    <s v="Până în prezent au fost realizate toate achizițiile din proiect, mai puțin achiziția de dotări pentru Lotul 1 și 4 (mobilier/echipament sportiv), achiziția fiind în desfășurare, contractarea și livrarea urmând să aibă loc la începutul lunii noiembrie a.c. Lucrări executate 100%, s-a întocmit PVRTL nr.9869/12.10.2023. Proiectul este in grafic."/>
    <n v="2"/>
    <x v="0"/>
    <m/>
    <n v="1"/>
    <m/>
  </r>
  <r>
    <n v="2977"/>
    <n v="120909"/>
    <n v="5396"/>
    <n v="10"/>
    <s v="10.1B"/>
    <x v="4"/>
    <s v="TM"/>
    <s v="Extindere/reabilitare si dotare Scoala Gimnaziala Oras Jimbolia - Cladirea din strada Lorena nr. 33-35"/>
    <s v="ORASUL JIMBOLIA"/>
    <n v="42"/>
    <s v="06-May-20"/>
    <d v="2020-05-06T00:00:00"/>
    <d v="2023-10-31T00:00:00"/>
    <n v="2398183.7799999998"/>
    <n v="2275130.96"/>
    <n v="1933861.32"/>
    <n v="295767"/>
    <n v="45502.64"/>
    <n v="123052.82"/>
    <n v="0.60841696558865332"/>
    <n v="890902.68500000006"/>
    <n v="179162.34665969515"/>
    <n v="1384228.2749999999"/>
    <n v="95"/>
    <s v="Până în prezent au fost realizate toate achizițiile din proiect, mai puțin achiziția de dotări pentru Lotul 1 (mobilier școlar), procedura de achiziție fiind în desfășurare, contractarea și livrarea urmând să aibă loc la începutul lunii noiembrie a.c. Lucrările sunt executate 100% urmând ca și recepția acestora să fie convocată în perioada următoare. Beneficiarul a solicitat în luna octombrie un act additional de prelungire a perioadei de implementare a proiectului până la 31.12.2023 deoarece mai este necesară finalizarea PVRTL și modificarea bugetului cererii de finanțare conform OG15, lucru ce se va efectua în luna noiembrie-decembrie 2023."/>
    <n v="2"/>
    <x v="0"/>
    <m/>
    <n v="1"/>
    <m/>
  </r>
  <r>
    <n v="2978"/>
    <n v="121516"/>
    <n v="4679"/>
    <n v="10"/>
    <s v="10.1B"/>
    <x v="4"/>
    <s v="TM"/>
    <s v="Reabilitare, extindere si dotare Scoala Gimnaziala „George Garda” Manastiur"/>
    <s v="COMUNA MĂNĂŞTIUR"/>
    <n v="34"/>
    <s v="12-Aug-19"/>
    <d v="2019-08-12T00:00:00"/>
    <d v="2022-05-31T00:00:00"/>
    <n v="5168117.41"/>
    <n v="4844165.8899999997"/>
    <n v="4117541"/>
    <n v="629741.59"/>
    <n v="96883.3"/>
    <n v="323951.52"/>
    <n v="0.97260483992219349"/>
    <n v="132706.70000000019"/>
    <n v="26687.587982142177"/>
    <n v="4711459.1899999995"/>
    <n v="100"/>
    <s v="Finalizat"/>
    <n v="1"/>
    <x v="3"/>
    <n v="1"/>
    <n v="1"/>
    <m/>
  </r>
  <r>
    <n v="2979"/>
    <n v="120328"/>
    <n v="4691"/>
    <n v="10"/>
    <s v="10.1B"/>
    <x v="4"/>
    <s v="TM"/>
    <s v="Construire școală gimnazială Dumbrăvița"/>
    <s v="COMUNA DUMBRĂVIŢA"/>
    <n v="52"/>
    <s v="12-Aug-19"/>
    <d v="2019-08-12T00:00:00"/>
    <d v="2023-11-30T00:00:00"/>
    <n v="12948305.6"/>
    <n v="7163002"/>
    <n v="6088551.71"/>
    <n v="931190.25"/>
    <n v="143260.04"/>
    <n v="5785303.5999999996"/>
    <n v="0.40886137823219931"/>
    <n v="4234327.13"/>
    <n v="851531.82037565857"/>
    <n v="2928674.87"/>
    <n v="95"/>
    <s v="Au fost semnate anterior toate achizițiile prevăzute prin proiect, mai puțin cele aferente serviciilor de audit si serviciilor de publicitate de finalizare ale proiectului. Lucrări executate aprox,98%. A fost depusă o solicitare de act aditional (3) in data de 11.01.2023 pentru prelungirea perioadei de implementare a proiectului cu 9 luni pentru ca beneficiarul  aa aiba timpul necesar să finalizeze lucrările de construcție a clădirii, receptia acesteia, intabularea si obtinerea autorizatiei de functionare. Situatia prezentată a fost cauzată de creșterea prețurilor pentru materialele de construcții ce a dus la întârzieri în realizarea lucrărilor, respectiv întârzieri au apărut și din necesitatea de a fi actualizat proiectului tehnic in conformitate cu dispozitiile de santier, iar acest lucru a necesitat mult timp în care nu s-au putut realiza lucrările. Proiectul este în întârziere."/>
    <n v="2"/>
    <x v="0"/>
    <n v="1"/>
    <n v="1"/>
    <m/>
  </r>
  <r>
    <n v="2980"/>
    <n v="121314"/>
    <n v="3656"/>
    <n v="10"/>
    <s v="10.1B"/>
    <x v="4"/>
    <s v="HD"/>
    <s v="Reabilitarea, modernizarea clădirilor și echiparea infrastructurii educaționale a Școlii Gimnaziale „Andrei Șaguna”"/>
    <s v="MUNICIPIUL DEVA"/>
    <n v="58"/>
    <s v="28-Dec-18"/>
    <d v="2018-12-28T00:00:00"/>
    <d v="2023-10-31T00:00:00"/>
    <n v="21155343.949999999"/>
    <n v="21155343.949999999"/>
    <n v="17982042.350000001"/>
    <n v="2750194.72"/>
    <n v="423106.88"/>
    <n v="0"/>
    <n v="0.54077696004559639"/>
    <n v="9715021.3599999994"/>
    <n v="1953710.6061215459"/>
    <n v="11440322.59"/>
    <n v="50"/>
    <s v="BENEFICIARUL A SOLICITAT ETAPIZARE 25OCT.       Progresul proiectului conform cap. IV.3 Stadiul contractelor semnate în cadrul proiectului este de 50%..Executie efectiva lucrari 49,54%."/>
    <n v="6.1"/>
    <x v="13"/>
    <n v="1"/>
    <n v="1"/>
    <m/>
  </r>
  <r>
    <n v="2981"/>
    <n v="120284"/>
    <n v="3364"/>
    <n v="10"/>
    <s v="10.1B"/>
    <x v="4"/>
    <s v="HD"/>
    <s v="Construire şcoală gimnazială"/>
    <s v="ORASUL HATEG"/>
    <n v="63"/>
    <s v="22-Oct-18"/>
    <d v="2018-10-22T00:00:00"/>
    <d v="2023-12-31T00:00:00"/>
    <n v="22918916.559999999"/>
    <n v="21984269.780000001"/>
    <n v="18686629.300000001"/>
    <n v="2857955.09"/>
    <n v="439685.39"/>
    <n v="934646.78"/>
    <n v="0.77144115905222488"/>
    <n v="5024699.2199999988"/>
    <n v="1010477.2593814099"/>
    <n v="16959570.560000002"/>
    <n v="99"/>
    <s v="Lucrările sunt finalizate. S-au finalizat lucrările privind asigurarea utilităților: branșamente gaz și energie electrică._x000a_A fost finalizată parțial achiziția Dotări și echipamente (lot tablete si fotolii puf pentru activitatea_x000a_„Scoala dupa scoala”)._x000a_La solicitarea beneficiarului, a fost prelungită perioada de implementare a proiectului până la 31 august 2023"/>
    <n v="2"/>
    <x v="0"/>
    <n v="1"/>
    <n v="1"/>
    <m/>
  </r>
  <r>
    <n v="2982"/>
    <n v="120280"/>
    <n v="2967"/>
    <n v="10"/>
    <s v="10.1B"/>
    <x v="4"/>
    <s v="HD"/>
    <s v="Reabilitarea, modernizarea clădirilor și echiparea infrastructurii educaționale a Colegiului Național Pedagogic „Regina Maria” (școala generală)"/>
    <s v="MUNICIPIUL DEVA"/>
    <n v="65"/>
    <s v="22-Aug-18"/>
    <d v="2018-08-22T00:00:00"/>
    <d v="2023-12-31T00:00:00"/>
    <n v="12965628.369999999"/>
    <n v="10905301.470000001"/>
    <n v="9269506.2599999998"/>
    <n v="1417689.19"/>
    <n v="218106.02"/>
    <n v="2060326.9"/>
    <n v="0.96779650237399617"/>
    <n v="351188.85000000149"/>
    <n v="70624.79387041014"/>
    <n v="10554112.619999999"/>
    <n v="95"/>
    <s v="Proiect care finalizează implementarea până la 31 dec, cu risc nesemnificativ."/>
    <n v="2"/>
    <x v="0"/>
    <n v="1"/>
    <n v="1"/>
    <m/>
  </r>
  <r>
    <n v="2983"/>
    <n v="120337"/>
    <n v="3309"/>
    <n v="10"/>
    <s v="10.1B"/>
    <x v="4"/>
    <s v="TM"/>
    <s v="CONSOLIDAREA, MODERNIZAREA ȘI EXTINDEREA ŞCOLII CU CLASELE I-IV DIN LOCALITATEA OBAD, ORAŞUL CIACOVA, JUDEŢUL TIMIŞ"/>
    <s v="ORASUL CIACOVA"/>
    <n v="44"/>
    <s v="24-Oct-18"/>
    <d v="2018-10-24T00:00:00"/>
    <d v="2022-06-30T00:00:00"/>
    <n v="1658006.45"/>
    <n v="1585432.44"/>
    <n v="1347617.57"/>
    <n v="206106.21"/>
    <n v="31708.66"/>
    <n v="72574.009999999995"/>
    <n v="0.96746324933278149"/>
    <n v="51584.819999999832"/>
    <n v="10373.812492458641"/>
    <n v="1533847.62"/>
    <n v="100"/>
    <s v="Finalizat"/>
    <n v="1"/>
    <x v="3"/>
    <m/>
    <n v="1"/>
    <m/>
  </r>
  <r>
    <n v="2984"/>
    <n v="120335"/>
    <n v="3709"/>
    <n v="10"/>
    <s v="10.1B"/>
    <x v="4"/>
    <s v="TM"/>
    <s v="Demolare clădire existentă și construire Școală cu clasele I-IV în oraşul Ciacova, judeţul Timiş"/>
    <s v="ORASUL CIACOVA"/>
    <n v="59"/>
    <s v="31-Jan-19"/>
    <d v="2019-01-31T00:00:00"/>
    <d v="2023-12-31T00:00:00"/>
    <n v="4671683.5199999996"/>
    <n v="4573848.67"/>
    <n v="3887771.37"/>
    <n v="594600.23"/>
    <n v="91477.07"/>
    <n v="97834.85"/>
    <n v="0.61228480477907898"/>
    <n v="1773350.63"/>
    <n v="356624.42786469852"/>
    <n v="2800498.04"/>
    <n v="62"/>
    <s v="nefinalizare 31.12.2023.   NU ÎNDEPLINEȘTE CONDIȚIA DE BUGET PENTRU ETAPIZARE.  Lucrările sunt in curs de execuție (aprox. 70%), (armatura placa peste etaj, inst. electrice parter, inst. sanitare și termice 50%, tencuieli sala sport și vestiare 70%, tâmplărie sala sport și vestiare, termoizolație sala sport și vestiare, termoizolație și hidroizolație planșeu peste sala sport și vestiare, canalizarea interioara,  sala sport ridicata, au început finisajele, clădire nivel 1 este pana la placa, ziduri si fundație). In perioada 15.12.2022-01.02.2023, lucrările de execuție au fost sistate cf. Ordin nr.13139/22.12.2022._x000a_Procedura de achizitie articole si echipamente de sport este întărziată. S-au semnat achizitile de mobilier, echipamente IT si aparate electrocasnice profesionale, produse de curatenie si pubele. A fost montat la locația de implementare panoul temporar, conform recomandărilor din vizita de pe teren anterioară. Beneficiarul a solicitat anterior un act aditional de prelungire a perioadei de implementare. Proiectul este în întărziere.    _x000a_"/>
    <n v="4"/>
    <x v="2"/>
    <m/>
    <n v="1"/>
    <m/>
  </r>
  <r>
    <n v="2985"/>
    <n v="120304"/>
    <n v="3733"/>
    <n v="10"/>
    <s v="10.1B"/>
    <x v="4"/>
    <s v="TM"/>
    <s v="REABILITARE SI EXTINDERE CLADIRI PENTRU SCOALA GENERALA CU CLASELE 0-VIII DIN COMUNA GIROC, JUDETUL TIMIS"/>
    <s v="COMUNA GIROC"/>
    <n v="57"/>
    <s v="31-Jan-19"/>
    <d v="2019-01-31T00:00:00"/>
    <d v="2023-10-31T00:00:00"/>
    <n v="22977424.239999998"/>
    <n v="17904090.52"/>
    <n v="15218476.949999999"/>
    <n v="2327531.7599999998"/>
    <n v="358081.81"/>
    <n v="5073333.72"/>
    <n v="0.19314795667152379"/>
    <n v="14445952.02"/>
    <n v="2905110.4090415477"/>
    <n v="3458138.5"/>
    <n v="46"/>
    <s v="Lucrările de construcții sunt în curs de desfășurare (56%). Proiectul va necesita prelungirea perioadei de implementare. Proiectul este în întarziere (46,12%)."/>
    <n v="6.1"/>
    <x v="13"/>
    <n v="1"/>
    <n v="1"/>
    <m/>
  </r>
  <r>
    <n v="2986"/>
    <n v="125158"/>
    <n v="3619"/>
    <n v="10"/>
    <s v="10.1B"/>
    <x v="0"/>
    <s v="TM, AR, HD, CS"/>
    <s v="Constructii scoli"/>
    <s v="MINISTERUL EDUCATIEI /UMPMRSU"/>
    <n v="61"/>
    <s v="18-Dec-18"/>
    <d v="2018-12-18T00:00:00"/>
    <d v="2023-12-31T00:00:00"/>
    <n v="110508035.42"/>
    <n v="85925376.950000003"/>
    <n v="73036570.519999996"/>
    <n v="660354.06000000006"/>
    <n v="12228452.369999999"/>
    <n v="24582658.469999999"/>
    <n v="0"/>
    <n v="6626315.0100000054"/>
    <n v="1332565.4607247729"/>
    <n v="79299061.939999998"/>
    <n v="99.99"/>
    <s v="Proiect finalizat"/>
    <n v="1"/>
    <x v="3"/>
    <n v="1"/>
    <n v="1"/>
    <m/>
  </r>
  <r>
    <n v="2987"/>
    <n v="125157"/>
    <n v="3622"/>
    <n v="10"/>
    <s v="10.1A"/>
    <x v="4"/>
    <s v="TM, AR, HD, CS"/>
    <s v="Constructii Gradinite Regiunea Vest"/>
    <s v="MINISTERUL EDUCATIEI /UMPMRSU"/>
    <n v="61"/>
    <s v="18-Dec-18"/>
    <d v="2018-12-18T00:00:00"/>
    <d v="2023-12-31T00:00:00"/>
    <n v="52895169.170000002"/>
    <n v="50220256.109999999"/>
    <n v="42687217.789999999"/>
    <n v="1118201.19"/>
    <n v="6414837.1299999999"/>
    <n v="2674913.06"/>
    <n v="0.66562070923696048"/>
    <n v="16792613.620000001"/>
    <n v="3377028.8420544588"/>
    <n v="33427642.489999998"/>
    <n v="95"/>
    <s v="NOTIFICARE NEFINALIZARE 30 OCT.   _x000a_Beneficiarul menționează următoarea situație a grădinițelor din cadrul proiectului_x000a_• grădinița Apateu – în execuție lucrări UMPMRSU finalizate, lucrări finanțate UAT în finalizate parțial, unitatea este funcțională;_x000a_• grădinița Ineu - lucrări UMPMRSU finalizate, lucrări finanțate UAT Ineu parțial realizate, unitatea este funcțională;_x000a_• grădinița Nădlac - lucrări UMPMRSU finalizate, lucrări finanțate UAT Nădlac realizate, unitatea este funcțională;_x000a_• grădinița Sântana - lucrări UMPMRSU finalizate, lucrări finanțate UAT Sântana realizate, unitatea este funcțională;_x000a_• grădinița Secusigiu - lucrări UMPMRSU finalizate, lucrări finanțate UAT Secusigiu realizate, unitatea este funcțională;_x000a_• grădinița Seleuș - lucrări UMPMRSU finalizate, lucrări finanțate UAT Seleuș realizate, unitatea este funcțională;_x000a_• grădinița Semlac - lucrări UMPMRSU finalizate, lucrări finanțate UAT Semlac realizate, unitatea este funcțională;_x000a_• grădinița Șicula - lucrări UMPMRSU finalizate, lucrări finanțate UAT Șicula realizate, unitatea este funcțională;_x000a_• grădinița Doclin - lucrări UMPMRSU finalizate, lucrări finanțate UAT Doclin parțial achiziționate, parțial realizate,unitatea nu este funcțională;_x000a_• grădinița Verendin-Luncăvița - lucrări UMPMRSU finalizate, unitatea este funcțională, lucrări finanțate UAT atribuite și în curs de realizare;_x000a_• grădinița Șoșdea Măureni - lucrări UMPMRSU finalizate, lucrări finanțate UAT realizate parțial, unitatea este funcțională;_x000a_• grădinița Mehadia - lucrări UMPMRSU finalizate, lucrări finanțate UAT Mehadia realizate, unitatea este funcțională;_x000a_• grădinița Reșița - lucrări UMPMRSU finalizate, lucrări finanțate UAT Reșita realizate, unitatea este funcțională;_x000a_• grădinița Zăvoi - lucrări UMPMRSU finalizate, unitatea este funcțională;_x000a_• grădinița Iscroni - lucrări UMPMRSU finalizate, lucrări finanțate UAT realizate, unitatea este funcțională;_x000a_• grădinița Aninoasa - lucrări UMPMRSU finalizate, lucrări finanțate UAT achiziționate și în curs de execuție;_x000a_• grădinița Deva – lucrări UMPMRSU finalizate, lucrări finanțate UAT nefinalizate, unitatea nu este funcționașă • grădinița Geoagiu - lucrări UMPMRSU finalizate, lucrări finanțate UAT finalizate, unitatea este funcțională; • grădinița Hărău - lucrări UMPMRSU finalizate, lucrări finanțate UAT realizate, unitatea este funcțională;_x000a_• grădinița Lupeni - lucrări UMPMRSU finalizate, lucrări finanțate UAT parțial contractate, parțial realizate, unitate este funcțională; • grădinița Orăștie - lucrări UMPMRSU finalizate, lucrări finanțate UAT realizate, unitatea este funcțională;_x000a_• grădinița Sălașu de Sus – lucrări UMPMRSU finalizate, lucrări finanțate UAT realizate, unitatea este funcțională;_x000a_• grădinița Sântămaria Orlea - lucrări UMPMRSU finalizate, lucrări finanțate UAT realizate, unitatea este funcțională; • grădinița Vulcan - lucrări UMPMRSU finalizate, lucrări finanțate UAT contractate și în curs de realizare, unitatea nu este funcțională;_x000a_• grădinița Zam – lucrări UMPMRSU finalizate, lucrări finanțate UAT parțial realizate, unitate nefuncțională;_x000a_• grădinița Dumbrava - lucrări UMPMRSU finalizate, lucrări finanțate UAT Dumbrava parțial contractate, parțial executate,unitatea este funcțională;_x000a_• grădinița Iecea Mare - lucrări UMPMRSU finalizate, unitatea este funcțională;_x000a_• grădinița Sînmihaiu Român - lucrări UMPMRSU finalizate, lucrări finanțate UAT parțial realizate, unitatea este funcțională;_x000a_• grădinița Nerău - lucrări UMPMRSU finalizate, lucrări finanțate UAT realizate, unitatea este funcțională; _x000a_Beneficiarul menționează unele dificultăți la nivelul unor parteneri UAT din cauza lipsei resurselor financiare."/>
    <n v="4"/>
    <x v="2"/>
    <n v="1"/>
    <n v="1"/>
    <m/>
  </r>
  <r>
    <n v="2988"/>
    <n v="124992"/>
    <n v="6861"/>
    <n v="10"/>
    <n v="10.199999999999999"/>
    <x v="4"/>
    <s v="HD"/>
    <s v="&quot; IMBUNATATIREA INFRASTRUCTURII EDUCATIONALE LA COLEGIUL NATIONAL I C BRATIANU HATEG PRIN CONSTRUCTIA UNUI CORP NOU DE CLADIRE PENTRU INVATAMANTUL LICEAL - FILIERA TEHNOLOGICA&quot;"/>
    <s v="ORASUL HATEG"/>
    <n v="26"/>
    <s v="16-Apr-21"/>
    <d v="2021-04-16T00:00:00"/>
    <d v="2023-06-20T00:00:00"/>
    <n v="7771522.7000000002"/>
    <n v="7672752.7000000002"/>
    <n v="6521839.8099999996"/>
    <n v="997457.84"/>
    <n v="153455.04999999999"/>
    <n v="98770"/>
    <n v="2.5590555003812384E-4"/>
    <n v="7670789.2000000002"/>
    <n v="1542611.350199091"/>
    <n v="1963.5"/>
    <n v="0"/>
    <s v="Acord încetare semnat 05.09.2023."/>
    <n v="0"/>
    <x v="1"/>
    <n v="1"/>
    <n v="1"/>
    <m/>
  </r>
  <r>
    <n v="2989"/>
    <n v="124916"/>
    <n v="6109"/>
    <n v="10"/>
    <n v="10.199999999999999"/>
    <x v="4"/>
    <s v="CS"/>
    <s v="REABILITARE, MODERNIZARE ȘI DOTARE LICEU TEHNOLOGIC SF. DIMITRIE, TEREGOVA"/>
    <s v="COMUNA TEREGOVA"/>
    <n v="39"/>
    <s v="22-Sep-20"/>
    <d v="2020-09-22T00:00:00"/>
    <d v="2023-12-31T00:00:00"/>
    <n v="5471610.5300000003"/>
    <n v="5471610.5300000003"/>
    <n v="4650868.95"/>
    <n v="711309.33"/>
    <n v="109432.25"/>
    <n v="0"/>
    <n v="0.22501736065633313"/>
    <n v="4240403.17"/>
    <n v="852753.72440976556"/>
    <n v="1231207.3600000001"/>
    <n v="46.7"/>
    <s v="SOLICITARE ETAPIZARE 30 OCT.   Proiectul este în implementare având un progres de 46,70%. Contractul de executie lucrari a fost atribuit in 14.10.2022, ordin de incepere nr. 15527/19.12.2022, progresul lucrarilor fiind de aproximativ 50%._x0009__x0009_"/>
    <n v="6.1"/>
    <x v="13"/>
    <n v="1"/>
    <n v="1"/>
    <m/>
  </r>
  <r>
    <n v="2990"/>
    <n v="123580"/>
    <n v="6263"/>
    <n v="10"/>
    <n v="10.199999999999999"/>
    <x v="4"/>
    <s v="CS"/>
    <s v="REABILITARE, MODERNIZARE, EXTINDERE ȘI DOTARE LICEUL “HERCULES”"/>
    <s v="ORAŞUL BĂILE HERCULANE"/>
    <n v="36"/>
    <s v="18-Nov-20"/>
    <d v="2020-11-18T00:00:00"/>
    <d v="2023-11-30T00:00:00"/>
    <n v="11221518.939999999"/>
    <n v="11221501.09"/>
    <n v="9538275.9399999995"/>
    <n v="1458795.08"/>
    <n v="224430.07"/>
    <n v="17.850000000000001"/>
    <n v="0.81599357934028416"/>
    <n v="2064828.25"/>
    <n v="415241.17162048025"/>
    <n v="9156672.8399999999"/>
    <n v="87"/>
    <s v="Proiectul înregistrează un progres de 87,44%. Contractul de lucrări a fost finalizat prin încheierea PVRTL nr. 9.603/25.04.2023. Achiziția de dotări este întârziată (lot 5 - veselă, atelier practică pentru turism)."/>
    <n v="2"/>
    <x v="0"/>
    <n v="1"/>
    <n v="1"/>
    <m/>
  </r>
  <r>
    <n v="2991"/>
    <n v="123946"/>
    <n v="6529"/>
    <n v="10"/>
    <n v="10.199999999999999"/>
    <x v="4"/>
    <s v="TM"/>
    <s v="Constructia si dotarea unei sali de sport scolare la Colegiul Tehnic Valeriu Braniste - Lugoj"/>
    <s v="MUNICIPIUL LUGOJ"/>
    <n v="32"/>
    <s v="16-Feb-21"/>
    <d v="2021-02-16T00:00:00"/>
    <d v="2023-10-31T00:00:00"/>
    <n v="6720572.5599999996"/>
    <n v="6612754.9900000002"/>
    <n v="5620841.75"/>
    <n v="859658.14"/>
    <n v="132255.1"/>
    <n v="107817.57"/>
    <n v="0.12687102595948441"/>
    <n v="5773787.9800000004"/>
    <n v="1161120.5365402405"/>
    <n v="838967.01"/>
    <n v="25"/>
    <s v="A solicitat încadrarea la proiecte nefinalizate în 23.11. Au fost demarate lucrările de constructie, progresul executiei este de aproximativ 30%. Progresul proiectului este de: 24,99%."/>
    <n v="4"/>
    <x v="2"/>
    <n v="1"/>
    <n v="1"/>
    <m/>
  </r>
  <r>
    <n v="2992"/>
    <n v="122845"/>
    <n v="6068"/>
    <n v="10"/>
    <n v="10.199999999999999"/>
    <x v="4"/>
    <s v="HD"/>
    <s v="Reabilitarea / modernizarea/ dotarea unitatilor de invatamant profesional si tehnic (licee tehnologice si scoli profesionale) din municipiul Hunedoara – Colegiul Tehnic ”Matei Corvin&quot;, corp scoala 5 + atelier 2 practica"/>
    <s v="MUNICIPIUL HUNEDOARA"/>
    <n v="40"/>
    <s v="15-Sep-20"/>
    <d v="2020-09-15T00:00:00"/>
    <d v="2023-12-31T00:00:00"/>
    <n v="8229260.25"/>
    <n v="8040526.25"/>
    <n v="6834447.3099999996"/>
    <n v="1045268.41"/>
    <n v="160810.53"/>
    <n v="188734"/>
    <n v="5.4020096010506773E-3"/>
    <n v="7997091.25"/>
    <n v="1608231.3578409685"/>
    <n v="43435"/>
    <n v="5"/>
    <s v="NOTIFICARE NEFINALIZARE 31 OCT.   PT-ul a fost avizat de ADR Vest in 25.04.23. Contractul principal pentru executia de lucrari nu a fost atribuit, în data de 6.6.'23 fiind lansata procedura de  achizitie, cu termen limita pentru depunere oferte 5.7.'23._x0009__x0009__x0009__x0009_"/>
    <n v="4"/>
    <x v="2"/>
    <n v="1"/>
    <n v="1"/>
    <m/>
  </r>
  <r>
    <n v="2993"/>
    <n v="122846"/>
    <n v="6026"/>
    <n v="10"/>
    <n v="10.199999999999999"/>
    <x v="4"/>
    <s v="HD"/>
    <s v="Reabilitarea/ modernizarea/ dotarea unitatilor de invatamant profesional si tehnic (licee tehnologice si scoli profesionale) din municipiul Hunedoara – Liceul Tehnologic ”Constantin Bursan”, atelier scoala + corp liceu"/>
    <s v="MUNICIPIUL HUNEDOARA"/>
    <n v="40"/>
    <s v="10-Sep-20"/>
    <d v="2020-09-10T00:00:00"/>
    <d v="2023-12-31T00:00:00"/>
    <n v="16754663.35"/>
    <n v="16691593.35"/>
    <n v="14187854.369999999"/>
    <n v="2169907.11"/>
    <n v="333831.87"/>
    <n v="63070"/>
    <n v="0.24499068987922595"/>
    <n v="12602308.379999999"/>
    <n v="2534349.9135261229"/>
    <n v="4089284.97"/>
    <n v="26"/>
    <s v="Proiectul prezintă un risc de nefinalizare pana la 31.12.2023 și înregistrează întârzieri semnificative in executia lucrarilor și achizitia dotărilor._x000a_Beneficiarul raporteaza un stadiu al implementării de 23% pentru contractul de lucrări."/>
    <n v="6.1"/>
    <x v="13"/>
    <n v="1"/>
    <n v="1"/>
    <m/>
  </r>
  <r>
    <n v="2994"/>
    <n v="121829"/>
    <n v="5448"/>
    <n v="10"/>
    <n v="10.199999999999999"/>
    <x v="4"/>
    <s v="HD"/>
    <s v="Reabilitare, modernizare si dotare Liceul Tehnologic Lupeni"/>
    <s v="MUNICIPIUL LUPENI"/>
    <n v="39"/>
    <s v="30-Sep-20"/>
    <d v="2020-09-30T00:00:00"/>
    <d v="2023-12-31T00:00:00"/>
    <n v="22559119.260000002"/>
    <n v="18489702.359999999"/>
    <n v="15716247.02"/>
    <n v="2403661.29"/>
    <n v="369794.05"/>
    <n v="4069416.9"/>
    <n v="5.498577966292368E-2"/>
    <n v="17473031.66"/>
    <n v="3513862.2973896954"/>
    <n v="1016670.7"/>
    <n v="10.94"/>
    <s v="SOLICITARE ETAPIZARE 31 OCT.   Lucrarile de constructie sunt in desfasurare, la un stadiu de circa 35%(ordin incepere 3.5.23). Achizitia de dotari si echipamente fara montaj si dotari IT sunt intarziate - proceduri lansate, se află în etapa de evaluare a ofertelor."/>
    <n v="6.1"/>
    <x v="13"/>
    <n v="1"/>
    <n v="1"/>
    <m/>
  </r>
  <r>
    <n v="2995"/>
    <n v="122722"/>
    <n v="5181"/>
    <n v="10"/>
    <n v="10.199999999999999"/>
    <x v="4"/>
    <s v="TM"/>
    <s v="Reabilitare, modernizare si dotare Liceu Tehnologic - Str. Republicii, Nr. 50, Oras Jimbolia, Judet Timis"/>
    <s v="ORASUL JIMBOLIA"/>
    <n v="23"/>
    <s v="17-Mar-20"/>
    <d v="2020-03-17T00:00:00"/>
    <d v="2022-02-15T00:00:00"/>
    <n v="11023745.689999999"/>
    <n v="11023745.689999999"/>
    <n v="9370183.8499999996"/>
    <n v="1433086.92"/>
    <n v="220474.92"/>
    <n v="0"/>
    <n v="5.2571060354350396E-3"/>
    <n v="10965792.689999999"/>
    <n v="2205243.2711257692"/>
    <n v="57953"/>
    <n v="0"/>
    <s v="Acord reziliere semnat AM 15.02.2022"/>
    <n v="0"/>
    <x v="1"/>
    <n v="1"/>
    <n v="1"/>
    <m/>
  </r>
  <r>
    <n v="2996"/>
    <n v="122221"/>
    <n v="3292"/>
    <n v="10"/>
    <n v="10.199999999999999"/>
    <x v="4"/>
    <s v="HD"/>
    <s v="REABILITAREA, MODERNIZAREA ȘI DOTAREA LICEULUI TEHNOLOGIC &quot;NICOLAUS OLAHUS” ÎN MUNICIPIUL ORĂȘTIE, JUDEȚUL HUNEDOARA"/>
    <s v="MUNICIPIUL ORASTIE/Administratie publica"/>
    <n v="60"/>
    <s v="16-Oct-18"/>
    <d v="2018-10-16T00:00:00"/>
    <d v="2023-09-30T00:00:00"/>
    <n v="6573918.1799999997"/>
    <n v="6472673.7800000003"/>
    <n v="5501772.7199999997"/>
    <n v="841447.59"/>
    <n v="129453.47"/>
    <n v="101244.4"/>
    <n v="0.9047015528720187"/>
    <n v="616835.76000000071"/>
    <n v="124046.92917186195"/>
    <n v="5855838.0199999996"/>
    <n v="96"/>
    <s v="Progresul proiectului este de 96,13%.Lucrari executate in val de 100%. Proiectul se finalizeaza in 31.12.23"/>
    <n v="2"/>
    <x v="0"/>
    <n v="1"/>
    <n v="1"/>
    <m/>
  </r>
  <r>
    <n v="2997"/>
    <n v="121144"/>
    <n v="5191"/>
    <n v="10"/>
    <n v="10.199999999999999"/>
    <x v="4"/>
    <s v="HD"/>
    <s v="REABILITARE și DOTARE CU ECHIPAMENT DIDACTIC LICEUL TEHNOLOGIC RETEZAT, URICANI - ATELIER ȘCOLAR"/>
    <s v="ORASUL URICANI"/>
    <n v="45"/>
    <s v="23-Mar-20"/>
    <d v="2020-03-23T00:00:00"/>
    <d v="2023-12-31T00:00:00"/>
    <n v="3211877.44"/>
    <n v="3211877.44"/>
    <n v="2730095.81"/>
    <n v="417544.07"/>
    <n v="64237.56"/>
    <n v="0"/>
    <n v="0.3179611921929375"/>
    <n v="2190625.06"/>
    <n v="440539.16663314967"/>
    <n v="1021252.38"/>
    <n v="36.04"/>
    <s v="BENEFICIARUL A NOTIFICAT NEFINALIZAREA LA 31DEC. _x000a_  RP14-Toate achizitiile din planul de achizitii au contracte semnate.Contractul de lucrari este in desfasurare, stadiu fizic lucrari circa 55%."/>
    <n v="4"/>
    <x v="2"/>
    <m/>
    <n v="1"/>
    <m/>
  </r>
  <r>
    <n v="2998"/>
    <n v="119838"/>
    <n v="5394"/>
    <n v="10"/>
    <n v="10.3"/>
    <x v="4"/>
    <s v="AR"/>
    <s v="Reabilitare, modernizare, extinderea si echiparea cladiirii Corp A, din str. Paul Chinezu nr.10, demolare partiala corp B”"/>
    <s v="UNIVERSITATEA AUREL VLAICU ARAD"/>
    <n v="41"/>
    <s v="06-May-20"/>
    <d v="2020-05-06T00:00:00"/>
    <d v="2023-09-30T00:00:00"/>
    <n v="26938056.579999998"/>
    <n v="26938056.579999998"/>
    <n v="22897348.100000001"/>
    <n v="3501947.35"/>
    <n v="538761.13"/>
    <n v="0"/>
    <n v="0.79094569300960316"/>
    <n v="5631516.75"/>
    <n v="1132509.502071351"/>
    <n v="21306539.829999998"/>
    <n v="71"/>
    <s v="A solicitat etapizare.  Au fost semnate contractele de servicii management proiect, consultanță în domeniul achizițiilor publice, servicii elaborare documentații pentru obținere avize/acorduri. _x000a_A fost semnat contractul de elaborare PT și execuție lucrări. Lucrări în derulare. "/>
    <n v="6.2"/>
    <x v="13"/>
    <n v="1"/>
    <n v="1"/>
    <m/>
  </r>
  <r>
    <n v="2999"/>
    <n v="122888"/>
    <n v="5402"/>
    <n v="10"/>
    <n v="10.3"/>
    <x v="4"/>
    <s v="HD"/>
    <s v="Reabilitarea si dotarea Universitatii din Petrosani"/>
    <s v="UNIVERSITATEA DIN PETROSANI"/>
    <n v="44"/>
    <s v="06-May-20"/>
    <d v="2020-05-06T00:00:00"/>
    <d v="2023-12-31T00:00:00"/>
    <n v="13644337.51"/>
    <n v="13380083.609999999"/>
    <n v="11373071.08"/>
    <n v="1739410.86"/>
    <n v="267601.67"/>
    <n v="264253.90000000002"/>
    <n v="0.50918044001669738"/>
    <n v="6567206.7499999991"/>
    <n v="1320678.6691067046"/>
    <n v="6812876.8600000003"/>
    <n v="71.13"/>
    <s v="Lucrarile aferente proiectului sunt finalizate dar receptia finala nu este efectuata in prezent, fiind in derulare stabilirea valorii finale conform OG 15 si OG64. Privitor la achizitia de dotari, au fost semnate contracte pentru 19 loturi(circa 70%), pentru restul de 5 loturi procedura fiind in derulare."/>
    <n v="2"/>
    <x v="0"/>
    <n v="1"/>
    <n v="1"/>
    <m/>
  </r>
  <r>
    <n v="3000"/>
    <n v="123043"/>
    <n v="3834"/>
    <n v="10"/>
    <n v="10.3"/>
    <x v="4"/>
    <s v="TM"/>
    <s v="Modernizarea, extinderea si echiparea infrastructurii educationale universitare la Facultatea de Chimie Industriala si Ingineria Mediului"/>
    <s v="UNIVERSITATEA POLITEHNICA TIMIŞOARA"/>
    <n v="58"/>
    <s v="27-Feb-19"/>
    <d v="2019-02-27T00:00:00"/>
    <d v="2023-12-31T00:00:00"/>
    <n v="35561016.700000003"/>
    <n v="27343751.690000001"/>
    <n v="23242188.949999999"/>
    <n v="3554687.7"/>
    <n v="546875.04"/>
    <n v="8217265.0099999998"/>
    <n v="0.69869135942259564"/>
    <n v="8238908.6500000022"/>
    <n v="1656861.3300888876"/>
    <n v="19104843.039999999"/>
    <n v="89"/>
    <s v="NOTIFICARE NEFINALIZARE 31 OCT.   Lucrări executate aprox.89%. S-au executat lucrări de construcții pentru corpul A și B. La corpul A s-au demarat lucrările la parcare sud, lucrări de anvelopare, termosistem, clădire existentă fațadă nord și sud (mai puțin casa scării). La corpul B s-a finalizat structura de rezistenta parter, etaj 1, etaj 2, etaj 3, terasa circulabila peste etaj 3 (termoizolație, sapa, hidroizolație) inclusiv atic terasa etaj 3, lucrări tâmplărie exterioara, montare instalație de încălzire in pardoseala si turnare șapă, tencuieli interioare pereți si tavane, lucrări finisaje, montare gresie interior, instalație de apa pluviala, alimentare cu apa si canalizare, ventilație si climatizare, instalații electrice, instalații sanitare, instalații termice, instalații gaze naturale, lifturi persoane etc. S-a constatat o mobilizare slabă a constructorului pe șantier. Execuția lucrărilor din zona corpului de legătură este încetinită din cauza apariției necesității modificării unor detalii din proiectul tehnic, fiind necesară realizarea unei completări la expertiza tehnică inițială prin care să fie propusă o soluție adaptată situației reale din șantier._x000a_Procedura de atribuire a contractului de dotări a fost anulată inițial, deoarece au fost depuse doar oferte neconforme si inacceptabile. La data vizitei achiziția este la stadiul de finalizare evaluare oferte, în perioada prevăzută de depunere a eventualelor contestații, urmând a se semna ulterior contractul. Beneficiarul a solicitat anterior un act adițional de prelungire a perioadei de implementare. Proiectul este în întârziere."/>
    <n v="4"/>
    <x v="2"/>
    <n v="1"/>
    <n v="1"/>
    <m/>
  </r>
  <r>
    <n v="3001"/>
    <n v="122196"/>
    <n v="3764"/>
    <n v="10"/>
    <n v="10.3"/>
    <x v="4"/>
    <s v="TM"/>
    <s v="Extindere spatii de invatamant existente pentru Facultatea de Arte si Design si Facultatea de Muzica si Teatru"/>
    <s v="UNIVERSITATEA DE VEST TIMISOARA"/>
    <n v="59"/>
    <s v="19-Feb-19"/>
    <d v="2019-02-19T00:00:00"/>
    <d v="2023-12-31T00:00:00"/>
    <n v="19006358.789999999"/>
    <n v="18752365.190000001"/>
    <n v="15939510.41"/>
    <n v="2437807.4700000002"/>
    <n v="375047.31"/>
    <n v="253993.60000000001"/>
    <n v="0"/>
    <n v="18752365.190000001"/>
    <n v="3771138.8790572342"/>
    <n v="0"/>
    <n v="25"/>
    <s v="Solicitare etapizare 06.10. Lucrările de construcții au un grad de realizare de aproximativ 30%. Proiectul este întârziat 25%."/>
    <n v="6.1"/>
    <x v="5"/>
    <n v="1"/>
    <n v="1"/>
    <m/>
  </r>
  <r>
    <n v="3002"/>
    <n v="119832"/>
    <n v="3867"/>
    <n v="10"/>
    <n v="10.3"/>
    <x v="4"/>
    <s v="TM"/>
    <s v="Reabilitarea acoperișului și fațadelor Facultății de Chimie, Biologie și Geografie"/>
    <s v="UNIVERSITATEA DE VEST TIMISOARA"/>
    <n v="57"/>
    <s v="07-Mar-19"/>
    <d v="2019-03-07T00:00:00"/>
    <d v="2023-11-30T00:00:00"/>
    <n v="6859588.6500000004"/>
    <n v="6471787.4100000001"/>
    <n v="5501019.3099999996"/>
    <n v="841332.35"/>
    <n v="129435.75"/>
    <n v="387801.24"/>
    <n v="0.70065025977112561"/>
    <n v="1937327.88"/>
    <n v="389600.58721795439"/>
    <n v="4534459.53"/>
    <n v="92"/>
    <s v="Lucrările de construcții sunt în curs de finalizare (92%). S-a încheiat AA de prelungire a perioadei de implementare. Proiectul este în grafic (91,67%)."/>
    <n v="2"/>
    <x v="0"/>
    <n v="1"/>
    <n v="1"/>
    <m/>
  </r>
  <r>
    <n v="3003"/>
    <n v="119831"/>
    <n v="4079"/>
    <n v="10"/>
    <n v="10.3"/>
    <x v="4"/>
    <s v="TM"/>
    <s v="Reabilitarea si extinderea spatiilor de invatamant in vederea cresterii relevantei invatamantului universitar socio-economic"/>
    <s v="UNIVERSITATEA DE VEST TIMISOARA"/>
    <n v="56"/>
    <s v="22-Apr-19"/>
    <d v="2019-04-22T00:00:00"/>
    <d v="2023-11-30T00:00:00"/>
    <n v="11122917.08"/>
    <n v="11111017.08"/>
    <n v="9444364.5199999996"/>
    <n v="1444432.19"/>
    <n v="222220.37"/>
    <n v="11900"/>
    <n v="0.65828223531090102"/>
    <n v="3796831.92"/>
    <n v="763550.64151550492"/>
    <n v="7314185.1600000001"/>
    <n v="86"/>
    <s v="Lucrările de construcții sunt finalizate (100%). S-a realizat achiziția de echipamente IT (doar Lot 2/3) și achiziția de mobilier. S-a încheiat AA de prelungire a perioadei de implementare. Proiectului este în grafic 85,79%."/>
    <n v="2"/>
    <x v="0"/>
    <n v="1"/>
    <n v="1"/>
    <m/>
  </r>
  <r>
    <n v="3004"/>
    <n v="126363"/>
    <n v="6825"/>
    <n v="13"/>
    <n v="13.1"/>
    <x v="4"/>
    <s v="TM"/>
    <s v="Servicii culturale integrate, prin realizarea unui Centru Cultural Multifunctional in municipiul Lugoj"/>
    <s v="MUNICIPIUL LUGOJ"/>
    <n v="33"/>
    <s v="31-Mar-21"/>
    <d v="2021-03-31T00:00:00"/>
    <d v="2023-12-31T00:00:00"/>
    <n v="22739888.899999999"/>
    <n v="22683453.579999998"/>
    <n v="19280935.559999999"/>
    <n v="2948848.95"/>
    <n v="453669.07"/>
    <n v="56435.32"/>
    <n v="2.634186711880758E-2"/>
    <n v="22085929.059999999"/>
    <n v="4441525.3710332625"/>
    <n v="597524.52"/>
    <n v="8"/>
    <s v="Notificare nefinalizare 15NOIEMBRIE._x000a_A fost semnat contractul pentru executia de lucrari, au inceput lucrările de demolare la corpurile C2, C3,C4, C5, C6, C7 pentru investitia categorie A. Progresul proiectului este de 7,77%."/>
    <n v="4"/>
    <x v="2"/>
    <n v="1"/>
    <n v="1"/>
    <m/>
  </r>
  <r>
    <n v="3005"/>
    <n v="125798"/>
    <n v="6108"/>
    <n v="13"/>
    <n v="13.1"/>
    <x v="4"/>
    <s v="CS"/>
    <s v="Îmbunatațirea calității vieții pentru locuitorii orașului Moldova Nouă din zona adiacentă Școlii Gimnaziale Sofia Arcan"/>
    <s v="ORASUL MOLDOVA NOUA"/>
    <n v="38"/>
    <s v="22-Sep-20"/>
    <d v="2020-09-22T00:00:00"/>
    <d v="2023-11-30T00:00:00"/>
    <n v="14438914.32"/>
    <n v="14379896.33"/>
    <n v="12222911.9"/>
    <n v="1869384.72"/>
    <n v="287599.71000000002"/>
    <n v="59017.99"/>
    <n v="0.32507173228000591"/>
    <n v="9705398.5199999996"/>
    <n v="1951775.4333748943"/>
    <n v="4674497.8099999996"/>
    <n v="40.03"/>
    <s v="SOLICITARE ETAPIZARE 30OCT.   Proiectul este în intarziere și înregistrează un progres de 40,03%. Contractul de realizare a investitiei de baza (lucrari) a fost semnat la data de 15.08.2022 (pentru Scoala Sofia Arcan), in prezent progresul fiind de 38,19%. Pentru componenta Zone adiacente contractul de lucrari a fost semnat la data de 27.07.2022, in prezent progresul fiind de 100%. _x0009__x0009__x0009__x0009__x0009__x0009__x0009_"/>
    <n v="6.1"/>
    <x v="13"/>
    <n v="1"/>
    <n v="1"/>
    <m/>
  </r>
  <r>
    <n v="3006"/>
    <n v="126634"/>
    <n v="6060"/>
    <n v="13"/>
    <n v="13.1"/>
    <x v="4"/>
    <s v="HD"/>
    <s v="Școala Gimnazială nr. 1 Lupeni - Reabilitare și echipare școală și reabilitare căi de acces la școală în zona dintre străzile Bisericii și Pădurarilor"/>
    <s v="MUNICIPIUL LUPENI"/>
    <n v="40"/>
    <s v="11-Sep-20"/>
    <d v="2020-09-11T00:00:00"/>
    <d v="2023-12-31T00:00:00"/>
    <n v="18173972.190000001"/>
    <n v="17128933.989999998"/>
    <n v="14559593.9"/>
    <n v="2226761.41"/>
    <n v="342578.68"/>
    <n v="1045038.2"/>
    <n v="0.3647218725722931"/>
    <n v="10881637.109999999"/>
    <n v="2188319.4123798413"/>
    <n v="6247296.8799999999"/>
    <n v="30.27"/>
    <s v="SOLICITARE ETAPIZARE 31 OCT.   Proiectul are un progres de 30,27%. Lucrarile sunt in defasurare, la un stadiu fizic de circa 32%._x0009__x0009_"/>
    <n v="6.1"/>
    <x v="13"/>
    <n v="1"/>
    <n v="1"/>
    <m/>
  </r>
  <r>
    <n v="3007"/>
    <n v="126394"/>
    <n v="7173"/>
    <n v="13"/>
    <n v="13.1"/>
    <x v="4"/>
    <s v="CS"/>
    <s v="Reabilitarea, modernizarea si extinderea Gradinitei cu Program Prelungit ,,Licuricii” Moldova Noua si amenajarea spatiilor publice adiacente"/>
    <s v="ORASUL MOLDOVA NOUA"/>
    <n v="27"/>
    <s v="08-Oct-21"/>
    <d v="2021-10-08T00:00:00"/>
    <d v="2023-12-31T00:00:00"/>
    <n v="11981500.52"/>
    <n v="11812037.5"/>
    <n v="10040231.880000001"/>
    <n v="1535564.88"/>
    <n v="236240.74"/>
    <n v="169463.02"/>
    <n v="1.6723617750112968E-2"/>
    <n v="11614497.5"/>
    <n v="2335699.1312391907"/>
    <n v="197540"/>
    <n v="11.41"/>
    <s v="solicitare NEFINALIZARE 15 NOV.      NU ESTE ÎNDEPLINITĂ CONDIȚIA MIN 5% PROGRES FINANCIAR (1,67% ÎN 30 SEPT)."/>
    <n v="4"/>
    <x v="2"/>
    <n v="1"/>
    <n v="1"/>
    <m/>
  </r>
  <r>
    <n v="3008"/>
    <n v="123501"/>
    <n v="6219"/>
    <n v="13"/>
    <n v="13.1"/>
    <x v="4"/>
    <s v="TM"/>
    <s v="Imbunatatirea calitatii vietii populatiei orasului Deta prin crearea de noi structuri sociale"/>
    <s v="ORAȘUL DETA"/>
    <n v="35"/>
    <s v="26-Oct-20"/>
    <d v="2020-10-26T00:00:00"/>
    <d v="2023-09-30T00:00:00"/>
    <n v="10761221.949999999"/>
    <n v="10704586.25"/>
    <n v="9098898.3399999999"/>
    <n v="1391596.18"/>
    <n v="214091.73"/>
    <n v="56635.7"/>
    <n v="0.41963324364825405"/>
    <n v="6212586"/>
    <n v="1249363.7131480514"/>
    <n v="4492000.25"/>
    <n v="52"/>
    <s v="SOLICITARE ETAPIZARE 30 OCT.  Lucrari sistate conform ordin nr.12238/19.12.2022 si reluate ulterior conform ordinului nr.2706/10.03.2023. La Lotul 1 (structuri sociale): Lucrări executate aprox.22%._x000a_La Lotul 2 (piste si rigole): Lucrări executate aprox.100%. PVRTL din 01.11.2022.._x000a_S-a aprobat anterior un AA de prelungire pana pe 30.09.2023. Proiect în grafic conform act adițional solicitat."/>
    <n v="6.1"/>
    <x v="13"/>
    <n v="1"/>
    <n v="1"/>
    <m/>
  </r>
  <r>
    <n v="3009"/>
    <n v="125793"/>
    <n v="7522"/>
    <n v="13"/>
    <n v="13.1"/>
    <x v="4"/>
    <s v="CS"/>
    <s v="Imbunatatirea calitatii vietii populatiei in orasele mici si mijlocii din Romania, din cadrul Programului Operational Regional 2014-2020"/>
    <s v="ORASUL MOLDOVA NOUA"/>
    <n v="24"/>
    <s v="29-Dec-21"/>
    <d v="2021-12-29T00:00:00"/>
    <d v="2023-12-31T00:00:00"/>
    <n v="24435179.32"/>
    <n v="23276306.719999999"/>
    <n v="19784860.710000001"/>
    <n v="3025919.83"/>
    <n v="465526.18"/>
    <n v="1158872.6000000001"/>
    <n v="8.4852379020377514E-3"/>
    <n v="23078801.719999999"/>
    <n v="4641194.0876000477"/>
    <n v="197505"/>
    <n v="8.9600000000000009"/>
    <s v="SOLICITARE ETAPIZARE 30OCT.   Proiectul este în întârziere și înregistrează un progres de 8,96%. Achiziția serviciilor de proiectare faza PT+ execuția lucrărilor a fost finalizata la toate cele trei componente. Ordinul de incepere a lucrarilor nr. 3099/10.03.2023 a fost dat la componenta constructiei Teatrului de Vara. Ordin de incepere a lucrarilor nr. 4348/04.04.2023 a fost dat la componenta Spatii Verzi. Progres lucrari - 10%."/>
    <n v="6.1"/>
    <x v="5"/>
    <n v="1"/>
    <n v="1"/>
    <m/>
  </r>
  <r>
    <n v="3010"/>
    <n v="123538"/>
    <n v="6111"/>
    <n v="13"/>
    <n v="13.1"/>
    <x v="4"/>
    <s v="AR"/>
    <s v="Imbunătăţirea calităţii vieţii prin îmbunătăţirea infrastructurii educaţionale, oferirea unor posibilităţi de petrecere a unui timp liber de calitate şi modernizarea infastructurii publice urbane în oraşul Pecica, jud. Arad"/>
    <s v="ORAS PECICA"/>
    <n v="37"/>
    <s v="22-Sep-20"/>
    <d v="2020-09-22T00:00:00"/>
    <d v="2023-10-31T00:00:00"/>
    <n v="25138075.109999999"/>
    <n v="22801118.390000001"/>
    <n v="19380950.640000001"/>
    <n v="2964145.33"/>
    <n v="456022.42"/>
    <n v="2336956.7200000002"/>
    <n v="0.45468611704357703"/>
    <n v="12433766.405000003"/>
    <n v="2500455.7786670965"/>
    <n v="10367351.984999998"/>
    <n v="43"/>
    <s v="A fost finalizate și avizate de către OI ADR Vest cele 5 proiecte tehnice._x000a_A fost emis ordinul de începere a lucrărilor aferent: _x000a_- unității de învățământ - lucrări în derulare, _x000a_- centrului cultural tradițional - lucrări sistate, se dorește actualizarea PT-ului, _x000a_- centrului de tineret - lucrări în derulare, _x000a_- teatru de vară – lucrări în derulare, _x000a_- reabilitare străzi - lucrări în derulare. _x000a_ _x000a_Întârzieri în realizarea lucrărilor raportat la planificarea activităților. Ritm de executie lent. Intarzieri în achiziția dotărilor._x000a_    "/>
    <n v="6.2"/>
    <x v="13"/>
    <n v="1"/>
    <n v="1"/>
    <m/>
  </r>
  <r>
    <n v="3011"/>
    <n v="123502"/>
    <n v="6220"/>
    <n v="13"/>
    <n v="13.1"/>
    <x v="4"/>
    <s v="TM"/>
    <s v="Imbunatatirea calitatii vietii prin reabilitarea si consolidarea locuintelor sociale precum si realizarea pistelor de biciclete- acces la proprietate si acces auto la locuintele sociale, oras Deta, jud. Timis"/>
    <s v="ORAȘUL DETA"/>
    <n v="35"/>
    <s v="26-Oct-20"/>
    <d v="2020-10-26T00:00:00"/>
    <d v="2023-09-30T00:00:00"/>
    <n v="5758635.5099999998"/>
    <n v="5270226.58"/>
    <n v="4479692.59"/>
    <n v="685129.46"/>
    <n v="105404.53"/>
    <n v="488408.93"/>
    <n v="0.41395139409736725"/>
    <n v="3088608.94"/>
    <n v="621125.55604713829"/>
    <n v="2181617.64"/>
    <n v="55"/>
    <s v="NOTIFICARE NEFINALIZARE 30 OCT.   Lucrări sistate conform ordin nr.294/10.01.2023 si reluate ulterior conform ordinului nr.2706/A/10.03.2023. La Lotul 1 (Reabilitare Locuințe sociale Corp C2-C7): Lucrări executate aprox.8%, mobilizare slaba a constructorului. O parte din structura inițială a clădirilor vechi s-a surpat, constructorul invocând o expertiză în acest sens. La Lotul 2 (piste si accese auto): Lucrări finalizate 100%. (PVRTL Lot 2 din 01.11.2022). S-a solicitat anterior un act adițional de prelungire a perioadei de implementare cu 9 luni. Proiect in întârziere."/>
    <n v="4"/>
    <x v="2"/>
    <n v="1"/>
    <n v="1"/>
    <m/>
  </r>
  <r>
    <n v="3012"/>
    <n v="123307"/>
    <n v="5836"/>
    <n v="13"/>
    <n v="13.1"/>
    <x v="4"/>
    <s v="TM"/>
    <s v="Imbunatatirea serviciilor educationale aferente invatamantului general obligatoriu si a spatiilor publice in oras  Buzias"/>
    <s v="ORASUL BUZIAS"/>
    <n v="38"/>
    <s v="29-Jul-20"/>
    <d v="2020-07-29T00:00:00"/>
    <d v="2023-09-30T00:00:00"/>
    <n v="18736890.530000001"/>
    <n v="18736890.530000001"/>
    <n v="15926356.949999999"/>
    <n v="2435795.7599999998"/>
    <n v="374737.82"/>
    <n v="0"/>
    <n v="0.43211120100406536"/>
    <n v="10640470.260000002"/>
    <n v="2139820.2670635083"/>
    <n v="8096420.2699999996"/>
    <n v="38"/>
    <s v="SOLICITARE ETAPIZARE 21 NOIEMBRIE !!!!     S-au semnat si contractele de achiziție dotări pentru loturile 1-3, mai puțin lotul 4._x000a_Stadiul realizării lucrărilor generale este de aproximativ 40%._x000a_La lotul 1 stadiul este de 35 % fiind realizate parțial lucrări de reabilitare, modernizare si consolidare corp existent, infrastructura sală de sport, lucrări de rezistență scoală. Lucrările au fost sistate cf. Ordin nr.13055/08.12.2022 si reluate cf. Ordin nr.7463/14.03.2023._x000a_La lotul 2 stadiul este de 45% fiind realizate parțial lucrări de amenajare a terenului, infrastructura, suprastructură, trotuare, evacuare ape pluviale ((lucrări în desfășurare pe străzile: Republicii asfalt si trotuare parțial / lucrări finalizate pe str. Andrei Muresan/Timisului/Eroilor/Semenicului/ str. Crucii,Grivitei si T. Brediceanu neîncepute/ str. Eminescu, Soimilor, Garlei si Garii trotuare executate). Lucrările au fost sistate cf. Ordin nr.12833/25.11.2022 si reluate cf. Ordin nr.7465/14.03.2023."/>
    <n v="6.1"/>
    <x v="13"/>
    <n v="1"/>
    <n v="1"/>
    <m/>
  </r>
  <r>
    <n v="3013"/>
    <n v="125813"/>
    <n v="6310"/>
    <n v="13"/>
    <n v="13.1"/>
    <x v="4"/>
    <s v="HD"/>
    <s v="Imbunatatirea calitatii vietii in Municipiul Brad, Componenta – Modernizare si dotare centru cultural multifunctional din Municipiul Brad ,Componenta – Refacere si modernizare str. Independentei si str. Liceului din Municipiul Brad"/>
    <s v="MUNICIPIUL BRAD"/>
    <n v="37"/>
    <s v="19-Nov-20"/>
    <d v="2020-11-19T00:00:00"/>
    <d v="2023-12-31T00:00:00"/>
    <n v="4161871.09"/>
    <n v="4028829.09"/>
    <n v="3424504.73"/>
    <n v="523747.78"/>
    <n v="80576.58"/>
    <n v="133042"/>
    <n v="0.70732632393696304"/>
    <n v="1179132.2199999997"/>
    <n v="237125.89389856407"/>
    <n v="2849696.87"/>
    <n v="69"/>
    <s v="Progresul proiectului conform cap. IV.3 Stadiul contractelor semnate în cadrul proiectului este de 65,83%.Lucrari in derulare, la drum si cladire in procent de 69%."/>
    <n v="2"/>
    <x v="0"/>
    <m/>
    <n v="1"/>
    <m/>
  </r>
  <r>
    <n v="3014"/>
    <n v="125743"/>
    <n v="5852"/>
    <n v="13"/>
    <n v="13.1"/>
    <x v="4"/>
    <s v="HD"/>
    <s v="REABILITARE ȘI DOTARE CU ECHIPAMENT DIDACTIC ȘCOALA GIMNAZIALĂ NR. 2 URICANI, SALA DE SPORT AFERENTA SCOLII NR.2, REABILITARE TRONSOANE STR. AL.BRAZILOR, AMENAJARE LOC DE JOACA PARC, BL 13"/>
    <s v="ORASUL URICANI"/>
    <n v="41"/>
    <s v="06-Aug-20"/>
    <d v="2020-08-06T00:00:00"/>
    <d v="2023-12-30T00:00:00"/>
    <n v="16899347.899999999"/>
    <n v="16899347.899999999"/>
    <n v="14364445.720000001"/>
    <n v="2196915.2000000002"/>
    <n v="337986.98"/>
    <n v="0"/>
    <n v="0.52347401286412965"/>
    <n v="8052978.4399999976"/>
    <n v="1619470.3857137107"/>
    <n v="8846369.4600000009"/>
    <n v="73"/>
    <s v="SOLICITARE ETAPIZARE 27OCT.   Lucrările sunt în desfășurare la un stadiu fizic de circa 90%. Toate achizitiile din planul de achizitii au contracte semnate."/>
    <n v="6.1"/>
    <x v="13"/>
    <n v="1"/>
    <n v="1"/>
    <m/>
  </r>
  <r>
    <n v="3015"/>
    <n v="123939"/>
    <n v="6476"/>
    <n v="13"/>
    <n v="13.1"/>
    <x v="4"/>
    <s v="AR"/>
    <s v="Îmbunătățirea calității vieții populației din orașul Lipova"/>
    <s v="ORAS LIPOVA"/>
    <n v="34"/>
    <s v="23-Dec-20"/>
    <d v="2020-12-23T00:00:00"/>
    <d v="2023-10-31T00:00:00"/>
    <n v="5374051.1200000001"/>
    <n v="5296197.83"/>
    <n v="4501768.16"/>
    <n v="688505.66"/>
    <n v="105924.01"/>
    <n v="77853.289999999994"/>
    <n v="2.2545419154027333E-2"/>
    <n v="5176792.83"/>
    <n v="1041063.5944978482"/>
    <n v="119405"/>
    <n v="22"/>
    <s v="Risc nefinalizare decembrie 2023._x000a_Au fost avizate proiectele tehnice de către ADR Vest. _x000a_A fost atribuit contractul de execuție lucrări obiectiv grădiniță. A fost emis ordinul de începere a lucrărilor în data de 03.02.2023, lucrări în derulare, ritm de execuție lent. _x000a_Nu a fost atribuit contactul de execuție lucrări aferent obiectivului reabilitare stradă Stefan cel Mare._x000a__x000a_Întârzieri în achiziția contractului de execuție lucrări aferent obiectivului reabilitare stradă Stefan cel Mare, servicii de dirigenție de șantier obiectiv stradă  și furnizare dotări raportat la planul achizițiilor în vigoare_x000a_"/>
    <n v="6.1"/>
    <x v="5"/>
    <n v="1"/>
    <n v="1"/>
    <m/>
  </r>
  <r>
    <n v="3016"/>
    <n v="125860"/>
    <n v="6361"/>
    <n v="13"/>
    <n v="13.1"/>
    <x v="4"/>
    <s v="TM"/>
    <s v="Imbunatatirea calitatiii vietii populatiei din orasul Sannicolau Mare"/>
    <s v="ORASUL SANNICOLAU MARE"/>
    <n v="35"/>
    <s v="03-Dec-20"/>
    <d v="2020-12-03T00:00:00"/>
    <d v="2023-10-31T00:00:00"/>
    <n v="15353623.27"/>
    <n v="14849415.52"/>
    <n v="12622003.210000001"/>
    <n v="1930424"/>
    <n v="296988.31"/>
    <n v="504207.75"/>
    <n v="0.7921487067391324"/>
    <n v="3086470.2199999988"/>
    <n v="620695.45509391441"/>
    <n v="11762945.300000001"/>
    <n v="82"/>
    <s v="NOTIFICARE NEFINALIZARE 30 OCT.   Construcţie şi dotare Creşă PP str. Decebal_x000a_a). Lucrări principale Creşă Decebal: finalizate cu PVRTL nr. 12245 / 28.05.2021._x000a_b). Lucrări spaţii verzi şi loc de joacă Creşa Decebal: finalizate cu PVRTL nr. 22902 / 24.09.2021._x000a_c). Dotări Creşă Decebal: Dotările au fost recepţionate._x000a_Construcţie şi dotare Grădiniţă PP str. Decebal Lucrările sunt în curs de desfăşurare 32%;_x000a_Construcţie şi dotare Grădiniţă PN str. Petru Maior Lucrările sunt în curs de desfăşurare 49%; Reabilitare faţade Scoala Gimnazială Th. Bucurescu Lucrările sunt în curs de recepționare 99%; Reabilitare drumuri publice Lucrările au fost finalizate: pentru strada A. Şaguna, conform PV de recepţie parţială nr. 21999 din 09.10.2019 iar pentru str. Oituz PVRTL 13092 / 07.06.2021. Proiectul este în grafic 82,03%._x000a_"/>
    <n v="4"/>
    <x v="2"/>
    <n v="1"/>
    <n v="1"/>
    <m/>
  </r>
  <r>
    <n v="3017"/>
    <n v="125883"/>
    <n v="5468"/>
    <n v="13"/>
    <n v="13.1"/>
    <x v="4"/>
    <s v="HD"/>
    <s v="Grădinița Viitorului - Reabilitare și echipare grădiniță și reabilitare alei de acces la grădiniță în zona dintre străzile Viitorului și Tineretului"/>
    <s v="MUNICIPIUL LUPENI"/>
    <n v="44"/>
    <s v="12-May-20"/>
    <d v="2020-05-12T00:00:00"/>
    <d v="2023-12-31T00:00:00"/>
    <n v="10762112.859999999"/>
    <n v="9379702.9499999993"/>
    <n v="7972747.5199999996"/>
    <n v="1219361.25"/>
    <n v="187594.18"/>
    <n v="1382409.91"/>
    <n v="0.60253496300754383"/>
    <n v="3728103.9799999995"/>
    <n v="749729.31263323"/>
    <n v="5651598.9699999997"/>
    <n v="72"/>
    <s v="Lucrarile sunt in desfasurare pe ambele componente (reabilitare gradinita si alei), contractul de lucrari avand un stadiu de realizare de circa 78%. Din achizitia de dotari a fost atribuit un lot; pentru celelalte 4 loturi procedura este reluata."/>
    <n v="2"/>
    <x v="0"/>
    <n v="1"/>
    <n v="1"/>
    <m/>
  </r>
  <r>
    <n v="3018"/>
    <n v="124120"/>
    <n v="6011"/>
    <n v="13"/>
    <n v="13.1"/>
    <x v="4"/>
    <s v="AR"/>
    <s v="Imbunatatirea calitatii vietii populatiei orasului Curtici prin investitii in infiintarea unei crese si a unui centru social pentru persoane varstnice, precum si prin modernizarea unei strazi urbane"/>
    <s v="ORAS CURTICI"/>
    <n v="40"/>
    <s v="10-Sep-20"/>
    <d v="2020-09-10T00:00:00"/>
    <d v="2023-12-31T00:00:00"/>
    <n v="12561577.23"/>
    <n v="10017233.560000001"/>
    <n v="8514648.5299999993"/>
    <n v="1302240.3500000001"/>
    <n v="200344.68"/>
    <n v="2544343.67"/>
    <n v="0.85661507067825626"/>
    <n v="1436320.3259999994"/>
    <n v="288846.94646663708"/>
    <n v="8580913.2340000011"/>
    <n v="75"/>
    <s v="SOLICITARE ETAPIZARE 27OCT.   _x000a_Aferent obiectivului modernizarea unei porțiuni a străzii 1 Decembrie 2018 – lucrări sunt finalizate conform procesului verbal de recepție la terminarea lucrărilor nr. 22407/25.09.2019._x000a__x000a_Aferent obiectivului construire creșă – a fost semnat contractul de executie lucrari. Lucrări sunt finalizate conform procesului verbal de recepție la terminarea lucrărilor nr. 22469/19.09.2022.Au fost semnate contractele de furnizare mobilier activități specifice creșă, furnizare mobilier creșă, furnizare dotări exterioare, furnizare dotări interior, furnizare IT. A fost livrat mobilierul și dotările._x000a__x000a_Aferent obiectivului centru de zi persoane vârstnice – a fost finalizat PT-ul A fost semnat contractul de execuție lucrări, a fost emis ordinul de începere a lucrărilor în data de 21.04.2022, lucrările sunt în derulare._x000a_Întârzieri în atribuirea contractului de furnizare IT, mobilier, mobilier activități diverse, dotări interior și dotări exterior centru de zi raportat la planul achizițiilor în vigoare. "/>
    <n v="6.1"/>
    <x v="13"/>
    <n v="1"/>
    <n v="1"/>
    <m/>
  </r>
  <r>
    <n v="3019"/>
    <n v="126108"/>
    <n v="5478"/>
    <n v="13"/>
    <n v="13.1"/>
    <x v="4"/>
    <s v="HD"/>
    <s v="Reabilitare si dotare cu echipament didactic Liceul Tehnologic Retezat - Scoala gimnaziala nr. 1, reabilitare parc zona Primarie si Politie, oras Uricani"/>
    <s v="ORASUL URICANI"/>
    <n v="44"/>
    <s v="14-May-20"/>
    <d v="2020-05-14T00:00:00"/>
    <d v="2023-12-31T00:00:00"/>
    <n v="10881057.789999999"/>
    <n v="10881057.789999999"/>
    <n v="9248899.1400000006"/>
    <n v="1414537.49"/>
    <n v="217621.16"/>
    <n v="0"/>
    <n v="0.721701351243352"/>
    <n v="3028183.6799999988"/>
    <n v="608973.91304347804"/>
    <n v="7852874.1100000003"/>
    <n v="66"/>
    <s v="SOLICITARE ETAPIZARE 27OCT.   Toate achizitiile din planul de achizitii au contracte semnate. Lucrarile sunt in desfasurare pe ambele loturi, stadiu fizic total lucrari fiind de circa 75%."/>
    <n v="6.1"/>
    <x v="13"/>
    <n v="1"/>
    <n v="1"/>
    <m/>
  </r>
  <r>
    <n v="3020"/>
    <n v="125787"/>
    <n v="6106"/>
    <n v="13"/>
    <n v="13.1"/>
    <x v="4"/>
    <s v="HD"/>
    <s v="Imbunatatirea calitatii vietii populatiei din orasul Petrila etapa III"/>
    <s v="ORASUL PETRILA"/>
    <n v="39"/>
    <s v="07-Oct-20"/>
    <d v="2020-10-07T00:00:00"/>
    <d v="2023-12-31T00:00:00"/>
    <n v="19034415.18"/>
    <n v="18733995.489999998"/>
    <n v="15923896.17"/>
    <n v="2435419.41"/>
    <n v="374679.91"/>
    <n v="300419.69"/>
    <n v="0.4201888366099954"/>
    <n v="10862179.719999999"/>
    <n v="2184406.4915738245"/>
    <n v="7871815.7699999996"/>
    <n v="42"/>
    <s v="SOLICITARE ETAPIZARE 31 OCT.   Proiectul înregistrează întârzieri în executia lucrărilor de execuție și reabilitare Grădinița nr. 2, respectiv Parcul Regele Mihai_x000a_"/>
    <n v="6.1"/>
    <x v="13"/>
    <n v="1"/>
    <n v="1"/>
    <m/>
  </r>
  <r>
    <n v="3021"/>
    <n v="126046"/>
    <n v="5522"/>
    <n v="13"/>
    <n v="13.1"/>
    <x v="4"/>
    <s v="AR"/>
    <s v="Realizare locuinte colective sociale pe str. Unirii in Orasul Santana. Amenajare parc Europa in Orasul Santana"/>
    <s v="ORAS SANTANA"/>
    <n v="44"/>
    <s v="14-May-20"/>
    <d v="2020-05-14T00:00:00"/>
    <d v="2023-12-31T00:00:00"/>
    <n v="19398569.969999999"/>
    <n v="18963115.920000002"/>
    <n v="16118648.560000001"/>
    <n v="2465205.02"/>
    <n v="379262.34"/>
    <n v="435454.05"/>
    <n v="0.48367462070547734"/>
    <n v="9791138.0200000014"/>
    <n v="1969017.8216627119"/>
    <n v="9171977.9000000004"/>
    <n v="61"/>
    <s v="Proiectul este întârziat. Au fost achiziționate servicii de management de proiect, servicii de informare si publicitate, servicii de audit financiar, servicii pentru organziarea procedurior de achiziție, dirigenție de șantier locuințe sociale+parc, Achiziția serviciilor de verificare tehnică de calitate a proiectului tehnic si a detaliilor de execuție locuințe sociale. A fost semnat contractul de servicii de proiectare si asistenta tehnica pentru Parc nr. 76/25.08.2020 cu societatea TEKTONIC STUDIO SRL; A fost semnat contractul de servicii de proiectare si executie locuinte sociale+AT+echipamente tehnologice nr. 55/16.07.2021 SC AMAHOUSE SRL. Proiectul tehnic a fost avizat în data de 31.03.2022 pentru componenta Parc si 05.04.2022 pentru componenta Locuinte sociale. Întârzieri executia lucrarilor pentru componenta de locuinte sociale. Ritm de execuție foarte lent, mobilizare slabă a constructorilor pe șantierele proiectului. Beneficiarul a fost informat asupra riscului semnificativ de neimplementare a proiectului datorită faptului că proiectul este în întârziere, durata rămasă pentru implementare este la limită, iar ritmul de execuție este foarte lent. A fost transmisă Anexa 1."/>
    <n v="6.1"/>
    <x v="13"/>
    <n v="1"/>
    <n v="1"/>
    <m/>
  </r>
  <r>
    <n v="3022"/>
    <n v="125636"/>
    <n v="5455"/>
    <n v="13"/>
    <n v="13.1"/>
    <x v="4"/>
    <s v="HD"/>
    <s v="Imbunatatirea calitatii vietii populatiei din orasul Petrila Etapa I"/>
    <s v="ORASUL PETRILA"/>
    <n v="42"/>
    <s v="07-May-20"/>
    <d v="2020-05-07T00:00:00"/>
    <d v="2023-10-31T00:00:00"/>
    <n v="13284158.75"/>
    <n v="11214859.85"/>
    <n v="9532630.8900000006"/>
    <n v="1457931.76"/>
    <n v="224297.2"/>
    <n v="2069298.9"/>
    <n v="0.56980256779579819"/>
    <n v="4824603.9099999992"/>
    <n v="970237.68451112078"/>
    <n v="6390255.9400000004"/>
    <n v="36"/>
    <s v="SOLICITARE ETAPIZARE 31 OCT.   Proiect cu risc de nefinalizare pana la 31.12.2023.  _x000a_In data de 18.07.2023 fost semnat contractul nr.168/49255 de executie lucrari aferent obiectivului‚’’Reabilitare Scoala 3 - Corp 2 – Gradinita’’, cu SC SPERANTA SRL._x000a_Executia de lucrari pentru obiectivul de investitie‚’’Construire bloc social T. Vladimirescu din orasul Petrila’’, este de 50,00 % realizat‚ conform situatiei de lucrari nr.5._x000a_Executia de lucrari pentru obiectivul de investitie‚’’ Reabilitare strazi de interes local din orasul Petrila’’, este de 55,00 % realizat, conform situatiei de lucrari nr.11._x000a__x000a_"/>
    <n v="6.1"/>
    <x v="13"/>
    <n v="1"/>
    <n v="1"/>
    <m/>
  </r>
  <r>
    <n v="3023"/>
    <n v="125716"/>
    <n v="5659"/>
    <n v="13"/>
    <n v="13.1"/>
    <x v="4"/>
    <s v="AR"/>
    <s v="Îmbunătățirea calității vieții in orasul Ineu, jud. Arad – Component 1 - Reabilitare si modernizare cladire C21, transformarea in locuinte sociale;Componenta 2 – Construire si dotare centru cu functiuni culturale si recreative;Componenta 3 – Extindere retele de apa-canal si modernizare drumuri"/>
    <s v="UAT Orasul Ineu"/>
    <n v="42"/>
    <s v="13-Jul-20"/>
    <d v="2020-07-13T00:00:00"/>
    <d v="2023-12-31T00:00:00"/>
    <n v="16240556.49"/>
    <n v="15353530.49"/>
    <n v="13050500.949999999"/>
    <n v="1995958.9"/>
    <n v="307070.64"/>
    <n v="887026"/>
    <n v="0.19340328870509835"/>
    <n v="12384107.199999999"/>
    <n v="2490469.2112778025"/>
    <n v="2969423.29"/>
    <n v="67"/>
    <s v="SOLICITARE ETAPIZARE 6 OCTOMBRIE.       Proiect întârziat. Au fost efectuate achizitia serviciilor de management de proiect, Achizitie servicii pentru organziarea procedurior de achizitie, Achizitia de servicii de informare si publicitate, Achizitia de servicii de audit financiar, Achizitia de servicii de proiectare si executie lucrari de constructii pentru toate cele 3 componente.  A fost avizat PT-ul pentru toate componentele. Întârzieri în Achizitie dotari._x000a_Realizarea investitiei de baza - Lucrari de constructii:_x000a__x000a_ - Componenta 1-locuinte sociale - Întârziat. În data de 15.04.2021 s-a semnat contarctul de executie lucari nr. 15 cu SC KALPER DC BUILDING SRL. S-a dat ordinul de incepe al lucrarilor nr 13.976 din 21.06.2022. Au fost realizate:_x000a_- lucrari de rezistenta la cladirea existenta P+3E si P+1E_x000a_- Lucrari de reabilitare completa a planseului de peste cladirea P+1E_x000a_- lucrari de reabilitare a planseelor dintre etaje la cladirea P+3E_x000a_- Lucrari de reabilitare a peretilor interiori si exteriori_x000a_- lucrari de instalatii de canalizare de incinta(exterioara)_x000a_- lucrari de canalizare interioara_x000a_- lucrari de instlatii sanitare_x000a_- lucrari de instalatii electrice_x000a__x000a_ - Componenta 2-centru recreativ. Întârziat. În data de 15.04.2021 s-a semnat contarctul de executie lucari nr. 16 cu SC KALPER DC BUILDING SRL. S-a dat ordinul de incepere al lucrarilor nr. 5.085 din 01.03.2022. _x000a_Din cauza temperaturilor nefavorabile,pe parcursul sezonului rece lucrarile de constructie au fost suspendate conform Ordinului de suspendare nr.28179/22.12.2022. Se afla in derulare lucrarile_x000a__x000a_ - Componenta 3-strazi+retele - Întârziat. În data de 18.05.2021 s-a semnat contractul de executie lucrari nr. 18 cu Asociere SC AMAHOUSE SRL-SC NEW TEHNIC MEDIA INNOVATION SRL-SC HMS PROIECTARE SRL. S-a dat ordinul de incepere al lucrarilor nr. 9892 din 26.04.2022. Sapatura+ montaj conducte PVC, Sapature +montaj conducte de refulare, Montaj camine de vizitare din beton, Racorduri de canalizare menajera, Lucrarile de extindere a retelelor de apa si canalizare au fost finalizate. Urmează sa se faca probele de presiune si etanseitate si modernizare drumuri._x000a_Ritm foarte lent de execuție a lucrărilor. A fost transmisa Anexa 1._x000a_"/>
    <n v="6.1"/>
    <x v="13"/>
    <n v="1"/>
    <n v="1"/>
    <m/>
  </r>
  <r>
    <n v="3024"/>
    <n v="125571"/>
    <n v="5298"/>
    <n v="13"/>
    <n v="13.1"/>
    <x v="4"/>
    <s v="TM"/>
    <s v="Imbunatatirea calitatii vietii populatiei din Orasul Jimbolia prin investitii in obiective culturale si infrastructura"/>
    <s v="ORASUL JIMBOLIA"/>
    <n v="45"/>
    <s v="03-Apr-20"/>
    <d v="2020-04-03T00:00:00"/>
    <d v="2023-12-31T00:00:00"/>
    <n v="4025150.89"/>
    <n v="3901003.64"/>
    <n v="3315853.09"/>
    <n v="507130.47"/>
    <n v="78020.08"/>
    <n v="124147.25"/>
    <n v="0.95256105938932167"/>
    <n v="185059.47999999998"/>
    <n v="37215.838796605392"/>
    <n v="3715944.16"/>
    <n v="99"/>
    <s v="Au fost semnate toate contractele de achiziție, lucrările de execuție sunt finalizate la cele două componente, s-au întocmit cele două PVRTL în data de 24.07.2023 (Componenta A teatru de vară: nr. 6857/24.07.2023 și Componenta B trotuare: nr. 6856/24.07.2023). Proiect in grafic."/>
    <n v="2"/>
    <x v="0"/>
    <m/>
    <n v="1"/>
    <m/>
  </r>
  <r>
    <n v="3025"/>
    <n v="125286"/>
    <n v="5477"/>
    <n v="13"/>
    <n v="13.1"/>
    <x v="4"/>
    <s v="AR"/>
    <s v="ÎMBUNĂTĂȚIREA CALITĂȚII VIEȚII ÎN ORAȘUL SEBIȘ"/>
    <s v="ORAS SEBIS"/>
    <n v="41"/>
    <s v="12-May-20"/>
    <d v="2020-05-12T00:00:00"/>
    <d v="2023-09-30T00:00:00"/>
    <n v="15245385.529999999"/>
    <n v="15175175.529999999"/>
    <n v="12898899.199999999"/>
    <n v="1972772.79"/>
    <n v="303503.53999999998"/>
    <n v="70210"/>
    <n v="0.31832742563340877"/>
    <n v="10344500.969999999"/>
    <n v="2080300.2393114264"/>
    <n v="4830674.5599999996"/>
    <n v="36"/>
    <s v="A SOLICITAT ETAPIZARE ÎN 19OCT. PT-uri avizate de ADR Vest. _x000a_A fost semnat contractul de execuție lucrări – componenta 2 piste biciclete, a fost emis ordinul de începere a lucrărilor cu data de 25.10.2021, lucrări în derulare._x000a_A fost semnat contractul de execuție lucrări – componenta 1 locuințe sociale (bloc). A fost emis ordinul de începere, lucrări în derulare._x000a__x000a_Ritm de execuție lent. Întârzieri în achiziția dotărilor raportat la planul achizițiilor în vigoare. A fost prelungită perioada de implementare."/>
    <n v="6.1"/>
    <x v="13"/>
    <n v="1"/>
    <n v="1"/>
    <m/>
  </r>
  <r>
    <n v="3026"/>
    <n v="125796"/>
    <n v="5537"/>
    <n v="13"/>
    <n v="13.1"/>
    <x v="4"/>
    <s v="CS"/>
    <s v="Înfiiţarea Centrului Cultural pentru Tineret în cadrul clădirii existente a Bibliotecii prin schimbarea funcţiunii acesteia, modernizarea şi dotarea Centrului Cultural de Tineret cât şi îmbunătăţirea spaţiilor publice adiacente"/>
    <s v="ORASUL MOLDOVA NOUA"/>
    <n v="43"/>
    <s v="19-May-20"/>
    <d v="2020-05-19T00:00:00"/>
    <d v="2023-11-30T00:00:00"/>
    <n v="6752571.4000000004"/>
    <n v="6752571.4000000004"/>
    <n v="5739685.7000000002"/>
    <n v="877834.27"/>
    <n v="135051.43"/>
    <n v="0"/>
    <n v="0.35351899277955062"/>
    <n v="4365409.16"/>
    <n v="877892.68390781491"/>
    <n v="2387162.2400000002"/>
    <n v="54"/>
    <s v="Proiectul este in intarziere si  înregistrează un progres de 53,51%. Ordinul de incepere al lucrarilor a fost emis in data de 19.01.2022, in prezent stadiul fizic al lucrarilor este de 67,63%._x0009__x0009_"/>
    <n v="2"/>
    <x v="0"/>
    <n v="1"/>
    <n v="1"/>
    <m/>
  </r>
  <r>
    <n v="3027"/>
    <n v="123339"/>
    <n v="5304"/>
    <n v="13"/>
    <n v="13.1"/>
    <x v="4"/>
    <s v="HD"/>
    <s v="SPRIJINIREA REGENERARII MUNICIPIULUI HUNEDOARA – PRIN REVITALIZAREA COMUNITATII"/>
    <s v="MUNICIPIUL HUNEDOARA"/>
    <n v="43"/>
    <s v="15-May-20"/>
    <d v="2020-05-15T00:00:00"/>
    <d v="2023-11-30T00:00:00"/>
    <n v="11725679.27"/>
    <n v="11725679.27"/>
    <n v="9966827.3800000008"/>
    <n v="1524338.3"/>
    <n v="234513.59"/>
    <n v="0"/>
    <n v="0.24135618200309178"/>
    <n v="8895614.0899999999"/>
    <n v="1788926.1332099908"/>
    <n v="2830065.18"/>
    <n v="35"/>
    <s v="Proiect cu risc de nefinalizare pana la 31.12.2023. _x000a_Contracte de lucrari atribuite pentru toate cele trei componente. _x000a_Proiectul este în întârziere la execuția lucrărilor pentru componentele Albia Râului Cerna și Centru Tineret."/>
    <n v="6.1"/>
    <x v="13"/>
    <n v="1"/>
    <n v="1"/>
    <m/>
  </r>
  <r>
    <n v="3028"/>
    <n v="123366"/>
    <n v="5292"/>
    <n v="13"/>
    <n v="13.1"/>
    <x v="4"/>
    <s v="HD"/>
    <s v="Imbunatatirea calitatii vietii populatiei din orasul Petrila Etapa II"/>
    <s v="ORASUL PETRILA"/>
    <n v="44"/>
    <s v="27-Apr-20"/>
    <d v="2020-04-27T00:00:00"/>
    <d v="2023-12-31T00:00:00"/>
    <n v="24018504.710000001"/>
    <n v="20895138.370000001"/>
    <n v="17760867.629999999"/>
    <n v="2716367.97"/>
    <n v="417902.77"/>
    <n v="3123366.34"/>
    <n v="0.48189978987920906"/>
    <n v="10825775.580000002"/>
    <n v="2177085.5447854246"/>
    <n v="10069362.789999999"/>
    <n v="66"/>
    <s v="SOLICITARE ETAPIZARE 30 OCT.   _x000a_Proiectul este în întârziere la execuția lucrărilor de construire blocuri de locuințe sociale. _x000a_In data de 22.06.2023, a fost semnat contractul pentru lucrări de racordare la rețeaua de energie electrica a blocului social din str. Prundului, oras Petrila, jud. Hunedoara, cu E-DISTRIBUTIE BANAT, iar în data de 05.04.2023, a fost semnat contractul nr. 142/44184 pentru lucrări de racordare la rețeaua de energie electrică a blocului social din str. Republicii, oras Petrila, jud. Hunedoara, cu E-DISTRIBUTIE BANAT."/>
    <n v="6.1"/>
    <x v="13"/>
    <n v="1"/>
    <n v="1"/>
    <m/>
  </r>
  <r>
    <n v="3029"/>
    <n v="124834"/>
    <n v="5148"/>
    <n v="13"/>
    <n v="13.1"/>
    <x v="4"/>
    <s v="TM"/>
    <s v="Imbunatatirea calitatii vietii populatiei din Orasul Jimbolia prin realizarea unei cantine sociale si prin reabilitarea cailor de acces spre strazile adiacente cantinei sociale"/>
    <s v="ORASUL JIMBOLIA"/>
    <n v="44"/>
    <s v="04-Mar-20"/>
    <d v="2020-03-04T00:00:00"/>
    <d v="2023-10-31T00:00:00"/>
    <n v="2658418.0499999998"/>
    <n v="2589416.12"/>
    <n v="2201003.71"/>
    <n v="336624.05"/>
    <n v="51788.36"/>
    <n v="69001.929999999993"/>
    <n v="0.68823178948928454"/>
    <n v="807297.63000000012"/>
    <n v="162349.19961388412"/>
    <n v="1782118.49"/>
    <n v="73"/>
    <s v="Au fost semnate toate contractele de achiziții, mai puțin achiziția de dotări care are ofertele pe loturi în evaluare, urmând a se semna contractele până la sfârșitul lunii noiembrie, respectiv livrarea la începutul lunii decembrie. Lucrările de execuție sunt finalizate la componenta B (reabilitare căi de acces), iar la componenta A sunt realizate în proporție de aprox. 80% (cantina socială), fiind necesară o modificare de proiect ca urmare a dispozițiilor de șantier emise, urmând ca recepția acestora, conform celor precizate de către beneficiar, să aibă loc în luna decembrie 2023. Beneficiarul a solicitat un act adițional de prelungire a perioadei de implementare pana la 31.12.2023. Proiectul este foarte întârziat. "/>
    <n v="4"/>
    <x v="2"/>
    <m/>
    <n v="1"/>
    <m/>
  </r>
  <r>
    <n v="3030"/>
    <n v="123338"/>
    <n v="5258"/>
    <n v="13"/>
    <n v="13.1"/>
    <x v="4"/>
    <s v="HD"/>
    <s v="REVITALIZAREA CENTRULUI  ISTORIC AL MUNICIPIULUI HUNEDOARA"/>
    <s v="MUNICIPIUL HUNEDOARA"/>
    <n v="45"/>
    <s v="31-Mar-20"/>
    <d v="2020-03-31T00:00:00"/>
    <d v="2023-12-31T00:00:00"/>
    <n v="9379126.3699999992"/>
    <n v="9379126.3699999992"/>
    <n v="7972257.4199999999"/>
    <n v="1219286.42"/>
    <n v="187582.53"/>
    <n v="0"/>
    <n v="0.1279928121919526"/>
    <n v="8178665.6099999994"/>
    <n v="1644746.3318988055"/>
    <n v="1200460.76"/>
    <n v="13"/>
    <s v="Progres proiect: 12,77%. Proiectul prezintă risc de nefinalizare până la 31.12.2023 și inregistreaza întârzieri la executarea lucrărilor de construcții pentru cele două componente principale (Muzeul Fierului și Parcul Libertății), precum și la achiziția dotărilor pentru cele două componente._x000a_Au fost finalizate achizițiile pentru lucrările de construcții, atât pentru Muzeul Fierului, cât și pentru Parcul Libertății. In luna aprilie au fost emise Ordinele de Începere a Lurărilor. Lucrările sunt în curs de execuție, cu un progres raportat de 2% pentru Muzeul Fierului, respectiv 18,42% pentru Parcul Libertății._x0009__x0009__x0009__x0009__x000a_Se propune continuarea implementarii cu respectarea prevederilor din contractul de finantare._x0009__x0009__x0009__x0009_"/>
    <n v="6.1"/>
    <x v="13"/>
    <n v="1"/>
    <n v="1"/>
    <m/>
  </r>
  <r>
    <n v="3031"/>
    <n v="123893"/>
    <n v="4350"/>
    <n v="13"/>
    <n v="13.1"/>
    <x v="4"/>
    <s v="HD"/>
    <s v="Realizarea Muzeului Civilizatiei Dacice cu reabilitarea si modernizarea strazilor de acces, in municipiul Orastie"/>
    <s v="MUNICIPIUL ORASTIE/Administratie publica"/>
    <n v="52"/>
    <s v="06-Jun-19"/>
    <d v="2019-06-06T00:00:00"/>
    <d v="2023-09-30T00:00:00"/>
    <n v="26995503.640000001"/>
    <n v="23287498.98"/>
    <n v="19794374.120000001"/>
    <n v="3027374.86"/>
    <n v="465750"/>
    <n v="3708004.66"/>
    <n v="0.31575691388393134"/>
    <n v="15934310.170000002"/>
    <n v="3204422.268028798"/>
    <n v="7353188.8099999996"/>
    <n v="33"/>
    <s v="SOLICITARE ETAPIZARE 31 OCT.    Progresul proiectului este de 33%.Contract lucrari comp B semnat in 29.01.2021 si executat 100 % . Contract lucrari comp A semnat in 03.12.2022 si executat 36% ."/>
    <n v="6.2"/>
    <x v="13"/>
    <n v="1"/>
    <n v="1"/>
    <m/>
  </r>
  <r>
    <n v="3032"/>
    <n v="123319"/>
    <n v="3644"/>
    <n v="13"/>
    <n v="13.1"/>
    <x v="4"/>
    <s v="HD"/>
    <s v="Imbunatatirea calitatii vietii populatiei Orasului Simeria prin investitii in obiective educationale si spatii publice"/>
    <s v="ORASUL SIMERIA"/>
    <n v="60"/>
    <s v="28-Dec-18"/>
    <d v="2018-12-28T00:00:00"/>
    <d v="2023-12-31T00:00:00"/>
    <n v="9809408.2300000004"/>
    <n v="9678984.2300000004"/>
    <n v="8227136.5899999999"/>
    <n v="1258267.92"/>
    <n v="193579.72"/>
    <n v="130424"/>
    <n v="0.5319928246230855"/>
    <n v="4529834.07"/>
    <n v="910958.86859992763"/>
    <n v="5149150.16"/>
    <n v="75"/>
    <s v="SOLICITARE ETAPIZARE 22NOIEMBRIE !!!    Progresul proiectului conform cap. IV.3 Stadiul contractelor semnate în cadrul proiectului este de 74,57%.Lucrările sunt realizate in prportie de 78%"/>
    <n v="6.1"/>
    <x v="13"/>
    <n v="1"/>
    <n v="1"/>
    <m/>
  </r>
  <r>
    <n v="3033"/>
    <n v="123174"/>
    <n v="3641"/>
    <n v="13"/>
    <n v="13.1"/>
    <x v="4"/>
    <s v="TM"/>
    <s v="Îmbunătățirea calității vieții populației Orașului Ciacova prin investiții în obiective culturale și spații publice"/>
    <s v="ORASUL CIACOVA"/>
    <n v="60"/>
    <s v="28-Dec-18"/>
    <d v="2018-12-28T00:00:00"/>
    <d v="2023-12-31T00:00:00"/>
    <n v="17795784.370000001"/>
    <n v="17795784.370000001"/>
    <n v="15126416.710000001"/>
    <n v="2313451.98"/>
    <n v="355915.68"/>
    <n v="0"/>
    <n v="0.60349908532860019"/>
    <n v="7056044.7800000012"/>
    <n v="1418984.993765837"/>
    <n v="10739739.59"/>
    <n v="45"/>
    <s v="SOLICITARE ETAPIZARE 30 OCT.   Lucrările sunt în execuție, fiind realizate in proporție de aprox. 50%. În perioada 22.12.2022-01.02.2023 lucrările au fost sistate la obiectivul Pța Cetății conform Ordinului nr.13129/22.12.2022. Procedurile de achizitie dotări, active necorporale si utilaje echipamente tehnologice fără montaj sunt întărziate, astfel ca a fost solicitat un act adițional de modificare a planului de achiziții si bugetului. Beneficiarul a solicitat anterior un act adițional de prelungire a perioadei de implementare. Proiectul este întârziat."/>
    <n v="6.1"/>
    <x v="13"/>
    <n v="1"/>
    <n v="1"/>
    <m/>
  </r>
  <r>
    <n v="3034"/>
    <n v="123150"/>
    <n v="3665"/>
    <n v="13"/>
    <n v="13.1"/>
    <x v="4"/>
    <s v="HD"/>
    <s v="Construire locuinţe sociale cu centru educaţional şi îmbunătăţirea infrastructurii publice urbane, în municipiul Orăştie, judeţul Hunedoara"/>
    <s v="MUNICIPIUL ORASTIE/Administratie publica"/>
    <n v="59"/>
    <s v="28-Dec-18"/>
    <d v="2018-12-28T00:00:00"/>
    <d v="2023-11-30T00:00:00"/>
    <n v="16314941.939999999"/>
    <n v="14951674.65"/>
    <n v="12708923.449999999"/>
    <n v="1943717.69"/>
    <n v="299033.51"/>
    <n v="1363267.29"/>
    <n v="0.61839076868891074"/>
    <n v="5705697.0700000003"/>
    <n v="1147427.3156899812"/>
    <n v="9245977.5800000001"/>
    <n v="81.23"/>
    <s v="BENEFICIARUL A SOLICITAT ETAPIZAREA ÎN 27OCT. _x000a_ Progresul proiectului este de 81,23%.  Lucrari executate efectiv in proportie de 80,59%. Probleme cu postul trafo."/>
    <n v="6.1"/>
    <x v="13"/>
    <n v="1"/>
    <n v="1"/>
    <m/>
  </r>
  <r>
    <n v="3035"/>
    <n v="123144"/>
    <n v="3664"/>
    <n v="13"/>
    <n v="13.1"/>
    <x v="4"/>
    <s v="HD"/>
    <s v="”Reabilitarea și modernizarea Casei de Cultură ”Alexandru Grozuță”, transformarea acesteia in Centru Cultural multifuncțional și reabilitarea străzii Dacilor, în municipiul Orăștie”"/>
    <s v="MUNICIPIUL ORASTIE/Administratie publica"/>
    <n v="59"/>
    <s v="28-Dec-18"/>
    <d v="2018-12-28T00:00:00"/>
    <d v="2023-11-30T00:00:00"/>
    <n v="32029195.289999999"/>
    <n v="23287499.98"/>
    <n v="19794374.98"/>
    <n v="3027374.98"/>
    <n v="465750.02"/>
    <n v="8741695.3100000005"/>
    <n v="0.39935631381587233"/>
    <n v="13987489.83"/>
    <n v="2812912.7277480592"/>
    <n v="9300010.1500000004"/>
    <n v="41"/>
    <s v="Progresul proiectului este de 41%.Achizitie lucrari comp B finalizate in 28.03.22..Lucrari comp A executate in prop de 30%. Discutii despre nefinalizare.??"/>
    <n v="6.2"/>
    <x v="13"/>
    <n v="1"/>
    <n v="1"/>
    <m/>
  </r>
  <r>
    <n v="3036"/>
    <n v="125348"/>
    <n v="7765"/>
    <n v="13"/>
    <n v="13.1"/>
    <x v="4"/>
    <s v="CS"/>
    <s v="REABILITARE URBANĂ ÎN ORAȘUL BĂILE HERCULANE"/>
    <s v="ORAŞUL BĂILE HERCULANE"/>
    <n v="19"/>
    <s v="26-May-22"/>
    <d v="2022-05-26T00:00:00"/>
    <d v="2023-12-31T00:00:00"/>
    <n v="6888953.6600000001"/>
    <n v="6888953.6600000001"/>
    <n v="5855610.6100000003"/>
    <n v="895563.94"/>
    <n v="137779.10999999999"/>
    <n v="0"/>
    <n v="2.3501391937073939E-2"/>
    <n v="6727053.6600000001"/>
    <n v="1352824.2086634759"/>
    <n v="161900"/>
    <n v="1"/>
    <s v="Solicitare reziliere 25 oct 2023."/>
    <n v="0"/>
    <x v="1"/>
    <n v="1"/>
    <n v="1"/>
    <m/>
  </r>
  <r>
    <n v="3037"/>
    <n v="126168"/>
    <n v="5507"/>
    <n v="13"/>
    <n v="13.1"/>
    <x v="4"/>
    <s v="CS"/>
    <s v="Îmbunătățirea calității vieții sociale și culturale a populației orașului Bocșa, jud. Caraș-Severin, prin Reabilitare, extindere si amenajare peisagera Muzeul Constantin Lucaci - Bocsa, Reabilitare si extindere imobil existent – amenajare Casa Etnografica, Galerie Mineralogie Constantin Gruescu, Observator astronomic si amenajare peisagera teren si Reabilitare si modernizare strazi in zona de Nord din Bocsa Romana, judetul Caras – Severin"/>
    <s v="ORAŞUL BOCŞA"/>
    <n v="42"/>
    <s v="25-Jun-20"/>
    <d v="2020-06-25T00:00:00"/>
    <d v="2023-12-31T00:00:00"/>
    <n v="15005197.24"/>
    <n v="14701831.59"/>
    <n v="12496556.85"/>
    <n v="1911238.11"/>
    <n v="294036.63"/>
    <n v="303365.65000000002"/>
    <n v="3.4475633658105319E-2"/>
    <n v="14194976.629999999"/>
    <n v="2854638.7463298878"/>
    <n v="506854.96"/>
    <n v="38.21"/>
    <s v="Proiectul este în întârziere și înregistrează un progres de 38,21%. Contractele de executie pentru ambele loturi au fost semnate, progresul lucrarilor fiind de 36,66%. .  _x0009__x0009__x0009__x0009_"/>
    <n v="6.1"/>
    <x v="5"/>
    <n v="1"/>
    <n v="1"/>
    <m/>
  </r>
  <r>
    <n v="3038"/>
    <n v="126241"/>
    <n v="5550"/>
    <n v="13"/>
    <n v="13.1"/>
    <x v="4"/>
    <s v="CS"/>
    <s v="Imbunatatirea calitatii vietii in orasul Oravita prin reabilitarea și refunctionalizarea a trei clădiri aflate in zona de protectie a monumentelor istorice și a unui parc parte din Ansamblul Urban Oravita cod LMI CS-II-a-B-11134"/>
    <s v="ORAŞUL ORAVITA"/>
    <n v="37"/>
    <s v="21-May-20"/>
    <d v="2020-05-21T00:00:00"/>
    <d v="2023-06-28T00:00:00"/>
    <n v="21308745.039999999"/>
    <n v="17941434.969999999"/>
    <n v="15250219.74"/>
    <n v="2332386.5299999998"/>
    <n v="358828.7"/>
    <n v="3367310.07"/>
    <n v="2.8567001516713132E-2"/>
    <n v="17428901.969999999"/>
    <n v="3504987.7267425489"/>
    <n v="512533"/>
    <n v="4"/>
    <s v="Solicitată încetarea Contractului de finanțare în 28.06.2023. Transmisă la AM în 26 iulie."/>
    <n v="0"/>
    <x v="1"/>
    <n v="1"/>
    <n v="1"/>
    <m/>
  </r>
  <r>
    <n v="3039"/>
    <n v="125568"/>
    <n v="5382"/>
    <n v="13"/>
    <n v="13.1"/>
    <x v="4"/>
    <s v="CS"/>
    <s v="IMBUNATATIREA CALITATII VIETII LOCUITORILOR DIN ORASUL ORAVITA PRIN INVESTITII IN OBIECTIVE EDUCATIONALE SI SPATII PUBLICE"/>
    <s v="ORAŞUL ORAVITA"/>
    <n v="44"/>
    <s v="14-May-20"/>
    <d v="2020-05-14T00:00:00"/>
    <d v="2023-12-31T00:00:00"/>
    <n v="19569075.210000001"/>
    <n v="19567174.780000001"/>
    <n v="16632098.560000001"/>
    <n v="2543732.6800000002"/>
    <n v="391343.54"/>
    <n v="1900.43"/>
    <n v="0.64631260170100036"/>
    <n v="6920663.1400000006"/>
    <n v="1391759.4698950248"/>
    <n v="12646511.640000001"/>
    <n v="77"/>
    <s v="Proiectul este în implementare și înregistrează un progres de 77%. In prezent lucrarile aferente lot 1 (Scoala Gimnaziala Romul Ladea) sunt in derulare, avand un stadiu valoric de 81,55%. Pentru lotul 2 (Amenajare Spațiu verde Str. Zona Gării Oravița)  ordinul de începere al lucrărilor nr. 5484 a fost emis in data de 01.04.2022, iar lucrarile inregistreaza un stadiu valoric de 100%._x0009__x0009__x0009_"/>
    <n v="2"/>
    <x v="0"/>
    <n v="1"/>
    <n v="1"/>
    <m/>
  </r>
  <r>
    <n v="3040"/>
    <n v="126163"/>
    <n v="5430"/>
    <n v="13"/>
    <n v="13.1"/>
    <x v="4"/>
    <s v="CS"/>
    <s v="Punerea în valoare a Centrului Istoric (Oraviţa) prin restaurarea şi refuncţionalizarea clădirilor ,,Casa Tineretului” (fostul Gimnaziu de fete Regina Maria) şi „Şcoala de Muzică” şi reabilitarea şi amenajarea Parcului Central"/>
    <s v="ORAŞUL ORAVITA"/>
    <n v="44"/>
    <s v="12-May-20"/>
    <d v="2020-05-12T00:00:00"/>
    <d v="2023-12-31T00:00:00"/>
    <n v="9476119.9199999999"/>
    <n v="9326471.8200000003"/>
    <n v="7927501.0599999996"/>
    <n v="1212441.32"/>
    <n v="186529.44"/>
    <n v="149648.1"/>
    <n v="0.34232625923486681"/>
    <n v="6133775.6100000003"/>
    <n v="1233514.7830108998"/>
    <n v="3192696.21"/>
    <n v="45"/>
    <s v="Proiectul este în implementare și înregistrează întârzieri având un progres de 45,38%. Până în prezent s-a realizat un progres al lucrărilor de 48,95% (Parcul Central), 3,87% (scoala de muzica), 92,36% (Casa Tineretului). Beneficiarul a solicitat renuntarea la componenta aferenta Scolii de Muzica, avand in vedere termenul de implementare, data pana la care nu poate fi posibila republicarea procedurii de executie lucrari si finalizarea acestora. Beneficiarului i s-a raspuns ca nu poate renunta la aceasta componenta, proiectul fiind evaluat ca un tot unitar."/>
    <n v="4"/>
    <x v="2"/>
    <n v="1"/>
    <n v="1"/>
    <m/>
  </r>
  <r>
    <n v="3041"/>
    <n v="123949"/>
    <n v="5454"/>
    <n v="13"/>
    <n v="13.1"/>
    <x v="4"/>
    <s v="CS"/>
    <s v="Îmbunătățirea calității vieții sociale și culturale a populației orașului Bocșa, jud. Caraș-Severin, prin  Refuncționalizare clădire cinema în Sală multifuncțională,  Amenajare și extindere Casei Orășenești de Cultură Bocșa, a parcului str. 1 Decembrie 1918, oraș Bocșa, și Reabilitare și modernizare străzi în Bocșa Română, județul Caraș - Severin"/>
    <s v="ORAŞUL BOCŞA"/>
    <n v="44"/>
    <s v="08-May-20"/>
    <d v="2020-05-08T00:00:00"/>
    <d v="2023-12-31T00:00:00"/>
    <n v="36253233.640000001"/>
    <n v="29224901.84"/>
    <n v="24841166.559999999"/>
    <n v="3799237.24"/>
    <n v="584498.04"/>
    <n v="7028331.7999999998"/>
    <n v="4.5120276664032753E-2"/>
    <n v="27906266.183499999"/>
    <n v="5612007.0352531876"/>
    <n v="1318635.6564999998"/>
    <n v="24"/>
    <s v="Proiectul înregistrează un progres de 24,35%. Contractul de executie lucrari are un progres de 20,60%: lucrari la fundatii, demontare tamplarie existenta, evacuare material rezultat - Casa de Cultura, lucrari la fundatii, demontare pardoseli, decofrare, turnare beton, consolidare fundatii/pereti - Cinema. La Lotul 2 (strazi) s-au finalizat trotuarele, sistematizare pluviala, podete. _x0009__x0009__x0009__x0009__x0009_"/>
    <n v="6.2"/>
    <x v="5"/>
    <n v="1"/>
    <n v="1"/>
    <m/>
  </r>
  <r>
    <n v="3042"/>
    <n v="127057"/>
    <n v="4882"/>
    <n v="1"/>
    <s v="1.1A - Transfer tehnologic"/>
    <x v="5"/>
    <s v="CJ"/>
    <s v="CONSTRUIRE IMOBIL D+P+3E - CENTRU DE TRANSFER TEHNOLOGIC &quot;CTT-BIOTECH&quot;"/>
    <s v="UNIVERSITATEA DE STIINTE AGRICOLE SI MEDICINA VETERINARA CLUJ-NAPOCA"/>
    <n v="61"/>
    <d v="2017-10-01T00:00:00"/>
    <d v="2019-11-12T00:00:00"/>
    <d v="2023-12-31T00:00:00"/>
    <n v="23861385.620000001"/>
    <n v="23395388.030000001"/>
    <n v="10118769.539999999"/>
    <n v="1785665.2"/>
    <n v="11490953.289999999"/>
    <n v="465997.59"/>
    <n v="5.2395989261991302E-3"/>
    <n v="23272805.580000002"/>
    <n v="4680208.6594538074"/>
    <n v="122582.45"/>
    <n v="1.68"/>
    <s v="Proiect cu risc major de nefinalizare pana la data de 31.12.2023._x000a_Proiectul tehnic a fost depus la ADR nv si a fost avizat prin adresa nr.218501/19.07.2022._x000a_ Prin actul aditional nr.1 la contractul de finantare, s-a prelungit perioada de implementare pana la data de 31.12.2023._x000a_Procedura de executie lucrări în cadrul proiectului s-a finalizat, insa pentru ca nu s-a emis inca Autorizatia de Construire, nu se poate semna contractul de lucrari, datorita clauzei suspensive._x000a_La clarificarile solicitate de Primaria Municipiului Cluj Napoca pentru obtinere AC, proiectantul impreuna cu beneficiarul au depus ca si completare, toate documentele solicitate, in prezent dosarul este in verificare/aprobare la primarie. Tot în această perioadă, mai exect la finalul lunii aprilie, a mai fost solicitată încă o rundă de clarificări în ceea ce privește obținerea AC-ului. În acest caz, a fost solicitată refacerea certificatului energetic al clădirii, ca urmare a actualizării legislației în acest sens. Pentru acest demers, au avut loc întâlniri între reprezentanți ai beneficiarului și proiectant în vederea optimizării procesului. Proiectantul a prezentat asigurari că obiectivul supus investiției se conformează cu noua legislație și că se poate obține un nou certificate energetic, ținând cont de noile prevederi în vigoare._x000a_Urmeaza achizitionarea serviciilor de asistenta tehnica diriginte de santier pentru a se putea semnat contractual imediat ce se semneaza contractul de lucrari._x000a__x000a_"/>
    <n v="0"/>
    <x v="1"/>
    <n v="1"/>
    <n v="1"/>
    <m/>
  </r>
  <r>
    <n v="3043"/>
    <n v="128795"/>
    <n v="5038"/>
    <n v="1"/>
    <s v="1.1A - Transfer tehnologic"/>
    <x v="5"/>
    <s v="CJ"/>
    <s v="Construire centru de transfer tehnologic în nutriție și patologie comparată &quot;COMPAC ,,"/>
    <s v="UNIVERSITATEA DE STIINTE AGRICOLE SI MEDICINA VETERINARA CLUJ-NAPOCA"/>
    <n v="63"/>
    <d v="2018-10-01T00:00:00"/>
    <d v="2019-12-20T00:00:00"/>
    <d v="2023-12-31T00:00:00"/>
    <n v="23148781.489999998"/>
    <n v="22878651.489999998"/>
    <n v="9893232.0600000005"/>
    <n v="1745864.48"/>
    <n v="11239554.949999999"/>
    <n v="270130"/>
    <n v="2.6225321901610033E-5"/>
    <n v="22878051.489999998"/>
    <n v="4600822.806982263"/>
    <n v="600"/>
    <n v="0.03"/>
    <s v="RISC major de nefinalizare pana la data de 31.12.2023 !Contractul de finantare a fost semnat la 12/20/2019.Perioada de implementare expira la 31.12.2023.Intarzieri acumulate in pregatirea documentatiilor necesare obtinerii PUZ-ului faza premergatoare pentru obtinerea autorizatiei de construire.Achizitiile privind proiectarea si asistenta tehnica a proiectantului sunt finalizate este semnat contract de servicii conf. cu descrierea din RP. Achizitiile principale -achizitia de lucrari-este in intarziere datorita semnarii cu intarziere a ctr. de proiectare.Achizitiile ptr. servicii de management,consultanta in achizitii informare sunt in intarziere.A fost aprobat PUZ-ul pentru obiectivul de investitii, prin Hotărârea Consiliului Local al Comunei Jucu, nr. 81/06/24/2021 si s-a receptionat Studiul hidrologic, inregistrat de catre beneficiar cu nr.16906/08/05/2021.Proiectul tehnic a fost receptionat(PV nr.28587/26.10.2022) si a fost depus spre verificare catre OI ADR NV. Durata contractului lucrari: 12 de luni executie. La data de 29.12.2022 s-a demarat procedura de achizitie pentru lucrarile de executie. Anunt participare CN1118938/29.12.2022. Pana la data transmiterii raportului de progres nr.13, procedura nu a fost finalizata."/>
    <n v="0"/>
    <x v="1"/>
    <n v="1"/>
    <n v="1"/>
    <m/>
  </r>
  <r>
    <n v="3044"/>
    <n v="140830"/>
    <n v="6590"/>
    <n v="1"/>
    <s v="1.1A - Transfer tehnologic"/>
    <x v="5"/>
    <s v="BH"/>
    <s v="Dezvoltarea Centrului de Transfer Tehnologic al Universitatii din Oradea – Smart Industries"/>
    <s v="UNIVERSITATEA DIN ORADEA"/>
    <n v="59"/>
    <d v="2019-02-01T00:00:00"/>
    <d v="2020-12-29T00:00:00"/>
    <d v="2023-12-31T00:00:00"/>
    <n v="31703395.18"/>
    <n v="29061000"/>
    <n v="12350924.99"/>
    <n v="2179575.0099999998"/>
    <n v="14530500"/>
    <n v="2642395.1800000002"/>
    <n v="0.12629184129933588"/>
    <n v="25390832.800000001"/>
    <n v="5106148.2524232799"/>
    <n v="3670167.2"/>
    <n v="24.08"/>
    <s v="Proiect intarziat.  In momentul de fata Beneficiarul a finalizat proiectul tehnic. Se recomanda urgentarea executiei lucrarilor._x000a_Stadiul fizic al executiei lucrarilor este aproximativ 30%"/>
    <n v="6.1"/>
    <x v="14"/>
    <n v="1"/>
    <n v="1"/>
    <m/>
  </r>
  <r>
    <n v="3045"/>
    <n v="128043"/>
    <n v="6112"/>
    <n v="1"/>
    <s v="1.1B - Parcuri stiintifice"/>
    <x v="5"/>
    <s v="BH"/>
    <s v="ÎNFIINȚARE PARC ȘTIINȚIFIC ȘI TEHNOLOGIC BIHOR"/>
    <s v="JUDETUL BIHOR- Consiliul Judetean Bihor"/>
    <n v="60"/>
    <d v="2018-08-01T00:00:00"/>
    <d v="2020-09-21T00:00:00"/>
    <d v="2023-12-31T00:00:00"/>
    <n v="32976255.68"/>
    <n v="31480571.16"/>
    <n v="13723908.57"/>
    <n v="2421866.21"/>
    <n v="15334796.380000001"/>
    <n v="1495684.52"/>
    <n v="3.5717268098003595E-3"/>
    <n v="31368131.16"/>
    <n v="6308195.1413747333"/>
    <n v="112440"/>
    <n v="26.61"/>
    <s v="Proiectul se afla in implementare. In momentul de fata Proiectul Tehnic este finalizat si avizat de catre ADR Nord Vest. Ordinul de Incepere a fost emis de catre Beneficiar. Progresul valoric este 26.61%._x000a_Se recomanda Beneficiarului actualizarea sectiunilor din cadrul CF precum si solicitarea intocmirii unui act aditional privind reasezarea Bugetului proiectului conform Proiectului Tehnic. Se observa faptul ca exista intarzieri in executia lucrarilor. Se recomanda actualizarea graficului de executie lucrari."/>
    <n v="6.1"/>
    <x v="5"/>
    <n v="1"/>
    <n v="1"/>
    <m/>
  </r>
  <r>
    <n v="3046"/>
    <n v="142102"/>
    <n v="7523"/>
    <n v="1"/>
    <s v="1.2 - Proof of concept"/>
    <x v="5"/>
    <s v="BH"/>
    <s v="Obţinerea de produse farmaceutice și dermatocosmetice inovative având la bază substanțe active de sinteză în asociere cu extracte vegetale din plante, alge și cianobacterii"/>
    <s v="SAPIENT SRL"/>
    <n v="46"/>
    <d v="2020-03-01T00:00:00"/>
    <d v="2021-12-30T00:00:00"/>
    <d v="2023-12-31T00:00:00"/>
    <n v="77940114.939999998"/>
    <n v="56517611.969999999"/>
    <n v="34636836.299999997"/>
    <n v="6112382.8499999996"/>
    <n v="15768392.82"/>
    <n v="21422502.969999999"/>
    <n v="5.0821209175020282E-2"/>
    <n v="53645318.589999996"/>
    <n v="10788182.96062422"/>
    <n v="2872293.38"/>
    <n v="757"/>
    <s v="S-a semnat contractele de consultanta, elaborare PT, s-a amplasat un panou temporar la locatia de implementare, s-au contractat servicii de consultanta in implementarea proiectului respectiv servicii necesare pentrurealizarea proiectului tehnic si obtinerea avizelor si autorizatiilor necesare pentru obtinereaautorizatiei de construire. De asemenea s-au realizat angajarile personalului din categoriacercetatorilor. S-a Finalizat Proiectul Tehnic. achizitie lucrari demarare in 2 sapt.  Risc de intarziere numarul mare de echipamente si copmlexitatea acestora._x000a_14.09.2023-S-a semnat contractul de lucrari, s-a dat ordinul de incepere si lucrarile au inceput. In cel mai scurt se va depune o cerere de rambursare de minim 5% ( declaratiile beneficiarului).!!!! Ce va cuprinde cererea de rambursare????Adresa etapizare NR. ADR NV: 255210/14.09.2023."/>
    <n v="6.1"/>
    <x v="14"/>
    <n v="1"/>
    <n v="1"/>
    <m/>
  </r>
  <r>
    <n v="3047"/>
    <n v="137716"/>
    <n v="7406"/>
    <n v="1"/>
    <s v="1.2 - Proof of concept"/>
    <x v="5"/>
    <s v="CJ"/>
    <s v="SIGMED – Soluții eHealth în siguranța serviciilor medicale"/>
    <s v="ASOCIAŢIA CREST"/>
    <n v="60"/>
    <d v="2019-01-01T00:00:00"/>
    <d v="2021-12-22T00:00:00"/>
    <d v="2023-12-31T00:00:00"/>
    <n v="11425225.33"/>
    <n v="11425225.33"/>
    <n v="6815004.5099999998"/>
    <n v="1202647.82"/>
    <n v="3407573"/>
    <n v="0"/>
    <n v="0"/>
    <n v="11425225.33"/>
    <n v="2297636.1118931747"/>
    <n v="0"/>
    <n v="1.28"/>
    <s v="Beneficiarul a solicitat rezilierea contractului de finantare.Acesta nu a solicitat rambursari de sume in cadrul proiectului. OIADRNV  a transmis in data de 21.10.2022 Propunerea de reziliere catre AM"/>
    <n v="0"/>
    <x v="1"/>
    <n v="1"/>
    <n v="1"/>
    <m/>
  </r>
  <r>
    <n v="3048"/>
    <n v="136062"/>
    <n v="6925"/>
    <n v="1"/>
    <s v="1.2 - Proof of concept"/>
    <x v="5"/>
    <s v="BN"/>
    <s v="Cercetarea, proiectarea și dezvoltarea vehiculelor electrice ecologice realizate din materiale compozite avansate, echipate cu panouri fotovoltaice și realizarea unei linii de asamblare în vederea obținerii produsului final"/>
    <s v="BELCO AVIA SRL"/>
    <n v="48"/>
    <d v="2020-01-01T00:00:00"/>
    <d v="2021-06-09T00:00:00"/>
    <d v="2023-12-31T00:00:00"/>
    <n v="91545721.109999999"/>
    <n v="72936011.969999999"/>
    <n v="39947394.869999997"/>
    <n v="7049540.2300000004"/>
    <n v="25939076.870000001"/>
    <n v="18609709.140000001"/>
    <n v="0.33100111368757085"/>
    <n v="48794110.780000001"/>
    <n v="9812595.1775731016"/>
    <n v="24141901.189999998"/>
    <n v="32.26"/>
    <s v="Proiect in Grafic.                                                                                                                                               Proiectul este in implementare. _x000a_Progresul proiectului conform ultimului raport de progres este 33.18%_x000a_A fost receptionata Imprimanta 3D_x000a_Presele hidraulice de 600t si de 2500 de tone vor fi livrate in perioada iulie -august 2023_x000a_Din discutiile purtate cu beneficiarul la data vizitei, a rezultat ca acesta va accesa un credit bancar pentru_x000a_asigurarea fluxului de numerar.Dupa semnarea contractului de credit beneficiarul va lansa procedurile de_x000a_achizitie pentru toate echipamentele ramase de achizitionat_x000a_Se inregistreaza intarzieri fata de teremele asumate prin cererea de finantare pentru lansarea achizitiei la_x000a_Echipamentui integrat de sablare/slefuire-spalare/uscare-vopsire-uscare,cu conveior si roboti si la Furnizare_x000a_de echipamente (matrite)_x000a_Se inregistreaza intarzieri fata de teremele asumate prin cererea de finantare la activitatea Realizare activități_x000a_de cercetare industrială și dezvoltare experimentală care se va prelungi pana in luna Augusr 2023_x000a_14.09.2023- ADRESA ETAPIZARE NR. ADR NV: 255233/14.09.2023"/>
    <n v="6.1"/>
    <x v="14"/>
    <n v="1"/>
    <n v="1"/>
    <m/>
  </r>
  <r>
    <n v="3049"/>
    <n v="133789"/>
    <n v="7158"/>
    <n v="1"/>
    <s v="1.2 - Proof of concept"/>
    <x v="5"/>
    <s v="CJ"/>
    <s v="Sistem robotic inteligent, autonom și rapid reconfigurabil cu aplicații în industria auto și agricultură"/>
    <s v="BRAINTRONIX SA"/>
    <n v="60"/>
    <d v="2019-01-01T00:00:00"/>
    <d v="2021-11-01T00:00:00"/>
    <d v="2023-12-31T00:00:00"/>
    <n v="71357000.209999993"/>
    <n v="61394200.909999996"/>
    <n v="39235463.850000001"/>
    <n v="6923905.3499999996"/>
    <n v="15234831.710000001"/>
    <n v="9962799.3000000007"/>
    <n v="2.4721391882352624E-3"/>
    <n v="61242425.899999999"/>
    <n v="12315976.732494067"/>
    <n v="151775.01"/>
    <n v="0.25"/>
    <s v="Proiectul este in implementare. Contractul de finantare a fost semnat in noiembrie 2021.Proiectul este cu risc de nefinalizare pana la data de 31.12.2023.Beneficiarul a transmis un Plan de masuri privind recuperarea intarzierilor din cadrul proiectului._x000a_Beneficiarul a transmis o solicitare de incheiere a unui act aditional la contractul de finantare la care s-a renuntat . Se vor initia un Act Aditional pentru bugetul necesar in cadrul Contractului de executie si se va initia un  Act Aditional la contractul de finantatre cu modificare buget etapa 2. _x000a_Beneficiarul a transmis o solicitare de acord prealabil de la AM pentru modificarea listei de echipamente.(se renunta la o parte din echipamente pentru a castiga timp)_x000a_S-a transmis solicitarea catre AM . S-a primit pdv la AM , favorabil cu conditii de punct de vedere Departament Contracrtare ADR NV (in lucru, s-au solicitat clarificari Beneficiarului). Nu este aplicabila OUG 64. 8 luni proiectare si executie. In urma sedintei de lucru desfasurata in luna decembrie 2022 s-a stabilit termenul de31 ianuarie 2023 sa fie tstabilite si transmise  toate actiunile  care vor fi intreprinse de beneficiar in vederea finalizarii activitatilor pana la data de 31.12.2023._x000a_14.09.2023-Se va trimite adresa de rezilierde catre Beneficiar."/>
    <n v="0"/>
    <x v="1"/>
    <n v="1"/>
    <n v="1"/>
    <m/>
  </r>
  <r>
    <n v="3050"/>
    <n v="156225"/>
    <n v="8088"/>
    <n v="1"/>
    <s v="1.2 - Proof of concept"/>
    <x v="5"/>
    <s v="BH"/>
    <s v="Bariera de Vapori LanaTerm"/>
    <s v="RIWOWI LINE SRL"/>
    <m/>
    <d v="2023-02-08T00:00:00"/>
    <d v="2023-02-08T00:00:00"/>
    <d v="2023-12-31T00:00:00"/>
    <n v="1206740.31"/>
    <n v="1028559.11"/>
    <n v="782476.33"/>
    <n v="138084.06"/>
    <n v="107998.72"/>
    <n v="178181.2"/>
    <n v="0.27172278898001301"/>
    <n v="749076.15999999992"/>
    <n v="150640.74327313679"/>
    <n v="279482.95"/>
    <n v="40.14"/>
    <s v="Contract semnat la data de 08.02.2023_x000a_Conform raportului de progres nr 2 transmis de beneficiar Progresul proiectului este de 40,14%"/>
    <n v="2"/>
    <x v="0"/>
    <m/>
    <m/>
    <m/>
  </r>
  <r>
    <n v="3051"/>
    <n v="111184"/>
    <n v="2705"/>
    <n v="2"/>
    <s v="2.1A"/>
    <x v="5"/>
    <s v="MM"/>
    <s v="Construire unitate prelucrare lemn"/>
    <s v="SACIANU FORESTAL SRL"/>
    <n v="44"/>
    <d v="2016-10-01T00:00:00"/>
    <d v="2018-08-23T00:00:00"/>
    <d v="2023-11-30T00:00:00"/>
    <n v="1328625.43"/>
    <n v="1116491.95"/>
    <n v="759214.52"/>
    <n v="133979.03"/>
    <n v="223298.4"/>
    <n v="212133.48"/>
    <n v="3.1348188403866238E-2"/>
    <n v="1081491.95"/>
    <n v="217490.23649599808"/>
    <n v="35000"/>
    <n v="3"/>
    <s v="Beneficiarul NU respecta programul de recuperare a acestor întârzieri (incarcate in MySMIS)-situatie este neschimbata-proiect cu risc de reziliere_x000a_19.06.2023 S-a obtinut AC. S-a prelungit perioada de implementare la 31.12.2023"/>
    <n v="3.1"/>
    <x v="6"/>
    <m/>
    <n v="1"/>
    <m/>
  </r>
  <r>
    <n v="3052"/>
    <n v="122936"/>
    <n v="4484"/>
    <n v="2"/>
    <s v="2.1B"/>
    <x v="5"/>
    <s v="BH"/>
    <s v="Promovarea antreprenoriatului creativ prin dezvoltarea incubatorului de afaceri: Cresc Oradea Mare"/>
    <s v="MUNICIPIUL ORADEA"/>
    <n v="61"/>
    <d v="2018-03-01T00:00:00"/>
    <d v="2019-07-09T00:00:00"/>
    <d v="2023-12-31T00:00:00"/>
    <n v="16747152.33"/>
    <n v="15494915.33"/>
    <n v="6935114.79"/>
    <n v="1223843.77"/>
    <n v="7335956.7699999996"/>
    <n v="1252237"/>
    <n v="0.55618163290731581"/>
    <n v="6876928.0199999996"/>
    <n v="1382964.2480794755"/>
    <n v="8617987.3100000005"/>
    <n v="68.03"/>
    <s v="IN GRAFIC, a fost prelungita perioadei de implementare pana la 31.12.2023 conform cu prevederile I197 AMPOR. Perioada de implementare expira initial la 31.03.2023.Durata de executie a lucrarilor excede perioada de implementare,s-a incearcat recuperarea intarzierilor acumulate in etapa de atribuire a ctr. de proiectare si executie,recuperarea intarzierilor nu a fost facuta astfel  s-a avizat prelungirea perioadei de implementare.Contractul de finantare a fost semnat la 09.07.2019 .. Au fost avizate 3 Notificari de modificare a contractului de finantare: N1 din 29.11.2019 actualizare planificare in timp a activitatilor,achizitiilor/N2  din  05.02.2021 modificarea persoanei reprezentantului legal/N3 corectare lista echipamente,servicii. A fost semnat contractul de servicii de auditare a proiectului nr.301066 din 23.08.2019 cu SC TVG TAX Audit.A fost semnat ctr. de servicii de publicitate a proiectului cu nr.278977/30.07.2019. A fost semnat contrcatul de servicii de dirigentie de santier.Intarzieri mari acumulate in achizitia de servicii de actualizare DALI si obtinere PT cu DDE la data raportarii fiind contestata atribuirea acestuia (contestatie din data de 25.06.2020 la CNSC ). La data raportarii este semnat contractul de servicii pentru elaborare PT din luna iulie 2020.Aceste intarzieri au provocat decalaje mari la inceperea achizitiei de lucrari. Au fost obtinute toate avizele necesare obtinerii autorizatiei de construire, aceasta fiind emisa in luna septembrie 2021.A fost semnat contractul de executie cu data de 15.11.2021 durata de executie 18 luni de la data ordinului de incepere lucrari transmis cu data de 03.12.2021.Progresul fizic al lucrarilor este de 80 %.  Progresul proiectului este de 28,97 %."/>
    <n v="2"/>
    <x v="0"/>
    <n v="1"/>
    <n v="1"/>
    <m/>
  </r>
  <r>
    <n v="3053"/>
    <n v="114703"/>
    <n v="1945"/>
    <n v="2"/>
    <s v="2.2A"/>
    <x v="5"/>
    <s v="BH"/>
    <s v="Extinderea capacitatii de productie din cadrul societății TECOR INDUSTRIES SRL prin construirea unei hale de productie si achizitia de echipamente performante în Mun. Oradea, jud. Bihor"/>
    <s v="TECOR INDUSTRIES S.R.L."/>
    <n v="80"/>
    <d v="2017-05-01T00:00:00"/>
    <d v="2018-07-24T00:00:00"/>
    <d v="2023-12-31T00:00:00"/>
    <n v="7332572.21"/>
    <n v="5973045.8099999996"/>
    <n v="3666700.97"/>
    <n v="647064.88"/>
    <n v="1659279.96"/>
    <n v="1359526.4"/>
    <n v="0.36775286677401198"/>
    <n v="3776441.0899999994"/>
    <n v="759450.00402204064"/>
    <n v="2196604.7200000002"/>
    <n v="8.0399999999999991"/>
    <s v="Nu exista contract de lucrari semnat la 09/05/2022. S-a reluat procedura."/>
    <n v="4"/>
    <x v="2"/>
    <n v="1"/>
    <n v="1"/>
    <m/>
  </r>
  <r>
    <n v="3054"/>
    <n v="111518"/>
    <n v="3405"/>
    <n v="2"/>
    <s v="2.2A"/>
    <x v="5"/>
    <s v="SM"/>
    <s v="Extinderea capacității de producție la SC SILVAROM VEST SRL"/>
    <s v="SILVAROM VEST SRL"/>
    <n v="68"/>
    <d v="2017-07-10T00:00:00"/>
    <d v="2018-11-01T00:00:00"/>
    <d v="2023-12-31T00:00:00"/>
    <n v="8101703.6399999997"/>
    <n v="6437996"/>
    <n v="3830607.62"/>
    <n v="675989.58"/>
    <n v="1931398.8"/>
    <n v="1663707.64"/>
    <n v="0.10263436634629783"/>
    <n v="5777236.3600000003"/>
    <n v="1161814.0127900897"/>
    <n v="660759.64"/>
    <n v="10"/>
    <s v="Beneficiarul a realizat achizitiile principale prevazute in proiect, a incheiat contracte de furnizare echipamente si a platit avans. La ultima vizita de monitorizare beneficiarul a afirmat ca a facut demersuri pentru obtinerea unui credit necesar pentru plata integrala a echipamentelor. "/>
    <n v="4"/>
    <x v="2"/>
    <n v="1"/>
    <n v="1"/>
    <m/>
  </r>
  <r>
    <n v="3055"/>
    <n v="147756"/>
    <n v="7443"/>
    <n v="2"/>
    <s v="2.2A"/>
    <x v="5"/>
    <s v="CJ"/>
    <s v="ELABORARE P.U.D. - DEMOLARE PARȚIALĂ CONSTRUCȚII EXISTENTE, REFAȚADIZARE, RECOMPARTIMENTARE, ACTUALIZĂRI FUNCȚIONALE, CONSOLIDĂRI, ETAJARE CONSTRUCȚII EXISTENTE ȘI CONSTRUIRE HALĂ NOUĂ, REALIZARE ACCES SECUNDAR INCINTĂ, REPARAȚIE ȘI REALIZARE ÎMPREJMUIRE, BRANȘAMENTE, AMENAJĂRI EXTERIOARE"/>
    <s v="AGROLIV SRL"/>
    <n v="39"/>
    <d v="2020-10-02T00:00:00"/>
    <d v="2021-12-22T00:00:00"/>
    <d v="2023-12-30T00:00:00"/>
    <n v="22699976.25"/>
    <n v="18438639.23"/>
    <n v="9653760.2699999996"/>
    <n v="1703604.77"/>
    <n v="7081274.1900000004"/>
    <n v="4261337.0199999996"/>
    <n v="0.22275831848357064"/>
    <n v="14331278.960000001"/>
    <n v="2882049.422837148"/>
    <n v="4107360.27"/>
    <n v="50.44"/>
    <s v="Hala noua s-a executat: Montare vata invelitoare 100%. _x000a_Se executa: Lucrari de pregatire terasament pentru pardoseala 100%; Lucrari de turnare pardoseala 100%; Lucrari de preluare ape pluviale invelitoare 100%._x000a__x000a_2. Corp C5-C6 s-au executat: Aplicare masa spaclu si lavabil fatada vest corp C5 100%;  Aplicare masa spaclu si lavabil fatada vest corp C6 100%; Aplicare masa spaclu si lavabil fatada sud corp C5 100%; Aplicare masa spaclu si lavabil fatada sud corp C6 100%; _x000a__x000a_3. Exterior s--a executat: lucrari de turnare platforme exterioare de la km 10 pana la km 140_x000a__x000a_4. Exterior s-a executat: Lucrari de pozare conducta gaz 100%; Lucrari de montaj raizer gaz 100%; Lucrari de turnare platforme exterioare de la km 10 pana la km 140; Lucrari de turnare platforme exterioare intre hala noua si corp C6; Lucrari de turnare platforma exterioara intre Corp C5 si Corp C4;   Lucrari de turnare platforma exterioara intre Corp C1 si Corp C4; Lucrari de turnare trotuare perimetrale Corp C4. Stadiu executie lucrari = 56,25%_x000a_"/>
    <n v="4"/>
    <x v="2"/>
    <n v="1"/>
    <n v="1"/>
    <m/>
  </r>
  <r>
    <n v="3056"/>
    <n v="118544"/>
    <n v="823"/>
    <n v="3"/>
    <s v="3.1A"/>
    <x v="5"/>
    <s v="BN"/>
    <s v="Creșterea eficienței energetice a blocurilor de locuințe din orașul Năsăud, jud. Bistrița-Năsăud-etapa I"/>
    <s v="ORAŞ NĂSĂUD"/>
    <n v="69"/>
    <d v="2017-12-18T00:00:00"/>
    <d v="2017-12-18T00:00:00"/>
    <d v="2023-09-30T00:00:00"/>
    <n v="6190443.7300000004"/>
    <n v="5118274.9800000004"/>
    <n v="2610320.2400000002"/>
    <n v="460644.74"/>
    <n v="2047310"/>
    <n v="1072168.75"/>
    <n v="0.9740619543657264"/>
    <n v="132758.05000000075"/>
    <n v="26697.914571853908"/>
    <n v="4985516.93"/>
    <n v="96.16"/>
    <s v="IN GRAFIC. PROIECTUL  A NECESITAT PRELUNGIREA PERIOADEI DE IMPLEMENTARE DATORITA NECESITATII  PERFECTARII ACTELOR ADITIONALE CONF OG15 SI OUG64 .Perioada de implementare a fost prelungita pana la 31.12.2023 (aviz OI ADR NV nr.255137/19.09.2023).  Receptia la terminarea lucrarilor a fost  finalizata pentru toate componentele.                                                                                        _x000a_Progresul proiectului 96,16%."/>
    <n v="2"/>
    <x v="0"/>
    <n v="1"/>
    <n v="1"/>
    <m/>
  </r>
  <r>
    <n v="3057"/>
    <n v="119779"/>
    <n v="297"/>
    <n v="3"/>
    <s v="3.1A"/>
    <x v="5"/>
    <s v="SM"/>
    <s v="Reabilitare termică blocuri de locuințe în orașul Livada, județul Satu Mare"/>
    <s v="ORAS LIVADA"/>
    <n v="78"/>
    <d v="2016-05-01T00:00:00"/>
    <d v="2017-08-01T00:00:00"/>
    <d v="2022-10-31T00:00:00"/>
    <n v="2326230.41"/>
    <n v="2220985.1"/>
    <n v="1132702.3999999999"/>
    <n v="199888.66"/>
    <n v="888394.04"/>
    <n v="105245.31"/>
    <n v="3.948895019601887E-2"/>
    <n v="2133280.73"/>
    <n v="429007.10493504407"/>
    <n v="87704.37"/>
    <n v="2.7"/>
    <s v="Solictare rezilierea  Beneficiarului prin aplicatia MySMIS, inregistrata la OI ADR NV  cu nr. NR. ADR NV:226744/26.10.2022, Acord de incetare procesat de OI si transmis la AM. "/>
    <n v="0"/>
    <x v="1"/>
    <m/>
    <n v="1"/>
    <m/>
  </r>
  <r>
    <n v="3058"/>
    <n v="116991"/>
    <n v="3959"/>
    <n v="3"/>
    <s v="3.1A"/>
    <x v="5"/>
    <s v="SJ"/>
    <s v="Creșterea eficienței energetice a blocurilor de locuințe P+8 și V1 din Municipiul Zalău"/>
    <s v="MUNICIPIUL ZALĂU/Entitate de drept public"/>
    <n v="90"/>
    <d v="2016-04-01T00:00:00"/>
    <d v="2019-03-07T00:00:00"/>
    <d v="2023-09-30T00:00:00"/>
    <n v="2831427.63"/>
    <n v="1894643.87"/>
    <n v="966268.36"/>
    <n v="170517.96"/>
    <n v="757857.55"/>
    <n v="936783.76"/>
    <n v="0.99424671297197387"/>
    <n v="10900.430000000168"/>
    <n v="2192.0987008808606"/>
    <n v="1883743.44"/>
    <n v="99.93"/>
    <s v="Contractul de finantare a fost semnat in 07.03.2019, achizitiile privind lucrarile sunt finalizate, stadiul proiectului este de 99,9278%. Stadiu lucrari de constructii,100%. Ca urmare a întârzierilor, s-a solicitat prelungirea perioadei de implementare a_x000a_proiectului, conform prevederilor art. I din Instructiunea AM POR nr. 197 din 07.12.2023. Beneficiarul doreste modificarea bugetului proiecftului in conformitate cu prevederile OG 64/2022. Lucrarile de constructii sunt finalizate si receptionate. La data prezentei, se afla pe rol o solicitare de modificare a bugetului proiectului in conformitate cu prevederile OG64/2022."/>
    <n v="2"/>
    <x v="0"/>
    <m/>
    <n v="1"/>
    <m/>
  </r>
  <r>
    <n v="3059"/>
    <n v="117262"/>
    <n v="4790"/>
    <n v="3"/>
    <s v="3.1A"/>
    <x v="5"/>
    <s v="MM"/>
    <s v="Cresterea eficientei energetice a blocurilor de locuinte in Municipiul Baia Mare - CF2"/>
    <s v="MUNICIPIUL BAIA MARE"/>
    <n v="24"/>
    <d v="2019-01-04T00:00:00"/>
    <d v="2019-09-23T00:00:00"/>
    <d v="2023-12-31T00:00:00"/>
    <n v="8496608.2799999993"/>
    <n v="7996019.0599999996"/>
    <n v="4077969.71"/>
    <n v="719641.72"/>
    <n v="3198407.63"/>
    <n v="500589.22"/>
    <n v="0.18233088603968386"/>
    <n v="6538097.8199999994"/>
    <n v="1314824.8039255117"/>
    <n v="1457921.24"/>
    <n v="32.26"/>
    <s v="in implementare - Achiziţia serviciilor de realizare a documentaţiei tehnico-economice faza PT si achiziţia lucrărilor de construcţii a fost finalizata(caietul de sarcini) s-a publicat in SICAP, data limita de depunere a ofertelor 06/30/2020 si 08/31/2020,11/19/2020, NU a fost depuse nici o oferta. Se va relua procedura.S-a finalizat procedura, contract semnat iunie. PROIECTUL ESTE CU RISC. Proges 32.26%"/>
    <n v="4"/>
    <x v="2"/>
    <n v="1"/>
    <n v="1"/>
    <m/>
  </r>
  <r>
    <n v="3060"/>
    <n v="117352"/>
    <n v="4937"/>
    <n v="3"/>
    <s v="3.1A"/>
    <x v="5"/>
    <s v="MM"/>
    <s v="Cresterea eficientei energetice a blocurilor de locuinte in municipiul Baia Mare - CF 7"/>
    <s v="MUNICIPIUL BAIA MARE"/>
    <n v="42"/>
    <d v="2016-09-29T00:00:00"/>
    <d v="2019-11-28T00:00:00"/>
    <d v="2023-12-31T00:00:00"/>
    <n v="11884491.73"/>
    <n v="10314673.640000001"/>
    <n v="5260483.5599999996"/>
    <n v="928320.62"/>
    <n v="4125869.46"/>
    <n v="1569818.09"/>
    <n v="7.6937139040688052E-2"/>
    <n v="9521092.1600000001"/>
    <n v="1914711.0485460323"/>
    <n v="793581.48"/>
    <n v="16.54"/>
    <s v="Procedura de atribuire de licitatie deschisa, pt blocurilor de locuinţe din Municipiul Baia Mare (5 loturi – toate CF-urile) s-a publicat in SEAP prin anuntul de participare nr. CN1020983, iar termenul limita de depunere a ofertelor este data de 06/30/2020 ora 15:00; deoarece nu a existat nici o ofertă depusă pentru Lotul 5 (CF7), procedura a fost reluată. Anunț nr. CN1023020 din data de 07/24/2020, cu termenul limită de depunere a ofertelor 08/31/2020. Deoarece nu a existat nici o ofertă depusă pentru Lotul 5 (CF7), procedura a fost reluată, Anunț nr. CN1026305 din data de 11/19/2020, cu termenul limită de depunere a ofertelor 12/28/2020.Se va relua procedura.S-a finalizat procedura de evaluare, s-a comunicat privind oferta câștigătoare cu nr. 22439/05/21/2021.. PROIECTUL ESTE CU RISC"/>
    <n v="6.1"/>
    <x v="14"/>
    <n v="1"/>
    <n v="1"/>
    <m/>
  </r>
  <r>
    <n v="3061"/>
    <n v="121411"/>
    <n v="4474"/>
    <n v="3"/>
    <s v="3.1A"/>
    <x v="5"/>
    <s v="SM"/>
    <s v="Reabilitare clădiri  rezidenţiale Satu Mare 5"/>
    <s v="MUNICIPIUL SATU MARE/Serviciul scriere, implementare si monitorizare proiecte"/>
    <n v="84"/>
    <d v="2016-06-01T00:00:00"/>
    <d v="2019-06-27T00:00:00"/>
    <d v="2023-11-30T00:00:00"/>
    <n v="3258752.24"/>
    <n v="2604727.3199999998"/>
    <n v="1328410.94"/>
    <n v="234425.45"/>
    <n v="1041890.93"/>
    <n v="654024.92000000004"/>
    <n v="0.77420403837127949"/>
    <n v="588136.90999999992"/>
    <n v="118275.5319148936"/>
    <n v="2016590.41"/>
    <n v="99.24"/>
    <s v="-Lucrarile sunt finalizate , cu PVRTL.A fost elaborat certificatul de eficiență energetică, a fost montată placa permanentă și urmează a se publica comunicatul de presă pentru finalizarea proiectului. În urma efectuării tuturor plăților pentru activitățile bugetate în proiect din economiile realizate a fost constituita linia de buget 15/310 pentru rambursarea cheltuielilor de natura ajustărilor de preț pentru execuția lucrărilor. Ca si activități ce mai urmează a fi efectuate sunt cererea finală de rambursare, raportul final de activități_x000a_         progresul proiectului este de 99,24%                                                                                                                      "/>
    <n v="2"/>
    <x v="0"/>
    <m/>
    <n v="1"/>
    <m/>
  </r>
  <r>
    <n v="3062"/>
    <n v="117395"/>
    <n v="4871"/>
    <n v="3"/>
    <s v="3.1A"/>
    <x v="5"/>
    <s v="MM"/>
    <s v="Creșterea eficienței energetice a blocurilor de locuințe în municipiul Baia Mare - CF 5"/>
    <s v="MUNICIPIUL BAIA MARE"/>
    <n v="115"/>
    <d v="2014-01-05T00:00:00"/>
    <d v="2019-10-31T00:00:00"/>
    <d v="2023-09-30T00:00:00"/>
    <n v="6445900.04"/>
    <n v="6364951.6699999999"/>
    <n v="3246125.36"/>
    <n v="572845.64"/>
    <n v="2545980.67"/>
    <n v="80948.37"/>
    <n v="0.62671682627246095"/>
    <n v="2375929.36"/>
    <n v="477804.23923098581"/>
    <n v="3989022.31"/>
    <n v="77.92"/>
    <s v="IN GRAFIC .La data prezenta este avizata prelungirea perioadei de implementare pana la 31.12.2023 conform I 197 AMPOR (a mai fost prelungit pana la 31.10.2023 conform cu prevederile Instructiunii 194 AMPOR).Contractul de finantare a fost semnat la 31.10.2019 . A fost semnat AA1 de prelungire a perioadei de implemenatre cu 14 luni pana la 28.02.2022 (termenul initial era 31.12.2020).A fost semnat ctr. de servicii de informare si publicitate in luna ianuarie 2020.A fost semnat contractul de realizare PT+servicii asistenta tehnica proiectant+ lucrari( achizitia principala) cu nr.41976/18.11.2020 .A fost transmis ordinul de incepere contract nr.43053/27.11.2020 , s-a finalizat si receptionat PT-ul ,au fost obtinute autorizatiile de construire si s-a transmis ordinul de incepere a lucrarilor incepand cu data de 05.05.2021. Se inregistreaza intarzieri in cadrul graficelor de executie aprobate. Beneficiarul a notificat constructorul in vederea corectarii/remedierii situatiei,constructorul invoca motive legate de scumpirea materialelor. A fost solicitat de catre beneficiar transmiterea unui grafic de executie actualizat cu incadrarea lucrarilor in perioada de implementare nou aprobata.Riscurile au fost semnalate si in cadrul vizitei la fata locului de monitorizare respectiv a fost solicitat un plan de recuperare a intarzierilor,astfel o parte din intarzieri a fost recuperata,mobilizarea constructorului a crescut dar riscul de nefinalizare persista in continuare.Stadiile fizice de executie sunt considerabil majorate (intre 99% si 75% cel mai intarziat fiind componenta G. Cosbuc),totusi a fost avizat AA 7 la ctr. de executie ptr.extinderea duratei de executie pana in luna noiembrie 2023. A fost avizata solicitarea beneficiarului de prelungire a perioadei de implementare pana la 31.12.2023. Progresul proiectului este de 77,92 %(nemodificata fata de trimestrul anterior)."/>
    <n v="2"/>
    <x v="0"/>
    <n v="1"/>
    <n v="1"/>
    <m/>
  </r>
  <r>
    <n v="3063"/>
    <n v="121114"/>
    <n v="4594"/>
    <n v="3"/>
    <s v="3.1A"/>
    <x v="5"/>
    <s v="BH"/>
    <s v="Reabilitare termica blocuri de locuinte PB135, PB136, PB137, PC139, PB140, PB141, PB142 in vederea cresterii eficientei energetice in Municipiul Oradea"/>
    <s v="MUNICIPIUL ORADEA"/>
    <n v="85"/>
    <d v="2016-08-03T00:00:00"/>
    <d v="2019-07-15T00:00:00"/>
    <d v="2023-11-30T00:00:00"/>
    <n v="3200797.6"/>
    <n v="3128826.11"/>
    <n v="1595701.31"/>
    <n v="281594.36"/>
    <n v="1251530.44"/>
    <n v="71971.490000000005"/>
    <n v="0.27485928900024426"/>
    <n v="2268839.19"/>
    <n v="456268.18766842294"/>
    <n v="859986.92"/>
    <n v="84.61"/>
    <s v="IN GRAFIC A fost semnat contractul de servicii de auditare a proiectului nr.10441/20.01.2020 cu SC TVG TAX Audit.A fost semnat ctr. de servicii de dirigentie de santier  firma Q TEST SA ctr.292028/22.06.2020.A fost demarata procedura de achizitii lucrari in luna august 2019 iar din cauza de neprezentare de oferte a fost anulata si republicata in octombrie 2019 iar din motiv de neprezentare de ofertanti a fost anulata si republicata in februarie ,mai , august si decembrie 2020). Dupa republicarea procedurii in ianuarie 2021 (anunt nr.CN 1027407) la data limita de 15.02.2021 au fost depuse oferte pentru toate componenetele. Procedura a fost intaziata, activitatea beneficiarului fiind afectatat de pandemia COVID si de lipsa de personal suficient in cadrul serviciului de achizitii. Au fost semnate toate ctr de executie in luna februarie 2022 impreuna cu transmiterea ordinelor de incepere lucrari din luna aprilie 2022.Devine necesara din nou prelungirea perioadei de implementare datorita faptului ca duratele de executie sunt de 6 luni, constructorul nu a avut mobilizare corespunzatoare. Constructorul semnaleaza dificultati datorate aprovizionarii cu materiale (lipsa/criza) si a scumpirii preturilor acestora._x000a_Stadiu fizic al lucrarilor este de 100%. Progresul proiectului este de 84,61%"/>
    <n v="2"/>
    <x v="0"/>
    <m/>
    <n v="1"/>
    <m/>
  </r>
  <r>
    <n v="3064"/>
    <n v="121137"/>
    <n v="4797"/>
    <n v="3"/>
    <s v="3.1A"/>
    <x v="5"/>
    <s v="BH"/>
    <s v="Reabilitarea termica a blocurilor de locuinte R119, AN121, AN120, PB117, AN4 in vederea Cresterii Eficientei Energetice in Municipiul Oradea"/>
    <s v="MUNICIPIUL ORADEA"/>
    <n v="84"/>
    <d v="2016-08-04T00:00:00"/>
    <d v="2019-10-07T00:00:00"/>
    <d v="2023-10-31T00:00:00"/>
    <n v="2000499.01"/>
    <n v="1748418.57"/>
    <n v="891693.47"/>
    <n v="157357.67000000001"/>
    <n v="699367.43"/>
    <n v="252080.44"/>
    <n v="0"/>
    <n v="1748418.57"/>
    <n v="351610.53975787316"/>
    <n v="0"/>
    <n v="82.42"/>
    <s v="IN GRAFIC,  a fost aprobat AA4 de prelungire a perioadei de implementare pana la 31.07.2023. (In data de 23.04.2021 una  Asociatia de proprietari bloc AN4 anunta decizia de a renunta la temoizolarea blocului de locuinte (este atasat la RP6 documentul inregistrat la Primaria Oradea cu nr.123401/24.03.2021. A fost semnat actul aditional nr. 1 de modificare a indicatorilor si a valorii totale prin diminuarea valorii eligibile a proiectului impreuna cu prelungirea perioadei de implementare pana la 31.07.2022). Contractul de finantare a fost semnat la 07.10.2019 .A mai fost prelungita perioada de implementare cu 12 luni pana la 31.07.2021 in conformitate cu prevederile I158 AMPOR respectiv pana la 31.07.2022 prin Actul Aditional nr.2) A fost semnat contractul de servicii de auditare a proiectului ,servicii de dirigentie de santier si servicii ce informare si publicitate. Procedura de achizitii lucrari a fost publicata l de mai multe ori ( 20.12.2019 , 01.07.2020 , 23.09.2020 neprezentare ofertanti). Procedura s-a republicat  in 24.12.2020 ca urmare au fost depuse oferte pentru toate componentele acestea intrand in evaluare tehnica,au fost depuse oferte ptr. toate componentele inca din noiembrie 2021,problema este ca acestea sunt mai mari cu 14-14,5% fata de valoarea estimata . Dupa  adoptarea bugetului ptr anul 2022 pentru a se putea continua evaluarea financiara a ofertelor financiare depuse,evaluarea s-a reluat si au fost semnate toate contractele de executie lucrari in luna martie 2022. La data raportului nr.11 au fost actualizate autorizatiile de construire si au fost semnate toate contractele de executie inca din luna martie 2022, au fost transmise ordinele de incere lucrari in luna mai 2022 ,constructorul nu are mobilizare corespunzatoare.  . Conform RP 15, progresul proiectului este de 57.15%. _x000a_RP 16 - nu este depus. _x000a_Insa cf MJ pentru prelungire per de impementare, stadiu lucrari pe toate componentele: 100%. _x000a_Stadiul platilor pentru fiecare bloc este de:  76.74% AN 120; 80.25% AN21, 95.23% PB 118 si 77.48% pt R119. (Per total, 82.45%) _x000a_Proiect prelungit pana la 31.12.2023. "/>
    <n v="2"/>
    <x v="0"/>
    <m/>
    <n v="1"/>
    <m/>
  </r>
  <r>
    <n v="3065"/>
    <n v="121225"/>
    <n v="4387"/>
    <n v="3"/>
    <s v="3.1A"/>
    <x v="5"/>
    <s v="BH"/>
    <s v="Creșterea performanței energetice a blocului de locuințe situat pe strada Republicii nr. 4, scările T1-T3, oraș Valea lui Mihai; strada Republicii nr. 8, scările T4-T5, oraș Valea lui Mihai"/>
    <s v="ORASUL VALEA LUI MIHAI"/>
    <n v="56"/>
    <d v="2017-11-01T00:00:00"/>
    <d v="2019-06-11T00:00:00"/>
    <d v="2023-12-31T00:00:00"/>
    <n v="3371045"/>
    <n v="2606136.13"/>
    <n v="1329129.44"/>
    <n v="234552.24"/>
    <n v="1042454.45"/>
    <n v="764908.87"/>
    <n v="0.53759321467217458"/>
    <n v="1205095.0299999998"/>
    <n v="242347.06793226881"/>
    <n v="1401041.1"/>
    <n v="94.95"/>
    <s v="Stadiul derularilor procedurilor de achizitie - 100%._x000a_Stadiul de executie a lucrarilor - 95%_x000a_In data de 20.05.2022 s-a transmis o solicitare de act aditional nr. 1 la contractul de finantare, de prelungire a perioadei de implementare a proiectului din data de 30.08.2022 asa cum era prevazut initial, in data de 31.08.2023"/>
    <n v="2"/>
    <x v="0"/>
    <m/>
    <n v="1"/>
    <m/>
  </r>
  <r>
    <n v="3066"/>
    <n v="117519"/>
    <n v="4245"/>
    <n v="3"/>
    <s v="3.1A"/>
    <x v="5"/>
    <s v="SJ"/>
    <s v="CREŞTEREA EFICIENŢEI ENERGETICE A BLOCURILOR DE LOCUINŢE I58 ŞI SB34 DIN MUNICIPIUL ZALĂU"/>
    <s v="MUNICIPIUL ZALĂU/Entitate de drept public"/>
    <n v="93"/>
    <d v="2016-04-01T00:00:00"/>
    <d v="2019-05-30T00:00:00"/>
    <d v="2023-12-31T00:00:00"/>
    <n v="2037392.27"/>
    <n v="1522372.64"/>
    <n v="776410.04"/>
    <n v="137013.54"/>
    <n v="608949.06000000006"/>
    <n v="515019.63"/>
    <n v="0.86614970300569782"/>
    <n v="203770.0299999998"/>
    <n v="40978.568555685117"/>
    <n v="1318602.6100000001"/>
    <n v="93.73"/>
    <s v="Contractul de finantare a fost semnat in 30.05.2019, achizitiile privind lucrarile au fost finalizate, stadiul lucrarilor este de 98,00% (lucrarile sunt finalizate, nu este realizata receptia la finalizarea lucrarilor si nu au fost depuse ultimele situatii de lucrari), stadiul proiectului este de 93,73%. In perioada de raportare s-au realizat urmatoarele activitati: In data de 03.08.2023 s-a semnat Add nr. 6 (Nota OI de prelungire) la contractul de finasntare, prin care s-a prelungit perioada de implementare pana la data de 31.12.2023; In data de 11.08.2023 s-a semnat Add nr. 13 la contractul de lucrari nr. 37234 (Bl. I58) pentru stabilirea valorii finale; S-au finalizat lucrarile la blocul I58, in data de 14.09.2023 va fi realizata receptia la terminarea lucrarilor; A fost montata placa permanenta pe blocul I58. stadiul lucrarilor este de 96,00%"/>
    <n v="2"/>
    <x v="0"/>
    <m/>
    <n v="1"/>
    <m/>
  </r>
  <r>
    <n v="3067"/>
    <n v="120427"/>
    <n v="4026"/>
    <n v="3"/>
    <s v="3.1A"/>
    <x v="5"/>
    <s v="SJ"/>
    <s v="CREȘTEREA EFICIENȚEI ENERGETICE A BLOCURILOR DE LOCUINȚE P40 ȘI D111 DIN MUNICIPIUL ZALĂU"/>
    <s v="MUNICIPIUL ZALĂU/Entitate de drept public"/>
    <n v="68"/>
    <d v="2017-09-06T00:00:00"/>
    <d v="2019-04-15T00:00:00"/>
    <d v="2023-11-30T00:00:00"/>
    <n v="1823495.45"/>
    <n v="1463070.54"/>
    <n v="746165.97"/>
    <n v="131676.35"/>
    <n v="585228.22"/>
    <n v="360424.91"/>
    <n v="0.99612893579280182"/>
    <n v="5663.6400000001304"/>
    <n v="1138.9695531512953"/>
    <n v="1457406.9"/>
    <n v="99.92"/>
    <s v="Contractul de finantare a fost semnat in 15.04.2019. A fost semnat contractul de lucrari la data de 20.08.2020, stadiul proiectului este de 99,92%. Lucrarile sunt realizate in procent de 100%. A fost realizata receptia la terminarea lucrarilor, D111- PV nr. 10.764/07.02.2022 si P40- PV nr. 12.752/15.02.2023. In perioada de raportare au fost realizate urmatoarele activitati: S-a încheiat ADD16 la contractul de lucrări nr. 63975/21.08.2023. S-a solicitat ADD2 cf OUG 64 prin adresa 62.499/11.09.2023. "/>
    <n v="2"/>
    <x v="0"/>
    <m/>
    <n v="1"/>
    <m/>
  </r>
  <r>
    <n v="3068"/>
    <n v="119725"/>
    <n v="4172"/>
    <n v="3"/>
    <s v="3.1A"/>
    <x v="5"/>
    <s v="SM"/>
    <s v="„CRESTEREA EFICIENTEI ENERGETICE A BLOCURILOR DE LOCUINTE DIN ORASUL NEGRESTI OAS -  LOT 1&quot;"/>
    <s v="ORAS NEGRESTI-OAS"/>
    <n v="84"/>
    <d v="2016-10-03T00:00:00"/>
    <d v="2019-04-25T00:00:00"/>
    <d v="2023-09-30T00:00:00"/>
    <n v="6864818.0899999999"/>
    <n v="6640485.8200000003"/>
    <n v="3386647.77"/>
    <n v="597643.72"/>
    <n v="2656194.33"/>
    <n v="224332.27"/>
    <n v="0.69925341396181151"/>
    <n v="1997103.4400000004"/>
    <n v="401621.57422676275"/>
    <n v="4643382.38"/>
    <n v="99.75"/>
    <s v="Contract de lucrari semnat in 12.10.2020. Lucrari demarate in 02.11.2020.  Lucrari au fost suspendate in 3 randuri, dar s-au finalizat si s-au receptionat in perioada 04.10 - 09.11.2022. Perioada de implementare a fost prelungita de 7 ori, in total cu 33 luni, pana la 30.09.2023. _x000a_S-a amanat solicitarea AA conform OG 15/2021, care include si modificarile tehnice din executie DS 1-6 pt Octombrie 2023._x000a_PROIECT IN GRAFIC."/>
    <n v="2"/>
    <x v="0"/>
    <n v="1"/>
    <n v="1"/>
    <m/>
  </r>
  <r>
    <n v="3069"/>
    <n v="117145"/>
    <n v="3966"/>
    <n v="3"/>
    <s v="3.1A"/>
    <x v="5"/>
    <s v="CJ"/>
    <s v="Creșterea eficienței energetice a blocurilor de locuințe din municipiul Cluj-Napoca, Grup 4"/>
    <s v="MUNICIPIUL CLUJ-NAPOCA"/>
    <n v="85"/>
    <d v="2016-10-01T00:00:00"/>
    <d v="2019-03-07T00:00:00"/>
    <d v="2023-10-31T00:00:00"/>
    <n v="7163600.3799999999"/>
    <n v="6647657.0700000003"/>
    <n v="3390305.11"/>
    <n v="598289.13"/>
    <n v="2659062.83"/>
    <n v="515943.31"/>
    <n v="0.29146506800778754"/>
    <n v="4710097.25"/>
    <n v="947210.16168603953"/>
    <n v="1937559.8199999998"/>
    <n v="98.88"/>
    <s v="Loturi finalizate si receptionate:_x000a_Lot 1- Izlazului_x000a_Lot 2- Portile de fier_x000a_Lot 5 - Stefan Mora_x000a_Lot 3 - Donath_x000a_ Loturi finalizate, dar nereceptionate:_x000a_Lot 4 - Tarnita: probleme lucrari neexecutate din cauza refuzului a 7 locatari (inchideri balcoane); s-a solicitat aviz favorabil modificare fatada cladire de la comisia de estetica urbana_x000a_Lot 6 - Rasinari: ordin incepere lucrari 15.03.2021; stadiu fizic 100% _x000a_Perioada de implementare a fost prelungita cu 36 luni, pana la 31.10.2023._x000a_PROIECT IN INTARZIERE_x000a_S-a solicitat o ultima prelungire a per de implem, cu 2 luni, pana la 31.12.2023 (in procesare)"/>
    <n v="2"/>
    <x v="0"/>
    <n v="1"/>
    <n v="1"/>
    <m/>
  </r>
  <r>
    <n v="3070"/>
    <n v="118895"/>
    <n v="4998"/>
    <n v="3"/>
    <s v="3.1A"/>
    <x v="5"/>
    <s v="MM"/>
    <s v="Creșterea eficienței energetice a blocurilor de locuinte în Municipiul Baia Mare – CF 4"/>
    <s v="MUNICIPIUL BAIA MARE"/>
    <n v="102"/>
    <d v="2019-12-18T00:00:00"/>
    <d v="2019-12-18T00:00:00"/>
    <d v="2023-10-28T00:00:00"/>
    <n v="14013423.699999999"/>
    <n v="13674782.460000001"/>
    <n v="6974139.0599999996"/>
    <n v="1230730.3899999999"/>
    <n v="5469913.0099999998"/>
    <n v="338641.24"/>
    <n v="0.70026593680818228"/>
    <n v="4098798.1100000013"/>
    <n v="824276.65808631328"/>
    <n v="9575984.3499999996"/>
    <n v="66.569999999999993"/>
    <s v="contract de executie semnat asocierea CONART STRUCTURI SRL si SC AVRIL SRL cu KES BUSINESS cu nr.41962/11/18/2020, s-a dat ordinul de incepere a lucrarilor in data de 12/02/2020. S-a prelungit implementrea pana la 28.02.2023_x000a_A fost lansat Ordinul de începere a serviciilor de proiectare 02.12.2020, s-a predat beneficiarului (s-au solicitat clarificari si se clarifica pentru fiecare imobil in parte). S-a finalizat serviciul de proiectare și s-a predat proiectul tehnic de execuție, s-a recepționat în urma completării și modificării proiectului tehnic, în data de 20.07.2021. În data de 09.08.2021 s-a emis ordinului de începere a lucrărilor. În urma ordinului de începere a lucrărilor, au fost demarate lucrările pentru înlocuirea tâmpăriei și repararea șpaleților interiori. Progresul proiectului (conform raportului de progres al beneficiaruluiului nr.12) este de 66,57% conform activitati nr.13"/>
    <n v="4"/>
    <x v="2"/>
    <n v="1"/>
    <n v="1"/>
    <m/>
  </r>
  <r>
    <n v="3071"/>
    <n v="118514"/>
    <n v="4975"/>
    <n v="3"/>
    <s v="3.1A"/>
    <x v="5"/>
    <s v="MM"/>
    <s v="Cresterea eficientei energetice a blocurilor de locuinte in Municipiul Baia Mare - Cf 6"/>
    <s v="MUNICIPIUL BAIA MARE"/>
    <n v="100"/>
    <d v="2019-12-06T00:00:00"/>
    <d v="2019-12-06T00:00:00"/>
    <d v="2023-11-30T00:00:00"/>
    <n v="7708725.8399999999"/>
    <n v="6827927.8700000001"/>
    <n v="3482243.21"/>
    <n v="614513.52"/>
    <n v="2731171.14"/>
    <n v="880797.97"/>
    <n v="0.89767200045128759"/>
    <n v="698688.20000000112"/>
    <n v="140507.62176728496"/>
    <n v="6129239.669999999"/>
    <n v="99"/>
    <s v=" S-a prelungit implementrea pana la 30.06.2023, Beneficiarul a solicitat  AD de actualizare buget conf. OG 15 . Lucrările sunt finalizate la toate imobilele."/>
    <n v="2"/>
    <x v="0"/>
    <n v="1"/>
    <n v="1"/>
    <m/>
  </r>
  <r>
    <n v="3072"/>
    <n v="117142"/>
    <n v="3707"/>
    <n v="3"/>
    <s v="3.1A"/>
    <x v="5"/>
    <s v="CJ"/>
    <s v="Creșterea eficienței energetice a blocurilor de locuințe din municipiul Cluj-Napoca, Grup 1"/>
    <s v="MUNICIPIUL CLUJ-NAPOCA"/>
    <n v="52"/>
    <d v="2019-01-31T00:00:00"/>
    <d v="2019-01-31T00:00:00"/>
    <d v="2023-09-30T00:00:00"/>
    <n v="6825317.9699999997"/>
    <n v="6285209.71"/>
    <n v="3205456.97"/>
    <n v="565668.86"/>
    <n v="2514083.88"/>
    <n v="540108.26"/>
    <n v="0.26068850453678816"/>
    <n v="4646727.79"/>
    <n v="934466.43405864143"/>
    <n v="1638481.9199999999"/>
    <n v="95.9"/>
    <s v="Proiect intarziat. Stadiul de realizare a lucrarilor 93.4%. 3 blocuri au lucrarile finalizate si receptionate, iar unul are stadiul fizic de 98%. Contractul de executie lucrari pentru blocul Hateg nr.4 a fost reziliat. Noua procedura de achizitie pentru restul de executat este este finalizata. S-a semnat contract nr. 419941/03/31/2022 cu SC MATTI SOLUTIONS SRL.In data de 04/07/2022 a fost ordinul de incepere a lucrarilor, termenulde finalizare a lucrarilor fiind de 5 luni, respectiv pana la data de 09/06/2022._x000a_Prestarea serviciilor de asistență tehnică din_x000a_partea proiectantului-95%_x000a_ Prestarea serviciilor de dirigenție de șantier 99%_x000a_Progresul proiectului este de 95.90%._x000a_ Benficiarul a solicitat o noua prelungire 197 a perioadei pana la 31.12.2023."/>
    <n v="2"/>
    <x v="0"/>
    <n v="1"/>
    <n v="1"/>
    <m/>
  </r>
  <r>
    <n v="3073"/>
    <n v="117143"/>
    <n v="3847"/>
    <n v="3"/>
    <s v="3.1A"/>
    <x v="5"/>
    <s v="CJ"/>
    <s v="Creșterea eficienței energetice a blocurilor de locuințe din municipiul Cluj-Napoca, Grup 2"/>
    <s v="MUNICIPIUL CLUJ-NAPOCA"/>
    <n v="55"/>
    <d v="2016-10-01T00:00:00"/>
    <d v="2019-02-22T00:00:00"/>
    <d v="2023-11-30T00:00:00"/>
    <n v="9432928.8100000005"/>
    <n v="9187879.5399999991"/>
    <n v="4685818.5599999996"/>
    <n v="826909.16"/>
    <n v="3675151.82"/>
    <n v="245049.27"/>
    <n v="0.11851118805591133"/>
    <n v="8099013.0199999996"/>
    <n v="1628728.0336242609"/>
    <n v="1088866.52"/>
    <n v="86.09"/>
    <s v="Stadiu lucrari la data de 08/31/2022Componenta 1: Bulevardul Nicolae Titulescu, Nr. 11-15, Bl. J, localitatea Cluj Napoca, jud. Cluj - lucrariexecutate in procent de 50%Componenta 2: Str. Liviu Rebreanu, Nr. 62, localitatea Cluj Napoca, jud. Cluj – lucrari finalizate, PV dereceptie 556405/06/03/2022Componenta 3: Str. Ion Mester, Nr. 6, Bl. J, localitatea Cluj Napoca, jud. Cluj – lucrari finalizate, PV dereceptie 450483/04/13/2022Componenta 4: Str. Bucium, Nr. 3, Bl. A2, localitatea Cluj Napoca, jud. Cluj– lucrari finalizate, in curs dereceptieComponenta 5: Aleea Baita, Nr. 2, Bl. K4, localitatea Cluj Napoca, jud. Cluj– lucrari finalizate, incurs de receptie _x000a_Stadiul lucrarilor este 85.66%._x000a_S-a prelungit perioada de implementare pana la 30.11.2023."/>
    <n v="2"/>
    <x v="0"/>
    <n v="1"/>
    <n v="1"/>
    <m/>
  </r>
  <r>
    <n v="3074"/>
    <n v="120812"/>
    <n v="4501"/>
    <n v="3"/>
    <s v="3.1A"/>
    <x v="5"/>
    <s v="SM"/>
    <s v="Reabilitare clădiri rezidențiale Satu Mare 1"/>
    <s v="MUNICIPIUL SATU MARE/Serviciul scriere, implementare si monitorizare proiecte"/>
    <n v="85"/>
    <d v="2016-03-17T00:00:00"/>
    <d v="2019-07-03T00:00:00"/>
    <d v="2023-07-31T00:00:00"/>
    <n v="2053047.23"/>
    <n v="1536046.05"/>
    <n v="783383.5"/>
    <n v="138244.13"/>
    <n v="614418.42000000004"/>
    <n v="517001.18"/>
    <n v="0.8785298396490131"/>
    <n v="186583.76"/>
    <n v="37522.374612878579"/>
    <n v="1349462.29"/>
    <n v="100"/>
    <s v="IN GRAFIC a fost avizata solicitarea de prelungire a perioadei de implementare  pana 31.07.2023 (perioada a mai fost prelungita cu 22 luni conform cu prevederile Instructiunii 174 AMPOR pana la 30.09.2022 si pana la 31.01.2023 conform prevederilor I 197 AMPOR). A fost avizata Notificarea de crestere a  valorii totale a contractului de finantare (prin aportul beneficiarului la cresterea valorii neeligibile ca urmare a atribuirii contrcatului de executie la o valoare mai mare fata de cea prevazuta in Cererea de finantare ).Contractul de finantare a fost semnat la 04.07.2019 .Toate contractele subsecvente sunt semnate.Lansarea achizitiei pentru executia lucrarilor a fost in intarziata datorita aspectelor descrise de beneficiar in cadrul RP anterioare.  La data raportarii CONTRACT DE EXECUTIE LUCRARI SEMNAT cu NR.41674RCONTR2921-447/29.07.2021,ordin de incepere lucrari transmis cu data de 04.08.2021 cu incepre lucrari din 16.08.2021(predare amplasament cu data de 16.08.2021) . Progres lucrari 100  % lucrari receptionate PV receptie la terminarea lucrarilor  nr.63027/09.11.2022. Urmeaza actualizarea contractului de finantare in conformitate cu prevederile OG15/2021. Progresul proiectului este de 99,89  %."/>
    <n v="2"/>
    <x v="0"/>
    <m/>
    <n v="1"/>
    <m/>
  </r>
  <r>
    <n v="3075"/>
    <n v="121039"/>
    <n v="4513"/>
    <n v="3"/>
    <s v="3.1A"/>
    <x v="5"/>
    <s v="SM"/>
    <s v="Reabilitare clădiri rezidențiale Satu Mare 4"/>
    <s v="MUNICIPIUL SATU MARE/Serviciul scriere, implementare si monitorizare proiecte"/>
    <n v="89"/>
    <d v="2016-03-17T00:00:00"/>
    <d v="2019-07-15T00:00:00"/>
    <d v="2023-10-31T00:00:00"/>
    <n v="1451214.33"/>
    <n v="1149112.1399999999"/>
    <n v="586047.18999999994"/>
    <n v="103420.09"/>
    <n v="459644.86"/>
    <n v="302102.19"/>
    <n v="0.87534763143308192"/>
    <n v="143239.54999999993"/>
    <n v="28805.765595463123"/>
    <n v="1005872.59"/>
    <n v="92.16"/>
    <s v="IN GRAFIC .A fost prelungita  perioada de implementare pana la 31.12.2023..Contractul de finantare a fost semnat la 15.07.2019 . (Perioada de implementare initala expira la 31.07.2021/ aceasta a fost prelungita pana la 31.10.2022 in conformitate cu prevederile Instructiunii AMPOR nr. 174/ a fost prelungita pana la 28.02.2023 prin AA3 conf I194 AMPOR /a fost prelungita pana la 31.12.2023 conform cu prevederile I197 AMPOR).A fost avizata Notificarea 3 de modificare a valorii totale a proiectului prin majorarea cheltuielilor neeligibile (aviz nr.206250/22.02.2022 OI ADR NV). Toate contractele subsecvente sunt semnate. Contractul de executie lucrari a fost semnat la 07.10.2021,a fost transmis ordinul de incepere a lucrarilor (dupa constituirea garantiei de buna executie si predarea amplasamentului liber de sarcini actiuni care au durat 2 luni) in luna decembrie 2021,2022 au urmat sistarea lucrarilor pe timp friguros si reluarea acestora in luna februarie 2022,2023. Stadiul fizic al lucrarilor este estimat de beneficiar la 100%, a fost semnat Procesul verbal la terminarea lucrarilor.Progresul proiectului este de 92.16 %."/>
    <n v="2"/>
    <x v="0"/>
    <m/>
    <n v="1"/>
    <m/>
  </r>
  <r>
    <n v="3076"/>
    <n v="121770"/>
    <n v="4473"/>
    <n v="3"/>
    <s v="3.1A"/>
    <x v="5"/>
    <s v="SM"/>
    <s v="Reabilitare clădiri rezidenţiale Satu Mare 7"/>
    <s v="MUNICIPIUL SATU MARE/Serviciul scriere, implementare si monitorizare proiecte"/>
    <n v="86"/>
    <d v="2016-06-06T00:00:00"/>
    <d v="2019-06-27T00:00:00"/>
    <d v="2023-11-30T00:00:00"/>
    <n v="2238221.6"/>
    <n v="1762164.08"/>
    <n v="898703.68"/>
    <n v="158594.76999999999"/>
    <n v="704865.63"/>
    <n v="476057.52"/>
    <n v="0.52643708411080536"/>
    <n v="834495.56"/>
    <n v="167818.75879821423"/>
    <n v="927668.52"/>
    <n v="51.03"/>
    <s v="CU RISC DE NEFINALIZARE desi a fost avizata solicitarea de prelungire a perioadei de implementare pana la 30.11.2023(cu 7 luni conform cu prev. I 197/cu 4 luni conform I 197AMPOR/ cu 16 luni conform cu prevederile Instructiunii 174 AMPOR pana la 31.12.2022).Contractul de finantare a fost semnat la 04.07.2019 .Lansarea achizitiei pentru executia lucrarilor este in intarziere datorita aspectelor descrise de beneficiar in cadrul RP.Achizitia a lost lansata prin publicarea in SICAP a anuntului la data de 21.08.2020 iar termenul limita depunere oferte este 15.10.2020 Licitatia a fost reluata in ianuarie 2021 ca urmare au fost depuse 3 oferte acestea sunt in etapa de evaluare tehnica si financiara .    Au urmat mai multe etape cum ar fi:declararea ofertelor neconforme,contestatie depusa la CNSC cu castig de cauza pentru ofertant.Astfel la data finala a perioadei raportate si ca urmare a unei runde de clarificari s-a incheiat procedura de atribuire . Rezultatul procedurii a fost contestat . Ca urmare a derularii procedurilor specifice ,a avut loc atribuirea impreuna cu publicarea anuntului astfel s-a semnat contrcatul de executie nr. 51936-517/07.10.2021 - încheiat cu S.C CONART STRUCTURI S.R.L. S-a semnat contractul de servicii de dirigentie de santier nr. 54311-_x000a_545/21.10.2021 - încheiat cu S.C. Advanced Design S.R.L.A fost transmis ordinul de incepere a lucrarilor si a serviciilor de dirigentie de santier , cu data de 17.12.2021. Stadiul fizic al lucrarilor este de aprox. 87,50% ,activitatea constructorului a fost afectata de pandemia COVID si de mobilizarea necorespunzatoare a acestuia(imbolnaviri in cadrul personalului executie )si de conditiile de iarna din perioada trecuta. Beneficiarul a solicitat constructorului un grafic de executie actualizat,cu incadrarea executiei in durata aprobata prin contractul de lucrari. A fost transmisa solicitare de modificare a contrcatului de finantare prin Notificare 3 cresterea valorii totale a proiectului prin majorarea valorii cheltuielilor neeligibile. Constructorul nu a avut mobilizare corespunzatoare in santier,beneficiarul a notificat constructorul de mai multe ori dar nu s-a reusit recuperarea intarzierilor n totalitate. A devenit necesara prelungirea perioadei de implementare pana la 31.08.2023. In data de 14.12.2022  fost solicitat de catre constructor si avizat de dirigintele de santier sistarea lucrarilor pe timp friguros.Ordinul de reincepere a lucrarilor a fost transmis la 17.03.2023 cu reincepere la 20.03.2023 rezultand astfel finalizarea lucrarilor in 23.06.2023 nerealizata. A fost avizat grafic actualizat de excutie lucrari pana ala 01.11.2023.Riscul de nefinalizare in perioada de implementare actualizata,persista. Progresul proiectului este de 51.03 % ."/>
    <n v="4"/>
    <x v="2"/>
    <m/>
    <n v="1"/>
    <m/>
  </r>
  <r>
    <n v="3077"/>
    <n v="120530"/>
    <n v="4488"/>
    <n v="3"/>
    <s v="3.1A"/>
    <x v="5"/>
    <s v="SM"/>
    <s v="Reabilitare clădiri  rezidenţiale Satu Mare 2"/>
    <s v="MUNICIPIUL SATU MARE/Serviciul scriere, implementare si monitorizare proiecte"/>
    <n v="87"/>
    <d v="2016-04-01T00:00:00"/>
    <d v="2019-07-03T00:00:00"/>
    <d v="2023-10-31T00:00:00"/>
    <n v="3593285.73"/>
    <n v="2872647.07"/>
    <n v="1465050.01"/>
    <n v="258538.23"/>
    <n v="1149058.83"/>
    <n v="720638.66"/>
    <n v="0.53213580810677175"/>
    <n v="1344008.6999999997"/>
    <n v="270282.89023850695"/>
    <n v="1528638.37"/>
    <n v="82.78"/>
    <s v="IN GRAFIC . A fost avizata prelungirea perioadei de implementare pana la 31.12.2023. (pentru punerea in aplicare a prevederilor OUG64/2022). A fost avizata solicitarea de prelungire a perioadei de implementare  conform cu prevederile Instructiunii 197 AMPOR pana la 31.10.2023 (a mai fost prelungita perioada de implementare cu 15 luni conform cu prevederile Instructiunii 174 AMPOR pana la 30.09.2022 si cu inca 8 luni conf. prev I 197 AMPOR pana la 31.10.2023).Contractul de finantare a fost semnat la 04.07.2019  .Lansarea achizitiei pentru executia lucrarilor este in intarziere datorita aspectelor descrise de beneficiar in cadrul RP.Achizitia a lost lansata prin publicarea in SICAP de mai multe ori repetata a anuntului de participare. Licitatia a fost reluata in ianuarie 2021 ca urmare au fost depuse 3 oferte acestea sunt in etapa de evaluare tehnica si financiara .Au urmat mai multe etape cum ar fi:declararea ofertelor neconforme,contestatie depusa la CNSC cu castig de cauza pentru ofertant.Astfel la data finala a perioadei raportate si ca urmare a unei runde de clarificari s-a incheiat procedura de atribuire , rezultatul procedurii a fost contestat . Ca urmare a derularii procedurilor specifice ,a avut loc atribuirea impreuna cu publicarea anuntului astfel s-a semnat contrcatul de executie nr. 51946-517/07.10.2021 - încheiat cu S.C CONART STRUCTURI S.R.L. cu durata de executie de 12 luni ordin de incepere dat cu intarziere datorita nepreluarii de catre constructor a amplasamentului liber de sarcini ,ordin de incepere transmis in luna decembrie 2021 ,lucrari suspendate pe timp friguros din ianuarie - martie 2022.S-a semnat contractul de servicii de dirigentie de santier nr. 55306-552/27.10.2021 - încheiat cu S.C. Advanced Design S.R.L. A fost transmis ordinul de incepere a lucrarilor si a serviciilor de dirigentie de santier , cu data de 17.01.2022. Stadiu fizic lucrari este de 100% - constructorul a anuntat finalizarea lucrarilor ,a fost semnat Procesul verbal la terminarea lucrarilor. Progresul proiectului este de 82,78%."/>
    <n v="2"/>
    <x v="0"/>
    <m/>
    <n v="1"/>
    <m/>
  </r>
  <r>
    <n v="3078"/>
    <n v="119463"/>
    <n v="4529"/>
    <n v="3"/>
    <s v="3.1A"/>
    <x v="5"/>
    <s v="BH"/>
    <s v="Reabilitare termica blocuri de locuinte PC 82, PB 81, PB 83, PB 74, P-Ta Bucuresti 6/A"/>
    <s v="MUNICIPIUL ORADEA"/>
    <n v="88"/>
    <d v="2016-08-01T00:00:00"/>
    <d v="2019-07-02T00:00:00"/>
    <d v="2023-11-30T00:00:00"/>
    <n v="3050412.18"/>
    <n v="2973202.58"/>
    <n v="1516333.31"/>
    <n v="267588.24"/>
    <n v="1189281.03"/>
    <n v="77209.600000000006"/>
    <n v="0.74623809521919615"/>
    <n v="754485.55000000028"/>
    <n v="151728.58263282795"/>
    <n v="2218717.0299999998"/>
    <n v="94.7"/>
    <s v="IN GRAFIC   .Au fost semnat si avizate un numar de 4 acte aditionale de prelungire a perioadei de implementare in total de 44 de luni pana la 30.11.2023 .Contractul de finantare a fost semnat la 02.07.2019 . A fost semnat contractul de servicii de auditare a proiectului nr.10441/20.01.2020 cu SC TVG TAX Audit.A fost semnat contractul de servicii de dirigentie de santier la 22.06.2020 si de servicii de informare si publicitate la data de 16.10.2020.A fost demarata procedura de achizitii lucrari incepand cu luna august 2019 iar din cauza de neprezentare de oferte a fost anulata si republicata in octombrie 2019,ianuarie 2020,martie 2020,iulie 2020 si octombrie 2020. La data transmiterii RP 14 situatia semnarii  contractelor pentru executie lucrarilor  este urmatoarea:                                                                                                                                                                                  - semnate pentru   4 blocuri : Bloc 6/A din noiembrie 2020 lucrari finalizate cu PV receptie la terminarea lucrarilor;                                                                                                                                                                                      - pentru PC82, PB81,PB 83 din luna dec.2021. Au fost constituite garantiile de buna executie si au fost transmise ordinele de incepere a lucrarilor din luna ianuarie 2022, cu acte aditionale de prelungire a duratelor de executie pana la 12.12.2022 Lucrari in derulare,aproape de finalizare.                                                                                                                                                                              Pentru Blocul PB74 procedura publicata de mai multe ori fare prezentare de oferte,s-a republicat la 12.10.2022 cu deschiderea ofertelor in 18.11.2022,in desfasurare in evaluarea financiara a oferetelor prezentate._x000a_S-au receptionat urmatoarele lucrari:_x000a_Blocul 6/A receptia la terminarea lucrarilor din data de 14.12.2021_x000a_PB 83 receptia la terminarea lucrarilor a avut loc in 12.12.2022_x000a_PB 81 receptia la terminarea lucrarilor a avut loc in 21.03.2023_x000a_PC 82 receptia la terminarea lucrarilor a avut loc in 21.03.2023_x000a_Lucrarile sunt receptionate pentru toate componentele, cu exceptia blocului de locuinte PB74 pentru care s-a semnat contractul in 14.03.2023, iar ordinul de incepere lucrari s-a dat in 03.04.2023. _x000a_A fost avizata solicitarea de prelungire a perioadei de implementare pana la 30.11.2023._x000a_Progresul proiectului este de 79,90 %. Stadiu executie lucrari = 80%."/>
    <n v="2"/>
    <x v="0"/>
    <m/>
    <n v="1"/>
    <m/>
  </r>
  <r>
    <n v="3079"/>
    <n v="120011"/>
    <n v="4702"/>
    <n v="3"/>
    <s v="3.1A"/>
    <x v="5"/>
    <s v="CJ"/>
    <s v="Creșterea eficienței energetice a blocurilor de locuințe din municipiul Cluj-Napoca, Grup 7"/>
    <s v="MUNICIPIUL CLUJ-NAPOCA"/>
    <n v="66"/>
    <d v="2017-05-01T00:00:00"/>
    <d v="2019-08-20T00:00:00"/>
    <d v="2023-09-30T00:00:00"/>
    <n v="4275202.5999999996"/>
    <n v="4197531.03"/>
    <n v="2140740.83"/>
    <n v="377777.79"/>
    <n v="1679012.41"/>
    <n v="77671.570000000007"/>
    <n v="0.59189238322319204"/>
    <n v="1713044.3850000002"/>
    <n v="344496.71902023093"/>
    <n v="2484486.645"/>
    <n v="93.44"/>
    <s v="IN GRAFIC. A fost semnat AA6 conf I 197 prel per implem pana la 30.09.2023 .A fost semnat AA3 de prel a perioadei de implementare cu 4 luni pana la 30.10.2022 dar va fi necesara o noua prelungire a perioadei de implementare .A fost semnat AA2 de prelungire a perioadei de implem pana la 30.06.2022. A fost semnat AA1 de prel a per de implementare cu 5 luni pana la 31.12.2021 (perioada initiala de finalizare era 31.07.2021). Contractul de finantare a fost semnat la 20.08.2019. Perioada de implementare expira initial la 31.07.2021. Achizitiile privind executia de lucrari  este finalizata. Au fost semnate contractele de executie pentru toate loturile 1,2,3,4,5 . La data raportarii lucrarile sunt in intarziere ,aceasta fiind si motivul prelungirii repetata a periaodei de implementare (beneficiarul aplica penalitati pentru neincadrarea in totalul duratei de executie).   Progresul lucrarilor este apreciat la 100% ,receptia la terminarea lucrarilor demareaza incepand cu 18.07.2023.Este necesara actualizarea contractului de finantare conf. cu prev. OG15/2021. Progresul proiectului este   de  aprox.83,31%.. Progresul lucrarilor este apreciat la 100% "/>
    <n v="2"/>
    <x v="0"/>
    <m/>
    <n v="1"/>
    <m/>
  </r>
  <r>
    <n v="3080"/>
    <n v="119497"/>
    <n v="4555"/>
    <n v="3"/>
    <s v="3.1A"/>
    <x v="5"/>
    <s v="BH"/>
    <s v="Reabilitarea termică a blocurilor de locuințe PB 126, PB 127, PB 128, AN 122, AN 123, AN 124 in vederea cresterii eficientei energetice in municipiul Oradea"/>
    <s v="MUNICIPIUL ORADEA"/>
    <n v="89"/>
    <d v="2016-08-04T00:00:00"/>
    <d v="2019-07-09T00:00:00"/>
    <d v="2023-12-31T00:00:00"/>
    <n v="2802725.26"/>
    <n v="2494513.4300000002"/>
    <n v="1272201.8600000001"/>
    <n v="224506.17"/>
    <n v="997805.4"/>
    <n v="308211.83"/>
    <n v="0.18758823840046432"/>
    <n v="2026572.0500000003"/>
    <n v="407547.77178940602"/>
    <n v="467941.38"/>
    <n v="64.66"/>
    <s v="IN GRAFIC .Au fost semnat si avizate un numar de 5 acte aditionale de prelungire a perioadei de implementare in total de  de luni pana la 31.12.2023 .Contractul de finantare a fost semnat la 09.07.2019 . A fost semnat contractul de servicii de auditare a proiectului nr.10441/20.01.2020 cu SC TVG TAX Audit. A fost semnat ctr. de servicii de dirigentie de santier firma Q TEST SA ctr.292028/22.06.2020. A fost demarata procedura de achizitii lucrari in luna septembrie 2019 iar din cauza de neprezentare de oferte a fost anulata si republicata in februarie 2020 iar din motiv de neprezentare de ofertanti a fost anulata si republicata in aprilie ,iulie , septembrie ,noiembrie 2020 si ianuarie 2021. La data transmiterii RP 14 situatia semnarii contractelor pentru executie lucrarilor este urmatoarea: - semnate pentru 3 blocuri PB 126, PB127, PB128 din luna oct 2020. Au fost constituite garantiile de buna executie si au fost transmise ordinele de incepere a lucrarilor din luna decembrie 2020. Lucrari finalizate impreuna cu procese verbale de receptie la terminarea lucrarilor. - semnate pentru blocurile AN122 si AN124 la 21.12.2021 cu ordine de incepere lucrari din 03.03.2022,s-a semnat act aditional de prelungire a duatelor de executie pana la 21.11.2022 stadiu fizic lucrari avansat. Pentru blocul AN 123 procedura s-a reluat ,exista prezentate oferete acestea sunt in evaluare tehnica se estimeaza atribuire si semnare contrcat in luna aprilie -mai 2023.A fost avizata prel.per implem pana la 31.12.2023._x000a_S-au finalizat lucrarile de executie, si s-a semnat Procesul verbal de receptive la terminarea lucrarilor_x000a_pentru blocurile de locuinte PB126; PB127; PB128 _x000a_Contract nr. 124984/14.03.2023, executant: asociere formata din CONPILA SRL si SNIJERS PREST SRL – pentru AN123._x000a_Progresul proiectului este de 64,66 %. S-au finalizat lucrarile de executie"/>
    <n v="2"/>
    <x v="0"/>
    <m/>
    <n v="1"/>
    <m/>
  </r>
  <r>
    <n v="3081"/>
    <n v="119619"/>
    <n v="4728"/>
    <n v="3"/>
    <s v="3.1A"/>
    <x v="5"/>
    <s v="BH"/>
    <s v="Reabilitare termica blocuri de locuinte PB146 PB147 PB138 PB131"/>
    <s v="MUNICIPIUL ORADEA"/>
    <n v="83"/>
    <d v="2016-08-01T00:00:00"/>
    <d v="2019-09-17T00:00:00"/>
    <d v="2023-09-30T00:00:00"/>
    <n v="2005854.95"/>
    <n v="1979983.16"/>
    <n v="1009791.41"/>
    <n v="178198.49"/>
    <n v="791993.26"/>
    <n v="25871.79"/>
    <n v="0.55736554850294784"/>
    <n v="876408.76"/>
    <n v="176247.5887865503"/>
    <n v="1103574.3999999999"/>
    <n v="99.67"/>
    <s v="IN GRAFIC ca urmare a aprobarii prelungirii perioadei de implementare pana la 30.09.2023. Contractul de finantare a fost semnat la 17.09. 2019 . A fost avizata prelungirea perioadei de implementare cu 2 luni in conformitate cu prevederile Instructiunii 197 AMPOR pana la 28.02.2023(anterior a fost avizata prelungirea perioadei de implementare cu 5 luni in conformitate cu prevederile Instructiunii 194 AMPOR pana la 31.12.2022 / cu 12 luni in conformitate cu prevederile Instructiunii 158 AMPOR pana la 31.07.2021) . A fost semnat contractul de servicii de auditare a proiectului nr.10441/20.01.2020 cu SC TVG TAX Audit.A fost demarata procedura de achizitii lucrari in luna august 2019 iar din cauza de neprezentare de oferte a fost anulata si republicata in ianuarie 2020 iar din motiv de neprezentare de ofertanti a fost anulata si republicata in luna mai ,iunie.iulie sepctembrie 2020 . Au fost semnate toate contractele de executie previzionate : PB 131 contract nr.290567/19.06.2020 cu SC CONPILA SRL valoarea 591215,44 lei bloc PB131, Lucrarile sunt finalizate/ PB 138 contract nr. 535274/22.12.2021 cu SC Glory Residence SRL durata de executie 6 luni,ordinul de incepere transmis la 06.01.2022 suspendare lucrari pe timp friguros pana la 03.03.2022 lucrari in derulare . Pentru loturile PB147 si PB 148 au fost semnate contractele de executie in luna martie 2022 iar ordinul de incepere a lucrarilor sunt transmise in luna aprilie 2022 (durata de executie 6 luni acesta fiind prelungit pana in decembrie 2022),lucrarile sunt in derulare progresul fizic fiind estimat la 97.5%. Perioada de implementare a fost prelungita pana la 30.06.2023._x000a_Proiect in grafic. Lucrarile de executie sunt finalizate pentru toate cele 4 componente (impreuna cu PV de receptie la terminarea lucrarilor) i_x000a_Progresul proiectului este de 99,67 %. Stadiu executie lucrari= 100%, cu PVRla terminarea lucrarilor."/>
    <n v="2"/>
    <x v="0"/>
    <m/>
    <n v="1"/>
    <m/>
  </r>
  <r>
    <n v="3082"/>
    <n v="120012"/>
    <n v="4763"/>
    <n v="3"/>
    <s v="3.1A"/>
    <x v="5"/>
    <s v="CJ"/>
    <s v="Creșterea eficienței energetice a blocurilor de locuințe din municipiul Cluj-Napoca, Grup 8"/>
    <s v="MUNICIPIUL CLUJ-NAPOCA"/>
    <n v="77"/>
    <d v="2016-10-19T00:00:00"/>
    <d v="2019-09-10T00:00:00"/>
    <d v="2023-09-30T00:00:00"/>
    <n v="6098023.04"/>
    <n v="5973365.9299999997"/>
    <n v="3046416.63"/>
    <n v="537602.93000000005"/>
    <n v="2389346.37"/>
    <n v="124657.11"/>
    <n v="0.61569137117973283"/>
    <n v="2295616.0699999998"/>
    <n v="461653.07283915859"/>
    <n v="3677749.86"/>
    <n v="78.97"/>
    <s v="IN GRAFIC ca urmare a prelungirii perioadei de implementare pana la 31.12.2023 (prelungire cu 3 luni). A mai fost aprobata solicitarea de modificare a perioadei de implementare: prelungire cu 7 luni pana la 30.09.2023 I 197 AMPOR;prelungire cu 3 luni pana la 28.02.2023/prelungire cu 16 luni pana la 30.11.2022 termen initial de finalizare a fost 31.07.2021) prin act aditional conform cu prevederile Instructiunii 174 AMPOR. Contractul de finantare a fost semnat la 10.09. 2019 . Au fost  semnate contractele de servicii de asistenta tehnica din aprtea proiectantului/management de proiect/audit financiar/informare si publicitate. Intarzieri in achizitiile de lucrari datorita neprezentarii de ofertanti . Publicarea achizitiei de lucrari a fost inceputa inainte de semnarea ctr. de finantare la 07.02.2019 consecutiv pana in luna septembrie 2020. Au fost semnate contracte de executie pentru lot 1,2,4,5,6 in luna 10.2020.Pentru aceste componente au fost constituite garantiile de buna executie si au fost transmise ordinele de incepere a lucrarilor incepand cu luna 11 2020. In luna 12 2020 lucrarile au fost suspendate conform normativului C16-84 art.1.6.(conditii de lucru pe timp friguros). Prin adresa cu nr. 5816744/28.01.2021 a fost transmis ordinul de reincepere lucrari cu data de 29.01.2021.In perioada de iarna 2021-2022 iarasi au fost suspendate lucrarile din conditii de frig.Pentru lotul 3 contrcatul de executie a fost semnat in luna 02.2022 Progresul fizic al lucrarilor este  de 100 % (lucrarile de executie sunt finalizate la toate  componentele),in pregatire/derulare prcesul de recetie la terminarea lucrarilor.   Datorita nefinalizarii la timp a receptiei la terminarea lucrarilor si a modificarii ctr. de finantare in conf. cu prev. Og15 si OUG 64 a fost necesara prel per. de implem pana la 31.12.2023 . Progresul proiectului este de 78,97 %."/>
    <n v="2"/>
    <x v="0"/>
    <n v="1"/>
    <n v="1"/>
    <m/>
  </r>
  <r>
    <n v="3083"/>
    <n v="120014"/>
    <n v="4832"/>
    <n v="3"/>
    <s v="3.1A"/>
    <x v="5"/>
    <s v="CJ"/>
    <s v="Creșterea eficienței energetice a blocurilor de locuințe din municipiul Cluj-Napoca, Grup 10"/>
    <s v="MUNICIPIUL CLUJ-NAPOCA"/>
    <n v="78"/>
    <d v="2016-10-19T00:00:00"/>
    <d v="2019-10-21T00:00:00"/>
    <d v="2023-11-30T00:00:00"/>
    <n v="9709662.6600000001"/>
    <n v="9608944.0299999993"/>
    <n v="4900561.45"/>
    <n v="864804.97"/>
    <n v="3843577.61"/>
    <n v="100718.63"/>
    <n v="5.8396520808957197E-3"/>
    <n v="9552831.1399999987"/>
    <n v="1921093.8221453563"/>
    <n v="56112.89"/>
    <n v="77.81"/>
    <s v="IN INTARZIERE desi  a fost prelungita perioada de implementare pana la 31.12.2023 conform prevederilor I 197AMPOR.Contractul de finantare a fost semnat la 21.10. 2019 . Perioada de implementare a fost prelungita de patru ori :cu 18 LUNI pana la 31.01.2022 in conformitate cu prevederile INSTRUCTIUNII 158 AMPOR respectiv cu inca 14 luni pana la 31.03.2023 conform cu prev. I 174 AMPOR si cu inca 4 luni pana la 31.07.2023 conform cu pren I197 AMPOR si cu inca 4 luni pana la 30.11.2023.  Au fost  semnate contractele de servicii de informare si publicitate.Achizitia de servicii de dirigentie santier si audit sunt in pregatire .Procedura de achizitii lucrari a fost demarata incepand cu luna septembrie-august 2019 aceasta fiind reluata in perioada urmatoare astfel pentru toate loturile/blocurile de locuinte.La data transmiterii RP sunt semnate toate contractele de executie,au fost intocmite garantiile de buna executie (au fost descrie in cadrul sectiunii specifice din RP).Ordinele de incepre lucrari sunt transmise la toate componentele  (autorizatii de construire obtinute in dec.2021 respectiv ianuarie 2022 pentru C4 si C5 cu incepere lucrari  in martie 2022). Progres fizic lucrari este de 91.25 %. In perioada de timp friguros (2021,2022) executia lucrarilor a fost suspendata iar in luna martie 2022 si martie 2023 acestea au fost reluate.Se inregistreaza intarzieri in executie la  componenta C2 B-dul N. Titulescu nr.165  si C3 Str. Nasaud nr.8  acesta a fost motivul care a generat necesitatea prelungirii perioadei de implementare pana la 31.12.2023 (impreuna cu mobilizarea necorespunzatoare a constructorilor si a lipsurilor in proiectare).La Componenta C2B-dul N. Titulescu nr.165 :la data de 25.10.2023 a fost transmisa Notificarea de reziliere a contractului de executie lucrari (inreg. cu nr.856683/25.10.2023).  Stadiul fizic al executiei lucrarilor este estimat la aproximativ 50 % . La componenta C3 - Str. Nasaud nr. 8 bl. Y10 stadiul lucrarilor este de 85% .La data de 13.11.2023 a fost transmisa Notificarea de reziliere a contractului de executie lucrari (inreg. cu nr.927300/13.11.2023).  In prezent stadiul fizic al executiei lucrarilor este de 85 %. La celelalte 6 componente lucrarile sunt finalizate,procesul de receptie la terminarea lucrarilor este in derulare.Progresul fizic se estimeaza a fi de aprox.92%. Beneficiarul va finaliza lucrarile aferente Componentelor C2 si C3 din resurse proprii ,urmeaza aplicarea prevederilor Instructiunii 207 AMPOR (cazul proiectelor din categoria NEFINALIZATE). Progresul proiectului este de 77.81 %  conform sectiunii IV.3 al prezentului RP16."/>
    <n v="4"/>
    <x v="2"/>
    <n v="1"/>
    <n v="1"/>
    <m/>
  </r>
  <r>
    <n v="3084"/>
    <n v="120013"/>
    <n v="4839"/>
    <n v="3"/>
    <s v="3.1A"/>
    <x v="5"/>
    <s v="CJ"/>
    <s v="Creșterea eficienței energetice a blocurilor de locuințe din municipiul Cluj-Napoca, Grup 9"/>
    <s v="MUNICIPIUL CLUJ-NAPOCA"/>
    <n v="84"/>
    <d v="2016-10-19T00:00:00"/>
    <d v="2019-10-29T00:00:00"/>
    <d v="2023-09-30T00:00:00"/>
    <n v="8442479.25"/>
    <n v="8270637.6399999997"/>
    <n v="4218025.2"/>
    <n v="744357.38"/>
    <n v="3308255.06"/>
    <n v="171841.61"/>
    <n v="0.56487376951506729"/>
    <n v="3598771.38"/>
    <n v="723720.26304146717"/>
    <n v="4671866.26"/>
    <n v="81.849999999999994"/>
    <s v="IN INTARZIERE desi a fost prelungita perioada de implementare pana la 30.09.2023 .   A fost avizata prelungirea perioadei de implementare de mai multe ori ultima pana la  pana la 30.09.2023 . Au existat intarzieri in executie pentru componenta de pe str. Unirii,unde lucrarile se vor finaliza in luna iulie 2023.Contractul de finantare a fost semnat la 29.10. 2019 .  Au fost  semnate contractele de servicii de asistenta tehnica din partea proiectantului/management de proiect/audit financiar/informare si publicitate,dirigentie de santier. Procedura de achizitii lucrari a fost demarata incepand cu luna aprilie 2019. Pana la data raportarii au fost semnate contractele de executie pentru toate cele 8 componente .Au fost acumulate intarzieri in cadrul executiei de lucrari,acestea nu s-au putut recupera devenind astfel necesara prelungirea de mai multe ori a perioadei de implementare.Stadiu fizic executie lucrari este de aproximativ 92 % .Lucrarile sunt spre finalizare la toate componentele cu exceptia componentelor Str. Unirii 13 (stadiu 75%) si Bdul N. Titulescu nr.16 (stadiu 90%) unde se constata o lipsa de mobilizare corespunzatoare a constructorului. La  componenta 1 a fost admisa receptia la terminarea lucrarilor fiind semnat Procesul verbal la terminarea lucrarilor.Progresul proiectului conform sectiunii IV.3 (al RP15) este de 81,85 %."/>
    <n v="4"/>
    <x v="2"/>
    <n v="1"/>
    <n v="1"/>
    <m/>
  </r>
  <r>
    <n v="3085"/>
    <n v="119746"/>
    <n v="4534"/>
    <n v="3"/>
    <s v="3.1A"/>
    <x v="5"/>
    <s v="BH"/>
    <s v="Reabilitarea termica a Blocurilor de Locuinte PB14, X21, X23, M7 in vederea Cresterii Eficientei Energetice in Municipiul Oradea"/>
    <s v="MUNICIPIUL ORADEA"/>
    <n v="83"/>
    <d v="2016-08-01T00:00:00"/>
    <d v="2019-07-02T00:00:00"/>
    <d v="2023-10-31T00:00:00"/>
    <n v="2279478.8199999998"/>
    <n v="2062315.65"/>
    <n v="1051780.98"/>
    <n v="185608.41"/>
    <n v="824926.26"/>
    <n v="217163.17"/>
    <n v="0"/>
    <n v="2062315.65"/>
    <n v="414735.88263684994"/>
    <n v="0"/>
    <n v="63.13"/>
    <s v="IN GRAFIC . Perioada de implementare a proiectului a fost prelungita pana la 31.12.2023. Stadiul lucrarilor: 95%. Progresul financiar al proiectului: 63.13%. Stadiul lucrarilor: 95%. Contractele de executie au fost prelungite pana la 31.10.2023. Perioada de implementare a fost prelungita pana la 31.12.2023"/>
    <n v="2"/>
    <x v="0"/>
    <m/>
    <n v="1"/>
    <m/>
  </r>
  <r>
    <n v="3086"/>
    <n v="119905"/>
    <n v="4528"/>
    <n v="3"/>
    <s v="3.1A"/>
    <x v="5"/>
    <s v="BH"/>
    <s v="Reabilitarea termica a Blocurilor de Locuinte X219, X220, PB118, Z15, AN7 in vederea Cresterii Eficientei Energetice in Municipiul Oradea"/>
    <s v="MUNICIPIUL ORADEA"/>
    <n v="44"/>
    <d v="2016-08-01T00:00:00"/>
    <d v="2019-07-02T00:00:00"/>
    <d v="2023-09-30T00:00:00"/>
    <n v="1971641.59"/>
    <n v="1878162.16"/>
    <n v="957862.7"/>
    <n v="169034.6"/>
    <n v="751264.86"/>
    <n v="93479.43"/>
    <n v="0.33490508082646075"/>
    <n v="1249156.1099999999"/>
    <n v="251207.8409685074"/>
    <n v="629006.05000000005"/>
    <n v="99.76"/>
    <s v="_x000a_Stadiu lucrari 100%, s-a demarat receptia la terminarea lucrarilor.. Progresul proiectului: 99.43%_x000a_Perioada de implementare prelungita pana la 30.09.2023."/>
    <n v="2"/>
    <x v="0"/>
    <m/>
    <n v="1"/>
    <m/>
  </r>
  <r>
    <n v="3087"/>
    <n v="119665"/>
    <n v="4595"/>
    <n v="3"/>
    <s v="3.1A"/>
    <x v="5"/>
    <s v="BH"/>
    <s v="Reabilitare termica blocuri de locuinte Brancoveanu nr.5A, P63, Q1/II, C4"/>
    <s v="MUNICIPIUL ORADEA"/>
    <n v="89"/>
    <d v="2016-08-03T00:00:00"/>
    <d v="2019-07-15T00:00:00"/>
    <d v="2023-12-31T00:00:00"/>
    <n v="3826564.53"/>
    <n v="3782930.18"/>
    <n v="1929294.39"/>
    <n v="340463.72"/>
    <n v="1513172.07"/>
    <n v="43634.35"/>
    <n v="0.11535931916142317"/>
    <n v="3346533.93"/>
    <n v="672994.79749024659"/>
    <n v="436396.25"/>
    <n v="63.81"/>
    <s v="_x000a_Progresul proiectului este de 63.81%, stadiu executie lucrari: 100%, Receptia lucrarilor a fost finalizata prin PV receptie nr.336406/20.07.2021. Perioada de implementare prelungita pana la 31.12.2023"/>
    <n v="2"/>
    <x v="0"/>
    <m/>
    <n v="1"/>
    <m/>
  </r>
  <r>
    <n v="3088"/>
    <n v="121188"/>
    <n v="4503"/>
    <n v="3"/>
    <s v="3.1A"/>
    <x v="5"/>
    <s v="BH"/>
    <s v="Reabilitare termica bloc de locuinte Turn str. Parcul Traian nr. 31 in vederea cresterii eficientei energetice in municipiul Oradea"/>
    <s v="MUNICIPIUL ORADEA"/>
    <n v="79"/>
    <d v="2016-12-01T00:00:00"/>
    <d v="2019-07-02T00:00:00"/>
    <d v="2023-10-31T00:00:00"/>
    <n v="888025.13"/>
    <n v="691526.58"/>
    <n v="352678.56"/>
    <n v="62237.39"/>
    <n v="276610.63"/>
    <n v="196498.55"/>
    <n v="0.55547728910145433"/>
    <n v="307399.26999999996"/>
    <n v="61818.620037807174"/>
    <n v="384127.31"/>
    <n v="99.54"/>
    <s v="Lucrari finalizate - PVR 222548/25.05.2023. Progresul proiectului este de 99.54% ."/>
    <n v="2"/>
    <x v="0"/>
    <m/>
    <n v="1"/>
    <m/>
  </r>
  <r>
    <n v="3089"/>
    <n v="119726"/>
    <n v="4278"/>
    <n v="3"/>
    <s v="3.1A"/>
    <x v="5"/>
    <s v="SM"/>
    <s v="„Creșterea performantei energetice a blocurilor de locuințe din orasul Negrești Oaș - LOT 2&quot;"/>
    <s v="ORAS NEGRESTI-OAS"/>
    <n v="41"/>
    <d v="2017-09-01T00:00:00"/>
    <d v="2019-05-15T00:00:00"/>
    <d v="2023-12-31T00:00:00"/>
    <n v="8864966.2699999996"/>
    <n v="8238811.4100000001"/>
    <n v="4201793.82"/>
    <n v="741493.03"/>
    <n v="3295524.56"/>
    <n v="626154.86"/>
    <n v="0.60488702095439761"/>
    <n v="3255261.3200000003"/>
    <n v="654639.68949845154"/>
    <n v="4983550.09"/>
    <n v="92.5"/>
    <s v="Ctr. nr. 30808/ 16.12.2019, Contract proiectare  Centru de proiectare Judetean Satu Mare. Ctr. nr. 16033/ 22.07.2019, contract audit financiar cu PFA Komlosi Judit. PT receptionat. Perioada de implementare a fost prelungita pana la data de 31.01.2022. A fost semnat contractul de lucrari nr.15863/15.07.2021;Perioada de implementare a a contractului de finantare a fost prelungita cu 7 luni pana la data de 31.08.2022. Perioada de implementare a contractului de finantare prelungita conform I194 pana la data de 28.02.2023. Proiectul nu prezinta risc de nefinalizare."/>
    <n v="2"/>
    <x v="0"/>
    <n v="1"/>
    <n v="1"/>
    <m/>
  </r>
  <r>
    <n v="3090"/>
    <n v="110440"/>
    <n v="3098"/>
    <n v="3"/>
    <s v="3.1B"/>
    <x v="5"/>
    <s v="MM"/>
    <s v="_x0009_Creșterea performanței energetice a unităților de învățământ în Municipiul Baia Mare - Școala Gimnazială Vasile Alecsandri Baia Mare"/>
    <s v="MUNICIPIUL BAIA MARE"/>
    <n v="107"/>
    <d v="2014-12-05T00:00:00"/>
    <d v="2018-10-04T00:00:00"/>
    <d v="2023-10-30T00:00:00"/>
    <n v="8972465.1799999997"/>
    <n v="7136350.7800000003"/>
    <n v="6065898.1600000001"/>
    <n v="927725.62"/>
    <n v="142727"/>
    <n v="1836114.4"/>
    <n v="0.85662824718938491"/>
    <n v="1023151.1200000001"/>
    <n v="205757.77661585491"/>
    <n v="6113199.6600000001"/>
    <n v="84.91"/>
    <s v="PROIECT IN GRAFIC. Prelungirea perioadei de implementare a fost avizata conform Instr.197/06.12.2022, pana la data de 30.10.2023. Progresul proiectului este de 84.91%, urmând a fi recuperate întârzierile."/>
    <n v="2"/>
    <x v="0"/>
    <n v="1"/>
    <n v="1"/>
    <m/>
  </r>
  <r>
    <n v="3091"/>
    <n v="114990"/>
    <n v="2941"/>
    <n v="3"/>
    <s v="3.1B"/>
    <x v="5"/>
    <s v="MM"/>
    <s v="Cresterea performantei energetice a unitatilor de invatamant in municipiul Baia Mare - Colegiul National Mihai Eminescu Baia Mare, corp scoala 1 si sala de sport"/>
    <s v="MUNICIPIUL BAIA MARE"/>
    <n v="108"/>
    <d v="2018-08-31T00:00:00"/>
    <d v="2018-08-31T00:00:00"/>
    <d v="2023-12-31T00:00:00"/>
    <n v="6966099.0099999998"/>
    <n v="3838354.78"/>
    <n v="3262601.57"/>
    <n v="498986.11"/>
    <n v="76767.100000000006"/>
    <n v="3127744.23"/>
    <n v="0.96604324314179224"/>
    <n v="130338.07999999961"/>
    <n v="26211.253670112135"/>
    <n v="3708016.7"/>
    <n v="93.26"/>
    <s v="PROIECT IN GRAFIC. Prelungirea perioadei de implementare a fost avizata conform Instr.197/06.12.2022, pana la data de 30.09.2023. Progresul proiectului este de 88.18%, urmând a fi recuperate întârzierile."/>
    <n v="2"/>
    <x v="0"/>
    <n v="1"/>
    <n v="1"/>
    <m/>
  </r>
  <r>
    <n v="3092"/>
    <n v="110405"/>
    <n v="3094"/>
    <n v="3"/>
    <s v="3.1B"/>
    <x v="5"/>
    <s v="MM"/>
    <s v="Creșterea performaței energetice in clădirile publice din municipiul Baia Mare, Școala gimnazială ”Dimitrie Cantemir”"/>
    <s v="MUNICIPIUL BAIA MARE"/>
    <n v="107"/>
    <d v="2014-11-01T00:00:00"/>
    <d v="2018-10-15T00:00:00"/>
    <d v="2023-09-30T00:00:00"/>
    <n v="8128100.7000000002"/>
    <n v="5536856.8899999997"/>
    <n v="4706328.3600000003"/>
    <n v="719791.39"/>
    <n v="110737.14"/>
    <n v="2591243.81"/>
    <n v="0.98249294646298868"/>
    <n v="96934.049999999814"/>
    <n v="19493.635120460083"/>
    <n v="5439922.8399999999"/>
    <n v="99"/>
    <s v="PROIECT IN GRAFIC. Prelungirea perioadei de implementare a fost avizata conform Instr.197/23.05.2022, pana la data de 30.09.2023.  Progresul proiectului este de 99%. Lucrarile au fost fializate. Urmeaza sa actualizam bugetul proiectului conform OG 15 si OG 64."/>
    <n v="2"/>
    <x v="0"/>
    <n v="1"/>
    <n v="1"/>
    <m/>
  </r>
  <r>
    <n v="3093"/>
    <n v="110443"/>
    <n v="3154"/>
    <n v="3"/>
    <s v="3.1B"/>
    <x v="5"/>
    <s v="MM"/>
    <s v="Creșterea performanței energetice a unităților de învățământ în Municipiul Baia Mare - Liceul cu Program Sportiv Baia Mare"/>
    <s v="MUNICIPIUL BAIA MARE"/>
    <n v="110"/>
    <d v="2014-10-23T00:00:00"/>
    <d v="2018-10-15T00:00:00"/>
    <d v="2023-11-30T00:00:00"/>
    <n v="10811320.9"/>
    <n v="6182565.0300000003"/>
    <n v="5255180.2699999996"/>
    <n v="803733.46"/>
    <n v="123651.3"/>
    <n v="4628755.87"/>
    <n v="0.7792640524801725"/>
    <n v="1364714.3500000006"/>
    <n v="274446.83867594431"/>
    <n v="4817850.68"/>
    <n v="99.99"/>
    <s v="PROIECT IN GRAFIC. Prelungirea perioadei de implementare a fost avizata conform Instr.197/06.12.2022, pana la data de 31.05.2023. Progresul proiectului este de 99.99%."/>
    <n v="2"/>
    <x v="0"/>
    <n v="1"/>
    <n v="1"/>
    <m/>
  </r>
  <r>
    <n v="3094"/>
    <n v="115243"/>
    <n v="2734"/>
    <n v="3"/>
    <s v="3.1B"/>
    <x v="5"/>
    <s v="BH"/>
    <s v="Creşterea Eficienţei Energetice a Cladirilor aferente Liceului Ortodox Episcop Roman Ciorogariu - Municipiul Oradea"/>
    <s v="MUNICIPIUL ORADEA"/>
    <n v="77"/>
    <d v="2017-03-01T00:00:00"/>
    <d v="2018-07-27T00:00:00"/>
    <d v="2023-10-30T00:00:00"/>
    <n v="7185166.4400000004"/>
    <n v="6443604.8499999996"/>
    <n v="5477064.1299999999"/>
    <n v="837668.62"/>
    <n v="128872.1"/>
    <n v="741561.59"/>
    <n v="0.65442557049413119"/>
    <n v="2226745.0699999994"/>
    <n v="447802.97429915925"/>
    <n v="4216859.78"/>
    <n v="99.64"/>
    <s v="Contract finantare 2734/07/27/2018. Implementarea proiectului inceputa. PT receptionat si verificat de ADR NV. Au fost incheiate: contract de lucrari nr. 231494/03/31/2020 si contract de servicii dirigentie santier 453920/12/03/2019.  A fost obtinuta Autorizatia de construire si s-a emis Ordinul de incepere al lucrarilor in data 05/25/2020. Prin Nota OI NV: 236321/10.02.2023 privind prelungirea perioadei de implementare a proiectului cf.Instr.197.pct.I - a fost prelungita perioada de implementare pana la data 30.10.2023. Stadiul de executie lucrari= 100% PVRTL nr.294132/14.07.2023"/>
    <n v="2"/>
    <x v="0"/>
    <n v="1"/>
    <n v="1"/>
    <m/>
  </r>
  <r>
    <n v="3095"/>
    <n v="116211"/>
    <n v="2973"/>
    <n v="3"/>
    <s v="3.1B"/>
    <x v="5"/>
    <s v="MM"/>
    <s v="Cresterea performantei energetice a unitatilor de invatamant in Municipiul Baia Mare - Școala Gimnazială „Dr. Victor Babeș” Baia Mare"/>
    <s v="MUNICIPIUL BAIA MARE"/>
    <n v="105"/>
    <d v="2014-10-31T00:00:00"/>
    <d v="2018-10-04T00:00:00"/>
    <d v="2023-09-30T00:00:00"/>
    <n v="6750194.1100000003"/>
    <n v="4920620.28"/>
    <n v="4182527.25"/>
    <n v="639680.62"/>
    <n v="98412.41"/>
    <n v="1829573.83"/>
    <n v="0.86429618787816709"/>
    <n v="667746.93000000063"/>
    <n v="134285.26927563059"/>
    <n v="4252873.3499999996"/>
    <n v="87.16"/>
    <s v="PROIECT IN GRAFIC. Prelungirea perioadei de implementare a fost avizata conform Instr. 197/06.12.2022, pana la data de 31.12.2023. Progresul proiectului este de 87,16%, urmând a fi recuperate întârzierile."/>
    <n v="2"/>
    <x v="0"/>
    <n v="1"/>
    <n v="1"/>
    <m/>
  </r>
  <r>
    <n v="3096"/>
    <n v="111419"/>
    <n v="3837"/>
    <n v="3"/>
    <s v="3.1B"/>
    <x v="5"/>
    <s v="MM"/>
    <s v="Cresterea performantei energetice a unitatilor de invatamant in municipiul Baia Mare - Scoala Gimnaziala &quot;Avram Iancu&quot;"/>
    <s v="MUNICIPIUL BAIA MARE"/>
    <n v="109"/>
    <d v="2014-10-20T00:00:00"/>
    <d v="2019-02-25T00:00:00"/>
    <d v="2023-10-31T00:00:00"/>
    <n v="8351339.0199999996"/>
    <n v="4967719.0199999996"/>
    <n v="4222561.16"/>
    <n v="645803.48"/>
    <n v="99354.38"/>
    <n v="3383620"/>
    <n v="0.92183336085703182"/>
    <n v="388309.89999999944"/>
    <n v="78089.912721714893"/>
    <n v="4579409.12"/>
    <n v="95"/>
    <s v="PROIECT IN GRAFIC. Prelungirea perioadei de implementare a fost avizata conform Instr.197/06.12.2022, pana la data de 31.10.2023. Progresul proiectului este de 95%,"/>
    <n v="2"/>
    <x v="0"/>
    <n v="1"/>
    <n v="1"/>
    <m/>
  </r>
  <r>
    <n v="3097"/>
    <n v="115487"/>
    <n v="2966"/>
    <n v="3"/>
    <s v="3.1B"/>
    <x v="5"/>
    <s v="MM"/>
    <s v="Cresterea eficientei energetice in cladirile publice din Municipiul Baia Mare - Spitalul de Pneumoftiziologie &quot;Dr. Nicolae Rusdea&quot;"/>
    <s v="MUNICIPIUL BAIA MARE"/>
    <n v="107"/>
    <d v="2018-10-04T00:00:00"/>
    <d v="2018-10-04T00:00:00"/>
    <d v="2023-12-31T00:00:00"/>
    <n v="24043380.640000001"/>
    <n v="14061607.109999999"/>
    <n v="11952366.050000001"/>
    <n v="1828008.93"/>
    <n v="281232.13"/>
    <n v="9981773.5299999993"/>
    <n v="0.21743384138685412"/>
    <n v="11004137.859999999"/>
    <n v="2212954.5630052686"/>
    <n v="3057469.25"/>
    <n v="15.13"/>
    <s v="07.06 Progres fizic aprox. 35%, proiectul se va finaliza în cursul anului 2024 - modificare categorie._x000a_Proiectul se derulează în paralele cu alte proiecte de modernizare, ceea ce conduce la avansarea cu dificultate a lucrărilor. "/>
    <n v="6.1"/>
    <x v="14"/>
    <n v="1"/>
    <n v="1"/>
    <m/>
  </r>
  <r>
    <n v="3098"/>
    <n v="110270"/>
    <n v="1685"/>
    <n v="3"/>
    <s v="3.1B"/>
    <x v="5"/>
    <s v="CJ"/>
    <s v="Reabilitare, cresterea eficientei energetice, gestionarea eficienta a energiei la imobile existente, corpurile C2 si C20, modificari interioare, amenajari spatii de lucru in pod existent (C2) amenajare incinta si refacere imprejumuire la IPJ si DJI Cluj"/>
    <s v="INSPECTORATUL DE POLITIE AL JUD. CLUJ"/>
    <n v="97"/>
    <d v="2015-12-12T00:00:00"/>
    <d v="2018-03-23T00:00:00"/>
    <d v="2023-12-31T00:00:00"/>
    <n v="106700675.72"/>
    <n v="53601378.140000001"/>
    <n v="45561171.420000002"/>
    <n v="0"/>
    <n v="8040206.7199999997"/>
    <n v="53099297.579999998"/>
    <n v="0.2454363541855008"/>
    <n v="40445651.310000002"/>
    <n v="8133702.9541889559"/>
    <n v="13155726.83"/>
    <n v="26"/>
    <s v="ADD1/04/27/2021 de prelungire a perioadei de implementare cu 28 luni pana in 31.12.2023"/>
    <n v="6.1"/>
    <x v="14"/>
    <n v="1"/>
    <n v="1"/>
    <m/>
  </r>
  <r>
    <n v="3099"/>
    <n v="116290"/>
    <n v="2937"/>
    <n v="3"/>
    <s v="3.1B"/>
    <x v="5"/>
    <s v="BH"/>
    <s v="Reabilitare Termica Corpuri de Cladire C1, C3, C4, C5 si C10"/>
    <s v="Inspectoratul Teritorial al Politiei de Frontiera Oradea"/>
    <n v="69"/>
    <d v="2016-06-24T00:00:00"/>
    <d v="2018-09-19T00:00:00"/>
    <d v="2023-11-30T00:00:00"/>
    <n v="24022476.600000001"/>
    <n v="8074912.0599999996"/>
    <n v="6863675.25"/>
    <n v="0"/>
    <n v="1211236.81"/>
    <n v="15947564.539999999"/>
    <n v="0.82266660622926957"/>
    <n v="1431951.5599999996"/>
    <n v="287968.37871536007"/>
    <n v="6642960.5"/>
    <n v="100"/>
    <s v=" S-a derulat procedura de achzitie execuție lucrări și instalații și s-a finalizat cu contractul 3346079/05.04.2022. S-a predat amplasamentul si s-a emis ordinul de incepere a lucrarilor nr. 3346102/06.04.2022. Lucrarile de constructii si instalatii se desfasoara intr-un ritm alert, mobilizarea antreprenorului este una buna. La data de24.02.2023: Corp C1 - 8%, Corp C3 - 31%, Corp C4 - 11%, Corp C5-87% si Corp C10 - 8%, conform raport saptamanal."/>
    <n v="2"/>
    <x v="0"/>
    <n v="1"/>
    <n v="1"/>
    <m/>
  </r>
  <r>
    <n v="3100"/>
    <n v="115408"/>
    <n v="1921"/>
    <n v="3"/>
    <s v="3.1B"/>
    <x v="5"/>
    <s v="BH"/>
    <s v="Reabilitare termică a sediului U.M. 0561 Oradea"/>
    <s v="UNITATEA MILITARA 0603 -CLUJ NAPOCA"/>
    <n v="74"/>
    <d v="2015-11-18T00:00:00"/>
    <d v="2018-04-26T00:00:00"/>
    <d v="2023-12-31T00:00:00"/>
    <n v="7022347.9500000002"/>
    <n v="5353922.12"/>
    <n v="4550833.82"/>
    <n v="0"/>
    <n v="803088.31"/>
    <n v="1668425.83"/>
    <n v="0.44210388700984687"/>
    <n v="2986932.3400000003"/>
    <n v="600678.1844507904"/>
    <n v="2366989.7799999998"/>
    <n v="36.99"/>
    <s v="S-a predat amplamentul si dat ordinul de incepere a lucrarilor in data de 15.11.2022. Termen de finalizare lucrari : 31.10.2023"/>
    <n v="2"/>
    <x v="0"/>
    <n v="1"/>
    <n v="1"/>
    <m/>
  </r>
  <r>
    <n v="3101"/>
    <n v="111226"/>
    <n v="3956"/>
    <n v="3"/>
    <s v="3.1B"/>
    <x v="5"/>
    <s v="MM"/>
    <s v="Creșterea performanței energetice a unităților de învățământ în Municipiul Baia Mare - Școala Gimnaziala nr. 18 Baia Mare"/>
    <s v="MUNICIPIUL BAIA MARE"/>
    <n v="101"/>
    <d v="2014-10-20T00:00:00"/>
    <d v="2019-03-13T00:00:00"/>
    <d v="2023-09-30T00:00:00"/>
    <n v="4295049.07"/>
    <n v="3041692.26"/>
    <n v="2585438.42"/>
    <n v="395419.97"/>
    <n v="60833.87"/>
    <n v="1253356.81"/>
    <n v="0.89449528664678257"/>
    <n v="320912.87000000011"/>
    <n v="64536.232554398128"/>
    <n v="2720779.3899999997"/>
    <n v="100"/>
    <s v="Proiectul s-a incheiat in 30.09.2023"/>
    <n v="2"/>
    <x v="0"/>
    <m/>
    <n v="1"/>
    <m/>
  </r>
  <r>
    <n v="3102"/>
    <n v="117827"/>
    <n v="4000"/>
    <n v="3"/>
    <s v="3.1B"/>
    <x v="5"/>
    <s v="CJ"/>
    <s v="„Creșterea eficienței energetice a clădirilor publice din Comuna Călățele, Corp Primărie”"/>
    <s v="COMUNA CALATELE"/>
    <n v="91"/>
    <d v="2016-05-01T00:00:00"/>
    <d v="2019-03-25T00:00:00"/>
    <d v="2023-11-30T00:00:00"/>
    <n v="1513470.08"/>
    <n v="1003466.4"/>
    <n v="852946.46"/>
    <n v="130450.56"/>
    <n v="20069.38"/>
    <n v="510003.68"/>
    <n v="0.71665953140035377"/>
    <n v="284322.64"/>
    <n v="57177.862687527653"/>
    <n v="719143.76"/>
    <n v="98.89"/>
    <s v="În data de 30.11.2022 au fost finalizate lucrările de reabilitare executate asupra clădirii primăriei. A fost convocată comisia privind recepția finală a lucrărilor, iar la data de 28.04.2023 a fost semnat procesul-verbal privind recepția lucrărilor._x000a_Motivul neinchiderii proiectului este AA3 conform OUG64 aflat in lucru.(solicitat in 05.09.2023 si transmis la AM in 04.10.2023)"/>
    <n v="2"/>
    <x v="0"/>
    <m/>
    <n v="1"/>
    <m/>
  </r>
  <r>
    <n v="3103"/>
    <n v="110445"/>
    <n v="2896"/>
    <n v="3"/>
    <s v="3.1B"/>
    <x v="5"/>
    <s v="MM"/>
    <s v="Cresterea performantei energetice a unitatilor de invatamant in Municipiul Baia Mare - Gradinita cu Program Prelungit „Micul Print” Baia Mare"/>
    <s v="MUNICIPIUL BAIA MARE"/>
    <n v="102"/>
    <d v="2014-10-29T00:00:00"/>
    <d v="2018-08-31T00:00:00"/>
    <d v="2023-10-31T00:00:00"/>
    <n v="3452737.23"/>
    <n v="1667289.91"/>
    <n v="1417196.43"/>
    <n v="216747.68"/>
    <n v="33345.800000000003"/>
    <n v="1785447.32"/>
    <n v="0.98661389967867075"/>
    <n v="22318.510000000009"/>
    <n v="4488.2978723404276"/>
    <n v="1644971.4"/>
    <n v="100"/>
    <s v="Achizitii finalizate: servicii de proiectare (DALI), servicii audit fin; servicii publicitate, Contract proiectare+executie lucrari (val 2,218,773,71 lei), servicii de dirigentie de santier._x000a_Lucrarile sunt in grafic."/>
    <n v="2"/>
    <x v="0"/>
    <m/>
    <n v="1"/>
    <m/>
  </r>
  <r>
    <n v="3104"/>
    <n v="118323"/>
    <n v="3134"/>
    <n v="3"/>
    <s v="3.1B"/>
    <x v="5"/>
    <s v="MM"/>
    <s v="Cresterea performantei energetice a unitatilor de invatamant in Municipiul Baia Mare - Gradinita cu Program Prelungit nr. 10 Baia Mare"/>
    <s v="MUNICIPIUL BAIA MARE"/>
    <n v="73"/>
    <d v="2018-09-28T00:00:00"/>
    <d v="2018-09-27T00:00:00"/>
    <d v="2023-09-30T00:00:00"/>
    <n v="2370694.3199999998"/>
    <n v="1250636.9099999999"/>
    <n v="1063041.3799999999"/>
    <n v="162582.79"/>
    <n v="25012.74"/>
    <n v="1120057.4099999999"/>
    <n v="0.67148968920164043"/>
    <n v="410847.12"/>
    <n v="82622.19362104332"/>
    <n v="839789.78999999992"/>
    <n v="95"/>
    <s v="Proiectul este finalizat se asteapta add pentru OG 15 dupa care se va depune raportul final."/>
    <n v="2"/>
    <x v="0"/>
    <m/>
    <n v="1"/>
    <m/>
  </r>
  <r>
    <n v="3105"/>
    <n v="115931"/>
    <n v="3133"/>
    <n v="3"/>
    <s v="3.1B"/>
    <x v="5"/>
    <s v="CJ"/>
    <s v="Ïmbunatatirea eficientei energetice a unor cladiri din incinta Liceului Teoretic &quot;Pavel Dan&quot; din Municipiul Campia Turzii"/>
    <s v="MUNICIPIUL CAMPIA TURZII/ACHIZITII SI PROIECTE"/>
    <n v="43"/>
    <d v="2017-04-01T00:00:00"/>
    <d v="2018-09-12T00:00:00"/>
    <d v="2023-12-31T00:00:00"/>
    <n v="2226700.1"/>
    <n v="1690683.6"/>
    <n v="1437081.05"/>
    <n v="219788.88"/>
    <n v="33813.67"/>
    <n v="536016.5"/>
    <n v="0.88017732590533204"/>
    <n v="202582.22999999998"/>
    <n v="40739.699553553473"/>
    <n v="1488101.37"/>
    <n v="99.92"/>
    <s v="Contractul de finantare a fost semnat in 12.09.2018. S-a semnat Nota OI I 197 de modificare a  perioadei de implementare a proiectului pana la data de 31.12.2023. Lucrarile au fost finalizate. Receptia la terminarea lucrarilor este in curs de desfasurare. Progresul proiectului este de 99.92%."/>
    <n v="2"/>
    <x v="0"/>
    <m/>
    <n v="1"/>
    <m/>
  </r>
  <r>
    <n v="3106"/>
    <n v="115156"/>
    <n v="2451"/>
    <n v="3"/>
    <s v="3.1B"/>
    <x v="5"/>
    <s v="BH"/>
    <s v="Creșterea performanței energetice a Spitalului Clinic Municipal Dr. Gavril Curteanu Oradea"/>
    <s v="MUNICIPIUL ORADEA"/>
    <n v="87"/>
    <d v="2016-10-01T00:00:00"/>
    <d v="2018-06-27T00:00:00"/>
    <d v="2023-12-31T00:00:00"/>
    <n v="39176713.229999997"/>
    <n v="35672500.600000001"/>
    <n v="30321625.510000002"/>
    <n v="4637425.08"/>
    <n v="713450.01"/>
    <n v="3504212.63"/>
    <n v="0.35573668110051138"/>
    <n v="22982483.630000003"/>
    <n v="4621824.3232916389"/>
    <n v="12690016.970000001"/>
    <n v="56.5"/>
    <s v="Proiect cu RISC de nefinalizare.  Contract finantare nr.2451/06/27/2018. Ordin incepere lucr. din 07/01/2021. Achizitiile din proiect sunt finalizate.  Stadiul lucrarilor este de 49,9 %, cf raport sapamanal la 10.02.2023, iar, stadiul proiectului este de 25,65%, cf RP18. Contract de lucrari nr. 269362/05/28/2020 DE: 18 luni. OIL: 07/01/2021. Prin AA3_I.174  la contractul de finantare, s-a prelungit perioada de implementare pana la data 03/31/2023. Din data de 02/26/2022 Spitalul Clinic Județean de Urgență Oradea a preluat toate drepturile siobligatiile ce decurg din relatiile contractuale incheiate de catre Spitalul Clinic Municipal. S-a semnat actul aditional de schimbare a denominatiei unitati spitalicesti si s-a prelungit durata de implementare prin Nota Oi cf I197 pana la 31.12.2023. _x000a_Progres fizic  saptamanal: _x000a_ 31.07.23 6-  04.08.2023:  53,90  %. _x000a_Muncitori pe santier:  55. "/>
    <n v="6.1"/>
    <x v="14"/>
    <n v="1"/>
    <n v="1"/>
    <m/>
  </r>
  <r>
    <n v="3107"/>
    <n v="115155"/>
    <n v="2056"/>
    <n v="3"/>
    <s v="3.1B"/>
    <x v="5"/>
    <s v="BH"/>
    <s v="Cresterea performantei energetice a Spitalului Clinic Judetean de Urgenta Oradea"/>
    <s v="MUNICIPIUL ORADEA"/>
    <n v="80"/>
    <d v="2016-10-01T00:00:00"/>
    <d v="2018-05-10T00:00:00"/>
    <d v="2023-10-31T00:00:00"/>
    <n v="37149515.729999997"/>
    <n v="34352874.32"/>
    <n v="29199943.18"/>
    <n v="4465873.6500000004"/>
    <n v="687057.49"/>
    <n v="2796641.41"/>
    <n v="0.77007215010822427"/>
    <n v="7898682.5299999975"/>
    <n v="1588441.1635763983"/>
    <n v="26454191.790000003"/>
    <n v="94"/>
    <s v="Sunt realizate toate achizitiile prevazute in cadrul proiectului. Executia de lucrari este realizata in procent de aproximativ 73 %. OIL/07/15/2020. Cf contract DE: 18 luni. Cf. ADD nr.4 DE prelungita cu inca 13 luni; Total: 31 luni. Stadiu executie lucrari = 100%"/>
    <n v="2"/>
    <x v="0"/>
    <n v="1"/>
    <n v="1"/>
    <m/>
  </r>
  <r>
    <n v="3108"/>
    <n v="110404"/>
    <n v="3080"/>
    <n v="3"/>
    <s v="3.1B"/>
    <x v="5"/>
    <s v="MM"/>
    <s v="Creșterea performanței energetice in cladirile publice din municipiul Baia Mare, Școala gimnazială ”Alexandru Ivasiuc”"/>
    <s v="MUNICIPIUL BAIA MARE"/>
    <n v="74"/>
    <d v="2014-11-01T00:00:00"/>
    <d v="2018-10-15T00:00:00"/>
    <d v="2023-10-31T00:00:00"/>
    <n v="4878640.6399999997"/>
    <n v="2726139.48"/>
    <n v="2317218.56"/>
    <n v="354398.13"/>
    <n v="54522.79"/>
    <n v="2152501.16"/>
    <n v="0.99963786885915307"/>
    <n v="987.22000000020489"/>
    <n v="198.53195511406605"/>
    <n v="2725152.26"/>
    <n v="99"/>
    <s v="Proiectul este in intarziere. Achiziția contractului de lucrări a fost finalizata, a fost predat amplasamentul lucrării si s-a emis Ordinul de începere a serviciilor de proiectare, s-a finalizat procedura de achiziție servicii dirigenție de șantier. A fost obtinuta Autorizația de Construire nr. 323 din 09/01/2020 si s-a emis Ordinul de începere a lucrarilor la data de 09/11/2020. A fost finalizat Proiectul Tehnic , s-a avizat AD1 Conform prevederilor Instructiunii AM POR nr.174 din 10/16/2020.Proiectul este finalizat se asteapta raportul final."/>
    <n v="2"/>
    <x v="0"/>
    <m/>
    <n v="1"/>
    <m/>
  </r>
  <r>
    <n v="3109"/>
    <n v="116163"/>
    <n v="2938"/>
    <n v="3"/>
    <s v="3.1B"/>
    <x v="5"/>
    <s v="CJ"/>
    <s v="Creșterea eficienței energetice a clădirilor școală, atelier și sală de sport cu bază de recuperare din cadrul Liceului Tehnologic Special SAMUS"/>
    <s v="UNITATEA ADMINISTRATIV TERITORIALA JUDETUL CLUJ"/>
    <n v="73"/>
    <d v="2017-06-01T00:00:00"/>
    <d v="2018-09-18T00:00:00"/>
    <d v="2023-10-31T00:00:00"/>
    <n v="11141437.810000001"/>
    <n v="9228871.2599999998"/>
    <n v="7844540.5700000003"/>
    <n v="1199753.26"/>
    <n v="184577.43"/>
    <n v="1912566.55"/>
    <n v="0.85811795471941599"/>
    <n v="1309411.1299999999"/>
    <n v="263325.24836101837"/>
    <n v="7919460.1299999999"/>
    <n v="99.47"/>
    <s v="IN GRAFIC. Perioada de implementare a fost prelungita prin AA8 I 197 pana la 31.10.2023.Perioada de implementare a mai fost extinsa pana la: 31.08.2023 prel cu 2 luni conf. I197 AMPOR, 30.06.2023 prel. cu 3 luni conf. I197 AMPOR,28.02.2023 prel cu 5 luni conform I 197AMPOR, 30.10.2022 prelungire cu 5 luni Instructiunea 194 AMPOR ,pana la 30.06.2022 prelungire cu  7 luni instructiunea 174 AMPOR ( Perioada initiala de implementare a fost extinsa si prin Actul aditional nr.1 din 28.08.2020 pana la 30.11.2021 extindere cu 14 luni de la 30.09.2020 la 30.11.2021 si cresterea valorii totale a proiectului).  Au fost avizate un numar de 7 modificari a contractului de finantare prin Notificari (modificari ale EIP ,replanificare activitati si grafic de depunere cereri de rambursare respectiv actualizarea valorii preturilor cu respectarea OUG 114. Prin N7 s-a modificat si valoarea contractului de finantare prin majorarea acestuia cu marirea cheltuielilor neeligibile. Aceste modificari au fost aprobate si prin Actul aditional nr.1/28.08.2020).  Toate contractele subsecvente sunt semnate. Lucrarile de Reabilitare termica si refatadizare pentru corp scoala C7, corp atelier C11 si corp sala de sport C6 cu baza de recuperare sunt finalizate (ordin incepere lucrari incepand cu 19.10.2020 pentru 2 corpuri cladire scoala si sala sport,iar din primavara 2021 pentru ateliere,s-a derulat cu intarzieri astfel beneficiarul a transmis mai multe solicitari de prelungire a perioadei de implementare .  Progresul fizic al lucrarilor este de 100 %. ,lucrari finalizate la 31.08.2022 receptia la terminarea lucrarilor este admisa (PV nr.4266/02.02.2023) ,a devenit necesara suplimentarea puterii instalate a enegiei electrice in vederea punerii in functiune a pompelor de caldura (acesta fiind si motivul prel per de implementare).S-a obtinut astfel Avizul tehnic de racordare  nr.6010230137625 din 22.02.2023 emis de catre Distribuție Energie_x000a_Electrică Romania Sucursala Cluj-Napoca.Termenul de executie lucrari a fost  de 60 de zile de la data semnarii ctr. de lucrari/lucrari de exeutie suplimentare atribuite cu ordin de incepere cu data de 27.04.2023 termen de finalizare 29.06.2023 lucrari finalizate si receptionate. Perioada de implementare a fost extinsa pana la 31.12.2023 in vederea obtinerii autorizatiei de functionare ISU._x000a_ Progresul proiectului conform cu sectiunea IV.3 este de 99,47 %."/>
    <n v="2"/>
    <x v="0"/>
    <n v="1"/>
    <n v="1"/>
    <m/>
  </r>
  <r>
    <n v="3110"/>
    <n v="115162"/>
    <n v="2059"/>
    <n v="3"/>
    <s v="3.1B"/>
    <x v="5"/>
    <s v="BH"/>
    <s v="CRESTEREA EFICIENTEI ENERGETICE A CLADIRILOR EXISTENTE LA LICEUL TEORETIC ONISIFOR GHIBU DIN MUNICIPIUL ORADEA"/>
    <s v="MUNICIPIUL ORADEA"/>
    <n v="60"/>
    <d v="2017-01-12T00:00:00"/>
    <d v="2018-05-17T00:00:00"/>
    <d v="2023-09-30T00:00:00"/>
    <n v="16108218.07"/>
    <n v="16103505.67"/>
    <n v="13687979.82"/>
    <n v="2093455.74"/>
    <n v="322070.11"/>
    <n v="4712.3999999999996"/>
    <n v="0.78959397913510343"/>
    <n v="3388274.5500000007"/>
    <n v="681388.92128866201"/>
    <n v="12715231.119999999"/>
    <n v="99.9"/>
    <s v="Toate achizitiile prevazute in cadrul proiectului au fost finalizate si au fost incheiate contractele aferente acestora. Lucrarile de constructii sunt executate in baza AC Nr.2057/09/24/2019, conform Contractului de lucrari Nr. 333863/09/20/2019 incheiat cu asocierea: Drum Asfalt SRL (lider), Nord Conforest SRL si Trameco SA. Durata contractului de lucrari este de 24 luni incepand cu data mentionata in Ordinul de incepere al lucrarilor Nr.386214/10/28/2019 emis de Primaria Mun. Oradea (data inceperii lucrarilor este 10/28/2019). Se asteapta solicitare de add pentru OG15."/>
    <n v="2"/>
    <x v="0"/>
    <n v="1"/>
    <n v="1"/>
    <m/>
  </r>
  <r>
    <n v="3111"/>
    <n v="115794"/>
    <n v="3210"/>
    <n v="3"/>
    <s v="3.1B"/>
    <x v="5"/>
    <s v="CJ"/>
    <s v="Creșterea eficienței energetice la clădirile Secției Pediatrie II, Corpurile C1 și C2 din cadrul Spitalului Clinic de Urgență pentru Copii Cluj-Napoca"/>
    <s v="UNITATEA ADMINISTRATIV TERITORIALA JUDETUL CLUJ"/>
    <n v="58"/>
    <d v="2016-12-09T00:00:00"/>
    <d v="2018-10-15T00:00:00"/>
    <d v="2023-08-31T00:00:00"/>
    <n v="4958986.1100000003"/>
    <n v="1883116.49"/>
    <n v="1600649.03"/>
    <n v="244805.14"/>
    <n v="37662.32"/>
    <n v="3075869.62"/>
    <n v="0.88100293784799266"/>
    <n v="224085.32999999984"/>
    <n v="45064.016812130445"/>
    <n v="1659031.1600000001"/>
    <n v="99.18"/>
    <s v=" In data de 19.08.2020 s-a semnat contractul de proiectare si executie lucrari pentru o durata de 22 de luni. Ordinul de incepere a fost emis cu data de 24.08.2021. Proiectul tehnic a fost receptionat de beneficiar in data de 03.08.2021 si verificat ADR Nord-Vest la data de 05.08.2021 si s-a emis avizul OI nr._x000a_195066/14.10.2021. Stadiul fizic al executiei lucrarilor este 100%. In data de 24.12.2022 constructorul a noificat finalizarea lucrarilor.  Nu a avut loc receptia la terminarea lucrarilor. Progresul proiectului este de 95.09%.  Perioada de implementare aprobata este pana la 31.08.2023. _x000a_25.07.2023-Receptia lucrailor efectuata. OUG 64 pe rol, se incadreaz in 31.08.2023."/>
    <n v="2"/>
    <x v="0"/>
    <m/>
    <n v="1"/>
    <m/>
  </r>
  <r>
    <n v="3112"/>
    <n v="115270"/>
    <n v="2942"/>
    <n v="3"/>
    <s v="3.1B"/>
    <x v="5"/>
    <s v="CJ"/>
    <s v="Reabilitare energetica cladirea veche a spitalului orasenesc Huedin"/>
    <s v="ORAS HUEDIN/Primar"/>
    <n v="41"/>
    <d v="2017-05-09T00:00:00"/>
    <d v="2018-09-03T00:00:00"/>
    <d v="2023-12-31T00:00:00"/>
    <n v="11347979.67"/>
    <n v="10434389.52"/>
    <n v="8869231.0800000001"/>
    <n v="1356470.65"/>
    <n v="208687.79"/>
    <n v="913590.15"/>
    <n v="0.65283407974595142"/>
    <n v="3622464.4399999995"/>
    <n v="728484.98572175507"/>
    <n v="6811925.0800000001"/>
    <n v="83.32"/>
    <s v="Contractul de finantare a fost semnat in 03.09.2018. In data de 31.03.2020 s-a semnat contractul de servicii de proiectare si asistenta tehnica din partea proiectantului.PT-ul a fost receptionat si  verificat la OI.  Procedura de achizitie lucrari finalizata prin semnarea contractului nr.4227/19.05.2021 cu SC NORD CONFOREST SA lider al Asocierii NORD CONFOREST SA – ACI INTERNATIONAL INVEST SA . S-a emis ordin de incepere a lucrarilor pentru data de 25.06.2021. Stadiu executie lucrari este de 99%. Progresul proiectului este de 83.32%.            S-a semnat actul aditional de prelungire a perioadei de implementare pana la data de 31.12.2023.  "/>
    <n v="2"/>
    <x v="0"/>
    <n v="1"/>
    <n v="1"/>
    <m/>
  </r>
  <r>
    <n v="3113"/>
    <n v="116263"/>
    <n v="3096"/>
    <n v="3"/>
    <s v="3.1B"/>
    <x v="5"/>
    <s v="MM"/>
    <s v="Cresterea performantei energetice a unitatilor de invatamant in Municipiul Baia Mare - Scoala Gimnaziala &quot;Ion Luca Caragiale&quot; Baia Mare"/>
    <s v="MUNICIPIUL BAIA MARE"/>
    <n v="101"/>
    <d v="2018-09-10T00:00:00"/>
    <d v="2018-09-10T00:00:00"/>
    <d v="2023-10-31T00:00:00"/>
    <n v="8076989.0899999999"/>
    <n v="4524859.2"/>
    <n v="3846130.32"/>
    <n v="588231.69999999995"/>
    <n v="90497.18"/>
    <n v="3552129.89"/>
    <n v="0.98111729973829898"/>
    <n v="85441.560000000522"/>
    <n v="17182.471946265639"/>
    <n v="4439417.6399999997"/>
    <n v="90"/>
    <s v="Achiziţia serviciilor de realizare a documentaţiei tehnico-economice faza PT, achiziţia lucrărilor de construcţii, contractrea Finalizată -Contract nr. 11754 din 03/13/2020 încheiat cu asocierea S.C. ICEP SRL lider si KUBOINVESTMENTS SRL. Proiectul a fost prelungit pana la data de 31.10.2023 prin Instr 197._x000a_Lucrarile sunt in grafic."/>
    <n v="2"/>
    <x v="0"/>
    <n v="1"/>
    <n v="1"/>
    <m/>
  </r>
  <r>
    <n v="3114"/>
    <n v="110299"/>
    <n v="2841"/>
    <n v="3"/>
    <s v="3.1B"/>
    <x v="5"/>
    <s v="MM"/>
    <s v="Cresterea performanţei energetice a unităţilor de învăţământ în Municipiul Baia Mare - Şcoala Gimnazială “Nicolae Bălcescu” Baia Mare"/>
    <s v="MUNICIPIUL BAIA MARE"/>
    <n v="77"/>
    <d v="2018-08-13T00:00:00"/>
    <d v="2018-08-13T00:00:00"/>
    <d v="2023-12-31T00:00:00"/>
    <n v="4717473.2699999996"/>
    <n v="2595281.7400000002"/>
    <n v="2205989.4700000002"/>
    <n v="337386.64"/>
    <n v="51905.63"/>
    <n v="2122191.5299999998"/>
    <n v="0.92604191789982693"/>
    <n v="191942.06000000006"/>
    <n v="38599.939669388259"/>
    <n v="2403339.6800000002"/>
    <n v="97.37"/>
    <s v="S-a semnat Contract nr. 31694/08/31/2020 cu Asocierea S.C. NORD ANTREPRENOR S.R.L. (lider de asociere) - S.C. GLOBEXTERRA S.R.L. . Proiectul s-a  prelungit pana in data de 31.12.2023 prin Nota OI de prelungire conform Instructiunii 197._x000a_Lucrarile sunt in grafic."/>
    <n v="2"/>
    <x v="0"/>
    <m/>
    <n v="1"/>
    <m/>
  </r>
  <r>
    <n v="3115"/>
    <n v="110442"/>
    <n v="2934"/>
    <n v="3"/>
    <s v="3.1B"/>
    <x v="5"/>
    <s v="MM"/>
    <s v="_x0009_Creșterea performanței energetice a unităților de învățământ în Municipiul Baia Mare - Școala Gimnazială Simion Bărnuțiu Baia Mare"/>
    <s v="MUNICIPIUL BAIA MARE"/>
    <n v="79"/>
    <d v="2014-10-01T00:00:00"/>
    <d v="2018-08-31T00:00:00"/>
    <d v="2023-10-30T00:00:00"/>
    <n v="3146208.33"/>
    <n v="1607136.6"/>
    <n v="1366066.12"/>
    <n v="208927.75"/>
    <n v="32142.73"/>
    <n v="1539071.73"/>
    <n v="0.66210353867866634"/>
    <n v="543045.76999999979"/>
    <n v="109207.61171218273"/>
    <n v="1064090.8300000003"/>
    <n v="99"/>
    <s v="Executia lucrarilor a fost finalizata._x000a_ Recepţia la terminarea lucrărilor, aceasta a avut loc in 17.02.2023. ( PV nr 7620/17.02.2023)._x000a_Comunicatul de presa de final proiect a fost intocmit si a primit avizul OI nr. 23705/17.02.2023._x000a_A fost facuta solicitarea de prelungire a duratei de implementare a proiectului pana la 30.06.2023. Beficiarul a solicitat ADD privind actualizare buget."/>
    <n v="2"/>
    <x v="0"/>
    <m/>
    <n v="1"/>
    <m/>
  </r>
  <r>
    <n v="3116"/>
    <n v="117370"/>
    <n v="3706"/>
    <n v="3"/>
    <s v="3.1B"/>
    <x v="5"/>
    <s v="MM"/>
    <s v="Reabilitare bloc de locuinte sociale strada Luminisului nr 13"/>
    <s v="MUNICIPIUL BAIA MARE"/>
    <n v="39"/>
    <d v="2017-06-01T00:00:00"/>
    <d v="2019-02-07T00:00:00"/>
    <d v="2023-09-30T00:00:00"/>
    <n v="5631331.8799999999"/>
    <n v="3001074.33"/>
    <n v="2550913.2000000002"/>
    <n v="390139.64"/>
    <n v="60021.49"/>
    <n v="2630257.5499999998"/>
    <n v="9.9131166804522289E-3"/>
    <n v="2971324.33"/>
    <n v="597539.38181233162"/>
    <n v="29750"/>
    <n v="35"/>
    <s v="Procedura de achizitie proiectare + executie lucrari finalizata, Contract de proiectare, asistenta tehnica si executie 44449/12/14/2020. Perioada de implementare a fost prelungita, pana la 31.09.2023, prin actul aditional 1 (PROIECTUL ESTE CU RISC)"/>
    <n v="4"/>
    <x v="2"/>
    <n v="1"/>
    <n v="1"/>
    <m/>
  </r>
  <r>
    <n v="3117"/>
    <n v="117369"/>
    <n v="3801"/>
    <n v="3"/>
    <s v="3.1B"/>
    <x v="5"/>
    <s v="MM"/>
    <s v="Reabilitare bloc de locuinte sociale strada Horea 46A"/>
    <s v="MUNICIPIUL BAIA MARE"/>
    <n v="40"/>
    <d v="2017-06-14T00:00:00"/>
    <d v="2019-02-25T00:00:00"/>
    <d v="2023-12-31T00:00:00"/>
    <n v="3841630.87"/>
    <n v="2852469.78"/>
    <n v="2424599.33"/>
    <n v="370821.05"/>
    <n v="57049.4"/>
    <n v="989161.09"/>
    <n v="0.1189520437268226"/>
    <n v="2513162.67"/>
    <n v="505402.13771467644"/>
    <n v="339307.11"/>
    <n v="6"/>
    <s v="Procedura de achizitie proiectare + executie lucrari finalizata, contract semnat cu o valoare de 3.678.523,22 lei fara TVA. Perioada de implementare a fost prelungita , pana la 30.12.2023, prin actul aditional 2 .(PROIECTUL ESTE CU RISC) Conform declaratiei beneficiarului spatiul va fi eliberat si predat constructorului  in vederea inceperi lucrarilor. "/>
    <n v="6.1"/>
    <x v="14"/>
    <m/>
    <n v="1"/>
    <m/>
  </r>
  <r>
    <n v="3118"/>
    <n v="116164"/>
    <n v="3732"/>
    <n v="3"/>
    <s v="3.1B"/>
    <x v="5"/>
    <s v="CJ"/>
    <s v="Creșterea eficienței energetice în clădirea Scolii Gimnaziale Speciale – Centru de Resurse  și  Documentare privind Educația Incluzivă/Integrată"/>
    <s v="UNITATEA ADMINISTRATIV TERITORIALA JUDETUL CLUJ"/>
    <n v="51"/>
    <d v="2017-07-01T00:00:00"/>
    <d v="2019-03-01T00:00:00"/>
    <d v="2023-10-31T00:00:00"/>
    <n v="16800136.010000002"/>
    <n v="15370273.060000001"/>
    <n v="13064732.1"/>
    <n v="1998135.5"/>
    <n v="307405.46000000002"/>
    <n v="1429862.95"/>
    <n v="0.20284130658118574"/>
    <n v="12252546.790000001"/>
    <n v="2464012.1445521461"/>
    <n v="3117726.27"/>
    <n v="99.47"/>
    <s v="Proiect in grafic. In data de 26.07.2021 s-a semnat contractul de executie lucrari. In data de 27.07.2021 s-a emis  Ordinul de incepere a lucrarilor in 17.08.2021. Stadiul de fizic de executie a lucrarilor este de 100%. S-a semnat PV receptie la terminarea lucrarilor nr. 255338/24.02.2023. Progresul proiectului este 99.38%. Perioada de implementare s-a prelungit pana la 31.10.2023. _x000a_25.07.2023-Receptia la terminarea lucrarilor in februarie 2023.  Rambursare 8 neprimita.  Inchidem in august 2023."/>
    <n v="2"/>
    <x v="0"/>
    <n v="1"/>
    <n v="1"/>
    <m/>
  </r>
  <r>
    <n v="3119"/>
    <n v="117731"/>
    <n v="3331"/>
    <n v="3"/>
    <s v="3.1B"/>
    <x v="5"/>
    <s v="CJ"/>
    <s v="Cresterea eficientei energetice a Spitalului Clinic Municipal Cluj-Napoca"/>
    <s v="MUNICIPIUL CLUJ-NAPOCA"/>
    <n v="43"/>
    <d v="2017-04-14T00:00:00"/>
    <d v="2018-11-02T00:00:00"/>
    <d v="2023-12-31T00:00:00"/>
    <n v="24382891.34"/>
    <n v="24382891.34"/>
    <n v="20725457.640000001"/>
    <n v="3169775.87"/>
    <n v="487657.83"/>
    <n v="0"/>
    <n v="0.57086865769545769"/>
    <n v="10463462.890000001"/>
    <n v="2104223.7240075618"/>
    <n v="13919428.449999999"/>
    <n v="98.35"/>
    <s v="Stadiul de realizare a executiei lucrarilor este de 99.81%. Se efectueaza probele tehnologice. S-a prelungit perioada de implementare a proiectului, prin Nota OI I 197 pana la 31.12.2023. Progresul proiectului este de 98.36%. "/>
    <n v="2"/>
    <x v="0"/>
    <n v="1"/>
    <n v="1"/>
    <m/>
  </r>
  <r>
    <n v="3120"/>
    <n v="115440"/>
    <n v="2833"/>
    <n v="3"/>
    <s v="3.1B"/>
    <x v="5"/>
    <s v="SM"/>
    <s v="&quot;Creșterea eficientei energetice a Școlii Gimnaziale Nr. 1, din localitatea Negrești-Oaș&quot;"/>
    <s v="ORAS NEGRESTI-OAS"/>
    <n v="81"/>
    <d v="2017-01-01T00:00:00"/>
    <d v="2018-07-30T00:00:00"/>
    <d v="2023-09-30T00:00:00"/>
    <n v="3768282.35"/>
    <n v="2531973.23"/>
    <n v="2152177.25"/>
    <n v="329156.47999999998"/>
    <n v="50639.5"/>
    <n v="1236309.1200000001"/>
    <n v="0.63929225270679502"/>
    <n v="913302.35999999987"/>
    <n v="183666.96697904516"/>
    <n v="1618670.87"/>
    <n v="99.74"/>
    <s v="Contract elaborare PT reziliat - 07/04/2019. S-a reluat achizitia de PT si s-a contractat un nou PT - 10/17/2019. Achizitie lucrari anulata de 3 ori. _x000a_Contract de lucrari semnat in 02.07.2021. Lucrari demarate in 23.07.2021 si receptionate in 23.06.2023._x000a_Perioada de implementare a fost prelungita de 6 ori, in total cu 39 luni pana la 31.12.2023._x000a_S-a solicitat AA conform OG 15/2021, care include si modificarile tehnice DALI-PT, respectiv din executie DS 1-3 (in procesare)._x000a_PROIECT IN GRAFIC."/>
    <n v="2"/>
    <x v="0"/>
    <m/>
    <n v="1"/>
    <m/>
  </r>
  <r>
    <n v="3121"/>
    <n v="117371"/>
    <n v="3211"/>
    <n v="3"/>
    <s v="3.1B"/>
    <x v="5"/>
    <s v="MM"/>
    <s v="Luminisului 13A"/>
    <s v="MUNICIPIUL BAIA MARE"/>
    <n v="29"/>
    <d v="2017-08-01T00:00:00"/>
    <d v="2018-10-04T00:00:00"/>
    <d v="2023-09-30T00:00:00"/>
    <n v="5430676.8700000001"/>
    <n v="3055367.21"/>
    <n v="2597062.15"/>
    <n v="397197.72"/>
    <n v="61107.34"/>
    <n v="2375309.66"/>
    <n v="0.20500299536827196"/>
    <n v="2429007.7799999998"/>
    <n v="488478.41772915574"/>
    <n v="626359.43000000005"/>
    <n v="40"/>
    <s v="A fost finalizat Proiectul Tehnic avizat de catre OI. În data de 21.02.2022 s-a încarcat în mysmis la secțiunea Atribute proiect a documentației PT._x000a_În data de 01.03.2022 s-a dat ordinul de începere al lucrărilor începand cu data de 15.03.2022._x000a_A fost obtinuta Autorizația de Construire ._x000a_În data de 22.03.2022 s-a întocmit procesul verbal de predare-primire a amplasamentului, urmănd ca apoi să se treacă la organizarea de șantier, in momentul de fata se verifica situatia de lucrari nr. 25575/30.05.2022 in care este cuprinsa organizarea de santier si montaj tamplarie. Se lucreaza la instalatii sanitare si se inlocuieste tamplaria la fatada realizat 90%. Lucrarile sunt intarziate, cauza principala slaba mobilizare a constructorului.                                                                                                                                                                                                            _x000a_In ceea ce priveste Ordonanta nr. 15/2021, prin care se reglementeaza ajustarea pretului contractelor de achizitie de lucrari aflate in derulare, s-a incheiat actul aditional la contractul de achizitie de lucrari, pentru a asigura conditiile de decontare a cheltuielilor. Progresul proiectului este de 40%, conf.rap. beneficiarului nr.17     "/>
    <n v="6.1"/>
    <x v="14"/>
    <n v="1"/>
    <n v="1"/>
    <m/>
  </r>
  <r>
    <n v="3122"/>
    <n v="125659"/>
    <n v="5958"/>
    <n v="3"/>
    <s v="3.1C"/>
    <x v="5"/>
    <s v="SJ"/>
    <s v="Modernizarea și extinderea sistemului de iluminat public din municipiul Zalău Etapa II"/>
    <s v="MUNICIPIUL ZALĂU/Entitate de drept public"/>
    <n v="114"/>
    <d v="2014-07-04T00:00:00"/>
    <d v="2020-09-16T00:00:00"/>
    <d v="2023-12-31T00:00:00"/>
    <n v="13392195.16"/>
    <n v="13385607.5"/>
    <n v="11377766.4"/>
    <n v="1740128.95"/>
    <n v="267712.15000000002"/>
    <n v="6587.66"/>
    <n v="0.23696588772679908"/>
    <n v="10213675.136"/>
    <n v="2053990.8973172989"/>
    <n v="3171932.3639999996"/>
    <n v="49.64"/>
    <s v="Contractul de finantare a fost semnat in 16.09.2020. Stadiu proiect, conform celor mentionate in RP12 este 49,64%. Stadiu contract principal, 90,00%. Perioada de implementare a fost extinsa pana la data de 31.12.2023.  În urma ședințelor de progres cu constructorul lucrărilor, dirigintele de șantier și proiectantul, s-a hotărât emiterea ordinului de începere a lucrărilor în data de 27.06.2022. In perioada curenta, s-au desfasurat urmatoarele activitai: - S-a realizat prelungirea contractului de finanțare prin I179/2022, astfel prin actul adițional nr. 251136/02.08.2023 s-a prelungit perioada de implementare până la 31.12.2023 și a intervenit implicit și modificarea secțiunilor activități previzionate și graficul de rambursare; S-a depus cererea de prefinanțare nr.4, în valoare de  4.015.682,25 lei; S-a majorat valoarea contractului de lucrări prin ADD8 / 23.08.2023; S-au depus situațiile de lucrări 2 și 3, urmând ca în perioada urmăatoare să depunem cereri de rambursare aferente valorii acestora."/>
    <n v="2"/>
    <x v="0"/>
    <n v="1"/>
    <n v="1"/>
    <m/>
  </r>
  <r>
    <n v="3123"/>
    <n v="125172"/>
    <n v="6029"/>
    <n v="3"/>
    <s v="3.1C"/>
    <x v="5"/>
    <s v="SJ"/>
    <s v="Modernizare iluminat public in orasul Jibou si satele apartinatoare"/>
    <s v="ORASUL JIBOU"/>
    <n v="79"/>
    <d v="2017-02-28T00:00:00"/>
    <d v="2020-09-10T00:00:00"/>
    <d v="2023-10-30T00:00:00"/>
    <n v="12160373.17"/>
    <n v="11882962.970000001"/>
    <n v="10100518.52"/>
    <n v="1544785.17"/>
    <n v="237659.28"/>
    <n v="277410.2"/>
    <n v="0.27025355099629667"/>
    <n v="8671550.0310000014"/>
    <n v="1743866.3940393359"/>
    <n v="3211412.9389999998"/>
    <n v="98.29"/>
    <s v="Contractul de finantare a fost semnat in 10.09.2020, conform RP912 lucrarile de constructii sunt realizate in procent de 100%, stadiul proiectului este de 98,29% (Conform celor precizite de catre beneficiar in RP12). In data de 09.02.2022 s-a emis ordinul de incepere a lucrarilor si s-a intocmit procesul verbal de predare- primire amplasament, lucrarile sunt executate in procent de 100%. Nu a fost realizat auditul luminotehnic la finalizarea lucrarilor. Nu a fost realizata receptia la terminarea lucrarilor. "/>
    <n v="2"/>
    <x v="0"/>
    <n v="1"/>
    <n v="1"/>
    <m/>
  </r>
  <r>
    <n v="3124"/>
    <n v="125280"/>
    <n v="4951"/>
    <n v="3"/>
    <s v="3.1C"/>
    <x v="5"/>
    <s v="BH"/>
    <s v="Eficientizarea sistemului de iluminat public a orașului Săcueni"/>
    <s v="ORAS SACUENI"/>
    <n v="71"/>
    <d v="2017-06-01T00:00:00"/>
    <d v="2019-12-10T00:00:00"/>
    <d v="2023-09-30T00:00:00"/>
    <n v="7302172.7000000002"/>
    <n v="7302172.7000000002"/>
    <n v="6206846.79"/>
    <n v="949282.45"/>
    <n v="146043.46"/>
    <n v="0"/>
    <n v="0.85523718577622798"/>
    <n v="1057083.0699999994"/>
    <n v="212581.56095402795"/>
    <n v="6245089.6300000008"/>
    <n v="99.32"/>
    <s v="PT-ul fost inarcat in Mysmis dupa verificare OI. Progres fizic 100%  finalizare lucrari in august 2023 PVRTL nr5301/2.08.2023"/>
    <n v="2"/>
    <x v="0"/>
    <n v="1"/>
    <n v="1"/>
    <m/>
  </r>
  <r>
    <n v="3125"/>
    <n v="123545"/>
    <n v="5595"/>
    <n v="3"/>
    <s v="3.1C"/>
    <x v="5"/>
    <s v="BH"/>
    <s v="Modernizarea și extinderea rețelei de iluminat public în orașul Valea lui Mihai, jud Bihor"/>
    <s v="ORASUL VALEA LUI MIHAI"/>
    <n v="57"/>
    <d v="2018-03-01T00:00:00"/>
    <d v="2020-06-25T00:00:00"/>
    <d v="2023-12-31T00:00:00"/>
    <n v="9675415.9600000009"/>
    <n v="9596556.6600000001"/>
    <n v="8157073.1699999999"/>
    <n v="1247552.3500000001"/>
    <n v="191931.14"/>
    <n v="78859.3"/>
    <n v="0.31964797256769384"/>
    <n v="6529036.7800000003"/>
    <n v="1313002.6103044685"/>
    <n v="3067519.88"/>
    <n v="40"/>
    <s v="Contract finantare 5595/06/25/2020. A fost realizat studiul de fezabilitate. PT avizat de OI ADR NV /08/24/2021.  S-a semnat Actul adițional nr. 1 privind modificarea valorii indicatorului suplimentar de realizare M5. Procedura  achizitie lucrari  data publicarii: 03/15/2022_SCN1101651.  Participantul la procedura de achizție Lucrări de executare și dotare cu montaj a contestat procedura de achizției la CNSC, iar la Curtea de Apel Oradea a contestat decizia CNSC, prin dosar nr. 343/35/2022 cu termen  08/04/2022, care  a dus la întârzierea activităților._x000a_S-a semnat Contractul de execuție lucrări nr. 5064/14.09.2022 – executant asocierea SENERA SA – SC_x000a_EURO AUDIT SERVICE SRL; _x000a_Achiziția panoului informativ este întârziată datorită semnării cu întârziere a Contractului privind lucrările de execuție. Se va recupera._x000a_Act aditional nr 2 de prelungire a perioadei de implementare pana la 31.12.2023. Stadiu excutie lucrari = 40%"/>
    <n v="4"/>
    <x v="2"/>
    <n v="1"/>
    <n v="1"/>
    <m/>
  </r>
  <r>
    <n v="3126"/>
    <n v="125016"/>
    <n v="4909"/>
    <n v="3"/>
    <s v="3.1C"/>
    <x v="5"/>
    <s v="CJ"/>
    <s v="Creşterea eficienţei energetice a sistemului de iluminat public al Municipiului Dej, jud. Cluj"/>
    <s v="MUNICIPIUL DEJ"/>
    <n v="70"/>
    <d v="2018-03-01T00:00:00"/>
    <d v="2019-11-07T00:00:00"/>
    <d v="2023-12-31T00:00:00"/>
    <n v="9995908.1799999997"/>
    <n v="9995908.1799999997"/>
    <n v="8496521.9499999993"/>
    <n v="1299468.06"/>
    <n v="199918.17"/>
    <n v="0"/>
    <n v="0.73801937524400107"/>
    <n v="2618734.2699999996"/>
    <n v="526632.80175360967"/>
    <n v="7377173.9100000001"/>
    <n v="99.8"/>
    <s v="IN GRAFIC .Contractul de finantare a fost semnat la  07.11.2019 . A fost semnat Act Aditional nr.103.06.2022 de prelungire a perioadei de implementare pana la 31.12.2023 (Perioada de implementare initiala expira la 31.07.2022). A fost semnat contractul de servicii de informare si publicitate,audit,consultanta management de proiect si asistenta tehnica din partea proiectantului.Achizitia principala de lucrari este in etapa de rezolvare a contestatiilor in litigiu contestatie atribuire la Curtea de Apel Cluj cu un nou termen luna mai 2021 dosar nr. 579/33/2020 contencios administrativ. Ca urmare a fost emisa DECIZIA CIVILĂ NR. 646/2020_x000a_Şedinţa publică de la 27 mai 2021 cu urmatoare solutie: Anulează Raportul procedurii înregistrat sub nr. 15882/30.07.2020 şi obligă autoritatea contractantă MUNICIPIUL DEJ la reevaluarea ofertelor depuse de ofertanţii SC NEON LIGHTING S.R.L. şi TELEKOM ROMÂNIA COMMUNICATION S.A. potrivit considerentelor prezentei, reevaluare tehnica a ofertelor depuse .Rezultatul procedurii a fost din nou contestat  ,iar CNSC anuleaza raportul procedurii si  dispune din nou reevaluarea ofertelor. Litigiul a fost finalizat si a fost semnat contractul de executie lucrari impreuna cu actul aditional de reducere a duratei de executie (in luna martie 2022 impreuna cu ordinul de incepere lucrari,finalizarea lucrarilor estimata pentru luna septembrie 2023).A fost aprobata solicitarea de prelungire a perioadei de implementare pana la 31.12.2023 prin Act aditional nr.1. Ordinul de incepere lucrari a fost transmis in luna martie 2022,stadiul fizic al lucrarilor este de 100%.Progresul proiectului este de 99,80 %."/>
    <n v="2"/>
    <x v="0"/>
    <n v="1"/>
    <n v="1"/>
    <m/>
  </r>
  <r>
    <n v="3127"/>
    <n v="121471"/>
    <n v="3259"/>
    <n v="3"/>
    <s v="3.1C"/>
    <x v="5"/>
    <s v="SM"/>
    <s v="Eficientizarea si modernizarea sistemului de iluminat public din municipiul Carei"/>
    <s v="Unitatea administrativ-teritoriala MUNICIPIUL CAREI"/>
    <n v="108"/>
    <d v="2014-03-17T00:00:00"/>
    <d v="2018-10-02T00:00:00"/>
    <d v="2023-12-31T00:00:00"/>
    <n v="22614491.260000002"/>
    <n v="22572457.25"/>
    <n v="19186588.670000002"/>
    <n v="2934419.43"/>
    <n v="451449.15"/>
    <n v="42034.01"/>
    <n v="0.78145438286299107"/>
    <n v="4933111.6000000015"/>
    <n v="992058.80223625503"/>
    <n v="17639345.649999999"/>
    <n v="88.9"/>
    <s v="S-a dat ordin de incepere lucrari incepand cu 05/15/2021;Avizul de conformitate PT dat de OI ADR NV prin adresa nr185356/07/05/2021;Progresul fizic 100%, progresul valoric al lucrarilor este de 88,7%;progresul proiectului 88,90%"/>
    <n v="2"/>
    <x v="0"/>
    <n v="1"/>
    <n v="1"/>
    <m/>
  </r>
  <r>
    <n v="3128"/>
    <n v="121470"/>
    <n v="3655"/>
    <n v="3"/>
    <s v="3.1C"/>
    <x v="5"/>
    <s v="BN"/>
    <s v="Creșterea eficienței energetice în sistemul de iluminat public al Orasului Beclean"/>
    <s v="ORAŞ BECLEAN"/>
    <n v="62"/>
    <d v="2017-11-27T00:00:00"/>
    <d v="2018-12-28T00:00:00"/>
    <d v="2023-09-30T00:00:00"/>
    <n v="20668961.170000002"/>
    <n v="20668961.170000002"/>
    <n v="17568616.989999998"/>
    <n v="2686964.94"/>
    <n v="413379.24"/>
    <n v="0"/>
    <n v="0.60264329433640318"/>
    <n v="8212950.3200000022"/>
    <n v="1651641.0569923185"/>
    <n v="12456010.85"/>
    <n v="92"/>
    <s v="Au existat intarzieri in semnarea contractului de proiectare si executie de lucrari, achizitia fiind  intarziata de procedurile de achizitii , aceasta fiind si contestata.Ofertantul ELBI ELECTRIC &amp;LIGTHING a depus contestatie prin care solicita anularea Raportului Procedurii nr. 5843/07/03/2019. In speta s-a pronuntat Decizia CNSC 31661/08/13/2019, care respinge contestatia ofertantului ELBI ELECTRIC &amp;LIGTHING.Ofertantul ELBI ELECTRIC &amp;LIGTHING a depus plangere la instanta prin care solicita anularea Raportului Procedurii nr. 5843/07/03/2019, inregistrata cu nr. 7910/09/05/2019 prin care se solicita decizia Instantei. In data de 01/27/2020 s-a emis decizia judecatoreasca 66/01/27/2020 prin care se respinge plângerea formulată de petenta Elbi Electric &amp;Lighting SRL, cu sediul în Oraşul Bragadiru, Şoseaua Alexandriei, nr. 76-78, judeţul IlfovLucrari realizate: Sapatura si pozare cablu electric pe strazile :Bobalna; Mihail Kogalniceanu; 1 Decembrie 1918; Horia ; Codrului; Parcului; Viilor; Ion Creanga;Liviu Rebreanu; Grivitei;Str. Parcului, DN 17 -Petru Maior; Codrului; Somesului; Horea; cartier Podirei; Aleea 1 sat vacanta FigaProgres fizic 60%. Beneficiarul are act aditional de prelungire termen implementare pana in 31.12.2022."/>
    <n v="2"/>
    <x v="0"/>
    <n v="1"/>
    <n v="1"/>
    <m/>
  </r>
  <r>
    <n v="3129"/>
    <n v="125344"/>
    <n v="5994"/>
    <n v="3"/>
    <s v="3.1C"/>
    <x v="5"/>
    <s v="CJ"/>
    <s v="Înlocuire iluminat existent cu un iluminat economic, prin utilizarea unor aparate cu eficiență energetică ridicată și extinderea iluminatului public în municipiul Gherla, jud. Cluj"/>
    <s v="MUNICIPIUL GHERLA"/>
    <n v="74"/>
    <d v="2016-03-03T00:00:00"/>
    <d v="2020-09-15T00:00:00"/>
    <d v="2023-12-31T00:00:00"/>
    <n v="14874581.460000001"/>
    <n v="14868229.41"/>
    <n v="12637995.02"/>
    <n v="1932869.78"/>
    <n v="297364.61"/>
    <n v="6352.05"/>
    <n v="3.3476010241356643E-2"/>
    <n v="14370500.41"/>
    <n v="2889936.9364115354"/>
    <n v="497729"/>
    <n v="59.51"/>
    <s v="Lucrarile sunt executate in proportie de 60%, schimbarea corpurilor de iluminat 100%, executia extinderii retelei de iluminat in oras este de 20%._x000a_Antreprenorul are 10 muncitori pe santier 2 picamere si 2 buldoexcavatoare "/>
    <n v="4"/>
    <x v="2"/>
    <n v="1"/>
    <n v="1"/>
    <m/>
  </r>
  <r>
    <n v="3130"/>
    <n v="122316"/>
    <n v="4974"/>
    <n v="3"/>
    <s v="3.1C"/>
    <x v="5"/>
    <s v="MM"/>
    <s v="Implementarea sistemului de telegestiune si modernizarea sistemului de iluminat public in Municipiul Baia Mare"/>
    <s v="MUNICIPIUL BAIA MARE"/>
    <n v="42"/>
    <d v="2018-02-20T00:00:00"/>
    <d v="2019-12-06T00:00:00"/>
    <d v="2023-12-31T00:00:00"/>
    <n v="10501721.07"/>
    <n v="10501721.07"/>
    <n v="8926462.9100000001"/>
    <n v="1365223.69"/>
    <n v="210034.47"/>
    <n v="0"/>
    <n v="0.48374736351667352"/>
    <n v="5421541.1900000004"/>
    <n v="1090282.9887785064"/>
    <n v="5080179.88"/>
    <n v="75.7"/>
    <s v="PROIECT  IN GRAFIC. Achizitia serviciilor de consultanta, publicitate, dirigentie de santier finalizate. Procedura de atribuire a contractului de achiziţie publică PT+Executie lucrari+ Asistenta tehnica a fost anulata in 12/10/2020. S-a revizuit documentatia, a fost reincarcata in SICAP in 01/26/2021. In 02/19/2021 CNSC a dispus suspendarea procedurii de atribuire pana la solutionarea fondului cauzei. Se asteapta solutionarea contestatiilor. Stadiu executie lucrari = 77%."/>
    <n v="2"/>
    <x v="0"/>
    <n v="1"/>
    <n v="1"/>
    <m/>
  </r>
  <r>
    <n v="3131"/>
    <n v="130966"/>
    <n v="4762"/>
    <n v="3"/>
    <s v="3.1A"/>
    <x v="5"/>
    <s v="CJ"/>
    <s v="POR/2019/3/3.1/A/Sisteme fotovoltaice/1/Regiunea Nord-Vest"/>
    <s v="ADMINISTRAȚIA FONDULUI PENTRU MEDIU"/>
    <n v="53"/>
    <d v="2019-08-01T00:00:00"/>
    <d v="2019-09-10T00:00:00"/>
    <d v="2023-12-31T00:00:00"/>
    <n v="76859288.420000002"/>
    <n v="74620668.370000005"/>
    <n v="63427568.109999999"/>
    <n v="9700686.8900000006"/>
    <n v="1492413.37"/>
    <n v="2238620.0499999998"/>
    <n v="0.24160745747552462"/>
    <n v="56591758.410000004"/>
    <n v="11380718.016731691"/>
    <n v="18028909.960000001"/>
    <n v="66.77"/>
    <s v="IN GRAFIC . A fost semnat AA1 de prel a perioadei de implementare pana la 31.12.2023 . Problemele datorate de  aprobarea cererilor de finantare a beneficiarilor finali/ montarii si punerii in functiune a instalatiilor prevazute prin proiect sunt corectate partial .Contract de finantare semnat la data de 10.09.2019.Au fost avizate un numar de 6 modificari ale contractului de finantare prin Notificare acestea vizand schimbarea persoanei reprezentantului legal/modificari ale echipei de implementare /actualizarea cu replanificarea in timp a activitatilor si a graficului de depunere a cererilor de rambursare,prefinantare si plata (avize OI ADR NV nr.137054/26.02.2020 / 148991/29.06.2020 / 162109/11.11.2020         /193958_x0009_/04.10.2021    /208077/16.03.2022).  A fost semnat contractul de achiztii servicii de informare si publicitate la inceperea proiectului.A fost obtinut avizul OI ADR NV cu nr.120298/09.09.2019 cu privire la materialele publicitare.A fost publicat comunicatul de presa in data de 23.09.2020 pe site-ul agerpress.ro. La sectiunea V . Rezumat al progresului înregistrat în derularea proiectului  în perioada raportării (ca urmare a solicitarii OI ADR NV) a fost descrisa situatia validarii instalatorilor autorizati respectiv stadiul evaluarii dosarelor depuse de beneficiarii finali. Au fost inserate link-uri pentru verificarea informatiilor fiind  utile in vederea verificarii informatiilor transmise prin rapoartele trimestriale. In cadrul sedintei online din data de 28.04 2021 s-a solicitat beneficiarului asigurarea accesului OI ADR NV in sitemul AFM pentru a se putea verifica datele raportate.  ACCESUL A FOST ASIGURAT .                                                                                                                                            Astfel  pentru perioada raportata (pana la 10.09.2023) sunt aprobate 2641 de dosare cu certificat de racordare: au fost depuse 7964 dosare din care au fost apobate 7204+33 contestatii si respinse 756 .  Contracte de finantare incarcate si semnate de beneficiarii finali in numar de 3277, dintre care 1652 au fost platite.Pe circuitul avizarii AFM se regasesc 291 de dosare iar in analiza 683 dosare (progres  fata de raportarile anterioare ,nominalizate in Anexa 1 atasata la RP14/completata in conformitate cu Instructiunea 176 AMPOR).                                                                                                                                              Numar sisteme fotovoltaice decontate de AFM sunt 2190 . La data transmiterii RP16 beneficiarul mentioneaza urmatoarea situatie :pana la 10.09.2023 contracte de finantare incarcate si semnate de beneficiari finali 3277,  2190 de sisteme cu certificat de racordare,au fost platite in total 2190 sisteme iar pe circuitul de avizare plati se gasesc 325 dosare iar in analiza 762 dosare. Sesiunea de inscriere a bebeficiarilor a fost reluata in trimestrul I anul 2022 si in prezent este finalizata.A devinit necesara prelungirea perioadei de implementare prin Actul aditional nr.1 aprobat la 20.06.2022.   Beneficiarul raspunde cu intarziere la solicitarile de clarificari aferente cererilor de plata/rambursare transmise , astfel la data prezenta sunt rambursate cheltuieli eligibile cu valoarea mult mai mica  in comparatie cu numarul de sisteme fotovoltaice puse in funtiune ( cu ATR de racordare/aprobate la plata de AFM si solicitate in cadrul cererilor de rambursare/plata).                                                                                                                                                             Progresul proiectului conform sectiunii IV.3 din RP16  este de este de 66,77 % (fata de 50,36 % aferenta perioadei anterioare RP15).PROGRES SCAZUT"/>
    <n v="4"/>
    <x v="2"/>
    <n v="1"/>
    <n v="1"/>
    <m/>
  </r>
  <r>
    <n v="3132"/>
    <n v="121894"/>
    <n v="4549"/>
    <n v="3"/>
    <n v="3.2"/>
    <x v="5"/>
    <s v="MM"/>
    <s v="LUCRARI DE CONSTRUIRE IN VEDEREA REDUCERII EMISIILOR DE CARBON IN ORASUL SEINI, PRIN CREAREA UNEI INFRASTRUCTURI DE TRANSPORT ECO-FRIENDLY"/>
    <s v="ORASUL SEINI"/>
    <n v="102"/>
    <d v="2015-07-01T00:00:00"/>
    <d v="2019-06-28T00:00:00"/>
    <d v="2023-12-29T00:00:00"/>
    <n v="22530991.640000001"/>
    <n v="18312279.309999999"/>
    <n v="15565437.41"/>
    <n v="2380596.31"/>
    <n v="366245.59"/>
    <n v="4218712.33"/>
    <n v="0.76456249618005645"/>
    <n v="4311397.3299999982"/>
    <n v="867030.79475525848"/>
    <n v="14000881.98"/>
    <n v="90.13"/>
    <s v="Proiect in grafic Lucrarile au fost sistate ca urmare a emiterii ordinului de sistare nr.13338 / 12/07/2021. Progres fizic lucrari executate peste 90%.   _x000a_Contractul priind achizitia autobuzelor a fost semnat, urmand ca acestea sa se livreze in anul 2023."/>
    <n v="2"/>
    <x v="0"/>
    <n v="1"/>
    <n v="1"/>
    <m/>
  </r>
  <r>
    <n v="3133"/>
    <n v="120360"/>
    <n v="3416"/>
    <n v="3"/>
    <n v="3.2"/>
    <x v="5"/>
    <s v="BH"/>
    <s v="REALIZAREA DE PISTE PENTRU BICICLETE, SPAȚII PIETONALE ȘI PIAȚETE ÎN ORAȘUL STEI"/>
    <s v="ORASUL STEI"/>
    <n v="52"/>
    <d v="2017-09-05T00:00:00"/>
    <d v="2018-10-29T00:00:00"/>
    <d v="2022-06-30T00:00:00"/>
    <n v="11782273.48"/>
    <n v="11689767.48"/>
    <n v="9936302.3599999994"/>
    <n v="1519669.76"/>
    <n v="233795.36"/>
    <n v="92506"/>
    <n v="0.99548487255282847"/>
    <n v="52780.790000000969"/>
    <n v="10614.324498250608"/>
    <n v="11636986.689999999"/>
    <n v="100"/>
    <s v="Proiect in grafic Contract nr. 119 / 12/02/2019- Execuție de lucrări și furnizarea de echipamente tehnice .  funcționale-Executant: Flodor Transcom SRL;  Contract nr. 121/ 12/04/2019- Servicii de asistență tehnica – dirigenție de șantier- Prestator:  Antrepriza Proiect SRL; A fost emis ordinul de începere a lucrărilor nr. 16 / 01/06/2020. Lucrari de executie. Progres fizic : 100%"/>
    <n v="1"/>
    <x v="3"/>
    <n v="1"/>
    <n v="1"/>
    <m/>
  </r>
  <r>
    <n v="3134"/>
    <n v="121958"/>
    <n v="4265"/>
    <n v="3"/>
    <n v="3.2"/>
    <x v="5"/>
    <s v="MM"/>
    <s v="Asigurarea mobilităţii în oraşul Baia Sprie prin modernizarea sistemului de transport public în comun şi pietonalizarea zonei centrale a oraşului"/>
    <s v="ORAŞ BAIA SPRIE/PRIMAR"/>
    <n v="75"/>
    <d v="2017-12-01T00:00:00"/>
    <d v="2019-06-04T00:00:00"/>
    <d v="2023-12-31T00:00:00"/>
    <n v="20066856.140000001"/>
    <n v="17875064.399999999"/>
    <n v="15193804.75"/>
    <n v="2323758.35"/>
    <n v="357501.3"/>
    <n v="2191791.7400000002"/>
    <n v="0.81588768541723411"/>
    <n v="3291019.4799999986"/>
    <n v="661830.72839158564"/>
    <n v="14584044.92"/>
    <n v="92.69"/>
    <s v="Proiect in grafic Contract nr. 1164/02/12/2020- ASOCIEREA S.C. CONREP S.A. , S.C. DIMEX 2000 COMPANY S.R.L. si S.C. EXPLAN S.R.L., Lider asociere _x000a_Progresul proiectului este de 75,22%_x000a_S-a prelungit perioada de executie a lucrarilor prin semnarea actului aditional nr 6 la contractul de lucrari nr.1164/12.02.2020 prin care s-a prelungit durata contractului de lucrari la 33 de luni incepand cu data emiterii ordinului de lucrari.Ordinul de incepere al lucrarilor mentioneaza ca acestea vor incepe la data de 02.04.2021.Graficul  actualizat al lucrarilor arata faptul ca acestea se vor termina in luna Noiembrie 2023. "/>
    <n v="2"/>
    <x v="0"/>
    <n v="1"/>
    <n v="1"/>
    <m/>
  </r>
  <r>
    <n v="3135"/>
    <n v="121956"/>
    <n v="4266"/>
    <n v="3"/>
    <n v="3.2"/>
    <x v="5"/>
    <s v="MM"/>
    <s v="Reducerea emisiilor de carbon în oraşul Tăuţii Măgherăuş bazată pe Planul de Mobilitate Urbană Durabilă"/>
    <s v="ORAŞUL TĂUŢII MĂGHERĂUŞ/Implementare Proiecte si Strategii"/>
    <n v="69"/>
    <d v="2017-10-01T00:00:00"/>
    <d v="2019-05-15T00:00:00"/>
    <d v="2023-11-30T00:00:00"/>
    <n v="6713587.0599999996"/>
    <n v="5793973"/>
    <n v="4924877.0599999996"/>
    <n v="753216.43"/>
    <n v="115879.51"/>
    <n v="919614.06"/>
    <n v="0.82477333774251282"/>
    <n v="1015258.5499999998"/>
    <n v="204170.56469452597"/>
    <n v="4778714.45"/>
    <n v="96.7"/>
    <s v="Proiect se afla in implementare_x000a_Progresul financiar al proeictului este de 95.01%_x000a_Autobuzele au fost livrate._x000a_Se executa lucrari la 2 statii de autobuz"/>
    <n v="2"/>
    <x v="0"/>
    <n v="1"/>
    <n v="1"/>
    <m/>
  </r>
  <r>
    <n v="3136"/>
    <n v="121879"/>
    <n v="4429"/>
    <n v="3"/>
    <n v="3.2"/>
    <x v="5"/>
    <s v="BH"/>
    <s v="REABILITARE, MODERNIZARE, PIATA SAMUIL VULCAN SI ALEEA MOTILOR"/>
    <s v="MUNICIPIUL BEIUS"/>
    <n v="72"/>
    <d v="2017-07-22T00:00:00"/>
    <d v="2019-06-13T00:00:00"/>
    <d v="2023-12-31T00:00:00"/>
    <n v="12444487.15"/>
    <n v="12223425.550000001"/>
    <n v="10389911.73"/>
    <n v="1589045.29"/>
    <n v="244468.53"/>
    <n v="221061.6"/>
    <n v="0.7278425948280921"/>
    <n v="3326695.7800000012"/>
    <n v="669005.30507179373"/>
    <n v="8896729.7699999996"/>
    <n v="82"/>
    <s v="Proiect cu risc. Contract nr. 1283 / 02/12/2020- Servicii proiectare (PT)- PROCONSOLUTIONS SRL; Contract nr. 1927-1 / 03/02/2020 - Servicii Verificare tehnică a proiectului- VALYRIA STUDIO SRL Proiectul tehnic este RECEPTIONAT.Exista o plangere facuta catre DELAF, privind suprapunerea cu un proiect finantat prin fondul de mediu/ Plangerea a fost inchisa de DLAF. Progres fizic  70%. Finalizare lucrari 31 august 2023. Este necesara prelungirea contractului de finantare pana la 31.11.2023. Achizitia pt. masina de maturat finalizata.  Platile in cadrul contractului de finantare sunt la zi. Se va  trimite Act Aditional pe OG15 si pe urma OUG 64 ( IUNIE 2023)."/>
    <n v="2"/>
    <x v="0"/>
    <n v="1"/>
    <n v="1"/>
    <m/>
  </r>
  <r>
    <n v="3137"/>
    <n v="118104"/>
    <n v="2545"/>
    <n v="3"/>
    <n v="3.2"/>
    <x v="5"/>
    <s v="CJ"/>
    <s v="Modernizarea coridorului integrat de mobilitate urbană reprezentat de str. 1 Mai (tronson 1 Mai 182 - intersecție Str. Ion Pop Reteganu), Str. Ion Pop Rateganu - Pod Someș - Str. Libertății - Str. Bistriței până la limita administrativ teritorială a municipiului Dej, inclusiv acces către Autobaza TRANSURB Dej și modernizare Autobaza TRANSURB SA"/>
    <s v="MUNICIPIUL DEJ"/>
    <n v="77"/>
    <d v="2015-09-01T00:00:00"/>
    <d v="2018-07-03T00:00:00"/>
    <d v="2023-12-31T00:00:00"/>
    <n v="45733055.810000002"/>
    <n v="44368390.689999998"/>
    <n v="37713132.090000004"/>
    <n v="5767890.7800000003"/>
    <n v="887367.82"/>
    <n v="1364665.12"/>
    <n v="0.71893047581708447"/>
    <n v="12470602.460000001"/>
    <n v="2507863.5844427464"/>
    <n v="31897788.229999997"/>
    <n v="71.900000000000006"/>
    <s v="15.09.2023_ adresa etapizare NR. ADR NV: 255390/15.09.2023. Podurile se vor executa pe PR NV."/>
    <n v="6.1"/>
    <x v="14"/>
    <n v="1"/>
    <n v="1"/>
    <m/>
  </r>
  <r>
    <n v="3138"/>
    <n v="121416"/>
    <n v="3643"/>
    <n v="3"/>
    <n v="3.2"/>
    <x v="5"/>
    <s v="CJ"/>
    <s v="“Modernizarea coridorului integrat de mobilitate urbana reprezentat de str. Unirii, str. Dobrogeanu Gherea, str. Ecaterina Teodoroiu, str. Avram Iancu, Str. George Cosbuc, str. Regina Maria, str. Mircea cel Bătrân, str. Mărășești (intre Mircea cel Batran si Gh.Sincai), str. Gheorghe Sincai, Str. 1 Mai (intre Str. George Cosbuc si Str. I.P.Reteganul), str. Crângului”"/>
    <s v="MUNICIPIUL DEJ"/>
    <n v="99"/>
    <d v="2015-08-01T00:00:00"/>
    <d v="2018-12-28T00:00:00"/>
    <d v="2023-12-31T00:00:00"/>
    <n v="27421888.219999999"/>
    <n v="27400038.219999999"/>
    <n v="23290032.510000002"/>
    <n v="3562004.94"/>
    <n v="548000.77"/>
    <n v="21850"/>
    <n v="0.87293076629876332"/>
    <n v="3481701.8599999957"/>
    <n v="700177.34384426568"/>
    <n v="23918336.360000003"/>
    <n v="86.42"/>
    <s v="A fost prelungita perioada de implementare pana in 31.10.2023. Contract nr. 7478/03/23/2020 - CRIDAR CONS S.R.L., _x000a_Executie lucrari de infrastructura (carosabil, piste de biciclete,trotuare, statii de transport),inclusiv organizarea de santier, _x000a_Achizitia de furnizarea de statii de incarcare a autobuzelor electrice necesare in conformitate cu obiectivul de investitie, Achizitie sistem de management al traficului ( 18.994.134,42 lei inclusiv TVA._x000a_Progres fizic: 75%.  Act aditional OUG 64 aprobat AM."/>
    <n v="2"/>
    <x v="0"/>
    <n v="1"/>
    <n v="1"/>
    <m/>
  </r>
  <r>
    <n v="3139"/>
    <n v="118083"/>
    <n v="2508"/>
    <n v="3"/>
    <n v="3.2"/>
    <x v="5"/>
    <s v="SM"/>
    <s v="Reducerea emisiilor de carbon în municipiul Carei prin  masuri privind incurajarea utilizarii bicicletei si imbunatatirea infrastructurii aferenta traficului pedestrian"/>
    <s v="Unitatea administrativ-teritoriala MUNICIPIUL CAREI"/>
    <n v="97"/>
    <d v="2015-07-01T00:00:00"/>
    <d v="2018-06-14T00:00:00"/>
    <d v="2023-12-31T00:00:00"/>
    <n v="13430557.68"/>
    <n v="13430557.68"/>
    <n v="11415974.029999999"/>
    <n v="1745972.5"/>
    <n v="268611.15000000002"/>
    <n v="0"/>
    <n v="0.95321055796992049"/>
    <n v="628408.29999999888"/>
    <n v="126374.1905642921"/>
    <n v="12802149.380000001"/>
    <n v="99.33"/>
    <s v="Proiect in grafic Proiectul progreseaza in corelare cu planificarile din cererea de finantare. Ctr.15468/11/19/2018, Servicii de proiectare si executie lucrari, Asocierea Tarr&amp;Tarr SRL si SC Urbis Concept SRL. Ordin de începere Nr.15701/11/22/2018 pentru partea de proiectare.Contract serviciilor de asistenţa tehnica, dirigintie de santier (Contract de servicii nr.5715 din 04/24/2019 încheiat cu S.C. PROVEM SRL Satu Mare). Act aditional sau notificare pt. transfer intre linii bugetare. S-a solicitat prelungirea perioadei de implementare a proiectului cu 6 luni pana la 31.07.2023_x000a_Update 26.09.2023_x000a_-perioada de implementare s-a prelungit cu 5 luni pana la 31.12.2023. Lucrarile au fost receptionate nr. 13140/28.06.2023"/>
    <n v="2"/>
    <x v="0"/>
    <n v="1"/>
    <n v="1"/>
    <m/>
  </r>
  <r>
    <n v="3140"/>
    <n v="118102"/>
    <n v="2506"/>
    <n v="3"/>
    <n v="3.2"/>
    <x v="5"/>
    <s v="CJ"/>
    <s v="Amenajarea zonei pietonale centrale în vederea reducerii emisiilor de carbon din zona centrală a municipiului Dej"/>
    <s v="MUNICIPIUL DEJ"/>
    <n v="98"/>
    <d v="2015-09-01T00:00:00"/>
    <d v="2018-06-14T00:00:00"/>
    <d v="2023-12-31T00:00:00"/>
    <n v="37858511.93"/>
    <n v="36546293.68"/>
    <n v="31064349.629999999"/>
    <n v="4751018.1500000004"/>
    <n v="730925.9"/>
    <n v="1312218.25"/>
    <n v="0.50285931046565158"/>
    <n v="18168649.640000001"/>
    <n v="3653752.4916542657"/>
    <n v="18377644.039999999"/>
    <n v="46.37"/>
    <s v="Perioada de implementare a fost prelungita pana la data de 31.12.2023._x000a_Se recomanda finalizarea activitatilor conform calendarului din cadrul cererii de finantare actualizate._x000a_16.08-Progres fizic 50%. _x000a_OUG 64 Notificare creere rezerva avizata. _x000a_Actul aditional conform OG 64 este transmis catre AM_x000a_Bicletele sunt achizitionate._x000a_La data vizitei se lucra la amenajarea zonei centrale, trotuare si drumuri_x000a_Managementul de trafic nu este realizat.  Estimat a fi finalizat Contractul de finantare in 30.12.2023."/>
    <n v="6.1"/>
    <x v="14"/>
    <n v="1"/>
    <n v="1"/>
    <m/>
  </r>
  <r>
    <n v="3141"/>
    <n v="118103"/>
    <n v="2501"/>
    <n v="3"/>
    <n v="3.2"/>
    <x v="5"/>
    <s v="CJ"/>
    <s v="Modernizare infrastructură străzi pentru accesul între zona centrală şi Ocna Dej - Străzile: Mihai Viteazu, Minerilor, Albăstrelelor, Țibleșului, Eroilor, Pinticului"/>
    <s v="MUNICIPIUL DEJ"/>
    <n v="77"/>
    <d v="2015-09-01T00:00:00"/>
    <d v="2018-06-14T00:00:00"/>
    <d v="2021-12-31T00:00:00"/>
    <n v="45728933.039999999"/>
    <n v="42143595.039999999"/>
    <n v="35822055.799999997"/>
    <n v="5478667.3300000001"/>
    <n v="842871.91"/>
    <n v="3585338"/>
    <n v="0.97903688308599501"/>
    <n v="883461.1099999994"/>
    <n v="177665.8307525237"/>
    <n v="41260133.93"/>
    <n v="100"/>
    <s v="Finalizat"/>
    <n v="1"/>
    <x v="3"/>
    <n v="1"/>
    <n v="1"/>
    <m/>
  </r>
  <r>
    <n v="3142"/>
    <n v="123525"/>
    <n v="4192"/>
    <n v="3"/>
    <n v="3.2"/>
    <x v="5"/>
    <s v="CJ"/>
    <s v="DEZVOLTAREA INFRASTRUCTURII DE TRANSPORT ALTERNATIV ÎN MUNICIPIUL DEJ - punte pietonală și modernizare coridor infrastructură integrată în Ocna Dej"/>
    <s v="MUNICIPIUL DEJ"/>
    <n v="77"/>
    <d v="2015-08-01T00:00:00"/>
    <d v="2019-04-18T00:00:00"/>
    <d v="2023-12-31T00:00:00"/>
    <n v="15342302.689999999"/>
    <n v="13635295.26"/>
    <n v="11590000.98"/>
    <n v="1772588.36"/>
    <n v="272705.91999999998"/>
    <n v="1707007.43"/>
    <n v="0.90897125171604098"/>
    <n v="1241203.8599999994"/>
    <n v="249608.62727748047"/>
    <n v="12394091.4"/>
    <n v="50.55"/>
    <s v="Proiect cu risc Proiect tehnic revizuit. Va fi comunicata solutia cu Nord-Conforest. Lucrarile respecta graficul de executie.  _x000a_HCL APROBAT VALOARE PASARELA ."/>
    <n v="6.1"/>
    <x v="14"/>
    <n v="1"/>
    <n v="1"/>
    <m/>
  </r>
  <r>
    <n v="3143"/>
    <n v="119994"/>
    <n v="3661"/>
    <n v="3"/>
    <n v="3.2"/>
    <x v="5"/>
    <s v="CJ"/>
    <s v="Infrastructura de transport public si masuri pentru mobilitate alternativa in Municipiul Campia Turzii"/>
    <s v="MUNICIPIUL CAMPIA TURZII/ACHIZITII SI PROIECTE"/>
    <n v="89"/>
    <d v="2016-07-01T00:00:00"/>
    <d v="2018-12-31T00:00:00"/>
    <d v="2023-11-30T00:00:00"/>
    <n v="41750792.32"/>
    <n v="39873209.600000001"/>
    <n v="33892228.18"/>
    <n v="5183517.22"/>
    <n v="797464.2"/>
    <n v="1877582.72"/>
    <n v="0.80365949772952316"/>
    <n v="7828726"/>
    <n v="1574372.7627398141"/>
    <n v="32044483.600000001"/>
    <n v="47.16"/>
    <s v="Proiect in grafic. Proiect posibil cu risc. Contractul de proiectare si executie nr. 33/04/07/2020 ( 18.906.146,39 lei +TVA 3.592.167,81 LEI). Durata contractului ( 2 luni proiectare +18 luni executie).  Progres fizic 70 %. Livrare 7 autobuze noiembrie 2022. 04/27/2022 termen actual de executie. Obstructie tronson interventie Companie de Apa. 2 achizitii intarziate camere video si elevatoare. 15 martie intalnitre cu Constructorul de apa canal.  In cadrul contractului de lucrari nr 33 din 07.04.2020 semnat cu Asocierea Electrogrup SA - Urban Scope SRL s-a incheiat act aditional nr 5 si s-a prelungit durata contractului pana in 27.04.2023. Contract de Finatare 30.11.2023. Grafic cu firma de apa si canalizare, august 2022. Ordonata 15 la semnat Minister se va trece la OUG 64. S-a semnat act aditional 6/11.10.2022._x000a_26.07.2023- CPL autobuze neplatite.  31 decembrie 2023 - lipsa de plati si 100 ml  compania de apa."/>
    <n v="6.1"/>
    <x v="14"/>
    <n v="1"/>
    <n v="1"/>
    <m/>
  </r>
  <r>
    <n v="3144"/>
    <n v="118093"/>
    <n v="2499"/>
    <n v="3"/>
    <n v="3.2"/>
    <x v="5"/>
    <s v="CJ"/>
    <s v="Modernizarea coridorului de mobilitate urbana integrata in zona de est a Municipiului Turda"/>
    <s v="MUNICIPIUL TURDA"/>
    <n v="62"/>
    <d v="2015-09-01T00:00:00"/>
    <d v="2018-06-14T00:00:00"/>
    <d v="2023-12-31T00:00:00"/>
    <n v="45133721.060000002"/>
    <n v="43132891.710000001"/>
    <n v="36662957.969999999"/>
    <n v="5607275.8899999997"/>
    <n v="862657.85"/>
    <n v="2000829.35"/>
    <n v="0.41076969123988277"/>
    <n v="25415207.100000001"/>
    <n v="5111049.973856735"/>
    <n v="17717684.609999999"/>
    <n v="56.62"/>
    <s v="Proiect cu risc  Prelungire perioda de implementare. S-a incheiat contractul cu nr. 18.968/ 09/06/2019 cu Asocierea SC ACSA SA – SC CRITERIA INC – SC NOVENSA SRL la valoarea de 28.156.288,53 lei inclusiv TVA. S-au livrat si receptionat 5 autobuze electrice si 2 sisteme e-ticketing. S-au aplicat  autocolante pe echipemente.  PT avizat la ADR NV. Perioada  de executie pana in 30 noiembrie 2023."/>
    <n v="6.1"/>
    <x v="14"/>
    <n v="1"/>
    <n v="1"/>
    <m/>
  </r>
  <r>
    <n v="3145"/>
    <n v="121637"/>
    <n v="4441"/>
    <n v="3"/>
    <n v="3.2"/>
    <x v="5"/>
    <s v="BH"/>
    <s v="REDUCEREA EMISIILOR DE CARBON in Orasul Valea lui Mihai, judetul Bihor"/>
    <s v="ORASUL VALEA LUI MIHAI"/>
    <n v="67"/>
    <d v="2017-08-07T00:00:00"/>
    <d v="2019-06-19T00:00:00"/>
    <d v="2023-10-31T00:00:00"/>
    <n v="28258498.68"/>
    <n v="22871998.260000002"/>
    <n v="19441198.530000001"/>
    <n v="2973354.34"/>
    <n v="457445.39"/>
    <n v="5386500.4199999999"/>
    <n v="0.82587955653333456"/>
    <n v="3982482.4800000004"/>
    <n v="800885.34770542581"/>
    <n v="18889515.780000001"/>
    <n v="99.99"/>
    <s v="Proiect in grafic. Prelungire pana in 28.02.2023. Progres fizic 90%. Statia de incarcare este procurata, se va monta. S-au livrat cele 2 microbuze din Contractul de frunizare nr. 3657/11.06.2021 – furnizor Dutch Truck Services SRL. Prelungire contract de finantare pana 31.10 2023."/>
    <n v="2"/>
    <x v="0"/>
    <n v="1"/>
    <n v="1"/>
    <m/>
  </r>
  <r>
    <n v="3146"/>
    <n v="118094"/>
    <n v="2504"/>
    <n v="3"/>
    <n v="3.2"/>
    <x v="5"/>
    <s v="CJ"/>
    <s v="Modernizarea coridorului de mobilitate urbana integrata in zona de vest a Municipiului Turda"/>
    <s v="MUNICIPIUL TURDA"/>
    <n v="62"/>
    <d v="2015-09-01T00:00:00"/>
    <d v="2018-06-14T00:00:00"/>
    <d v="2023-12-31T00:00:00"/>
    <n v="40417364.090000004"/>
    <n v="38033518.909999996"/>
    <n v="32328491.07"/>
    <n v="4944357.47"/>
    <n v="760670.37"/>
    <n v="2383845.1800000002"/>
    <n v="0.61723997838726419"/>
    <n v="14557710.519999996"/>
    <n v="2927585.2712866501"/>
    <n v="23475808.390000001"/>
    <n v="66.63"/>
    <s v="Proiect in grafic Contract 18.947/ 09/06/2019- achizitie servicii elaborare PT, asistenta tehnica proiectant, SMT, bike-sharing, executie lucrari de infrastructura (carosabil, piste de bicilete, trotuare, spatii verzi, statii de transport public in comun) inclusiv organizarea de santier- Asocierea SC ACSA SA – SC CRITERIA INC – SC NOVENSA SRL.Au fost achizitionate 6 autobuze electrice, sisteme e-ticketing ( 2 seturi), statie de  incarcare rapida( 1 set). A fost receptionat Proiectul tehnic. Ordinul de incepere a executiei lucrarilor a fost transmis in 04/27/2019.  Finalizare estimata august 2023. C.F. pana la sfarsitul lui decembrie 2023. Progres peste 50%. Str. Clujului poate fi o problema din cauza Companiei de Apa."/>
    <n v="6.1"/>
    <x v="14"/>
    <n v="1"/>
    <n v="1"/>
    <m/>
  </r>
  <r>
    <n v="3147"/>
    <n v="123618"/>
    <n v="4277"/>
    <n v="3"/>
    <n v="3.2"/>
    <x v="5"/>
    <s v="CJ"/>
    <s v="Revitalizarea spatiului pietonal din centrul istoric al Municipiului Turda, construire autobaza si amenajare park and ride"/>
    <s v="MUNICIPIUL TURDA"/>
    <n v="65"/>
    <d v="2018-04-01T00:00:00"/>
    <d v="2019-05-30T00:00:00"/>
    <d v="2023-12-31T00:00:00"/>
    <n v="43645890.039999999"/>
    <n v="42808056.100000001"/>
    <n v="36386847.700000003"/>
    <n v="5565047.2199999997"/>
    <n v="856161.18"/>
    <n v="837833.94"/>
    <n v="0.51523967844921592"/>
    <n v="20751647.040000003"/>
    <n v="4173198.5359771554"/>
    <n v="22056409.059999999"/>
    <n v="48.22"/>
    <s v="Contracte executie: LOT 1- 505/01/08/2021 - ASOCIEREA AWE INFRA – SC INDEMINAREA PRODCOM SRL – SC EURAS SRL – SC ARH SERVICE GUTTMANN &amp; COMP SRL – SC DP CONS SRL – S.S CONSTRUCT PROIECT SRL. PT avizatADR NV. Progres 30%    LOT 2 - 506/01/08/2021 - ASOCIEREA AWE INFRA – SC INDEMINAREA PRODCOM SRL – SC EURAS SRL – SC ARH SERVICE GUTTMANN &amp; COMP SRL – SC DP CONS SRL – S.S CONSTRUCT PROIECT SRL. 10 LUNI EXECUTIE.  Progres 30%.      Contracte de executie pana in noiembrie 2023.  C.F. Decembrie 2023."/>
    <n v="6.1"/>
    <x v="14"/>
    <n v="1"/>
    <n v="1"/>
    <m/>
  </r>
  <r>
    <n v="3148"/>
    <n v="118082"/>
    <n v="2507"/>
    <n v="3"/>
    <n v="3.2"/>
    <x v="5"/>
    <s v="SM"/>
    <s v="Reducerea emisiilor de carbon în municipiul Carei pe baza masurilor propuse in Planul de mobilitate Urbana Durabila"/>
    <s v="Unitatea administrativ-teritoriala MUNICIPIUL CAREI"/>
    <n v="88"/>
    <d v="2015-09-01T00:00:00"/>
    <d v="2018-06-14T00:00:00"/>
    <d v="2023-09-30T00:00:00"/>
    <n v="45255703.5"/>
    <n v="43140313.390000001"/>
    <n v="36669266.390000001"/>
    <n v="5608240.7300000004"/>
    <n v="862806.27"/>
    <n v="2115390.11"/>
    <n v="0.99355304150237189"/>
    <n v="278123.81000000238"/>
    <n v="55931.26533403097"/>
    <n v="42862189.579999998"/>
    <n v="99.79"/>
    <s v="Proiect in grafic Proiectul progreseaza in corelare cu planificarile din cererea de finantare. Ctr.8078/06/13/2019, Servicii de proiectare si executie lucrari, Asocierea Tarr&amp;Tarr SRL si SC Urbis Concept SRL. S-a emis ordinul de începere a lucrărilor nr.4637/03/16/2020. Progres fizic lucrari 100%. S-a finalizat procedura de achizitie de autobuze electrice, contract 13270/06.07.2022 SC Anadolu Automobil Rom SRL si au fost receptionate. S-a solicitat prelungirea perioadei de implementare pana la 31.12.2023 prin ADD3"/>
    <n v="2"/>
    <x v="0"/>
    <n v="1"/>
    <n v="1"/>
    <m/>
  </r>
  <r>
    <n v="3149"/>
    <n v="118095"/>
    <n v="2603"/>
    <n v="3"/>
    <n v="3.2"/>
    <x v="5"/>
    <s v="CJ"/>
    <s v="Modernizarea coridorului de mobilitate urbana integrata in zona centrala a Municipiului Turda"/>
    <s v="MUNICIPIUL TURDA"/>
    <n v="62"/>
    <d v="2015-09-01T00:00:00"/>
    <d v="2018-06-14T00:00:00"/>
    <d v="2023-11-30T00:00:00"/>
    <n v="35770594.18"/>
    <n v="33382826.98"/>
    <n v="28375402.940000001"/>
    <n v="4339767.51"/>
    <n v="667656.53"/>
    <n v="2387767.2000000002"/>
    <n v="0.65197829270239949"/>
    <n v="11617948.440000001"/>
    <n v="2336393.1223102603"/>
    <n v="21764878.539999999"/>
    <n v="76.8"/>
    <s v="Proiect in grafic Nr ctr 24420 / 11/12/2019, Achizitie servicii elaborare PT, asistenta tehnica proiectant, SMT,  bike-sharing, executie lucrari de infrastructura (carosabil, piste de biciclete, trotuare, spatii  verzi, statii de transport public) inclusiv organizarea de santier-Asocierea SC ACSA SA – SC  CRITERIA INC – SC NOVENSA SRL;  Ctr nr 23637/ 11/04/2019, servicii de verificare a proiectului tehnic care face obiectul  investitiei -SC Delegatio Proiect.S-au achizionat 7 autobuze electrice si sisteme e-ticketing ( 3 seturi). In 03/12/2020 s-a efectuat receptia intermediara a serviciilor de verificare PT.   Ordin de incepere lucrari din 06/15/2020.  Lucrari progres fizic 60%.  Contract de executie pana in August 2023.Finalizare contract de finantare estimata 31.12.2023. Progres fizic 80%."/>
    <n v="6.1"/>
    <x v="14"/>
    <n v="1"/>
    <n v="1"/>
    <m/>
  </r>
  <r>
    <n v="3150"/>
    <n v="118071"/>
    <n v="2509"/>
    <n v="3"/>
    <n v="3.2"/>
    <x v="5"/>
    <s v="BN"/>
    <s v="Drumul Garii din Beclean. Imbunatatirea moblilitatii urbane a orasului Beclean"/>
    <s v="ORAŞ BECLEAN"/>
    <n v="72"/>
    <d v="2015-09-01T00:00:00"/>
    <d v="2018-06-14T00:00:00"/>
    <d v="2023-11-30T00:00:00"/>
    <n v="25380550.93"/>
    <n v="22065139.670000002"/>
    <n v="18755368.739999998"/>
    <n v="2868468.1"/>
    <n v="441302.83"/>
    <n v="3315411.26"/>
    <n v="0.88979757906059964"/>
    <n v="2431631.8100000024"/>
    <n v="489006.11551301181"/>
    <n v="19633507.859999999"/>
    <n v="98.21"/>
    <s v="Proiect in grafic._x000a_Prelungire aprobata pana la 30.11.2023._x000a_Se recomanda finalizarea activitatilor prevazute in cadrul proiectului"/>
    <n v="4"/>
    <x v="2"/>
    <n v="1"/>
    <n v="1"/>
    <m/>
  </r>
  <r>
    <n v="3151"/>
    <n v="118092"/>
    <n v="2500"/>
    <n v="3"/>
    <n v="3.2"/>
    <x v="5"/>
    <s v="CJ"/>
    <s v="Modernizarea coridorului de mobilitate urbana integrata in zona industriala a Municipiului Turda"/>
    <s v="MUNICIPIUL TURDA"/>
    <n v="85"/>
    <d v="2016-11-25T00:00:00"/>
    <d v="2018-06-14T00:00:00"/>
    <d v="2023-11-30T00:00:00"/>
    <n v="25069502.649999999"/>
    <n v="24294540.949999999"/>
    <n v="20650359.800000001"/>
    <n v="3158290.33"/>
    <n v="485890.82"/>
    <n v="774961.7"/>
    <n v="0.84036116887403045"/>
    <n v="3878352.120000001"/>
    <n v="779944.51996943273"/>
    <n v="20416188.829999998"/>
    <n v="85.75"/>
    <s v="Proiect in grafic Contract nr. 10949 din 05/21/2019 cu SC Zuberecomexim SRL – servicii de supervizare lucrări (dirigentie de santier).  Contract nr. 113406 din 06/25/2019 cu SC ACSA SA- SC CRITERIA INC SRL – contract de lucrari 18.526.630,53 lei cu TVA, durata de 24 de luni de la data Ordinului de incepere (07/01/2019);  Contract nr. 113324 din 06/24/2019 cu SC FIPCONSULTING SRL, durata de 24 de luni de + perioada de Notificare a Defectiunilor( Assitenta tehnica din partea Proiectantului).S-au livrat si receptionat 2 autobuze electrice si 2 sisteme e-ticketing. S-au aplicat  autocolante pe echipemente  S-au realizat si montat panouri temporare pe amplasamentul unde se executa lucrarile. Executie: executie progres valoric 75.0%. Zona de faiantari in reparare.  Finalizare executatie 10/31/2022. CF inchidere in luna februarie 2023. _x000a_In cadrul Contractului de lucrari nr 13.406 din 25.06.2019, incheiat cu Asocierea SC ACSA SA – SC CRITERIA INC SRL, s-a incheiat Actul aditional nr. 12, prin care se prelungeste durata contractului pana in 30.07.2023. Se va transmite solicitare de Act adițional la Contractul de finantare, pentru prelungirea perioadei de implementare pana in 31.11.2023.  Progresul fizic 75%- 21.02.2023. _x000a_11.09.2023-Progres fizic 98%. Receptia posibil in octombrie 2023.  Stalpii amplasati necorespunzator au fost relocati."/>
    <n v="2"/>
    <x v="0"/>
    <n v="1"/>
    <n v="1"/>
    <m/>
  </r>
  <r>
    <n v="3152"/>
    <n v="126646"/>
    <n v="3657"/>
    <n v="3"/>
    <n v="3.2"/>
    <x v="5"/>
    <s v="MM"/>
    <s v="Stimularea mobilităţii nemotorizate în oraşul Seini"/>
    <s v="ORASUL SEINI"/>
    <n v="102"/>
    <d v="2017-06-09T00:00:00"/>
    <d v="2018-12-31T00:00:00"/>
    <d v="2023-12-31T00:00:00"/>
    <n v="22857825.75"/>
    <n v="22857825.75"/>
    <n v="19429151.91"/>
    <n v="2971517.32"/>
    <n v="457156.52"/>
    <n v="0"/>
    <n v="0.9123954678847791"/>
    <n v="2002449.129999999"/>
    <n v="402696.60338655813"/>
    <n v="20855376.620000001"/>
    <n v="99.88"/>
    <s v="Proiect in grafic.   Ctr. nr. 30544/ 07/09/2018, Contract executie lucrari MODERNIZAREA STRAZII TABLA componenta nefinalizate cu SC IULIA BOSS SRL Negresti-Oas( Receptie la Terminarea Lucrarilor). Ctr. nr. 4380/ 10/21/2019, contract proiectare si executie lucrari Stimularea mobilitatii nemotorizate in Orsaul Seini componenta noua cu SC CONSTRUROM SA SC AEDILIS PROIECT SRL (Procedura simplificata SEAP- 17.650.000,00 LEI fara TVA, durata 3 luni proiectare + 18 luni executie); lucrările au fost sistate ca urmare a emiterii ordinului de sistare nr.13339 / 12/07/2021. Progres fizic 81,09%."/>
    <n v="2"/>
    <x v="0"/>
    <n v="1"/>
    <n v="1"/>
    <m/>
  </r>
  <r>
    <n v="3153"/>
    <n v="126357"/>
    <n v="3667"/>
    <n v="3"/>
    <n v="3.2"/>
    <x v="5"/>
    <s v="BN"/>
    <s v="Amenajare piste de biciclete, pod rutier peste râul Someșul Mare și asfaltare străzi în orașul Sîngeorz Băi"/>
    <s v="ORAŞ SÎNGEORZ-BĂI"/>
    <n v="55"/>
    <d v="2017-06-09T00:00:00"/>
    <d v="2018-12-31T00:00:00"/>
    <d v="2023-09-30T00:00:00"/>
    <n v="25509145.079999998"/>
    <n v="22572174.969999999"/>
    <n v="19186348.73"/>
    <n v="2934382.72"/>
    <n v="451443.52"/>
    <n v="2936970.11"/>
    <n v="0.73269233390139721"/>
    <n v="6033715.4100000001"/>
    <n v="1213392.4727506738"/>
    <n v="16538459.559999999"/>
    <n v="77.84"/>
    <s v="Proiect in grafic.   Ctr.12888/10/31/2017, Executie lucrari – componenta nefinalizata, SC Far Foundation SRL. ( Receptie la Terminarea Lucrarilor). Ctr. 11885/10/10/2019/ Asocierea MIS GRUP SRL – lider de asociere și DRUMSERV SA și DILUCA  PROJECT SRL – asociați- Achiziția lucrărilor de construcții și PT + DE, AT proiectant. Prelungit contract de executie cu 6 luni. Lucrari de executie componenta noua. Atribuire de autobuze electrice si dotari este intarziat.  _x000a_14.09.2023-_x000a_In actuala perioada de programare exista riscul sa nu fie finalizate lucrarile din cauza expertizolr. Absortie in actuala perioada de programare 90%.._x000a_Adresa etapizare NR. ADR NV: 255262/14.09.2023."/>
    <n v="6.1"/>
    <x v="14"/>
    <n v="1"/>
    <n v="1"/>
    <m/>
  </r>
  <r>
    <n v="3154"/>
    <n v="126791"/>
    <n v="4772"/>
    <n v="3"/>
    <n v="3.2"/>
    <x v="5"/>
    <s v="BN"/>
    <s v="Creșterea mobilității urbane în orașul Năsăud, județul Bistrița-Năsăud"/>
    <s v="ORAŞ NĂSĂUD"/>
    <n v="66"/>
    <d v="2017-06-09T00:00:00"/>
    <d v="2019-09-20T00:00:00"/>
    <d v="2023-12-31T00:00:00"/>
    <n v="23941120.719999999"/>
    <n v="21285756.879999999"/>
    <n v="18092893.350000001"/>
    <n v="2767157.36"/>
    <n v="425706.17"/>
    <n v="2655363.84"/>
    <n v="0.57034533601231285"/>
    <n v="9145524.7199999988"/>
    <n v="1839183.6705144187"/>
    <n v="12140232.16"/>
    <n v="57.65"/>
    <s v="Proiect cu risc mediu. Progres Infrastructura rutiera 100% - Lot 1.   Lot 2 - Depou+dotari+proiect blocat, avizul de gaz. Ca urmare a primirii avizului nefavorabil din partea SNTGN TransGaz S.A. beneficiarul a identificat un alt imobil situat in vecinatatea amplasamentului prevazut initial in vederea realizarii cladirii Depou si Spalatorie Auto. Terenul a fost achizitionat de Beneficiar, s-a obtinut CF nr. 31716 in luna iulie 2022 si a fost emis un nou Certificat de urbanism. In acest moment nu au fost obtinute toate avizele in vederea emiterii Autorizatiei de constructie;_x000a_- Dupa emiterea autorizatiei de constructie si a Ordinului de incepere lucrari si predarea amplasamentului, Beneficiarul mai are nevoie de 12 luni pentru realizarea lucrarilor de constructie si receptia la terminarea lucrarilor. Constructorul si-a asumat prin graficul de executie actualizat sa finalizeze lucrarile pana in luna decembrie 2023."/>
    <n v="4"/>
    <x v="2"/>
    <n v="1"/>
    <n v="1"/>
    <m/>
  </r>
  <r>
    <n v="3155"/>
    <n v="126271"/>
    <n v="3646"/>
    <n v="3"/>
    <n v="3.2"/>
    <x v="5"/>
    <s v="BN"/>
    <s v="Dezvoltarea mobilitatii urbane in Orasul Beclean. Etapa II Extinderea."/>
    <s v="ORAŞ BECLEAN"/>
    <n v="71"/>
    <d v="2017-06-09T00:00:00"/>
    <d v="2018-12-31T00:00:00"/>
    <d v="2023-12-31T00:00:00"/>
    <n v="22848199.940000001"/>
    <n v="22374662.280000001"/>
    <n v="19018462.940000001"/>
    <n v="2908706.08"/>
    <n v="447493.26"/>
    <n v="473537.66"/>
    <n v="0.87579500037933078"/>
    <n v="2779044.9200000018"/>
    <n v="558871.60037002817"/>
    <n v="19595617.359999999"/>
    <n v="81.150000000000006"/>
    <s v="Proiect in grafic_x000a_Perioada de implementare a fost prelungita pana la data de 28.02.2023. _x000a_Beneficiarul va solicita prelungirea perioadei de implementare in vederea finalizarii activitatilor din cadrul CF."/>
    <n v="4"/>
    <x v="2"/>
    <n v="1"/>
    <n v="1"/>
    <m/>
  </r>
  <r>
    <n v="3156"/>
    <n v="126356"/>
    <n v="3668"/>
    <n v="3"/>
    <n v="3.2"/>
    <x v="5"/>
    <s v="BN"/>
    <s v="Amenajare zonă de promenadă pe Valea Borcutului și asfaltare străzi în orașul Sîngeorz Băi"/>
    <s v="ORAŞ SÎNGEORZ-BĂI"/>
    <n v="63"/>
    <d v="2017-06-09T00:00:00"/>
    <d v="2018-12-31T00:00:00"/>
    <d v="2023-11-30T00:00:00"/>
    <n v="24547827.800000001"/>
    <n v="22697024.609999999"/>
    <n v="19292470.91"/>
    <n v="2950613.17"/>
    <n v="453940.53"/>
    <n v="1850803.19"/>
    <n v="0.86153259187041975"/>
    <n v="3142798.1699999981"/>
    <n v="632023.12070144352"/>
    <n v="19554226.440000001"/>
    <n v="94.3"/>
    <s v="Proiect in grafic.  Ctr.40734/10/01/2018, Lucrari de constructie pentru componenta nefinalizata, SC Far Foundation SRL.  Ctr.6572/06/06/2019, PT+Lucrari, Asocierea Nordconforest SA - Costin si Vlad birou de proiectare SRL. Componenta noua: 6572/06/06/2019 / Asocierea NORD CONFOREST SA - COSTIN SI VLAD BIROU DE PROIECTARE SRL cu susținător terț Someș TOP GRUP SRL și subcontractanți EPUROM SA și FOC PROTECT EXPERT SRL) A fost avizat Proiectul Tehnic la avizat pentru componenta noua. Lucrari de executie componenta noua. Atribuire de autobuze electrice si dotari este intarziat  Este necesar prelungirea C.F. Fizic 100%. Expertiza tehnica in derualare in vederea receptiei ( receptia la terminarea lucrarilor anul viitor mai 2023). Contractul de finantare a fost prelungit pana la 31.08.2023 in vederea achzitionarii microbuslui electric_x000a_14.09.2023-In actuala perioada de programare exista riscul de nelivrarea unor echipamente  ce vor fi neelegibile."/>
    <n v="4"/>
    <x v="2"/>
    <n v="1"/>
    <n v="1"/>
    <m/>
  </r>
  <r>
    <n v="3157"/>
    <n v="126192"/>
    <n v="3660"/>
    <n v="3"/>
    <n v="3.2"/>
    <x v="5"/>
    <s v="MM"/>
    <s v="Reducerea emisiilor de carbon in orasul Baia Sprie bazata pe planul de mobilitate urbana durabila"/>
    <s v="ORAŞ BAIA SPRIE/PRIMAR"/>
    <n v="109"/>
    <d v="2017-06-09T00:00:00"/>
    <d v="2018-12-31T00:00:00"/>
    <d v="2023-09-30T00:00:00"/>
    <n v="10156029.939999999"/>
    <n v="9869983.6699999999"/>
    <n v="8389486.1400000006"/>
    <n v="1283097.8500000001"/>
    <n v="197399.67999999999"/>
    <n v="286046.27"/>
    <n v="0.95255198532663821"/>
    <n v="468311.13000000082"/>
    <n v="94178.323211197523"/>
    <n v="9401672.5399999991"/>
    <n v="98.19"/>
    <s v="Proiect in grafic. PT+executie procedura componenta noua Ctr. 6758/09/04/2019 SC DIFERIT). S-a predat la beneficiar Proiectul tehnic pentru component noua a. Lucrari de executie Str.Satu Nou de Sus, SC Consultus SRL(Componenta nefinalizata), Receptie la Terminarea Lucrarilor). Fara probleme . Se va finaliza in termen."/>
    <n v="2"/>
    <x v="0"/>
    <n v="1"/>
    <n v="1"/>
    <m/>
  </r>
  <r>
    <n v="3158"/>
    <n v="126922"/>
    <n v="3666"/>
    <n v="3"/>
    <n v="3.2"/>
    <x v="5"/>
    <s v="MM"/>
    <s v="Reducerea emisiilor de carbon in Orasul Viseu de Sus bazata pe Planul de Mobilitate Urbana Durabila"/>
    <s v="ORASUL VISEU DE SUS"/>
    <n v="90"/>
    <d v="2017-06-09T00:00:00"/>
    <d v="2018-12-31T00:00:00"/>
    <d v="2023-12-31T00:00:00"/>
    <n v="23478161.98"/>
    <n v="20460184.739999998"/>
    <n v="17391157.050000001"/>
    <n v="2659824"/>
    <n v="409203.69"/>
    <n v="3017977.24"/>
    <n v="0.81799008868577794"/>
    <n v="3723956.4099999983"/>
    <n v="748895.22784861003"/>
    <n v="16736228.33"/>
    <n v="95.08"/>
    <s v="Lucrarile sunt finalizate. Se propune efectuarea unei vizite de monitorizare in trimestrul I 2023. La data de 24.10.2022 a fost semnat contractul de furnizare a autobuselor electrice, iar in acest context beneficiarul a solicitat si obtinut prelungirea contractului de finantare pana in dec.2023. Autobuzele au fost livrate."/>
    <n v="2"/>
    <x v="0"/>
    <n v="1"/>
    <n v="1"/>
    <m/>
  </r>
  <r>
    <n v="3159"/>
    <n v="126369"/>
    <n v="3642"/>
    <n v="3"/>
    <n v="3.2"/>
    <x v="5"/>
    <s v="CJ"/>
    <s v="Imbunatatirea transportului public si nemotorizat in municipiul Dej"/>
    <s v="MUNICIPIUL DEJ"/>
    <n v="67"/>
    <d v="2017-06-09T00:00:00"/>
    <d v="2018-12-27T00:00:00"/>
    <d v="2023-12-31T00:00:00"/>
    <n v="38554215.210000001"/>
    <n v="38222937.770000003"/>
    <n v="32489497.100000001"/>
    <n v="4968981.91"/>
    <n v="764458.76"/>
    <n v="331277.44"/>
    <n v="0.9430331689023389"/>
    <n v="2177439.6400000006"/>
    <n v="437887.55178377521"/>
    <n v="36045498.130000003"/>
    <n v="66.430000000000007"/>
    <s v="Proiect in grafic Nr. contract 25136/10/09/2018 SC SAMUS TEC SA, Achizitie executie lucrari pentru obiectivul de investitie Modernizare strazi in Municipiul Dej - 29 de strazi.(componenta nefinalizata). _x000a_Ordin de incepere nr. 26482/10/22/2018.  _x000a_A fost semnat Act aditional pt. inlocuire parcare subterana ( cheltuieli neelegibile). Lucrarile executate pentru componenta nefinalizata sunt corespunzatoare si sunt in diverse stadii de lucru( 99% progres fizic). _x000a_Intermodal 10%.Se propune respectarea graficului de executie in vederea finalizarii proiectului in perioada de implementare_x000a_14.05.2023- Componenta nefinalizata-Receptie suspendata._x000a_Componenta noua; spatiu intermodal, piste, pietonale -25%. Modificare solutie  pe dig pt. piste Pod Somes spre Cluj. Ceea ce va duce proiectul in risc de  nefinalizare."/>
    <n v="6.1"/>
    <x v="14"/>
    <n v="1"/>
    <n v="1"/>
    <m/>
  </r>
  <r>
    <n v="3160"/>
    <n v="125214"/>
    <n v="5423"/>
    <n v="4"/>
    <n v="4.0999999999999996"/>
    <x v="5"/>
    <s v="BH"/>
    <s v="Mobilitate policentrica in Municipiul Oradea - coridor Magnolia, Cazaban, Nufarului"/>
    <s v="MUNICIPIUL ORADEA"/>
    <n v="70"/>
    <d v="2017-06-21T00:00:00"/>
    <d v="2020-06-11T00:00:00"/>
    <d v="2023-12-31T00:00:00"/>
    <n v="35729050.990000002"/>
    <n v="35310593.920000002"/>
    <n v="30014004.850000001"/>
    <n v="4590377.18"/>
    <n v="706211.89"/>
    <n v="418457.07"/>
    <n v="0.19088830919329947"/>
    <n v="28570214.350000001"/>
    <n v="5745528.3654426262"/>
    <n v="6740379.5700000003"/>
    <n v="67.150000000000006"/>
    <s v="Proiect in grafic. Au fost demarate procedurile de receptie la terminarea lucrarilor pe toate 3 loturi prevazute in contract._x000a_Perioada de implementare este prelungita pana la 31.12.2023"/>
    <n v="2"/>
    <x v="0"/>
    <n v="1"/>
    <n v="1"/>
    <m/>
  </r>
  <r>
    <n v="3161"/>
    <n v="129258"/>
    <n v="5389"/>
    <n v="4"/>
    <n v="4.0999999999999996"/>
    <x v="5"/>
    <s v="SM"/>
    <s v="Creşterea eficienţei transportului public urban de călători prin achiziţionarea unor autobuze hibrid şi asigurarea infrstructurii suport"/>
    <s v="MUNICIPIUL SATU MARE/Serviciul scriere, implementare si monitorizare proiecte"/>
    <n v="56"/>
    <d v="2015-08-03T00:00:00"/>
    <d v="2020-05-15T00:00:00"/>
    <d v="2022-09-30T00:00:00"/>
    <n v="13777210.720000001"/>
    <n v="11586988"/>
    <n v="9848939.8000000007"/>
    <n v="1506308.44"/>
    <n v="231739.76"/>
    <n v="2190222.7200000002"/>
    <n v="0.98870551000829554"/>
    <n v="130869.11999999918"/>
    <n v="26318.046896995373"/>
    <n v="11456118.880000001"/>
    <n v="100"/>
    <s v="In durabilitate.  În data de 11/18/2019 a fost încheiat Acordul - Cadru nr. 55551-R.contr.2019-287 privind achiziția autobuzelor hibride cu SOLARIS BUS &amp; Coach S.A cu sediul în Polonia. De asemenea au fost încheiate contractul subsecvent de furnizare de produse nr. 30689-R.contr.2020-206/07/13/2020 pentru 4 autobuze de capacitate medie și contractul subsecvent nr. 30687- R.contr.2020-205/07/13/2020 pentru 2 autobuze de capacitate mare. Au fost livrate si puse in circulatie toate autobuzele prevazute in proiect."/>
    <n v="1"/>
    <x v="3"/>
    <n v="1"/>
    <n v="1"/>
    <m/>
  </r>
  <r>
    <n v="3162"/>
    <n v="123568"/>
    <n v="4330"/>
    <n v="4"/>
    <n v="4.0999999999999996"/>
    <x v="5"/>
    <s v="BN"/>
    <s v="Amenajare piste de cicliști în municipiul Bistrița - Etapa 1"/>
    <s v="MUNICIPIUL BISTRIŢA"/>
    <n v="107"/>
    <d v="2015-02-04T00:00:00"/>
    <d v="2019-05-24T00:00:00"/>
    <d v="2023-12-31T00:00:00"/>
    <n v="22747592.920000002"/>
    <n v="20912310.52"/>
    <n v="17775463.940000001"/>
    <n v="2718600.35"/>
    <n v="418246.23"/>
    <n v="1835282.4"/>
    <n v="0.54096249092995963"/>
    <n v="9599534.9299999997"/>
    <n v="1930486.0495515424"/>
    <n v="11312775.59"/>
    <n v="67.08"/>
    <s v="Proiect in grafic.  S-a semnat contractul de lucrari nr.76/L/06/26/2020 cu Asocierea CML RO SRL – Caterpilar Transilvania SRL.  A fost emis Ordinul de Incepere Lucrari nr. 50551 din data de 23/07/2020. .  In perioada 12/15/2020 - 03/15/2021 si 12/15/2021 - 03/15/2022, lucrarile au fost suspendate, datorita conditiilor meteo nefavorabile.Pana la data prezentului raport, au fost realizate pistele pentru biciclisti(stadiu de asfalt) pe urmatoarele strazi: Drumul Dumitrei Vechi, Str. Granicerilor, str. Eroilor, str. D. Cantemir, str. Vasile Lupu, str.Tudor Vladimirescu-tronson 1, str. Cimitirului, str. Garoafei, str. Subcetate T1, Str. Al. Odobescu, Aleea Salciilor, str. Gh. Pop de Basesti, str. Axente Sever, str. Panait Cerna, Aleea Sieului, str Alba Iulia, str. Subcetate T2, str. Avram Iancu, str._x000a_Codrisor, str. Crinilor, Str. Valeriu Braniste, str. I. Slavici, str. CR Vivu, str. Imparatul Traian, str. Pescarilor. Strazi care urmeaza a se realiza: - Str. 1 Decembrie, str. Drumul Cetatii, str. Petru Maior, str. Ghinzii. Grad fizic executie 89%. _x000a_Perioada de implementare s-a prelungit pana la data de 31.12.2023._x000a_Deschis Act Aditional pentru OUG 64 si  este in luicru prin reintregire de buget. Progres fizic general 90%._x000a_Contractul de executie va fi prelungit pana la sf. lui octombrie 2023."/>
    <n v="4"/>
    <x v="2"/>
    <n v="1"/>
    <n v="1"/>
    <m/>
  </r>
  <r>
    <n v="3163"/>
    <n v="122711"/>
    <n v="5413"/>
    <n v="4"/>
    <n v="4.0999999999999996"/>
    <x v="5"/>
    <s v="CJ"/>
    <s v="Lucrări de modernizare Bd. 21 Decembrie 1989: Realizare benzi dedicate transportului public în comun – Etapa 1 (inclusiv lucrări de infrastructură, amenajare spațiu public, semaforizare, iluminat public și mobilier urban)"/>
    <s v="MUNICIPIUL CLUJ-NAPOCA"/>
    <n v="66"/>
    <d v="2017-09-05T00:00:00"/>
    <d v="2020-05-14T00:00:00"/>
    <d v="2023-05-31T00:00:00"/>
    <n v="59767439.030000001"/>
    <n v="56270082.109999999"/>
    <n v="47829569.82"/>
    <n v="7315110.6299999999"/>
    <n v="1125401.6599999999"/>
    <n v="3497356.92"/>
    <n v="0.96313450995246819"/>
    <n v="2074424.1520000026"/>
    <n v="417170.9270804011"/>
    <n v="54195657.957999997"/>
    <n v="97.22"/>
    <s v="Proiect in grafic Progresul proiectului este 97,22%. In momentul de fata Beneficiarul este in faza de organizare a receptiei la terminarea lucrarilor._x000a_16.11.2023-RASPUNS LA VIZITA SPECIALA. Se va organiza vizita finala in functie de raspuns remedieri."/>
    <n v="2"/>
    <x v="0"/>
    <n v="1"/>
    <n v="1"/>
    <m/>
  </r>
  <r>
    <n v="3164"/>
    <n v="123599"/>
    <n v="3480"/>
    <n v="4"/>
    <n v="4.0999999999999996"/>
    <x v="5"/>
    <s v="BH"/>
    <s v="Modernizarea parcului de tramvaie din Municipiul Oradea - etapa 2"/>
    <s v="MUNICIPIUL ORADEA"/>
    <n v="62"/>
    <d v="2015-11-01T00:00:00"/>
    <d v="2018-11-15T00:00:00"/>
    <d v="2022-06-30T00:00:00"/>
    <n v="88657760.799999997"/>
    <n v="74511728.799999997"/>
    <n v="63334969.479999997"/>
    <n v="9686524.7400000002"/>
    <n v="1490234.58"/>
    <n v="14146032"/>
    <n v="1"/>
    <n v="0"/>
    <n v="0"/>
    <n v="74511728.799999997"/>
    <n v="86"/>
    <s v="Proiect in graficProgresul proiectului 86%. Contractul de furnizare tramvaie a fost modificat ca urmare a incheierii urmatoarelor acteaditionale: Act aditional 1 (456066/11/16/2018) - suplimentare cu 10 tramvaie Act aditional 2 (297718/08/20/2019) - cesiune creanta catre CEC Act aditional 3 (363561/10/14/2019) - prelungire durata de furnizare Act aditional 4 (219748/03/13/2020) - suspendare contract ca urmare a invocariifortei majore Act aditional 5 (369897/09/09/2020) - incheierea perioadei de suspendare acontractului de furnizare. Au fost receptionate 6 tramvaie:- tramvaiul 311 - PV receptie calitativa nr. 144705 / 04/09/2021 si PV receptie cantitativanr. 144712 / 04/09/2021- tramvaiul 312 - PV receptie calitativa nr. 144717 / 04/09/2021 si PV receptie cantitativanr. 144722 / 04/09/2021- tramvaiul 313 - PV receptie calitativa nr. 247051 / 05/19/2021 si PV receptie cantitativanr. 247049 / 05/19/2021- tramvaiul 314 - PV receptie calitativa nr. 247056 / 05/19/2021 si PV receptie cantitativanr. 247052 / 05/19/2021- tramvaiul 315 - PV receptie calitativa nr. 324085 / 07/07/2021 si PV receptie cantitativanr. 323601 / 07/07/2021- tramvaiul 316 - PV receptie calitativa nr. 323608 / 07/07/2021 si PV receptie cantitativanr. 324074 / 07/07/2021                                                                                                                - tramvaiul 317 - PV receptie calitativa nr. 369937 / 08/20/2021 si PV receptie cantitativanr. 369933 / 08/20/2021- tramvaiul 318 - PV receptie calitativa nr. 369943 / 08/20/2021 si PV receptie cantitativanr. 369940 / 08/20/2021- tramvaiul 319 - PV receptie calitativa nr. 516208 / 12/09/2021 si PV receptie cantitativanr. 516228 / 12/09/2021                                                                                       Tramvaiul 320 a fost livrat in data de 10/15/2021 dar inca nu a fost receptionat."/>
    <n v="1"/>
    <x v="3"/>
    <n v="1"/>
    <n v="1"/>
    <m/>
  </r>
  <r>
    <n v="3165"/>
    <n v="122710"/>
    <n v="4407"/>
    <n v="4"/>
    <n v="4.0999999999999996"/>
    <x v="5"/>
    <s v="CJ"/>
    <s v="CREȘTEREA ȘI ÎMBUNĂTĂȚIREA SPAȚIULUI PIETONAL ÎN ZONA URBANĂ: REABILITARE ȘI EXTINDERE ZONA PIETONALĂ PIAȚA LUCIAN BLAGA, STRADA REPUBLICII (PRIMUL TRONSON), STRADA NAPOCA, STRADA PETRU MAIOR, STRADA EMIL ISAC ȘI AMENAJARE PISTE DE BICICLETE"/>
    <s v="MUNICIPIUL CLUJ-NAPOCA"/>
    <n v="52"/>
    <d v="2017-08-21T00:00:00"/>
    <d v="2019-06-11T00:00:00"/>
    <d v="2021-11-20T00:00:00"/>
    <n v="24781134.510000002"/>
    <n v="23154783.559999999"/>
    <n v="19681566.030000001"/>
    <n v="3010121.77"/>
    <n v="463095.76"/>
    <n v="1626350.95"/>
    <n v="0.7973577704649466"/>
    <n v="4692136.9649999999"/>
    <n v="943598.31174838112"/>
    <n v="18462646.594999999"/>
    <n v="100"/>
    <s v="Se va realiza vizita de durabilitate nr. 1 in luna mai 2023. Beneficiarul a mentinut indicatorii de realizare din cadrul proiectului, stabiliti prin Cererea de Finantare._x000a_"/>
    <n v="1"/>
    <x v="3"/>
    <n v="1"/>
    <n v="1"/>
    <m/>
  </r>
  <r>
    <n v="3166"/>
    <n v="128154"/>
    <n v="5524"/>
    <n v="4"/>
    <n v="4.0999999999999996"/>
    <x v="5"/>
    <s v="CJ"/>
    <s v="Revitalizarea culoarului de mobilitate nemotorizată aferent Someșului, modernizarea și extinderea infrastructurii pietonale și ciclistice pe malurile râului, zona 1 - Lunca Someșului Mic"/>
    <s v="MUNICIPIUL CLUJ-NAPOCA"/>
    <n v="71"/>
    <d v="2017-06-16T00:00:00"/>
    <d v="2020-05-19T00:00:00"/>
    <d v="2023-12-31T00:00:00"/>
    <n v="123696371.14"/>
    <n v="91487881.010000005"/>
    <n v="77764698.849999994"/>
    <n v="11893424.5"/>
    <n v="1829757.66"/>
    <n v="32208490.129999999"/>
    <n v="0.14485724768891989"/>
    <n v="78235198.370000005"/>
    <n v="15733257.927442385"/>
    <n v="13252682.640000001"/>
    <n v="75.53"/>
    <s v="Proiect in grafic. Progres fizic 60%. Receptie septembrie 2023._x000a_16.11.2023-OG 15 si OUG 64 se  va depune Act Aditional. atentie HCL 05.12.2023!!!!!"/>
    <n v="2"/>
    <x v="0"/>
    <n v="1"/>
    <n v="1"/>
    <m/>
  </r>
  <r>
    <n v="3167"/>
    <n v="122136"/>
    <n v="4745"/>
    <n v="4"/>
    <n v="4.0999999999999996"/>
    <x v="5"/>
    <s v="SJ"/>
    <s v="MOBILITATE URBANĂ DURABILĂ ZALĂU 2023"/>
    <s v="MUNICIPIUL ZALĂU/Entitate de drept public"/>
    <n v="100"/>
    <d v="2016-06-09T00:00:00"/>
    <d v="2019-09-04T00:00:00"/>
    <d v="2023-12-31T00:00:00"/>
    <n v="103194557.09999999"/>
    <n v="94512344.219999999"/>
    <n v="80335492.599999994"/>
    <n v="12286604.74"/>
    <n v="1890246.88"/>
    <n v="8682212.8800000008"/>
    <n v="0.87751148460509543"/>
    <n v="11576676.729999989"/>
    <n v="2328093.2972690323"/>
    <n v="82935667.49000001"/>
    <n v="98.5"/>
    <s v="Contractul de finantare a fost semnat in septembrie 2019. Toate cele trei contracte de_x000a_lucrari aferente proiectului au fost incheiate si sunt in derulare, s-a finalizat contractul de_x000a_furnizare transport public, s-a realizat receptia la terminarea lucrarilor la GH. Doja si la_x000a_str. 22 Decembrie 1989, S-a emis ordinul de sistare a lucrărilor la str. Coposu-Iancu nr._x000a_87521/01.11.2022. In data 02.05.2023 prin ordinul de reincepere lucrari nr._x000a_161/26.04.2023 s-au reluat lucrarile la C. Coposu. Se lucreaza la podul de pe str. Coposu._x000a_Lucrarile la C Coposu sunt in derulare fiint estimate la 97%."/>
    <n v="2"/>
    <x v="0"/>
    <n v="1"/>
    <n v="1"/>
    <m/>
  </r>
  <r>
    <n v="3168"/>
    <n v="124166"/>
    <n v="4559"/>
    <n v="4"/>
    <n v="4.0999999999999996"/>
    <x v="5"/>
    <s v="SJ"/>
    <s v="Modernizare coridoare de mobilitate urbană durabilă - Zalău 2023"/>
    <s v="MUNICIPIUL ZALĂU/Entitate de drept public"/>
    <n v="87"/>
    <d v="2019-07-01T00:00:00"/>
    <d v="2019-07-01T00:00:00"/>
    <d v="2023-12-31T00:00:00"/>
    <n v="59711886.479999997"/>
    <n v="55807081.490000002"/>
    <n v="47436019.280000001"/>
    <n v="7254920.5800000001"/>
    <n v="1116141.6299999999"/>
    <n v="3904804.99"/>
    <n v="0.48020198395076474"/>
    <n v="29008410.240000002"/>
    <n v="5833650.4524795888"/>
    <n v="26798671.25"/>
    <n v="87.2"/>
    <s v="Proiect in grafic . Simion Barnutiu si Voievod Gelu lucrarile sunt finalizate si receptionate, PV receptie la terminarea lucrarilor nr.8276/31.01.2023 Bulevardul Mihai Viteazul: SE LUCREAZA CU UN NUMAR REDUS DE MUNCITORI, - Pana in prezent s-au efectuat lucrari de amenajare trotuare si pista de biciclisti inclusiv curenti slabi si canalizare. _x000a_Pe obiectivul Simion Barnutiu si Voievod Gelu se constata ca pe banda dedicata transportului public de calatori si pe banda 1 de circulatie sunt autoturisme parcate. _x000a_Din adresa transmisa la ADR N-V 244670/19-05-2023, ca urmare a vizitei in teren, beneficiarul estimeaza ca lucrarile la obiectivul Trotuare si piste de biciclisti Blvd M. Viteazul se vor finaliza pana la 31.07.2023_x000a_"/>
    <n v="2"/>
    <x v="0"/>
    <n v="1"/>
    <n v="1"/>
    <m/>
  </r>
  <r>
    <n v="3169"/>
    <n v="127222"/>
    <n v="5603"/>
    <n v="4"/>
    <n v="4.0999999999999996"/>
    <x v="5"/>
    <s v="BH"/>
    <s v="Cresterea mobilitatii urbane din zona Nufarul - Cantemir"/>
    <s v="MUNICIPIUL ORADEA"/>
    <n v="69"/>
    <d v="2017-12-17T00:00:00"/>
    <d v="2020-07-02T00:00:00"/>
    <d v="2023-11-30T00:00:00"/>
    <n v="59626979.710000001"/>
    <n v="59117384.859999999"/>
    <n v="50249777.140000001"/>
    <n v="7685260.0499999998"/>
    <n v="1182347.67"/>
    <n v="509594.85"/>
    <n v="0.77377252441609434"/>
    <n v="13373976.740000002"/>
    <n v="2689533.9942887025"/>
    <n v="45743408.119999997"/>
    <n v="99.96"/>
    <s v="Proiect in grafic Ctr. 448893/11/27/2020 - Achizitia executiei de lucrari pentru proiectul &quot;&quot;Cresterea mobilitatii urbane din zona Nufarul - Cantemir&quot;&quot;- Asocierea SC Drumuri Bihor SA-lider, SC Drum Asfalt SA.  SC Trameco SA ( Durata de executie 20 luni de la Ordinul de incepere, Perioada de garantie lucrari 61 de luni, valoare 50.634.357,12 fara TVA). Lucrari finalizate si receptionate."/>
    <n v="2"/>
    <x v="0"/>
    <n v="1"/>
    <n v="1"/>
    <m/>
  </r>
  <r>
    <n v="3170"/>
    <n v="119105"/>
    <n v="4121"/>
    <n v="4"/>
    <n v="4.0999999999999996"/>
    <x v="5"/>
    <s v="BN"/>
    <s v="Linie verde de transport public utilizand mijloace de transport cu motor electric, hibrid sau norma de poluare redusa"/>
    <s v="MUNICIPIUL BISTRIŢA"/>
    <n v="95"/>
    <d v="2016-02-22T00:00:00"/>
    <d v="2019-03-25T00:00:00"/>
    <d v="2023-12-31T00:00:00"/>
    <n v="68899677.030000001"/>
    <n v="54180440.25"/>
    <n v="46053374.210000001"/>
    <n v="7043457.25"/>
    <n v="1083608.79"/>
    <n v="14719236.779999999"/>
    <n v="0.58531768390346373"/>
    <n v="22467670.449999996"/>
    <n v="4518294.3429996371"/>
    <n v="31712769.800000004"/>
    <n v="83.12"/>
    <s v="Proiect intarziat!Prin actul aditional nr.1/21.07.2021, s-a prelungit perioada de implementare cu 12 luni, pana la 31.03.2023.Prin Nota justificativa de prelungire NR. ADR NV: 238986/10.03.2023, intocmita conform Instructiunii nr.197/12.2022, perioada de implementare s-a prelungit pana la data de 31.12.2023.Au fost livrate si receptionate cele 10 autobuze prevazute in cadrul contractului de finantare. Contractul de executie lucrari nr. Ctr.110/L/29.09.2020, a fost incheiat cu Asocierea Mis Grup SRL &amp; Electrogrup SA &amp; Drumserv SA. S-a fost emis ordinul de incepere nr.93131/21.12.2020, cu data de intrare in vigoare 18.01.2021. Lucrarile la obiectivul de investitie sunt intarziate. Progres fizic 75%.Intarzierile au fost generate de mobilizarea slaba a constructorului in santier, a revizie a proiectului tehnic si Dispozitiile de santier - NCS. Urmare a reviziei proiectului tehnic, s-a incheiat un nou contract pentru lucrarile suplimentare rezultate.Progresul valoric al proiectului este 83.12%._x000a_Act OUG 64 solicitat in august 2023 si este in lucru ( astepatre HCL).  Contractele de executie se vot finlaiza in noiembrie 2023."/>
    <n v="4"/>
    <x v="2"/>
    <n v="1"/>
    <n v="1"/>
    <m/>
  </r>
  <r>
    <n v="3171"/>
    <n v="122688"/>
    <n v="5416"/>
    <n v="4"/>
    <n v="4.0999999999999996"/>
    <x v="5"/>
    <s v="BN"/>
    <s v="Reconfigurarea axei de transport public pe traseul str. Gării – b-dul Decebal – str. Andrei Mureşanu – str. Năsăudului"/>
    <s v="MUNICIPIUL BISTRIŢA"/>
    <n v="110"/>
    <d v="2014-11-01T00:00:00"/>
    <d v="2020-05-14T00:00:00"/>
    <d v="2023-12-31T00:00:00"/>
    <n v="50415144.039999999"/>
    <n v="49861547.939999998"/>
    <n v="42382315.759999998"/>
    <n v="6482001.2599999998"/>
    <n v="997230.92"/>
    <n v="553596.1"/>
    <n v="0.29555316549203786"/>
    <n v="35124809.609999999"/>
    <n v="7063670.8381932992"/>
    <n v="14736738.33"/>
    <n v="30.27"/>
    <s v="Proiect cu risc de nefinalizare pana la 31.12.2023. Contract de executie semnat in 06/06/2022, se va da Ordin de incepere cat mai curand posibil.  Durata de executie este 24 luni.  Constructorul isi asuma termenul de 12/24/2023 ( poate sa-si asume un act aditional in acest sens). _x000a_14.09.2023-S-a comunicat suma de 6.000.000,00 lei pe noul program PR NV."/>
    <n v="6.1"/>
    <x v="14"/>
    <n v="1"/>
    <n v="1"/>
    <m/>
  </r>
  <r>
    <n v="3172"/>
    <n v="122703"/>
    <n v="3385"/>
    <n v="4"/>
    <n v="4.0999999999999996"/>
    <x v="5"/>
    <s v="CJ"/>
    <s v="Înnoirea flotei de transport în comun în Municipiul Cluj-Napoca prin achiziționarea de autobuze electrice"/>
    <s v="MUNICIPIUL CLUJ-NAPOCA"/>
    <n v="42"/>
    <d v="2017-11-01T00:00:00"/>
    <d v="2018-10-31T00:00:00"/>
    <d v="2020-07-31T00:00:00"/>
    <n v="85010227.420000002"/>
    <n v="71474291.900000006"/>
    <n v="60753148.119999997"/>
    <n v="9291657.9399999995"/>
    <n v="1429485.84"/>
    <n v="13535935.52"/>
    <n v="0.99856476283607642"/>
    <n v="102582.56000000238"/>
    <n v="20629.561999759157"/>
    <n v="71371709.340000004"/>
    <n v="100"/>
    <s v="In durabilitate"/>
    <n v="1"/>
    <x v="3"/>
    <n v="1"/>
    <n v="1"/>
    <m/>
  </r>
  <r>
    <n v="3173"/>
    <n v="121862"/>
    <n v="3329"/>
    <n v="4"/>
    <n v="4.0999999999999996"/>
    <x v="5"/>
    <s v="BH"/>
    <s v="Modernizarea parcului de tramvaie din Municipiul Oradea - Etapa 1"/>
    <s v="MUNICIPIUL ORADEA"/>
    <n v="68"/>
    <d v="2015-11-01T00:00:00"/>
    <d v="2018-10-19T00:00:00"/>
    <d v="2020-12-14T00:00:00"/>
    <n v="88738051.640000001"/>
    <n v="74602051.640000001"/>
    <n v="63411743.899999999"/>
    <n v="9698266.7100000009"/>
    <n v="1492041.04"/>
    <n v="14136000"/>
    <n v="1"/>
    <n v="0"/>
    <n v="0"/>
    <n v="74602051.640000001"/>
    <n v="100"/>
    <s v="Proiect finalizat   Toate activitatile proiectului au fost finalizate"/>
    <n v="1"/>
    <x v="3"/>
    <n v="1"/>
    <n v="1"/>
    <m/>
  </r>
  <r>
    <n v="3174"/>
    <n v="128098"/>
    <n v="6522"/>
    <n v="4"/>
    <n v="4.0999999999999996"/>
    <x v="5"/>
    <s v="SJ"/>
    <s v="Mobilitate urbană durabilă Zalău 2023. Etapa II"/>
    <s v="MUNICIPIUL ZALĂU/Entitate de drept public"/>
    <n v="70"/>
    <d v="2018-01-10T00:00:00"/>
    <d v="2021-02-25T00:00:00"/>
    <d v="2023-10-31T00:00:00"/>
    <n v="50796101.700000003"/>
    <n v="14583018.57"/>
    <n v="12395565.779999999"/>
    <n v="1895792.43"/>
    <n v="291660.36"/>
    <n v="36213083.130000003"/>
    <n v="0.48872904370168402"/>
    <n v="7455873.8500000006"/>
    <n v="1499391.4350641517"/>
    <n v="7127144.7199999997"/>
    <n v="37.79"/>
    <s v="Proiect cu risc. S-a semnat contractul de lucrări pentru investiția „Modernizare DJ191C”, cu S.C.DRUM CONSTRUCT S.R.L., s-a emis ordinul de începere a lucrărilor pentru pentru investiția „Modernizare DJ191C”, prin care s-a dispus începerea din data de 11/15/2021. Achiziția de lucrări pentru „Pietonizare strada Unirii” a fost finalizata, a fost dat ordinul de incepere lucrari in 07/04/2022. Sunt constate intarzieri in executia lucrarilor aferente contractului ''Derularea lucrărilor pentru ”Modernizare DJ 191C: Tudor Vladimirescu, Porolissum, Bujorilor, Moigradului și Cetații”'', lucrarile sunt estimate la 25%_x000a_Derularea lucrărilor pentru ”Pietonizare strada Unirii” este estimata la 65%_x000a_"/>
    <n v="4"/>
    <x v="2"/>
    <n v="1"/>
    <n v="1"/>
    <m/>
  </r>
  <r>
    <n v="3175"/>
    <n v="128036"/>
    <n v="5237"/>
    <n v="4"/>
    <n v="4.0999999999999996"/>
    <x v="5"/>
    <s v="MM"/>
    <s v="Creşterea mobilităţii urbane prin extinderea şi crearea benzilor dedicate transportului în comun in Municipiul Baia Mare"/>
    <s v="MUNICIPIUL BAIA MARE"/>
    <n v="63"/>
    <d v="2018-10-01T00:00:00"/>
    <d v="2020-04-16T00:00:00"/>
    <d v="2023-12-31T00:00:00"/>
    <n v="84083752.590000004"/>
    <n v="44905283.380000003"/>
    <n v="38169490.869999997"/>
    <n v="5837686.8399999999"/>
    <n v="898105.67"/>
    <n v="39178469.210000001"/>
    <n v="3.2882858961261049E-3"/>
    <n v="44757621.970000006"/>
    <n v="9000849.0467763357"/>
    <n v="147661.41"/>
    <n v="0"/>
    <s v="Proiect cu risc.  Momentan beneficiarul a luat decizia de a nu mai realiza achizitia de Consultanta in managementul proiectului, acesta realizandu-se cu echipa de implementare din cadrul UAT Baia-Mare. Afost publicata pe SEAP in data de 12/14/2020, documentatia de achizitie pt lucrari. In perioada de raportare se lucrează la actualizarea documentației conform solicitărilor de clarificări.Au fost emise o serie de erate pentru conformarea la observatiile ANAP; prin Erata nr: EN1027418/ 04/16/2021 , termenul limita de depunere a ofertelor este 10 mai 2021. In urma numeroaselor erate s-a decis anularea achizitiei si separarea achizitiei de PT+asistenta tehnica din partea proiectantului si executie lucrari. Urmeaza publicarea achizitiei de PT+asistenta tehnica din partea proiectantului. chiziția de servicii de proiectare faza PT + servicii de asistență tehnică a fost inițiată prin Anuntul CN1034344 din data de 09/01/2021, cu termen limită de depunere a ofertelor 10/12/2021. La data prezentului Raport, ofertele depuse se află în evaluare.Comisia de evaluare a ofertelor este compusă din 8 membri și 6 membri de rezervă. Termenul estimat de finalizare a evaluării, conform Anunțului din SICAP (respectiv termenul de valabilitate al ofertelor financiare depuse de operatorii economici): 04/05/2022. Acest termen a fost prelungit pana in 08/12/2022 conform notificarii nr.13396/03/17/2022.Graficul de activitate privind derularea etapelor evaluării este:1. Raport evaluare tehnică Lot 1 (SMIS 129506): 01/21/20222. Raport evaluare tehnică Lot 2 (SMIS 129507) și Lot 3 (SMIS 128036): 01/17/20223. Solicitare clarificări urmare a Rapoartelor tehnice: 01/26/20224. Răspuns clarificări tehnice: 02/03/20225. Evaluare documentație conform clarificărilor + Raport tehnic final: 04/25/20226. Evaluare financiară: 04/30/2022 - 05/15/20227. Etapa DUAE final: 07/01/2022 - 07/20/2022          8. Contestații: 07/16/2022 - 07/20/20229. Semnare contract proiectare: 07/31/2022.Contractul de proiectare a fost semnat in data de 07/28/2022.Termen de predare adocumentațiilor 4 luni._x000a_In ceea ce priveste stadiul proiectarii conform graficului de prestari sunt realizate: Studiu_x000a_trafic 80%, instalatii apa- canal, instalatiile gaz 80%, canalizare pluviala 70%, drumuri 100%, poduri 70%, siguranta circulatiei 100%. Instalatiile electrice necesita finalizarea studiului de coexistenta pentru a definitiva solutia tehnica. Termen predare PT 26.05.2023"/>
    <n v="0"/>
    <x v="1"/>
    <n v="1"/>
    <n v="1"/>
    <m/>
  </r>
  <r>
    <n v="3176"/>
    <n v="127683"/>
    <n v="4927"/>
    <n v="4"/>
    <n v="4.0999999999999996"/>
    <x v="5"/>
    <s v="SM"/>
    <s v="Amenajare pistă de biciclete strada Botizului - Pod Golescu"/>
    <s v="MUNICIPIUL SATU MARE/Serviciul scriere, implementare si monitorizare proiecte"/>
    <n v="59"/>
    <d v="2017-06-09T00:00:00"/>
    <d v="2019-11-14T00:00:00"/>
    <d v="2023-12-31T00:00:00"/>
    <n v="8089932.2800000003"/>
    <n v="6977128.7800000003"/>
    <n v="5930559.4699999997"/>
    <n v="907026.74"/>
    <n v="139542.57"/>
    <n v="1112803.5"/>
    <n v="0.32235384510130827"/>
    <n v="4728024.49"/>
    <n v="950815.36620681337"/>
    <n v="2249104.29"/>
    <n v="90.49"/>
    <s v="Proiect cu riscContractul de finantare a fost semnat in 14,11,2019. Contractul de lucrari a fost semnat in data de 09/10/2020. In data de 01/26/2022 s-a receptionat proiectul tehnic, data de 02/11/2022 a fost comunicat I.S.C.-ului și emitentului autorizației de construire începerea execuției lucrărilor cu data de 02/16/2022. De asemenea au fost convocați executantul și emitenții de avize pentru predarea-primirea amplasamentului pentru execuția lucrărilor în data de 02/15/2022.Prin Actul aditional nr. 1 s-a prelungit perioada de implementare a proiectului pana la 31.12.2023, iar graficul de executie al lucrarilor a fost scurtat de la 24 de luni la 20 de luni de executie astfel lurarile se vor finaliza in luna septembrie 2023.Proiectul a fost impartit in 6 tronsoane. Tronsonul 6 a fost finalizat. Se lucreaza la tronsonul 5(75%), TRONSONUL 4(20%)"/>
    <n v="2"/>
    <x v="0"/>
    <n v="1"/>
    <n v="1"/>
    <m/>
  </r>
  <r>
    <n v="3177"/>
    <n v="124108"/>
    <n v="4836"/>
    <n v="4"/>
    <n v="4.0999999999999996"/>
    <x v="5"/>
    <s v="SM"/>
    <s v="Dezvoltarea infrastructurii de transport public în municipiul Satu Mare"/>
    <s v="MUNICIPIUL SATU MARE/Serviciul scriere, implementare si monitorizare proiecte"/>
    <n v="71"/>
    <d v="2018-01-19T00:00:00"/>
    <d v="2019-10-25T00:00:00"/>
    <d v="2023-11-30T00:00:00"/>
    <n v="37102839.009999998"/>
    <n v="32936233.010000002"/>
    <n v="27995798.059999999"/>
    <n v="4281710.28"/>
    <n v="658724.67000000004"/>
    <n v="4166606"/>
    <n v="0.87731175120199334"/>
    <n v="4040888.75"/>
    <n v="812630.96770301252"/>
    <n v="28895344.260000002"/>
    <n v="97.97"/>
    <s v=" Componenta 1 finalizata, a avut loc receptia la terminarea lucrarilor in data de 07/21/2021. Componenta 2 finalizata, toate autobuzele au fost puse în funcțiune și au fost predate către operatorul de transport public. Componenta 3, achizitia sistemului de management al traficului  a fost finalizata in 02/10/2022._x000a_S-a prelungit perioada de implementare pana la data de 30.11.2023 in vederea finalizarii  activitatilor din cadrul componetei 3"/>
    <n v="2"/>
    <x v="0"/>
    <n v="1"/>
    <n v="1"/>
    <m/>
  </r>
  <r>
    <n v="3178"/>
    <n v="127342"/>
    <n v="4794"/>
    <n v="4"/>
    <n v="4.0999999999999996"/>
    <x v="5"/>
    <s v="CJ"/>
    <s v="Amenajare coridoare pietonale: Strada Molnar Piuariu Cluj-Napoca"/>
    <s v="MUNICIPIUL CLUJ-NAPOCA"/>
    <n v="39"/>
    <d v="2017-06-09T00:00:00"/>
    <d v="2019-10-10T00:00:00"/>
    <d v="2020-11-30T00:00:00"/>
    <n v="5508003.9299999997"/>
    <n v="5092511.62"/>
    <n v="4328634.88"/>
    <n v="662026.48"/>
    <n v="101850.26"/>
    <n v="415492.31"/>
    <n v="0.93982810391702154"/>
    <n v="306426.08000000007"/>
    <n v="61622.909544302798"/>
    <n v="4786085.54"/>
    <n v="100"/>
    <s v="Proiect finalizat  Toate activitatile proiectului sunt realizate."/>
    <n v="1"/>
    <x v="3"/>
    <n v="1"/>
    <n v="1"/>
    <m/>
  </r>
  <r>
    <n v="3179"/>
    <n v="129507"/>
    <n v="5339"/>
    <n v="4"/>
    <n v="4.0999999999999996"/>
    <x v="5"/>
    <s v="MM"/>
    <s v="Creșterea mobilității urbane durabile prin modernizarea și crearea benzilor dedicate transportului în comun în Municipiul Baia Mare"/>
    <s v="MUNICIPIUL BAIA MARE"/>
    <n v="56"/>
    <d v="2019-03-01T00:00:00"/>
    <d v="2020-04-27T00:00:00"/>
    <d v="2023-10-31T00:00:00"/>
    <n v="102126927.98"/>
    <n v="91392245"/>
    <n v="77683408.260000005"/>
    <n v="11880991.84"/>
    <n v="1827844.9"/>
    <n v="10734682.98"/>
    <n v="1.3637896738393941E-4"/>
    <n v="91379781.019999996"/>
    <n v="18376660.302457467"/>
    <n v="12463.98"/>
    <n v="7.0000000000000007E-2"/>
    <s v="Proiect cu risc. Momentan beneficiarul a luat decizia de a nu mai realiza achizitia de Consultanta in managementul proiectului, acesta realizandu-se cu echipa de implementare din cadrul UAT Baia-Mare.A fost publicata pe SEAP in data de 12/14/2020, documentatia de achizitie pt contractul de lucrari. Termenul de depunere a fost initial 21 ian 2021, dar, datorita solicitarilor de clarificare de la posibili ofertanti, a fost stabilit un nou termen de depunere oferte, respectiv: 11 februarie 2021, din nou termenul fiind prelungit pana in 05/15/2021. In urma numeroaselor erate s-a decis anularea achizitiei si separarea achizitiei de PT+asistenta tehnica din partea proiectantului si executie lucrari. A fost pregatita si transmisa spre publicare o noua documentatie de achizitie pentru servicii deproiectare (PT+DE) si asistenta tehnica. Termenul de depunere a ofertelor a fost 12 octombrie 2021. Au fost depuse 7 oferte pentru unul sau mai multe loturi, acestea fiind in evaluare. Comisia de evaluare a ofertelor este compusă din 8 membri și 6 membri de rezervă. Termenul estimat de finalizare a evaluării, conform Anunțului din SICAP (respectiv termenul de valabilitate al ofertelor financiare depuse de operatorii economici): 04/05/2022 raficul de activitate privind derularea etapelor evaluării este1. Raport evaluare tehnică Lot 1 (SMIS 129506): 01/21/20222. Raport evaluare tehnică Lot 2 (SMIS 129507) și Lot 3 (SMIS 128036): 01/17/20223. Solicitare clarificări urmare a Rapoartelor tehnice: 01/26/20224. Răspuns clarificări tehnice: 02/03/20225. Evaluare documentație conform clarificărilor + Raport tehnic final: 10.05 .20226. Evaluare financiară:05/15/2022 2 5.05.20227. Etapa DUAE final: 25.05.2022 05/31/20228. Contestații: 01.06.202206/15/20229. Semnare contract proiectare: 07/28/2022S-a semnat contractul de proiectare in 07/28/2022 cu termen de realizare 4 luni._x000a_In ceea ce priveste stadiul proiectarii conform graficului de prestari sunt realizate: Studiu trafic 80%, instalatii apa- canal, instalatiile gaz 80%, canalizare pluviala 70%, drumuri 100%, poduri 70%, siguranta circulatiei 100%. Instalatiile electrice necesita finalizarea studiului de coexistenta pentru a definitiva solutia tehnica. Termen predare PT  26.05.2023"/>
    <n v="0"/>
    <x v="1"/>
    <n v="1"/>
    <n v="1"/>
    <m/>
  </r>
  <r>
    <n v="3180"/>
    <n v="124346"/>
    <n v="5059"/>
    <n v="4"/>
    <n v="4.0999999999999996"/>
    <x v="5"/>
    <s v="SM"/>
    <s v="Modernizarea și extinderea traseului pietonal și velo  Centrul Vechi din municipiul Satu Mare"/>
    <s v="MUNICIPIUL SATU MARE/Serviciul scriere, implementare si monitorizare proiecte"/>
    <n v="74"/>
    <d v="2017-11-11T00:00:00"/>
    <d v="2020-01-30T00:00:00"/>
    <d v="2023-12-31T00:00:00"/>
    <n v="19045446.629999999"/>
    <n v="16178986.890000001"/>
    <n v="13752138.85"/>
    <n v="2103268.2999999998"/>
    <n v="323579.74"/>
    <n v="2866459.74"/>
    <n v="0.50838447647694451"/>
    <n v="7953841.1100000013"/>
    <n v="1599533.6664923786"/>
    <n v="8225145.7799999993"/>
    <n v="90.49"/>
    <s v="Proiect cu risc. Nr. contract 25618/06/10/2020 RCONTR 2020-167, Asocierea SC TARR CONST SRL-SC ARHABITAT 2015 SRL- Achizitie servicii de proiectare tehnică, servicii de asistenţă tehnică din partea proiectantului şi execuţie lucrări (Perioada de executie a contractului este de 24 de luni care se defalcă astfel: proiectare 6 luni şi execuţie 18 luni. Valoarea contractului este de 14.081.150, 00 lei la care se adauga tva in valoare de 2.675.418,50 lei). 06/23/2020 –ordin de incepere servicii de proiectare. : Sunt intarzieri urmare a anularii in Instanta a Planului Urbanism General. emisa A.C. ilulie 2022. Ordin de incepere august. Parcarea este in concesionarea lucrari in licitatie, 9 luni executie."/>
    <n v="6.1"/>
    <x v="14"/>
    <n v="1"/>
    <n v="1"/>
    <m/>
  </r>
  <r>
    <n v="3181"/>
    <n v="126453"/>
    <n v="4439"/>
    <n v="4"/>
    <n v="4.0999999999999996"/>
    <x v="5"/>
    <s v="CJ"/>
    <s v="Creșterea și îmbunătățirea spațiului pietonal-velo în zona urbană: Modernizare Strada Tipografiei, scuar CEC, strada Regele Ferdinand și străzile adiacente"/>
    <s v="MUNICIPIUL CLUJ-NAPOCA"/>
    <n v="65"/>
    <d v="2017-06-09T00:00:00"/>
    <d v="2019-06-14T00:00:00"/>
    <d v="2023-10-31T00:00:00"/>
    <n v="21015390.780000001"/>
    <n v="20538032.09"/>
    <n v="17457327.289999999"/>
    <n v="2669944.1"/>
    <n v="410760.7"/>
    <n v="477358.69"/>
    <n v="0.87126268921902339"/>
    <n v="2644011.0199999996"/>
    <n v="531716.00772231817"/>
    <n v="17894021.07"/>
    <n v="99.92"/>
    <s v="16.11.2023-Asteptare documente finale pentru vizita finala."/>
    <n v="2"/>
    <x v="0"/>
    <n v="1"/>
    <n v="1"/>
    <m/>
  </r>
  <r>
    <n v="3182"/>
    <n v="128155"/>
    <n v="5559"/>
    <n v="4"/>
    <n v="4.0999999999999996"/>
    <x v="5"/>
    <s v="CJ"/>
    <s v="Revitalizarea culoarului de mobilitate nemotorizată aferent Someșului, modernizarea și extinderea infrastructurii pietonale și ciclistice pe malurile râului, zona 2 - Parcul Armătura și zona 3 - Platoul Sălii Sporturilor"/>
    <s v="MUNICIPIUL CLUJ-NAPOCA"/>
    <n v="75"/>
    <d v="2017-06-16T00:00:00"/>
    <d v="2020-06-11T00:00:00"/>
    <d v="2023-11-30T00:00:00"/>
    <n v="44242722.880000003"/>
    <n v="40860040.030000001"/>
    <n v="34731034.039999999"/>
    <n v="5311805.03"/>
    <n v="817200.96"/>
    <n v="3382682.85"/>
    <n v="0.18641342544959813"/>
    <n v="33243180.004000001"/>
    <n v="6685271.2874552552"/>
    <n v="7616860.0260000005"/>
    <n v="86.79"/>
    <s v="Proiect in grafic.Perioada de implementare s-a prelungit pana la data de 11/30/2023. S-a rambursat pe componenta Salii Sportului._x000a_Parc Armatura- nu s-a rambursat (  progres fizic 90%)._x000a_16.11.2023-OG 15 si OUG 64 se  va depune Act Aditional. atentie HCL 05.12.2023!!!!!"/>
    <n v="2"/>
    <x v="0"/>
    <n v="1"/>
    <n v="1"/>
    <m/>
  </r>
  <r>
    <n v="3183"/>
    <n v="129506"/>
    <n v="5403"/>
    <n v="4"/>
    <n v="4.0999999999999996"/>
    <x v="5"/>
    <s v="MM"/>
    <s v="Creșterea mobilității urbane durabile prin modernizarea și crearea benzilor dedicate transportului în comun în Municipiul Baia Mare"/>
    <s v="MUNICIPIUL BAIA MARE"/>
    <n v="58"/>
    <d v="2019-03-01T00:00:00"/>
    <d v="2020-05-05T00:00:00"/>
    <d v="2023-12-31T00:00:00"/>
    <n v="63370891.719999999"/>
    <n v="53631765.119999997"/>
    <n v="45587000.359999999"/>
    <n v="6972129.54"/>
    <n v="1072635.22"/>
    <n v="9739126.5999999996"/>
    <n v="1.549277742660281E-4"/>
    <n v="53623456.07"/>
    <n v="10783786.363270724"/>
    <n v="8309.0499999999993"/>
    <n v="7.0000000000000007E-2"/>
    <s v="Proiect cu risc Documentatia de achizitie a contractului de PT+asistenta tehnica din partea proiectantului si executie lucrari a foct incarcata in SEAP in data de 10/05/2020. In data de 10/22/2020, a fost primit de la ANAP, avizul conform conditionat nr. 11236/ 8618/ 10/22/2020 cu privire la documentatia depusa si in care sunt prezentate unele constatari si masuri de remediere dispuse, referitoare la aspectele de calitate identificate de ANAP ca urmare a activitatii de control ex-ante asupra documentatiei de atribuire.Termenul de depunere a ofertelor a fost initial 01/21/2021, dar, datorita solicitarilor de clarificare de la ofertanti, a fost stabilit un nou termen de depunere oferte, respectiv: 11 februarie 2021.In urma solicitarilor de clarificarea fost stabilit un nou termen de depunere oferte, respectiv: 20 mai 2021. In urma numeroaselor erate s-a decis anularea achizitiei si separarea achizitiei de PT+asistenta tehnica din partea proiectantului si executie lucrari. Urmeaza publicarea achizitiei de PT+asistenta tehnica din partea proiectantului.  Procedura a fost incarcata in SEAP in data de 05,08,2021, termenul de depunere a fost 10/12/2021, au fost depuse 7 oferte care sunt in evaluare, termenul de finalizare a evaluariiconf SICAP este 04/05/2022. .Graficul de activitate 1. Raport evaluare tehnică Lot 1 (SMIS 129506): 01/21/20222. Raport evaluare tehnică Lot 2 (SMIS 129507) și Lot 3 (SMIS 128036): 01/17/20223. Solicitare clarificări urmare a Rapoartelortehnice: 01/26/20224. Răspuns clarificări tehnice: 02/03/2022 5. Evaluare documentație conform clarificărilor + Raport tehnic final: 05/15/20226. Evaluare financiară: 05/15/2022 05/25/20227. Etapa DUAE final: 05/25/2022 05/31/20228. Contestații: 01.06.2022 06/15/20229. Semnare contract proiectare: 07/28/2022S-a semnat contractul de proiectare in 07/28/2022cu termen de realizare 4 luni. In ceea ce priveste stadiul proiectarii conform graficului de prestari sunt realizate:_x000a_Studiu trafic 80%, instalatii apa- canal, instalatiile gaz 80%, canalizare pluviala 70%, drumuri 100%, poduri 70%, siguranta circulatiei 100%. Instalatiile electrice necesita finalizarea_x000a_studiului de coexistenta pentru a definitiva solutia tehnica. Termen predare PTh 26.05.2023"/>
    <n v="0"/>
    <x v="1"/>
    <n v="1"/>
    <n v="1"/>
    <m/>
  </r>
  <r>
    <n v="3184"/>
    <n v="128153"/>
    <n v="4775"/>
    <n v="4"/>
    <n v="4.0999999999999996"/>
    <x v="5"/>
    <s v="CJ"/>
    <s v="Lucrări de amenajare urbană strada Mihail Kogălniceanu, strada Universității și străzile adiacente"/>
    <s v="MUNICIPIUL CLUJ-NAPOCA"/>
    <n v="70"/>
    <d v="2017-06-09T00:00:00"/>
    <d v="2019-09-25T00:00:00"/>
    <d v="2023-12-31T00:00:00"/>
    <n v="49147916.200000003"/>
    <n v="48359150.979999997"/>
    <n v="41105278.329999998"/>
    <n v="6286689.5899999999"/>
    <n v="967183.06"/>
    <n v="788765.22"/>
    <n v="0.37874569474089637"/>
    <n v="30043330.744999997"/>
    <n v="6041775.0764187742"/>
    <n v="18315820.234999999"/>
    <n v="86"/>
    <s v="Proiect in grafic. Progres fizic lucrari 60%. Receptie in septembrie 2023."/>
    <n v="4"/>
    <x v="2"/>
    <n v="1"/>
    <n v="1"/>
    <m/>
  </r>
  <r>
    <n v="3185"/>
    <n v="124287"/>
    <n v="4602"/>
    <n v="4"/>
    <n v="4.0999999999999996"/>
    <x v="5"/>
    <s v="SM"/>
    <s v="Modernizarea și extinderea traseului pietonal și velo  Centrul Nou din municipiul Satu Mare"/>
    <s v="MUNICIPIUL SATU MARE/Serviciul scriere, implementare si monitorizare proiecte"/>
    <n v="89"/>
    <d v="2016-08-22T00:00:00"/>
    <d v="2019-08-01T00:00:00"/>
    <d v="2023-12-31T00:00:00"/>
    <n v="33363982.920000002"/>
    <n v="33347322.920000002"/>
    <n v="28345224.5"/>
    <n v="4335155.96"/>
    <n v="666942.46"/>
    <n v="16660"/>
    <n v="0.50268519965500114"/>
    <n v="16584117.240000004"/>
    <n v="3335099.7948759208"/>
    <n v="16763205.679999998"/>
    <n v="98.51"/>
    <s v="Prelungire perioada de implementare solicitata.  Achizitia privind proiectare si executie lucrari Componenta 1 a fost demarata in data de 05/16/2019. A fost finalizata achizitia prin semnarea Contractului Nr. 56306- 295 in data de 11/21/2019 cu Asocierea SC TARR CONST SRL – SPAKK GROUP SRL. In data de 12/17/2019 a fost emis Ordinul de Incepere a Serviciilor de Proiectare, incepand cu data de 12/20/2019. Termenul de executie a serviciilor de proiectare este de 12 luni, respectiv pana la data de 12/20/2020; Achizitia privind proiectarea si executie lucrari Componenta 2:S-a reactualizat Devizul General ca urmare a anularilor repetate privind procedura de achizitie din motive de nedeounere oferte sau alte motive ( lipsa experienta similara ofertanti sau necesitatea relaurii procedurii cu publicare in JOUE). Contractul de executie pentru componenta 2 este semnat. Pt componenta 2 va fi predat la jumatatea lui august 2022.  In septembrie 2022 ordin de incepere.  Tabilierul suprastructura este in uzinare ( august montare in fabrica)._x000a_Având în vedere că proiectul tehnic a fost predat cu întârziere în data de 25.10.2022 și că încă nu s-au început lucrările la componenta nr. 2, s-a constatat că este necesară încheierea unui act adițional la contractul de finanțare pentru prelungirea perioadei de implementare, deoarece durata contractului de execuție lucrări este de 12 de luni și depășește data de finalizare a contractului de finanțare 31.03.2023._x000a_"/>
    <n v="6.1"/>
    <x v="14"/>
    <n v="1"/>
    <n v="1"/>
    <m/>
  </r>
  <r>
    <n v="3186"/>
    <n v="121969"/>
    <n v="4340"/>
    <n v="4"/>
    <n v="4.0999999999999996"/>
    <x v="5"/>
    <s v="BN"/>
    <s v="Centru intermodal de transport public - strada Garii - strada Tarpiului - strada Industriei, municipiul Bistrita"/>
    <s v="MUNICIPIUL BISTRIŢA"/>
    <n v="66"/>
    <d v="2016-04-01T00:00:00"/>
    <d v="2019-05-24T00:00:00"/>
    <d v="2021-09-30T00:00:00"/>
    <n v="42413900.369999997"/>
    <n v="31448169.539999999"/>
    <n v="26730944.140000001"/>
    <n v="4088262"/>
    <n v="628963.4"/>
    <n v="10965730.83"/>
    <n v="2.6752192649238688E-2"/>
    <n v="30606862.050000001"/>
    <n v="6155102.3709930424"/>
    <n v="841307.49"/>
    <n v="0.28999999999999998"/>
    <s v="Reziliat"/>
    <n v="0"/>
    <x v="1"/>
    <n v="1"/>
    <n v="1"/>
    <m/>
  </r>
  <r>
    <n v="3187"/>
    <n v="126217"/>
    <n v="3507"/>
    <n v="4"/>
    <n v="4.0999999999999996"/>
    <x v="5"/>
    <s v="BH"/>
    <s v="Coridorul de mobilitate urbana durabila din Piata Emanuil Gojdu - Piata Cetate, Oradea"/>
    <s v="MUNICIPIUL ORADEA"/>
    <n v="74"/>
    <d v="2017-06-09T00:00:00"/>
    <d v="2018-12-05T00:00:00"/>
    <d v="2023-12-31T00:00:00"/>
    <n v="90402729.319999993"/>
    <n v="49725845.799999997"/>
    <n v="42266968.909999996"/>
    <n v="6464359.9699999997"/>
    <n v="994516.92"/>
    <n v="40676883.520000003"/>
    <n v="0.65380547111779852"/>
    <n v="17214815.759999998"/>
    <n v="3461934.5533523709"/>
    <n v="32511030.039999999"/>
    <n v="44.34"/>
    <s v="Proiect cu risc Exista intarzieri la atribuirea contractului pentru lucrari de executie. Contractul de proiectare și execuție punct redresare Cicero nr.352150/ 09/21/2018, încheiat cu SC ELECTRO EXCEL GREEN CONSULTING SRL.  Contract privind furnizarea a 9 autobuze hibrid, nr.334712/08/03/2020, încheiat cu Mercedes - Benz Trucks &amp; Buses Romania SRL.Au fost livrate toate cele 9 autobuze prevazute in cadrul proiectului.  Contract de executie lucrari nr.440400/11/19/2020, incheiat cu Constructii Erbasu Sa-lider si Simbac SA-Asociat1, pentru obiectivul Park&amp;Ride. S-a emis ordinul de incepere lucrari pentru Obiectivul Park&amp;Ride.Contractul pentru executie lucrari la obiectivul Coridor de mobilitate etapa II a fost atribuit(Ctr.34195/07/28/2021, Executie lucrari Coridor de mobilitate etapa 2, Asocierea C FREYROM SA - lider de asociere, SC PROCONS GROUP SRL, SC METABET CF SA si SC LEKO CONSTRUCT SRL).  Ordin incepere 346647 / 07/28/2021._x000a_Prin actul aditional nr.2, transmis spre AM POR la data de 18.11.2022, s-a solicitat prelungirea perioadei de implementare pana la data de 31.08.2023._x000a_Prin Nota justificativa nr.249972/19.07.2023, intocmita conform Instructiunii nr.197/12.2022, perioada de implementare s-a prelungit pana la data de 31.12.2023."/>
    <n v="4"/>
    <x v="2"/>
    <n v="1"/>
    <n v="1"/>
    <m/>
  </r>
  <r>
    <n v="3188"/>
    <n v="126056"/>
    <n v="3477"/>
    <n v="4"/>
    <n v="4.0999999999999996"/>
    <x v="5"/>
    <s v="CJ"/>
    <s v="Înnoirea flotei de transport în comun în Municipiul Cluj-Napoca prin achiziționarea de tramvaie - Etapa 1 - Faza 2"/>
    <s v="MUNICIPIUL CLUJ-NAPOCA"/>
    <n v="55"/>
    <d v="2017-06-09T00:00:00"/>
    <d v="2018-11-26T00:00:00"/>
    <d v="2022-08-11T00:00:00"/>
    <n v="73992305"/>
    <n v="61420834.200000003"/>
    <n v="52207709.07"/>
    <n v="7984708.4400000004"/>
    <n v="1228416.69"/>
    <n v="12571470.800000001"/>
    <n v="0.99666085746520194"/>
    <n v="205092.92000000179"/>
    <n v="41244.604432289307"/>
    <n v="61215741.280000001"/>
    <n v="100"/>
    <s v="Proiect in grafic Acord cadru de furnizare tramvaie nr. 372971/06.8.2018 încheiat cu Astra Vagoane Calatori SA. Contract subsecvent nr. 510715/10/29/2018, 516900/11/01/2018 si 275250/05/24/2019. 12903/01/09/2020, 308429/06/30/2020 Beneficiarul doreste sa renunte la achizitia- Servicii de consultanta in domeniul managementului proiectului – pregatire documentatie; urma analizei documentatiei trimise de catre SC ASTRA Vagoane Calatori, responsabilii tehnici din cadrul proiectului, si-au exprimat acordul cu privire la noi termene de livrare a tramvaielor. Astfel pentru pentru contractul 510715/10/29/2018 furnizorul se obligă ca, in baza contractului subsecvent incheiat cu achizitorul, sa furnizeze tramvaie in municipiul Cluj-Napoca, la adresa autoritatii contractante, pana la data de 04/30/2020 si pentru contractul 516900/11/01/2018 furnizorul se obligă ca, in baza contractului subsecvent incheiat cu achizitorul, sa furnizeze tramvaie in municipiul Cluj-Napoca, la adresa autoritatii contractante, pana la data de 05/15/2020. La aceasta data cele 8 tramvaie aferente cererii de finantare au fost livrate, receptionate si achitate. Cheltuielile aferente acestor tramvaie au fost solicitate la rambursare. Toate tramvaiele sunt in circulatie in municipiul Cluj-Napoca. In aceastaperioada sunt in curs de realizare masurile de informare, publicitate si promovare aacestui proiect."/>
    <n v="1"/>
    <x v="3"/>
    <n v="1"/>
    <n v="1"/>
    <m/>
  </r>
  <r>
    <n v="3189"/>
    <n v="125658"/>
    <n v="3494"/>
    <n v="4"/>
    <n v="4.0999999999999996"/>
    <x v="5"/>
    <s v="CJ"/>
    <s v="Modernizare și amenajare Piața Unirii din municipiul Cluj-Napoca – etapa 2"/>
    <s v="MUNICIPIUL CLUJ-NAPOCA"/>
    <n v="54"/>
    <d v="2017-06-09T00:00:00"/>
    <d v="2018-11-27T00:00:00"/>
    <d v="2019-06-29T00:00:00"/>
    <n v="12715780.359999999"/>
    <n v="11516154.76"/>
    <n v="9788731.5800000001"/>
    <n v="1497100.04"/>
    <n v="230323.14"/>
    <n v="1199625.6000000001"/>
    <n v="0.94663420101520079"/>
    <n v="614568.79999999888"/>
    <n v="123591.03889313416"/>
    <n v="10901585.960000001"/>
    <n v="100"/>
    <s v="In durabilitate"/>
    <n v="1"/>
    <x v="3"/>
    <n v="1"/>
    <n v="1"/>
    <m/>
  </r>
  <r>
    <n v="3190"/>
    <n v="126055"/>
    <n v="3476"/>
    <n v="4"/>
    <n v="4.0999999999999996"/>
    <x v="5"/>
    <s v="CJ"/>
    <s v="Înnoirea flotei de transport în comun în Municipiul Cluj-Napoca prin achiziționarea de tramvaie - Etapa 1 - Faza 1"/>
    <s v="MUNICIPIUL CLUJ-NAPOCA"/>
    <n v="60"/>
    <d v="2017-06-09T00:00:00"/>
    <d v="2018-11-26T00:00:00"/>
    <d v="2022-08-05T00:00:00"/>
    <n v="74097560.5"/>
    <n v="61526089.700000003"/>
    <n v="52297176.25"/>
    <n v="7998391.6500000004"/>
    <n v="1230521.8"/>
    <n v="12571470.800000001"/>
    <n v="0.98871587901351699"/>
    <n v="694267.84000000358"/>
    <n v="139618.67835739927"/>
    <n v="60831821.859999999"/>
    <n v="100"/>
    <s v="Proiect in grafic Acord cadru de furnizare tramvaie nr. 372971/06.8.2018 încheiat cu Astra Vagoane Calatori SA. Contract subsecvent nr. 504756/10/25/2018, 275248/ 05/24/2019, 12900/01/09/2020, 308425/06/30/2020. Beneficiarul doreste sa renunte la achizitia- Servicii de consultanta in domeniul managementului proiectului – pregatire documentatie; in urma analizei documentatiei trimise de catre SC ASTRA Vagoane Calatori, responsabilii tehnici din cadrul proiectului, si-au exprimat acordul cu privire la noi termene de livrare a tramvaielor. Astfel pentru pentru contractul 505756/10/25/2018 furnizorul se obligă ca, in baza contractului subsecvent incheiat cu achizitorul, sa furnizeze tramvaie in municipiul Cluj-Napoca, la adresa autoritatii contractante, pana la data de 01/27/2020, data care nu a fost respectata, livrarea fiind estimata pt data de 04/15/2020, In data de 04/27/2020 si 05/12/2020 au fost livrate primele 2 tramvaie.In data de 06.10 si 10/15/2020 au fost livrate 2 tramvaie.In data de 02/18/2021 au fost receptionate inca 2 tramvaie si puse in circulatie in municipiul Cluj-Napoca.La acest moment 4 tramvaie, aferente contractului de finantare se afla in circulatie. Restul de 4 tramvaie, au fost livrate in data de 03/04/2021, 03/11/2021, 04/12/2021 si 04/26/2021. Toatetramvaiele sunt in circulatie in municipiul Cluj-Napoca. In aceastaperioada sunt in curs de realizare masurile de informare, publicitate si promovare pentruproiect."/>
    <n v="1"/>
    <x v="3"/>
    <n v="1"/>
    <n v="1"/>
    <m/>
  </r>
  <r>
    <n v="3191"/>
    <n v="125104"/>
    <n v="3482"/>
    <n v="4"/>
    <n v="4.0999999999999996"/>
    <x v="5"/>
    <s v="BH"/>
    <s v="Crearea unor trasee pietonale si imbunatatirea transportului public de persoane in zona centrala a Municipiului Oradea"/>
    <s v="MUNICIPIUL ORADEA"/>
    <n v="75"/>
    <d v="2014-03-13T00:00:00"/>
    <d v="2018-11-15T00:00:00"/>
    <d v="2022-12-31T00:00:00"/>
    <n v="72595271.959999993"/>
    <n v="63687529.210000001"/>
    <n v="54134399.850000001"/>
    <n v="8279378.79"/>
    <n v="1273750.57"/>
    <n v="8907742.75"/>
    <n v="0.89379051199025161"/>
    <n v="6764219.8699999973"/>
    <n v="1360298.4092828697"/>
    <n v="56923309.340000004"/>
    <n v="100"/>
    <s v="Proiect in graficContractul de finantare a fost semnat in 11/15/2018 &quot;&quot;Ordine de incepere:21726  /01/25/2018 - Pod Centenar 473547/ 12/04/2018  - Aurel Lazar       453054/11/14/2018-Mal Stang   422857/10/30/2018- Piata Ferdinand.  Procente reale executate pentru fiecare contracte:Zona Libertatii – 100 %, Piata Ferdinand – 100%, Malul Stang - 100,00%, Aurel Lazar – 100,00, Podul Centenarului – 100%. Se va solicita actualizarea bugetului prin Act aditional la contractul de finantare, dupa ce va fii prelungita perioade de implementare."/>
    <n v="1"/>
    <x v="3"/>
    <n v="1"/>
    <n v="1"/>
    <m/>
  </r>
  <r>
    <n v="3192"/>
    <n v="126057"/>
    <n v="3478"/>
    <n v="4"/>
    <n v="4.0999999999999996"/>
    <x v="5"/>
    <s v="CJ"/>
    <s v="Înnoirea flotei de transport în comun în Municipiul Cluj-Napoca prin achiziționarea de tramvaie - Etapa 1 - Faza 3"/>
    <s v="MUNICIPIUL CLUJ-NAPOCA"/>
    <n v="55"/>
    <d v="2017-06-09T00:00:00"/>
    <d v="2018-11-26T00:00:00"/>
    <d v="2022-08-10T00:00:00"/>
    <n v="73992305"/>
    <n v="61420834.200000003"/>
    <n v="52207709.07"/>
    <n v="7984708.4400000004"/>
    <n v="1228416.69"/>
    <n v="12571470.800000001"/>
    <n v="0.96977417281642841"/>
    <n v="1856495.5200000033"/>
    <n v="373345.03479065344"/>
    <n v="59564338.68"/>
    <n v="99.72"/>
    <s v="Proiect in grafic Acord cadru de furnizare tramvaie nr. 372971/06.8.2018 încheiat cu Astra Vagoane Calatori SA. Contract subsecvent nr. 520741/11/02/2018, 523154/11/05/2018, 275253/05/24/2019, 12909/05/01.2020, 308437/06/30/2020. Beneficiarul doreste sa renunte la achizitia- Servicii de consultanta in domeniul managementului proiectului – pregatire documentatie;de livrare a tramvaielor. Astfel pentru pentru contractul 520741/11/02/2018 furnizorul se obligă ca, in baza contractului subsecvent incheiat cu achizitorul, sa furnizeze tramvaie in municipiul Cluj- Napoca, la adresa autoritatii contractante, pana la data de 06/20/2020 si pentru contractul 523154/11/05/2019 furnizorul se obligă ca, in baza contractului subsecvent incheiat cu achizitorul, sa furnizeze tramvaie in municipiul Cluj-Napoca, la adresa autoritatii  contractante, pana la data de 06/26/2020. Din totalul de 8 tramvaie, 6 tramvaie sunt in circulatie. Tramvaiul 7 afost livrat in data de 09/16/2021 si tramvaiul nr. 8 in data de 09/30/2021.In data de 12/08/2021 au fost receptionate ultimele 2 tramvaie, acestea fiind incirculatie la aceasta data.In aceasta perioada sunt in curs de realizare masurile de informare, publicitate sipromovare a acestui proiect."/>
    <n v="1"/>
    <x v="3"/>
    <n v="1"/>
    <n v="1"/>
    <m/>
  </r>
  <r>
    <n v="3193"/>
    <n v="125638"/>
    <n v="3632"/>
    <n v="4"/>
    <n v="4.0999999999999996"/>
    <x v="5"/>
    <s v="SM"/>
    <s v="Crearea si amenajarea unei piste pentru biciclisti in zona Nord din municipiul Satu Mare"/>
    <s v="MUNICIPIUL SATU MARE/Serviciul scriere, implementare si monitorizare proiecte"/>
    <n v="78"/>
    <d v="2017-06-09T00:00:00"/>
    <d v="2018-12-19T00:00:00"/>
    <d v="2020-09-30T00:00:00"/>
    <n v="3025309.96"/>
    <n v="3025309.96"/>
    <n v="2571513.4700000002"/>
    <n v="393290.31"/>
    <n v="60506.18"/>
    <n v="0"/>
    <n v="0.82806135011699766"/>
    <n v="520167.70999999996"/>
    <n v="104606.78719382214"/>
    <n v="2505142.25"/>
    <n v="100"/>
    <s v="Proiect finalizat"/>
    <n v="1"/>
    <x v="3"/>
    <m/>
    <n v="1"/>
    <m/>
  </r>
  <r>
    <n v="3194"/>
    <n v="125553"/>
    <n v="3495"/>
    <n v="4"/>
    <n v="4.0999999999999996"/>
    <x v="5"/>
    <s v="BH"/>
    <s v="Dezvoltarea si prioritizarea transportului de calatori din Municipiul Oradea"/>
    <s v="MUNICIPIUL ORADEA"/>
    <n v="77"/>
    <d v="2017-06-09T00:00:00"/>
    <d v="2018-12-03T00:00:00"/>
    <d v="2022-08-30T00:00:00"/>
    <n v="95860619.549999997"/>
    <n v="90388263.829999998"/>
    <n v="76830024.260000005"/>
    <n v="11750474.310000001"/>
    <n v="1807765.26"/>
    <n v="5472355.7199999997"/>
    <n v="1"/>
    <n v="0"/>
    <n v="0"/>
    <n v="90388263.829999998"/>
    <n v="100"/>
    <s v="Proiect finalizat. Lucrarile sunt finalizate"/>
    <n v="1"/>
    <x v="3"/>
    <n v="1"/>
    <n v="1"/>
    <m/>
  </r>
  <r>
    <n v="3195"/>
    <n v="126397"/>
    <n v="3474"/>
    <n v="4"/>
    <n v="4.0999999999999996"/>
    <x v="5"/>
    <s v="CJ"/>
    <s v="Înnoirea flotei de transport în comun în Municipiul Cluj-Napoca prin achiziționarea de troleibuze - Etapa 1 - Faza 1"/>
    <s v="MUNICIPIUL CLUJ-NAPOCA"/>
    <n v="60"/>
    <d v="2017-06-09T00:00:00"/>
    <d v="2018-11-26T00:00:00"/>
    <d v="2022-08-31T00:00:00"/>
    <n v="88445902.400000006"/>
    <n v="68022983.299999997"/>
    <n v="57819535.810000002"/>
    <n v="8842987.8200000003"/>
    <n v="1360459.67"/>
    <n v="20422919.100000001"/>
    <n v="1"/>
    <n v="0"/>
    <n v="0"/>
    <n v="68022983.299999997"/>
    <n v="100"/>
    <s v="In durabilitate  Au fost rceptionate si puse in circulatie toate troleibuzele prevazute in cadrul proiectului."/>
    <n v="1"/>
    <x v="3"/>
    <n v="1"/>
    <n v="1"/>
    <m/>
  </r>
  <r>
    <n v="3196"/>
    <n v="126216"/>
    <n v="3579"/>
    <n v="4"/>
    <n v="4.0999999999999996"/>
    <x v="5"/>
    <s v="BH"/>
    <s v="Coridorul de mobilitate urbana durabila din Piata Emanuil Gojdu - Vasile Alecsandri, Oradea"/>
    <s v="MUNICIPIUL ORADEA"/>
    <n v="108"/>
    <d v="2017-06-09T00:00:00"/>
    <d v="2018-12-10T00:00:00"/>
    <d v="2023-12-31T00:00:00"/>
    <n v="139909681.11000001"/>
    <n v="70533098.049999997"/>
    <n v="59953133.350000001"/>
    <n v="9169302.5399999991"/>
    <n v="1410662.16"/>
    <n v="69376583.060000002"/>
    <n v="0.50616296174445441"/>
    <n v="34831856.239999995"/>
    <n v="7004757.3181032045"/>
    <n v="35701241.810000002"/>
    <n v="86.4"/>
    <s v="Proiect cu risc de nefinalizare pana la 31.12.2023._x000a_Ctr. 258939/08/31/2017, Executie lucrari Amenajare strada Vasile Alecsandri, Asocierea Sc Gavella Com Srl – Lider de asociere- Porfido Ed Arte Consorzio Stabile – Asociat 1- Sc Ritmoteh Srl – Asociat 2. Ordin de incepere Nr.266262/09/07/2017. Au fost finalizate lucrarile la componenta nefinalizata.  A fost semnat contractul de furnizare autobuze, Nr. 334712 din 08/03/2020, cu MERCEDES-BENZ TRUCKS &amp; BUSES ROMANIA SRL.Au fost livrate cele 6 autobuze prevazute in cadrul proiectulu.  Prin actul aditional nr.2, la contractul definantare, beneficiarul a solicitat prelungirea perioadei de implementare pana la data de 31.12.2023 si actualizarea bugetului proiectului.S-a semnat contractul de lucrari nr. 279592/08/08/2022Asocierea Freyrom SA, Procons Grup SRL, Constructii Erbasu SA, Metabet CF SA, Leko Construct. Ordinul de incepere lucrari a fost dat la 08/06/2022, doc. nr. 284925/08/12/2022. Termenul de executie este de 24 de luni si depaseste data de 31.12.2023. Grad fizic de executie lucrari 75%."/>
    <n v="4"/>
    <x v="2"/>
    <n v="1"/>
    <n v="1"/>
    <m/>
  </r>
  <r>
    <n v="3197"/>
    <n v="126398"/>
    <n v="3475"/>
    <n v="4"/>
    <n v="4.0999999999999996"/>
    <x v="5"/>
    <s v="CJ"/>
    <s v="Înnoirea flotei de transport în comun în Municipiul Cluj-Napoca prin achiziționarea de troleibuze - Etapa 1 - Faza 2"/>
    <s v="MUNICIPIUL CLUJ-NAPOCA"/>
    <n v="52"/>
    <d v="2017-06-09T00:00:00"/>
    <d v="2018-11-26T00:00:00"/>
    <d v="2022-08-31T00:00:00"/>
    <n v="58970054.600000001"/>
    <n v="45354775.200000003"/>
    <n v="38551558.920000002"/>
    <n v="5896120.7699999996"/>
    <n v="907095.51"/>
    <n v="13615279.4"/>
    <n v="1"/>
    <n v="0"/>
    <n v="0"/>
    <n v="45354775.200000003"/>
    <n v="100"/>
    <s v="In durabilitate  Au fost receptionate si puse in circulatie toate troleibuzele prevazute in cadrul proiectului."/>
    <n v="1"/>
    <x v="3"/>
    <n v="1"/>
    <n v="1"/>
    <m/>
  </r>
  <r>
    <n v="3198"/>
    <n v="128152"/>
    <n v="4841"/>
    <n v="4"/>
    <n v="4.2"/>
    <x v="5"/>
    <s v="CJ"/>
    <s v="Inființare zona verde și de agrement PARCUL TINERETULUI - PĂDUREA CLUJENILOR"/>
    <s v="MUNICIPIUL CLUJ-NAPOCA"/>
    <n v="75"/>
    <d v="2017-06-09T00:00:00"/>
    <d v="2019-11-14T00:00:00"/>
    <d v="2023-11-30T00:00:00"/>
    <n v="22861202.239999998"/>
    <n v="22073516.539999999"/>
    <n v="18762489.059999999"/>
    <n v="2869557.15"/>
    <n v="441470.33"/>
    <n v="787685.7"/>
    <n v="0.76100205916714347"/>
    <n v="5275525"/>
    <n v="1060918.835216989"/>
    <n v="16797991.539999999"/>
    <n v="100"/>
    <s v="Proiect in grafic._x000a_Progresul valoric al proiectului este 97.85%.   _x000a_Comisia de recepție la terminarea lucrărilor pentru data de 19.04.2022._x000a_În data de 14.09.2022 a fost întocmit procesul verbal nr. 738978 de suspendare a recepției lucrărilor pentru 90 de zile ca urmare a constatării unor neconformități. _x000a_Prin adresa nr. 934100/441/20.12.2022 Beneficiarul stabilește ca termen final de remediere a neconformităților constatate data de 14.03.2023, cheltuielile aferente lucrărilor fiind suportate de Executant._x000a_A fost semnat procesul verbal de receptie la finalizarea lucrarilor nr.683635/31.07.2023._x000a_Perioada de implementare s-a prelungit pana la data de 30.11.2023._x000a_16.11.2023- in februarie 2024 se estimeaza nota de finalizare.Ultimul ADD1 Bucuresti._x000a_"/>
    <n v="2"/>
    <x v="0"/>
    <n v="1"/>
    <n v="1"/>
    <m/>
  </r>
  <r>
    <n v="3199"/>
    <n v="121975"/>
    <n v="5033"/>
    <n v="4"/>
    <n v="4.2"/>
    <x v="5"/>
    <s v="SJ"/>
    <s v="AMENAJAREA DE SPATII VERZI PE IMOBILE ABANDONATE SAU DEGRADATE DIN MUNICIPIUL ZALAU - ETAPA I"/>
    <s v="MUNICIPIUL ZALĂU/Entitate de drept public"/>
    <n v="75"/>
    <d v="2017-10-29T00:00:00"/>
    <d v="2019-12-30T00:00:00"/>
    <d v="2023-12-31T00:00:00"/>
    <n v="15602917.789999999"/>
    <n v="13421515.560000001"/>
    <n v="11408288.220000001"/>
    <n v="1744797.03"/>
    <n v="268430.31"/>
    <n v="2181402.23"/>
    <n v="0.76812415288814073"/>
    <n v="3112125.290000001"/>
    <n v="625854.74198608391"/>
    <n v="10309390.27"/>
    <n v="88.86"/>
    <s v="Proiect cu risc In data de 03/15/2019 a fost avizat PT de catre ADR Nord-Vest.Contractul de executie lucrari a fost semnat in 01/30/2020, cu o perioada de executie de 12 luni, cu asocierea Avril SA – Chilia SA. Ordinul de incepere lucrari a fost emis incepand in luna martie 2020. Sunt receptionate 8 loturi.  La lotul 2.Oborului lucrarile sunt in curs de executie;- pentru lotul 1.Cartier Meses lucrările nu au fost demarate deoarece Agenția Națională de Zootehnie “Prof. Dr. G.K. Constantinescu” care administrează bunurile situate pe amplasament și identificate sub nr. de inventar MFP 38486, 38487, 38491, 38498, 38499 și 38501, a depus o plângere în instanță împotriva respingerii OCPI de întăbulare a terenului în cauză. Prin adresa nr. 61383/09/03/2021 UAT Zalau a solicitat Agenției Naționale de Zootehnie “Prof. Dr. G.K. Constantinescu” să  comunice situația juridică a bunurilor situate pe amplasamentul aferent lotului nr. 1. Cartier Meseș. Până la această dată nu s-a primit nici un răspuns. În 08/02/2022 pe site-ul Ministerului Agriculturii și Dezvoltării Rurale a fost postat în consultare publică proiectul de Hotărâre a Guvernului privind trecerea unor bunuri imobile aflate în administrarea Agenției Naționale pentru Zootehnie “Prof. dr. G.K. Constantinescu” din subordinea Ministerului Agriculturii și Dezvoltării Rurale, din domeniul public al statului în domeniul privat al acestuia, în vederea scoaterii din funcțiune, casării și valorificării, după caz, urmând ca după perioada de consultare publică prevăzută de legislația în vigoare, să fie transmis ministerelor avizatoare, în vederea aprobării._x000a_La lotul 1.Meseș lucrările_x000a_sunt realizate în proporție de 95%. Sunt în curs de finalizare lucrările de plantare și_x000a_înierbare._x000a_La lotul nr. 2 Oborului lucrările sunt finalizate dar se efectuează lucrări de întreținere,_x000a_nivelare, scarificare și însămânțare. Recepția la terminarea lucrărilor va fi convocată_x000a_după data de 15.10.2023."/>
    <n v="2"/>
    <x v="0"/>
    <n v="1"/>
    <n v="1"/>
    <m/>
  </r>
  <r>
    <n v="3200"/>
    <n v="127088"/>
    <n v="5438"/>
    <n v="4"/>
    <n v="4.2"/>
    <x v="5"/>
    <s v="SM"/>
    <s v="Transformarea zonei degradate malurile Someşului între cele 2 poduri în zonă de petrecere a timpului liber pentru comunitate"/>
    <s v="MUNICIPIUL SATU MARE/Serviciul scriere, implementare si monitorizare proiecte"/>
    <n v="71"/>
    <d v="2015-08-04T00:00:00"/>
    <d v="2020-05-19T00:00:00"/>
    <d v="2023-12-31T00:00:00"/>
    <n v="8493748.0099999998"/>
    <n v="7503949.8300000001"/>
    <n v="6378357.3600000003"/>
    <n v="975513.48"/>
    <n v="150078.99"/>
    <n v="989798.18"/>
    <n v="6.0266155857281366E-2"/>
    <n v="7051715.6200000001"/>
    <n v="1418114.3908619233"/>
    <n v="452234.21"/>
    <n v="5.38"/>
    <s v="Proiect cu risc.Procedura de achiziţie pentru proiect tehnic, execuție lucrări şi asistență tehnică din partea proiectantului a fost finalizata prin contractul nr. 19723-RCONTR2021-157/03/31/2021. A fost emis ordinul nr. 29972/05/26/2021 de începere a contractului de executie, însă, din cauza situației create de proiectul complementar Modernizarea și extinderea /traseului pietonal și velo centrul Nou din municipiul Satu Mare, s-a emis ordinul de sistare nr.31669/06/04/2021.In 01/14/2022 a fost ordinul de reîncepere a proiectării pentru amenajarea malurilor Someșului.In data de 20.10.2022 s-a emis ordinul de in cepere al lucrarilor.PV de predare amplasament  din 31.10.2022. S-a semnat actul aditional nr. 1 privind prelungirea perioadei de implementare pana la data de 31.12.2023._x000a_14.09.2023-se va trimite adresa de etapizare de catre Beneficiar.Sunt intarziate lucrarile din cauza proiectului complementar Centru Nou 124287. Absortie ACTUALA perioada 10%. Pe PRNV 2021-2027 90%."/>
    <n v="6.1"/>
    <x v="14"/>
    <n v="1"/>
    <n v="1"/>
    <m/>
  </r>
  <r>
    <n v="3201"/>
    <n v="126655"/>
    <n v="4655"/>
    <n v="4"/>
    <n v="4.2"/>
    <x v="5"/>
    <s v="BH"/>
    <s v="&quot;Revitalizarea urbana la nivelul Municipiului Oradea (zona Salca, zona Leonardo da Vinci - Romer Floris, zona Ciheiului, zona Veteranilor, zona Grigorescu, zona Apateului, zona Libertatii si alte zone din municipiu) – etapa 1&quot;"/>
    <s v="MUNICIPIUL ORADEA"/>
    <n v="34"/>
    <d v="2017-06-09T00:00:00"/>
    <d v="2019-08-06T00:00:00"/>
    <d v="2020-11-30T00:00:00"/>
    <n v="2250058"/>
    <n v="2110913.08"/>
    <n v="1794276.12"/>
    <n v="274418.69"/>
    <n v="42218.27"/>
    <n v="139144.92000000001"/>
    <n v="0.91615293321314772"/>
    <n v="176993.87000000011"/>
    <n v="35593.828178417752"/>
    <n v="1933919.21"/>
    <n v="100"/>
    <s v="In durabilitate"/>
    <n v="1"/>
    <x v="3"/>
    <m/>
    <n v="1"/>
    <m/>
  </r>
  <r>
    <n v="3202"/>
    <n v="126193"/>
    <n v="4807"/>
    <n v="4"/>
    <n v="4.2"/>
    <x v="5"/>
    <s v="BN"/>
    <s v="Amenajarea unui parc pe malurile râului Bistrița în localitatea componentă Viișoara"/>
    <s v="MUNICIPIUL BISTRIŢA"/>
    <n v="57"/>
    <d v="2017-06-09T00:00:00"/>
    <d v="2019-10-03T00:00:00"/>
    <d v="2022-12-31T00:00:00"/>
    <n v="3627971.17"/>
    <n v="3140678.59"/>
    <n v="2669576.7999999998"/>
    <n v="408288.24"/>
    <n v="62813.55"/>
    <n v="487292.58"/>
    <n v="0.89153683822195895"/>
    <n v="340647.9299999997"/>
    <n v="68504.993363632646"/>
    <n v="2800030.66"/>
    <n v="100"/>
    <s v="Proiect in graficAu fost realizate toate achizitiile prevazute in cadrul proiectului. Progres valoric: 85,93% iar progresul fizic al executiei lucrarilor este de 100%Se recomanda Beneficiarului efectuarea receptiei la terminarea lucrarilor in vederea incheierii proiectului in perioada de implementare ramasa."/>
    <n v="1"/>
    <x v="3"/>
    <m/>
    <n v="1"/>
    <m/>
  </r>
  <r>
    <n v="3203"/>
    <n v="126198"/>
    <n v="4666"/>
    <n v="4"/>
    <n v="4.2"/>
    <x v="5"/>
    <s v="BN"/>
    <s v="Amenajare parc in cadrul complexului sportiv si de agrement Unirea- Wonderland, Municipiul Bistrita"/>
    <s v="MUNICIPIUL BISTRIŢA"/>
    <n v="63"/>
    <d v="2017-06-09T00:00:00"/>
    <d v="2019-08-08T00:00:00"/>
    <d v="2023-10-31T00:00:00"/>
    <n v="5561719.96"/>
    <n v="5399530.9199999999"/>
    <n v="4589601.29"/>
    <n v="701939.01"/>
    <n v="107990.62"/>
    <n v="162189.04"/>
    <n v="0.7415853709010708"/>
    <n v="1395317.7799999998"/>
    <n v="280601.25085468363"/>
    <n v="4004213.14"/>
    <n v="99.81"/>
    <s v="Exista intarzieri in executia lucrarilor._x000a_Avand in vedere acestea se recomanda respectarea graficului de executie aferent notei OI de prelungire. Progresul fizic al lucrarilor este undeva la 70%."/>
    <n v="2"/>
    <x v="0"/>
    <n v="1"/>
    <n v="1"/>
    <m/>
  </r>
  <r>
    <n v="3204"/>
    <n v="129615"/>
    <n v="5534"/>
    <n v="4"/>
    <n v="4.2"/>
    <x v="5"/>
    <s v="MM"/>
    <s v="4.2.B Reabilitarea spatiior verzi degradate si realizarea infrastructurii de agrement in zona &quot;Malurile Raului Sasar&quot;"/>
    <s v="MUNICIPIUL BAIA MARE"/>
    <n v="69"/>
    <d v="2018-01-15T00:00:00"/>
    <d v="2020-05-21T00:00:00"/>
    <d v="2023-09-30T00:00:00"/>
    <n v="22257323.640000001"/>
    <n v="21701490.140000001"/>
    <n v="18446266.620000001"/>
    <n v="2821193.72"/>
    <n v="434029.8"/>
    <n v="555833.5"/>
    <n v="0.13021492172979415"/>
    <n v="18875632.300000001"/>
    <n v="3795928.1462414032"/>
    <n v="2825857.84"/>
    <n v="29.11"/>
    <s v="Proiect cu risc. Contractul de proiectare si executie lucrari a fost semnat la data de 22.03.2022. Proiectul tehnic a fost realizat si urmeaza sa fie transmis catre ADR N-V spre avizare. Tinand cont de durata de executie lucrari de 12 luni, proiectul poate fi finalizat in timp util. Ordin de incepere executie lucrari 20.09.2022."/>
    <n v="4"/>
    <x v="2"/>
    <n v="1"/>
    <n v="1"/>
    <m/>
  </r>
  <r>
    <n v="3205"/>
    <n v="124135"/>
    <n v="4598"/>
    <n v="4"/>
    <n v="4.2"/>
    <x v="5"/>
    <s v="BH"/>
    <s v="Coridor Verde din strada Barcaului, Municipiul Oradea"/>
    <s v="MUNICIPIUL ORADEA"/>
    <n v="37"/>
    <d v="2017-12-04T00:00:00"/>
    <d v="2019-07-15T00:00:00"/>
    <d v="2020-12-31T00:00:00"/>
    <n v="10052180.73"/>
    <n v="9760033.5600000005"/>
    <n v="8296028.54"/>
    <n v="1268804.3500000001"/>
    <n v="195200.67"/>
    <n v="292147.17"/>
    <n v="0.92759298872738705"/>
    <n v="706694.86000000127"/>
    <n v="142117.7774202633"/>
    <n v="9053338.6999999993"/>
    <n v="100"/>
    <s v="Proiect finalizat"/>
    <n v="1"/>
    <x v="3"/>
    <n v="1"/>
    <n v="1"/>
    <m/>
  </r>
  <r>
    <n v="3206"/>
    <n v="124955"/>
    <n v="4914"/>
    <n v="4"/>
    <n v="4.2"/>
    <x v="5"/>
    <s v="SM"/>
    <s v="Transformarea zonei degradate Cubic in zona de petrecere a timpului liber pentru comunitate"/>
    <s v="MUNICIPIUL SATU MARE/Serviciul scriere, implementare si monitorizare proiecte"/>
    <n v="64"/>
    <d v="2018-01-19T00:00:00"/>
    <d v="2019-11-14T00:00:00"/>
    <d v="2023-06-30T00:00:00"/>
    <n v="13185373.24"/>
    <n v="12750736.41"/>
    <n v="10838125.949999999"/>
    <n v="1657595.73"/>
    <n v="255014.73"/>
    <n v="434636.83"/>
    <n v="0.90503415794476449"/>
    <n v="1210884.42"/>
    <n v="243511.32606684632"/>
    <n v="11539851.99"/>
    <n v="100"/>
    <s v="Proiect in grafic Contractul de proiectare si executie lucrari a fost semnat in data de 02/28/2020. Ordinul de începere a serviciilor de proiectare nr. 13561 a fost semnat la data de 03/09/2020. Ordinul de începere a serviciilor de proiectare nr. 13561 a fost semnat la data de 03/09/2020. La data de 11/11/2020 a fost emis ordinul de începere a lucrărilor nr. 49560. Lucrarile sunt in curs de executie fiind estimate la aprox 90%."/>
    <n v="1"/>
    <x v="3"/>
    <n v="1"/>
    <n v="1"/>
    <m/>
  </r>
  <r>
    <n v="3207"/>
    <n v="129471"/>
    <n v="5617"/>
    <n v="4"/>
    <n v="4.2"/>
    <x v="5"/>
    <s v="BH"/>
    <s v="Revitalizarea urbana la nivelul Municipiului Oradea (zona Salca, zona Leonardo da Vinci - Romer Floris, zona Ciheiului, zona Veteranilor, zona Grigorescu, zona Apateului, zona Libertatii si alte zone din municipiu) – etapa 2"/>
    <s v="MUNICIPIUL ORADEA"/>
    <n v="45"/>
    <d v="2018-02-26T00:00:00"/>
    <d v="2020-07-16T00:00:00"/>
    <d v="2022-10-31T00:00:00"/>
    <n v="21769310.32"/>
    <n v="20196175.07"/>
    <n v="17166748.809999999"/>
    <n v="2625502.73"/>
    <n v="403923.53"/>
    <n v="1573135.25"/>
    <n v="0.74680062475810183"/>
    <n v="5113658.91"/>
    <n v="1028367.2344447573"/>
    <n v="15082516.16"/>
    <n v="100"/>
    <s v="Proiect in grafic.  Contracte de proiectare + executie nr. 286653/08/06/2019, nr. 286655/08/06/2019, nr. 112745/03/20/2019, incheiate cu Asocierea formta din SC Saminstal SRL si SC B&amp;T Arta si arhitectura SRL. Proiectul tehnic a fost avizat de OI ADR NV, prin adresa nr.160858/10/30/2020. Pentru obiectivul de investitii Amenajare Coridor Verde din Str. Ion Bogdan , stadiul fizic al lucrarilor este 100%(Proces – verbal de receptie la terminarea lucrarilor nr.518285/12/10/2021).Pentru obiectivul de investitii Amenajare coridor verde din strada Daliei Cartierul Grigorescu stadiul fizic al lucrarilor este 100%(Proces – verbal de receptie la terminarea lucrarilor nr.240913/06/29/2022)Pentru obiectivul de investitii Amenajare Coridor Verde din Str. Aurel Covaci cartierul Soarelui, lucrarile au fost finalizate(Proces – verbal de receptie la terminarea lucrarilor nr. 459338/12/10/2020). Perioada de implementare s-a prelungit pana la data de 08/31/2022."/>
    <n v="1"/>
    <x v="3"/>
    <n v="1"/>
    <n v="1"/>
    <m/>
  </r>
  <r>
    <n v="3208"/>
    <n v="126458"/>
    <n v="4935"/>
    <n v="4"/>
    <n v="4.2"/>
    <x v="5"/>
    <s v="BN"/>
    <s v="scuar ghinda"/>
    <s v="MUNICIPIUL BISTRIŢA"/>
    <n v="31"/>
    <d v="2017-06-09T00:00:00"/>
    <d v="2019-12-23T00:00:00"/>
    <d v="2022-02-28T00:00:00"/>
    <n v="1094575.8600000001"/>
    <n v="1069347.8600000001"/>
    <n v="908945.69"/>
    <n v="139015.21"/>
    <n v="21386.959999999999"/>
    <n v="25228"/>
    <n v="0.8765401185728281"/>
    <n v="132021.56000000006"/>
    <n v="26549.804931022012"/>
    <n v="937326.3"/>
    <n v="25.1"/>
    <s v="Proiect in graficPrin actul aditional nr. 3, s-a prelungit perioada de implementare pana la data de 02/28/2022.Lucrarile sunt finalizate in proportie de 99%. Se recomanda Beneficiarului finalizarea acestora si receptionarea lucrarilor astfel incat proiectul sa se poata finaliza pana la data de 28. februarie 2022."/>
    <n v="1"/>
    <x v="3"/>
    <m/>
    <n v="1"/>
    <m/>
  </r>
  <r>
    <n v="3209"/>
    <n v="122712"/>
    <n v="4751"/>
    <n v="4"/>
    <n v="4.2"/>
    <x v="5"/>
    <s v="CJ"/>
    <s v="AMENAJARE ZONA DE RECREERE ÎN CARTIERUL &quot;ÎNTRE LACURI&quot; DIN MUNICIPIUL CLUJ-NAPOCA"/>
    <s v="MUNICIPIUL CLUJ-NAPOCA"/>
    <n v="51"/>
    <d v="2017-07-25T00:00:00"/>
    <d v="2019-09-10T00:00:00"/>
    <d v="2020-12-15T00:00:00"/>
    <n v="11090390.84"/>
    <n v="9603625.1199999992"/>
    <n v="8163081.3600000003"/>
    <n v="1248471.21"/>
    <n v="192072.55"/>
    <n v="1486765.72"/>
    <n v="0.89279796981496506"/>
    <n v="1029528.1099999994"/>
    <n v="207040.20230865129"/>
    <n v="8574097.0099999998"/>
    <n v="100"/>
    <s v="Proiect finalizat  Toate activitatile sunt finalizate, Conform Anexei I la  contractul de finanțare, sectiunea II, art.1, beneficiarul are la dispoziție 6 luni, de la finalizarea implementarii activitatilor, să includă imobilul pe care se realizeză investiția, în categoria de spațiu verde și sa depună la finantator Registrul local al spatiilor verzi, în conformitate cuprevederile legale în vigoare. A fost inițiată procedura de aprobare în Consiliul local a proiectului de hotărâre prin care se propune schimbarea destinatiei terenului (în spațiu verde). Ulterior va fi inițiat proiectul de HCL privind modificarea în Registrul local al spatiilor verzi, a destinatiei terenului."/>
    <n v="1"/>
    <x v="3"/>
    <n v="1"/>
    <n v="1"/>
    <m/>
  </r>
  <r>
    <n v="3210"/>
    <n v="124588"/>
    <n v="4665"/>
    <n v="4"/>
    <n v="4.2"/>
    <x v="5"/>
    <s v="BN"/>
    <s v="Amenajare spații verzi in zona Subcetate, municipiul Bistrița"/>
    <s v="MUNICIPIUL BISTRIŢA"/>
    <n v="34"/>
    <d v="2017-12-01T00:00:00"/>
    <d v="2019-08-08T00:00:00"/>
    <d v="2020-09-30T00:00:00"/>
    <n v="1258031.07"/>
    <n v="1226972.07"/>
    <n v="1042926.27"/>
    <n v="159506.35"/>
    <n v="24539.45"/>
    <n v="31059"/>
    <n v="0.87543058742975288"/>
    <n v="152843.19000000018"/>
    <n v="30737.077182962672"/>
    <n v="1074128.8799999999"/>
    <n v="100"/>
    <s v="Proiect finalizat  1.Proiectul a fost finalizat si este functional.2.Au fost realizate toate activitatile si obiectivele prevazute in cadrul proiectului.3.Au fost indeplinite toate masurile de informare si publicitate asumate.4.Au fost atinsi indicatorii din cadrul proiectului."/>
    <n v="1"/>
    <x v="3"/>
    <m/>
    <n v="1"/>
    <m/>
  </r>
  <r>
    <n v="3211"/>
    <n v="120608"/>
    <n v="3984"/>
    <n v="4"/>
    <n v="4.3"/>
    <x v="5"/>
    <s v="BH"/>
    <s v="Regenerarea fizică, economică și socială a comunităților defavorizate din zona Gutenberg, Municipiul Oradea"/>
    <s v="MUNICIPIUL ORADEA"/>
    <n v="66"/>
    <d v="2019-03-13T00:00:00"/>
    <d v="2019-03-13T00:00:00"/>
    <d v="2023-10-31T00:00:00"/>
    <n v="7449335.1200000001"/>
    <n v="7397514.6200000001"/>
    <n v="6287887.4299999997"/>
    <n v="961676.89"/>
    <n v="147950.29999999999"/>
    <n v="51820.5"/>
    <n v="0.7890977807895162"/>
    <n v="1560152.2499999991"/>
    <n v="313749.79889796063"/>
    <n v="5837362.370000001"/>
    <n v="96.22"/>
    <s v=" Lucrarile sunt finalizate trebuie receptionate dotarile. Contractele de achizitie dotari:  Lot 1- Ctr. 336434 din 24.08.2023 - SC MATRIX SOLUTIONS SRL_x000a_Lot 2-Ctr. 336440 din 24.08.2023 - SC DATA_x000a_LOGIC AZIMUR SRL_x000a_Lot 3-Ctr. 336441 din 24.08.2023 - SC MOBTECO_x000a_PRODUCT SRL"/>
    <n v="2"/>
    <x v="0"/>
    <n v="1"/>
    <n v="1"/>
    <m/>
  </r>
  <r>
    <n v="3212"/>
    <n v="129158"/>
    <n v="5329"/>
    <n v="4"/>
    <n v="4.3"/>
    <x v="5"/>
    <s v="BN"/>
    <s v="Statie de epurare si conducte de canalizare localitatea componenta Slatinita, Municipiul Bistrita, judetul Bistrita-Nasaud"/>
    <s v="MUNICIPIUL BISTRIŢA"/>
    <n v="43"/>
    <d v="2020-04-28T00:00:00"/>
    <d v="2020-04-28T00:00:00"/>
    <d v="2023-11-30T00:00:00"/>
    <n v="5561562.29"/>
    <n v="5378814.7000000002"/>
    <n v="4571992.49"/>
    <n v="699245.9"/>
    <n v="107576.31"/>
    <n v="182747.59"/>
    <n v="0.51298661394674927"/>
    <n v="2619554.7600000002"/>
    <n v="526797.80396573222"/>
    <n v="2759259.94"/>
    <n v="67.77"/>
    <s v="S-a semnat contractul de finantare nr.5329/28.04.2020. S-a difuzat in presa anuntul de lansare al proiectului dupa obtinerea avizului ADR nr.143229/30.04.2020. https://timponline.ro/statie-de-epurare-si-conducte-de-canalizare-localitatea-componenta- _x000a_ PT si executie lucrari: semnat contract de lucrari in octombrie 2020_x000a_beneficiarul prin adresa 207462 /08.03.2022, a incarcat in Mysmis solicitare de prelungire a termenului de implementare de la 30,04,2022 pana in 28.02.2023,Solicitare ADD2 ajustare preturi conf. og15 in avizare _x000a_ Stadiu lucrari = 78,54%"/>
    <n v="4"/>
    <x v="2"/>
    <n v="1"/>
    <n v="1"/>
    <m/>
  </r>
  <r>
    <n v="3213"/>
    <n v="126203"/>
    <n v="4782"/>
    <n v="4"/>
    <n v="4.3"/>
    <x v="5"/>
    <s v="SM"/>
    <s v="Regenerare fizica a zonei Ostrovului"/>
    <s v="MUNICIPIUL SATU MARE/Serviciul scriere, implementare si monitorizare proiecte"/>
    <n v="57"/>
    <d v="2018-09-17T00:00:00"/>
    <d v="2019-10-03T00:00:00"/>
    <d v="2023-07-31T00:00:00"/>
    <n v="7219910.1799999997"/>
    <n v="6821218.1799999997"/>
    <n v="5798035.4699999997"/>
    <n v="886758.35"/>
    <n v="136424.35999999999"/>
    <n v="398692"/>
    <n v="0.87806724722005614"/>
    <n v="831729.90999999829"/>
    <n v="167262.58094357041"/>
    <n v="5989488.2700000014"/>
    <n v="100"/>
    <s v="IN GRAFIC. S-a semnat AA6 de prelungire a perioadei de implementare cu 3 luni pana la 31.05.2023.Contractul de finantare a fost semnat la 03.10.2019.Perioada de implementare initial 16.09.2021.A fost semnat AA1/03.04.2020 de reintregire a bugetului proiectului conform cu Instructiunile AMPOR.Au fost semnate urmatoarele contracte: proiectare cu executie lucrari, informare si publicitate 2. A fost publicat anuntul cu privire la inceperea prooiectului (lb.romana si maghiara), afost montat panoul de publicitate temporar la locul de implementare.Au fost semnate contractele de servicii de dirigetie de santier si cele de furnizare mobilier,produse electrocasnice ,echipamante IT,recuperarea gimanstica si instrumente muzicale. A fost transmis ordinul de incepere a ctr. de proiectare si executie la data de 05.05.2020.A fost dat ordinul de incepre lucrari demolare . A fost receptionat PT-ul si transmis la ADR NV in vederea verificarii conformitatii administrative la data de 26.11.2020. Au fost acumulate intarzeri datorita obtinerii cu intarziere a avizele necesare pentru ontinerea autorizatiei de construire(de ex. avizul IGSU a fost obtinut cu o intarziere de 2-3 luni).A fost transmis si ordinul ptr. inceperea lucrarilor de executie cu data de 18.12.2020. Lucrarile de demolare sunt finalizate acestea sunt  receptionate. Progresul fizic al lucrarilor este de  100% lucrari finalizate cu PV receptie la terminarea lucrarilor. Progresul proiectului este de  97,50  %."/>
    <n v="2"/>
    <x v="0"/>
    <n v="1"/>
    <n v="1"/>
    <m/>
  </r>
  <r>
    <n v="3214"/>
    <n v="122789"/>
    <n v="4289"/>
    <n v="4"/>
    <n v="4.4000000000000004"/>
    <x v="5"/>
    <s v="SM"/>
    <s v="Modernizare infrastructura educationala Gradinita nr. 7"/>
    <s v="MUNICIPIUL SATU MARE/Serviciul scriere, implementare si monitorizare proiecte"/>
    <n v="93"/>
    <d v="2015-08-01T00:00:00"/>
    <d v="2019-05-16T00:00:00"/>
    <d v="2023-11-30T00:00:00"/>
    <n v="4596518.79"/>
    <n v="3648790.28"/>
    <n v="3101471.74"/>
    <n v="474342.73"/>
    <n v="72975.81"/>
    <n v="947728.51"/>
    <n v="0.76600330945849826"/>
    <n v="853804.84999999963"/>
    <n v="171701.89639222933"/>
    <n v="2794985.43"/>
    <n v="99.99"/>
    <s v="Lucrările sunt executate 100%, conform PVTL nr 17381/15.03.2023.Aparatura electrocasnică s-a livrat și pus în funcțiune conform PVPF  nr. 59.378/21.10.2022;_x000a_Echipamentele IT s-au livrat  si pus in functiune- PVPF nr.56.880/11.10.2022; S-a recepționat produsele aferente contractelor de furnizare a produsele de: amenajare loc de joacă și mobilier.Este necesar Încheierea unui act adițional la Contractul de finanțare pentru modificarea bugetului conform OUG 15."/>
    <n v="2"/>
    <x v="0"/>
    <m/>
    <n v="1"/>
    <m/>
  </r>
  <r>
    <n v="3215"/>
    <n v="120686"/>
    <n v="5447"/>
    <n v="4"/>
    <n v="4.4000000000000004"/>
    <x v="5"/>
    <s v="BN"/>
    <s v="Reabilitare si modernizare Gradinita Cu program prelungit nr. 3 si Cresa nr. 3"/>
    <s v="MUNICIPIUL BISTRIŢA"/>
    <n v="92"/>
    <d v="2014-09-01T00:00:00"/>
    <d v="2020-11-12T00:00:00"/>
    <d v="2023-10-31T00:00:00"/>
    <n v="7357363.1299999999"/>
    <n v="7326274.0499999998"/>
    <n v="6227332.9400000004"/>
    <n v="952415.6"/>
    <n v="146525.51"/>
    <n v="31089.08"/>
    <n v="7.0002520585480968E-2"/>
    <n v="6813416.3999999994"/>
    <n v="1370191.9317861882"/>
    <n v="512857.64999999997"/>
    <n v="21.13"/>
    <s v="Contract financiar 5447/12.11.2020._x000a_ Implementarea proiectului inceputa._x000a_ Achizitii finalizate- Elaborare documentatie tehnico economica_x000a_Beneficiarul arata ca  a fost necesara revizuirea documentatiei tehnico economice deoarece a expirat AC si a trebuit sa aplice si prevederile ,OUG 114/2018 _x000a_ Contract de finantare prelungit cu AA1 pana la data de 21.10.2023. Contract de lucrări semnat cu SC Tomogora Contruct SRL"/>
    <n v="4"/>
    <x v="2"/>
    <n v="1"/>
    <n v="1"/>
    <m/>
  </r>
  <r>
    <n v="3216"/>
    <n v="128298"/>
    <n v="5576"/>
    <n v="4"/>
    <n v="4.4000000000000004"/>
    <x v="5"/>
    <s v="BH"/>
    <s v="Construirea Gradinitei noi nr.51, cu echiparea infrastructurii educationale pentru educația timpurie antepreșcolară și preșcolară in Municipiul Oradea"/>
    <s v="MUNICIPIUL ORADEA"/>
    <n v="88"/>
    <d v="2015-12-01T00:00:00"/>
    <d v="2020-06-11T00:00:00"/>
    <d v="2023-12-31T00:00:00"/>
    <n v="3596281.75"/>
    <n v="2149732.19"/>
    <n v="1827272.36"/>
    <n v="279465.19"/>
    <n v="42994.64"/>
    <n v="1446549.56"/>
    <n v="0.91676004535243993"/>
    <n v="178943.60999999987"/>
    <n v="35985.92486827814"/>
    <n v="1970788.58"/>
    <n v="92.73"/>
    <s v="PT-ul a fost receptionat de beneficar.PT-ul a fost transmis la ADR Nord Vest pentru verificare care a emis Avizul OI verificare proiect tehnic Nr. 176247/03/31/2021.A fost eliberata Autorizatia de construire nr.2371/12/16/2020.  Perioada de implementare este pana la 31.12.2023_x000a_Este intarziata achizitia dotarilor. _x000a_S-a predat amplasamentul prin PV predare amplasament nr. 206850/30.05.2022 si s-a dat Ordinul de incepere nr. 203210/25.05.2022 pentru inceperea lucrarilor la data de 07.06.2022._x000a_Stadiul lucrarilor: 97 %_x000a_Progresul proiectului:40,12%"/>
    <n v="2"/>
    <x v="0"/>
    <m/>
    <n v="1"/>
    <m/>
  </r>
  <r>
    <n v="3217"/>
    <n v="122713"/>
    <n v="4799"/>
    <n v="4"/>
    <n v="4.4000000000000004"/>
    <x v="5"/>
    <s v="CJ"/>
    <s v="MODERNIZARE GRĂDINIȚĂ &quot;FLOARE DE IRIS&quot; ÎN CARTIER IRIS MUNICIPIUL CLUJ-NAPOCA"/>
    <s v="MUNICIPIUL CLUJ-NAPOCA"/>
    <n v="74"/>
    <d v="2017-09-05T00:00:00"/>
    <d v="2019-10-21T00:00:00"/>
    <d v="2023-10-31T00:00:00"/>
    <n v="8807077.5999999996"/>
    <n v="8061493.7000000002"/>
    <n v="6852269.6500000004"/>
    <n v="1047994.18"/>
    <n v="161229.87"/>
    <n v="745583.9"/>
    <n v="0.80572129207270859"/>
    <n v="1566176.58"/>
    <n v="314961.30394562206"/>
    <n v="6495317.1200000001"/>
    <n v="98.83"/>
    <s v="IN GRAFIC.Contractul de finantare a fost semnat la 21.10. 2019 .A fost semnat AA8 de prelungire a perioadei de implementare cu  pana la 31.12.2023 (perioada de implementare a fost prelungita in total de 6 ori cu o perioada de 28 luni). Au semnate contractele de servicii de asistenta management de proiect/informare si publicitate. A fost semnat contractul de proiectare cu executie lucrari in  data de 03.06.2020 cu durata de executie de 17 luni (5 luni proiect+12 luni executie) de la data transmiterii ordinului de incepere.Ordinul de incepere a fost transmis cu data de 23.06.2020.Lucrarile au fost sistate pe timp friguros. Astfel a devenit necesara prelungirea perioadei de implementare cu 16 luni (prin 2 aditionale succesive la contractul de finantare).Progresul fizic lucrari 100 % receptia la terminarea lucrarilor este finalizata, a fost semnat PV la terminarea lucrarilor admisa la data de 06.02.2023. Se constata la demararea receptiei necesitatea suplimentarii puterii instalate la energie electrica (ptr. functionarea optima a investitetie).Bneneficiarul a depus demersuri ptr. suplimentarea puterii instalate,lucrare finalizata si montarea contorului nou la data de 08.03.2023.  Beneficiarul a depus din nou solicitare de prel. perioada de implementare pana la 31.12.2023 conform Instructiunii AMPOR nr.197 pentru finalizarea obtinerii tuturor avizelor necesare functionarii investitiei (Avis DSP,ISU) precum si a perfectarii documentatiei necesarea aplicarii prevederilor OG15/2021 (solicitare  avizata de OI).Progresul proiectului este de 98,83 %."/>
    <n v="2"/>
    <x v="0"/>
    <n v="1"/>
    <n v="1"/>
    <m/>
  </r>
  <r>
    <n v="3218"/>
    <n v="121219"/>
    <n v="4015"/>
    <n v="4"/>
    <n v="4.4000000000000004"/>
    <x v="5"/>
    <s v="MM"/>
    <s v="Dezvoltarea infrastructurii de educatie timpurie prin realizarea Gradinitei in cartierul Vasile Alecsandri din Municipiul Baia Mare"/>
    <s v="MUNICIPIUL BAIA MARE"/>
    <n v="101"/>
    <d v="2015-01-01T00:00:00"/>
    <d v="2019-03-19T00:00:00"/>
    <d v="2023-11-30T00:00:00"/>
    <n v="9773661.4299999997"/>
    <n v="6436825.1299999999"/>
    <n v="5471301.3700000001"/>
    <n v="836787.26"/>
    <n v="128736.5"/>
    <n v="3336836.3"/>
    <n v="0.97409147574590094"/>
    <n v="166768.63999999966"/>
    <n v="33537.51357438758"/>
    <n v="6270056.4900000002"/>
    <n v="88.55"/>
    <s v="Odine de incepere nr.26961/07/12/2018 - a fost prelungita perioada de implementare cu 12 lui in data de 06/15/2020 prin NOTA OI PRIVIND PRELUNGIREA PERIOADEI DE IMPLEMENTARE A PROIECTULUI Conform prevederilor Instructiunii AM POR nr.155 din 06/09/2020 S-a intocmit Nota OI privind PRELUNGIREA PERIOADEI DE IMPLEMENTARE A PROIECTULUIConform prevederilor Instructiunii AM POR nr.174 din 10/16/2020 cu 3 luni pana in 09/30/2021  Conform prevederilor Instructiunii AM POR nr.197 cu 6 luni pana in 30.11.2023.  Stadiu executie lucrari = 97,37%"/>
    <n v="2"/>
    <x v="0"/>
    <n v="1"/>
    <n v="1"/>
    <m/>
  </r>
  <r>
    <n v="3219"/>
    <n v="124161"/>
    <n v="5032"/>
    <n v="4"/>
    <n v="4.4000000000000004"/>
    <x v="5"/>
    <s v="SJ"/>
    <s v="Reabilitarea, modernizarea, dezvoltarea și echiparea unității de învățământ preșcolar ”Grădinița cu program prelungit Nr. 5” din municipiul Zalău"/>
    <s v="MUNICIPIUL ZALĂU/Entitate de drept public"/>
    <n v="98"/>
    <d v="2015-11-18T00:00:00"/>
    <d v="2019-12-30T00:00:00"/>
    <d v="2023-12-31T00:00:00"/>
    <n v="4567929.3"/>
    <n v="4096692.6"/>
    <n v="3482188.72"/>
    <n v="532570.03"/>
    <n v="81933.850000000006"/>
    <n v="471236.7"/>
    <n v="0.79065955058478143"/>
    <n v="857603.4700000002"/>
    <n v="172465.80662027918"/>
    <n v="3239089.13"/>
    <n v="96.54"/>
    <s v="Contractul de finantare a fost semnat in 20.12.2019 cu termen de finalizare 24.08.2022. S-a semnat nota de prelungire, conform instrucțiunii nr. 197, pentru prelungirea perioadei de implementare a proiectului, noul termen de finalizare fiind 31.12.2023. Stadiu proiect  96,54%, stadiu lucrari de constructii 100%. In perioada de raportare s-au realizat urmatoarele activitati: În data de 14.07.2023 s-a semnat actul adițional nr. 11 la contractul de lucrări pentru prelungirea duratei de execuție lucrări, noul termen de finalizare fiind 31.08.2023. În data de 23.08.2023 s-a semnat actul adițional nr. 12 la contractul de lucrări pentru  majorare valoare. Majorarea reprezintă contravaloarea lucrărilor suplimentare necesare pentru finalizarea lucrărilor. În data de 30.08.2023 s-a semnat actul adițional nr. 13 la contractul de lucrări pentru stabilirea valorii finale. În data de 05.09.2023 s-a semnat procesul verbal de recepție la terminarea lucrărilor._x000a_Dotarea Grădiniței: S-a semnat contractul de servicii de furnizare dotări pentru lotul de lenjerie de pat (contract nr. 50700 semnat în data de 30.06.2023 cu ATELIER CBYC) și au fost recepționate dotările conform PV de recepție nr. 59971/ 03.08.2023) S-a demarat o nouă achiziție, prin achiziție directă cu anunț publicitar în data de 14.07.2023 prin care s-au contractat două loturi din patru, respectiv lotul de articole sportive (contract nr. 64623 semnat în data de 23.08.2023 cu SC Altamira Impex SRL) și lotul de mobilier mic pentru jocuri de creație (contract nr. 64635 semnat în data de 23.08.2023 cu SC Altamira Impex SRL). În data de 29.08.2023 s-a demarat o nouă achiziție prin achiziție directă cu anunț publicitar, prin care s-au contractat cele două loturi rămase, respectiv lotul de mobilier ( contract nr. 71670 semnat îm data de 18.09.2023 cu SC CONTA CATA SRL) și lotul de echipamente IT (contract nr 73344 din data de 22.09.2023 semnat cu SC REAL INVEST SRL). În perioada de referință s-a depus CR8"/>
    <n v="2"/>
    <x v="0"/>
    <m/>
    <n v="1"/>
    <m/>
  </r>
  <r>
    <n v="3220"/>
    <n v="122709"/>
    <n v="4196"/>
    <n v="4"/>
    <n v="4.4000000000000004"/>
    <x v="5"/>
    <s v="CJ"/>
    <s v="REABILITARE, EXTINDERE ȘI MODERNIZARE GRĂDINIȚA &quot;CĂSUȚA POVEȘTILOR&quot;"/>
    <s v="MUNICIPIUL CLUJ-NAPOCA"/>
    <n v="56"/>
    <d v="2017-09-05T00:00:00"/>
    <d v="2019-04-25T00:00:00"/>
    <d v="2023-12-31T00:00:00"/>
    <n v="5531696.5499999998"/>
    <n v="3861545.24"/>
    <n v="3282313.45"/>
    <n v="502000.88"/>
    <n v="77230.91"/>
    <n v="1670151.31"/>
    <n v="0"/>
    <n v="3861545.24"/>
    <n v="776564.62212926848"/>
    <n v="0"/>
    <n v="9.65"/>
    <s v="PROIECT CU RISC DATORITA PROBLEMELOR APARUTE CU PRIVIRE LA ANULAREA DE CATRE INSTANTA A PUZ SI SUSPENDAREA AC.PROBLEMELE PERSISTA.Contractul de finantare a fost semnat la 25.04.2019 . Perioada de implementare a fost prelungita prin Actul Aditional nr.4 pana la 31.12.2023 (perioada de implementare a mai fost prelungita prin AA1 pana la 21.04.2021 si prin AA2 pana la 21.06.2022 si prin AA3 pana la 21.06.2023). Au fost  semnate toate contractele subsecvente prevazute in planul de achizitii. A fost semnat contractul principal - contractul de proiectare cu executie lucrari in  data de 18.12.2020 cu durata de executie de 12 luni de la data transmiterii ordinului de incepere.Ordinul de incepere a fost transmis cu data de 07.01.2020. Din cauza problemelor intampinate la obtinerea autorizatiei de construire executia lucrarilor a inceput mai tarziu respectiv la 26.06.2020 (dupa obtinerea autorizatiei de construire nr.857/23.06.2020).Problemele aparute in derularea executiei lucrarilor au ca efect suspendarea lucrarilor transmisa constructorului in luna septembrie 2020 (cauzate de aspecte tehnice). O alta cauza care a condus la intarzieri este datorata de faptul ca autorizatia de construire si PUZ-ul a fost suspendat prin Hotărârea 2607 / 02.12.2020 de instanta .Instanta s-a pronuntat la data de 27.07.2022, prin Sentința civilă nr. 2031, admițând acțiunea reclamanților, motivarea hotărârii fiind comunicată în data de 19 octombrie 2022. Sentința a fost acceptată de Municipiul Cluj-Napoca, care a decis să nu se folosească de dreptul său de recurs și să pună în aplicare decizia judecătorească,Proiectantul TEGRA PLUS a modificat soluția tehnică pentru realizarea construcției și s-a emis Certificatul de Urbanism cu nr. 6/06.01.2023 (prezentat în Anexă) care integrează dispozițiile Tribunalului Cluj din sentința 2031 / 27.07.2022 (păstrarea funcțiunilor și repoziționarea pe amplasament, cu o retragere de 4,5 ml de proprietatea reclamantului).Lucrarile executate prin Autorizatie de construire initiala nr.857/2020 au fost demolate (a fost atasat Proces verbal de constatare nr.905/21.12.2022)_x000a_Au fost  obținute avizele DSP , avizul de mediu (clasarea notificarii nr.370/22.02.2023) ,avizul serviciului de  siguranta circulatiei si acordul directiei Patrimoniului municipiului. Mai este de obtinut avizul de securitate la incendiu.  Este în curs de realizare o nouă documentație DTAC în vederea obținerii autorizației de construire. Lucrările de execuție sunt supendate.                                                                        Beneneficiarul a transmis la AMPOR o solicitare de punct de vedere (adresa nr. 61617/31.01.2023) referitor la situatia creata . S-a primit raspuns de la AMPOR prin adresa nr.47427/27.03.2023 atasata la  RP16_rev .1 (se mentioneaza urmatoarele : din documentele puse la dispozitie si ca urmare a consultarii cu OI NV modificările propuse de Beneficiar, în conditiile menținerii soluției recomandate în DALI, nu au impact asupra procesului de evaluare si selectie care a determinat decizia de contractare, iar acest lucru va putea fi confirmat după verificarea documentației rezultate ca urmare a reproiectării, de departamentul verificare PT din cadrul OI NV.).Beneficiarul a estimat obtinerea Autorizatiei de construire pana la sfarsitul lunii septembrie 2023 (initial a fost mai 2023) iar termenul de depunere la OI ADR NV al Proiectului tehnic a fost estimat pentru luna septembrie 2023 (initial fiind iunie 2023). Ca urmare a solicitarilor compartimentului de specialitate din cadrul primariei,documentatia de obtinere a autorizatiei de construire a fost redepusa la data de 23.10.2023.  Durata de executie ramasa la dispozitie este de 2 luni, ceea ce face imposibila finalizare proiectului in perioada de implementare prelungita pana la 31.12.2023. Progresul proiectului este de 9,65 %."/>
    <n v="4"/>
    <x v="2"/>
    <n v="1"/>
    <n v="1"/>
    <m/>
  </r>
  <r>
    <n v="3221"/>
    <n v="124372"/>
    <n v="5288"/>
    <n v="4"/>
    <n v="4.5"/>
    <x v="5"/>
    <s v="BN"/>
    <s v="Reabilitare si modernizare Liceul Tehnologic de Servicii, Municipiul Bistrita"/>
    <s v="MUNICIPIUL BISTRIŢA"/>
    <n v="81"/>
    <d v="2015-03-01T00:00:00"/>
    <d v="2020-04-09T00:00:00"/>
    <d v="2023-11-30T00:00:00"/>
    <n v="9102203.4299999997"/>
    <n v="7747282.9000000004"/>
    <n v="6585190.4699999997"/>
    <n v="1007146.74"/>
    <n v="154945.69"/>
    <n v="1354920.53"/>
    <n v="0.94437474201439042"/>
    <n v="430944.61000000127"/>
    <n v="86663.839842336252"/>
    <n v="7316338.2899999991"/>
    <n v="94.25"/>
    <s v="Contractul de finantare a fost semnat in 09.04.2020, achizitiile privind lucrarile au fost finalizate, stadiul lucrarilor este de 76,27%, lucrarile sunt receptionate, stadiul proiectului este de 66,16%. In perioada de raportare au fost realizate urmatoarele activitati: Depunere CR 5, CR 6, Intocmire Raport Audit financiar 3, Act aditional nr.5/09.05.2022 la ctr.144/L/18.12.2020- prelungire executie pana la 21.08.2022, Initiere Act aditional in vederea modificarii bugetului proiectului urmare a actualizarii pretului la materiale conform OG 15/2021. Perioada de implementare prelungita conform I194 pana la data de 28.02.2023_x000a_"/>
    <n v="2"/>
    <x v="0"/>
    <n v="1"/>
    <n v="1"/>
    <m/>
  </r>
  <r>
    <n v="3222"/>
    <n v="121013"/>
    <n v="3831"/>
    <n v="4"/>
    <n v="4.5"/>
    <x v="5"/>
    <s v="BN"/>
    <s v="Reabilitare si modernizare &quot;Colegiul Tehnic Grigore Moisil&quot; Corp A, B si C, Municipiul Bistrita"/>
    <s v="MUNICIPIUL BISTRIŢA"/>
    <n v="68"/>
    <d v="2015-10-01T00:00:00"/>
    <d v="2019-03-13T00:00:00"/>
    <d v="2023-12-31T00:00:00"/>
    <n v="43497940.880000003"/>
    <n v="24413024.66"/>
    <n v="20751070.969999999"/>
    <n v="3173693.17"/>
    <n v="488260.52"/>
    <n v="19084916.219999999"/>
    <n v="0.56805831531077478"/>
    <n v="10545003"/>
    <n v="2120621.6064030891"/>
    <n v="13868021.66"/>
    <n v="70.12"/>
    <s v="Contractul de finantare a fost semnat in 13.03.2019, achizitiile privind lucrarile au fost finalizate, sstadiul 82% (70% financiar)._x000a_OUG 64 la sf lui septembrie 2023. In asteptare rambursare CR8-CR10.  Cpref. nr.3   depusa in 29.08.2023 -4805000 lei)._x000a_"/>
    <n v="4"/>
    <x v="2"/>
    <n v="1"/>
    <n v="1"/>
    <m/>
  </r>
  <r>
    <n v="3223"/>
    <n v="119845"/>
    <n v="4907"/>
    <n v="4"/>
    <n v="4.5"/>
    <x v="5"/>
    <s v="MM"/>
    <s v="Dezvoltarea infrastructurii de educatie tehnologica prin modernizarea Colegiului Tehnic &quot;Transilvania&quot; din Municipiul Baia Mare"/>
    <s v="MUNICIPIUL BAIA MARE"/>
    <n v="63"/>
    <d v="2019-12-06T00:00:00"/>
    <d v="2019-12-06T00:00:00"/>
    <d v="2023-12-31T00:00:00"/>
    <n v="35838079.520000003"/>
    <n v="23638784.280000001"/>
    <n v="20092966.649999999"/>
    <n v="3073041.95"/>
    <n v="472775.67999999999"/>
    <n v="12199295.24"/>
    <n v="0.22136117737777333"/>
    <n v="18406075.16"/>
    <n v="3701499.2478783736"/>
    <n v="5232709.12"/>
    <n v="58"/>
    <s v="in implementare . AD2 semnat termen finalizare 31.12.2023_x000a_S-a modificat contractului de finantare ca urmare a prevederilor Instructiunii MLPDA nr.135/23.01.2020, punctul 1), al(d), referitor la „reîntregirea bugetelor contractelor/proiectelor care se incadreaza partial in alocarea apelurilor de proiecte de finantare”; Astfel s-a propus modificarea:1-Anexa 3 la contractul de finantare, Bugetul proiectului, prin punerea in aplicare a instructiunii nr.135/23.01.2020 MLDPDA.2-Durata Contractului şi perioada de implementare a proiectului art.2 alin 2 (Actualizarea articolului 2, conf.alin 2 privind perioada de implementare a proiectului 66 luni,  S-a achizitionat lucrarile suplimentare in valoare de 8.640.184,21+TVA. S-a dat ordinul de incepere a lucrarilor suplimentare in data de 01.11.2022. Stadiul de implementare conform raportului de progres a beneficiarului nr.12 privind executia lucrarilor este de 40,54 %"/>
    <n v="6.1"/>
    <x v="14"/>
    <n v="1"/>
    <n v="1"/>
    <m/>
  </r>
  <r>
    <n v="3224"/>
    <n v="129460"/>
    <n v="4915"/>
    <n v="4"/>
    <n v="4.5"/>
    <x v="5"/>
    <s v="SM"/>
    <s v="Modernizare infrastructura educationala Liceul Tehnologic &quot;Constantin Brancusi&quot;"/>
    <s v="MUNICIPIUL SATU MARE/Serviciul scriere, implementare si monitorizare proiecte"/>
    <n v="39"/>
    <d v="2018-10-01T00:00:00"/>
    <d v="2019-11-14T00:00:00"/>
    <d v="2023-11-30T00:00:00"/>
    <n v="5585735.3399999999"/>
    <n v="5550575.29"/>
    <n v="4717989"/>
    <n v="721574.78"/>
    <n v="111011.51"/>
    <n v="35160.050000000003"/>
    <n v="0.52120247160902844"/>
    <n v="2657601.73"/>
    <n v="534449.12721714994"/>
    <n v="2892973.56"/>
    <n v="84.85"/>
    <s v="S-au finalizat toate achizitiile , mai putin achizitia de dotari, (mobilier scolar si material didactic)care este intarziata. Progresul fizic al  lucrarilor 90%;_x000a_proiectul va trebui prelungit pana la 31.12.2023"/>
    <n v="4"/>
    <x v="2"/>
    <n v="1"/>
    <n v="1"/>
    <m/>
  </r>
  <r>
    <n v="3225"/>
    <n v="123540"/>
    <n v="3466"/>
    <n v="5"/>
    <n v="5.0999999999999996"/>
    <x v="5"/>
    <s v="MM"/>
    <s v="Valorificarea patrimoniului cultural prin restaurarea si reabilitarea &quot;Coloniei Pictorilor&quot; din Municipiul Baia Mare"/>
    <s v="MUNICIPIUL BAIA MARE"/>
    <n v="55"/>
    <d v="2014-11-06T00:00:00"/>
    <d v="2018-11-12T00:00:00"/>
    <d v="2019-05-31T00:00:00"/>
    <n v="15487285.630000001"/>
    <n v="14578996.640000001"/>
    <n v="12392147.140000001"/>
    <n v="1895269.52"/>
    <n v="291579.98"/>
    <n v="908288.99"/>
    <n v="0.9998173337942412"/>
    <n v="2663.089999999851"/>
    <n v="535.55282950566118"/>
    <n v="14576333.550000001"/>
    <n v="100"/>
    <s v="Proiect finalizat"/>
    <n v="1"/>
    <x v="3"/>
    <n v="1"/>
    <n v="1"/>
    <m/>
  </r>
  <r>
    <n v="3226"/>
    <n v="124044"/>
    <n v="3473"/>
    <n v="5"/>
    <n v="5.0999999999999996"/>
    <x v="5"/>
    <s v="BH"/>
    <s v="Reparatii capitale si amenajari interioare sediu nou Muzeul Tarii Crisurilor, str. Armatei Romane, nr. 1/A, Oradea, judetul Bihor, etapa II - lucrari de constructii+instalatii, utilaje si echipamente tehnologice;  Reparatii capitale si amenajari interioare sediu nou Muzeul Tarii Crisurilor, str. Armatei Romane, nr. 1/A, Oradea, judetul Bihor, etapa II - dotari de baza"/>
    <s v="JUDETUL BIHOR- Consiliul Judetean Bihor"/>
    <n v="109"/>
    <d v="2014-03-26T00:00:00"/>
    <d v="2018-11-16T00:00:00"/>
    <d v="2023-03-31T00:00:00"/>
    <n v="12730993.119999999"/>
    <n v="10168530.93"/>
    <n v="8643251.3000000007"/>
    <n v="1321909.01"/>
    <n v="203370.62"/>
    <n v="2562462.19"/>
    <n v="1"/>
    <n v="0"/>
    <n v="0"/>
    <n v="10168530.93"/>
    <n v="99.85"/>
    <s v="Proiect finalizat."/>
    <n v="2"/>
    <x v="0"/>
    <n v="1"/>
    <n v="1"/>
    <m/>
  </r>
  <r>
    <n v="3227"/>
    <n v="123475"/>
    <n v="3471"/>
    <n v="5"/>
    <n v="5.0999999999999996"/>
    <x v="5"/>
    <s v="BH"/>
    <s v="Reabilitarea, restaurarea si refunctionalizarea zidurilor Cetatii Oradea in vederea introducerii in circuitul turistic  Cetatea Oradea - Centru multicultural si multiconfesional european- Etapa III. Consolidarea si restaurarea zidurilor Bastioanelor Ciunt si Bethlen respectiv a curtinei nordice si vestice"/>
    <s v="MUNICIPIUL ORADEA"/>
    <n v="77"/>
    <d v="2015-08-15T00:00:00"/>
    <d v="2018-11-15T00:00:00"/>
    <d v="2022-05-31T00:00:00"/>
    <n v="13694484.85"/>
    <n v="10543735.630000001"/>
    <n v="8962175.2899999991"/>
    <n v="1370685.64"/>
    <n v="210874.7"/>
    <n v="3150749.22"/>
    <n v="0.99978982970763275"/>
    <n v="2215.980000000447"/>
    <n v="445.63809677039114"/>
    <n v="10541519.65"/>
    <n v="100"/>
    <s v="In durabilitate"/>
    <n v="1"/>
    <x v="3"/>
    <n v="1"/>
    <n v="1"/>
    <m/>
  </r>
  <r>
    <n v="3228"/>
    <n v="123481"/>
    <n v="3467"/>
    <n v="5"/>
    <n v="5.0999999999999996"/>
    <x v="5"/>
    <s v="CJ"/>
    <s v="Restaurarea anvelopei Palatului Reduta, în prezent Muzeul Etnografic al Transilvaniei"/>
    <s v="UNITATEA ADMINISTRATIV TERITORIALA JUDETUL CLUJ"/>
    <n v="41"/>
    <d v="2018-06-01T00:00:00"/>
    <d v="2018-11-15T00:00:00"/>
    <d v="2021-10-31T00:00:00"/>
    <n v="6180288.8200000003"/>
    <n v="6180288.8200000003"/>
    <n v="5253245.5"/>
    <n v="803437.43"/>
    <n v="123605.89"/>
    <n v="0"/>
    <n v="1"/>
    <n v="0"/>
    <n v="0"/>
    <n v="6180288.8200000003"/>
    <n v="91.7"/>
    <s v="In durabilitate"/>
    <n v="1"/>
    <x v="3"/>
    <n v="1"/>
    <n v="1"/>
    <m/>
  </r>
  <r>
    <n v="3229"/>
    <n v="124697"/>
    <n v="3463"/>
    <n v="5"/>
    <n v="5.0999999999999996"/>
    <x v="5"/>
    <s v="CJ"/>
    <s v="Revitalizarea &quot;Turnului Pompierilor&quot;"/>
    <s v="MUNICIPIUL CLUJ-NAPOCA"/>
    <n v="52"/>
    <d v="2016-11-25T00:00:00"/>
    <d v="2018-11-13T00:00:00"/>
    <d v="2023-04-25T00:00:00"/>
    <n v="12500886"/>
    <n v="9483099.75"/>
    <n v="8060634.7999999998"/>
    <n v="1232802.95"/>
    <n v="189662"/>
    <n v="3017786.25"/>
    <n v="1"/>
    <n v="0"/>
    <n v="0"/>
    <n v="9483099.75"/>
    <n v="100"/>
    <s v="Concluzii:_x000a_1.Proiectul a fost finalizat si este functional. Raportul de progres final revizuit a fost transmis pe data de_x000a_08.06.2023._x000a_2.Toate activitatile prevazute in cadrul Cererii de Finantare au fost finalizate si nicio alta activitate nu este_x000a_necesara pentru finalizarea proiectului._x000a_3.Au fost atinse obiectivele specifice si indicatorul „1S23 - Obiective de patrimoniu cultural restaurate”._x000a_Indicatorii „Creşterea numărului preconizat de vizite la siturile din patrimoniul cultural şi natural şi atracţiile_x000a_care beneficiaza de sprijin” si &quot;Numarul de vizitatori înainte, respectiv dupa interventia asupra_x000a_obiectivului de patrimoniu care beneficiaza de sprijin&quot;, se vor cuantifica si monitoriza dupa primul an de_x000a_durabilitate._x000a_4.S-au realizat toate masurile privind informarea, publicitatea si promovarea prevazute in cadrul proiectului._x000a_5.Obiectivul reabilitat indeplineste conditiile privind accesul persoanelor cu dizabilitati._x000a_6.Turnul este introdus in circuitul turistic. Programul de vizitare se gaseste pe pagina de facebook a cetatii:_x000a_https://www.facebook.com/TurnulPompierilorCluj/_x000a_https://www.instagram.com/turnulpompierilorcluj/_x000a_https://www.linkedin.com/company/turnul-pompierilor-centru-de-cultur%C4%83-urban%C4%83/_x000a_https://visitcluj.ro/tourist_spot/turnul-pompierilor/._x000a_7.Digitizarea se pot vizualiza accesand urmatorul link:_x000a_https://geosys.ro/digitizare/turnul_pompierilor/muzeu.html._x000a_8.Beneficiarul asigura buna functionare a obiectivului prin cele 2 persoane angajate._x000a_Se recomanda:_x000a_Respectarea prevederilor contractului de finantare._x000a_Se va comunica OI ADR NV orice modificare a proiectului."/>
    <n v="1"/>
    <x v="3"/>
    <n v="1"/>
    <n v="1"/>
    <m/>
  </r>
  <r>
    <n v="3230"/>
    <n v="116761"/>
    <n v="1721"/>
    <n v="5"/>
    <n v="5.0999999999999996"/>
    <x v="5"/>
    <s v="CJ"/>
    <s v="Restaurarea, punerea în valoare și introducerea în circuitul turistic a Castrului Legiunii a V-a Macedonica, Potaissa-Turda"/>
    <s v="MUNICIPIUL TURDA"/>
    <n v="50"/>
    <d v="2016-02-17T00:00:00"/>
    <d v="2018-04-04T00:00:00"/>
    <d v="2023-12-31T00:00:00"/>
    <n v="22042291.879999999"/>
    <n v="21389568.300000001"/>
    <n v="18181133.07"/>
    <n v="2780429.97"/>
    <n v="428005.26"/>
    <n v="652723.57999999996"/>
    <n v="0.23263885227641551"/>
    <n v="16413523.68"/>
    <n v="3300793.0820898525"/>
    <n v="4976044.62"/>
    <n v="24.95"/>
    <s v="Proiect cu risc S-a semnat contractual de PT+executie lucrari in 05/15/2019, ordinul de incepere a fost dat cu data de 05/16/2019. Obtinerea Avizului Comisiei zonale de monumente istorice cu foarte mare dificultate, fiind obtinut cu o intarziere de aproximativ 6 luni. Principalul motiv pentru obtinerea avizului a constat in modificarile regulamentului de organizare si functionare a CNMI. Incepand din data de 12/11/2019 a fost depusa documentatia de obinere a avizului la CNMI de doua ori respectiv la CZMI de doua ori, cu obtinerea Avizului favorabil 458/06/11/2020. A fost avizat PT ul si a fost dat ordinul de incepere al lucrarilor in 24,11,2020.  Pana in prezent s-au efectuat lucrari de imprejmuire, s-a finalizat executia minipilotilor  la OB.2 si 3 si partial la OB. 4, lucrari relocare conducta apa Dn 630. S-a Prelungit perioada de implementare a proiectului pana la 31.12.2023. stadiu fizic 24,95%."/>
    <n v="2"/>
    <x v="0"/>
    <n v="1"/>
    <n v="1"/>
    <m/>
  </r>
  <r>
    <n v="3231"/>
    <n v="119173"/>
    <n v="541"/>
    <n v="5"/>
    <n v="5.0999999999999996"/>
    <x v="5"/>
    <s v="CJ"/>
    <s v="REABILITAREA SI INTRODUCEREA IN CIRCUITUL TURISTIC A BISERICII REFORMATE DEJ"/>
    <s v="PAROHIA REFORMATA DEJ"/>
    <n v="48"/>
    <d v="2015-11-01T00:00:00"/>
    <d v="2017-10-04T00:00:00"/>
    <d v="2021-12-31T00:00:00"/>
    <n v="12228463.199999999"/>
    <n v="11992907.550000001"/>
    <n v="9990091.9900000002"/>
    <n v="1762957.41"/>
    <n v="239858.15"/>
    <n v="235555.65"/>
    <n v="0.98987436870552703"/>
    <n v="121435.76000000164"/>
    <n v="24420.978964727034"/>
    <n v="11871471.789999999"/>
    <n v="100"/>
    <s v="Proiect finalizat"/>
    <n v="1"/>
    <x v="3"/>
    <n v="1"/>
    <n v="1"/>
    <m/>
  </r>
  <r>
    <n v="3232"/>
    <n v="117012"/>
    <n v="223"/>
    <n v="5"/>
    <n v="5.0999999999999996"/>
    <x v="5"/>
    <s v="SM"/>
    <s v="REABILITAREA BISERICII REFORMATE DIN ACÂȘ"/>
    <s v="JUDEŢUL SATU MARE"/>
    <n v="32"/>
    <d v="2015-12-10T00:00:00"/>
    <d v="2017-07-25T00:00:00"/>
    <d v="2020-03-31T00:00:00"/>
    <n v="2287225.63"/>
    <n v="2279159.46"/>
    <n v="1898539.82"/>
    <n v="335036.45"/>
    <n v="45583.19"/>
    <n v="8066.17"/>
    <n v="0.86168643066334638"/>
    <n v="315238.67999999993"/>
    <n v="63395.141374733525"/>
    <n v="1963920.78"/>
    <n v="100"/>
    <s v="Proiect finalizat"/>
    <n v="1"/>
    <x v="3"/>
    <m/>
    <n v="1"/>
    <m/>
  </r>
  <r>
    <n v="3233"/>
    <n v="116702"/>
    <n v="651"/>
    <n v="5"/>
    <n v="5.0999999999999996"/>
    <x v="5"/>
    <s v="BH"/>
    <s v="REPARAȚII CAPITALE ȘI AMENAJĂRI INTERIOARE SEDIU NOU - MUZEUL ȚĂRII CRIȘURILOR ORADEA - LUCRĂRI DE AMENAJARE INCINTĂ ȘI AMENAJĂRI SPECIALE DE MUZEU"/>
    <s v="JUDETUL BIHOR- Consiliul Judetean Bihor"/>
    <n v="95"/>
    <d v="2015-12-04T00:00:00"/>
    <d v="2017-12-11T00:00:00"/>
    <d v="2023-10-31T00:00:00"/>
    <n v="21645912.920000002"/>
    <n v="16829408.629999999"/>
    <n v="14304997.33"/>
    <n v="2187823.13"/>
    <n v="336588.17"/>
    <n v="4816504.29"/>
    <n v="0.71647800080780388"/>
    <n v="4771507.5799999982"/>
    <n v="959559.90427542897"/>
    <n v="12057901.050000001"/>
    <n v="99.59"/>
    <s v="Proiect in implementare. Ordinul de incepere al lucrarilor a fost dat in 12.12.2019. S-a prelungit perioada de_x000a_implementare pana in 31.08.2023. Lucrarile sunt finalizate. S-a finalizat achiziția_x000a_serviciilor de digitizare, marketing și publicitate. Este in curs de modificare contractul de_x000a_finanțare prin notificare pentru actualizarea bugetului conform prevederilor OG15 si OUG_x000a_64."/>
    <n v="2"/>
    <x v="0"/>
    <n v="1"/>
    <n v="1"/>
    <m/>
  </r>
  <r>
    <n v="3234"/>
    <n v="116578"/>
    <n v="654"/>
    <n v="5"/>
    <n v="5.0999999999999996"/>
    <x v="5"/>
    <s v="BN"/>
    <s v="Reabilitarea si restaurarea castelului din localitatea Posmus, judetul Bistrita-Nasaud"/>
    <s v="JUDEŢUL BISTRIŢA-NĂSĂUD"/>
    <n v="104"/>
    <d v="2017-11-14T00:00:00"/>
    <d v="2017-11-14T00:00:00"/>
    <d v="2023-07-31T00:00:00"/>
    <n v="25570231.359999999"/>
    <n v="21779852.739999998"/>
    <n v="18512874.829999998"/>
    <n v="2831380.86"/>
    <n v="435597.05"/>
    <n v="3790378.62"/>
    <n v="1"/>
    <n v="0"/>
    <n v="0"/>
    <n v="21779852.739999998"/>
    <n v="99.99"/>
    <s v="Proiect in grafic . Ordinul de incepere pentru proiectare si executie a fost dat in data de 110637/6.05.2019. Ordinul de incepere al lucrarilor nr. 6821/04/15/2019. A fost semnat  actul aditional nr.1 la contractul de finantare conf. OUG 114.  Lucrarile sunt finalizate.  A fost prelungita perioada de implementare pana in 05/30/2023 in vederea finalizarii Bugetului pe OG15."/>
    <n v="1"/>
    <x v="3"/>
    <n v="1"/>
    <n v="1"/>
    <m/>
  </r>
  <r>
    <n v="3235"/>
    <n v="119179"/>
    <n v="534"/>
    <n v="5"/>
    <n v="5.0999999999999996"/>
    <x v="5"/>
    <s v="CJ"/>
    <s v="REABILITAREA BISERICII ROMANO- CATOLICE SF. MIHAIL"/>
    <s v="PAROHIA ROMANO CATOLICA SF. MIHAIL"/>
    <n v="92"/>
    <d v="2015-05-22T00:00:00"/>
    <d v="2017-10-04T00:00:00"/>
    <d v="2022-12-31T00:00:00"/>
    <n v="30741134.23"/>
    <n v="18383792.899999999"/>
    <n v="15313699.49"/>
    <n v="2702417.55"/>
    <n v="367675.86"/>
    <n v="12357341.33"/>
    <n v="0.99981377727552634"/>
    <n v="3423.4799999967217"/>
    <n v="688.46880907306479"/>
    <n v="18380369.420000002"/>
    <n v="100"/>
    <s v="Proiect finalizat"/>
    <n v="1"/>
    <x v="3"/>
    <n v="1"/>
    <n v="1"/>
    <m/>
  </r>
  <r>
    <n v="3236"/>
    <n v="118970"/>
    <n v="581"/>
    <n v="5"/>
    <n v="5.0999999999999996"/>
    <x v="5"/>
    <s v="CJ"/>
    <s v="RESTAURARE BISERICA EPISCOPALĂ LUTHERANĂ"/>
    <s v="BISERICA EVANGHELICA LUTHERANA DIN ROMANIA PAROHIA CLUJ"/>
    <n v="74"/>
    <d v="2015-09-09T00:00:00"/>
    <d v="2017-10-13T00:00:00"/>
    <d v="2021-10-12T00:00:00"/>
    <n v="6563766.4199999999"/>
    <n v="5213705.17"/>
    <n v="4343016.41"/>
    <n v="766414.66"/>
    <n v="104274.1"/>
    <n v="1350061.25"/>
    <n v="0.99261472431898168"/>
    <n v="38504.650000000373"/>
    <n v="7743.3636327073109"/>
    <n v="5175200.5199999996"/>
    <n v="98.76"/>
    <s v="Proiect finalizat"/>
    <n v="1"/>
    <x v="3"/>
    <n v="1"/>
    <n v="1"/>
    <m/>
  </r>
  <r>
    <n v="3237"/>
    <n v="119232"/>
    <n v="432"/>
    <n v="5"/>
    <n v="5.0999999999999996"/>
    <x v="5"/>
    <s v="SM"/>
    <s v="REABILITAREA CATEDRALEI ROMANO-CATOLICE DIN SATU MARE, JUD. SATU MARE"/>
    <s v="EPISCOPIA ROMANO-CATOLICĂ SATU MARE"/>
    <n v="89"/>
    <d v="2014-05-01T00:00:00"/>
    <d v="2017-09-22T00:00:00"/>
    <d v="2021-09-30T00:00:00"/>
    <n v="13923422.35"/>
    <n v="12988566.82"/>
    <n v="10819476.189999999"/>
    <n v="1909319.3"/>
    <n v="259771.34"/>
    <n v="934855.53"/>
    <n v="1"/>
    <n v="0"/>
    <n v="0"/>
    <n v="12988566.82"/>
    <n v="100"/>
    <s v="Proiect finalizat"/>
    <n v="1"/>
    <x v="3"/>
    <n v="1"/>
    <n v="1"/>
    <m/>
  </r>
  <r>
    <n v="3238"/>
    <n v="121813"/>
    <n v="756"/>
    <n v="5"/>
    <n v="5.0999999999999996"/>
    <x v="5"/>
    <s v="MM"/>
    <s v="Conservarea, reamenajarea si punererea in valoare a Palatului Cultural din Sighetu Marmatiei cu destinatia ”Centrul Cultural Pastoral Sfantul Iosif Marturisitorul”"/>
    <s v="EPISCOPIA ORTODOXĂ ROMÂNĂ A MARAMUREŞULUI ŞI SĂTMARULUI"/>
    <n v="91"/>
    <d v="2016-04-22T00:00:00"/>
    <d v="2017-11-29T00:00:00"/>
    <d v="2023-10-31T00:00:00"/>
    <n v="21638613.809999999"/>
    <n v="21068234.969999999"/>
    <n v="17549839.710000001"/>
    <n v="3097030.55"/>
    <n v="421364.71"/>
    <n v="570378.84"/>
    <n v="0.8992347587245465"/>
    <n v="2122945.7799999975"/>
    <n v="426928.7254152752"/>
    <n v="18945289.190000001"/>
    <n v="99.96"/>
    <s v="Proiect in Implementare. S-a semnat contractul de executie lucrari in data de_x000a_29.09.2018. A fost dat ordinul de incepere al lucrarilor in data de de 29.10.2018._x000a_Beneficiarul a solicita prelungirea perioadei de implementare, rezultand prelungirea_x000a_proiectului pana in 30.10.2023 pentru initierea unui act aditional de modificarea_x000a_bugetului si a listei de echipamente. La data prezentei, actul aditionae este pe circuitul_x000a_de avizare AM.Lucrarile sunt finalizate."/>
    <n v="2"/>
    <x v="0"/>
    <n v="1"/>
    <n v="1"/>
    <m/>
  </r>
  <r>
    <n v="3239"/>
    <n v="118984"/>
    <n v="766"/>
    <n v="5"/>
    <n v="5.0999999999999996"/>
    <x v="5"/>
    <s v="MM"/>
    <s v="RESTAURARE, CONSOLIDARE SI PUNERE IN VALOARE A BISERICII DE LEMN SFINTII ARHANGHELI MIHAIL SI GAVRIIL SI A UTILITATILOR ANEXE, SAT PLOPIS, NR. 109, COMUNA SISESTI, JUDETUL MARAMURES"/>
    <s v="PAROHIA ORTODOXĂ ROMÂNĂ PLOPIŞ"/>
    <n v="66"/>
    <d v="2016-05-01T00:00:00"/>
    <d v="2017-12-04T00:00:00"/>
    <d v="2021-10-31T00:00:00"/>
    <n v="5715381.9699999997"/>
    <n v="5715381.9699999997"/>
    <n v="4760913.18"/>
    <n v="840161.15"/>
    <n v="114307.64"/>
    <n v="0"/>
    <n v="0.93059567985444724"/>
    <n v="396672.20000000019"/>
    <n v="79771.588303905446"/>
    <n v="5318709.7699999996"/>
    <n v="89.42"/>
    <s v="In durabilitate  Ctr. 22/09/05/2016, Proiectare si executie lucrari, Asociația S.C. Taina Lemnului S.R.L. - S.C. Restitutio S.R.L., Ordin de incepere nr. 55/01/17/2018. Perioada de implementare s-a prelungit cu 7 luni, pana la data de 10/31/2021. Lucrarile la obiectiv sunt finalizate si receptionate. PV receptie nr.142/07/19/2021."/>
    <n v="1"/>
    <x v="3"/>
    <n v="1"/>
    <n v="1"/>
    <m/>
  </r>
  <r>
    <n v="3240"/>
    <n v="116488"/>
    <n v="538"/>
    <n v="5"/>
    <n v="5.0999999999999996"/>
    <x v="5"/>
    <s v="CJ"/>
    <s v="Restaurarea, conservarea și punerea în valoare a Ansamblului monument istoric Castel Banffy, sat Rascruci, comuna Bontida, județul Cluj"/>
    <s v="UNITATEA ADMINISTRATIV TERITORIALA JUDETUL CLUJ"/>
    <n v="91"/>
    <d v="2016-06-23T00:00:00"/>
    <d v="2017-10-04T00:00:00"/>
    <d v="2023-12-31T00:00:00"/>
    <n v="41452821.420000002"/>
    <n v="19526036.84"/>
    <n v="16597131.33"/>
    <n v="2538384.77"/>
    <n v="390520.74"/>
    <n v="21926784.579999998"/>
    <n v="0.9962851437496314"/>
    <n v="72536.420000001788"/>
    <n v="14587.221976431201"/>
    <n v="19453500.419999998"/>
    <n v="86.63"/>
    <s v="Proiect intarziat. Proiect intarziat.Perioada de implementare s-a prelungit pana la data de 31.12.2023.A fost semnat contractul pentru Executie lucrari nr.7779/16/02.03.2021, cu Asocierea Tomoroaga Construct SRL &amp; Constructim SA &amp; Rustic SRL. Pe data de 05.04.2021, a fost emis ordinul de incepere lucrari nr.194.Lucrarile la obiectiv sunt finalizate.Benficiarul a demararea achizitia pentru dotarile aferente obiectivului de investitie, anunt publicare SCN1130417/28.08.2023. Se estimeaza semnarea contractului de furnizare la data de 18.10.2023. Durata contract 2 luni.Serviciile de Marketing și promovarea turistică a Ansamblului Monument istoric Castel Banffy – nu se vor mai achiziționa deoarece UAT Județul Cluj a cooptat personal în echipa de implementare, personal care va realiza activitățile prevăzute în cererea de finanțare."/>
    <n v="4"/>
    <x v="2"/>
    <n v="1"/>
    <n v="1"/>
    <m/>
  </r>
  <r>
    <n v="3241"/>
    <n v="116346"/>
    <n v="206"/>
    <n v="5"/>
    <n v="5.0999999999999996"/>
    <x v="5"/>
    <s v="BN"/>
    <s v="Restaurarea Bisericii Evanghelice C.A. Bistriţa în vederea introducerii sale în circuitul turistic internaţional"/>
    <s v="MUNICIPIUL BISTRIŢA"/>
    <n v="118"/>
    <d v="2014-01-01T00:00:00"/>
    <d v="2017-07-20T00:00:00"/>
    <d v="2023-10-31T00:00:00"/>
    <n v="19806788.850000001"/>
    <n v="13758631.050000001"/>
    <n v="11694836.390000001"/>
    <n v="1788622.04"/>
    <n v="275172.62"/>
    <n v="6048157.7999999998"/>
    <n v="0.95238258024223987"/>
    <n v="655150.51000000164"/>
    <n v="131752.10352733009"/>
    <n v="13103480.539999999"/>
    <n v="99.22"/>
    <s v="Proiect in grafic ! Pentru lucrari a fost realizata Receptia la Terminarea Lucarilor._x000a__x000a_"/>
    <n v="2"/>
    <x v="0"/>
    <n v="1"/>
    <n v="1"/>
    <m/>
  </r>
  <r>
    <n v="3242"/>
    <n v="119329"/>
    <n v="659"/>
    <n v="5"/>
    <n v="5.0999999999999996"/>
    <x v="5"/>
    <s v="CJ"/>
    <s v="RESTAURAREA CASTELULUI DIN GILĂU ȘI AMENAJĂRI EXTERIOARE AFERENTE"/>
    <s v="Erdelyi Hagyomanyok Alapítvany – Fundatia Traditii Transilvane"/>
    <n v="92"/>
    <d v="2016-05-15T00:00:00"/>
    <d v="2017-11-20T00:00:00"/>
    <d v="2023-12-31T00:00:00"/>
    <n v="33708189.399999999"/>
    <n v="21891152.899999999"/>
    <n v="18235330.379999999"/>
    <n v="3217999.46"/>
    <n v="437823.06"/>
    <n v="11817036.5"/>
    <n v="0.80674757289735988"/>
    <n v="4230518.43"/>
    <n v="850765.883039054"/>
    <n v="17660634.469999999"/>
    <n v="92.93"/>
    <s v="Proiect in grafic.   Contrcact de lucrari semnat cu Asocierea ADDCONCEPT SRL - Lider și Kvadrum Axis SRL.  Ordin de incepere FTT.097/11/12/2019.  Lucrarile de reabilitatre se desfasoara conform graficului de executie actualizat. Progres fizic 90%.Prin nota justificativa de prelungire nr.238363/03.03.2023, intocmita conform Instructiunii nr.197/12.2022, perioada de implementare a fost prelungita pana la data de 31.12.2023."/>
    <n v="2"/>
    <x v="0"/>
    <n v="1"/>
    <n v="1"/>
    <m/>
  </r>
  <r>
    <n v="3243"/>
    <n v="118979"/>
    <n v="540"/>
    <n v="5"/>
    <n v="5.0999999999999996"/>
    <x v="5"/>
    <s v="CJ"/>
    <s v="LUCRĂRI DE CONSOLIDARE STRUCTURALĂ ȘI REPARAȚII CAPITALE  LA BISERICA REFORMATĂ DIN HUEDIN, CJ-II-m-A-07679, jud. Cluj"/>
    <s v="PAROHIA REFORMATA HUEDIN"/>
    <n v="100"/>
    <d v="2014-01-01T00:00:00"/>
    <d v="2017-10-04T00:00:00"/>
    <d v="2022-04-30T00:00:00"/>
    <n v="11269693.1"/>
    <n v="10728489.6"/>
    <n v="8936831.8499999996"/>
    <n v="1577087.96"/>
    <n v="214569.79"/>
    <n v="541203.5"/>
    <n v="0.99904395116345179"/>
    <n v="10256.959999999031"/>
    <n v="2062.6955717329024"/>
    <n v="10718232.640000001"/>
    <n v="99.81"/>
    <s v="Proiect in implementare. A fost semnat actul aditional nr.2 conf. OUG 114 Lucrările de reabilitare au fost începute în data de 04/03/2019 și sunt realizate înconformitate cu contractul de finanțare. Lucrarile sunt finalizate, activitatile de informare si publicitate sunt  in curs de realizare"/>
    <n v="1"/>
    <x v="3"/>
    <n v="1"/>
    <n v="1"/>
    <m/>
  </r>
  <r>
    <n v="3244"/>
    <n v="119177"/>
    <n v="536"/>
    <n v="5"/>
    <n v="5.0999999999999996"/>
    <x v="5"/>
    <s v="CJ"/>
    <s v="REABILITAREA BISERICII REFORMATE DIN TURDA VECHE, JUD. CLUJ"/>
    <s v="PAROHIA REFORMATA TURDA VECHE"/>
    <n v="48"/>
    <d v="2016-01-01T00:00:00"/>
    <d v="2017-10-04T00:00:00"/>
    <d v="2021-10-03T00:00:00"/>
    <n v="10878706.109999999"/>
    <n v="8426780.6799999997"/>
    <n v="7019508.3300000001"/>
    <n v="1238736.74"/>
    <n v="168535.61"/>
    <n v="2451925.4300000002"/>
    <n v="0.99869958286371352"/>
    <n v="10958.330000000075"/>
    <n v="2203.7425089490557"/>
    <n v="8415822.3499999996"/>
    <n v="100"/>
    <s v="In durabilitate.  Ctr. 2457/07/09/2018, Executie lucrari de reabilitare, SC Decorint SRL, ordin de incepere nr. BTV038/07/24/2018.  Lucrările de reabilitare a bisericii reformate din Turda Veche au fost finalizate.PV receptie nr.9579/04/23/2021. Au fost realizate toate achizitiile prevazute in cadrul proiectului."/>
    <n v="1"/>
    <x v="3"/>
    <n v="1"/>
    <n v="1"/>
    <m/>
  </r>
  <r>
    <n v="3245"/>
    <n v="116706"/>
    <n v="652"/>
    <n v="5"/>
    <n v="5.0999999999999996"/>
    <x v="5"/>
    <s v="CJ"/>
    <s v="REABILITAREA BISERICII ȘI CLAUSTRULUI MĂNĂSTIRII FRANCISCANILOR DIN GHERLA ÎN VEDEREA INTRODUCERII ÎN CIRCUITUL TURISTIC CULTURAL- 25/11/2016"/>
    <s v="PAROHIA ROMANO-CATOLICĂ"/>
    <n v="55"/>
    <d v="2016-01-03T00:00:00"/>
    <d v="2017-11-17T00:00:00"/>
    <d v="2022-08-31T00:00:00"/>
    <n v="21882783.359999999"/>
    <n v="19938140.91"/>
    <n v="16608471.359999999"/>
    <n v="2930906.73"/>
    <n v="398762.82"/>
    <n v="1944642.45"/>
    <n v="1"/>
    <n v="0"/>
    <n v="0"/>
    <n v="19938140.91"/>
    <n v="100"/>
    <s v="In durabilitate  Ctr. 7-33/3109-1/05/11/2018, Lucrari de reabilitare, Kesz Epito Es Szerelo ZRT. Ordin de incepere nr. 5487A/7-34/05/24/2018. Lucrarile de reabilitare au fost finalizate."/>
    <n v="1"/>
    <x v="3"/>
    <n v="1"/>
    <n v="1"/>
    <m/>
  </r>
  <r>
    <n v="3246"/>
    <n v="116717"/>
    <n v="427"/>
    <n v="5"/>
    <n v="5.0999999999999996"/>
    <x v="5"/>
    <s v="MM"/>
    <s v="Reabilitare Castel ”Teleki”"/>
    <s v="COMUNA COLTĂU/PRIMAR"/>
    <n v="36"/>
    <d v="2016-02-10T00:00:00"/>
    <d v="2017-09-13T00:00:00"/>
    <d v="2021-03-12T00:00:00"/>
    <n v="6815581.5"/>
    <n v="6802340.3099999996"/>
    <n v="5781989.25"/>
    <n v="884304.25"/>
    <n v="136046.81"/>
    <n v="13241.19"/>
    <n v="0.99297050458800118"/>
    <n v="47817.019999999553"/>
    <n v="9616.1002292562353"/>
    <n v="6754523.29"/>
    <n v="100"/>
    <s v="In durabilitate.   Lucrari de reabilitare, Asocierea S.C. EURAS S.R.L. – S.C. ANTREPRIZA MONTAJ INSTALAȚII S.A, Ordin de incepere nr. 156/05/29/2018. Prin Actul aditional nr.1, perioada de implementare a fost prelungita pana la data de 03/12/2021."/>
    <n v="1"/>
    <x v="3"/>
    <n v="1"/>
    <n v="1"/>
    <m/>
  </r>
  <r>
    <n v="3247"/>
    <n v="116446"/>
    <n v="154"/>
    <n v="5"/>
    <n v="5.0999999999999996"/>
    <x v="5"/>
    <s v="BH"/>
    <s v="RESTAURAREA CASEI DARVAS - LA ROCHE ÎN VEDEREA VALORIFICĂRII PATRIMONIULUI CULTURAL SECESSION"/>
    <s v="MUNICIPIUL ORADEA"/>
    <n v="58"/>
    <d v="2016-02-29T00:00:00"/>
    <d v="2017-07-05T00:00:00"/>
    <d v="2020-11-30T00:00:00"/>
    <n v="9215115.0299999993"/>
    <n v="8550272.3800000008"/>
    <n v="7267731.5300000003"/>
    <n v="1111535.4099999999"/>
    <n v="171005.45"/>
    <n v="664842.65"/>
    <n v="0.84343774554700202"/>
    <n v="1338649.9200000009"/>
    <n v="269205.22865301871"/>
    <n v="7211622.46"/>
    <n v="100"/>
    <s v="Proiect finalizat"/>
    <n v="1"/>
    <x v="3"/>
    <n v="1"/>
    <n v="1"/>
    <m/>
  </r>
  <r>
    <n v="3248"/>
    <n v="117697"/>
    <n v="635"/>
    <n v="5"/>
    <n v="5.0999999999999996"/>
    <x v="5"/>
    <s v="SM"/>
    <s v="RESTAURAREA ȘI REABILITAREA CATEDRALEI ORTODOXE ,,ADORMIREA MAICII DOMNULUI’’"/>
    <s v="PAROHIA ORTODOXA &quot;ADORMIREA MAICII DOMNULUI I&quot;"/>
    <n v="18"/>
    <d v="2016-07-01T00:00:00"/>
    <d v="2017-11-09T00:00:00"/>
    <d v="2019-11-30T00:00:00"/>
    <n v="3275683.08"/>
    <n v="3249372.18"/>
    <n v="2706727.02"/>
    <n v="477657.71"/>
    <n v="64987.45"/>
    <n v="26310.9"/>
    <n v="0.99526611937694376"/>
    <n v="15382.14000000013"/>
    <n v="3093.3797208703959"/>
    <n v="3233990.04"/>
    <n v="100"/>
    <s v="In durabilitate"/>
    <n v="1"/>
    <x v="3"/>
    <m/>
    <n v="1"/>
    <m/>
  </r>
  <r>
    <n v="3249"/>
    <n v="116448"/>
    <n v="243"/>
    <n v="5"/>
    <n v="5.0999999999999996"/>
    <x v="5"/>
    <s v="BH"/>
    <s v="Restaurarea, conservarea si integrarea in circuitul cultural a obiectivului: Muzeul Francmasoneriei din Oradea."/>
    <s v="MUNICIPIUL ORADEA"/>
    <n v="62"/>
    <d v="2016-10-11T00:00:00"/>
    <d v="2017-07-25T00:00:00"/>
    <d v="2021-12-30T00:00:00"/>
    <n v="8643314.5199999996"/>
    <n v="3994987.3"/>
    <n v="3395739.2"/>
    <n v="519348.35"/>
    <n v="79899.75"/>
    <n v="4648327.22"/>
    <n v="0.7816201167898581"/>
    <n v="872424.85999999987"/>
    <n v="175446.41837268227"/>
    <n v="3122562.44"/>
    <n v="100"/>
    <s v="In durabilitate.   Ctr.163074/04/03/2018, Executie lucrari, SC Euras SRL, Ordin incepere nr. 185510/04/19/2018. Lucrarile la obiectiv au fost finalizate. Receptia s-a efectuat prin procesul verbal nr.461165/12/11/2020. Prin ADD2/07/31/2020, a fost prelungita perioada de implementare pana la data de 03/31/2021 iar prin ADD3/03/04/2021 pana la data de 06/30/2021."/>
    <n v="1"/>
    <x v="3"/>
    <n v="1"/>
    <n v="1"/>
    <m/>
  </r>
  <r>
    <n v="3250"/>
    <n v="118089"/>
    <n v="358"/>
    <n v="5"/>
    <n v="5.0999999999999996"/>
    <x v="5"/>
    <s v="CJ"/>
    <s v="REABILITARE SI INTRODUCERE IN CIRCUITUL TURISTIC BISERICA ”INVIEREA DOMNULUI”-BOB"/>
    <s v="EPISCOPIA ROMANA UNITA CU ROMA GRECO CATOLICA DE CLUJ GHERLA"/>
    <n v="59"/>
    <d v="2015-09-01T00:00:00"/>
    <d v="2017-08-25T00:00:00"/>
    <d v="2021-08-24T00:00:00"/>
    <n v="2626830.2000000002"/>
    <n v="2338093.4700000002"/>
    <n v="1947631.88"/>
    <n v="343699.73"/>
    <n v="46761.86"/>
    <n v="288736.73"/>
    <n v="0.99869979107379303"/>
    <n v="3040.0100000002421"/>
    <n v="611.35221011145927"/>
    <n v="2335053.46"/>
    <n v="100"/>
    <s v="In durabilitate"/>
    <n v="1"/>
    <x v="3"/>
    <m/>
    <n v="1"/>
    <m/>
  </r>
  <r>
    <n v="3251"/>
    <n v="119159"/>
    <n v="426"/>
    <n v="5"/>
    <n v="5.2"/>
    <x v="5"/>
    <s v="BH"/>
    <s v="AMENAJARE ZONĂ DE AGREMENT - LAC ȘTEI"/>
    <s v="ORASUL STEI"/>
    <n v="88"/>
    <d v="2016-05-04T00:00:00"/>
    <d v="2017-09-05T00:00:00"/>
    <d v="2023-12-31T00:00:00"/>
    <n v="4590666.07"/>
    <n v="3660920.95"/>
    <n v="3111782.81"/>
    <n v="475919.72"/>
    <n v="73218.42"/>
    <n v="929745.12"/>
    <n v="0.70225086122113622"/>
    <n v="1090036.06"/>
    <n v="219208.47443993084"/>
    <n v="2570884.89"/>
    <n v="75"/>
    <s v="Perioada de implementare prelungita pana la 31.12.2023 - Nota OI - I197._x000a_Stadiul lucrarilor - 85%. Progresul fizic al proiectului este 74,58% "/>
    <n v="6.1"/>
    <x v="14"/>
    <m/>
    <n v="1"/>
    <m/>
  </r>
  <r>
    <n v="3252"/>
    <n v="118838"/>
    <n v="2824"/>
    <n v="5"/>
    <n v="5.2"/>
    <x v="5"/>
    <s v="CJ"/>
    <s v="Regenerarea zonei Obelisc Mihai Viteazu prin crearea unui nou parc public in Municipiul Turda"/>
    <s v="MUNICIPIUL TURDA"/>
    <n v="50"/>
    <d v="2017-05-10T00:00:00"/>
    <d v="2018-08-03T00:00:00"/>
    <d v="2023-12-31T00:00:00"/>
    <n v="18151646.850000001"/>
    <n v="18141829.350000001"/>
    <n v="15420554.949999999"/>
    <n v="2358437.81"/>
    <n v="362836.59"/>
    <n v="9817.5"/>
    <n v="0.12196262666311543"/>
    <n v="15929204.190000001"/>
    <n v="3203395.4450388132"/>
    <n v="2212625.16"/>
    <n v="25.32"/>
    <s v=" Proiect intarziat. Proiect cu risc de nefinalizare la 31.12.2023. Contractul de proiectare si executie lucrari a fost reziliat. A fost separata achizitia de proiectare de cea de executie lucrari. S-a semnat in 15.03.2021 contractul de proiectare. S-a reziliat si acest contract. Procedura noua de achizitie proiectare finalizata in 27.12.2021 prin semnarea contractului cu SC TERRA DESIGN STUDIO SRL. PT-ul a fost receptionat si verificat de OI. Procedura de achizitie lucrari a fost finalizata.S-a semnat contract de executie lucrari. Termen de finalizare lucrari 30.11.2023. S-a emis ordinul de incepere a lucrarilor in 24.11.2022 . Lucrarile au demarat, avand un stadiu de aprox 30%.    S-a prelungit perioada de implementare a proiectului pana la 31.12.2023.     Progresul proiectului este de 25.32%                                   "/>
    <n v="4"/>
    <x v="2"/>
    <n v="1"/>
    <n v="1"/>
    <m/>
  </r>
  <r>
    <n v="3253"/>
    <n v="118763"/>
    <n v="2728"/>
    <n v="5"/>
    <n v="5.2"/>
    <x v="5"/>
    <s v="MM"/>
    <s v="Parc de relaxare şi agrement Hoşteze, Oraş Tăuţii Măgherăuş"/>
    <s v="ORAŞUL TĂUŢII MĂGHERĂUŞ/Implementare Proiecte si Strategii"/>
    <n v="45"/>
    <d v="2017-05-01T00:00:00"/>
    <d v="2018-07-20T00:00:00"/>
    <d v="2023-10-31T00:00:00"/>
    <n v="5692325.7999999998"/>
    <n v="5663088.6900000004"/>
    <n v="4813625.4000000004"/>
    <n v="736201.51"/>
    <n v="113261.78"/>
    <n v="29237.11"/>
    <n v="0.98382614240851662"/>
    <n v="91593.990000000224"/>
    <n v="18419.738165145041"/>
    <n v="5571494.7000000002"/>
    <n v="99"/>
    <s v=" Beneficiarul A SOLICITAT PRELUNGIREA PERIOADEI DE IMPLEMENTARE  termen 30.06.2023, Executie 99%."/>
    <n v="2"/>
    <x v="0"/>
    <n v="1"/>
    <n v="1"/>
    <m/>
  </r>
  <r>
    <n v="3254"/>
    <n v="112513"/>
    <n v="4438"/>
    <n v="5"/>
    <n v="5.2"/>
    <x v="5"/>
    <s v="CJ"/>
    <s v="RECONVERSIA SI REFUNCTIONALIZAREA TERENURILOR SI SUPRAFETELOR DEGRADATE NEUTILIZATE DIN PADUREA BUNGAR, MUNICIPIUL DEJ"/>
    <s v="MUNICIPIUL DEJ"/>
    <n v="91"/>
    <d v="2015-12-11T00:00:00"/>
    <d v="2019-06-13T00:00:00"/>
    <d v="2023-12-31T00:00:00"/>
    <n v="13860490.23"/>
    <n v="13769074.43"/>
    <n v="11703713.25"/>
    <n v="1789979.69"/>
    <n v="275381.49"/>
    <n v="91415.8"/>
    <n v="0.75472539151638529"/>
    <n v="3377204.34"/>
    <n v="679162.67948356993"/>
    <n v="10391870.09"/>
    <n v="76.78"/>
    <s v="IN GRAFIC ca urmare a prelungirii perioadei de implementare pana la 31.12.2023.Contractul de finantare a fost semnat la 13.06. 2019 . Perioada de implementare expira la 31.12.2023 conform Instr 197 AMPOR AA2( inainte a fost prelungit pana la 30.09.2023 conf. I 197 AMPOR, 28.02.2023 conf. I 194 AMPOR respectiv pana la 30.09.2022 conform AA1 din 10.03.2022 / perioada initiala expira la 31.03.2022). Au fost  semnate toate contractele subsecvente prevazute in planul de achizitii .La data de 11.06.2020 a fost transmis ordinul de incepere a lucrarilor. Stadiul fizic executie lucrari este de 90 %,lucrari suspendate pe timp friguros (in anii 2021 si 2022 perioadele de iarna),a fost trimis ordinul de reincepere lucrari in luna martie 2022.Au fost acumulate intarzieri datorita inceperii cu intarziere a lucrarilor de relocare linie de medie tensiune pe aliniamentul proiectului-durata de executie fiind de aprox 3 luni (se executa cu firma autorizata de catre electrica) . Lucrările de execuție la linie deviere medie tensiune, au fost finalizate abia în data de 09.12.2022, ceea ce nu i-a permis executantului lucrărilor să finalizeze construcția,astfel a solicitat prelungirea duratei contractului până la data de 30.05.2023 (avizata de beneficiar).Durata de executie a lucrarilor a fost extinsa din nou pana la 20.07.2023 prin act aditional nr.9 la ctr. de executie si pana in luna octombrie 2023 prin actul aditional nr.10 la contractul de executie. Avizul tehnic de racordare nu a fost inca primit,aceasta reprezinta riscul care generareaza posibilitatea nefinalizarii proiectului pana la data nou aprobata 31.12.2023. Progresul proiectului este de 76.78 %."/>
    <n v="2"/>
    <x v="0"/>
    <n v="1"/>
    <n v="1"/>
    <m/>
  </r>
  <r>
    <n v="3255"/>
    <n v="115626"/>
    <n v="3156"/>
    <n v="5"/>
    <n v="5.2"/>
    <x v="5"/>
    <s v="SM"/>
    <s v="AMENAJARE SPAŢII DE PETRECERE A TIMPULUI LIBER, ÎN ORAŞUL LIVADA, JUDEŢUL SATU MARE"/>
    <s v="ORAS LIVADA"/>
    <n v="77"/>
    <d v="2016-10-01T00:00:00"/>
    <d v="2018-10-12T00:00:00"/>
    <d v="2023-10-31T00:00:00"/>
    <n v="12197732.689999999"/>
    <n v="11911361.41"/>
    <n v="10124657.199999999"/>
    <n v="1548476.94"/>
    <n v="238227.27"/>
    <n v="286371.28000000003"/>
    <n v="0.79284679852561035"/>
    <n v="2467476.6500000004"/>
    <n v="496214.5859309014"/>
    <n v="9443884.7599999998"/>
    <n v="99.5"/>
    <s v="Toate achizitiile au fost finalizate. Lucrarile de amenajare parc sunt in faza finala de executie. În data de 17.11.2022, constructorul anunta terminarea lucrarilor și necesitatea convocăriicomisie de recepție la terminarea lucrărilor . Prin adresele Proiectantului si ale dirigintelui de santier sunt consemnate lucrari care trebuie remediate pana in aprilie 2023; Lucrarile de remediere s-au finalizat conform adresei nr 3416/13.04.2023. Prin Nota OI/28.02.2023 s-a prelungit perioada de implementare cf. I197 pana in 30.06.2023; "/>
    <n v="2"/>
    <x v="0"/>
    <n v="1"/>
    <n v="1"/>
    <m/>
  </r>
  <r>
    <n v="3256"/>
    <n v="115513"/>
    <n v="2206"/>
    <n v="5"/>
    <n v="5.2"/>
    <x v="5"/>
    <s v="SM"/>
    <s v="Amenajare parc de agrement Somos in municipiul Carei"/>
    <s v="Unitatea administrativ-teritoriala MUNICIPIUL CAREI"/>
    <n v="83"/>
    <d v="2016-04-01T00:00:00"/>
    <d v="2018-05-30T00:00:00"/>
    <d v="2023-09-30T00:00:00"/>
    <n v="13487726.279999999"/>
    <n v="11537021.48"/>
    <n v="9806468.2599999998"/>
    <n v="1499812.79"/>
    <n v="230740.43"/>
    <n v="1950704.8"/>
    <n v="0.98185388400611706"/>
    <n v="209352.12999999896"/>
    <n v="42101.140248561911"/>
    <n v="11327669.350000001"/>
    <n v="99.88"/>
    <s v="Toate achizitiile au fost finalizate. Progresul proiectului este de 99,88%. Lucrarile de amenajare a terenului , de dotare sunt conform Proces Verbal de Receptie la Terminarea Lucrarilor nr 6821/30.03.2023_x000a_Este in pregatire Cererea de rambursare finala."/>
    <n v="2"/>
    <x v="0"/>
    <n v="1"/>
    <n v="1"/>
    <m/>
  </r>
  <r>
    <n v="3257"/>
    <n v="118885"/>
    <n v="2847"/>
    <n v="5"/>
    <n v="5.2"/>
    <x v="5"/>
    <s v="MM"/>
    <s v="Reconversia si refunctionalizarea terenurilor vacante si neutilizate din zona centrala a orasului Tautii Magheraus"/>
    <s v="ORAŞUL TĂUŢII MĂGHERĂUŞ/Implementare Proiecte si Strategii"/>
    <n v="43"/>
    <d v="2016-05-01T00:00:00"/>
    <d v="2018-08-03T00:00:00"/>
    <d v="2023-12-31T00:00:00"/>
    <n v="8779685.2100000009"/>
    <n v="8220867.6200000001"/>
    <n v="6987737.4800000004"/>
    <n v="1068712.77"/>
    <n v="164417.37"/>
    <n v="558817.59"/>
    <n v="0.77280838150754705"/>
    <n v="1867712.2199999997"/>
    <n v="375600.73603346333"/>
    <n v="6353155.4000000004"/>
    <n v="68"/>
    <s v="Contract nr. 1810 din 02/15/2019 încheiat cu asocierea S.C. CONREP S.A. şi S.C. AEDILIS PROIECT S.R.L. Ordinul de începe a execuției lucrărilor a fost dat în data de 02/14/2020 . Executie lucrari  70%. Contract  de finalizare pana la 31.12.2023."/>
    <n v="2"/>
    <x v="0"/>
    <n v="1"/>
    <n v="1"/>
    <m/>
  </r>
  <r>
    <n v="3258"/>
    <n v="125117"/>
    <n v="3469"/>
    <n v="6"/>
    <n v="6.1"/>
    <x v="5"/>
    <s v="BH"/>
    <s v="REABILITARE  SI MODERNIZARE DJ767 A_UILEACU DE CRIS(DN1)_BALAIA_BURZUC_SARBI(DN19E), JUDETUL BIHOR"/>
    <s v="JUDETUL BIHOR- Consiliul Judetean Bihor"/>
    <n v="89"/>
    <d v="2014-01-01T00:00:00"/>
    <d v="2018-11-12T00:00:00"/>
    <d v="2021-07-31T00:00:00"/>
    <n v="37019518.530000001"/>
    <n v="27934807.390000001"/>
    <n v="23744586.280000001"/>
    <n v="3631524.95"/>
    <n v="558696.16"/>
    <n v="9084711.1400000006"/>
    <n v="0.96706498859450341"/>
    <n v="920033.19999999925"/>
    <n v="185020.5526284035"/>
    <n v="27014774.190000001"/>
    <n v="100"/>
    <s v="Proiectul se afla in implementare. Stadiul Contractul de Lucrari : 100,00%, respectiv progresul proiectului este :99,83 %. Constructorul a transmis beneficiarului ca a finalizat exeucutia lucrarilor. In luna iunie 2021 se estimeaza ca va fi realizata receptia la terminarea lucrarilor. Proeiectul a fost prelungit prin Nota Justificativa pana la 07/31/2021"/>
    <n v="1"/>
    <x v="3"/>
    <n v="1"/>
    <n v="1"/>
    <m/>
  </r>
  <r>
    <n v="3259"/>
    <n v="125113"/>
    <n v="3446"/>
    <n v="6"/>
    <n v="6.1"/>
    <x v="5"/>
    <s v="BN"/>
    <s v="Conectarea la reteaua TEN-T a comunitatilor rurale ale judetului Bistrita-Nasaud limitrofe Dj 172 si DJ 173"/>
    <s v="JUDEŢUL BISTRIŢA-NĂSĂUD"/>
    <n v="120"/>
    <d v="2014-01-01T00:00:00"/>
    <d v="2018-11-05T00:00:00"/>
    <d v="2023-12-31T00:00:00"/>
    <n v="136364358.41999999"/>
    <n v="136364358.41999999"/>
    <n v="115909704.66"/>
    <n v="17727366.609999999"/>
    <n v="2727287.15"/>
    <n v="0"/>
    <n v="0.79454625494068321"/>
    <n v="28016568.12999998"/>
    <n v="5634188.9816192696"/>
    <n v="108347790.29000001"/>
    <n v="90.5"/>
    <s v="Proiectul se afla in implementare. DJ 172, Cociu – Mocod km 10+646 – 23+543; Mocod – Zagra km 23+680 – 34+160: A fost semnat contractual de Proiectare si Executie Lucrari Nr.411/10.01.2020 cu SC FRASINUL SRL. Durata contractului este de 17 luni. In data de 03.02.2020 a fost emios Ordinul de Incepere a Serviciilor de Proiectare cu Nr.IV/2398/03.02.2020. Proiectul tehnic a fost receptionat si a fost demarata executia lucrarilor.  DJ173B, Bistrita – Tarpiu Km 2+728 – Km 10+000: Pentru acest tronson, contractul de proiectare si executie lucrari a fost semnat in decembrie 2020, cu o perioada de executie de 24 de luni. Din pricina unor probleme topografice lucrarile au fost demarate abia in vara lui 2022, obiectivul fiind impartit in doua tronsoane. ; Lucrarile care au incheiat PVRTL insumeaza un numar de cca 51 Km dintr-un total de 58.11 Km. Progresul proiectului este de 90,5%"/>
    <n v="4"/>
    <x v="2"/>
    <n v="1"/>
    <n v="1"/>
    <m/>
  </r>
  <r>
    <n v="3260"/>
    <n v="125120"/>
    <n v="3430"/>
    <n v="6"/>
    <n v="6.1"/>
    <x v="5"/>
    <s v="BN"/>
    <s v="Conectarea la rețeaua TEN-T a comunităților rurale din Vestul județului Bistrița-Năsăud"/>
    <s v="JUDEŢUL BISTRIŢA-NĂSĂUD"/>
    <n v="88"/>
    <d v="2014-06-01T00:00:00"/>
    <d v="2018-11-05T00:00:00"/>
    <d v="2021-09-30T00:00:00"/>
    <n v="70493997.930000007"/>
    <n v="57978621.93"/>
    <n v="49281828.670000002"/>
    <n v="7537220.7199999997"/>
    <n v="1159572.54"/>
    <n v="12515376"/>
    <n v="0.97205578028473849"/>
    <n v="1620167.3500000015"/>
    <n v="325818.95788923331"/>
    <n v="56358454.579999998"/>
    <n v="100"/>
    <s v="Proiect in grafic Proiectul se afla in implementare. Lucrări, proiectare și executare pentru obiectivul pod DJ170 km16+824 si km 20+897: A fost demarata achizitia privind “Proiectare, asistentă tehnică și execuție poduri DJ170 km16+824 și km20+897: Lot 1 pod DJ170 km16+824, Lot 2 pod DJ170 km20+897” au fost semnate contractele nr. 1.9.900/05/14/2020 pentru lot 1 si 1.10.151/05/20/2020, pentru lot 2. Ambele contracte sunt in etapa de receptie a proiectelor tehnice Lucrarile care au incheiat PVRTL insumeaza un numar de 19.046 Km dintr-un total de 19.046 Km. Contractul de finantare a fost prelungit pana in 09/30/2021"/>
    <n v="1"/>
    <x v="3"/>
    <n v="1"/>
    <n v="1"/>
    <m/>
  </r>
  <r>
    <n v="3261"/>
    <n v="125122"/>
    <n v="3465"/>
    <n v="6"/>
    <n v="6.1"/>
    <x v="5"/>
    <s v="SJ"/>
    <s v="Reabilitare și modernizare drum județean DJ 109E: lim. jud.Cluj - Fodora - Rus - Buzaș - Lozna - DN 1H (pod Ciocmani), km 17+000 - 62+782"/>
    <s v="JUDEŢUL SĂLAJ"/>
    <n v="98"/>
    <d v="2014-07-25T00:00:00"/>
    <d v="2018-11-09T00:00:00"/>
    <d v="2023-12-31T00:00:00"/>
    <n v="134027390.45"/>
    <n v="108354207.45999999"/>
    <n v="92101076.349999994"/>
    <n v="14086046.9"/>
    <n v="2167084.21"/>
    <n v="25673182.989999998"/>
    <n v="0.87447290272487965"/>
    <n v="13601389.139999986"/>
    <n v="2735267.0916623068"/>
    <n v="94752818.320000008"/>
    <n v="85.16"/>
    <s v="Proiectul se afla in implementare. Stadiul contractelor semnate in cadrul proiectului : Contractul de Lucrari 1 : 100 %, Contractul de Lucrari 2 : 83.79%, respectiv progresul proiectului este : 85,16% ; Pentru Contractul de Lucrari 1 (DJ109E – 11,32 Km) lucrarile sunt finalizate integral si receptionate cu P.V. de Receptie la Terminarea Lucrarilor Nr. 14577 din 09.11.2017; Realizarea achizitiei pentru cel de-al doilea contract de lucrari s-a decalat ca urmare a intarzierilor acumulate in achizitia pentru realizarea P.T. si ca urmare a necesitatii reluarii procedurii din lipsa de ofertanti. La data atuala a fost semnat si ultimul contract de lucrari, fiind demarata executia lucrarilor."/>
    <n v="2"/>
    <x v="0"/>
    <n v="1"/>
    <n v="1"/>
    <m/>
  </r>
  <r>
    <n v="3262"/>
    <n v="125530"/>
    <n v="3468"/>
    <n v="6"/>
    <n v="6.1"/>
    <x v="5"/>
    <s v="SJ"/>
    <s v="Reabilitare și modernizare drum județean DJ 191D: Valcău de Jos - Fizeș - Sîg - Tusa - limită județ Cluj, km 10+800 - 31+330"/>
    <s v="JUDEŢUL SĂLAJ"/>
    <n v="96"/>
    <d v="2017-06-09T00:00:00"/>
    <d v="2018-11-09T00:00:00"/>
    <d v="2023-10-31T00:00:00"/>
    <n v="69021072.340000004"/>
    <n v="68989172.469999999"/>
    <n v="58640796.609999999"/>
    <n v="8968592.4100000001"/>
    <n v="1379783.45"/>
    <n v="31899.87"/>
    <n v="0.88182283555371932"/>
    <n v="8152944.7800000086"/>
    <n v="1639573.820536542"/>
    <n v="60836227.68999999"/>
    <n v="98.09"/>
    <s v="Proiectul se afla in implementare. Stadiul contractelor semnate in cadrul proiectului : Contractul de Lucrari 1 : 100 %, Contractul de Lucrari 2 : 97%, respectiv progresul proiectului este : 98,09% ; Pentru Contractul de Lucrari 1 (DJ191D – 8,40 Km) lucrarile sunt finalizate integral si receptionate cu P.V. de Receptie la Terminarea Lucrarilor Nr. 6941 din 19.12.2017; Realizarea achizitiei pentru cel de-al doilea contract de lucrari s-a decalat ca urmare a intarzierilor acumulate in achizitia pentru realizarea P.T.si a celor acumulate in realizarea proiectului tehnic. Contractul de executie a fost semnat in martie 2021. Lucrarile sunt aproape finalizate si  si a fost aprobat la nivel de AM act aditional de majorare a valorii eligibile in conformitate cu prevederile OUG 64/2022"/>
    <n v="2"/>
    <x v="0"/>
    <n v="1"/>
    <n v="1"/>
    <m/>
  </r>
  <r>
    <n v="3263"/>
    <n v="125115"/>
    <n v="3464"/>
    <n v="6"/>
    <n v="6.1"/>
    <x v="5"/>
    <s v="BH"/>
    <s v="” REABILITARE DJ792A BELIU_TINCA_LES, Km 24+987 – Km 67+696, L=42,712 Km, Judetul BIHOR”"/>
    <s v="JUDETUL BIHOR- Consiliul Judetean Bihor"/>
    <n v="113"/>
    <d v="2014-01-01T00:00:00"/>
    <d v="2018-11-12T00:00:00"/>
    <d v="2023-05-31T00:00:00"/>
    <n v="105672920.61"/>
    <n v="69860923.239999995"/>
    <n v="59381784.75"/>
    <n v="9081920.0099999998"/>
    <n v="1397218.48"/>
    <n v="35811997.369999997"/>
    <n v="1"/>
    <n v="0"/>
    <n v="0"/>
    <n v="69860923.239999995"/>
    <n v="99.95"/>
    <s v="Proiect in grafic. Proiectul se afla in implementare. Stadiul contractelor semnate in cadrul proiectului : Contractul principal de Lucrari : 100 %, contractul de lucrari pentru interventii asupra podurilor, 97,34%. Contractul de lucrari pentru repararea podurilor a fost semnat in luna martie 2020 iar lucrarile au fost demarate in martie 2021. Progresul general proiectului este de 99,95%, proiectul urmand a fi finalizat."/>
    <n v="1"/>
    <x v="3"/>
    <n v="1"/>
    <n v="1"/>
    <m/>
  </r>
  <r>
    <n v="3264"/>
    <n v="125121"/>
    <n v="3459"/>
    <n v="6"/>
    <n v="6.1"/>
    <x v="5"/>
    <s v="BN"/>
    <s v="Conectarea la rețeaua TEN-T a comunităților rurale din Estul județului Bistrița-Năsăud"/>
    <s v="JUDEŢUL BISTRIŢA-NĂSĂUD"/>
    <n v="91"/>
    <d v="2014-03-13T00:00:00"/>
    <d v="2018-11-15T00:00:00"/>
    <d v="2021-09-30T00:00:00"/>
    <n v="68555050.260000005"/>
    <n v="68272406.939999998"/>
    <n v="58031545.899999999"/>
    <n v="8875412.8399999999"/>
    <n v="1365448.2"/>
    <n v="282643.32"/>
    <n v="0.99513940983080273"/>
    <n v="331844.18999999762"/>
    <n v="66734.543297268552"/>
    <n v="67940562.75"/>
    <n v="100"/>
    <s v="DJ 172D - lot 1 - tronson receptionat la terminarea lucrarilor; DJ 172C km 17+760 - km 19+250; - tronson receptionat la terminarea lucrarilor. DJ 172D, LOT5, Km 75+353 – Km 93+132, Magura Ilvei-Ilva Mare-Lunca Ilvei- limita sit Natura 2000, lucrarile sunt receptionate la terminarea lucrarilor. Lucrarile care au incheiat Procesul Verbal de Receptie la Terminarea Lucrarilor, insumeaza un numar de 24,38 Km dintr-un total de 24.38 Km; Progresul proiectului este : 99,98%"/>
    <n v="1"/>
    <x v="3"/>
    <n v="1"/>
    <n v="1"/>
    <m/>
  </r>
  <r>
    <n v="3265"/>
    <n v="125111"/>
    <n v="3460"/>
    <n v="6"/>
    <n v="6.1"/>
    <x v="5"/>
    <s v="BN"/>
    <s v="Conectarea la reteaua TEN-T a comunitatilor rurale din Centrul judetului Bistrita-Nasaud, vaile Sieului, Budacului si Melesului"/>
    <s v="JUDEŢUL BISTRIŢA-NĂSĂUD"/>
    <n v="120"/>
    <d v="2014-01-01T00:00:00"/>
    <d v="2018-11-15T00:00:00"/>
    <d v="2023-12-31T00:00:00"/>
    <n v="87367735.069999993"/>
    <n v="87359803.719999999"/>
    <n v="74255833.159999996"/>
    <n v="11356774.460000001"/>
    <n v="1747196.1"/>
    <n v="7931.35"/>
    <n v="0.92430676376982146"/>
    <n v="6612546.2599999905"/>
    <n v="1329796.5370228835"/>
    <n v="80747257.460000008"/>
    <n v="92.08"/>
    <s v="DJ172 H, Km 0+000 – Km 5+000, Nuseni – Corvinesti : A fost semnat contractul de Proiectare si Executie Lucrari Nr. 1563/22.01.2020 , lucrarile sunt finalizate si receptionate._x000a_DJ 172G, km 0+000 - 10+000, Nuseni - Feleac –Chirales : A fost semnat contractul de Proiectare si Executie Lucrari Nr. 1798/27.01.2020 si a fost emis Ordinul de Incepere a serviciilor de Proiectare Nr.IVA/3442/17.02.2020.Lucrarile sunt finalizate si recpetionate._x000a_DJ 172G Satu Nou-Cusma: A fost incheiat contractul de proiectare si executie lucrari nr. 12070 / 17.06.2020 - progresul valoric fiind de 59%;(Lucrarile sunt sistate ca urmare a unei alunecari de teren). Achizitia pentru realizarea lucrarilor de consolidare urmeaza a fi finalizata._x000a_DJ 154D Viile Tecii-Budurleni-Brateni: A fost semnat contractul de Proiectare si Executie Lucrari Nr. 3950/21.02.2020. Lucrarile au fost finalizate_x000a_Lucrarile care au incheiat Procesul Verbal de Receptie la Terminarea Lucrarilor, insumeaza un numar de 55 Km dintr-un total de 67.132 Km;_x000a_Progresul proiectului este : 92,08%"/>
    <n v="4"/>
    <x v="2"/>
    <n v="1"/>
    <n v="1"/>
    <m/>
  </r>
  <r>
    <n v="3266"/>
    <n v="125107"/>
    <n v="3382"/>
    <n v="6"/>
    <n v="6.1"/>
    <x v="5"/>
    <s v="CJ"/>
    <s v="3 Modernizarea și reabilitarea Traseului județean 3 format din sectoare de drum ale DJ 161H, DJ 150, DJ 161A și DJ 151C, parte a Traseului Regional Transilvania de Nord"/>
    <s v="UNITATEA ADMINISTRATIV TERITORIALA JUDETUL CLUJ"/>
    <n v="82"/>
    <d v="2014-01-01T00:00:00"/>
    <d v="2018-10-29T00:00:00"/>
    <d v="2023-07-31T00:00:00"/>
    <n v="61701249.899999999"/>
    <n v="61566878.670000002"/>
    <n v="52331846.869999997"/>
    <n v="8003694.2199999997"/>
    <n v="1231337.58"/>
    <n v="134371.23000000001"/>
    <n v="0.3804410594785152"/>
    <n v="38144310.120000005"/>
    <n v="7670898.548043278"/>
    <n v="23422568.550000001"/>
    <n v="37.33"/>
    <s v="Proiectul se afla in implementare. Stadiul contractelor semnate in cadrul proiectului : Contractul de Lucrari 1 : 100 %, Contractul de Lucrari 2 : 0,22 %, Contractul de Lucrari 3 : 100 %, Contractul de Lucrari 4 : 100 %, respectiv progresul proiectului este : 37,33 % ;_x000a_-  A fost reziliat contractul de lucrari cu SC Kiat SRL si a fost semnat contractul pentru expertizare lucrari executate si rest de executat. A fost receptionata expertiza tehnica si a fost lansata noua achizitie pentru executia lucrarilor ramase.La momentul actual, din pricina unor contestatii, pe procedura de atribuire a lucrarilor rest de executat, a fost reluata expertizarea tehnica a traseului. Beneficiarul a depus solicitare de incetare contract la 09.02.2023"/>
    <n v="0"/>
    <x v="1"/>
    <n v="1"/>
    <n v="1"/>
    <m/>
  </r>
  <r>
    <n v="3267"/>
    <n v="125108"/>
    <n v="3447"/>
    <n v="6"/>
    <n v="6.1"/>
    <x v="5"/>
    <s v="BN"/>
    <s v="Conectarea la reteaua TEN-T a comunitatilor rurale din sudul judetului Bistrita-Nasaud"/>
    <s v="JUDEŢUL BISTRIŢA-NĂSĂUD"/>
    <n v="120"/>
    <d v="2014-01-01T00:00:00"/>
    <d v="2018-11-05T00:00:00"/>
    <d v="2023-12-31T00:00:00"/>
    <n v="124941275.41"/>
    <n v="124674187.36"/>
    <n v="105973059.25"/>
    <n v="16207644.310000001"/>
    <n v="2493483.7999999998"/>
    <n v="267088.05"/>
    <n v="0.85994839565642067"/>
    <n v="17460819.959999993"/>
    <n v="3511406.4996179049"/>
    <n v="107213367.40000001"/>
    <n v="9823"/>
    <s v="Proiectul se afla in implementare.  DJ 173, Km 15+245 – Km 22+000, Budacu de Sus – Soimus -A fost semnat contractual de proiectare si executie lucrari Nr. 3959 din 21.02.2020 cu SC INDEMINAREA PRODCOM S.R.L. Proiectul tehnic a fost receptionat fiind demarata executia lucrarilor (s-a produs o alunecare de teren pentru care s-a intocmit expertiza tehnica si a fost  semnat contractul de lucrari in acest sens).                                                   DJ 173, Km 25+309 – Km 39+842, Sieu-Teaca-Ocnita : Contractul de proiectare si executie lucrari a fost semnat in in octombrie 2020.Proiectul tehnic a fost receptionat fiind demarata executia lucrarilor. Lucrarile care s-au incheiat prin PVRTL insumeaza un numar de 37.623 Km dintr-un total de 70.04 Km .Progresul proiectului este de 98,23%"/>
    <n v="4"/>
    <x v="2"/>
    <n v="1"/>
    <n v="1"/>
    <m/>
  </r>
  <r>
    <n v="3268"/>
    <n v="125105"/>
    <n v="3369"/>
    <n v="6"/>
    <n v="6.1"/>
    <x v="5"/>
    <s v="CJ"/>
    <s v="1 Modernizarea și reabilitarea Traseului județean 1 format din sectoare de drum ale DJ 107N, DJ 107M și DJ 107L, parte a Traseului Regional Transilvania de Nord"/>
    <s v="UNITATEA ADMINISTRATIV TERITORIALA JUDETUL CLUJ"/>
    <n v="115"/>
    <d v="2014-01-01T00:00:00"/>
    <d v="2018-10-29T00:00:00"/>
    <d v="2023-12-31T00:00:00"/>
    <n v="126790686.7"/>
    <n v="58325674.219999999"/>
    <n v="49576823.100000001"/>
    <n v="7582337.6500000004"/>
    <n v="1166513.47"/>
    <n v="68465012.480000004"/>
    <n v="0.7672116771631895"/>
    <n v="13577535.879999995"/>
    <n v="2730470.1524353446"/>
    <n v="44748138.340000004"/>
    <n v="79"/>
    <s v="Proiectul se afla in implementare. Stadiul contractelor semnate in cadrul proiectului : Contractul de Lucrari 1 : 100 %, Contractul de Lucrari 2 : 100 % (contract reziliat), Contractul de Lucrari 3 : 100 %, Contractul de lucrari nr.4  (contract executie rest de executat ca urmare a rezilierii contractului principal): 72,26% , respectiv progresul proiectului este :79% ; A fost reziliat contractul de lucrari cu SC Kiat SRL si a fost semnat contractul pentru expertizare lucrari executate si rest de executat . Achizitiile pentru realizarea restului de executat si pentru supervizarea lucrarilor au fost introduse in cadrul contractului de finantare. La data de 13.12.2021 a fost semnat contractul pentru realizarea lucrarilor rest de executat, lucrarile fiind in executie. La 18.05.2023 fost transmis catre AM si semnat,  un act aditional de modificare a CF conform OUG 64, si de prelungire a perioadei de implementare pana in decembrie 2023."/>
    <n v="4"/>
    <x v="2"/>
    <n v="1"/>
    <n v="1"/>
    <m/>
  </r>
  <r>
    <n v="3269"/>
    <n v="125106"/>
    <n v="3376"/>
    <n v="6"/>
    <n v="6.1"/>
    <x v="5"/>
    <s v="CJ"/>
    <s v="2 Modernizarea și reabilitarea Traseului județean 2 format din sectoare de drum ale DJ 108B, DJ 105T și DJ 109A, parte a Traseului Regional Transilvania de Nord"/>
    <s v="UNITATEA ADMINISTRATIV TERITORIALA JUDETUL CLUJ"/>
    <n v="120"/>
    <d v="2014-01-01T00:00:00"/>
    <d v="2018-10-29T00:00:00"/>
    <d v="2023-12-31T00:00:00"/>
    <n v="110543625.09999999"/>
    <n v="51161758.469999999"/>
    <n v="43487494.689999998"/>
    <n v="6651028.5999999996"/>
    <n v="1023235.18"/>
    <n v="59381866.630000003"/>
    <n v="0.89430660357050085"/>
    <n v="5407460.0199999958"/>
    <n v="1087451.2367775401"/>
    <n v="45754298.450000003"/>
    <n v="75.209999999999994"/>
    <s v="Proiectul se afla in implementare. Stadiul contractelor semnate in cadrul proiectului : Contractul de Lucrari 1 : 100 %, Contractul de Lucrari 2 : 100 %, Contractul de Lucrari 3 : 100 % (contract reziliat), contract de lucrari 4 (lucrari rest de executat ca urmare a rezilierii contractului 3)77,58%,  respectiv progresul proiectului este :75,21% ; A fost reziliat contractul de lucrari cu SC Kiat SRL aferent DJ109A si a fost semnat contractul pentru expertizare lucrari executate si rest de executat. Expertiza a fost receptionata.A fost transmis si aprobat de catre AM Act Aditional pentru introducerea in Planul de Achiztii, ale Achizitiilor pentru realizarea lucrarilor rest de executat si Supervizare. A fost semnat la 19.01.2022, contractul de executie lucrari rest de executat pe DJ109A, fiind emis ordinul de incepere al lucrarilor. Executia lucrarilor prezinta intarzieri din cauza suprapunerii cu un alt proiect finantat din fonduri europene, in acest moment, tinand cont de intarzieri, sansele ca lucrarile sa fie finalizate pana la sfarsitul lui decembrie 2023 sunt foarte mici."/>
    <n v="4"/>
    <x v="2"/>
    <n v="1"/>
    <n v="1"/>
    <m/>
  </r>
  <r>
    <n v="3270"/>
    <n v="125116"/>
    <n v="3439"/>
    <n v="6"/>
    <n v="6.1"/>
    <x v="5"/>
    <s v="CJ"/>
    <s v="8 Modernizarea și reabilitarea Traseului județean 8 format din sectoare de drum ale DJ 161B și DJ 107F, parte a Traseului Regional Transilvania de Nord"/>
    <s v="UNITATEA ADMINISTRATIV TERITORIALA JUDETUL CLUJ"/>
    <n v="69"/>
    <d v="2014-01-01T00:00:00"/>
    <d v="2018-10-31T00:00:00"/>
    <d v="2020-12-31T00:00:00"/>
    <n v="10528810.09"/>
    <n v="10515226.43"/>
    <n v="8937942.4800000004"/>
    <n v="1366979.42"/>
    <n v="210304.53"/>
    <n v="13583.66"/>
    <n v="0.97325176382340639"/>
    <n v="281263.75999999978"/>
    <n v="56562.71568193697"/>
    <n v="10233962.67"/>
    <n v="100"/>
    <s v="Proiect finalizat"/>
    <n v="1"/>
    <x v="3"/>
    <n v="1"/>
    <n v="1"/>
    <m/>
  </r>
  <r>
    <n v="3271"/>
    <n v="125118"/>
    <n v="3440"/>
    <n v="6"/>
    <n v="6.1"/>
    <x v="5"/>
    <s v="CJ"/>
    <s v="9 Modernizarea și reabilitarea Traseului județean 9 format din sectoare de drum ale DJ 103N și DJ 103J, parte a Traseului Regional Transilvania de Nord"/>
    <s v="UNITATEA ADMINISTRATIV TERITORIALA JUDETUL CLUJ"/>
    <n v="93"/>
    <d v="2014-01-01T00:00:00"/>
    <d v="2018-10-31T00:00:00"/>
    <d v="2021-12-31T00:00:00"/>
    <n v="8305600.4100000001"/>
    <n v="8297393.71"/>
    <n v="7052784.6600000001"/>
    <n v="1078661.17"/>
    <n v="165947.88"/>
    <n v="8206.7000000000007"/>
    <n v="0.9998317953746948"/>
    <n v="1395.660000000149"/>
    <n v="280.67007199455998"/>
    <n v="8295998.0499999998"/>
    <n v="100"/>
    <s v="Proiect in grafic. Proiectul se afla in implementare. Stadiul contractelor semnate in cadrul proiectului : Contractul de Lucrari 1: 100 %, Contractul de Lucrari 2: 100 %, respectiv progresul proiectului este : 99,820 % ; Pentru Contractul de Lucrari 1 (DJ103N – 2,80 Km) comisia a propus amanarea receptiei la terminarea lucrarilor prin P.V. de Receptie la Terminarea Lucrarilor Nr. 24829 din 08/25/2017, recomandand intocmirea unei expertize tehnice, care a fost intocmita si predata in cu P.V. Predare-Primire Nr. 37178/11/12/2018. S-a solicitat constructorului prin adresa Nr. 38538/11/20/2018 o propunere de Plan de executie remedieri, iar conform ultimului grafic inaintat, constructorul at trebui sa execute lucrarile pana la finalul acestui an.. Pentru Contractul de Lucrari 2 (DJ103J – 7,00 Km) lucrarile sunt finalizate integral si receptionate cu P.V. de Receptie la Terminarea Lucrarilor Nr. 38626 din 08/30/2018;"/>
    <n v="1"/>
    <x v="3"/>
    <n v="1"/>
    <n v="1"/>
    <m/>
  </r>
  <r>
    <n v="3272"/>
    <n v="125114"/>
    <n v="3345"/>
    <n v="6"/>
    <n v="6.1"/>
    <x v="5"/>
    <s v="CJ"/>
    <s v="7 Modernizarea și reabilitarea Traseului județean 7 format din sectoare de drum ale DJ 161C, parte a Traseului Regional Transilvania de Nord"/>
    <s v="UNITATEA ADMINISTRATIV TERITORIALA JUDETUL CLUJ"/>
    <n v="110"/>
    <d v="2014-01-01T00:00:00"/>
    <d v="2018-10-31T00:00:00"/>
    <d v="2023-02-28T00:00:00"/>
    <n v="9844338.1999999993"/>
    <n v="9187709.8900000006"/>
    <n v="7809553.4100000001"/>
    <n v="1194402.28"/>
    <n v="183754.2"/>
    <n v="656628.31000000006"/>
    <n v="0.94786538911928997"/>
    <n v="478997.68000000156"/>
    <n v="96327.410207939829"/>
    <n v="8708712.209999999"/>
    <n v="99.2"/>
    <s v="Proiectul se afla in implementare. Stadiul contractelor semnate in cadrul proiectului : Contractul de Lucrari 1 : 100,00%, Contractul de Lucrari 2 : 100 %, respectiv progresul proiectului este : 99,20% ;"/>
    <n v="1"/>
    <x v="3"/>
    <n v="1"/>
    <n v="1"/>
    <m/>
  </r>
  <r>
    <n v="3273"/>
    <n v="125112"/>
    <n v="3445"/>
    <n v="6"/>
    <n v="6.1"/>
    <x v="5"/>
    <s v="CJ"/>
    <s v="6 Modernizarea și reabilitarea Traseului județean 6 format din sectoare de drum ale DJ 109B și DJ 109D, parte a Traseului Regional Transilvania de Nord"/>
    <s v="UNITATEA ADMINISTRATIV TERITORIALA JUDETUL CLUJ"/>
    <n v="108"/>
    <d v="2014-01-01T00:00:00"/>
    <d v="2018-10-31T00:00:00"/>
    <d v="2022-12-31T00:00:00"/>
    <n v="18447589.850000001"/>
    <n v="15077142.17"/>
    <n v="12815570.85"/>
    <n v="1960028.48"/>
    <n v="301542.84000000003"/>
    <n v="3370447.68"/>
    <n v="0.93319847099379039"/>
    <n v="1007176.1500000004"/>
    <n v="202545.17757310066"/>
    <n v="14069966.02"/>
    <n v="100"/>
    <s v="Perioada de implementare se termina la 31.12.2022. Proiectul urmeaza a fi finalizat. Se va depune CR finala.Proiect in graficProiectul se afla in implementare. Stadiul contractelor semnate in cadrul proiectului : Contractul de Lucrari 1 : 100,00 %, Contractul de Lucrari 2 : 100 %, lucrari de consolidare: 100% respectiv progresul proiectului este : 98,98 % ; Contractul de finantare a fost prelungit pana in decembrie 2022, intrucat Pe DJ109B a fost elaborata  o expertiza ceruta in urma unei alunecari de teren, pentru care,a fost receptionat proiectul tehnic. Lucrarile de consolidare au fost finalizate. Traseul aferent DJ109D a fost receptionat la terminarea lucrarilor; Se estimeaza finalizarea contractului de finantare pana in martie 2023"/>
    <n v="1"/>
    <x v="3"/>
    <n v="1"/>
    <n v="1"/>
    <m/>
  </r>
  <r>
    <n v="3274"/>
    <n v="125110"/>
    <n v="3377"/>
    <n v="6"/>
    <n v="6.1"/>
    <x v="5"/>
    <s v="CJ"/>
    <s v="5 Modernizarea și reabilitarea Traseului județean 5 format din sectoare de drum ale DJ 108C, parte a Traseului Regional Transilvania de Nord"/>
    <s v="UNITATEA ADMINISTRATIV TERITORIALA JUDETUL CLUJ"/>
    <n v="96"/>
    <d v="2014-01-01T00:00:00"/>
    <d v="2018-10-29T00:00:00"/>
    <d v="2023-12-31T00:00:00"/>
    <n v="58861028.93"/>
    <n v="17705510.18"/>
    <n v="15049683.65"/>
    <n v="2301716.3199999998"/>
    <n v="354110.21"/>
    <n v="41155518.75"/>
    <n v="0.99882471164126607"/>
    <n v="20809.079999998212"/>
    <n v="4184.7484213486332"/>
    <n v="17684701.100000001"/>
    <n v="92.45"/>
    <s v="Proiect cu risc Proiect cu risc. Stadiul contractelor semnate in cadrul proiectului : Contractul de Lucrari : 100 %, respectiv progresul proiectului este :92.45 % ; Contractul de lucrari a fost reziliat, iar contractul de finantare a fost prelungit pana in decembrie 2023; A fost incheiat contractul nr.41826/366/17.10.2022, pentru Servicii de actualizare expertiza tehnica, proiectare si executie lucrari pentru Modernizarea si reabilitarea Traseului judetean 5 format din sectoare de drum DJ 108 C, Manastireni - Calata - Margau, intre km 36+500 - Km 59+000, L=22.950 km, din cadrul proiectului Smis 125110, incheiat cu SC Diferit AG SRL. S-a emis ordinul nr.465/2022 privind inceperea activitatii de proiectare incepand cu data de 27.10.2022. Durata de executie a noului contract de lucrari este de 15 luni de la emiterea ordinului de incepere si depaseste data de 31.12.2023._x000a_A fost semnat contractul nr.52089/423/22.12.2022, Servicii de supervizare, cu SC Elcrirom Concept SR._x000a_In data de 27.01.2023 S.C. DIFERIT AG S.R.L. a depus prima varianta a proiectului tehnic actualizat faza PTE._x000a_Proiectul tehnic a fost aprobat de catre beneficiar la data de 09.03.2023._x000a_11.09.2023-S-a semnat un act aditional pentru cele 2 alunecari. Lucrari poduri progres satisfacator.  Lucrarile de intretinere realizate in cea mai mare parte._x000a_Progres fizic  contract nou  executie 100%."/>
    <n v="4"/>
    <x v="2"/>
    <n v="1"/>
    <n v="1"/>
    <m/>
  </r>
  <r>
    <n v="3275"/>
    <n v="125109"/>
    <n v="3427"/>
    <n v="6"/>
    <n v="6.1"/>
    <x v="5"/>
    <s v="CJ"/>
    <s v="4 Modernizarea și reabilitarea Traseului județean 4 format din sectoare de drum ale DJ 107P și DJ 107N, parte a Traseului Regional Transilvania de Nord"/>
    <s v="UNITATEA ADMINISTRATIV TERITORIALA JUDETUL CLUJ"/>
    <n v="120"/>
    <d v="2014-01-01T00:00:00"/>
    <d v="2018-10-31T00:00:00"/>
    <d v="2023-12-31T00:00:00"/>
    <n v="149223778.27000001"/>
    <n v="46404761.829999998"/>
    <n v="39444047.560000002"/>
    <n v="6032619.0300000003"/>
    <n v="928095.24"/>
    <n v="102819016.44"/>
    <n v="0.97864911636375485"/>
    <n v="990782.67000000179"/>
    <n v="199248.41531593166"/>
    <n v="45413979.159999996"/>
    <n v="92.34"/>
    <s v="Proiectul se afla in implementare. Stadiul contractelor semnate in cadrul proiectului : Contractul de Lucrari 1 : 100 %, Contractul de Lucrari 2 : 100 %, contract de lucrari 3(rest de executat): 91,00% respectiv progresul proiectului este de cca 92,34% ; A fost reziliat contractul de lucrari cu SC Kiat SRL si a fost semnat contractul pentru expertizare lucrari executate si rest de executat. A fost receptionata expertiza tehnica si a fost lansata noua achizitie pentru executia lucrarilor ramase.A fost semnat contractul pentru actualizare PT si executia lucrarilor rest de executat, ordinul de incepere al executiei fiind emis la 01.02.2022.S-a transmis catre AM si a fost acceptat act aditional pentru prelunirea contractului de finantare pana la 31.12.2023 si actualizarea bugetului in concordanta cu OUG 64/2022"/>
    <n v="4"/>
    <x v="2"/>
    <n v="1"/>
    <n v="1"/>
    <m/>
  </r>
  <r>
    <n v="3276"/>
    <n v="117955"/>
    <n v="9"/>
    <n v="6"/>
    <n v="6.1"/>
    <x v="5"/>
    <s v="BN"/>
    <s v="MODERNIZARE DJ172D: MUREŞENII BÂRGĂULUI (DN17) - LAC COLIBIŢA – COLIBIŢA - BISTRIŢA BÂRGĂULUI (DN17) - (DN17) JOSENII BÂRGĂULUI - STRÂMBA - ILVA MICĂ (DN17D) - POIANA ILVEI - MĂGURA ILVEI - ILVA MARE - LUNCA ILVEI - LIMITA JUD. SUCEAVA, JUD. BISTRIŢA-NĂSĂUD, LOT 2, LOT 3, LOT 4"/>
    <s v="JUDEŢUL BISTRIŢA-NĂSĂUD"/>
    <n v="62"/>
    <d v="2015-09-01T00:00:00"/>
    <d v="2017-05-13T00:00:00"/>
    <d v="2022-05-31T00:00:00"/>
    <n v="191201271.5"/>
    <n v="171102118.33000001"/>
    <n v="145436800.59"/>
    <n v="22243275.370000001"/>
    <n v="3422042.37"/>
    <n v="20099153.170000002"/>
    <n v="0.89806954688683072"/>
    <n v="17440516.450000018"/>
    <n v="3507323.4223545063"/>
    <n v="153661601.88"/>
    <n v="100"/>
    <s v="Proiect in grafic DJ 172D Lot 2 (Km 18+045 – Km 35+055) : lucrarile sunt finalizate si receptionate la terminarea lucrarilor - PVRTL Nr. 28281/12/19/2019; DJ 172D Lot 3 (Km 40+732 – Km 54+842) : lucrarile sunt finalizate si receptionate la terminarea lucrarilor; DJ 172D Lot 4 (Km 56+556 – Km 75+353): A fost reziliat contractul initial. A fost semnat contractul de executie lucrari si proiectare Nr. 6055/03/20/2020 si a fost emis Ordinul de Incepoere Contract Nr. IVA/6835/02..04.2020 cu termen de predare a PT in 06/02/2020; Din cauza unor probleme in otinerea avizelor necesa re A.C., lotul 4 a fost impartit in doua tronsoane. Ambele sunt finalizate si receptionate la terminarea lucrarilor; Urmeaza a fi realizate activitatile in vederea finalizarii proiectuluiProgresul proiectului este :99,97%. 05/31/2022 se inchide Contractul de finantare. proiectul a fost finalizat."/>
    <n v="1"/>
    <x v="3"/>
    <n v="1"/>
    <n v="1"/>
    <m/>
  </r>
  <r>
    <n v="3277"/>
    <n v="117987"/>
    <n v="100"/>
    <n v="6"/>
    <n v="6.1"/>
    <x v="5"/>
    <s v="SM"/>
    <s v="”Modernizarea drumurilor județene DJ 108R din DN 19A Beltiug – Beltiug Băi – Dobra – Hurezu Mare – DJ 108P – DJ 196 Corund – Bogdand – Hodod – limita de județ Sălaj”"/>
    <s v="JUDEŢUL SATU MARE"/>
    <n v="92"/>
    <d v="2015-09-01T00:00:00"/>
    <d v="2017-06-26T00:00:00"/>
    <d v="2023-12-31T00:00:00"/>
    <n v="115566684.47"/>
    <n v="115009176.61"/>
    <n v="97757800.109999999"/>
    <n v="14951192.970000001"/>
    <n v="2300183.5299999998"/>
    <n v="557507.86"/>
    <n v="0.58455884696903759"/>
    <n v="47779544.939999998"/>
    <n v="9608563.9182721302"/>
    <n v="67229631.670000002"/>
    <n v="82.97"/>
    <s v="Proiectul se afla in implementare. Stadiul contractelor semnate in cadrul proiectului, respectiv progresul proiectului este : 82,97%. Contractul de proiectare si executie lucrari a fost semnat la data de 26.10.2018.La momentul actual Proiectul tehnic a fost receptionat de catre beneficiar, iar in data de 25.03.2020(incepere efectiva din 06.04.2020) a_x000a_fost emis ordinul de incepere lucrari. Constructorul prezinta intarzieri mari in ceea ce priveste obiectivele asumate, iar proiectul prezinta risc de nefinalizare pana la finalul POR. La ultima vizita din ianuarie 2023, se observa un prorges major al lucrarilor. Progresul valoric al proiectului a ajuns la 82.97%. In cadrul proiectului a fost introdus un nou tronson de drum, pentru a fi finantat din economiile inregistrate."/>
    <n v="4"/>
    <x v="2"/>
    <n v="1"/>
    <n v="1"/>
    <m/>
  </r>
  <r>
    <n v="3278"/>
    <n v="117905"/>
    <n v="55"/>
    <n v="6"/>
    <n v="6.1"/>
    <x v="5"/>
    <s v="SJ"/>
    <s v="Reabilitare și modernizare drum județean DJ 108A: Lim. Jud. Cluj - Bogdana: km 7+400 - 19+000"/>
    <s v="JUDEŢUL SĂLAJ"/>
    <n v="106"/>
    <d v="2015-09-01T00:00:00"/>
    <d v="2017-07-03T00:00:00"/>
    <d v="2023-12-31T00:00:00"/>
    <n v="52999840.149999999"/>
    <n v="52687077.920000002"/>
    <n v="44784016.240000002"/>
    <n v="6849320.1200000001"/>
    <n v="1053741.56"/>
    <n v="312762.23"/>
    <n v="0.68095116063327887"/>
    <n v="16809751.060000002"/>
    <n v="3380475.2161846925"/>
    <n v="35877326.859999999"/>
    <n v="88.18"/>
    <s v="Proiectul se afla in implementare. A fost semnat contractul de proiectare și execuție lucrări pentru DJ108A, Nr.3790/19.03.2018 cu ASOCIEREA S.C. DRUM INSERV S.R.L. – S.C. TEHNODOMUS S.A. - S.C. CADSIL S.R.L. si a fost emis pentru serviciile de proiectare Ordinul de Incepere, Nr.4184/23.03.2018 , cu incepere efectiva a acestora in data de 26.03.2018, cu termen de finalizare 2 luni, respective 25.05.2018. Proiectul Tehnic a fost receptionat de catre Beneficiare in data de 20.12.2018 prin Proces Verbal de Receptie Nr. 18811 din 20.12.2018. A fost emis Ordinul de Incepere a Lucrarilor Nr. 2479/22.02.2019 cu incepere din 04.03.2019 cu o durata a contractului de 24 de luni,. Lucrarile au fost finalizate si receptionate prin PVRTL nr. 22497/14.12.2022. Momentan, beneficiarul a solicitat includerea in contractul de finantare a unei portiuni de drum in continuarea celei reabilitate, pentru finantarea careia doreste utilizarea economiilor inregistrate pre prezentul proiect; Actul aditional privind aceste modificari a fost transmis catre AM si aprobat. Lucrarile aferente tronsonului nou sunt in desfasurare."/>
    <n v="2"/>
    <x v="0"/>
    <n v="1"/>
    <n v="1"/>
    <m/>
  </r>
  <r>
    <n v="3279"/>
    <n v="119132"/>
    <n v="134"/>
    <n v="6"/>
    <n v="6.1"/>
    <x v="5"/>
    <s v="SJ"/>
    <s v="Reabilitare drum județean DJ 191C Nușfalău - Crasna - Zalău - Creaca"/>
    <s v="JUDEŢUL SĂLAJ"/>
    <n v="120"/>
    <d v="2014-01-01T00:00:00"/>
    <d v="2017-07-03T00:00:00"/>
    <d v="2023-12-31T00:00:00"/>
    <n v="120812270.73999999"/>
    <n v="120411460.41"/>
    <n v="102349741.34"/>
    <n v="15653489.869999999"/>
    <n v="2408229.2000000002"/>
    <n v="400810.33"/>
    <n v="0.65209258630899458"/>
    <n v="41892039.769999996"/>
    <n v="8424574.6229336765"/>
    <n v="78519420.640000001"/>
    <n v="70.97"/>
    <s v="Proiectul se afla in implementare. A fost emis O.I.L. si a inceput executia.  Prin Adresa Nr. 418/03.12.2019 a fost emis ordinul de suspendarea a lucrarilor incepand cu data de 05.12.2019 si a fost emis Ordinul de reluare a lucrarilor Nr. 2954/03.03.2020, incepand cu data de 05.03.2020; Progresul contracului de lucrari este de 70.89%, iar progresul  proiectului este de 70,97%, "/>
    <n v="4"/>
    <x v="2"/>
    <n v="1"/>
    <n v="1"/>
    <m/>
  </r>
  <r>
    <n v="3280"/>
    <n v="114102"/>
    <n v="870"/>
    <n v="6"/>
    <n v="6.1"/>
    <x v="5"/>
    <s v="CJ"/>
    <s v="Îmbunătățirea infrastructurii rutiere de importanță regională - Traseu Regional Transilvania Nord, Drumul Bistriței, prin modernizarea și reabilitarea DJ 109 (intersecție DN1C – limita jud. Sălaj) de la Km 0+000  la Km 31+976"/>
    <s v="UNITATEA ADMINISTRATIV TERITORIALA JUDETUL CLUJ"/>
    <n v="56"/>
    <d v="2015-12-15T00:00:00"/>
    <d v="2017-12-18T00:00:00"/>
    <d v="2021-06-18T00:00:00"/>
    <n v="75799832.579999998"/>
    <n v="75590642.909999996"/>
    <n v="64252046.479999997"/>
    <n v="9826783.5600000005"/>
    <n v="1511812.87"/>
    <n v="209189.67"/>
    <n v="0.81563990404748365"/>
    <n v="13935898.18"/>
    <n v="2802537.541728673"/>
    <n v="61654744.729999997"/>
    <n v="100"/>
    <s v="Proiect finalizat"/>
    <n v="1"/>
    <x v="3"/>
    <n v="1"/>
    <n v="1"/>
    <m/>
  </r>
  <r>
    <n v="3281"/>
    <n v="115588"/>
    <n v="871"/>
    <n v="6"/>
    <n v="6.1"/>
    <x v="5"/>
    <s v="BH"/>
    <s v="”TRASEUL REGIONAL TRANSILVANIA NORD; DRUMUL APUSENI: REABILITAREA SI MODERNIZAREA DJ108K, Ltotala = 12,893  KM, JUDEȚUL BIHOR”"/>
    <s v="JUDETUL BIHOR- Consiliul Judetean Bihor"/>
    <n v="100"/>
    <d v="2015-08-19T00:00:00"/>
    <d v="2017-12-18T00:00:00"/>
    <d v="2023-11-30T00:00:00"/>
    <n v="36235773.460000001"/>
    <n v="36023287.850000001"/>
    <n v="30619794.670000002"/>
    <n v="4683027.43"/>
    <n v="720465.75"/>
    <n v="212485.61"/>
    <n v="0.74444393559151478"/>
    <n v="9205969.6700000018"/>
    <n v="1851339.2732172308"/>
    <n v="26817318.18"/>
    <n v="98.87"/>
    <s v="Se propune efectuarea vizitei finale in trimestrul III al anului 2023. S-a transmis beneficiarului adresa cu numarul 244679/19.05.2023 prin care beneficiarul este rugat sa faca demersurile necesare finalizarii proiectului in conmditiile in care activitatea principala este finalizata din august 2021."/>
    <n v="2"/>
    <x v="0"/>
    <n v="1"/>
    <n v="1"/>
    <m/>
  </r>
  <r>
    <n v="3282"/>
    <n v="115268"/>
    <n v="895"/>
    <n v="6"/>
    <n v="6.1"/>
    <x v="5"/>
    <s v="SJ"/>
    <s v="REABILITARE ŞI MODERNIZARE DRUM JUDEȚEAN DJ 196: LIM. JUD. SATU-MARE – HOROATU CEHULUI – BENESAT, KM 28+000-28+900 – 36+080-43+150"/>
    <s v="JUDEŢUL SĂLAJ"/>
    <n v="66"/>
    <d v="2015-03-13T00:00:00"/>
    <d v="2017-12-18T00:00:00"/>
    <d v="2020-08-31T00:00:00"/>
    <n v="13399707.42"/>
    <n v="12769011.869999999"/>
    <n v="10853660.09"/>
    <n v="1659971.54"/>
    <n v="255380.24"/>
    <n v="630695.55000000005"/>
    <n v="0.98829687359355556"/>
    <n v="149437.3599999994"/>
    <n v="30052.157824880225"/>
    <n v="12619574.51"/>
    <n v="100"/>
    <s v="Proiect finalizat. Aviz lucrari apa si canaliuzare"/>
    <n v="1"/>
    <x v="3"/>
    <n v="1"/>
    <n v="1"/>
    <m/>
  </r>
  <r>
    <n v="3283"/>
    <n v="114542"/>
    <n v="874"/>
    <n v="6"/>
    <n v="6.1"/>
    <x v="5"/>
    <s v="CJ"/>
    <s v="Îmbunătățirea infrastructurii rutiere de importanță regională - Traseu Regional Transilvania Nord, Drumul Bistriței, prin modernizarea DJ 172A (km 33+000 - km 39+452),  DJ 161G (km 0+000 la km 18+406) și DJ 161 (intersecția DN 16)- Gădălin – Bonțida – DN 1C (km 0+000 - km 16+933,100)"/>
    <s v="UNITATEA ADMINISTRATIV TERITORIALA JUDETUL CLUJ"/>
    <n v="56"/>
    <d v="2015-12-04T00:00:00"/>
    <d v="2017-12-18T00:00:00"/>
    <d v="2023-12-31T00:00:00"/>
    <n v="204524073.09"/>
    <n v="129582801.11"/>
    <n v="110145380.95999999"/>
    <n v="16845764.09"/>
    <n v="2591656.06"/>
    <n v="74941271.980000004"/>
    <n v="0.33365273230432946"/>
    <n v="86347145.460000008"/>
    <n v="17364587.028918475"/>
    <n v="43235655.649999999"/>
    <n v="60.91"/>
    <s v="Proiect cu risc. Proiectul se afla in implementare. Progresul proiectului este 55,14%. Progresul fizic al contractului este : Lot 1 - 49,99%, Lot 2 -80,36%.  Ambele contracte de lucrari au fost reziliate, proiectul prezentand un risc ridicat de nefinalizare. Au fost lansate achizitiile pentru realizarea lucrarilor rest de executat, fiind semnat contractul aferent lotului I, in data de 28.09.2022 si cel aferent lotului II la data de 21.12.2022. Progresul inregistrat este unul consistent, proiectul fiind la 60.91%"/>
    <n v="4"/>
    <x v="2"/>
    <n v="1"/>
    <n v="1"/>
    <m/>
  </r>
  <r>
    <n v="3284"/>
    <n v="109939"/>
    <n v="875"/>
    <n v="6"/>
    <n v="6.1"/>
    <x v="5"/>
    <s v="BN"/>
    <s v="MODERNIZARE DJ172D: MUREŞENII BÂRGĂULUI (DN17) - LAC COLIBIŢA – COLIBIŢA - BISTRIŢA BÂRGĂULUI (DN17) - (DN17) JOSENII BÂRGĂULUI - STRÂMBA - ILVA MICĂ (DN17D) - POIANA ILVEI - MĂGURA ILVEI - ILVA MARE - LUNCA ILVEI - LIMITA JUD. SUCEAVA, JUD. BISTRIŢA-NĂSĂUD, LOT 1, TRONSON 2"/>
    <s v="JUDEŢUL BISTRIŢA-NĂSĂUD"/>
    <n v="69"/>
    <d v="2015-04-29T00:00:00"/>
    <d v="2017-12-18T00:00:00"/>
    <d v="2022-07-31T00:00:00"/>
    <n v="63750514.93"/>
    <n v="59664764.020000003"/>
    <n v="50715049.420000002"/>
    <n v="7753778"/>
    <n v="1195936.6000000001"/>
    <n v="4085750.91"/>
    <n v="1"/>
    <n v="0"/>
    <n v="0"/>
    <n v="59664764.020000003"/>
    <n v="99.87"/>
    <s v="Proiect in graficProiectul se afla in implementare. Progresul valoric proiectului este 86,04%; Contractul de Proiectare + Executie Lucrari a fost semnat. Ordinul de Incepere al Proiectarii a fost emis cu data de 10/26/2018. A fost emis Ordinul de Incepere Lucrari cu data de 11/14/2019, si a fost prelungita perioada de implementare a contractului de finantare, cu 14 luni, pana in februarie 2021. Lucrarile au fost finalizate;"/>
    <n v="1"/>
    <x v="3"/>
    <n v="1"/>
    <n v="1"/>
    <m/>
  </r>
  <r>
    <n v="3285"/>
    <n v="114766"/>
    <n v="868"/>
    <n v="6"/>
    <n v="6.1"/>
    <x v="5"/>
    <s v="SJ"/>
    <s v="REABILITARE ŞI MODERNIZARE DRUM JUDEȚEAN DJ 108D: CRIŞENI (DN 1H) - CEHU SILVANIEI (DJ 196), KM 0+000 - 22+693"/>
    <s v="JUDEŢUL SĂLAJ"/>
    <n v="106"/>
    <d v="2015-03-13T00:00:00"/>
    <d v="2017-12-18T00:00:00"/>
    <d v="2023-12-31T00:00:00"/>
    <n v="48677318.460000001"/>
    <n v="48471046.57"/>
    <n v="41200389.579999998"/>
    <n v="6301236.0599999996"/>
    <n v="969420.93"/>
    <n v="206271.89"/>
    <n v="0.72374600204552586"/>
    <n v="13390320.399999999"/>
    <n v="2692820.7376422794"/>
    <n v="35080726.170000002"/>
    <n v="91.95"/>
    <s v="Proiect in grafic.Proiectul se afla in implementare.  A fost semnat contractul de Proiectare si Executie Lucrari in 30.09.2019. A fost emis Ordinul de Incepere a serviciilor de Proiectare Documentatiei Tehnice (faza PAC si POE). Proiectul tehnic a fost receptionat de catre beneficiar si a fost transmis spre veificare catre OI. In 17.08.2020 a fost emis orinul de incepere a executiei lucrarilor, iar in 19.08.2020 a fost predat amplasamentul catre constructor. Progresul valoric al lucrarilor este de 92%, iar progresul contractului de finantare este de 91.95%"/>
    <n v="2"/>
    <x v="0"/>
    <n v="1"/>
    <n v="1"/>
    <m/>
  </r>
  <r>
    <n v="3286"/>
    <n v="109302"/>
    <n v="634"/>
    <n v="6"/>
    <n v="6.1"/>
    <x v="5"/>
    <s v="MM"/>
    <s v="Reabilitare Drumul Nordului - Maramureș, etapa I"/>
    <s v="JUDETUL MARAMURES"/>
    <n v="110"/>
    <d v="2014-01-11T00:00:00"/>
    <d v="2017-10-30T00:00:00"/>
    <d v="2023-02-28T00:00:00"/>
    <n v="231320508.44999999"/>
    <n v="225860000"/>
    <n v="191981000.00999999"/>
    <n v="29361799.989999998"/>
    <n v="4517200"/>
    <n v="5460508.4500000002"/>
    <n v="1"/>
    <n v="0"/>
    <n v="0"/>
    <n v="225860000"/>
    <n v="99.86"/>
    <s v="Proiectul se afla in implementare. A fost semnat contractul de execuție lucrări, pentru Lot 1 - Nr. 297/15.01.2019 cu Implenia Baugesellschaft m.b.H si a fost emis Ordinul de Incepere Nr.1246/437/14.02.2019 cu incepere efectiva din 01.03.2019 si o durata de 4 luni, perioada de proiectare (2 luni perioada de verificare si aprobare a proiectului), iar restul de 22 luni pentru executia lucrarilor.A fost semnat contractul de execuție lucrări, pentru Lot 2 - Nr. 298/15.01.2019 cu Implenia Baugesellschaft m.b.H si a fost emis Ordinul de Incepere Nr.1247/438/14.02.2019 cu incepere efectiva din 01.03.2019 si o durata de 4 luni, perioada de proiectare, (2 luni perioada de verificare si aprobare a proiectului), iar restul de 22 luni pentru executia lucrarilor.Progresul valoric al proiectului este de 99.86%. Contractul de finantare a fost prelungit pana in 28.2.2023 si urmeaza a fi finalizat, intrucat lucrarile au fost finalizate si receptionate;"/>
    <n v="1"/>
    <x v="3"/>
    <n v="1"/>
    <n v="1"/>
    <m/>
  </r>
  <r>
    <n v="3287"/>
    <n v="112641"/>
    <n v="731"/>
    <n v="6"/>
    <n v="6.1"/>
    <x v="5"/>
    <s v="BH"/>
    <s v="”TRASEUL REGIONAL TRANSILVANIA NORD; DRUMUL APUSENI: REABILITAREA ȘI MODERNIZAREA DJ764A; DJ108J, Ltotala = 43,375  KM, JUDEȚUL BIHOR”"/>
    <s v="JUDETUL BIHOR- Consiliul Judetean Bihor"/>
    <n v="98"/>
    <d v="2015-08-19T00:00:00"/>
    <d v="2017-12-11T00:00:00"/>
    <d v="2023-12-31T00:00:00"/>
    <n v="134288730.02000001"/>
    <n v="133696197.14"/>
    <n v="113641767.56999999"/>
    <n v="17380505.629999999"/>
    <n v="2673923.94"/>
    <n v="592532.88"/>
    <n v="0.69299441421644015"/>
    <n v="41045479.319999993"/>
    <n v="8254329.5901540425"/>
    <n v="92650717.820000008"/>
    <n v="86.81"/>
    <s v="Proiectul se afla in implementare. Contractul de proiectare si executie lucrari a fost semnat in 25.02.2019. Progresul contractului de lucrari este 88,21%, iar progresul proiectului de 86,81 %. Lucrarile sunt aproape finalizate si urmeaza a fi receptionate. Este in lucru la contractul de finantare AA pentru constituire rezerva de ajustare."/>
    <n v="2"/>
    <x v="0"/>
    <n v="1"/>
    <n v="1"/>
    <m/>
  </r>
  <r>
    <n v="3288"/>
    <n v="109556"/>
    <n v="869"/>
    <n v="6"/>
    <n v="6.1"/>
    <x v="5"/>
    <s v="CJ"/>
    <s v="Imbunatatirea infrastructurii rutiere de importanță regională -Traseu Regional Transilvania Nord, Drumul Apuseni, prin modernizarea DJ 108K (limita jud. Bihor – Baraj Drăgan) de la km. 26+455 la km. 29+495 și DJ 764B (Baraj Drăgan – intersecție DN1) de la km. 0+000 la km. 22+164,500"/>
    <s v="UNITATEA ADMINISTRATIV TERITORIALA JUDETUL CLUJ"/>
    <n v="90"/>
    <d v="2015-12-12T00:00:00"/>
    <d v="2017-12-18T00:00:00"/>
    <d v="2023-05-31T00:00:00"/>
    <n v="161825900.96000001"/>
    <n v="158976652.03"/>
    <n v="135130154.22999999"/>
    <n v="20666964.760000002"/>
    <n v="3179533.04"/>
    <n v="2849248.93"/>
    <n v="0.97269555123615981"/>
    <n v="4340769.849999994"/>
    <n v="872937.6684229566"/>
    <n v="154635882.18000001"/>
    <n v="99.67"/>
    <s v="Proiect in grafic.   Proiectul se afla in implementare. Contractul de Executie Lucrari a fost semnat. A fost emis Ordinul de Incepere Lucrari din 23.10.2019. Unul dintre podurile de pe traseu s-a prabusit in timpul executiei.A fost efectuata o expertiza ale carei concluzii au fost inantate inspre partile implicate. Prin dispozitia de santier Nr.11 au fost stabilte datele tehnice si financiare privind construirea noului pod; Progresul fizic al contractului de finantare este de 99,675%. Lucrarile au fost finalizate si receptionate prin PVRTL nr 292/19.12.2022. _x000a_Vizita finala 27.07.2023."/>
    <n v="1"/>
    <x v="3"/>
    <n v="1"/>
    <n v="1"/>
    <m/>
  </r>
  <r>
    <n v="3289"/>
    <n v="119214"/>
    <n v="359"/>
    <n v="7"/>
    <n v="7.1"/>
    <x v="5"/>
    <s v="BH"/>
    <s v="DEZVOLTAREA INFRASTRUCTURII STAȚIUNII BĂILE FELIX - LOTUSUL TURISMULUI ROMÂNESC"/>
    <s v="COMUNA SINMARTIN"/>
    <n v="92"/>
    <d v="2016-03-01T00:00:00"/>
    <d v="2017-08-24T00:00:00"/>
    <d v="2023-10-31T00:00:00"/>
    <n v="26792379.68"/>
    <n v="12933293.57"/>
    <n v="10993299.539999999"/>
    <n v="1681328.16"/>
    <n v="258665.87"/>
    <n v="13859086.109999999"/>
    <n v="0.98600098505302858"/>
    <n v="181053.36999999918"/>
    <n v="36410.201906447168"/>
    <n v="12752240.200000001"/>
    <n v="98.82"/>
    <s v="Ritmul lent al executiei lucrarilor, precum si complexitatea proiectului si necesitatea adaptarii permanente a proiectului tehnic la situatia din teren, au generat intarzieri in executia contractului de lucrari. Perioada de implementare a contractului de finantare a fost prelungita pana la 31.10.2023. Progresul contractului de lucrari este de 100% . Progresul proiectului este : 98,82%. ."/>
    <n v="2"/>
    <x v="0"/>
    <n v="1"/>
    <n v="1"/>
    <m/>
  </r>
  <r>
    <n v="3290"/>
    <n v="114590"/>
    <n v="2210"/>
    <n v="7"/>
    <n v="7.1"/>
    <x v="5"/>
    <s v="MM"/>
    <s v="ETOS - EXCELENTA IN TURISM LA OCNA SUGATAG"/>
    <s v="COMUNA OCNA SUGATAG/PRIMARIA OCNA SUGATAG"/>
    <n v="93"/>
    <d v="2016-02-01T00:00:00"/>
    <d v="2018-05-29T00:00:00"/>
    <d v="2023-10-31T00:00:00"/>
    <n v="23832579.829999998"/>
    <n v="22562565.030000001"/>
    <n v="19178180.280000001"/>
    <n v="2933133.45"/>
    <n v="451251.3"/>
    <n v="1270014.8"/>
    <n v="0.86059380190958701"/>
    <n v="3145361.4100000039"/>
    <n v="632538.59349233878"/>
    <n v="19417203.619999997"/>
    <n v="83.96"/>
    <s v=" Au fost intocmite 3 proiecte tehnice avizate de catre O.I., iar lucrarile aferente acestora au fost reunite intr-o singura achizitie aflata in desfasurare;S-au acumulat intarzieri mari in atribuirea contractului de lucrari, din cauza numeroaselor contestatii depuse de ofertanti. In prezent , cu o intarziere de mai bine de 2 ani, a fost semnat contractul de executie lucrari nr. 4776/07.08.2020, cu o perioada de executie de 22 de luni, fiind emis si oridunul de incepere al lucrarilor. Contractul de finantare a fost prelungit pana in octombrie 2023, iar progresul contractului de lucrari este de 85,00%. Progresul general al proiectului este de 83,96%."/>
    <n v="4"/>
    <x v="2"/>
    <n v="1"/>
    <n v="1"/>
    <m/>
  </r>
  <r>
    <n v="3291"/>
    <n v="117933"/>
    <n v="3245"/>
    <n v="7"/>
    <n v="7.1"/>
    <x v="5"/>
    <s v="BN"/>
    <s v="S.O.S. (Satul-Orașul-Statiunea) AQUA PRIMUS SINGEORZ-BAI"/>
    <s v="ORAŞ SÎNGEORZ-BĂI"/>
    <n v="86"/>
    <d v="2015-09-01T00:00:00"/>
    <d v="2018-10-03T00:00:00"/>
    <d v="2023-10-31T00:00:00"/>
    <n v="20941466.129999999"/>
    <n v="20941466.129999999"/>
    <n v="17800246.219999999"/>
    <n v="2720299.78"/>
    <n v="420920.13"/>
    <n v="0"/>
    <n v="0.83986192183574704"/>
    <n v="3353526.1399999969"/>
    <n v="674400.9451795835"/>
    <n v="17587939.990000002"/>
    <n v="70"/>
    <s v="   La data de 27.11.2019, cu intarziere, a fost semnat contacrtul de proiectare + executie lucrari. Întârzierea procedurii de achiziție a serviciilor de întocmire PT + execuție lucrări a survenit în urma unor oferte neunitare, astfel nu s-a putut realiza evaluarea ofertelor pentru achiziția de servicii aferente întocmirii PT+execuție lucrări din cadrul proiectului, procedura fiind reluată. Proiectul tehnic a fost finalizat si  receptionat de catre beneficiar, cu mari intarzieri din cauza obtinerii cu greutate a avizului din partea RNP Romsilva. La data de 25.11.2020 a fost emis ordinul de incepere al lucrarilor;  Progresul contractului de lucrari este de 70%. Este in lucru la OI act aditional pentru majorare buget eligibil conform OUG 64"/>
    <n v="6.1"/>
    <x v="14"/>
    <n v="1"/>
    <n v="1"/>
    <m/>
  </r>
  <r>
    <n v="3292"/>
    <n v="115522"/>
    <n v="1967"/>
    <n v="7"/>
    <n v="7.1"/>
    <x v="5"/>
    <s v="CJ"/>
    <s v="Reabilitare si modernizare infrastructura rutiera si utilitati din corpul drumului in Baile Turda"/>
    <s v="MUNICIPIUL TURDA"/>
    <n v="79"/>
    <d v="2016-09-26T00:00:00"/>
    <d v="2018-04-24T00:00:00"/>
    <d v="2023-07-31T00:00:00"/>
    <n v="22540544.190000001"/>
    <n v="22540544.190000001"/>
    <n v="19159462.57"/>
    <n v="2930270.73"/>
    <n v="450810.89"/>
    <n v="0"/>
    <n v="0.93262289068097248"/>
    <n v="1518716.7100000009"/>
    <n v="305417.02730965713"/>
    <n v="21021827.48"/>
    <n v="100"/>
    <s v="  Contractul de proiectare si executie a fost semnat la data de 28.09.2018,autorizatia de construire a fost emisa in 30.05.2019. Lucrarile au inceput in luna iunie 2019. Progresul valoric al contractului este de 95,82%. Au existat o serie de neintelegeri ca urmare a unor lucrari executate necorespunzator de catre constructor(aflate in curs de remediere), ce au dus la intarzieri in executie. Deasemenea pe mai multe strazi au fost descoperite conducte de gaz in alte locatii decat cele specificate in avize, necesitand modificari de proiect si cauzand probleme in executie. Lucrarile au fost receptionate in data de 14.12.2021 Progresul proiectului este de 99,44%. Beneficiarul doreste utilizarea economiilor in vederea realizarii unor lucrari suplimentare, fiind semnat act aditional la contractul de finantare in acest sens. Contractul aferent lucrarilor suplimentare fiind semnat la data de 19.07.2022. Toate lucrarile si serviciile au fost finalizate. contractul de finantare are progres de 100% si este finalizat cu data de 31.07.2023. In urmatoarele 60 de zile beneficiarul va transmite cererea de rambursare finala si raportul de progres final._x000a_"/>
    <n v="2"/>
    <x v="0"/>
    <n v="1"/>
    <n v="1"/>
    <m/>
  </r>
  <r>
    <n v="3293"/>
    <n v="118713"/>
    <n v="3306"/>
    <n v="7"/>
    <n v="7.1"/>
    <x v="5"/>
    <s v="BH"/>
    <s v="„Reabilitarea și modernizarea stațiunii turistice balneo-climatice Baile 1 Mai, Comuna Sînmartin, județul Bihor’’"/>
    <s v="COMUNA SINMARTIN"/>
    <n v="79"/>
    <d v="2017-06-01T00:00:00"/>
    <d v="2018-10-05T00:00:00"/>
    <d v="2023-12-31T00:00:00"/>
    <n v="40171262.030000001"/>
    <n v="22515089.170000002"/>
    <n v="19137825.800000001"/>
    <n v="2926961.59"/>
    <n v="450301.78"/>
    <n v="17656172.859999999"/>
    <n v="0.93015992527823499"/>
    <n v="1572455.5100000016"/>
    <n v="316224.00957245741"/>
    <n v="20942633.66"/>
    <n v="86.29"/>
    <s v="Proiect in grafic. Proiectul se afla in implementare. A fost intocmit, receptionat si avizat de ADR Nord-Vest, Proiectul Tehnic; A fost obtinuta Autorizaţie de Constuire; A fost semnat contractul privind Servicii proiectare, realizarea documentatiilor tehnice si asistenta tehnica pe perioada de executie lucrari, Nr. 7804/02.05.2019 – Tehno Consulting Solution SRL si a fost emis Ordinul de Incepere Lucrari Nr.9147/17.05.2019 cu incepere efectiva din 21.05.2019 si o durata de executie de 2 luni, respectiv pana la data de 21.07.2019. Documentatia Tehnico-Economica a fost receptionata. A fost finalizata achizitia pentru Lucrari de constructii si dotare statiune turistica fiind semnat contractul nr. 15852 din 22.09.2020 cu Asocierea Stefanut &amp; Daria SRL(lider), Leko Construct SRL, Drumuri Orasenesti S.A. si Tersel SRL; A fost semis ordinul de incepere al lucrarilor; A fost incheiat un un Act Aditional la contractul de finantare, de modificare a valorii totale a proiectului exclusiv prin contribuţia proprie, prin majorarea valorii neeligibile a proiectului, respectiv de actualizare Obiective proiect, in corelare cu parametri tehnici actualizati la faza P.T. Progresul proiectului este de 86,29%. Progres fizic lucrari  90%._x000a_"/>
    <n v="4"/>
    <x v="2"/>
    <n v="1"/>
    <n v="1"/>
    <m/>
  </r>
  <r>
    <n v="3294"/>
    <n v="125231"/>
    <n v="3603"/>
    <n v="8"/>
    <s v="8.1A - Ambulatorii"/>
    <x v="5"/>
    <s v="BH, BN, CJ, MM,SM"/>
    <s v="Asigurarea accesului la servicii de sanatate in regim ambulatoriu pentru populatia din Regiunea Nord Vest prin dotarea cu aparatura de inalta performanta"/>
    <s v="MINISTERUL SANATATII"/>
    <n v="81"/>
    <d v="2018-12-17T00:00:00"/>
    <d v="2018-12-17T00:00:00"/>
    <d v="2023-11-30T00:00:00"/>
    <n v="43353373.109999999"/>
    <n v="43353373.109999999"/>
    <n v="30347361.18"/>
    <n v="0"/>
    <n v="13006011.93"/>
    <n v="0"/>
    <n v="0.84339507902249133"/>
    <n v="6789351.5700000003"/>
    <n v="1365352.4454007964"/>
    <n v="36564021.539999999"/>
    <n v="84.51"/>
    <s v="Conform Ordin MDLPA nr.2372/09.09.2022 privind prelungirea perioadei de implementare 8.1.A și 8.2.B - proiecte nefinalizate s-a incheiat AAD3 de prelungire a perioadei de implemenatre pana in 30.11.2023; Procedura de achizitie a centrelor regionale de screening este in pregtire.(elaborare specificatii tehnice, caiet de sarcini);Se constata ca nu s-au facut progrese in achizitia centrelor regionale de screening; demararea procedurii de achizitie a centrelor regionale de screening este intarziata;"/>
    <n v="6.1"/>
    <x v="8"/>
    <n v="1"/>
    <n v="1"/>
    <m/>
  </r>
  <r>
    <n v="3295"/>
    <n v="123738"/>
    <n v="4627"/>
    <n v="8"/>
    <s v="8.1A - Ambulatorii"/>
    <x v="5"/>
    <s v="CJ"/>
    <s v="EXTINDEREA SI MODERNIZAREA AMBULATORIULUI CLINIC PSIHIATRIE PEDIATRICA DIN CADRUL SPITALULUI CLINIC DE URGENTA PENTRU COPII CLUJ"/>
    <s v="UNITATEA ADMINISTRATIV TERITORIALA JUDETUL CLUJ"/>
    <n v="78"/>
    <d v="2016-01-01T00:00:00"/>
    <d v="2019-09-02T00:00:00"/>
    <d v="2023-11-30T00:00:00"/>
    <n v="24363195.32"/>
    <n v="10700750"/>
    <n v="7490524.9900000002"/>
    <n v="2996210.01"/>
    <n v="214015"/>
    <n v="13662445.32"/>
    <n v="0.82786712146344876"/>
    <n v="1841950.9000000004"/>
    <n v="370420.08204963204"/>
    <n v="8858799.0999999996"/>
    <n v="78.12"/>
    <s v="Proiectul a inregistrat intarzieri datorita dificultatilor intampinate in derularea procedurii de achizitie proiectare si executie lucrari. Contractul a fost atribuit, PT-ul a fost finalizat si verificat. Executia de lucrari a demarat si se desfasoara cu intarzieri. S-a semnat Contract de servicii de proiectare și Lucrări de extindere și modernizare inclusiv verificarea proiectului nr. 41047/346/02.12.2020 cu Asocierea SC ACI CLUJ S.A. (Lider de asociere) – SCConcrete&amp;Design&amp;Soluțions SRL – SOIL Testing SRL. S-a emis ordinul de incepere al executarii contractului nr. nr.44777 din 28.12.2020  pentru data de 11.01.2021. Stadiul fizic al lucrarilor este de aprox. 90%. Termenul de finalizare contractual al lucrarilor este 20.11.2023 conform ADD la Contractul de executie._x000a_ Pana la momentul de fata au fost executate:_x000a_- structura 100%_x000a_- compartimentari interioare 90%_x000a_- fatade   98%_x000a_- finisaje interioare 80%_x000a_- instalatii sanitare, termice, electrice 90%_x000a_La momentul vizitei constructorul executa lucrari de finisaje interioare, instalatii electrice , sanitare si termice,  finisaje interioare._x000a_Constructorul era prezent in santier cu 20 de oameni.  Beneficiarul semnaleaza necesitatea unei prelungiri a perioadei de executie a lucrarilor. Sunt deasemenea intarzieri in derularea achizitiei de dotari. Aceasta achizitie a fost impartita in 9 loturi. 4 dintre acestea au depuse oferte si se afla in faza de evaluare a acestora , iar pentru celelalte 5 loturi procedura va fi lansata pana pe 20.10.2023. Beneficiarul a solicitat o prelungire a perioadei de implementare pana la 31.12.2023, aflata in procesare, in stadiul &quot; Cu clarificari trimise&quot;._x000a_Proiect cu risc de nefinalizare la 31.12.2023._x000a_"/>
    <n v="4"/>
    <x v="2"/>
    <n v="1"/>
    <n v="1"/>
    <m/>
  </r>
  <r>
    <n v="3296"/>
    <n v="123666"/>
    <n v="4413"/>
    <n v="8"/>
    <s v="8.1A - Ambulatorii"/>
    <x v="5"/>
    <s v="BH"/>
    <s v="Extindere ambulator corp B Spitalul Clinic Judetean de Urgenta Oradea – Etapa I si Etapa II"/>
    <s v="MUNICIPIUL ORADEA"/>
    <n v="71"/>
    <d v="2018-02-01T00:00:00"/>
    <d v="2019-06-14T00:00:00"/>
    <d v="2023-12-31T00:00:00"/>
    <n v="45441322.479999997"/>
    <n v="10700750"/>
    <n v="7490525"/>
    <n v="2996210"/>
    <n v="214015"/>
    <n v="34740572.479999997"/>
    <n v="0"/>
    <n v="10700750"/>
    <n v="2151942.6456984272"/>
    <n v="0"/>
    <n v="0.54"/>
    <s v=" S-a semnat contractul de executie lucrari in 06.09.2023._x000a_Ordinul de incepere a lucrarilor a fost dat in 14.09.2023._x000a_Achizitia de dotari medicale necesare Ambulatoriului si Achizitia de mobilier necesar Ambulatoriului se vor demara in perioada urmatoare, in corelare cu achizitia lucrarilor. Beneficiarul sustine ca va deconta partea eligibila pana la 31.12.2023, aceasta reprezentand aproximativ 4,5% din valoarea proiectului."/>
    <n v="5"/>
    <x v="5"/>
    <n v="1"/>
    <n v="1"/>
    <m/>
  </r>
  <r>
    <n v="3297"/>
    <n v="123742"/>
    <n v="4543"/>
    <n v="8"/>
    <s v="8.1A - Ambulatorii"/>
    <x v="5"/>
    <s v="CJ"/>
    <s v="Dotarea cu aparatura medicala a ambulatoriului integrat de specialitate din cadrul spitalului orasenesc Huedin"/>
    <s v="ORAS HUEDIN/Primar"/>
    <n v="57"/>
    <d v="2016-10-01T00:00:00"/>
    <d v="2019-07-16T00:00:00"/>
    <d v="2023-12-31T00:00:00"/>
    <n v="10165558.109999999"/>
    <n v="10165558.109999999"/>
    <n v="7115890.6799999997"/>
    <n v="2846356.27"/>
    <n v="203311.16"/>
    <n v="0"/>
    <n v="0.63468378127248748"/>
    <n v="3713643.2499999991"/>
    <n v="746821.23034227546"/>
    <n v="6451914.8600000003"/>
    <n v="95.02"/>
    <s v="Procedura de achiziti a echipamentelor si dotarilor specifice activitatii medicale este finalizata pentru toate cele 5 loturil, contarcte semnate. Furnizare, receptia si punere in functiune a echipamentelor, precum si obtinerea autorizarilor necesare sunt dependente de finalizare contractului de lucrari aferent proiectului de reabilitare a cladirii ce urmeaza a fi dotata (cod SMIS 115270). Perioada de implementare a fost prelungita prin Nota OI pana la 12/31/2023"/>
    <n v="4"/>
    <x v="2"/>
    <n v="1"/>
    <n v="1"/>
    <m/>
  </r>
  <r>
    <n v="3298"/>
    <n v="124886"/>
    <n v="5328"/>
    <n v="8"/>
    <s v="8.1A - Ambulatorii"/>
    <x v="5"/>
    <s v="CJ"/>
    <s v="Dotarea Ambulatoriului Spitalulului Clinic Județean de Urgență Cluj-Napoca"/>
    <s v="UNITATEA ADMINISTRATIV TERITORIALA JUDETUL CLUJ"/>
    <n v="45"/>
    <d v="2018-06-01T00:00:00"/>
    <d v="2020-05-13T00:00:00"/>
    <d v="2022-12-31T00:00:00"/>
    <n v="15338367.189999999"/>
    <n v="10700750"/>
    <n v="7490525"/>
    <n v="2996210"/>
    <n v="214015"/>
    <n v="4637617.1900000004"/>
    <n v="0.93336830222180678"/>
    <n v="713009.1400000006"/>
    <n v="143387.59200418304"/>
    <n v="9987740.8599999994"/>
    <n v="95.44"/>
    <s v="PROIECT IN GRAFIC. A fost publicat in mediul online in perioada 17-08/19/2020 anuntul de presa pentru inceperea proiectului. A fost montat panoul temporar. A fost avizat actul aditional nr.1 pentru inlocuirea unor echipamente. A fost reluata licitatia deschisa pentru achizitia dotarilor, s-au depus oferte pentru 6 loturi, fiind incheiate contracte pentru 5 loturi si anulata licitatia pentru 1 lot ca urmare a clarificarilor transmise. Desi au fost impartite cele 4 loturi ramase in 8 loturi si a fost reluata procedura de achizitii, au fost depuse oferte doar pentru 4 loturi, aflate in evaluare.Pentru loturile nofertate, a fost intocmit un nou caiet de sarcini si fise tehnice, impartite intr-un nr. de 12 loturi, publicate in data de 08/03/2021."/>
    <n v="1"/>
    <x v="3"/>
    <n v="1"/>
    <n v="1"/>
    <m/>
  </r>
  <r>
    <n v="3299"/>
    <n v="123874"/>
    <n v="4367"/>
    <n v="8"/>
    <s v="8.1A - Ambulatorii"/>
    <x v="5"/>
    <s v="SJ"/>
    <s v="Dotare cu aparatură medicală a Ambulatoriului integrat de specialitate din cadrul Spitalului Județean de Urgență Zalău"/>
    <s v="JUDEŢUL SĂLAJ"/>
    <n v="100"/>
    <d v="2015-09-21T00:00:00"/>
    <d v="2019-05-31T00:00:00"/>
    <d v="2023-12-31T00:00:00"/>
    <n v="11666837.49"/>
    <n v="10700750"/>
    <n v="7490525.0099999998"/>
    <n v="2996209.99"/>
    <n v="214015"/>
    <n v="966087.49"/>
    <n v="0.823416367077074"/>
    <n v="1889577.3100000005"/>
    <n v="379997.85021920135"/>
    <n v="8811172.6899999995"/>
    <n v="78.2"/>
    <s v="Contractul de finantare a fost semnat in 31.05.2019, au fost realizate achizitiile pentru serviciile de consultanta in achizitii publice, audit si publicitate. Procedura de achizitie pentru dotari specifice activitatii medicale se deruleaza pe 10 loturi. Au fost semnate contracte de furnizare pe 5 loturi, si au fost reluate 5 loturi. Data estimata pentru finalizarea procedurii si semnarea contractelor este luna noiembrie 2023. Stadiu proict, conform RP17 este 78,20%.  Stadiu achizitie principala, dotari specifice activitatii medicale este de 85%. Prin Nota OI de prelungire a perioadei de implementare a proiectului, in conformitate cu Instructiunea 174/16.10.2020, perioada de implementare a proiectului a fost extinsa pana la data de 31.07.2022. Prin Add2 la contractul de finantare, perioada de implementare a fost extinsa pana la data de 30.06.2023.  Prin Nota OI, in conformitate cu I 197/06.12.2022, perioada de implementare a fost extinsa pana la data de 31.12.2023. A fost modificata lista de echipamente prin Add la Contractul de finantare. "/>
    <n v="2"/>
    <x v="0"/>
    <n v="1"/>
    <n v="1"/>
    <m/>
  </r>
  <r>
    <n v="3300"/>
    <n v="123663"/>
    <n v="4759"/>
    <n v="8"/>
    <s v="8.1A - Ambulatorii"/>
    <x v="5"/>
    <s v="BH"/>
    <s v="REABILITARE ȘI MODERNIZARE AMBULATORIU SPITAL ORĂȘENESC ȘTEI"/>
    <s v="ORASUL STEI"/>
    <n v="57"/>
    <d v="2017-11-27T00:00:00"/>
    <d v="2019-09-19T00:00:00"/>
    <d v="2023-12-31T00:00:00"/>
    <n v="3533076.85"/>
    <n v="3425800.4"/>
    <n v="2398060.2799999998"/>
    <n v="959224.09"/>
    <n v="68516.03"/>
    <n v="107276.45"/>
    <n v="0.72637594414432316"/>
    <n v="937381.39999999991"/>
    <n v="188509.31102441376"/>
    <n v="2488419"/>
    <n v="96.18"/>
    <s v="A fost finalizata achizitia de servicii de dirigentie de santier - contract nr. 125/09/21/2020. PT realizat si transmis spre verificare la OI ADR Nord-Vest care a emis Avizul Nr:150873/07/16/2020. A fost incheiat contractul de lucrari nr.124/09/16/2020 cu firma Speed Trans Alpin SRL. Data de incepere a lucrarilor este 10/02/2020, conform Ordinului de incepere a lucrarilor Nr.5346/09/29/2020 emis de UAT Orasul Stei. Stadiul de executie lucrari estede 99 %. "/>
    <n v="4"/>
    <x v="2"/>
    <m/>
    <n v="1"/>
    <m/>
  </r>
  <r>
    <n v="3301"/>
    <n v="140515"/>
    <n v="7002"/>
    <n v="8"/>
    <s v="8.1B - CCI"/>
    <x v="5"/>
    <s v="BH"/>
    <s v="Înființarea unui Centru Comunitar Integrat în comuna Borod, județul Bihor"/>
    <s v="COMUNA BOROD"/>
    <n v="34"/>
    <d v="2020-06-01T00:00:00"/>
    <d v="2021-07-28T00:00:00"/>
    <d v="2023-11-30T00:00:00"/>
    <n v="740537.89"/>
    <n v="478495.93"/>
    <n v="334947.15000000002"/>
    <n v="133978.85999999999"/>
    <n v="9569.92"/>
    <n v="262041.96"/>
    <n v="0.92947127052888412"/>
    <n v="33747.710000000021"/>
    <n v="6786.7332984756513"/>
    <n v="444748.22"/>
    <n v="67.209999999999994"/>
    <s v=" S-au achizitionat echipamentele, au fost receptionate, nu s-a efectuat inca plata integrala a acestora. S-a solicitat si acceptat prin Nota OI, cf I197,prelungirea perioadei de implementare cu 3 luni, pna la 30 noiembrie 2023."/>
    <n v="2"/>
    <x v="0"/>
    <m/>
    <n v="1"/>
    <m/>
  </r>
  <r>
    <n v="3302"/>
    <n v="137293"/>
    <n v="6897"/>
    <n v="8"/>
    <s v="8.1B - CCI"/>
    <x v="5"/>
    <s v="BH"/>
    <s v="Infiintare si dotare Centru Comunitar Integrat in comuna Lazareni, judetul Bihor"/>
    <s v="COMUNA LAZARENI"/>
    <n v="35"/>
    <d v="2020-03-03T00:00:00"/>
    <d v="2021-06-02T00:00:00"/>
    <d v="2023-12-31T00:00:00"/>
    <n v="718057.77"/>
    <n v="478400.25"/>
    <n v="334880.18"/>
    <n v="133952.06"/>
    <n v="9568.01"/>
    <n v="239657.52"/>
    <n v="0"/>
    <n v="478400.25"/>
    <n v="96207.265816675383"/>
    <n v="0"/>
    <n v="66.959999999999994"/>
    <s v="Contract de lucrari semnat 19.01.2022. Durata de executie 12 luni.  S-a predat amplasamentul si s-a dat ordinul de incepere lucrari cu nr. 593/10.03.2023, executantul de lucrari s-a mobilizat si se lucreaza sustinut._x000a_la data de 19.062023, rest de executat lucrari 60%."/>
    <n v="2"/>
    <x v="0"/>
    <m/>
    <n v="1"/>
    <m/>
  </r>
  <r>
    <n v="3303"/>
    <n v="147048"/>
    <n v="7150"/>
    <n v="8"/>
    <s v="8.1B - CCI"/>
    <x v="5"/>
    <s v="BH"/>
    <s v=",,Infiintare si dotare Centru Comunitar Integrat in Comuna Drăgești, judetul Bihor”"/>
    <s v="COMUNA DRAGESTI"/>
    <n v="37"/>
    <d v="2020-04-08T00:00:00"/>
    <d v="2021-10-08T00:00:00"/>
    <d v="2023-12-31T00:00:00"/>
    <n v="743978.66"/>
    <n v="477506.08"/>
    <n v="334254.27"/>
    <n v="133701.70000000001"/>
    <n v="9550.11"/>
    <n v="266472.58"/>
    <n v="4.9842297295984168E-2"/>
    <n v="453706.08"/>
    <n v="91241.217873949252"/>
    <n v="23800"/>
    <n v="43.46"/>
    <s v="Proiect tehnic receptionat si avizat OI. Progres proiect 13,70%. Risc maxim de neimplementare la 31.12.2023._x000a_Stadiu fizic executie lucrari octombrie 2023 98%."/>
    <n v="4"/>
    <x v="2"/>
    <m/>
    <n v="1"/>
    <m/>
  </r>
  <r>
    <n v="3304"/>
    <n v="152341"/>
    <n v="7781"/>
    <n v="8"/>
    <s v="8.1B - CCI"/>
    <x v="5"/>
    <s v="SM"/>
    <s v="Capacitatea de Gestionare si extindere a Centrului Comunitar multifunctional de servicii integrate din Comuna Săuca"/>
    <s v="COMUNA SAUCA"/>
    <n v="27"/>
    <d v="2021-10-19T00:00:00"/>
    <d v="2022-06-07T00:00:00"/>
    <d v="2023-12-31T00:00:00"/>
    <n v="541268.56999999995"/>
    <n v="474479.02"/>
    <n v="332135.31"/>
    <n v="132854.13"/>
    <n v="9489.58"/>
    <n v="66789.55"/>
    <n v="0.23168687205600785"/>
    <n v="364548.46"/>
    <n v="73311.438683988265"/>
    <n v="109930.56"/>
    <n v="26.58"/>
    <s v="- S-a efectuat achizitia de Lucrari de reabilitare cladire, amenajare curte exterioara, instalatii electrice si sanitare, lucrari conform DALI, proiectare si asistenta tehnica._x000a_- A fost semnat Ordinul de Incepere a lucrarilor in data de 28.02.2023 cu incepere in 14.03.2023._x000a_- 03.10.2023 - Au fost realizate lucrarile interioare, s-au montat obiectele sanitare, plafonierele, oglinzi urmand ca in perioada urmatoare sa se faca achizitia pentru mobilier. Referitor la exteriorul cladirii, au fost finalizate lucrarile de termoizolare si finisarea peretilor cu tencuiala decorativa si au fost montate panourile fotovoltaice.  _x000a_-Lucrari ramase de executat la exteriorul cladirii: montarea glafurilor, termoizolarea soclului, realizarea trotuarului de protectie in jurul cladirii, realizarea scarilor exterioare,   si placare cu caramida din argila arsa pe fatada cladirii._x000a_-Lucrarile pentru amenajarea curtii nu sunt incepute, acestea urmand sa inceapa in cel mai scurt timp. _x000a_Stadiu executie lucrari = aprox 60%"/>
    <n v="2"/>
    <x v="0"/>
    <m/>
    <n v="1"/>
    <m/>
  </r>
  <r>
    <n v="3305"/>
    <n v="152937"/>
    <n v="7757"/>
    <n v="8"/>
    <s v="8.1B - CCI"/>
    <x v="5"/>
    <s v="SM"/>
    <s v="CENTRU COMUNITAR MULTIFUNCTIONAL DE SERVICII INTEGRATE FUNCTIONAL IN COMUNA TURULUNG SI IMPREJMUIRE"/>
    <s v="COMUNA TURULUNG"/>
    <n v="27"/>
    <d v="2021-10-18T00:00:00"/>
    <d v="2022-06-02T00:00:00"/>
    <d v="2023-12-31T00:00:00"/>
    <n v="560420.56000000006"/>
    <n v="482254.82"/>
    <n v="337578.38"/>
    <n v="135031.35999999999"/>
    <n v="9645.08"/>
    <n v="78165.740000000005"/>
    <n v="0"/>
    <n v="482254.82"/>
    <n v="96982.427703816924"/>
    <n v="0"/>
    <n v="0"/>
    <s v="Proiect intarziat. Nu s-a lansat achizitia de executie lucrari. Se considera REZILIEREA."/>
    <n v="3.1"/>
    <x v="6"/>
    <m/>
    <n v="1"/>
    <m/>
  </r>
  <r>
    <n v="3306"/>
    <n v="152890"/>
    <n v="7805"/>
    <n v="8"/>
    <s v="8.1B - CCI"/>
    <x v="5"/>
    <s v="BH"/>
    <s v="Înființare și dotare centru comunitar integrat în comuna Curtuișeni, județul Bihor"/>
    <s v="COMUNA CURTUISENI"/>
    <n v="27"/>
    <d v="2021-10-08T00:00:00"/>
    <d v="2022-06-28T00:00:00"/>
    <d v="2023-12-31T00:00:00"/>
    <n v="1605034.85"/>
    <n v="492269"/>
    <n v="344588.3"/>
    <n v="137835.32"/>
    <n v="9845.3799999999992"/>
    <n v="1112765.8500000001"/>
    <n v="0"/>
    <n v="492269"/>
    <n v="98996.299722479191"/>
    <n v="0"/>
    <n v="29.52"/>
    <s v="A fost semnat contractul de executie lucrari nr. 2596/29.03.2032._x000a_A fost semnat contractul deservicii dirigentie de santier nr. 2644/31.03.2023._x000a_S-a dat ordinul de incepere a lucrarilor nr. 2696/04.04.2023._x000a_Stadiu executie lucrari = 98%."/>
    <n v="4"/>
    <x v="2"/>
    <m/>
    <n v="1"/>
    <m/>
  </r>
  <r>
    <n v="3307"/>
    <n v="152921"/>
    <n v="7755"/>
    <n v="8"/>
    <s v="8.1B - CCI"/>
    <x v="5"/>
    <s v="SM"/>
    <s v="Extindere cladire primarie existenta prin construire corp C4 &quot;CENTRU COMUNITAR MULTIFUNCTIONAL DE SERVICII INTEGRATE FUNCTIONAL IN COMUNA ACAS"/>
    <s v="COMUNA ACAS"/>
    <n v="27"/>
    <d v="2021-10-21T00:00:00"/>
    <d v="2022-05-31T00:00:00"/>
    <d v="2023-12-31T00:00:00"/>
    <n v="569524.05000000005"/>
    <n v="487563.44"/>
    <n v="341294.4"/>
    <n v="136517.76999999999"/>
    <n v="9751.27"/>
    <n v="81960.61"/>
    <n v="0"/>
    <n v="487563.44"/>
    <n v="98050.002011020391"/>
    <n v="0"/>
    <n v="24.12"/>
    <s v="- S-au elaborat documentele aferente lansarii achizitiilor si s-au facut actualizarile de preturi aferente devizului de lucrari._x000a_- S-a incheiat in data de 28.02.2023 contractul de executie lucrari + proiectare + asistenta tehnica + certificat energetic_x000a_- A fost semnat Ordinul de Incepere a lucrarilor in data de 03.03.2023 cu incepere in 15.03.2023._x000a_- In data de 15.03.2023 a fost semnat Procesul Verbal de Predare Primire a amplasamentului;_x000a_- Termenul de executare a contractului ofertat de Prestatorul de lucrari este de 10 luni din care 1 luna executia Proiectului Tehnic si 9 luni executia lucrarilor conform Contract semnat in data de 28.02.2023. _x000a_-03.10.2023  Au fost realizate lucrarile de sapaturI fundatie, cofrare si turnare beton urmand ca in perioada urmatoare sa fie livrata si montata structura metalica."/>
    <n v="4"/>
    <x v="2"/>
    <m/>
    <n v="1"/>
    <m/>
  </r>
  <r>
    <n v="3308"/>
    <n v="155694"/>
    <n v="8066"/>
    <n v="8"/>
    <s v="8.1B - CCI"/>
    <x v="5"/>
    <s v="BN"/>
    <s v="Centru Comunitar Integrat in Parva"/>
    <s v="COMUNA PARVA"/>
    <n v="24"/>
    <d v="2022-12-29T00:00:00"/>
    <d v="2022-12-29T00:00:00"/>
    <d v="2023-12-31T00:00:00"/>
    <n v="494682.99"/>
    <n v="487066.99"/>
    <n v="340946.89"/>
    <n v="136378.71"/>
    <n v="9741.39"/>
    <n v="7616"/>
    <n v="0"/>
    <n v="487066.99"/>
    <n v="97950.164903672121"/>
    <n v="0"/>
    <n v="0"/>
    <n v="0"/>
    <n v="0"/>
    <x v="1"/>
    <m/>
    <m/>
    <m/>
  </r>
  <r>
    <n v="3309"/>
    <n v="155689"/>
    <n v="8059"/>
    <n v="8"/>
    <s v="8.1B - CCI"/>
    <x v="5"/>
    <s v="SJ"/>
    <s v="Centru Comunitar Integrat in Samsud"/>
    <s v="COMUNA SAMSUD"/>
    <n v="24"/>
    <d v="2022-12-20T00:00:00"/>
    <d v="2022-12-20T00:00:00"/>
    <d v="2023-12-31T00:00:00"/>
    <n v="535182.81999999995"/>
    <n v="492389.69"/>
    <n v="344672.8"/>
    <n v="137869.06"/>
    <n v="9847.83"/>
    <n v="42793.13"/>
    <n v="0"/>
    <n v="492389.69"/>
    <n v="99020.570727587183"/>
    <n v="0"/>
    <n v="14.6"/>
    <s v="Contractul de finantare a fost semnat in 20.12.2022. Ca urmare a faptului ca in etapa de contractare planificarea achizitiilor s-a realizat luand in considerare data estimativa de semnare a contractului octombrie 2022, iar semnarea efectiva s-a realizat in decembrie 2022 exista unele decalaje fata de ce s-a previzionat. Stadiu proiect, conform celor mentionate in RP3 este 14,60%. Stadiu contract principal, 0%. Este finalizata proiectarea.  Data de finalizare a perioadei de implementare este 31.12.2023. In perioada de raportare au fost atinse urmatoarele activitati: s-a prospectat piata in ceea ce priveste achizitiile de audit financiar, asistenta tehnica, executie lucrari si achizitie mijloc de transport; s-au achizitionat serviciile de managementul proiectului, informare si publicitate si proiectare"/>
    <n v="2"/>
    <x v="0"/>
    <m/>
    <m/>
    <m/>
  </r>
  <r>
    <n v="3310"/>
    <n v="155708"/>
    <n v="8072"/>
    <n v="8"/>
    <s v="8.1B - CCI"/>
    <x v="5"/>
    <s v="BN"/>
    <s v="Centru Comunitar Integrat, Comuna Romuli"/>
    <s v="COMUNA ROMULI"/>
    <n v="24"/>
    <d v="2023-01-13T00:00:00"/>
    <d v="2023-01-13T00:00:00"/>
    <d v="2023-12-31T00:00:00"/>
    <n v="494871.17"/>
    <n v="481359.49"/>
    <n v="336951.64"/>
    <n v="134780.66"/>
    <n v="9627.19"/>
    <n v="13511.68"/>
    <n v="0"/>
    <n v="481359.49"/>
    <n v="96802.375015082653"/>
    <n v="0"/>
    <n v="0"/>
    <s v="Reziliere solicitata de catre beneficiar in 29.09.2023._x000a_ACORD DE INCETARE TRIMIS LA AM IN 05.10.2023"/>
    <n v="0"/>
    <x v="1"/>
    <m/>
    <m/>
    <m/>
  </r>
  <r>
    <n v="3311"/>
    <n v="155687"/>
    <n v="8015"/>
    <n v="8"/>
    <s v="8.1B - CCI"/>
    <x v="5"/>
    <s v="CJ"/>
    <s v="Centru Comunitar Integrat in Panticeu"/>
    <s v="COMUNA PANTICEU"/>
    <n v="24"/>
    <d v="2022-11-16T00:00:00"/>
    <d v="2022-11-16T00:00:00"/>
    <d v="2023-12-31T00:00:00"/>
    <n v="802503.38"/>
    <n v="491711.38"/>
    <n v="344197.97"/>
    <n v="137670.39999999999"/>
    <n v="9843.01"/>
    <n v="310792"/>
    <n v="0"/>
    <n v="491711.38"/>
    <n v="98884.1612033946"/>
    <n v="0"/>
    <n v="0"/>
    <s v="In implementare. Contract semnat recent"/>
    <n v="0"/>
    <x v="1"/>
    <m/>
    <m/>
    <m/>
  </r>
  <r>
    <n v="3312"/>
    <n v="155679"/>
    <n v="8026"/>
    <n v="8"/>
    <s v="8.1B - CCI"/>
    <x v="5"/>
    <s v="SJ"/>
    <s v="Centru Comunitar Integrat in Dragu"/>
    <s v="COMUNA DRAGU"/>
    <n v="14"/>
    <d v="2022-11-29T00:00:00"/>
    <d v="2022-11-29T00:00:00"/>
    <d v="2023-12-31T00:00:00"/>
    <n v="561842.76"/>
    <n v="487059.55"/>
    <n v="340941.69"/>
    <n v="136376.60999999999"/>
    <n v="9741.25"/>
    <n v="74783.210000000006"/>
    <n v="0"/>
    <n v="487059.55"/>
    <n v="97948.668704500669"/>
    <n v="0"/>
    <n v="25"/>
    <s v="S-a semnat contractul de executie. S-a dat ordinul de executie lucrari in data de 13.06.2023. Se executa lucrari conform proiectului tehnic."/>
    <n v="2"/>
    <x v="0"/>
    <m/>
    <m/>
    <m/>
  </r>
  <r>
    <n v="3313"/>
    <n v="155654"/>
    <n v="8064"/>
    <n v="8"/>
    <s v="8.1B - CCI"/>
    <x v="5"/>
    <s v="MM"/>
    <s v="Centru Comunitar Integrat in Coroieni"/>
    <s v="COMUNA COROIENI"/>
    <n v="24"/>
    <d v="2022-01-01T00:00:00"/>
    <d v="2023-01-19T00:00:00"/>
    <d v="2023-12-31T00:00:00"/>
    <n v="477640.19"/>
    <n v="469928.99"/>
    <n v="328950.28999999998"/>
    <n v="131580.12"/>
    <n v="9398.58"/>
    <n v="7711.2"/>
    <n v="0"/>
    <n v="469928.99"/>
    <n v="94503.678156296504"/>
    <n v="0"/>
    <n v="0"/>
    <s v="Se considera rezilierea contractului de finantare"/>
    <n v="3.1"/>
    <x v="6"/>
    <m/>
    <m/>
    <m/>
  </r>
  <r>
    <n v="3314"/>
    <n v="155697"/>
    <n v="8038"/>
    <n v="8"/>
    <s v="8.1B - CCI"/>
    <x v="5"/>
    <s v="BH"/>
    <s v="Centru Comunitar Integrat in Diosig"/>
    <s v="COMUNA DIOSIG"/>
    <n v="27"/>
    <d v="2022-12-13T00:00:00"/>
    <d v="2022-12-13T00:00:00"/>
    <d v="2023-12-31T00:00:00"/>
    <n v="477640.2"/>
    <n v="470024.2"/>
    <n v="329016.94"/>
    <n v="131606.24"/>
    <n v="9401.02"/>
    <n v="7616"/>
    <n v="0"/>
    <n v="470024.2"/>
    <n v="94522.825081446324"/>
    <n v="0"/>
    <n v="0"/>
    <s v="S-a obținut autorizația de construire nr. 2677/13.07.2023._x000a_S-a emis ordinul de începere lucrări nr. 13708/20.07.2023. Proiectul este in derulare până la data de 31.12.2023. _x000a_Stadiu executie lucrari = 10%"/>
    <n v="4"/>
    <x v="2"/>
    <m/>
    <m/>
    <m/>
  </r>
  <r>
    <n v="3315"/>
    <n v="155665"/>
    <n v="8058"/>
    <n v="8"/>
    <s v="8.1B - CCI"/>
    <x v="5"/>
    <s v="MM"/>
    <s v="Centru Comunitar Integrat in Coltau"/>
    <s v="COMUNA COLTĂU"/>
    <n v="26"/>
    <d v="2021-11-01T00:00:00"/>
    <d v="2022-12-30T00:00:00"/>
    <d v="2023-12-31T00:00:00"/>
    <n v="491920.19"/>
    <n v="489540.19"/>
    <n v="342678.13"/>
    <n v="137071.21"/>
    <n v="9790.85"/>
    <n v="2380"/>
    <n v="0"/>
    <n v="489540.19"/>
    <n v="98447.530466958939"/>
    <n v="0"/>
    <n v="5"/>
    <s v="Se considera rezilierea contractului de finantare"/>
    <n v="3.1"/>
    <x v="6"/>
    <m/>
    <m/>
    <m/>
  </r>
  <r>
    <n v="3316"/>
    <n v="155675"/>
    <n v="8067"/>
    <n v="8"/>
    <s v="8.1B - CCI"/>
    <x v="5"/>
    <s v="SJ"/>
    <s v="Centru Comunitar Integrat in Bobota"/>
    <s v="COMUNA BOBOTA"/>
    <n v="24"/>
    <d v="2022-12-29T00:00:00"/>
    <d v="2022-12-29T00:00:00"/>
    <d v="2023-12-31T00:00:00"/>
    <n v="494576.67"/>
    <n v="479249.47"/>
    <n v="335474.62"/>
    <n v="134189.84"/>
    <n v="9585.01"/>
    <n v="15327.2"/>
    <n v="0"/>
    <n v="479249.47"/>
    <n v="96378.045690383296"/>
    <n v="0"/>
    <n v="6.53"/>
    <s v="Contractul de finantare a fost semnat in 29.12.2022. Au fost achizitionate serviciile de proiectare la data de 02.01.2023. Stadiu lucrarilor de constructii este de 0%, stadiul proiectului este de 6,53%. Nu a fost aprobat noul DG rezultat in urma finalizarii PT cu noua valoare a proiectului, de catre CL Bobota."/>
    <n v="0"/>
    <x v="1"/>
    <m/>
    <m/>
    <m/>
  </r>
  <r>
    <n v="3317"/>
    <n v="155666"/>
    <n v="8009"/>
    <n v="8"/>
    <s v="8.1B - CCI"/>
    <x v="5"/>
    <s v="SJ"/>
    <s v="Centru Comunitar Integrat in Napradea"/>
    <s v="COMUNA NĂPRADEA"/>
    <n v="24"/>
    <d v="2022-11-16T00:00:00"/>
    <d v="2022-11-16T00:00:00"/>
    <d v="2023-12-31T00:00:00"/>
    <n v="491920.18"/>
    <n v="484304.18"/>
    <n v="339012.93"/>
    <n v="135605.12"/>
    <n v="9686.1299999999992"/>
    <n v="7616"/>
    <n v="0"/>
    <n v="484304.18"/>
    <n v="97394.558178819934"/>
    <n v="0"/>
    <n v="27.41"/>
    <s v="Contractul de finantare a fost semnat in 16.11.2022. Au fost achizitionate serviciile de proiectare la data de 19.01.2023. Achizitie lucrari de constructii, 06.06.2023. Stadiu lucrarilor de constructii este de 24,24%, stadiul proiectului este de 27,41%. Sau realizat urmatoarle activitati: A fost finalizata achizitia de lucrari de constructii, a fost finalizata achizitia de dirigintie de santier, se desfasoara lucrarile de constructii."/>
    <n v="2"/>
    <x v="0"/>
    <m/>
    <m/>
    <m/>
  </r>
  <r>
    <n v="3318"/>
    <n v="121035"/>
    <n v="6805"/>
    <n v="8"/>
    <s v="8.2B - UPU"/>
    <x v="5"/>
    <s v="CJ"/>
    <s v="Dotarea Unității de Primire Urgențe din cadrul Spitalului Clinic de Urgenţă pentru Copii Cluj-Napoca"/>
    <s v="UNITATEA ADMINISTRATIV TERITORIALA JUDETUL CLUJ"/>
    <n v="47"/>
    <d v="2018-01-01T00:00:00"/>
    <d v="2021-05-10T00:00:00"/>
    <d v="2023-08-31T00:00:00"/>
    <n v="6836054.9000000004"/>
    <n v="6836054.9000000004"/>
    <n v="4785238.43"/>
    <n v="1914095.38"/>
    <n v="136721.09"/>
    <n v="0"/>
    <n v="0.90346731270399838"/>
    <n v="659902.75"/>
    <n v="132707.78868197722"/>
    <n v="6176152.1500000004"/>
    <n v="96.29"/>
    <s v="Contractul de finantare a fost semnat in 05/15/2021. Proiectul intarziat. Dificultati in derularea procedurii de achizitie pentru Furnizarea dotarilor fac la momentul actual sa fie atribuite doar 30 din cele 39 de loturi ale achizitiei. Intre cele 9 loturi ramase de atribuit se afla si procedura pentru Ambulanta medicala. Termenul estimat pentru livrarea acestui echipament este de 270 de zile. S-a prelungit perioada de implementare pana la 08/31/2023._x000a_25.07.2023- Nu este efectuata receptia. se prelungeste perioada de implementare pana la 31.12.2023 ( termen livrare ambulanta). "/>
    <n v="2"/>
    <x v="0"/>
    <n v="1"/>
    <n v="1"/>
    <m/>
  </r>
  <r>
    <n v="3319"/>
    <n v="125450"/>
    <n v="3454"/>
    <n v="8"/>
    <s v="8.2 - Ambulante"/>
    <x v="5"/>
    <m/>
    <s v="Îmbunătățirea capacității de intervenție la urgențele medicale - Regiunea Nord-Vest"/>
    <s v="Inspectoratul General pentru Situații de Urgență"/>
    <n v="24"/>
    <d v="2018-10-01T00:00:00"/>
    <d v="2018-11-07T00:00:00"/>
    <d v="2023-12-31T00:00:00"/>
    <n v="91814183.260000005"/>
    <n v="89952240.25"/>
    <n v="62966568.159999996"/>
    <n v="0"/>
    <n v="26985672.09"/>
    <n v="1861943.01"/>
    <n v="0.79894384931674889"/>
    <n v="18085451.170000002"/>
    <n v="3637021.1096810526"/>
    <n v="71866789.079999998"/>
    <n v="73.02"/>
    <s v="PROIECT IN GRAFIC. Au fost achizitionate 174 ambulante: 52 buc. tip B 4x2, 82 buc. Tip B 4x4, 20 buc tip C, 20 buc tip A. Durata de implementare a proiectului a fost prelungită pana in data de 09/30/2022, în conformitate cu prevederile art. I al Instrucțiunii nr. 170/08/17/2020. Nu au fost achizitionate cele 20 ambulante tip A conform contractului incheiat. Achiziția de ambulanțe pentru transport nou-născuți în stare critică si pentru transport victime multiple - s-au incheiat contractele cadru in luna septembrie 2020. Pentru cele 4 achizitii restante: Achiziție ambulanțe specializate pentru pacientul cu cauze biologice, posturi medicale avansate, unități de suport pentru accidente colective, ambulanțe pentru acces în zone foarte greu accesibile, se lucreaza la elaborarea specificatiilor tehnice urmand a fi demarate ulterior procedurile de achizitie publica. A fost incheiat contractul pentru Achiziție ambulanțe pentru transport victime multiple, au fost demarate procedurile pentru Achiziție posturi medicale avansate. Progresul proiectului este aferent celor 174 ambulante livrate si 4 echipaje/puncte de lucru operaționalizate."/>
    <n v="2"/>
    <x v="0"/>
    <n v="1"/>
    <n v="1"/>
    <m/>
  </r>
  <r>
    <n v="3320"/>
    <n v="122517"/>
    <n v="4082"/>
    <n v="8"/>
    <s v="8.2B - UPU"/>
    <x v="5"/>
    <s v="SM"/>
    <s v="Modernizare, extindere și dotare Unitate de Primiri Urgențe din cadrul Spitalului Județean de Urgență Satu Mare"/>
    <s v="JUDEŢUL SATU MARE"/>
    <n v="69"/>
    <d v="2017-10-15T00:00:00"/>
    <d v="2019-03-25T00:00:00"/>
    <d v="2023-12-31T00:00:00"/>
    <n v="14227563.6"/>
    <n v="6802065.1799999997"/>
    <n v="4761445.6399999997"/>
    <n v="1904578.23"/>
    <n v="136041.31"/>
    <n v="7425498.4199999999"/>
    <n v="0.10858767748532512"/>
    <n v="6063444.7199999997"/>
    <n v="1219371.0976149298"/>
    <n v="738620.46"/>
    <n v="24.32"/>
    <s v="In urma semnarii contractului de lucrari din 04.10.2022, s-a dat ordinul de incepere lucrari in 03.11.2022. A fost emisă autorizației de construire nr. 155/28.07.2021; PT a fost recepționat la data 12.10.2021; Stadiu lucrari:-fizic 55%. Achizitia de echipamente este in intarziere._x000a_19.09 - se va realiza un transfer al valorilor eligibile de la dotări la lucrări pentru a maximiza valoarea eligibilă decontată în 2023, proiectul rămâne în categoria 4."/>
    <n v="5"/>
    <x v="5"/>
    <n v="1"/>
    <n v="1"/>
    <m/>
  </r>
  <r>
    <n v="3321"/>
    <n v="122132"/>
    <n v="4069"/>
    <n v="8"/>
    <s v="8.2B - UPU"/>
    <x v="5"/>
    <s v="SJ"/>
    <s v="Extindere, modernizare și dotare UPU - SMURD la Spitalul Județean de Urgență Zalău"/>
    <s v="JUDEŢUL SĂLAJ"/>
    <n v="72"/>
    <d v="2019-03-23T00:00:00"/>
    <d v="2019-03-15T00:00:00"/>
    <d v="2023-12-31T00:00:00"/>
    <n v="21555313.460000001"/>
    <n v="6760999.7800000003"/>
    <n v="4732699.8600000003"/>
    <n v="1893079.93"/>
    <n v="135219.99"/>
    <n v="14794313.68"/>
    <n v="0.55108569164899457"/>
    <n v="3035109.54"/>
    <n v="610366.7176125166"/>
    <n v="3725890.24"/>
    <n v="51.29"/>
    <s v="Contractul de finantare a fost semnat in 15.03.2019, cu data de finalizare a perioade de implemetare 31.12.2023(Nota OI, I 197). Achizitiile privind lucrarile au fost finalizate, PT a fost avizat de OI si incarcat in mysmis. Progresul fizic al lucrarilor de constructii este de 73,79%, stadiul proiectului este de 51,286%. Au aparut unele probleme in urma realizarii unei expertize tehnice pentru heliportul care vine amplasat pe corpul C al cladirii spitalului, constatandu-se ca sunt necesare o serie de consolidari. Incepand cu data de 01.08.2022 lucrarile de constructii au fost suspendate la cererea constructorului pentru necesitatea realizarii unor lucrari suplimentare de consolidare. Beneficiarul a modificat prin act aditional lista de echipamente/servicii/lucrari. Perioada de implementare a proiectului a fost prelungita pana la data de 31.12.2023."/>
    <n v="4"/>
    <x v="2"/>
    <n v="1"/>
    <n v="1"/>
    <m/>
  </r>
  <r>
    <n v="3322"/>
    <n v="125223"/>
    <n v="3606"/>
    <n v="8"/>
    <s v="8.2B - UPU"/>
    <x v="5"/>
    <s v="BH, BN, CJ, MM, SM, SJ"/>
    <s v="Imbunatatirea accesului populatiei din Regiunea Nord Vest la servicii medicale de urgenta, prin dotarea cu aparatura de inalta performanta"/>
    <s v="MINISTERUL SANATATII"/>
    <n v="96"/>
    <d v="2015-12-01T00:00:00"/>
    <d v="2018-12-17T00:00:00"/>
    <d v="2023-11-30T00:00:00"/>
    <n v="26843538.93"/>
    <n v="26843538.93"/>
    <n v="18790477.25"/>
    <n v="0"/>
    <n v="8053061.6799999997"/>
    <n v="0"/>
    <n v="0.76338502510555528"/>
    <n v="6351583.2899999991"/>
    <n v="1277316.3516068051"/>
    <n v="20491955.640000001"/>
    <n v="81.02"/>
    <s v="Proiectul a fost prelungit pana la data de 30.11.2023. Achizitii echipamente - in derulare; Achizitii informare si publicitate in derulare"/>
    <n v="6.1"/>
    <x v="8"/>
    <n v="1"/>
    <n v="1"/>
    <m/>
  </r>
  <r>
    <n v="3323"/>
    <n v="113980"/>
    <n v="4112"/>
    <n v="8"/>
    <s v="8.3A - Varstnici"/>
    <x v="5"/>
    <s v="MM"/>
    <s v="Infiintarea Centrului social multifunctional &quot;Sfantul Arhidiacon Stefan&quot; Salistea de Sus"/>
    <s v="ORASUL SALISTEA DE SUS"/>
    <n v="63"/>
    <d v="2016-12-19T00:00:00"/>
    <d v="2019-04-18T00:00:00"/>
    <d v="2023-11-30T00:00:00"/>
    <n v="3764356.46"/>
    <n v="3497100.83"/>
    <n v="2972535.71"/>
    <n v="454618.98"/>
    <n v="69946.14"/>
    <n v="267255.63"/>
    <n v="0.58462272304570639"/>
    <n v="1452616.22"/>
    <n v="292124.08398021158"/>
    <n v="2044484.61"/>
    <n v="80"/>
    <s v="Contract executie lucrari nr.4/181/03/25/2020 Contract diriginte de santier nr 9/181/05/13/2020 PT avizat la ADRNV,Aviz nr. 121966/09/25/2019 Ordin de incepere lucrari a fost emis la data de 05/15/2020. Stadiul de executie lucrari = 99%."/>
    <n v="2"/>
    <x v="0"/>
    <m/>
    <n v="1"/>
    <m/>
  </r>
  <r>
    <n v="3324"/>
    <n v="116392"/>
    <n v="3696"/>
    <n v="8"/>
    <s v="8.3A - Varstnici"/>
    <x v="5"/>
    <s v="BH"/>
    <s v="Servicii sociale complexe pentru bunicii comunității din Cheț"/>
    <s v="PAROHIA REFORMATA CHET"/>
    <n v="71"/>
    <d v="2019-02-01T00:00:00"/>
    <d v="2019-02-01T00:00:00"/>
    <d v="2023-12-31T00:00:00"/>
    <n v="4259463.42"/>
    <n v="4259463.42"/>
    <n v="3548133.03"/>
    <n v="626141.12"/>
    <n v="85189.27"/>
    <n v="0"/>
    <n v="0.82713767500790036"/>
    <n v="736300.75"/>
    <n v="148071.58227084423"/>
    <n v="3523162.67"/>
    <n v="81"/>
    <s v="S-a facut achizitia de lucrari si s-a incheiat contr. de executie nr.170 din 12/04/2020 pentru o perioada de 12 luni de executie  s-a incheiat NOTA OI PRIVIND PRELUNGIREA PERIOADEI DE IMPLEMENTARE A PROIECTULUI conf.Instructiunii I197 cu o prelungire de 9 luni pana in 31/12/2023. Stadiu executie lucrari = 100%. Achizitie si furnizare dotari = 35%."/>
    <n v="4"/>
    <x v="2"/>
    <m/>
    <n v="1"/>
    <m/>
  </r>
  <r>
    <n v="3325"/>
    <n v="117297"/>
    <n v="4288"/>
    <n v="8"/>
    <s v="8.3A - Varstnici"/>
    <x v="5"/>
    <s v="SJ"/>
    <s v="CREȘTEREA GRADULUI DE ACOPERIRE CU SERVICII SOCIALE PRIN ÎNFIINȚAREA UNUI CENTRU SOCIAL DE ZI PENTRU PERSOANE VÂRSTNICE, CU CANTINĂ SOCIALĂ ȘI UNITATE ȘI UNITATE DE ÎNGRIJIRE LA DOMICILIU, ÎN LOCALITATEA BIUȘA, COMUNA BENESAT, JUDEȚUL SĂLAJ"/>
    <s v="COMUNA BENESAT/asistentă socială"/>
    <n v="77"/>
    <d v="2017-06-09T00:00:00"/>
    <d v="2019-06-03T00:00:00"/>
    <d v="2023-10-31T00:00:00"/>
    <n v="2439101.2999999998"/>
    <n v="2271862.25"/>
    <n v="1931082.92"/>
    <n v="295342.08000000002"/>
    <n v="45437.25"/>
    <n v="167239.04999999999"/>
    <n v="0.54361511134752993"/>
    <n v="1036843.6000000001"/>
    <n v="208511.36226521339"/>
    <n v="1235018.6499999999"/>
    <n v="89.49"/>
    <s v="Contractul de finantare a fost semnat in 03.06.2019, achizitiile privind lucrarile sunt finalizate, PT a fost  verificat de OI, stadiu lucrarilor de constructii este de 98%, stadiul proiectului este de 89,49%. Au fost depuse 4 CP si 4CR. Perioada de implemenatre a proiectului a fost prelungita pana la data de 31.10.2023. In perioada de raportare s-au desfasurat urmatoarele activitati: Se execută lucrari de construcții. Stadiul fizic al lucrarilor fiind de 98%, S-a u depus patru situații de lucrări in valoare cumulată de  1.090.653,90 lei + TVA. In data de 12.05.2023 a fost publicata in SEAP documentatia referitoare la achizitia de dotari cu termen de depunere a ofertelor 20.06.2023. Beneficiarul a solicitat modificarea bugetului proeictului prin transfer intre capitole bugetare si modificarea caracteristicilor tehnice la pentru o parte din dotarile care urmeaza a fi achizitionate prin proiect. De asemenea se solicita actualizarea preturilor in conformitate cu OG15/2021. Activitatile din proiect sunt intarziate."/>
    <n v="2"/>
    <x v="0"/>
    <m/>
    <n v="1"/>
    <m/>
  </r>
  <r>
    <n v="3326"/>
    <n v="115636"/>
    <n v="4111"/>
    <n v="8"/>
    <s v="8.3A - Varstnici"/>
    <x v="5"/>
    <s v="MM"/>
    <s v="CENTRU DE ZI PENTRU VÂRSTNICI ÎN LOCALITATEA COPALNIC MĂNĂȘTUR, COMUNA COPALNIC MĂNĂȘTUR, JUDEȚUL MARAMUREȘ"/>
    <s v="PAROHIA GRECO-CATOLICĂ - COPALNIC-MĂNĂŞTUR"/>
    <n v="80"/>
    <d v="2017-05-26T00:00:00"/>
    <d v="2019-04-19T00:00:00"/>
    <d v="2023-12-31T00:00:00"/>
    <n v="2258359.91"/>
    <n v="2258359.91"/>
    <n v="1881213.81"/>
    <n v="331978.90000000002"/>
    <n v="45167.199999999997"/>
    <n v="0"/>
    <n v="0.42543876454129931"/>
    <n v="1297566.06"/>
    <n v="260943.18062985162"/>
    <n v="960793.85"/>
    <n v="67.02"/>
    <s v="Contract de lucrari semnat in 09/04/2020. Lucrari demarate in 09/14/2020. prelungire contract lucrari pana in 30.11._x000a_31.07 -  Stadiu lucrari - 80%_x000a_Se va lansa procedura pentru dotari in august, cu semnare contract estimata pentru octombrie. _x000a_Se va urmari riscul de nefinalizare a activitatilor."/>
    <n v="2"/>
    <x v="0"/>
    <m/>
    <n v="1"/>
    <m/>
  </r>
  <r>
    <n v="3327"/>
    <n v="116010"/>
    <n v="4050"/>
    <n v="8"/>
    <s v="8.3A - Varstnici"/>
    <x v="5"/>
    <s v="BH"/>
    <s v="Centrul Comunitar Cociuba Mare compus din: unitate de îngrijiri la domiciliu și centru de zi pentru persoane vârstnice"/>
    <s v="COMUNA COCIUBA-MARE"/>
    <n v="71"/>
    <d v="2017-07-28T00:00:00"/>
    <d v="2019-04-01T00:00:00"/>
    <d v="2023-11-30T00:00:00"/>
    <n v="2177933.4300000002"/>
    <n v="1957528.53"/>
    <n v="1663899.26"/>
    <n v="254478.69"/>
    <n v="39150.58"/>
    <n v="220404.9"/>
    <n v="0.94828057499626839"/>
    <n v="101242.25"/>
    <n v="20360.022925632467"/>
    <n v="1856286.28"/>
    <n v="99.2"/>
    <s v=" Stadiul fizic al lucrarilor este de 100%, cu receptia la terminarea lucrarilor efectuata. S-au efectuat toate activitatile. S-a solicitat semnarea unui act aditional pe OG15, procedura in derulare la OI."/>
    <n v="2"/>
    <x v="0"/>
    <m/>
    <n v="1"/>
    <m/>
  </r>
  <r>
    <n v="3328"/>
    <n v="116057"/>
    <n v="4127"/>
    <n v="8"/>
    <s v="8.3A - Varstnici"/>
    <x v="5"/>
    <s v="BH"/>
    <s v="Reabilitare cladire existenta P, infiintare unitate de ingrijire la domiciliu pentru persoane varstnice, Comuna Salacea, Loc. Salacea, nr. 319-320, jud. Bihor"/>
    <s v="COMUNA SALACEA"/>
    <n v="77"/>
    <d v="2017-06-06T00:00:00"/>
    <d v="2019-04-09T00:00:00"/>
    <d v="2023-10-31T00:00:00"/>
    <n v="811463.88"/>
    <n v="676332.22"/>
    <n v="574882.39"/>
    <n v="87923.15"/>
    <n v="13526.68"/>
    <n v="135131.66"/>
    <n v="0.15950899101036473"/>
    <n v="568451.14999999991"/>
    <n v="114316.68543619031"/>
    <n v="107881.07"/>
    <n v="93.3"/>
    <s v="Progresul fizic al constructiei este de cca 100.00%, la data vizitei nu se efectuase receptia la terminarea lucrarilor."/>
    <n v="2"/>
    <x v="0"/>
    <m/>
    <n v="1"/>
    <m/>
  </r>
  <r>
    <n v="3329"/>
    <n v="115240"/>
    <n v="4242"/>
    <n v="8"/>
    <s v="8.3A - Varstnici"/>
    <x v="5"/>
    <s v="BH"/>
    <s v="REABILITARE ȘI SCHIMBARE DESTINAȚIE ÎN CENTRU DE ZI BĂTRÂNII COMUNITĂȚII SALONTA"/>
    <s v="MUNICIPIUL SALONTA"/>
    <n v="60"/>
    <d v="2017-04-03T00:00:00"/>
    <d v="2019-05-08T00:00:00"/>
    <d v="2023-10-31T00:00:00"/>
    <n v="4139221.89"/>
    <n v="3162036.23"/>
    <n v="2685357.56"/>
    <n v="413437.9"/>
    <n v="63240.77"/>
    <n v="977185.66"/>
    <n v="0.81626420833261615"/>
    <n v="580979.23"/>
    <n v="116836.10787113381"/>
    <n v="2581057"/>
    <n v="81.02"/>
    <s v="Proiectul se afla in implementare. A fost semnat contractul de lucrari nr.3284/12.05.2020. Lucrarile au inceput conform ordinului de incepere al lucrarilor nr.17.02.2021. Proiect prelungit conform Intructiunii AMPOR nr.174 pana la data de 31.12.2022. Lucrarile sunt realizate in proportie de 100% urmatoarea etapa este finalizarea achizițiilor pentru dotari."/>
    <n v="2"/>
    <x v="0"/>
    <m/>
    <n v="1"/>
    <m/>
  </r>
  <r>
    <n v="3330"/>
    <n v="115546"/>
    <n v="3906"/>
    <n v="8"/>
    <s v="8.3A - Varstnici"/>
    <x v="5"/>
    <s v="BH"/>
    <s v="Modernizarea si extinderea centrului social AGAPE din Salard"/>
    <s v="FUNDATIA &quot;AGAPE&quot;"/>
    <n v="82"/>
    <d v="2016-11-07T00:00:00"/>
    <d v="2019-03-12T00:00:00"/>
    <d v="2023-12-31T00:00:00"/>
    <n v="3580603.56"/>
    <n v="3569893.56"/>
    <n v="2973721.33"/>
    <n v="524774.34"/>
    <n v="71397.89"/>
    <n v="10710"/>
    <n v="0.65389162191155081"/>
    <n v="1235570.0699999998"/>
    <n v="248475.66062019867"/>
    <n v="2334323.4900000002"/>
    <n v="75.459999999999994"/>
    <s v="Stadiu de doar CCA 62,00% se datoreaza faptului ca nu au fost efectuate plati. Stadiul fizic al constructiei este de 99,00%."/>
    <n v="2"/>
    <x v="0"/>
    <m/>
    <n v="1"/>
    <m/>
  </r>
  <r>
    <n v="3331"/>
    <n v="130268"/>
    <n v="5101"/>
    <n v="8"/>
    <s v="8.3C - Copii"/>
    <x v="5"/>
    <s v="SJ"/>
    <s v="JIBOU 2- Închiderea Centrului de Plasament Jibou și înființarea a 2 Case de Tip Familial: CTF Someș Odorhei nr. 2 și CTF Inău"/>
    <s v="DIRECȚIA GENERALĂ DE ASISTENȚĂ SOCIALĂ ȘI PROTECȚIA COPILULUI SĂLAJ"/>
    <n v="70"/>
    <d v="2018-03-08T00:00:00"/>
    <d v="2020-02-12T00:00:00"/>
    <d v="2023-12-31T00:00:00"/>
    <n v="3887327.02"/>
    <n v="3887327.02"/>
    <n v="2721128.92"/>
    <n v="1088451.54"/>
    <n v="77746.559999999998"/>
    <n v="0"/>
    <n v="0.21380024004257814"/>
    <n v="3056215.5700000003"/>
    <n v="614611.18328439852"/>
    <n v="831111.45"/>
    <n v="63.37"/>
    <s v="Contractul de finantare a fost semnat in 12.02.2020, a fost semnat contractul principal din proiect Ctr execuție lucrări 24360 /12.10.2022 pentru CTF Someș Odorhei, incheiat cu SC TGI SRL si FINALIZATA Ctr execuție lucrări 24361 /12.10.2022 pentru CTF Inău, incheiat cu SC TGI SRL , stadiul proiectului este de 63,37% (Conform celor precizite de catre beneficiar in RP14. In perioada de raportare au fost realizate urmatoarele activitat: Au fost achiziționate servicii de Informare și publicitate aferente proiectului; A fost dematrată procedura de achiziție Mobilier și semnat contractul de furnizare, livrare și montare a mobilierului; În ce privește Lotul 1 - la CTF Someș Odorhei, începând cu Februarie 2023 s-au reluat lucrările, până la această dată fiind executate lucrări în proporție de 69 %. În ce privește Lotul 2 - La CTF Inău, începând cu Februarie 2023 s-au reluat lucrările, până la această dată fiind executate lucrări în proporție de 57 %."/>
    <n v="4"/>
    <x v="2"/>
    <m/>
    <n v="1"/>
    <m/>
  </r>
  <r>
    <n v="3332"/>
    <n v="130266"/>
    <n v="5102"/>
    <n v="8"/>
    <s v="8.3C - Copii"/>
    <x v="5"/>
    <s v="SJ"/>
    <s v="SIMLEU 2 - Inchiderea Centrului de Plasament Simleu Silvaniei și înființarea a două case de tip familial: Casa de tip familial CIREȘARII, în localitatea Șimleu Silvaniei și Casa de tip familial MARIA, în localitatea Crasna"/>
    <s v="DIRECȚIA GENERALĂ DE ASISTENȚĂ SOCIALĂ ȘI PROTECȚIA COPILULUI SĂLAJ"/>
    <n v="58"/>
    <d v="2019-03-08T00:00:00"/>
    <d v="2020-02-12T00:00:00"/>
    <d v="2023-12-31T00:00:00"/>
    <n v="3534500.65"/>
    <n v="1759750.7"/>
    <n v="1231825.5"/>
    <n v="492730.18"/>
    <n v="35195.019999999997"/>
    <n v="1774749.95"/>
    <n v="1.4877107308438633E-2"/>
    <n v="1733570.7"/>
    <n v="348624.60282347264"/>
    <n v="26180"/>
    <n v="55.01"/>
    <s v="Contractul de finantare a fost semnat in 12.02.2020, achizitiile privind lucrarile au fost finalizate, stadiul proiectului este de 55,01% , stadiul lucrarilor de constructii este de 59%(Conform celor precizite de catre beneficiar in RP14).  A fost actualizat DG al proiectului in conformitate cu prevederile OG 64/2022. In perioada de raportare s-au realizat urmatoarele activitati: În ce privește Lotul 1 - la CTF Cireșarii, începând cu Februarie 2023 s-au reluat lucrările, până la această dată fiind executate lucrări în proporție de 44 %. În ce privește Lotul 2 - La CTF Maria, ,începând cu Februarie 2023 s-au reluat lucrările, până la această dată fiind executate lucrări în proporție de 50 %"/>
    <n v="4"/>
    <x v="2"/>
    <m/>
    <n v="1"/>
    <m/>
  </r>
  <r>
    <n v="3333"/>
    <n v="129380"/>
    <n v="5210"/>
    <n v="8"/>
    <s v="8.3C - Copii"/>
    <x v="5"/>
    <s v="SJ"/>
    <s v="Închiderea Centrului de plasament Cehu Silvaniei și înființarea a două case de tip familial: Casa de tip familial IRIS și Casa de tip familial DALIA, precum și a unui Centru de Zi pentru Dezvoltarea Deprinderilor de Viață Independentă, în localitatea Cehu Silvaniei"/>
    <s v="DIRECȚIA GENERALĂ DE ASISTENȚĂ SOCIALĂ ȘI PROTECȚIA COPILULUI SĂLAJ"/>
    <n v="58"/>
    <d v="2019-03-08T00:00:00"/>
    <d v="2020-03-20T00:00:00"/>
    <d v="2023-12-31T00:00:00"/>
    <n v="3590633.2"/>
    <n v="3590633.2"/>
    <n v="2513443.2400000002"/>
    <n v="1005377.29"/>
    <n v="71812.67"/>
    <n v="0"/>
    <n v="0.38753926187726445"/>
    <n v="2199121.8600000003"/>
    <n v="442247.89043960912"/>
    <n v="1391511.34"/>
    <n v="48.14"/>
    <s v="Contractul de finantare a fost semnat in 20.03.2020, achizitiile din proiect sunt intarziate, stadiul proiectului este de 48,14% (Conform celor mentionate de beneficiar in RP14). Stadiu lucrari, 62%. Lot 1 – CTF Iris, până la această dată s-au executat lucrări în proporție de 62 %  În ce privește Lot 2 – CTF Dalia, până la această dată s-au executat lucrări în proporție de 62 %"/>
    <n v="4"/>
    <x v="2"/>
    <m/>
    <n v="1"/>
    <m/>
  </r>
  <r>
    <n v="3334"/>
    <n v="129381"/>
    <n v="5103"/>
    <n v="8"/>
    <s v="8.3C - Copii"/>
    <x v="5"/>
    <s v="SJ"/>
    <s v="SIMLEU1 - Inchiderea Centrului de plasament  Șimleu Silvaniei și înființarea a două case de tip familial: Casa de tip familial SILVANIA și Casa de tip familial MĂGURA, precum și a unui Centru de zi pentru Dezvoltarea Deprinderilor de Viață Independentă"/>
    <s v="DIRECȚIA GENERALĂ DE ASISTENȚĂ SOCIALĂ ȘI PROTECȚIA COPILULUI SĂLAJ"/>
    <n v="58"/>
    <d v="2019-03-20T00:00:00"/>
    <d v="2020-02-12T00:00:00"/>
    <d v="2023-12-31T00:00:00"/>
    <n v="3748278.54"/>
    <n v="3748278.54"/>
    <n v="2623794.9900000002"/>
    <n v="1049517.99"/>
    <n v="74965.56"/>
    <n v="0"/>
    <n v="0.35394098539966029"/>
    <n v="2421609.14"/>
    <n v="486990.53613803646"/>
    <n v="1326669.3999999999"/>
    <n v="30.99"/>
    <s v="Contractul de finantare a fost semnat in 12.02.2020, achizitiile privind lucrarile sunt finalizate, stadiul proiectului este de 30,99% (Conform celor precizite de catre beneficiar in RP14). A fost actualizat DG al proiectului, in conformitate cu prevederile OG 64/2022. Stadiu de realizare a lucrarilor de constructii este de 30% In perioada de raportare au fost realizate urmatoarele activitai:Au fost achiziționate servicii de Informare și publicitate aferente proiectului;_x000a_ În ce privește Lotul 1 - la CTF Silvania, începând cu Februarie 2023 s-au reluat lucrările, până la această dată fiind executate lucrări în proporție de 25 %. În ce privește Lotul 2 - La CTF Măgura, ,începând cu Februarie 2023 s-au reluat lucrările, până la această dată fiind executate lucrări în proporție de 35 %."/>
    <n v="4"/>
    <x v="2"/>
    <m/>
    <n v="1"/>
    <m/>
  </r>
  <r>
    <n v="3335"/>
    <n v="129382"/>
    <n v="5108"/>
    <n v="8"/>
    <s v="8.3C - Copii"/>
    <x v="5"/>
    <s v="SJ"/>
    <s v="JIBOU1- Închiderea Centrului de Plasament Jibou și înființarea a 2 Case de Tip Familial: CTF Mirșid și CTF Var și a unui Centru de Zi pentru Dezvoltarea Deprinderilor de Viață Independentă"/>
    <s v="DIRECȚIA GENERALĂ DE ASISTENȚĂ SOCIALĂ ȘI PROTECȚIA COPILULUI SĂLAJ"/>
    <n v="70"/>
    <d v="2018-03-08T00:00:00"/>
    <d v="2020-02-12T00:00:00"/>
    <d v="2023-12-31T00:00:00"/>
    <n v="4057705.75"/>
    <n v="4021786.75"/>
    <n v="2815250.72"/>
    <n v="1126100.28"/>
    <n v="80435.75"/>
    <n v="35919"/>
    <n v="0.5234545778689037"/>
    <n v="1916564.0644999999"/>
    <n v="385424.94157985761"/>
    <n v="2105222.6855000001"/>
    <n v="56.6"/>
    <s v="Contractul de finantare a fost semnat in 12.02.2020, sunt intarzieri in derularea activitatilor, stadiul proiectului este de 56,60% (Conform celor precizite de catre beneficiar in RP14). Au fost demarate lucrarile de constructii la cele 2 obiective. Stadiul lucrarilor este de 55%. In perioada de raportare s-au realizat urmatoarele activitati:Au fost achiziționate servicii de Informare și publicitate aferente proiectului; A fost dematrată procedura de achiziție Mobilier și semnat contractul de furnizare, livrare și montare a mobilierului; În ce privește Lotul 1 - la CTF Mirșid, începând cu Februarie 2023 s-au reluat lucrările, până la această dată fiind executate lucrări în proporție de 55 %; În ce privește Lotul 2 - La CTF Var, ,începând cu Februarie 2023 s-au reluat lucrările, până la această dată fiind executate lucrări în proporție de 55 %;"/>
    <n v="4"/>
    <x v="2"/>
    <m/>
    <n v="1"/>
    <m/>
  </r>
  <r>
    <n v="3336"/>
    <n v="130557"/>
    <n v="5263"/>
    <n v="8"/>
    <s v="8.3C - Copii"/>
    <x v="5"/>
    <s v="SM"/>
    <s v="„Închiderea Centrului de plasament al copilului Floare de colț, Halmeu și dezvoltarea de alternative familiale de îngrijire&quot;"/>
    <s v="DIRECTIA GENERALA DE ASISTENTA SOCIALA SI PROTECTIA COPILULUI A JUD. SATU MARE"/>
    <n v="31"/>
    <d v="2019-05-23T00:00:00"/>
    <d v="2020-03-31T00:00:00"/>
    <d v="2023-12-31T00:00:00"/>
    <n v="9046747.6099999994"/>
    <n v="4662474.0199999996"/>
    <n v="3263731.81"/>
    <n v="1305492.72"/>
    <n v="93249.49"/>
    <n v="4384273.59"/>
    <n v="0.74277414633186534"/>
    <n v="1199308.8599999994"/>
    <n v="241183.45734625738"/>
    <n v="3463165.16"/>
    <n v="73.83"/>
    <s v="Predare amplasament- conform PV nr.57353/31.08.2022-Halmeu si PV nr.57366/31.08.2022-Tasnad; _x000a_Ordin incepere lucrari nr 55939/26.08.2022, cu incepere cu data de 01.09.2022;_x000a_Lucrarile sunt in curs de finalizare. Progresul lucrarilor , valoric, 72%;                                                                                     Echipamentele , mobilierul, si alte dotari sunt in curs de achizitie.Progresul proiectului este 73,89%_x000a_"/>
    <n v="4"/>
    <x v="2"/>
    <n v="1"/>
    <n v="1"/>
    <m/>
  </r>
  <r>
    <n v="3337"/>
    <n v="146508"/>
    <n v="7903"/>
    <n v="8"/>
    <s v="8.3C - Copii"/>
    <x v="5"/>
    <s v="SJ"/>
    <s v="Închidere centru de plasament prin înființare centru de zi și case de tip familial pentru copii, în localitatea Jebucu, județul Sălaj"/>
    <s v="PAROHIA REFORMATA JEBUCU"/>
    <n v="39"/>
    <d v="2022-08-26T00:00:00"/>
    <d v="2022-08-26T00:00:00"/>
    <d v="2023-12-31T00:00:00"/>
    <n v="4692465.12"/>
    <n v="4692465.12"/>
    <n v="3219031.06"/>
    <n v="1379584.76"/>
    <n v="93849.3"/>
    <n v="0"/>
    <n v="3.2818571062708295E-2"/>
    <n v="4538465.12"/>
    <n v="912694.59035514621"/>
    <n v="154000"/>
    <n v="21.68"/>
    <s v="Contractul de finantare a fost semnat in 26.08.2022, stadiul proiectului este de 21,68%, stadiul lucrarilor este de 22% (Conform celor precizite de catre beneficiar in RP4. In perioada de raportare s-au realizat urmatoarele activitati: Proiectele tehnice au fost finalizate și avizate de către OI;Lucrările sunt executate în proporție de 22%."/>
    <n v="2"/>
    <x v="0"/>
    <m/>
    <m/>
    <m/>
  </r>
  <r>
    <n v="3338"/>
    <n v="143700"/>
    <n v="7946"/>
    <n v="9"/>
    <n v="9.1"/>
    <x v="5"/>
    <s v="MM"/>
    <s v="Renovarea/ reamenajarea spatiilor din unitatile scolare Școala Gimnazială Simion Barnutiu si Școala  Gimnazială Vasile Alecsandri- obiectiv Școala Gimnazială Simion Barnutiu"/>
    <s v="MUNICIPIUL BAIA MARE"/>
    <n v="25"/>
    <d v="2022-10-01T00:00:00"/>
    <d v="2022-09-30T00:00:00"/>
    <d v="2023-12-31T00:00:00"/>
    <n v="1884897.7"/>
    <n v="950300"/>
    <n v="902785"/>
    <n v="28509"/>
    <n v="19006"/>
    <n v="934597.7"/>
    <n v="6.1464800589287591E-2"/>
    <n v="891890"/>
    <n v="179360.89771950289"/>
    <n v="58410"/>
    <n v="60"/>
    <s v="contractul de executie lucrari nr.21490/11.05.2023. Lucrarile sunt in grafic. Stadiu executie lucrari = 55%."/>
    <n v="2"/>
    <x v="0"/>
    <m/>
    <m/>
    <m/>
  </r>
  <r>
    <n v="3339"/>
    <n v="154624"/>
    <n v="7965"/>
    <n v="9"/>
    <n v="9.1"/>
    <x v="5"/>
    <s v="MM"/>
    <s v="Renovarea/ reamenajarea spatiilor din unitatile scolare Școala Gimnazială Simion Barnutiu si Școala  Gimnazială Vasile Alecsandri- Școala  Gimnazială Vasile Alecsandri"/>
    <s v="MUNICIPIUL BAIA MARE"/>
    <n v="26"/>
    <d v="2022-10-06T00:00:00"/>
    <d v="2022-10-05T00:00:00"/>
    <d v="2023-12-31T00:00:00"/>
    <n v="2074118.67"/>
    <n v="1425450"/>
    <n v="1354177.5"/>
    <n v="42763.5"/>
    <n v="28509"/>
    <n v="648668.67000000004"/>
    <n v="6.2611806797853303E-2"/>
    <n v="1336200"/>
    <n v="268712.54474520375"/>
    <n v="89250"/>
    <n v="60"/>
    <s v="Contractul de executie lucrari nr. 21489/11.05.2023. Durata de executie 8 luni dar nu mai tarziu de 31.12.2023._x000a_Lucrarile sunt in grafic. Stadiu executie lucrari = 60%."/>
    <n v="2"/>
    <x v="0"/>
    <m/>
    <m/>
    <m/>
  </r>
  <r>
    <n v="3340"/>
    <n v="155688"/>
    <n v="8019"/>
    <n v="9"/>
    <n v="9.1"/>
    <x v="5"/>
    <s v="CJ"/>
    <s v="Construire, modernizare, amenajare si dotare la Liceul Teoretic ”Ana Ipătescu” in vederea furnizarii unor servicii educationale de calitate, in special a celor de tip afterschool"/>
    <s v="MUNICIPIUL GHERLA"/>
    <n v="32"/>
    <d v="2022-11-18T00:00:00"/>
    <d v="2022-11-17T00:00:00"/>
    <d v="2023-12-29T00:00:00"/>
    <n v="24139685.699999999"/>
    <n v="8932819.4900000002"/>
    <n v="8486178.5199999996"/>
    <n v="267984.59000000003"/>
    <n v="178656.38"/>
    <n v="15206866.210000001"/>
    <n v="0"/>
    <n v="8932819.4900000002"/>
    <n v="1796408.2150183003"/>
    <n v="0"/>
    <n v="1"/>
    <s v="Solicitare reziliere  254667/08.09.2023"/>
    <n v="0"/>
    <x v="1"/>
    <n v="1"/>
    <m/>
    <m/>
  </r>
  <r>
    <n v="3341"/>
    <n v="142504"/>
    <n v="8021"/>
    <n v="9"/>
    <n v="9.1"/>
    <x v="5"/>
    <s v="MM"/>
    <s v="Extindere/Reorganizare „Centru Social Multifunctional de tip Azil de Noapte&quot; din municipiul Baia Mare"/>
    <s v="MUNICIPIUL BAIA MARE"/>
    <m/>
    <d v="2022-11-24T00:00:00"/>
    <d v="2022-11-24T00:00:00"/>
    <d v="2023-12-31T00:00:00"/>
    <n v="4300694.3499999996"/>
    <n v="1465837.75"/>
    <n v="1392545.86"/>
    <n v="43975.13"/>
    <n v="29316.76"/>
    <n v="2834856.6"/>
    <n v="0"/>
    <n v="1465837.75"/>
    <n v="294782.96062422072"/>
    <n v="0"/>
    <n v="3.42"/>
    <s v="S-a incheiat contractul nr. 26910/20.06.2023 pentru servicii de realizare proiect tehnic, asistenta tehnica din partea proiectantului si exeutie lucrari. Este in etapa de finalizare PT._x000a_A fost semnat contractul elaborare proiect tehnic, executie de lucrari inclusiv dotari si asistenta tehnica din partea proiectantului nr.26910/20.06.2023_x000a_ "/>
    <n v="4"/>
    <x v="2"/>
    <m/>
    <m/>
    <m/>
  </r>
  <r>
    <n v="3342"/>
    <n v="150491"/>
    <n v="7446"/>
    <n v="9"/>
    <n v="9.1"/>
    <x v="5"/>
    <s v="CJ"/>
    <s v="“EXTINDERE SI MANSARDARE CLADIRE PARTER, SCHIMBARE DE DESTINATIE IN CENTRU DE SERVICII COMUNITARE “SFANTA ANA”"/>
    <s v="ARHIEPISCOPIA VADULUI FELEACULUI SI CLUJULUI"/>
    <n v="75"/>
    <d v="2017-10-01T00:00:00"/>
    <d v="2021-12-29T00:00:00"/>
    <d v="2023-12-31T00:00:00"/>
    <n v="2002216.24"/>
    <n v="950300"/>
    <n v="884729.26"/>
    <n v="46564.69"/>
    <n v="19006.05"/>
    <n v="1051916.24"/>
    <n v="3.2935914974218668E-2"/>
    <n v="919001"/>
    <n v="184812.97510356756"/>
    <n v="31299"/>
    <n v="20.14"/>
    <s v="Stadiul procentual al lucrărilor este de 9,6%._x000a__x000a_S-a executat: Desfaceri sarpanta; Desfaceri zidarie; Demolare carp cladire; Desfacere instalatie electrica; Desfacere instalatie sanitare; Desfacere timplarie; Trasare fundatie; Sapaturi manuale; Transport  moloz; Decopertat sapa degradata; Demontat tamplaria veche; Desfacerea învelitorii de ondulină; Demolarea planșeului de lemn; Desfacerea planșeului din plăci prefabricate; Demolarea betoanelor vechi și transportul acestora; Desfacerea tencuielilor; Efectuarea de săpături pentru turnarea stâlpilor de rezistență._x000a__x000a_În prezent se lucrează la montarea armăturilor de fier în vederea turnării stâlpilor de rezistență ai clădirii. "/>
    <n v="4"/>
    <x v="2"/>
    <m/>
    <n v="1"/>
    <m/>
  </r>
  <r>
    <n v="3343"/>
    <n v="136040"/>
    <n v="6893"/>
    <n v="9"/>
    <n v="9.1"/>
    <x v="5"/>
    <s v="SM"/>
    <s v="Reamenajare loc de joaca in Parcul Dendrologic Carei"/>
    <s v="Unitatea administrativ-teritoriala MUNICIPIUL CAREI"/>
    <n v="52"/>
    <d v="2019-06-14T00:00:00"/>
    <d v="2021-05-12T00:00:00"/>
    <d v="2023-09-30T00:00:00"/>
    <n v="751483.35"/>
    <n v="332605"/>
    <n v="315974.75"/>
    <n v="9978.15"/>
    <n v="6652.1"/>
    <n v="418878.35"/>
    <n v="0.82893618556546056"/>
    <n v="56896.679999999993"/>
    <n v="11442.038370269074"/>
    <n v="275708.32"/>
    <n v="100"/>
    <s v="In data de 30.12.2022 s-a incheiat Procesul verbal de punere in functiune a echipamentelor,  cu nr. 27757/30.12.2022. Execuția lucrărilor este finalizată 100%, cu recepție la terminarea lucrărilor. Progresul proiectului este de 100%; A depus CR finala si RP final._x000a_proiect finalizat._x000a_"/>
    <n v="2"/>
    <x v="0"/>
    <m/>
    <n v="1"/>
    <m/>
  </r>
  <r>
    <n v="3344"/>
    <n v="140842"/>
    <n v="6885"/>
    <n v="9"/>
    <n v="9.1"/>
    <x v="5"/>
    <s v="SM"/>
    <s v="Modernizare Cresa de copii in municipiul Carei"/>
    <s v="Unitatea administrativ-teritoriala MUNICIPIUL CAREI"/>
    <n v="41"/>
    <d v="2019-09-27T00:00:00"/>
    <d v="2021-05-07T00:00:00"/>
    <d v="2023-12-31T00:00:00"/>
    <n v="1953978.15"/>
    <n v="1946010.98"/>
    <n v="1848710.43"/>
    <n v="58380.33"/>
    <n v="38920.22"/>
    <n v="7967.17"/>
    <n v="0.66006546890090001"/>
    <n v="661516.33000000007"/>
    <n v="133032.28291034873"/>
    <n v="1284494.6499999999"/>
    <n v="86.7"/>
    <s v="Achizitiile sunt finalizate.  S-a realizat receptia lucrarilor pentru Corpul 2 de cladire in data de 28.09.2021, corp dat in folosinta. In acest moment lucrarile se desfasoara la corpul de cladire 1.(lucrari interioare)_x000a_Stadiu fizic al lucrarilor 86,70%_x000a_Lucrarile nu sunt in intarziere fata de graficul de executie . INTARZIERI IN ASIGURARE CASH FLOW BENEFICIAR ( PLATI INTARZIATE AM)_x000a_"/>
    <n v="2"/>
    <x v="0"/>
    <m/>
    <n v="1"/>
    <m/>
  </r>
  <r>
    <n v="3345"/>
    <n v="155333"/>
    <n v="7982"/>
    <n v="9"/>
    <n v="9.1"/>
    <x v="5"/>
    <s v="CJ"/>
    <s v="„Construire Centru comunitar de igienă și sănătate” și ”Construire Centru social pentru copii aflați în situație de risc social”"/>
    <s v="MUNICIPIUL TURDA"/>
    <n v="26"/>
    <d v="2022-10-18T00:00:00"/>
    <d v="2022-10-18T00:00:00"/>
    <d v="2023-12-31T00:00:00"/>
    <n v="2864347.71"/>
    <n v="2720565.31"/>
    <n v="2584537.0299999998"/>
    <n v="69099.649999999994"/>
    <n v="66928.63"/>
    <n v="143782.39999999999"/>
    <n v="0"/>
    <n v="2720565.31"/>
    <n v="547111.23154888791"/>
    <n v="0"/>
    <n v="1.56"/>
    <s v="- A fost finalizata Achizitia serviciilor de elaborare PT asistenta din partea proiectantului pe parcursul derularii lucrarilor si executie lucrari la obiectivele de investitie pe perioada implementarii proiectului, sa semnat Ctr de servicii nr. 25345 din 29.06.2023, incheiat cu Asociera SC AWE INFRA SRL – SC MRD INSTAL SRL, prin lider de asociere SC AWE INFRA SRL;_x000a_- S-a incheiat contractul de supervizare lucrari nr 28825 din 24.07.2023 cu SC POLYSOLUTIONS DEVELOPMENT SRL pentru ambele centre;_x000a_- S-a obtinut autorizatia de construire nr 158 din 25.09.2023 pentru Centru comunitar de igiena si sanatate si autorizatia nr 162 din 29.09.2023 pentru Centru copii aflati in situatie de risc social;_x000a_- Lucrarile sunt in curs de realizare._x000a_"/>
    <n v="4"/>
    <x v="2"/>
    <m/>
    <m/>
    <m/>
  </r>
  <r>
    <n v="3346"/>
    <n v="153893"/>
    <n v="7835"/>
    <n v="9"/>
    <n v="9.1"/>
    <x v="5"/>
    <s v="SM"/>
    <s v="Construire Locuinte Sociale si Centru comunitar integrat medico-social in municipiul Carei"/>
    <s v="Unitatea administrativ-teritoriala MUNICIPIUL CAREI"/>
    <n v="43"/>
    <d v="2020-06-01T00:00:00"/>
    <d v="2022-07-04T00:00:00"/>
    <d v="2023-12-31T00:00:00"/>
    <n v="13158805"/>
    <n v="13158805"/>
    <n v="12500864.76"/>
    <n v="394764.14"/>
    <n v="263176.09999999998"/>
    <n v="0"/>
    <n v="9.7189513029488625E-2"/>
    <n v="11879907.15"/>
    <n v="2389073.5530708283"/>
    <n v="1278897.8500000001"/>
    <n v="5.29"/>
    <s v="Contract de lucrari semnat. ordin incepere lucrari dat incepand din 04.08.2022. Avand in vedere ca durata de executie este de 18 luni, ramane riscul de nefinalizare la 31.12.2023. Contract de lucrari semnat. Ordin incepere lucrari dat incepand din 04.08.2022. Intarzierea lucrarilor s-a datorat necesitatii modificarii PT-ului. PT -ul are avizul OI din 21.04.2023. Au inceput lucrarile. progres fizic aprox. 4%;_x000a_Momentan lucrarile sunt sistate ptr nerespectarea PT.Este necesar modificare de PT si redepunere la OI ptr avizare; "/>
    <n v="4"/>
    <x v="2"/>
    <n v="1"/>
    <m/>
    <m/>
  </r>
  <r>
    <n v="3347"/>
    <n v="155717"/>
    <n v="7999"/>
    <n v="9"/>
    <n v="9.1"/>
    <x v="5"/>
    <s v="CJ"/>
    <s v="Construire infrastructura educationala suport pentru formare profesionala (Laborator Scoala Profesionala)"/>
    <s v="MUNICIPIUL TURDA"/>
    <n v="26"/>
    <d v="2022-11-07T00:00:00"/>
    <d v="2022-11-07T00:00:00"/>
    <d v="2023-12-31T00:00:00"/>
    <n v="907536.55"/>
    <n v="874823.55"/>
    <n v="831082.39"/>
    <n v="21695.57"/>
    <n v="22045.59"/>
    <n v="32713"/>
    <n v="0"/>
    <n v="874823.55"/>
    <n v="175928.79982303022"/>
    <n v="0"/>
    <n v="5.54"/>
    <s v="Proiect cu risc de nefinalizare la 31.12.2023.  Contractul de finantare a fost semnat la 07.11.2022. Au fost finalizate achizitiile de management de proiect, publicitate, proiectare si asistenta tehnica din partea proiectantului,executie lucrari. Achizitia de dotari nu a fost finalizata din cauza lipsei ofertantilor. S-a emis ordinul de incepere a lucrarilor in data de 21.07.2023. Durata de executie contractuala este pana la 23.12.2023. Lucrarile au un stadiu fizic de 56%. Progresul proiectului este 5.54% ."/>
    <n v="4"/>
    <x v="2"/>
    <m/>
    <m/>
    <m/>
  </r>
  <r>
    <n v="3348"/>
    <n v="155656"/>
    <n v="7985"/>
    <n v="9"/>
    <n v="9.1"/>
    <x v="5"/>
    <s v="CJ"/>
    <s v="Construire locuinte sociale (30 de apartamente)"/>
    <s v="MUNICIPIUL TURDA"/>
    <n v="26"/>
    <d v="2021-11-15T00:00:00"/>
    <d v="2022-10-17T00:00:00"/>
    <d v="2023-12-31T00:00:00"/>
    <n v="7155585.6799999997"/>
    <n v="6984705"/>
    <n v="6635469.7599999998"/>
    <n v="209541.14"/>
    <n v="139694.1"/>
    <n v="170880.68"/>
    <n v="0"/>
    <n v="6984705"/>
    <n v="1404638.4185335638"/>
    <n v="0"/>
    <n v="2.25"/>
    <s v="Proiectul se afla in luna 7 de implementare. PT receptionat in 20.12.2022 si transmis la ADR pentru verificare. In data de 06.02.2023 s-a emis autorizatia de construire._x000a_Achizitie de lucrari lansata in 31.03.2023 si anulata in 04.05.2023 din lipsa de oferte._x000a_Beneficiarul a transmis solicitarea de incetare a contractului de finantare, inregistrata cu nr.244410/16.05.2023 si apoi a transmis solicitarea de reziliere si in MySMIS, iin data de 07.06.2023._x000a_S-a intocmit acordul de incetare si s-a transmis la AM POR in data de 12.09.2023."/>
    <n v="0"/>
    <x v="1"/>
    <n v="1"/>
    <m/>
    <m/>
  </r>
  <r>
    <n v="3349"/>
    <n v="155124"/>
    <n v="7966"/>
    <n v="9"/>
    <n v="9.1"/>
    <x v="5"/>
    <s v="CJ"/>
    <s v="Modernizarea și amenajarea unui spațiu destinat activităților culturale din Municipiul Gherla"/>
    <s v="MUNICIPIUL GHERLA"/>
    <n v="49"/>
    <d v="2022-10-04T00:00:00"/>
    <d v="2022-10-04T00:00:00"/>
    <d v="2023-11-30T00:00:00"/>
    <n v="1812886.39"/>
    <n v="783997.5"/>
    <n v="744797.62"/>
    <n v="23519.93"/>
    <n v="15679.95"/>
    <n v="1028888.89"/>
    <n v="0"/>
    <n v="783997.5"/>
    <n v="157663.49595784902"/>
    <n v="0"/>
    <n v="1.7"/>
    <s v="In implementare. Contract de lucrari semnat recent PT intodus in smis Ordin de incepere lucrari 16556/18.09.2023"/>
    <n v="4"/>
    <x v="2"/>
    <m/>
    <m/>
    <m/>
  </r>
  <r>
    <n v="3350"/>
    <n v="153136"/>
    <n v="8020"/>
    <n v="9"/>
    <n v="9.1"/>
    <x v="5"/>
    <s v="CJ"/>
    <s v="Construire de locuinte sociale în Municipiul Gherla"/>
    <s v="MUNICIPIUL GHERLA"/>
    <n v="32"/>
    <d v="2022-11-22T00:00:00"/>
    <d v="2022-11-22T00:00:00"/>
    <d v="2023-12-29T00:00:00"/>
    <n v="11489755"/>
    <n v="8552700"/>
    <n v="8125065"/>
    <n v="256581"/>
    <n v="171054"/>
    <n v="2937055"/>
    <n v="0"/>
    <n v="8552700"/>
    <n v="1719965.410449262"/>
    <n v="0"/>
    <n v="0"/>
    <s v="In curs de reziliere"/>
    <n v="0"/>
    <x v="1"/>
    <n v="1"/>
    <m/>
    <m/>
  </r>
  <r>
    <n v="3351"/>
    <n v="155120"/>
    <n v="8030"/>
    <n v="9"/>
    <n v="9.1"/>
    <x v="5"/>
    <s v="CJ"/>
    <s v="Extinderea și optimizarea rețelei de piste de biciclete a Municipiului Gherla"/>
    <s v="MUNICIPIUL GHERLA"/>
    <n v="24"/>
    <d v="2022-12-08T00:00:00"/>
    <d v="2022-12-08T00:00:00"/>
    <d v="2023-12-31T00:00:00"/>
    <n v="696113.15"/>
    <n v="237575"/>
    <n v="225696.25"/>
    <n v="7127.25"/>
    <n v="4751.5"/>
    <n v="458538.15"/>
    <n v="0"/>
    <n v="237575"/>
    <n v="47776.816956923947"/>
    <n v="0"/>
    <n v="0"/>
    <s v="A fost semnat contractul de lucrări nr. 16315/216-13.09.2023  SC Cridov SRL a fost dat ordinul de incepere._x000a_A fost semnat contractul cu dirigintele de santier nr.16781/221-20.09.2023 "/>
    <n v="2"/>
    <x v="0"/>
    <m/>
    <m/>
    <m/>
  </r>
  <r>
    <n v="3352"/>
    <n v="154818"/>
    <n v="7923"/>
    <n v="9"/>
    <n v="9.1"/>
    <x v="5"/>
    <s v="CJ"/>
    <s v="Reabilitare locuinte sociale (124 apartamente)"/>
    <s v="MUNICIPIUL TURDA"/>
    <n v="26"/>
    <d v="2022-09-05T00:00:00"/>
    <d v="2022-09-05T00:00:00"/>
    <d v="2023-12-31T00:00:00"/>
    <n v="4795379.97"/>
    <n v="4490746.9400000004"/>
    <n v="4266209.59"/>
    <n v="134722.39000000001"/>
    <n v="89814.96"/>
    <n v="304633.03000000003"/>
    <n v="0.26975913276467095"/>
    <n v="3279326.9400000004"/>
    <n v="659479.33475445455"/>
    <n v="1211420"/>
    <n v="31.88"/>
    <s v="A fost semnat contractul de lucrări nr.12057/27.03.2023 cu SC Drosera Comserv srl. a fost dat ordinul de incepere, lucările sunt în desfășurare. Stadiu executie lucrari = 45%."/>
    <n v="2"/>
    <x v="0"/>
    <m/>
    <m/>
    <m/>
  </r>
  <r>
    <n v="3353"/>
    <n v="155123"/>
    <n v="7984"/>
    <n v="9"/>
    <n v="9.1"/>
    <x v="5"/>
    <s v="CJ"/>
    <s v="Modernizarea infrastructurii în vederea creării unui centru de consiliere, formare și orientare vocațională în Municipiul Gherla"/>
    <s v="MUNICIPIUL GHERLA"/>
    <n v="27"/>
    <d v="2022-10-18T00:00:00"/>
    <d v="2022-10-18T00:00:00"/>
    <d v="2023-11-30T00:00:00"/>
    <n v="865597.45"/>
    <n v="237575"/>
    <n v="225696.25"/>
    <n v="7127.25"/>
    <n v="4751.5"/>
    <n v="628022.44999999995"/>
    <n v="0"/>
    <n v="237575"/>
    <n v="47776.816956923947"/>
    <n v="0"/>
    <n v="9.82"/>
    <s v="A fost semnat contractul de lucrări nr.16002/215/08.09.2023 cu SC Hiperion Servcom SRL, a fost dat ordinul de incepere 16426/14.09.2023_x000a_Achiziție diriginte de șantier ctr. nr 15749/2012-05.09.2023 SC Ecotek project SRL"/>
    <n v="2"/>
    <x v="0"/>
    <m/>
    <m/>
    <m/>
  </r>
  <r>
    <n v="3354"/>
    <n v="155125"/>
    <n v="8017"/>
    <n v="9"/>
    <n v="9.1"/>
    <x v="5"/>
    <s v="CJ"/>
    <s v="Construire/înființare/modernizare/amenajare/dotare centru comunitar integrat"/>
    <s v="MUNICIPIUL GHERLA"/>
    <n v="27"/>
    <d v="2022-11-23T00:00:00"/>
    <d v="2022-11-23T00:00:00"/>
    <d v="2023-11-30T00:00:00"/>
    <n v="1430119.9"/>
    <n v="475150"/>
    <n v="451392.5"/>
    <n v="14254.5"/>
    <n v="9503"/>
    <n v="954969.9"/>
    <n v="0"/>
    <n v="475150"/>
    <n v="95553.633913847894"/>
    <n v="0"/>
    <n v="13.09"/>
    <s v="Progresul proiectului este 13,09%_x000a_-a fost semnat contractul -serv eleborare doc tehnica-3673/105/28.02.2023_x000a_-serv verific calitate-3673/105/28.02.2023_x000a_-contract de lucrari -11393/183/28.06.2023_x000a_-dirigentie de santier-11713/85/04.08.2023"/>
    <n v="4"/>
    <x v="2"/>
    <m/>
    <m/>
    <m/>
  </r>
  <r>
    <n v="3355"/>
    <n v="155718"/>
    <n v="8044"/>
    <n v="9"/>
    <n v="9.1"/>
    <x v="5"/>
    <s v="MM"/>
    <s v="Centru Social Anti_Drog"/>
    <s v="MUNICIPIUL BAIA MARE"/>
    <n v="35"/>
    <d v="2022-12-08T00:00:00"/>
    <d v="2022-12-08T00:00:00"/>
    <d v="2023-12-31T00:00:00"/>
    <n v="6037132.8499999996"/>
    <n v="2021763.24"/>
    <n v="1920675.08"/>
    <n v="60652.9"/>
    <n v="40435.26"/>
    <n v="4015369.61"/>
    <n v="0"/>
    <n v="2021763.24"/>
    <n v="406580.71029240236"/>
    <n v="0"/>
    <n v="0"/>
    <s v="In implementare. Contract semnat recent"/>
    <n v="0"/>
    <x v="1"/>
    <n v="1"/>
    <m/>
    <m/>
  </r>
  <r>
    <n v="3356"/>
    <n v="151749"/>
    <n v="8045"/>
    <n v="9"/>
    <n v="9.1"/>
    <x v="5"/>
    <s v="MM"/>
    <s v="Centrul Comunitar Multifuncțional Vasile Alecsandri"/>
    <s v="MUNICIPIUL BAIA MARE"/>
    <m/>
    <d v="2022-12-09T00:00:00"/>
    <d v="2022-12-08T00:00:00"/>
    <d v="2023-12-31T00:00:00"/>
    <n v="2535430.48"/>
    <n v="1311414"/>
    <n v="1245843.3"/>
    <n v="39342.42"/>
    <n v="26228.28"/>
    <n v="1224016.48"/>
    <n v="4.0380078297166264E-2"/>
    <n v="1258459"/>
    <n v="253078.67111772514"/>
    <n v="52955"/>
    <n v="0"/>
    <s v="07.06 S-a semnat contract pr + ex, s-a demarat proiectarea. Diferenta semnificativa de ch neeligibile la semnare contract (3,4 mil lei), dar beneficiarul isi asuma finalizarea in cursul anului 2024 si absorbtia valorii eligibile în 2023. "/>
    <n v="4"/>
    <x v="2"/>
    <m/>
    <m/>
    <m/>
  </r>
  <r>
    <n v="3357"/>
    <n v="153138"/>
    <n v="7929"/>
    <n v="9"/>
    <n v="9.1"/>
    <x v="5"/>
    <s v="CJ"/>
    <s v="Modernizarea cantinei sociale a Municipiului Gherla"/>
    <s v="MUNICIPIUL GHERLA"/>
    <n v="29"/>
    <d v="2022-09-15T00:00:00"/>
    <d v="2022-09-15T00:00:00"/>
    <d v="2023-12-29T00:00:00"/>
    <n v="1119080.5"/>
    <n v="475149.15"/>
    <n v="451391.69"/>
    <n v="14254.48"/>
    <n v="9502.98"/>
    <n v="643931.35"/>
    <n v="0"/>
    <n v="475149.15"/>
    <n v="95553.462977114599"/>
    <n v="0"/>
    <n v="2.15"/>
    <s v="In implementare. _x000a_S-a incheiat contractul de executie IN 17.08.2023 cu durata de 5 luni. Ordin de incepere lucrari 16.09.2023. Stadiu executie lucrari = 10%"/>
    <n v="4"/>
    <x v="2"/>
    <m/>
    <m/>
    <m/>
  </r>
  <r>
    <n v="3358"/>
    <n v="155498"/>
    <n v="8041"/>
    <n v="9"/>
    <n v="9.1"/>
    <x v="5"/>
    <s v="CJ"/>
    <s v="Reducerea numărului de persoane aflate în risc de sărăcie sau excluziune sociala prin îmbunatatirea infrastructurii publice în Zona Urbana Marginalizata din municipiul Dej"/>
    <s v="MUNICIPIUL DEJ"/>
    <m/>
    <d v="2022-12-07T00:00:00"/>
    <d v="2022-12-06T00:00:00"/>
    <d v="2023-12-31T00:00:00"/>
    <n v="4751489.4000000004"/>
    <n v="4602176.09"/>
    <n v="4372067.28"/>
    <n v="138065.29"/>
    <n v="92043.520000000004"/>
    <n v="149313.31"/>
    <n v="0"/>
    <n v="4602176.09"/>
    <n v="925506.99633994291"/>
    <n v="0"/>
    <n v="0.5"/>
    <s v="S-a semant contractul de proiectare+executie. S-a dat ordinul de incepere lucrari in data de 13.07.2023."/>
    <n v="4"/>
    <x v="2"/>
    <n v="1"/>
    <m/>
    <m/>
  </r>
  <r>
    <n v="3359"/>
    <n v="155726"/>
    <n v="7995"/>
    <n v="9"/>
    <n v="9.1"/>
    <x v="5"/>
    <s v="CJ"/>
    <s v="Amenajarea de sensuri unice și parcări de biciclete în Municipiul Gherla, în preajma grădinițelor, școlilor, liceelor"/>
    <s v="MUNICIPIUL GHERLA"/>
    <n v="24"/>
    <d v="2022-10-26T00:00:00"/>
    <d v="2022-10-25T00:00:00"/>
    <d v="2023-12-31T00:00:00"/>
    <n v="330132.59999999998"/>
    <n v="213817.5"/>
    <n v="203126.63"/>
    <n v="6414.52"/>
    <n v="4276.3500000000004"/>
    <n v="116315.1"/>
    <n v="0"/>
    <n v="213817.5"/>
    <n v="42999.135261231553"/>
    <n v="0"/>
    <n v="50"/>
    <s v="proiectul va fi finalizat pana in decembrie conform declaratiilor beneficiarului. "/>
    <n v="2"/>
    <x v="0"/>
    <m/>
    <m/>
    <m/>
  </r>
  <r>
    <n v="3360"/>
    <n v="140884"/>
    <n v="7169"/>
    <n v="9"/>
    <n v="9.1"/>
    <x v="5"/>
    <s v="CJ"/>
    <s v="Inființare intreprindere de economie socială PLAYGROUND JUNGLE SRL"/>
    <s v="PLAYGROUND JUNGLE S.R.L."/>
    <n v="29"/>
    <d v="2020-06-01T00:00:00"/>
    <d v="2021-10-11T00:00:00"/>
    <d v="2022-10-31T00:00:00"/>
    <n v="335972.7"/>
    <n v="322681.98"/>
    <n v="306547.90000000002"/>
    <n v="16134.08"/>
    <n v="0"/>
    <n v="13290.72"/>
    <n v="0"/>
    <n v="322681.98"/>
    <n v="64892.004182922414"/>
    <n v="0"/>
    <n v="0"/>
    <n v="0"/>
    <n v="0"/>
    <x v="1"/>
    <m/>
    <n v="1"/>
    <m/>
  </r>
  <r>
    <n v="3361"/>
    <n v="152083"/>
    <n v="7719"/>
    <n v="9"/>
    <n v="9.1"/>
    <x v="5"/>
    <s v="CJ"/>
    <s v="Înființare întreprindere de economie socială de catering - STANDARD, Dealul Florilor, municipiul Dej"/>
    <s v="AURICARESTAURANT99 SRL"/>
    <n v="40"/>
    <d v="2020-05-01T00:00:00"/>
    <d v="2022-05-06T00:00:00"/>
    <d v="2023-12-31T00:00:00"/>
    <n v="446878.03"/>
    <n v="300181"/>
    <n v="285171.95"/>
    <n v="15009.05"/>
    <n v="0"/>
    <n v="146697.03"/>
    <n v="0.4996985152291451"/>
    <n v="150181"/>
    <n v="30201.705345292201"/>
    <n v="150000"/>
    <n v="50"/>
    <s v="Contract semnat in 05/06/2022. Stadiul de executie lucrari = 50%. Nu a fost demarata achizitia de echipamente. "/>
    <n v="2"/>
    <x v="0"/>
    <m/>
    <n v="1"/>
    <m/>
  </r>
  <r>
    <n v="3362"/>
    <n v="152392"/>
    <n v="7602"/>
    <n v="9"/>
    <n v="9.1"/>
    <x v="5"/>
    <s v="CJ"/>
    <s v="Diversificare activitate STRUZETTE FARM S.R.L. prin dotarea cu o linie de productie ambalaje sustenabile"/>
    <s v="VISIONIX SOLUTION S.R.L."/>
    <n v="28"/>
    <d v="2021-09-01T00:00:00"/>
    <d v="2022-03-09T00:00:00"/>
    <d v="2023-12-31T00:00:00"/>
    <n v="759938.77"/>
    <n v="638530.09"/>
    <n v="606603.6"/>
    <n v="31926.49"/>
    <n v="0"/>
    <n v="121408.68"/>
    <n v="1.3041672006404586E-2"/>
    <n v="630202.59"/>
    <n v="126735.02594216305"/>
    <n v="8327.5"/>
    <n v="0.67"/>
    <n v="0"/>
    <n v="0"/>
    <x v="1"/>
    <m/>
    <n v="1"/>
    <m/>
  </r>
  <r>
    <n v="3363"/>
    <n v="153541"/>
    <n v="7707"/>
    <n v="9"/>
    <n v="9.1"/>
    <x v="5"/>
    <s v="CJ"/>
    <s v="INFIINTAREA UNEI UNITATI DE COLECTARE SI PROCESARE DESEURI NEPERICULOSE"/>
    <s v="ROMAX MDM SRL"/>
    <n v="24"/>
    <d v="2021-07-01T00:00:00"/>
    <d v="2022-05-05T00:00:00"/>
    <d v="2023-11-30T00:00:00"/>
    <n v="1171198"/>
    <n v="984200"/>
    <n v="934990.01"/>
    <n v="49209.99"/>
    <n v="0"/>
    <n v="186998"/>
    <n v="0"/>
    <n v="984200"/>
    <n v="197924.62695571734"/>
    <n v="0"/>
    <n v="40"/>
    <s v="Contract de Finantare semnat in 05/05/2022 Contract furnizare echipamente 294132/14.07.2023. Beneficiarul asteapta cele 4 echipamente"/>
    <n v="2"/>
    <x v="0"/>
    <m/>
    <n v="1"/>
    <m/>
  </r>
  <r>
    <n v="3364"/>
    <n v="154035"/>
    <n v="7696"/>
    <n v="9"/>
    <n v="9.1"/>
    <x v="5"/>
    <s v="CJ"/>
    <s v="Infiintare centru de recuperare medicala in municipiul Dej, jud. Cluj"/>
    <s v="LVA TRAINING CAMP SRL"/>
    <n v="24"/>
    <d v="2021-11-01T00:00:00"/>
    <d v="2022-05-15T00:00:00"/>
    <d v="2023-10-31T00:00:00"/>
    <n v="863398.33"/>
    <n v="837504.12"/>
    <n v="795628.91"/>
    <n v="41875.21"/>
    <n v="0"/>
    <n v="25894.21"/>
    <n v="0.1688811274146329"/>
    <n v="696065.48"/>
    <n v="139980.18742710052"/>
    <n v="141438.64000000001"/>
    <n v="95"/>
    <s v="-S-au livrat toate echipamentele din proiect si au fost puse in functiune la locatia de implementare._x000a_- S-au angajat 2 persoane apartinand grupurilor vulnerabile._x000a_STADIU FIZIC AL PROIECTULUI-95%"/>
    <n v="2"/>
    <x v="0"/>
    <m/>
    <n v="1"/>
    <m/>
  </r>
  <r>
    <n v="3365"/>
    <n v="152464"/>
    <n v="7586"/>
    <n v="9"/>
    <n v="9.1"/>
    <x v="5"/>
    <s v="CJ"/>
    <s v="Dezvoltarea activității KES PROJECT S.R.L. prin crearea unui departament de imprimări digitale"/>
    <s v="KES PROJECT SRL"/>
    <n v="27"/>
    <d v="2021-09-01T00:00:00"/>
    <d v="2022-03-16T00:00:00"/>
    <d v="2023-11-30T00:00:00"/>
    <n v="1280637.54"/>
    <n v="839616.44"/>
    <n v="797635.62"/>
    <n v="41980.82"/>
    <n v="0"/>
    <n v="441021.1"/>
    <n v="0.99079817922574265"/>
    <n v="7726"/>
    <n v="1553.7143546635564"/>
    <n v="831890.44"/>
    <n v="99.99"/>
    <s v="S-au livrat toate echipamentele vizate de proiect de catre furnizorul  KONICA MINOLTA BUSINESS SOLUTIONS ROMANIA SRL._x000a_Activitati ramase de realizat: _x000a_- Derularea masurilor de informare si publicitate - anunt finalizare, panou permant, autocolante;_x000a_- Recrutare si angajare personal;_x000a_- instruire la locul de munca;"/>
    <n v="2"/>
    <x v="0"/>
    <m/>
    <n v="1"/>
    <m/>
  </r>
  <r>
    <n v="3366"/>
    <n v="124153"/>
    <n v="4218"/>
    <n v="10"/>
    <s v="10.1A"/>
    <x v="5"/>
    <s v="BH"/>
    <s v="CONSTRUIRE SI MODERNIZARE GRADINITE IN LOCALITATILE COCIUBA MARE, PETID, CHESA [COCIUBA MARE-constructie noua]"/>
    <s v="COMUNA COCIUBA-MARE"/>
    <n v="66"/>
    <d v="2018-06-01T00:00:00"/>
    <d v="2019-05-13T00:00:00"/>
    <d v="2023-11-30T00:00:00"/>
    <n v="1104855.3600000001"/>
    <n v="785815.83"/>
    <n v="667943.48"/>
    <n v="102156"/>
    <n v="15716.35"/>
    <n v="319039.53000000003"/>
    <n v="3.8495788510648866E-2"/>
    <n v="755565.23"/>
    <n v="151945.70848248401"/>
    <n v="30250.6"/>
    <n v="93.72"/>
    <s v="Proiect in grafic. Contractul de finantare a fost semnat in mai 2019, achizitia privind lucrarile a fost finalizata, iar contractul de lucrari semnat in 03.07.2020.  Progresul proiectului este de 93,72% (lucrarile au fost finalizate). Perioada de implementare a proiectului a fost prelungita pana la 30.11.2023."/>
    <n v="2"/>
    <x v="0"/>
    <m/>
    <n v="1"/>
    <m/>
  </r>
  <r>
    <n v="3367"/>
    <n v="124152"/>
    <n v="4117"/>
    <n v="10"/>
    <s v="10.1A"/>
    <x v="5"/>
    <s v="BH"/>
    <s v="CONSTRUIRE SI MODERNIZARE GRADINITE IN LOCALITATILE COCIUBA MARE, PETID, CHESA [CHESA-constructie noua]"/>
    <s v="COMUNA COCIUBA-MARE"/>
    <n v="47"/>
    <d v="2018-06-01T00:00:00"/>
    <d v="2019-05-13T00:00:00"/>
    <d v="2023-08-31T00:00:00"/>
    <n v="988662.43"/>
    <n v="573879.74"/>
    <n v="487797.8"/>
    <n v="74604.320000000007"/>
    <n v="11477.62"/>
    <n v="414782.69"/>
    <n v="0.49603026585326054"/>
    <n v="289218.01999999996"/>
    <n v="58162.333588062575"/>
    <n v="284661.72000000003"/>
    <n v="97.73"/>
    <s v="Proiect in grafic. Contractul de finantare a fost semnat in mai 2019, achizitia privind lucrarile a fost finalizata, iar contractul de lucrari semnat in 02.07.2020.Lucrarile au fost finalizate. Progresul proiectului este de 100% . Perioada de implementare a expirat la 31.08.2023 urmand ca beneficiarul sa transmita raportul de progres final si crererea de rambursare finala;"/>
    <n v="2"/>
    <x v="0"/>
    <m/>
    <n v="1"/>
    <m/>
  </r>
  <r>
    <n v="3368"/>
    <n v="122154"/>
    <n v="3860"/>
    <n v="10"/>
    <s v="10.1A"/>
    <x v="5"/>
    <s v="CJ"/>
    <s v="Construire si imprejmuire Gradinita cu program normal in comuna Sacuieu, judetul Cluj"/>
    <s v="COMUNA SACUIEU"/>
    <n v="45"/>
    <d v="2018-03-01T00:00:00"/>
    <d v="2019-03-19T00:00:00"/>
    <d v="2022-04-30T00:00:00"/>
    <n v="1856262.84"/>
    <n v="1063821.92"/>
    <n v="904248.63"/>
    <n v="138296.85"/>
    <n v="21276.44"/>
    <n v="792440.92"/>
    <n v="0.99449839311451682"/>
    <n v="5852.7299999999814"/>
    <n v="1176.995937738805"/>
    <n v="1057969.19"/>
    <n v="100"/>
    <s v=" Proiect finalizat"/>
    <n v="1"/>
    <x v="3"/>
    <m/>
    <n v="1"/>
    <m/>
  </r>
  <r>
    <n v="3369"/>
    <n v="124752"/>
    <n v="5882"/>
    <n v="10"/>
    <s v="10.1A"/>
    <x v="5"/>
    <s v="MM"/>
    <s v="INFIINTARE  INFRASTRUCTURA EDUCATIONALA PENTRU EDUCATIA TIMPURIE ANTEPRESCOLARA IN ORASUL Salistea de Sus"/>
    <s v="ORASUL SALISTEA DE SUS"/>
    <n v="46"/>
    <d v="2018-05-01T00:00:00"/>
    <d v="2020-08-07T00:00:00"/>
    <d v="2023-06-30T00:00:00"/>
    <n v="541145.44999999995"/>
    <n v="521510.45"/>
    <n v="443283.9"/>
    <n v="67796.33"/>
    <n v="10430.219999999999"/>
    <n v="19635"/>
    <n v="0"/>
    <n v="521510.45"/>
    <n v="104876.81494590355"/>
    <n v="0"/>
    <n v="3.56"/>
    <s v="Proiect intarziat Contractul de finantare a fost semnat in august 2020, Achizitia privind executia lucrarilor a fost finalizata, iar contractul de lucrari semnat in 09/25/2020. Beneficiarul a intampinat dificultati in obtinerea avizului din partea DSP ceea ce face ca proiectul sa fie imposibil de implementat deoarece implica schimbarea locatiei acestuia._x000a_S-a transmis solicitare reziliere, in vederea redepunerii pe POR 21-27"/>
    <n v="0"/>
    <x v="1"/>
    <m/>
    <n v="1"/>
    <m/>
  </r>
  <r>
    <n v="3370"/>
    <n v="123903"/>
    <n v="5566"/>
    <n v="10"/>
    <s v="10.1A"/>
    <x v="5"/>
    <s v="CJ"/>
    <s v="REABILITAREA, MODERNIZAREA, EXTINDEREA SI ECHIPAREA INFRASTRUCTURII EDUCATIONALE PENTRU EDUCATIA TIMPURIE ANTEPRESCOLARA (CRESA) SI PRESCOLARA (GRADINITA) IN COMUNA JUCU, SAT JUCU HERGHELIE"/>
    <s v="COMUNA JUCU/PRIMAR"/>
    <n v="69"/>
    <d v="2018-02-01T00:00:00"/>
    <d v="2020-06-18T00:00:00"/>
    <d v="2023-10-31T00:00:00"/>
    <n v="4107534.27"/>
    <n v="4107534.27"/>
    <n v="3491404.13"/>
    <n v="533979.46"/>
    <n v="82150.679999999993"/>
    <n v="0"/>
    <n v="0"/>
    <n v="4107534.27"/>
    <n v="826033.51767686929"/>
    <n v="0"/>
    <n v="71.510000000000005"/>
    <s v="Proiect in graficContractul de finantare a fost semnat in luna iunie 2020. A fost finaizata achizitia privind serviciile de proiectare faza PT. Poiectul Tehnic a fost avizat de catre ADR Nord Vest, Beneficiarul a finalizat atribuirea contractului de executia lucrari. Progresul proiectului este de 2,22%Avand in vedere faptul ca a fost prelungita perioada de implementare a proiectului si s-a finalizat achizitia contractului de lucrari, se recomanda Beneficiarului respectarea termenelor stabilite in conformitate cu noul calendar de activitati. Avand in vedere faptul ca pana la data prezentului raport de progres executia lucrarilor a inceput se recomanda Beneficiarului depunerea unei cereri de rambursare, plata sau prefinantare."/>
    <n v="4"/>
    <x v="2"/>
    <m/>
    <n v="1"/>
    <m/>
  </r>
  <r>
    <n v="3371"/>
    <n v="124281"/>
    <n v="5266"/>
    <n v="10"/>
    <s v="10.1A"/>
    <x v="5"/>
    <s v="SM"/>
    <s v="Reabilitarea si modernizarea Gradinitei Nr. 3 Carei"/>
    <s v="Unitatea administrativ-teritoriala MUNICIPIUL CAREI"/>
    <n v="67"/>
    <d v="2018-06-01T00:00:00"/>
    <d v="2020-04-08T00:00:00"/>
    <d v="2023-12-31T00:00:00"/>
    <n v="5589568.6699999999"/>
    <n v="4734797.76"/>
    <n v="4024578.11"/>
    <n v="615523.68999999994"/>
    <n v="94695.96"/>
    <n v="854770.91"/>
    <n v="0.69194090097736305"/>
    <n v="1458597.5319999997"/>
    <n v="293326.93802035146"/>
    <n v="3276200.2280000001"/>
    <n v="62.98"/>
    <s v=" S-a semnat contractul nr.16182/09/01/2021, pentru Executie lucrari, incheiat cu Asocierea Well Plast SRL si IPD Impex SRL. A fost emis Ordinul de incepere lucrari nr.17327/09/20/2021 iar amplasamentul a fost predat prin PV nr.17721/09/24/2021. Durata contractului pentru Executie lucrari este de 21 luni si excede perioada de implementare a proiectului._x000a_24.05.2023- Executie lucrari:60%.   Perioada de executie pana uin iulie 2023. Se va prelungi pana in septembrie 2023 contracttul de executie.  Se va prelungi si contractul de finantare octombrie 2023. PROBLEME CU PLATILE CR5(09.05.2023), CPL 1( 21.03.2023)._x000a_OG15 Act Aditional CF finalizat. OUG 64 Notificare OUG 64._x000a_Exista probleme la realizarea achizitiei pentru dotari._x000a_15.09.2023-Risc de nefinalizare a tuturor activitatilor pana la 31.12.2023._x000a_"/>
    <n v="4"/>
    <x v="2"/>
    <n v="1"/>
    <n v="1"/>
    <m/>
  </r>
  <r>
    <n v="3372"/>
    <n v="124223"/>
    <n v="4542"/>
    <n v="10"/>
    <s v="10.1A"/>
    <x v="5"/>
    <s v="BH"/>
    <s v="CONSTRUIRE SI DOTARE GRADINITA CU PROGRAM NORMAL SI IMPREJMUIRE TEREN, IN LOCALITATEA CIUMEGHIU"/>
    <s v="COMUNA CIUMEGHIU"/>
    <n v="68"/>
    <d v="2018-05-02T00:00:00"/>
    <d v="2019-07-02T00:00:00"/>
    <d v="2023-12-31T00:00:00"/>
    <n v="3374480.21"/>
    <n v="2860820.03"/>
    <n v="2431697.0299999998"/>
    <n v="371905.96"/>
    <n v="57217.04"/>
    <n v="513660.18"/>
    <n v="5.1800706946252752E-2"/>
    <n v="2712627.53"/>
    <n v="545514.92780436785"/>
    <n v="148192.5"/>
    <n v="49.05"/>
    <s v="Proiect in grafic!IProgres  fizic 80%. Finalizarea proiectului in actuala perioada de implementare  este posibila. S-a  prelungit perioada de implementare pana 31.12.2023."/>
    <n v="4"/>
    <x v="2"/>
    <m/>
    <n v="1"/>
    <m/>
  </r>
  <r>
    <n v="3373"/>
    <n v="123519"/>
    <n v="4194"/>
    <n v="10"/>
    <s v="10.1A"/>
    <x v="5"/>
    <s v="SJ"/>
    <s v="Modernizare si extindere Gradinita cu program prelungit „Prichindel” Jibou"/>
    <s v="ORASUL JIBOU"/>
    <n v="66"/>
    <d v="2018-04-20T00:00:00"/>
    <d v="2019-06-07T00:00:00"/>
    <d v="2023-09-30T00:00:00"/>
    <n v="7617926.9199999999"/>
    <n v="6418481.6900000004"/>
    <n v="5455709.4400000004"/>
    <n v="834402.61"/>
    <n v="128369.64"/>
    <n v="1199445.23"/>
    <n v="0.7612867771536791"/>
    <n v="1532176.4500000002"/>
    <n v="308123.80847041792"/>
    <n v="4886305.24"/>
    <n v="99.86"/>
    <s v="Proiect in grafic. A fost semnat contractul de executie lucrari in septembrie 2020.Lucrarile sunt receptionate. Progresul financiar al contractului de lucrari este de 99,86%."/>
    <n v="2"/>
    <x v="0"/>
    <n v="1"/>
    <n v="1"/>
    <m/>
  </r>
  <r>
    <n v="3374"/>
    <n v="122026"/>
    <n v="4801"/>
    <n v="10"/>
    <s v="10.1A"/>
    <x v="5"/>
    <s v="SJ"/>
    <s v="MODERNIZARE, EXTINDERE SI DOTARE GRĂDINIȚĂ"/>
    <s v="COMUNA VÂRŞOLŢ"/>
    <n v="76"/>
    <d v="2017-09-05T00:00:00"/>
    <d v="2019-10-03T00:00:00"/>
    <d v="2023-12-31T00:00:00"/>
    <n v="1283514.1399999999"/>
    <n v="1245149.6299999999"/>
    <n v="1058377.2"/>
    <n v="161869.41"/>
    <n v="24903.02"/>
    <n v="38364.51"/>
    <n v="4.9887980129745532E-2"/>
    <n v="1183031.6299999999"/>
    <n v="237910.07320114225"/>
    <n v="62118"/>
    <n v="36.22"/>
    <s v="Proiect cu risc  1.Exista intarzieri la realizarea procedurilor de achizitii.   2. Pe data de 03/15/2021, s-a semnat contractul pentru Servicii de proiectare si asistenta tehnica din partea proiectantului.Proiectul tehnic a fost receptionat de catre beneficiar si s-a avizat de catre OI ADR NV.  3.Prin Nota justificativa nr.197293/11/04/2021, intocmita conform Instr.174/10.2020, perioada de implementare s-a prelungit pana la data de 05/31/2023.4.A fost semnat contractul de executie lucrari nr.3631/08/24/2022, cu firma SC Paulo-Gepa Construct SRL. Ordinul de incepere lucrari a fost emis pe data de 09/27/2022. Perioada de executie de 12 luni de la ordinul de incepere lucrari excede actuala perioada de implementare a contractului de finantare._x000a_13.07.2023- Contractul de executie are un progres de   55%._x000a_Dotarile este facuta achizitia cand cladirea va fi in functiune probbail septembrie 2023._x000a_Devizul a fost actualizat la inceputul anului 2022 si s-a publicat procedura de achizitie in aprilie 2022. Contractul de executie a fost semnat fara formula de ajustare???. Se va trimite adresa de inaintare dosar achizitie  lucrari._x000a_13.09.2023-Urmare a sedintei de lucru de la ADR Nord-Vest din data de 04.09.2023, s-a identificat riscul de nefinalizare rezultat din asigurarea finalizarii componentei neelegibile din partea Beneficiarului. In cadrul sedintei din 04.09.2023 s-a discutat  stadiul proiectului posibilitatea de finalizare in actuala perioada de finalizare a programului. S-a discutat si despre posibila reziliere si redepunere pe noul program PR NV 2021-2027. Beneficiarul va analiza optiunile. Progres fizic 65%._x000a_"/>
    <n v="4"/>
    <x v="2"/>
    <m/>
    <n v="1"/>
    <m/>
  </r>
  <r>
    <n v="3375"/>
    <n v="124559"/>
    <n v="5506"/>
    <n v="10"/>
    <s v="10.1A"/>
    <x v="5"/>
    <s v="SJ"/>
    <s v="Modernizare, extindere și dotare grădiniță, comuna Dragu, sat Voivodeni, nr.118, jud. Salaj"/>
    <s v="COMUNA DRAGU"/>
    <n v="67"/>
    <d v="2015-08-05T00:00:00"/>
    <d v="2020-05-21T00:00:00"/>
    <d v="2023-12-31T00:00:00"/>
    <n v="1615606.08"/>
    <n v="1195339.1200000001"/>
    <n v="1016038.25"/>
    <n v="155394.1"/>
    <n v="23906.77"/>
    <n v="420266.96"/>
    <n v="0.92655643195213067"/>
    <n v="87789.970000000205"/>
    <n v="17654.74198608378"/>
    <n v="1107549.1499999999"/>
    <n v="98.38"/>
    <s v="Proiect in grafic.Proiectul tehnic a fost finalizat. Acesta a fost Avizat prin adresa nr.184106/23.06.2020, de catre OI ADR NV.S-a incheiat contractul de executie lucrari nr.235/10.11.2021, cu SC Avril SRL.Ordin de incepere lucrari nr.301/17.02.2022.Perioada de implementare a fost prelungita pana la 31.12.2023.Progres fizic lucrari 100%. Lucrarile la obiectiv au fost finalizate si dotarile furnizate. In perioada urmatoare_x000a_urmeaza montarea dotarilor si convocarea receptiei la finalizarea lucrarilor. Progresul proiectului este 98.38%"/>
    <n v="2"/>
    <x v="0"/>
    <m/>
    <n v="1"/>
    <m/>
  </r>
  <r>
    <n v="3376"/>
    <n v="120312"/>
    <n v="3766"/>
    <n v="10"/>
    <s v="10.1A"/>
    <x v="5"/>
    <s v="BN"/>
    <s v="Extindere-mansardare și lucrări de reabilitare la grădinița cu orar prelungit"/>
    <s v="ORAŞ SÎNGEORZ-BĂI"/>
    <n v="49"/>
    <d v="2017-12-06T00:00:00"/>
    <d v="2019-02-11T00:00:00"/>
    <d v="2023-03-31T00:00:00"/>
    <n v="2275694.7200000002"/>
    <n v="2253921.87"/>
    <n v="1915833.59"/>
    <n v="293009.84000000003"/>
    <n v="45078.45"/>
    <n v="21772.85"/>
    <n v="0.99265998514846465"/>
    <n v="16543.820000000298"/>
    <n v="3326.9959377388686"/>
    <n v="2237378.0499999998"/>
    <n v="100"/>
    <s v="Proiect in grafic fost semnat contractul de proiectare si executie lucrari, iar proiectul tehnic a fost receptionat de catre beneficiar.LA data de 07/31/2019 a fost emis ordinul de incepere al proiectarii, ProiectulTehnic a fost receptionat de catre beneficiar prin PV de receptie nr. 11521.10/01/2019, ulterior fiind emis ordinul de incepere al executiei, cu numarul 12544/10/24/2019, cu incepere din 10/28/2019. Stadiul lucrarilor este de 100%. Achizitia dotarilor este intarziata, motiv pentru care beneficiarul a solicitat prelungirea CF. Proiectul se va prelungi prin nota justificativa CF I 197/2022, la data curenta s-a primit raspunsul la cererea de clarificari in 27.12.2022."/>
    <n v="1"/>
    <x v="3"/>
    <m/>
    <n v="1"/>
    <m/>
  </r>
  <r>
    <n v="3377"/>
    <n v="124151"/>
    <n v="4287"/>
    <n v="10"/>
    <s v="10.1A"/>
    <x v="5"/>
    <s v="BH"/>
    <s v="REABILITARE SI CONVERSIE CLADIRE EXISTENTA IN GRADINITA"/>
    <s v="ORASUL STEI"/>
    <n v="70"/>
    <d v="2018-03-01T00:00:00"/>
    <d v="2019-07-16T00:00:00"/>
    <d v="2023-12-31T00:00:00"/>
    <n v="1945427.97"/>
    <n v="1892155.42"/>
    <n v="1608332.11"/>
    <n v="245980.16"/>
    <n v="37843.15"/>
    <n v="53272.55"/>
    <n v="0.5426370683651347"/>
    <n v="865401.74999999988"/>
    <n v="174034.05663033421"/>
    <n v="1026753.67"/>
    <n v="79.02"/>
    <s v="Proiect intarziat.  A fost semnat contractul privind Servicii de proiectare tehnica faza P.T., Nr. 86/09/19/2019 – COFIDO SRL si a fost emis Ordinul de Incepere. Proiectul Tehnic pentru a fost intocmit, receptionat si avizat de ADR Nord-Vest. A fost semnat contractul privind executia lucrarilor nr.58/06/02/2020.  Ordin incepere lucrari Nr. 3210/06/15/2020. Prin actul aditional nr.2/10.01.2023 la contractul de finantare, perioada de implementare s-a prelungit pana la data de 31.08.2023._x000a_A fost întocmit Actul adițional nr. 12 la_x000a_contractul de execuție lucrări nr.58/02.06.2020, privind prelungirea perioadei de execuție a lucrărilor_x000a_până la data de 30.11.2023._x000a_Perioada de implementare a contractului de finantare s-a prelungit pana la data de 31.12.2023."/>
    <n v="4"/>
    <x v="2"/>
    <m/>
    <n v="1"/>
    <m/>
  </r>
  <r>
    <n v="3378"/>
    <n v="120323"/>
    <n v="4317"/>
    <n v="10"/>
    <s v="10.1A"/>
    <x v="5"/>
    <s v="MM"/>
    <s v="Construire creşa cu 60 locuri, program normal în oraşul Tăuţii Măgherăuş"/>
    <s v="ORAŞUL TĂUŢII MĂGHERĂUŞ/Implementare Proiecte si Strategii"/>
    <n v="54"/>
    <d v="2017-12-01T00:00:00"/>
    <d v="2019-06-03T00:00:00"/>
    <d v="2023-12-31T00:00:00"/>
    <n v="4762297.2300000004"/>
    <n v="2151520"/>
    <n v="1828792"/>
    <n v="279697.59000000003"/>
    <n v="43030.41"/>
    <n v="2610777.23"/>
    <n v="0.92617777199375328"/>
    <n v="158830"/>
    <n v="31941.036882113985"/>
    <n v="1992690"/>
    <n v="80"/>
    <s v="Contractul de finantare a fost semnat in iunie 2019. Achizitia privind proiectare si executia lucrarilor, precum si furnizarea dotarilor, a fost finalizată în data de 27.02.2020 prin semnarea contractului de lucrări (PT+execuție) nr. 2448/27.02.2020, semnat cu ASOCIEREA S.C. BORCUT BARBOLOVICI S.R.L. – S.C. AEDILIS PROIECT S.R.L. In data de 06.08.2020 a fost emis ordinul de incepere al lucrarilor.Stadiul valoric al lucrarilor este de cca 80%, dar stadiul fizic este de 100%"/>
    <n v="2"/>
    <x v="0"/>
    <m/>
    <n v="1"/>
    <m/>
  </r>
  <r>
    <n v="3379"/>
    <n v="123953"/>
    <n v="4316"/>
    <n v="10"/>
    <s v="10.1A"/>
    <x v="5"/>
    <s v="BN"/>
    <s v="Construire și dotare gradiniță în orașul Sângeorz-Băi, județul Bistrița-Năsăud"/>
    <s v="ORAŞ SÎNGEORZ-BĂI"/>
    <n v="71"/>
    <d v="2017-11-01T00:00:00"/>
    <d v="2019-05-24T00:00:00"/>
    <d v="2023-09-30T00:00:00"/>
    <n v="2931949.95"/>
    <n v="2513698.9900000002"/>
    <n v="2136644.15"/>
    <n v="326780.84999999998"/>
    <n v="50273.99"/>
    <n v="418250.96"/>
    <n v="0.83541539713153945"/>
    <n v="413716.15000000037"/>
    <n v="83199.161404496714"/>
    <n v="2099982.84"/>
    <n v="75.37"/>
    <s v="ontractul de finantare a fost semnat in mai 2019, Achizitia pentru proiectarea si executia lucrarilor a fost finalizata si se asteapta elaborarea proiectului tehnic , intarziat din cauza unor probleme in obtinerea avizului ISU. ORdinul de incepere al executiei lucrarilor a fost emis in 12.05.2021, cu incepere efectiva din 17.05.2021. Progresul proiectului este de 75,37%. Scoala finalizata si receptionata. Se va prelungi perioada de implementare pana la 30.11.2023."/>
    <n v="2"/>
    <x v="0"/>
    <m/>
    <n v="1"/>
    <m/>
  </r>
  <r>
    <n v="3380"/>
    <n v="124154"/>
    <n v="4302"/>
    <n v="10"/>
    <s v="10.1A"/>
    <x v="5"/>
    <s v="BH"/>
    <s v="CONSTRUIRE SI MODERNIZARE GRADINITE IN LOCALITATILE COCIUBA MARE, PETID, CHESA [PETID-constructie existenta]"/>
    <s v="COMUNA COCIUBA-MARE"/>
    <n v="65"/>
    <d v="2018-06-01T00:00:00"/>
    <d v="2019-07-16T00:00:00"/>
    <d v="2023-11-30T00:00:00"/>
    <n v="814930.08"/>
    <n v="617040.04"/>
    <n v="524484.05000000005"/>
    <n v="80215.149999999994"/>
    <n v="12340.84"/>
    <n v="197890.04"/>
    <n v="5.8899581297836033E-2"/>
    <n v="580696.64"/>
    <n v="116779.27844588345"/>
    <n v="36343.4"/>
    <n v="99.73"/>
    <s v="CContractul de finantare a fost semnat in mai 2019, achizitia pentru executia lucrarilor a fost finalizata, contractul de executie fiind semnat in 25.05.2020. A fost emis ordinul de incepere al lucrarilor cu nr. 3033 / 18.06.2020,_x000a_cu incepere efectiva a lucrarilor din 21.06.2020; A fost semnat P.V. predare primire_x000a_amplasament nr. 1/18.06.2020.Progresul proiectului este de 99,73%, lucrarile fiind receptionate. Contractul de finantare a fost prelungit pana la 31.10.2023."/>
    <n v="2"/>
    <x v="0"/>
    <m/>
    <n v="1"/>
    <m/>
  </r>
  <r>
    <n v="3381"/>
    <n v="124472"/>
    <n v="5426"/>
    <n v="10"/>
    <s v="10.1A"/>
    <x v="5"/>
    <s v="MM"/>
    <s v="Reabilitare și extindere grădiniţă cu program normal în localitatea Rogoz, oraș Târgu Lăpuș, județ Maramureș"/>
    <s v="ORASUL TARGU LAPUS"/>
    <n v="67"/>
    <d v="2018-06-01T00:00:00"/>
    <d v="2020-05-15T00:00:00"/>
    <d v="2023-12-31T00:00:00"/>
    <n v="2084732.47"/>
    <n v="1613206.87"/>
    <n v="1371225.83"/>
    <n v="209716.88"/>
    <n v="32264.16"/>
    <n v="471525.6"/>
    <n v="0.47774322334741853"/>
    <n v="842508.22000000009"/>
    <n v="169430.12106342759"/>
    <n v="770698.65"/>
    <n v="90.62"/>
    <s v="Proiect in grafic Contractul de finantare a fost semnat in mai 2020, activitatile urmand a fi derulat. Au fost finalizate achizitiile pentru realizarea proiectului tehnic si de verificare tehnica a proiectarii.Proiectul tehnic a fost receptionat si a fost avizat deADR N-V. Achizitia pentru executia lucrarilor, initial demarata in 01/14/2021, a fost reluata de inca doua ori, din cauza lipsei ofertantilor. Contractul de executie lucrari a fost semnat in iulie 2021, iar ordinul de incepere a fost emis in 08/02/2021."/>
    <n v="2"/>
    <x v="0"/>
    <m/>
    <n v="1"/>
    <m/>
  </r>
  <r>
    <n v="3382"/>
    <n v="124473"/>
    <n v="5528"/>
    <n v="10"/>
    <s v="10.1A"/>
    <x v="5"/>
    <s v="MM"/>
    <s v="Construire grădiniță cu program normal în localitatea Răzoare, oraș Târgu Lăpuș, județ Maramureș"/>
    <s v="ORASUL TARGU LAPUS"/>
    <n v="67"/>
    <d v="2015-08-07T00:00:00"/>
    <d v="2020-05-19T00:00:00"/>
    <d v="2023-12-31T00:00:00"/>
    <n v="1707063.76"/>
    <n v="1255224.07"/>
    <n v="1066940.46"/>
    <n v="163179.12"/>
    <n v="25104.49"/>
    <n v="451839.69"/>
    <n v="0.73628815929254765"/>
    <n v="331017.45000000007"/>
    <n v="66568.284197401779"/>
    <n v="924206.62"/>
    <n v="77.56"/>
    <s v="Proiect in graficContractul de finantare a fost semnat in mai 2020. A fost realizata achizitia pentru serviciile de proiectare. Proiectul tehnic a fost receptionat de catre benficiar si avizat de OI ADR Nord-Vest. Contractul principal, de lucrari, a fost semnat in 10/15/2021, iar ordinul de incepere a fost emis in 10/25/2021"/>
    <n v="2"/>
    <x v="0"/>
    <m/>
    <n v="1"/>
    <m/>
  </r>
  <r>
    <n v="3383"/>
    <n v="124747"/>
    <n v="5321"/>
    <n v="10"/>
    <s v="10.1A"/>
    <x v="5"/>
    <s v="MM"/>
    <s v="Reabilitare și modernizare Grădinița în localitatea Tulghieș, comuna Mireșu Mare, județul Maramureș"/>
    <s v="COMUNA MIRESU MARE"/>
    <n v="71"/>
    <d v="2017-11-01T00:00:00"/>
    <d v="2020-05-05T00:00:00"/>
    <d v="2023-09-30T00:00:00"/>
    <n v="1815020.17"/>
    <n v="1147533"/>
    <n v="975403.05"/>
    <n v="149179.29"/>
    <n v="22950.66"/>
    <n v="667487.17000000004"/>
    <n v="0.70293092399085688"/>
    <n v="340896.56799999997"/>
    <n v="68554.994972449014"/>
    <n v="806636.43200000003"/>
    <n v="74.22"/>
    <s v="Proiect intarziatContractul de finantare a fost semnat in octombrie 2020, lucrarile au debutat. Se recomanda Beneficiarului respectarea graficului de implementare asumat prin actul aditional de prelungire."/>
    <n v="2"/>
    <x v="0"/>
    <m/>
    <n v="1"/>
    <m/>
  </r>
  <r>
    <n v="3384"/>
    <n v="120878"/>
    <n v="4757"/>
    <n v="10"/>
    <s v="10.1A"/>
    <x v="5"/>
    <s v="SJ"/>
    <s v="Reabilitarea, extinderea, modernizarea, echipare structură educațională-Grădinița de copii cu program prelungit nr.3, Șimleu Silvaniei"/>
    <s v="ORASUL SIMLEU SILVANIEI"/>
    <n v="88"/>
    <d v="2015-11-18T00:00:00"/>
    <d v="2019-09-19T00:00:00"/>
    <d v="2023-10-31T00:00:00"/>
    <n v="5838444.1299999999"/>
    <n v="5804220.7000000002"/>
    <n v="4933587.62"/>
    <n v="754548.64"/>
    <n v="116084.44"/>
    <n v="34223.43"/>
    <n v="0.43994737829317898"/>
    <n v="3250669.02"/>
    <n v="653716.16860394971"/>
    <n v="2553551.6800000002"/>
    <n v="73.209999999999994"/>
    <s v="Proiectul se afla in implementare. _x000a_In momentul de fata se lucreaza la obiectivul de investitii insa exista intarzieri atat in realizarea lucrarilor cat si in furnizarea de dotari. _x000a_Avand in vedere ca la acest proiect exista o serie de lucrari suplimentare care trebuie efectuate dar si intarzieri in furnizarea dotarilor se recomanda Beneficiarului finalizarea acestora in perioada de timp ramasa."/>
    <n v="2"/>
    <x v="0"/>
    <n v="1"/>
    <n v="1"/>
    <m/>
  </r>
  <r>
    <n v="3385"/>
    <n v="124461"/>
    <n v="4891"/>
    <n v="10"/>
    <s v="10.1A"/>
    <x v="5"/>
    <s v="CJ"/>
    <s v="REABILITAREA, DOTAREA SI EXTINDEREA GRADINITEI CU PROGRAM PRELUNGIT &quot;PRICHINDELUL ISTET&quot; SI A CRESEI NR. 4"/>
    <s v="MUNICIPIUL TURDA"/>
    <n v="70"/>
    <d v="2017-12-22T00:00:00"/>
    <d v="2019-11-07T00:00:00"/>
    <d v="2023-09-30T00:00:00"/>
    <n v="12506022.76"/>
    <n v="10489631.439999999"/>
    <n v="8916186.7300000004"/>
    <n v="1363652.03"/>
    <n v="209792.68"/>
    <n v="2016391.32"/>
    <n v="0.76943642168613702"/>
    <n v="2418526.959999999"/>
    <n v="486370.70345493284"/>
    <n v="8071104.4800000004"/>
    <n v="98.87"/>
    <s v="Proiect inimplamentare. Contractul de executie lucrari a fost semnat in data de 23.10.2020, lucrarile sunt finalizate. Este in lucru act aditional conf OG15. Dupa finalizare va fii solicitat act aditional conf OUG 64. "/>
    <n v="2"/>
    <x v="0"/>
    <n v="1"/>
    <n v="1"/>
    <m/>
  </r>
  <r>
    <n v="3386"/>
    <n v="124702"/>
    <n v="5343"/>
    <n v="10"/>
    <s v="10.1A"/>
    <x v="5"/>
    <s v="BN"/>
    <s v="Constructia si echiparea infrastructurii educationale pentru educatia timpurie prescolara in Comuna Sant – Gradinita cu program prelungit"/>
    <s v="COMUNA ŞANŢ"/>
    <n v="51"/>
    <d v="2018-06-01T00:00:00"/>
    <d v="2020-06-16T00:00:00"/>
    <d v="2023-12-31T00:00:00"/>
    <n v="3521571.43"/>
    <n v="3521571.43"/>
    <n v="2993335.72"/>
    <n v="457804.28"/>
    <n v="70431.429999999993"/>
    <n v="0"/>
    <n v="0.36164546575731393"/>
    <n v="2248011.09"/>
    <n v="452079.61428628885"/>
    <n v="1273560.3400000001"/>
    <n v="26.98"/>
    <s v="Proiect intarziat_x000a_Se recomanda finalizarea intocmirii proiectului tehnic si redepunerea acestuia la verificat ADR Nord Vest._x000a_Se recomanda ca odata cu finalizarea proiectului tehnic sa se emita Ordinul de Incepere a executiei."/>
    <n v="4"/>
    <x v="2"/>
    <m/>
    <n v="1"/>
    <m/>
  </r>
  <r>
    <n v="3387"/>
    <n v="120853"/>
    <n v="4777"/>
    <n v="10"/>
    <s v="10.1A"/>
    <x v="5"/>
    <s v="SJ"/>
    <s v="Reabilitarea, extinderea, modernizarea, echipare structura educationala-gradinita de copii cu program prelungit nr.2- Simleu Silvaniei"/>
    <s v="ORASUL SIMLEU SILVANIEI"/>
    <n v="65"/>
    <d v="2016-11-17T00:00:00"/>
    <d v="2019-09-19T00:00:00"/>
    <d v="2023-12-31T00:00:00"/>
    <n v="5464653.1200000001"/>
    <n v="5427777.1200000001"/>
    <n v="4613610.55"/>
    <n v="705611.01"/>
    <n v="108555.56"/>
    <n v="36876"/>
    <n v="0.94197549511760348"/>
    <n v="314944.08000000007"/>
    <n v="63335.896713992697"/>
    <n v="5112833.04"/>
    <n v="99"/>
    <s v="Proiectul se afla in implementare. Lucrarile au fost finalizate. Progresul proiectului este de 99%._x000a_S-a aprobat prelungirea proiectului pana in luna decembrie in vederea finalizarii furnizarii dotarilor si a decontarii sumelor aferente OG64"/>
    <n v="2"/>
    <x v="0"/>
    <n v="1"/>
    <n v="1"/>
    <m/>
  </r>
  <r>
    <n v="3388"/>
    <n v="124334"/>
    <n v="4910"/>
    <n v="10"/>
    <s v="10.1A"/>
    <x v="5"/>
    <s v="SJ"/>
    <s v="„Construire grădiniță cu program prelungit pentru trei grupe în localitatea Borla, comuna Bocșa, județul Sălaj”"/>
    <s v="COMUNA BOCSA"/>
    <n v="68"/>
    <d v="2018-05-21T00:00:00"/>
    <d v="2019-11-12T00:00:00"/>
    <d v="2023-12-31T00:00:00"/>
    <n v="2563857.2000000002"/>
    <n v="1611075.87"/>
    <n v="1369414.5"/>
    <n v="209439.85"/>
    <n v="32221.52"/>
    <n v="952781.33"/>
    <n v="0.49457416924753511"/>
    <n v="814279.36000000022"/>
    <n v="163753.23975385114"/>
    <n v="796796.50999999989"/>
    <n v="74.48"/>
    <s v="Proiect in implementare. Contractul de executie lucrari a fost semnat in 11/22/2021 cu o intarziere de aproximativ 14 luni. Lucrarile sunt in curs de executie."/>
    <n v="2"/>
    <x v="0"/>
    <m/>
    <n v="1"/>
    <m/>
  </r>
  <r>
    <n v="3389"/>
    <n v="122155"/>
    <n v="4195"/>
    <n v="10"/>
    <s v="10.1A"/>
    <x v="5"/>
    <s v="CJ"/>
    <s v="MODERNIZARE SI DOTARE GRADINITA, Sat Bogata de Sus nr. 138, Comuna Vad, Judetul CLUJ"/>
    <s v="COMUNA VAD"/>
    <n v="52"/>
    <d v="2018-03-01T00:00:00"/>
    <d v="2019-05-08T00:00:00"/>
    <d v="2023-03-31T00:00:00"/>
    <n v="1792047.17"/>
    <n v="553059"/>
    <n v="470100.15"/>
    <n v="71897.67"/>
    <n v="11061.18"/>
    <n v="1238988.17"/>
    <n v="0.99606539266154248"/>
    <n v="2176.0699999999488"/>
    <n v="437.6121143868296"/>
    <n v="550882.93000000005"/>
    <n v="100"/>
    <s v="Proiect finalizat."/>
    <n v="1"/>
    <x v="3"/>
    <m/>
    <n v="1"/>
    <m/>
  </r>
  <r>
    <n v="3390"/>
    <n v="124367"/>
    <n v="4092"/>
    <n v="10"/>
    <s v="10.1A"/>
    <x v="5"/>
    <s v="BN"/>
    <s v="Reabilitarea, extinderea, modernizarea si dotarea infrastructurii educationale a gradinitei cu program prelungit Alba ca Zapada, loc. Beclean."/>
    <s v="ORAŞ BECLEAN"/>
    <n v="38"/>
    <d v="2018-02-01T00:00:00"/>
    <d v="2019-04-04T00:00:00"/>
    <d v="2021-03-31T00:00:00"/>
    <n v="6426377.0599999996"/>
    <n v="6313958.2800000003"/>
    <n v="5366864.55"/>
    <n v="820814.56"/>
    <n v="126279.17"/>
    <n v="112418.78"/>
    <n v="0.99844934198709967"/>
    <n v="9790.7900000000373"/>
    <n v="1968.9478341310455"/>
    <n v="6304167.4900000002"/>
    <n v="100"/>
    <s v="FINALIZAT. Comportare corespunzatoare in Perioada de durabilitate. Se va  monta sitem de aer conditionat."/>
    <n v="1"/>
    <x v="3"/>
    <n v="1"/>
    <n v="1"/>
    <m/>
  </r>
  <r>
    <n v="3391"/>
    <n v="124642"/>
    <n v="5613"/>
    <n v="10"/>
    <s v="10.1A"/>
    <x v="5"/>
    <s v="CJ"/>
    <s v="Reabilitarea, extinderea si dotarea Gradinitei cu program prelungit Sfanta Maria + Structura si Cresa nr. 5"/>
    <s v="MUNICIPIUL TURDA"/>
    <n v="57"/>
    <d v="2017-12-22T00:00:00"/>
    <d v="2020-06-24T00:00:00"/>
    <d v="2023-11-30T00:00:00"/>
    <n v="8249448.3600000003"/>
    <n v="6640339.2000000002"/>
    <n v="5644288.3200000003"/>
    <n v="863244.09"/>
    <n v="132806.79"/>
    <n v="1609109.16"/>
    <n v="0.90301301776873089"/>
    <n v="644026.46"/>
    <n v="129515.03438844869"/>
    <n v="5996312.7400000002"/>
    <n v="95"/>
    <s v="Proiect in graficIn luna mai 2021 a fost semnat contractul principal de achizitie privind proiectarea si executia lucrarilor a fost semnat cu o intarziere de aproximativ 9 luni. In data de 05/20/2021 s-a emis ordinul de incepere a serviciilor de proiectare. Proiectul a fost avizat de catre ADR Nord Vest. Beneficiarul a emis Ordinul de Incepere a executiei lucrarilor. Lucrarile au fost finalizate si receptionate. "/>
    <n v="2"/>
    <x v="0"/>
    <n v="1"/>
    <n v="1"/>
    <m/>
  </r>
  <r>
    <n v="3392"/>
    <n v="124549"/>
    <n v="5435"/>
    <n v="10"/>
    <s v="10.1A"/>
    <x v="5"/>
    <s v="CJ"/>
    <s v="Reabilitarea, extinderea si dotarea Gradinitei Dr. Ion Ratiu"/>
    <s v="MUNICIPIUL TURDA"/>
    <n v="53"/>
    <d v="2015-08-02T00:00:00"/>
    <d v="2020-05-14T00:00:00"/>
    <d v="2022-01-18T00:00:00"/>
    <n v="4284095.09"/>
    <n v="4284095.09"/>
    <n v="3641480.85"/>
    <n v="556932.32999999996"/>
    <n v="85681.91"/>
    <n v="0"/>
    <n v="1.255763442916483E-2"/>
    <n v="4230296.99"/>
    <n v="850721.35100349924"/>
    <n v="53798.1"/>
    <n v="0.05"/>
    <s v="CONTRACT REZILIAT"/>
    <n v="0"/>
    <x v="1"/>
    <m/>
    <n v="1"/>
    <m/>
  </r>
  <r>
    <n v="3393"/>
    <n v="124670"/>
    <n v="5765"/>
    <n v="10"/>
    <s v="10.1A"/>
    <x v="5"/>
    <s v="CJ"/>
    <s v="REABILITAREA SI DOTAREA CRESEI „POIANA CU CASTANI”"/>
    <s v="MUNICIPIUL TURDA"/>
    <n v="49"/>
    <d v="2018-06-11T00:00:00"/>
    <d v="2020-07-22T00:00:00"/>
    <d v="2023-12-31T00:00:00"/>
    <n v="736420.41"/>
    <n v="551931.68999999994"/>
    <n v="469141.95"/>
    <n v="71751.09"/>
    <n v="11038.65"/>
    <n v="184488.72"/>
    <n v="0.33282002705805863"/>
    <n v="368237.7699999999"/>
    <n v="74053.36644813577"/>
    <n v="183693.92"/>
    <n v="26.87"/>
    <s v="Proiect in grafic. Perioada de implementare a fost prelungita pana la data de 08/31/2023.Contractul de lucrari este semnat, lucrarile sunt in executie."/>
    <n v="2"/>
    <x v="0"/>
    <m/>
    <n v="1"/>
    <m/>
  </r>
  <r>
    <n v="3394"/>
    <n v="123435"/>
    <n v="5315"/>
    <n v="10"/>
    <s v="10.1A"/>
    <x v="5"/>
    <s v="CJ"/>
    <s v="Reablitare si modernizare Gradinita, sat Dabica, nr. 340, comuna Dabica, judetul Cluj"/>
    <s v="COMUNA DABICA/Proiecte"/>
    <n v="48"/>
    <d v="2018-04-01T00:00:00"/>
    <d v="2020-05-05T00:00:00"/>
    <d v="2023-10-31T00:00:00"/>
    <n v="778191.4"/>
    <n v="443887.11"/>
    <n v="377304.05"/>
    <n v="57705.3"/>
    <n v="8877.76"/>
    <n v="334304.28999999998"/>
    <n v="0"/>
    <n v="443887.11"/>
    <n v="89266.602984354264"/>
    <n v="0"/>
    <n v="3.62"/>
    <s v="PROIECT CU RISC Sunt intarzieri mari in implementarea proiectului. _x000a_Intarzierile vizeaza urmatoarele achizitiii: _x000a_Servicii de realizare PT, _x000a_Servicii de verificare PT, _x000a_Servicii de dirigentie de santier, _x000a_Lucrari de constructii, echipamente si dotari. _x000a_Progresul proiectului este 3,62%._x000a_Avand in vedere situatia implementarii contractului se impune Beneficiarului demararea in regim de urgenta a achizitiei de proiectare si executie. Din ultimul raport de progres se constata faptul ca Beneficiarul nu a demarat atribuirea contractului de proioectare "/>
    <n v="0"/>
    <x v="1"/>
    <m/>
    <n v="1"/>
    <m/>
  </r>
  <r>
    <n v="3395"/>
    <n v="123210"/>
    <n v="4106"/>
    <n v="10"/>
    <s v="10.1A"/>
    <x v="5"/>
    <s v="MM"/>
    <s v="Construire si dotare imobil nou pentru Gradinita cu program prelungit nr. 2 Baia Sprie, judetul Maramures"/>
    <s v="ORAŞ BAIA SPRIE/PRIMAR"/>
    <n v="50"/>
    <d v="2018-02-21T00:00:00"/>
    <d v="2019-04-01T00:00:00"/>
    <d v="2022-09-30T00:00:00"/>
    <n v="2592647.6"/>
    <n v="2466414.58"/>
    <n v="2096452.4"/>
    <n v="320633.89"/>
    <n v="49328.29"/>
    <n v="126233.02"/>
    <n v="0.98046184514527157"/>
    <n v="48189.189999999944"/>
    <n v="9690.9443751759536"/>
    <n v="2418225.39"/>
    <n v="100"/>
    <s v="Contract nr. 8982/11/12/2019 incheiat cu SC ARCON PRO DESIGN SRL- Servicii proiectare  tehnica.   PT-ul a fost predat beneficiarului in data de 02/25/2020 si este avizat ADR Nord-Vest. Ordin de incepere executie lucrari. 8239/09/07/2020. Contract de executie lucrari nr. 7308/08/17/2020-SC GENERAL EURO CO BM SRL- Valoare 1,466,347.63 lei inclusiv TVA, perioada de executie 8 luni. A fost semnat prin Nota OI -prelungire termen Contract de finantare pana la data de 06/30/2022. Progres fizic 70%.  Se va finaliza la sf. lunii august 2022. Este necesara demarare act aditional OG 15"/>
    <n v="1"/>
    <x v="3"/>
    <m/>
    <n v="1"/>
    <m/>
  </r>
  <r>
    <n v="3396"/>
    <n v="124645"/>
    <n v="5593"/>
    <n v="10"/>
    <s v="10.1A"/>
    <x v="5"/>
    <s v="BH"/>
    <s v="CONSTRUIRE CREȘĂ ȘI GRĂDINIȚĂ CU PROGRAM NORMAL P+1E, IMPREJMUIRE SI ORGANIZARE DE SANTIER, IN LOC. LUGAȘU DE JOS"/>
    <s v="COMUNA LUGASU DE JOS"/>
    <n v="46"/>
    <d v="2017-06-22T00:00:00"/>
    <d v="2020-07-03T00:00:00"/>
    <d v="2023-12-31T00:00:00"/>
    <n v="6268761.8399999999"/>
    <n v="6252399.79"/>
    <n v="5314539.83"/>
    <n v="806559.52"/>
    <n v="131300.44"/>
    <n v="16362.05"/>
    <n v="0"/>
    <n v="6252399.79"/>
    <n v="1257370.3475043238"/>
    <n v="0"/>
    <n v="0.7"/>
    <s v="Proiect intarziat. _x000a_Au existat intarzieri in procesul de atribuire a contractului principal datorita verificarilor ANAP. Datorita acestor intarzieri contractul de proiectare si executie lucrari a fost incheiat cu intarziere. Beneficiarul a solicitat prelungirea acesteia pana in luna februarie 2023. Solicitarea a fost aprobata la ADR Nord Vest. Proiectul tehnic a fost transmis spre verificare de catre ADR Nord Vest in luna ianuarie 2023. Proiect cu risc de nefinalizare_x000a_Avand in vedere intarzierile in finalizarea Proiectului Tehnic si obtinerea Autorizatiei de Construire se recomanda Beneficiarului demararea executiei lucrarilor pentru a nu afecta implementarea proiectului._x000a_Avand in vedere faptul ca perioada de implementare expira la finalul lunii febriarie 2023 se recomanda Beneficiarului solicitarea prelungirii perioadei. Proiect cu risc de nefinalizare, se recomanda intocmirea unui plan cu masuri de remediere in vederea recuperarii intarzierilor._x000a_14.09.2023-Din analiza OI nu se va realiaza progresul financiar de 5% la 30.09.2023. Se ia in calcul propunerea rezilierii de catre OI._x000a_"/>
    <n v="3.1"/>
    <x v="6"/>
    <n v="1"/>
    <n v="1"/>
    <m/>
  </r>
  <r>
    <n v="3397"/>
    <n v="122975"/>
    <n v="3845"/>
    <n v="10"/>
    <s v="10.1A"/>
    <x v="5"/>
    <s v="MM"/>
    <s v="Construire gradinita in localitatea Berbesti, comuna Giulesti, judetul Maramures"/>
    <s v="COMUNA GIULESTI"/>
    <n v="43"/>
    <d v="2017-10-26T00:00:00"/>
    <d v="2019-02-26T00:00:00"/>
    <d v="2021-04-29T00:00:00"/>
    <n v="1461312.78"/>
    <n v="1383452.58"/>
    <n v="1175934.7"/>
    <n v="179848.83"/>
    <n v="27669.05"/>
    <n v="77860.2"/>
    <n v="0.94229655489890374"/>
    <n v="79829.979999999981"/>
    <n v="16053.971765273696"/>
    <n v="1303622.6000000001"/>
    <n v="100"/>
    <s v="Proiect finalizat"/>
    <n v="1"/>
    <x v="3"/>
    <m/>
    <n v="1"/>
    <m/>
  </r>
  <r>
    <n v="3398"/>
    <n v="124738"/>
    <n v="5425"/>
    <n v="10"/>
    <s v="10.1A"/>
    <x v="5"/>
    <s v="CJ"/>
    <s v="Construire grădiniță în Municipiul Câmpia Turzii"/>
    <s v="MUNICIPIUL CAMPIA TURZII/ACHIZITII SI PROIECTE"/>
    <n v="58"/>
    <d v="2018-01-25T00:00:00"/>
    <d v="2020-05-05T00:00:00"/>
    <d v="2023-12-31T00:00:00"/>
    <n v="6599919.3399999999"/>
    <n v="5679287.5700000003"/>
    <n v="4827394.4400000004"/>
    <n v="738307.38"/>
    <n v="113585.75"/>
    <n v="920631.77"/>
    <n v="9.6929408876543277E-2"/>
    <n v="5128797.5830000006"/>
    <n v="1031411.6524554561"/>
    <n v="550489.98699999996"/>
    <n v="2.78"/>
    <s v="PROIECT CU RISC A fost semnat contractul nr.27/04/19/2022, pentru Servicii de proiectare, asistenta tehnica din partea proiectantului si Executie lucrari + furnizare echipamente si dotari, incheiat cu Asocierea S.C. HentzaBusiness S.R.L. – Construzioni Generali Sud. Beneficiarul a emis Ordinul de Incepere, progresul lucrarilor este mic._x000a_Nu sunt probleme cu proiectantul, nu sunt probleme financiare ( declaratie lider asociere)._x000a_14.09.2023-14.09.2023-Adresa etapizare NR. ADR NV: 255183/14.09.2023."/>
    <n v="6.1"/>
    <x v="14"/>
    <n v="1"/>
    <n v="1"/>
    <m/>
  </r>
  <r>
    <n v="3399"/>
    <n v="125153"/>
    <n v="3593"/>
    <n v="10"/>
    <s v="10.1A"/>
    <x v="5"/>
    <m/>
    <s v="Constructii Gradinite Regiunea Nord Vest"/>
    <s v="MINISTERUL EDUCATIEI /UMPMRSU"/>
    <n v="120"/>
    <d v="2014-01-01T00:00:00"/>
    <d v="2018-12-18T00:00:00"/>
    <d v="2023-12-31T00:00:00"/>
    <n v="71895221.170000002"/>
    <n v="69868586.219999999"/>
    <n v="59388298.350000001"/>
    <n v="0"/>
    <n v="10480287.869999999"/>
    <n v="2026634.95"/>
    <n v="0.69144785852516699"/>
    <n v="21558101.900000006"/>
    <n v="4335378.2528254846"/>
    <n v="48310484.319999993"/>
    <n v="100"/>
    <s v="Este in verificare la AM Act aditional nr 1 care a fost initiat ca si Notificarea nr. 4 pentru_x000a_actualizarea planului de achizitii, BAC si inrolare parteneri in SMIS._x000a_Toate gradinitele sunt functionale cu exceptie gradinita de la Valea VInului care este in_x000a_procedura de receptie la terminarea lucrarilor si Sighetu Marmatiei la care nu au fost_x000a_realizate lucrarile finantate din fondurile UAT."/>
    <n v="4"/>
    <x v="2"/>
    <n v="1"/>
    <n v="1"/>
    <m/>
  </r>
  <r>
    <n v="3400"/>
    <n v="120285"/>
    <n v="4991"/>
    <n v="10"/>
    <s v="10.1B"/>
    <x v="5"/>
    <s v="BN"/>
    <s v="Lucrări de modernizare și reabilitare la Școala Gimnazială Artemiu Publiu Alexi"/>
    <s v="ORAŞ SÎNGEORZ-BĂI"/>
    <n v="70"/>
    <d v="2017-12-01T00:00:00"/>
    <d v="2019-12-13T00:00:00"/>
    <d v="2023-09-30T00:00:00"/>
    <n v="11392098.75"/>
    <n v="9993112.4100000001"/>
    <n v="8494145.5500000007"/>
    <n v="1299104.6200000001"/>
    <n v="199862.24"/>
    <n v="1398986.34"/>
    <n v="0.71214711473459735"/>
    <n v="2876546.2400000012"/>
    <n v="578479.31464425079"/>
    <n v="7116566.169999999"/>
    <n v="89.92"/>
    <s v="Proiect in grafic. Lucrarile la lotul 1 sunt finalizate iar la lotul 2 sunt in curs de finalizae fiind estimate la aprox 94%. Perioada prelungită până la 30.11.2023 pentru recepție în curs, AA OG15, publicitate si audit + depunere cereri. "/>
    <n v="2"/>
    <x v="0"/>
    <n v="1"/>
    <n v="1"/>
    <m/>
  </r>
  <r>
    <n v="3401"/>
    <n v="122884"/>
    <n v="5609"/>
    <n v="10"/>
    <s v="10.1B"/>
    <x v="5"/>
    <s v="CJ"/>
    <s v="Modernizarea și creșterea eficienței energetice în clădirile publice – Liceul Onisifor Ghibu – clasele V-VIII"/>
    <s v="MUNICIPIUL CLUJ-NAPOCA"/>
    <n v="77"/>
    <d v="2017-04-14T00:00:00"/>
    <d v="2020-06-24T00:00:00"/>
    <d v="2023-08-31T00:00:00"/>
    <n v="30352337.690000001"/>
    <n v="28193684.75"/>
    <n v="23964632.039999999"/>
    <n v="3665179.01"/>
    <n v="563873.69999999995"/>
    <n v="2158652.94"/>
    <n v="0.74305791228654494"/>
    <n v="7244144.2199999988"/>
    <n v="1456812.1747174514"/>
    <n v="20949540.530000001"/>
    <n v="99.52"/>
    <s v="Proiect in grafic. A fost finalizata procedura pentru receptia la terminarea lucrarilor. S-a solicitat modificarea bugetului prin act aditional._x000a_16.11.2023- se va efectua vizita finala."/>
    <n v="2"/>
    <x v="0"/>
    <n v="1"/>
    <n v="1"/>
    <m/>
  </r>
  <r>
    <n v="3402"/>
    <n v="122883"/>
    <n v="6021"/>
    <n v="10"/>
    <s v="10.1B"/>
    <x v="5"/>
    <s v="CJ"/>
    <s v="Modernizarea și creșterea eficienței energetice în clădirile publice -  Seminarul Liceal Ortodox, clasele V-VIII"/>
    <s v="MUNICIPIUL CLUJ-NAPOCA"/>
    <n v="59"/>
    <d v="2017-04-14T00:00:00"/>
    <d v="2020-09-08T00:00:00"/>
    <d v="2023-11-30T00:00:00"/>
    <n v="21280370.73"/>
    <n v="14329700"/>
    <n v="12180245.01"/>
    <n v="1862860.99"/>
    <n v="286594"/>
    <n v="6950670.7300000004"/>
    <n v="0.51252636621841352"/>
    <n v="6985350.9299999997"/>
    <n v="1404768.316373728"/>
    <n v="7344349.0700000003"/>
    <n v="93.73"/>
    <s v="Achizitia contractului de executie lucrari a fost semnat cu intarziere datorita contestatiilor repetate. Lucrările sunt finalizate. Beneficiarul va demara receptia la finalizarea acestora._x000a_16.11.12023- AA  PE 64 DE DEPUS. "/>
    <n v="2"/>
    <x v="0"/>
    <n v="1"/>
    <n v="1"/>
    <m/>
  </r>
  <r>
    <n v="3403"/>
    <n v="121604"/>
    <n v="5881"/>
    <n v="10"/>
    <s v="10.1B"/>
    <x v="5"/>
    <s v="BH"/>
    <s v="Imbunatatirea infrastructurii educationale in comuna Tinca, judetul Bihor"/>
    <s v="COMUNA TINCA"/>
    <n v="69"/>
    <d v="2018-02-22T00:00:00"/>
    <d v="2020-08-06T00:00:00"/>
    <d v="2023-10-31T00:00:00"/>
    <n v="3753982.65"/>
    <n v="3538864.6"/>
    <n v="3008034.94"/>
    <n v="460052.34"/>
    <n v="70777.320000000007"/>
    <n v="215118.05"/>
    <n v="0.43823973372702646"/>
    <n v="1987993.52"/>
    <n v="399789.55073804449"/>
    <n v="1550871.08"/>
    <n v="81.63"/>
    <s v="Proiect in graficroiect in implementare.S-a emis ordinul de incepere a lucrarilor in data de 11/03/2021.Lucrarile sunt in curs de executie. "/>
    <n v="2"/>
    <x v="0"/>
    <m/>
    <n v="1"/>
    <m/>
  </r>
  <r>
    <n v="3404"/>
    <n v="120366"/>
    <n v="5158"/>
    <n v="10"/>
    <s v="10.1B"/>
    <x v="5"/>
    <s v="BH"/>
    <s v="Reabilitare fațade și amenajări interioare, reabilitare instalații sanitare și electrice la  Școala Gimnazială nr. 11 Oradea"/>
    <s v="MUNICIPIUL ORADEA"/>
    <n v="52"/>
    <d v="2017-12-01T00:00:00"/>
    <d v="2020-03-13T00:00:00"/>
    <d v="2022-03-31T00:00:00"/>
    <n v="15856425.84"/>
    <n v="14276018.74"/>
    <n v="12134615.93"/>
    <n v="1855882.42"/>
    <n v="285520.39"/>
    <n v="1580407.1"/>
    <n v="0.86155794931381546"/>
    <n v="1976401.3100000005"/>
    <n v="397458.3336685035"/>
    <n v="12299617.43"/>
    <n v="100"/>
    <s v="Proiect finalizat"/>
    <n v="1"/>
    <x v="3"/>
    <n v="1"/>
    <n v="1"/>
    <m/>
  </r>
  <r>
    <n v="3405"/>
    <n v="122851"/>
    <n v="5571"/>
    <n v="10"/>
    <s v="10.1B"/>
    <x v="5"/>
    <s v="SJ"/>
    <s v="Reabilitarea si modernizarea Scolii Gimnaziale &quot;Lucian Blaga&quot;, Jibou"/>
    <s v="ORASUL JIBOU"/>
    <n v="73"/>
    <d v="2018-06-04T00:00:00"/>
    <d v="2020-07-14T00:00:00"/>
    <d v="2023-12-31T00:00:00"/>
    <n v="8540781.6400000006"/>
    <n v="7119468.0300000003"/>
    <n v="6051547.8399999999"/>
    <n v="925530.83"/>
    <n v="142389.35999999999"/>
    <n v="1421313.61"/>
    <n v="0.51418128364009241"/>
    <n v="3458770.8195000002"/>
    <n v="695565.86483931949"/>
    <n v="3660697.2105"/>
    <n v="46.8"/>
    <s v="Proiect in implementare. Proiectul tehnic a fost avizat de ADR Nord-Vest. Contractul de executie a fost semnat in data de 05/06/2022, ordinul de incepere lucrari a fost dat in 05/30/2022, lucrarile sunt in curs de executie. "/>
    <n v="2"/>
    <x v="0"/>
    <n v="1"/>
    <n v="1"/>
    <m/>
  </r>
  <r>
    <n v="3406"/>
    <n v="121347"/>
    <n v="5833"/>
    <n v="10"/>
    <s v="10.1B"/>
    <x v="5"/>
    <s v="MM"/>
    <s v="Reabilitare, înlocuire șarpantă și refațadizare clădire școală P+2E nr. 9, extindere P+2E și construire sală multifuncțională"/>
    <s v="ORAŞ BORŞA"/>
    <n v="102"/>
    <d v="2015-01-01T00:00:00"/>
    <d v="2020-08-03T00:00:00"/>
    <d v="2023-12-31T00:00:00"/>
    <n v="12788751.77"/>
    <n v="10983481.33"/>
    <n v="9335959.1300000008"/>
    <n v="1427852.57"/>
    <n v="219669.63"/>
    <n v="1805270.44"/>
    <n v="0.28314060875268954"/>
    <n v="7873611.7400000002"/>
    <n v="1583399.3765836786"/>
    <n v="3109869.59"/>
    <n v="22.52"/>
    <s v="Proiect in implementare. _x000a_Proiectul Tehnic este avizat de catre ADR Nord-Vest, Beneficiarul a finalizat licitatia privind atribuirea contractului de executie si a emis ordinul de incepere a executiei lucrarilor. Progresul proiectului 22,52%_x000a_Se recomanda solicitarea prelungirii perioadei de implementare"/>
    <n v="2"/>
    <x v="0"/>
    <n v="1"/>
    <n v="1"/>
    <m/>
  </r>
  <r>
    <n v="3407"/>
    <n v="121066"/>
    <n v="5735"/>
    <n v="10"/>
    <s v="10.1B"/>
    <x v="5"/>
    <s v="SM"/>
    <s v="&quot;Reabilitarea, extinderea și dotarea Școlii Gimnaziale Rătești, comuna Beltiug, județul Satu Mare&quot;"/>
    <s v="COMUNA BELTIUG"/>
    <n v="71"/>
    <d v="2018-06-03T00:00:00"/>
    <d v="2020-07-23T00:00:00"/>
    <d v="2023-11-30T00:00:00"/>
    <n v="4752790.42"/>
    <n v="4752790.42"/>
    <n v="4039871.86"/>
    <n v="617862.75"/>
    <n v="95055.81"/>
    <n v="0"/>
    <n v="0.31343145570470998"/>
    <n v="3263116.4"/>
    <n v="656219.36210433173"/>
    <n v="1489674.02"/>
    <n v="67.19"/>
    <s v="Proiect in graficAchizitia pentru proiectare si asistenta tehnica a fost finalizata, a fost receptionat PT ul, ulterior s-a transmis spre verificare la ADR, a fost publicat anuntul de inceput, Pt-ul a fost avizat in data de 04/24/2021. Achizitia pentru executie lucrari este finalizata, contractul de executie a fost semnat in 10/19/2021. A fost dat ordinul de incepere lucrari cu data de 10/26/2021. Lucrarile au fost sistate pe timp friguros in data de 11/12/2021, lucrarile au fost reluate in 03/15/2022 si sunt estimate la aproximativ 75%. A fost prelungita perioada de implementare pana la data de 02/28/2023"/>
    <n v="2"/>
    <x v="0"/>
    <m/>
    <n v="1"/>
    <m/>
  </r>
  <r>
    <n v="3408"/>
    <n v="121841"/>
    <n v="6036"/>
    <n v="10"/>
    <s v="10.1B"/>
    <x v="5"/>
    <s v="SM"/>
    <s v="Reabilitarea, extinderea și dotarea Școlii Gimnaziale Viile Satu Mare, comuna Viile Satu Mare, județul Satu Mare"/>
    <s v="COMUNA VIILE SATU MARE"/>
    <n v="54"/>
    <d v="2018-02-01T00:00:00"/>
    <d v="2020-09-09T00:00:00"/>
    <d v="2023-12-31T00:00:00"/>
    <n v="4381189.76"/>
    <n v="4381189.76"/>
    <n v="3724011.31"/>
    <n v="569554.65"/>
    <n v="87623.8"/>
    <n v="0"/>
    <n v="0.44015724874697054"/>
    <n v="2452777.3289999999"/>
    <n v="493258.52250331815"/>
    <n v="1928412.4310000001"/>
    <n v="85.58"/>
    <s v="Proiect intarziat._x000a_Documentatia tehnica la faza PT a fost avizata de catre ADR Nord Vest. Lucrarile au inceput._x000a_Licitatia pentru achizitia de dotari a fost demarata"/>
    <n v="2"/>
    <x v="0"/>
    <m/>
    <n v="1"/>
    <m/>
  </r>
  <r>
    <n v="3409"/>
    <n v="122942"/>
    <n v="6151"/>
    <n v="10"/>
    <s v="10.1B"/>
    <x v="5"/>
    <s v="BN"/>
    <s v="Reabilitarea, modernizarea si dotarea infrastructurii educationale a Scolii Gimnaziale Grigore Silasi din orasul Beclean, judetul Bistrita-Nasaud"/>
    <s v="ORAŞ BECLEAN"/>
    <n v="53"/>
    <d v="2018-02-14T00:00:00"/>
    <d v="2020-10-02T00:00:00"/>
    <d v="2023-12-31T00:00:00"/>
    <n v="8814855.0199999996"/>
    <n v="8814855.0199999996"/>
    <n v="7492626.7699999996"/>
    <n v="1145931.1399999999"/>
    <n v="176297.11"/>
    <n v="0"/>
    <n v="0.67766799073230821"/>
    <n v="2841309.9299999997"/>
    <n v="571393.22085025941"/>
    <n v="5973545.0899999999"/>
    <n v="20.49"/>
    <s v="Proiect intarziat_x000a_Proiectul tehnic a fost avizat de catre ADR Nord Vest, in momentul de fata s-a semnat contractul de executie lucrari. Progresul lucrarilor este aproximativ 25%._x000a_Contractul de finantare a fost prelungit pana in data de 30.06.2023. _x000a_Avand in vedere progresul slab al lucrarilor se recomanda solicitarea prelungirii perioadei de implementare."/>
    <n v="4"/>
    <x v="2"/>
    <n v="1"/>
    <n v="1"/>
    <m/>
  </r>
  <r>
    <n v="3410"/>
    <n v="124824"/>
    <n v="5803"/>
    <n v="10"/>
    <s v="10.1B"/>
    <x v="5"/>
    <s v="MM"/>
    <s v="REABILITARE SCOALA GIMNAZIALA SARASAU, JUDETUL MARAMURES"/>
    <s v="COMUNA SARASAU/Administrativ"/>
    <n v="63"/>
    <d v="2018-02-01T00:00:00"/>
    <d v="2020-08-05T00:00:00"/>
    <d v="2023-12-31T00:00:00"/>
    <n v="7346311.0099999998"/>
    <n v="5899653.46"/>
    <n v="5014705.45"/>
    <n v="766954.93"/>
    <n v="117993.08"/>
    <n v="1446657.55"/>
    <n v="0.78249649751461836"/>
    <n v="1283195.2910000002"/>
    <n v="258053.1896794434"/>
    <n v="4616458.1689999998"/>
    <n v="93.39"/>
    <s v="Proiect in grafic Proiect in implementare. PT-ului este avizat de ADR Nord-Vest, Licitatia pentru atribuirea contractului principal este finalizata, lucrarile fiind in curs de executie. Progresul proiectului 93,39. Lucrarile sunt finalizate, Beneficiarul a demarat receptia acestora"/>
    <n v="2"/>
    <x v="0"/>
    <n v="1"/>
    <n v="1"/>
    <m/>
  </r>
  <r>
    <n v="3411"/>
    <n v="121330"/>
    <n v="5862"/>
    <n v="10"/>
    <s v="10.1B"/>
    <x v="5"/>
    <s v="CJ"/>
    <s v="Reabilitarea, modernizarea și dotarea unei școli în comuna Călățele"/>
    <s v="COMUNA CALATELE"/>
    <n v="34.9"/>
    <d v="2016-05-16T00:00:00"/>
    <d v="2020-08-17T00:00:00"/>
    <d v="2023-06-30T00:00:00"/>
    <n v="5566079.6399999997"/>
    <n v="4304361.5"/>
    <n v="3658707.28"/>
    <n v="559566.98"/>
    <n v="86087.24"/>
    <n v="1261718.1399999999"/>
    <n v="2.3232249428864189E-4"/>
    <n v="4303361.5"/>
    <n v="865414.77295579785"/>
    <n v="1000"/>
    <n v="0.37"/>
    <s v="Proiect intarziatProgresul proiectului este(0.37%). Beneficiarul intampina dificultati in finalizarea proiectului tehnic din punct de vedere al costurilor necesare executiei lucrarilor. Pana la data raportarii, desi Consultantul a actualizat devizul general, urmare a aplicarii OG64 Beneficiarul nu dispune de sumele necesare in vederea finalizarii proiectului. Totodata, avand in vedere intarzierile in finalizarea achizitiilor proiectul nu poate fi finalizat pana la data de 31.12.2023._x000a_S-a transmis solicitare reziliere, in vederea redepunerii pe POR 21-27"/>
    <n v="0"/>
    <x v="1"/>
    <n v="1"/>
    <n v="1"/>
    <m/>
  </r>
  <r>
    <n v="3412"/>
    <n v="120836"/>
    <n v="5907"/>
    <n v="10"/>
    <s v="10.1B"/>
    <x v="5"/>
    <s v="SM"/>
    <s v="&quot;Reabilitarea, extinderea și dotarea Școlii Gimnaziale ”Viorel Sălăgean” Beltiug, comuna Beltiug, județul Satu Mare&quot;"/>
    <s v="COMUNA BELTIUG"/>
    <n v="53"/>
    <d v="2018-01-01T00:00:00"/>
    <d v="2020-08-07T00:00:00"/>
    <d v="2023-11-30T00:00:00"/>
    <n v="4560934.95"/>
    <n v="4560934.95"/>
    <n v="3876794.71"/>
    <n v="592921.54"/>
    <n v="91218.7"/>
    <n v="0"/>
    <n v="0.45752781236224382"/>
    <n v="2474180.3600000003"/>
    <n v="497562.71568193712"/>
    <n v="2086754.59"/>
    <n v="87.26"/>
    <s v="Proiect in grafic. _x000a_Achizitia principala privind realizarea lucrarilor de constructie, a fost finalizata. _x000a_Proiectul Tehnic a fost avizat de catre ADR Nord Vest._x000a_Executia lucrarilor este in grafic._x000a_Licitatia de dotari este in curs de evaluare"/>
    <n v="2"/>
    <x v="0"/>
    <m/>
    <n v="1"/>
    <m/>
  </r>
  <r>
    <n v="3413"/>
    <n v="122358"/>
    <n v="5877"/>
    <n v="10"/>
    <s v="10.1B"/>
    <x v="5"/>
    <s v="CJ"/>
    <s v="Construirea unei clădiri cu destinaţia şcoală  clasele V-VIII pentru Şcoala gimnazială nr.1 Dej"/>
    <s v="MUNICIPIUL DEJ"/>
    <n v="65"/>
    <d v="2018-03-01T00:00:00"/>
    <d v="2020-08-06T00:00:00"/>
    <d v="2023-12-31T00:00:00"/>
    <n v="11102029.99"/>
    <n v="9906387.9299999997"/>
    <n v="8420429.7400000002"/>
    <n v="1287830.3899999999"/>
    <n v="198127.8"/>
    <n v="1195642.06"/>
    <n v="0.56311535989889305"/>
    <n v="4327948.7254999997"/>
    <n v="870359.31414149539"/>
    <n v="5578439.2045"/>
    <n v="0.41"/>
    <s v="14.05.2023 -Proiect in grafic. Progresul fizic al lucrarilor este de aproximativ 50%. _x000a_Se recomanda Beneficiarului actualizarea sectiunilor specifice din cererea de finantare. _x000a_Termen de executie octombrie  2023 s i se va prelungi perioada de implementare pana in 30.11.2023. Dotarile, receptie si custodie la antreprenor. OUG 64 -actul aditional la contractul de finantare este in lucru la ADR Nord Vest."/>
    <n v="6.1"/>
    <x v="14"/>
    <n v="1"/>
    <n v="1"/>
    <m/>
  </r>
  <r>
    <n v="3414"/>
    <n v="123611"/>
    <n v="6221"/>
    <n v="10"/>
    <s v="10.1B"/>
    <x v="5"/>
    <s v="MM"/>
    <s v="„Reabilitare, extindere si dotare Scoala Primara din comuna Salsig, judetul Maramures” si „Reabilitare si dotare Scoala Gimnaziala din Comuna Salsig, judetul Maramures”"/>
    <s v="COMUNA SALSIG/PRIMAR"/>
    <n v="71"/>
    <d v="2018-02-01T00:00:00"/>
    <d v="2021-03-19T00:00:00"/>
    <d v="2023-12-31T00:00:00"/>
    <n v="4409033.6399999997"/>
    <n v="4404273.6399999997"/>
    <n v="3743632.61"/>
    <n v="572555.56000000006"/>
    <n v="88085.47"/>
    <n v="4760"/>
    <n v="0.35037576139342697"/>
    <n v="2861122.9099999997"/>
    <n v="575377.65153038641"/>
    <n v="1543150.73"/>
    <n v="95"/>
    <s v="Proiect intarziat. Proiectul tehnic este finalizat Se recomanda Beneficiarului emiterea Ordinului de incepere a lucrarilor si actualizarea sectiunilor aferente cererii de finantare"/>
    <n v="2"/>
    <x v="0"/>
    <m/>
    <n v="1"/>
    <m/>
  </r>
  <r>
    <n v="3415"/>
    <n v="124428"/>
    <n v="6053"/>
    <n v="10"/>
    <s v="10.1B"/>
    <x v="5"/>
    <s v="BH"/>
    <s v="REABILITAREA SI EXTINDEREA CLADIRII C1, IMPREJMUIRE, CONSTRUIRE TEREN SPORT SI AMENAJARI EXTERIOARE la Scoala Gimnaziala nr.1 Diosig"/>
    <s v="COMUNA DIOSIG"/>
    <n v="54"/>
    <d v="2018-01-29T00:00:00"/>
    <d v="2020-09-16T00:00:00"/>
    <d v="2023-12-31T00:00:00"/>
    <n v="4872954.4000000004"/>
    <n v="2690226"/>
    <n v="2286692.1"/>
    <n v="349460.36"/>
    <n v="54073.54"/>
    <n v="2182728.4"/>
    <n v="2.4942142407366519E-2"/>
    <n v="2623126"/>
    <n v="527515.9876121144"/>
    <n v="67100"/>
    <n v="11.44"/>
    <s v="Proiect IntarziatÎn perioada curentă Proiectul tehnic a fost avizat de catre ADR Nord Vest, Beneficiarul a demarat achizitia pentru atribuirea contractelor de executie si dirigentie de santier.Se recomanda Beneficiarului urgentarea finalizarii achizitiei pentru executia lucrarilor si dirigentie de santier. Stadiu executie lucrari = 9,98%."/>
    <n v="4"/>
    <x v="2"/>
    <m/>
    <n v="1"/>
    <m/>
  </r>
  <r>
    <n v="3416"/>
    <n v="122951"/>
    <n v="5751"/>
    <n v="10"/>
    <s v="10.1B"/>
    <x v="5"/>
    <s v="MM"/>
    <s v="Modernizare si dotare scoala gimnaziala nr. 7 in orasul Viseu de Sus, judetul Maramures"/>
    <s v="ORASUL VISEU DE SUS"/>
    <n v="80"/>
    <d v="2018-06-02T00:00:00"/>
    <d v="2020-07-28T00:00:00"/>
    <d v="2023-10-31T00:00:00"/>
    <n v="13615288.35"/>
    <n v="13489211.369999999"/>
    <n v="11465829.68"/>
    <n v="1753597.44"/>
    <n v="269784.25"/>
    <n v="126076.98"/>
    <n v="0.65762661557285695"/>
    <n v="4618346.9499999993"/>
    <n v="928758.98926115094"/>
    <n v="8870864.4199999999"/>
    <n v="75.069999999999993"/>
    <s v="Achizitia pentru proiectare si executie lucrari a fost finalizata in data de 03/22/2021.S-a primit avizul nr. ADR NV: 194870/10/13/2021 de verificare conformitate PT.Lucrarile sunt in curs de executie, fiint estimate la aprox 78%."/>
    <n v="2"/>
    <x v="0"/>
    <n v="1"/>
    <n v="1"/>
    <m/>
  </r>
  <r>
    <n v="3417"/>
    <n v="124613"/>
    <n v="6557"/>
    <n v="10"/>
    <s v="10.1B"/>
    <x v="5"/>
    <s v="MM"/>
    <s v="REABILITARE ȘI EXTINDERE PE ORIZONTALĂ ÎN REGIM DE ÎNĂLŢIME D+P+2E ȘCOALA GIMNAZIALĂ “GEORGE COŞBUC”"/>
    <s v="MUNICIPIUL SIGHETU MARMATIEI"/>
    <n v="67"/>
    <d v="2018-06-01T00:00:00"/>
    <d v="2021-02-12T00:00:00"/>
    <d v="2023-12-31T00:00:00"/>
    <n v="14962878.689999999"/>
    <n v="14497208.68"/>
    <n v="12322627.369999999"/>
    <n v="1884637.08"/>
    <n v="289944.23"/>
    <n v="465670.01"/>
    <n v="0"/>
    <n v="14497208.68"/>
    <n v="2915418.2278888309"/>
    <n v="0"/>
    <n v="0"/>
    <s v="PROIECT CU RISC. în perioada aferentă prezentului raport, a fost transmis PT-ul spre avizare ADR. Urmeaza lansarea achizitiei de lucrari."/>
    <n v="0"/>
    <x v="1"/>
    <n v="1"/>
    <n v="1"/>
    <m/>
  </r>
  <r>
    <n v="3418"/>
    <n v="124743"/>
    <n v="6418"/>
    <n v="10"/>
    <s v="10.1B"/>
    <x v="5"/>
    <s v="MM"/>
    <s v="“REABILITARE, EXTINDERE SI DOTARE SCOALA GIMNAZIALA DIN LOCALITATEA FINTEUSU MIC, COMUNA SATULUNG, JUDETUL MARAMURES” , “REABILITARE SI DOTARE SCOALA GIMNAZIALA DIN LOCALITATEA PRIBILESTI, COMUNA SATULUNG, JUDETUL MARAMURES” SI “REABILITARE, EXTINDERE SI DOTARE SCOALA GIMNAZIALA DIN LOCALITATEA SATULUNG, COMUNA SATULUNG, JUDETUL MARAMURES”"/>
    <s v="COMUNA SATULUNG/administratie"/>
    <n v="71"/>
    <d v="2018-02-01T00:00:00"/>
    <d v="2020-12-10T00:00:00"/>
    <d v="2023-12-31T00:00:00"/>
    <n v="16559387.1"/>
    <n v="16314526.75"/>
    <n v="13867347.74"/>
    <n v="2120888.4700000002"/>
    <n v="326290.53999999998"/>
    <n v="244860.35"/>
    <n v="0.22125434836778213"/>
    <n v="12704866.765000001"/>
    <n v="2554974.6138840849"/>
    <n v="3609659.9850000003"/>
    <n v="53.4"/>
    <s v="Proiect in grafic. Contractul principal de achizitie privind executia lucrarilor este semnat. Lucrarile inca nu au debutat, Proiectul Tehnic este in lucru, dupa finalizarea acestuia Beneficiarul il va transmite spre avizare ADR Nord Vest. Se recomanda respectarea sectiunilor din cadrul Cererii de Finantare si emiterea Ordinului de Incepere a executiei._x000a_04.07.2023- Corectia de 25% la suta pe contractul de lucrari. Cerere de rambursare nr.2 - Se confirma doar la rambursare corectia ( dupa 1 an de zile). Cum se va implementa in situatia in care perioada la 31.12.2023? _x000a_Contract de produse se va actualiza pe OUG 64  in perioada imediat urmatoare._x000a_Se va finaliza  in termen._x000a_"/>
    <n v="4"/>
    <x v="2"/>
    <n v="1"/>
    <n v="1"/>
    <m/>
  </r>
  <r>
    <n v="3419"/>
    <n v="124158"/>
    <n v="5858"/>
    <n v="10"/>
    <s v="10.1B"/>
    <x v="5"/>
    <s v="SJ"/>
    <s v="„IMBUNATATIREA ACTULUI DE INVATAMANT IN LOC.CHIESD PRIN REALIZAREA UNEI SALI DE SPORT SI PRIN MODERNIZAREA SI DOTAREA SCOLII”"/>
    <s v="COMUNA CHIESD"/>
    <n v="53"/>
    <d v="2018-03-21T00:00:00"/>
    <d v="2020-09-01T00:00:00"/>
    <d v="2023-12-31T00:00:00"/>
    <n v="5067349.82"/>
    <n v="3971729.34"/>
    <n v="3375969.95"/>
    <n v="516324.8"/>
    <n v="79434.59"/>
    <n v="1095620.48"/>
    <n v="0.19018496109304367"/>
    <n v="3216366.15"/>
    <n v="646817.79149740573"/>
    <n v="755363.19"/>
    <n v="17.03"/>
    <s v="Proiect intarziatContractul de finantare a fost semnat in septembrie 2020. Proiectul tehnic este avizat de catre ADR Nord Vest.Contractul de achizitie principal a fost semnat. Lucrarile de executie sunt in desfasurareSe recomanda Beneficiarului respectarea termenelor asumate prin ADD1."/>
    <n v="4"/>
    <x v="2"/>
    <n v="1"/>
    <n v="1"/>
    <m/>
  </r>
  <r>
    <n v="3420"/>
    <n v="122503"/>
    <n v="5861"/>
    <n v="10"/>
    <s v="10.1B"/>
    <x v="5"/>
    <s v="MM"/>
    <s v="Renovarea unei școli în comuna Vadu Izei"/>
    <s v="COMUNA VADU IZEI"/>
    <n v="36.07"/>
    <d v="2016-05-03T00:00:00"/>
    <d v="2020-08-13T00:00:00"/>
    <d v="2023-12-31T00:00:00"/>
    <n v="3869061.83"/>
    <n v="3869061.83"/>
    <n v="3288702.57"/>
    <n v="502977.99"/>
    <n v="77381.27"/>
    <n v="0"/>
    <n v="0.64512270924344461"/>
    <n v="1373042.1800000002"/>
    <n v="276121.58227084426"/>
    <n v="2496019.65"/>
    <n v="93.22"/>
    <s v="Proiect in grafic Contractul de finantare a fost semnat in august 2020, mare parte din achizitiile prevazute in CF au fost finalizate cu exceptia achizitiei de dotari si certificat energetic la finalizarea executiei lucrarilor.Contractul principal a fost semnat, lucrarile au debutat, progresul fizic este undeva la 86.84%"/>
    <n v="2"/>
    <x v="0"/>
    <m/>
    <n v="1"/>
    <m/>
  </r>
  <r>
    <n v="3421"/>
    <n v="121031"/>
    <n v="4852"/>
    <n v="10"/>
    <s v="10.1B"/>
    <x v="5"/>
    <s v="CJ"/>
    <s v="REABILITAREA, MODERNIZAREA SI ECHIPAREA SCOLII GIMNAZIALE SPECIALE HUEDIN"/>
    <s v="UNITATEA ADMINISTRATIV TERITORIALA JUDETUL CLUJ"/>
    <n v="62"/>
    <d v="2017-10-30T00:00:00"/>
    <d v="2019-11-06T00:00:00"/>
    <d v="2023-12-31T00:00:00"/>
    <n v="19690576.420000002"/>
    <n v="2005640.55"/>
    <n v="1704794.47"/>
    <n v="260733.27"/>
    <n v="40112.81"/>
    <n v="17684935.870000001"/>
    <n v="0"/>
    <n v="2005640.55"/>
    <n v="403338.40445642121"/>
    <n v="0"/>
    <n v="1.1299999999999999"/>
    <s v="RISC MAJOR REZILIERE  &quot;&quot;Procedura simplificată de achiziție a Lucrărilor pentru realizarea obiectivului de investiții si servicii de proiectare, verificare si asistenta tehnica a fost lansată în SEAP în data de 05/27/2020 (Anunț nr. SCN 1068852), fiind anulată pentru lipsa ofertanților (Decizia de anulare nr.20944/06/22/2020).  Achiziția a fost reluată în data de 07/20/2020 prin publicarea în SEAP a anunțului de procedură simplificată nr. SCN 1071846 cu termen limită de depunere a ofertelor în data de 08/13/2020.  Prin notificarea nr.3/01/05/2021, achizitia pentru „Lucrări pentru realizarea obiectivului de investiţii si servicii de proiectare, verificare şi asistenţă tehnica”, a fost impartita in 2 achizitii distincte, dupa cum urmeaza: „Lucrari pentru realizarea obiectivului de investitii” si „Servicii de proiectare, verificare si asistenta teFinalizarea proiectului nu este posibila in actuala perioada de implementare. A fost incheiat contractul nr.25913/221/07/16/2021, Servicii de proiectare, incheiat cu Asocierea AllPlan SRL &amp; SC K&amp;K Studio de proiectare SRL. Prin  PV nr.41626/11/18/2021 beneficiarul a receptionat documentatia pentru autorizarea lucrarilor de executie. S-a emis autorizatia de construire nr.20/12/17/2021.hnica din partea proiectantului”. Cresterea  exponentiala a valorii ContrACtului de executie din conditiile impuSe de avizul monumente.La data de 21.07.2022 a fost demarata achizitia privind lucrarile de executie. Urmare a evaluării tehnice și financiare a ofertelor depuse, comisia de evaluare a propus, în cadrul Raportului procedurii nr. 39753/04.10.2022, anularea procedurii de atribuire, în temeiul prevederilor art. 212, alin. (2) din Legea nr. 98/2016, conform cărora: „În sensul dispoziţiilor alin. (1) lit. c), prin încălcări ale prevederilor legale se înţelege situaţia în care, pe parcursul procedurii de atribuire, se constată erori sau omisiuni, iar autoritatea contractantă se află în imposibilitatea de a adopta măsuri corective fără ca aceasta să conducă la încălcarea principiilor prevăzute la art. 2 alin. (2).”, fiind emisă Decizia de anulare nr. 39.759/04.10.2022.Procedura de achiziție a lucrărilor de reabilitare și modernizare în cadrul proiectului „Reabilitarea, modernizarea și echiparea Școlii Gimnaziale Speciale Huedin”, cod SMIS 121031 a fost reluată prin publicarea în SEAP – Anunț nr. SCN1115717/18.10.2022, termen de primire a ofertelor 03.11.2022._x000a_La data de 07.02.2023, UAT Judetul Cluj a depus solicitarea de incetare a contractului de finantare, inregistrata la OI Adr NV cu numarul 235860/07.02.2023."/>
    <n v="0"/>
    <x v="1"/>
    <n v="1"/>
    <n v="1"/>
    <m/>
  </r>
  <r>
    <n v="3422"/>
    <n v="122684"/>
    <n v="5863"/>
    <n v="10"/>
    <s v="10.1B"/>
    <x v="5"/>
    <s v="CJ"/>
    <s v="Extindere, mansardare, modernizare și dotare Şcoala Gimnazială Nr. 1, Gherla"/>
    <s v="MUNICIPIUL GHERLA"/>
    <n v="21.67"/>
    <d v="2015-02-01T00:00:00"/>
    <d v="2020-08-19T00:00:00"/>
    <d v="2023-12-31T00:00:00"/>
    <n v="20158183.390000001"/>
    <n v="19726868.800000001"/>
    <n v="16767838.49"/>
    <n v="2564492.9300000002"/>
    <n v="394537.38"/>
    <n v="431314.59"/>
    <n v="0.13468080550117512"/>
    <n v="17070038.219999999"/>
    <n v="3432819.4948316775"/>
    <n v="2656830.58"/>
    <n v="12.72"/>
    <s v="Proiect cu risc de nefinalizareAu fost finalizate toate achizitiile prevazute in proiect, mai putin furnizarea de dotari, datorita lipsei spatiului de depozitare a echipamentelor. Achizitia va fi facuta odata cu avansarea lucrarilor de constructii. Beneficiarul a emis Ordinul de incepere a lucrarilor insa progresul fizic inregistrat pe teren este mic. S-a reziliat contractul de lucrari.Beneficiarul a facut o expertiza asupra lucrarilor ramase de executat.S-a lansat procedura de achizitie la contractul de lucrari.La data de 08.05.2023 procedura se afla la faza depunerilor de oferte._x000a_14.09.2023-Adresa etapizare NR. ADR NV: 255222/14.09.2023"/>
    <n v="6.1"/>
    <x v="14"/>
    <n v="1"/>
    <n v="1"/>
    <m/>
  </r>
  <r>
    <n v="3423"/>
    <n v="120276"/>
    <n v="3705"/>
    <n v="10"/>
    <s v="10.1B"/>
    <x v="5"/>
    <s v="BN"/>
    <s v="Reabilitare și modernizare Școala Gimnazială nr. 4, Muninipiul Bistrița"/>
    <s v="MUNICIPIUL BISTRIŢA"/>
    <n v="90"/>
    <d v="2014-08-21T00:00:00"/>
    <d v="2019-02-01T00:00:00"/>
    <d v="2022-03-31T00:00:00"/>
    <n v="23567651.859999999"/>
    <n v="20078010.25"/>
    <n v="17066308.719999999"/>
    <n v="2610141.3199999998"/>
    <n v="401560.21"/>
    <n v="3489641.61"/>
    <n v="0.99627531617581466"/>
    <n v="74784.240000002086"/>
    <n v="15039.263162128884"/>
    <n v="20003226.009999998"/>
    <n v="100"/>
    <s v="In durabilitate"/>
    <n v="1"/>
    <x v="3"/>
    <n v="1"/>
    <n v="1"/>
    <m/>
  </r>
  <r>
    <n v="3424"/>
    <n v="120293"/>
    <n v="4881"/>
    <n v="10"/>
    <s v="10.1B"/>
    <x v="5"/>
    <s v="SM"/>
    <s v="Cresterea gradului de participare la nivelul invatamantului obligatoriu in cadrul Scolii Gimnaziale Nr.1 Carei"/>
    <s v="Unitatea administrativ-teritoriala MUNICIPIUL CAREI"/>
    <n v="73"/>
    <d v="2017-12-01T00:00:00"/>
    <d v="2019-11-14T00:00:00"/>
    <d v="2023-12-31T00:00:00"/>
    <n v="8180173.4400000004"/>
    <n v="7875089"/>
    <n v="6693825.6699999999"/>
    <n v="1023761.55"/>
    <n v="157501.78"/>
    <n v="305084.44"/>
    <n v="0.54879145238866511"/>
    <n v="3553307.4699999997"/>
    <n v="714577.37803161319"/>
    <n v="4321781.53"/>
    <n v="51.8"/>
    <s v="Proiect in intarziat !!_x000a_Risc de nefinalizare pana la data de 31.12.2023._x000a_A fost incheiat contractul de executie lucrari Nr.2837/11.02.2022, incheiat cu SC CO-TOM-Rodna SRL; Durata de executie 15 luni de la emiterea ordinului de incepere. Lucrarile la obiectivul de investitie sunt intarziate. Stadiul de implementare la corpul A (cladire principala) este avansata cca. 98 %, la corpul B (sala de sport) mai putin cca. 60%. La corpul B invelitoarea este terminata, se  executa lucrarile la  instalatii electrice, sanitare de incalzire, respectiv finisarile interioare/exterioare._x000a_Prin Nota justificativa nr.249363/13.07.2023, intocmita conform Instructiunii nr.197/06.12.2022, perioada de implementare a fost prelungita cu 5 luni, de la 68 luni la 73 luni, respectiv de la data de 01.12.2017 pana la data de 31.12.2023;_x000a_Beneficiarul a demarat achizitia pentru dotari dar a fost anulata din lipsa de opfertanti. S-a demarat procedura de actualizare a devizului general conform prevederilor OUG.64/05.2022._x000a_Progresul proiectului este 51.80%"/>
    <n v="6.1"/>
    <x v="14"/>
    <n v="1"/>
    <n v="1"/>
    <m/>
  </r>
  <r>
    <n v="3425"/>
    <n v="120278"/>
    <n v="3840"/>
    <n v="10"/>
    <s v="10.1B"/>
    <x v="5"/>
    <s v="BN"/>
    <s v="Reabilitare și modernizare Școala Gimnazială nr. 1"/>
    <s v="MUNICIPIUL BISTRIŢA"/>
    <n v="89"/>
    <d v="2016-08-23T00:00:00"/>
    <d v="2019-03-13T00:00:00"/>
    <d v="2023-12-31T00:00:00"/>
    <n v="26518360.100000001"/>
    <n v="19499292.949999999"/>
    <n v="16574399.02"/>
    <n v="2534908.0699999998"/>
    <n v="389985.86"/>
    <n v="7019067.1500000004"/>
    <n v="0.87570565783001897"/>
    <n v="2423651.7899999991"/>
    <n v="487401.31721835642"/>
    <n v="17075641.16"/>
    <n v="86.15"/>
    <s v="Proiect intarziat._x000a_Prin nota justificativa nr.252770/22.08.2023, intocmita conform Instructiunii Nr.197/12.2022, perioada de implementare s-a prelungit pana la data de 31.12.2023._x000a_A fost incheiat Ctr.31/L/14.04.2020, pentru Executie lucrari, cu SC MIS Grup SRL. Pe data de 14.04.2020 s-a_x000a_emis ordinul de incepere lucrari.Urmare a desfacerii tencuielilor la Corpul B, s-au descoperit probleme la structura de rezistenta a cladirii. In consecinta, a fost actualizata expertiza tehnica si s-a efectuat revizia proiectului tehnic. Lucrarile_x000a_suplimentare rezultate in urma reviziei proiectului tehnic, au fost incluse in contractul de lucrari nr.31/L/14.04.2020, incheiat cu SC MIS Grup SRL._x000a_Realizarea terenului de sport(baschet) a fost scoasa din contractul de executie lucrari nr.31/L/14.04.2020. Beneficiarul a incheiat un nou contract pentru executie terenului de baschet. _x000a_Progres valoric proiect  86.15%, Progres fizic lucrari 86%."/>
    <n v="4"/>
    <x v="2"/>
    <n v="1"/>
    <n v="1"/>
    <m/>
  </r>
  <r>
    <n v="3426"/>
    <n v="120850"/>
    <n v="4944"/>
    <n v="10"/>
    <s v="10.1B"/>
    <x v="5"/>
    <s v="SJ"/>
    <s v="&quot;Reabilitare, modernizare si dotare Scoala Gimnaziala nr. 1&quot;"/>
    <s v="COMUNA DRAGU"/>
    <n v="86"/>
    <d v="2016-11-25T00:00:00"/>
    <d v="2019-12-09T00:00:00"/>
    <d v="2023-12-31T00:00:00"/>
    <n v="3032384.63"/>
    <n v="2928897.15"/>
    <n v="2489562.5699999998"/>
    <n v="380756.64"/>
    <n v="58577.94"/>
    <n v="103487.48"/>
    <n v="0.85645988627494141"/>
    <n v="420414.23"/>
    <n v="84546.158951051766"/>
    <n v="2508482.92"/>
    <n v="94.5"/>
    <s v="Proiect in grafic.  _x000a_ Contract de proiectare + executie nr. 25/03/03/2020 incheiat cu Asocierea Paulo-Gepa Construsct SRL si SC Cehu Big Project SRL. Ordin incepere lucrari nr.972/06/12/2020. Lucrarile au fost finalizate. PV receptie nr.522/13.03.2023._x000a_Prin nota justificativa nr.237618/24.02.2023, intocmita conform Instr.nr.197/12.2022, perioada de implementare s-a prelungit pana la data de 31.12.2023._x000a_Precizăm că a fost solicitată prelungirea perioadei de implementare a proiectului, deoarece beneficiarul doreste utilizarea economiilor din proiect pentru realizarea lucrărilor suplimentare de imprejmuire a obiectivului de investitie, lucrări care dintr-o eroare materială nu au fost prevăzute in documentatia tehnică inițială. In scopul realizarii lucrarilor de imprejmuire, a fost publicat anuntul simplificat nr. SCN1128706 in data de 24.07.2023 pentru achizitia lucrarilor de executie cu termen de evaluare si semnare a contractului pana la sfarsitul lunii septembrie._x000a_Progresul valoric al proiectului este 94.50%."/>
    <n v="2"/>
    <x v="0"/>
    <m/>
    <n v="1"/>
    <m/>
  </r>
  <r>
    <n v="3427"/>
    <n v="124507"/>
    <n v="5903"/>
    <n v="10"/>
    <s v="10.1B"/>
    <x v="5"/>
    <s v="SM"/>
    <s v="„Reabilitarea, modernizarea și extinderea clădirii Școlii Gimnaziale „Bem József” Cărășeu, comuna Culciu, județul Satu Mare” și „Reabilitarea, extinderea și dotarea Școlii Gimnaziale Culciu-Mare, comuna Culciu, județul Satu Mare”"/>
    <s v="COMUNA CULCIU"/>
    <n v="70"/>
    <d v="2018-03-05T00:00:00"/>
    <d v="2020-09-25T00:00:00"/>
    <d v="2023-12-31T00:00:00"/>
    <n v="10363395.49"/>
    <n v="10363395.49"/>
    <n v="8808886.1699999999"/>
    <n v="1347241.41"/>
    <n v="207267.91"/>
    <n v="0"/>
    <n v="0.27499630191185531"/>
    <n v="7513500.0549999997"/>
    <n v="1510980.1823995495"/>
    <n v="2849895.4350000001"/>
    <n v="68.459999999999994"/>
    <s v="Proiectul este in faza de implementare, progresul proiectului este estimat la 46.25%. _x000a_S-a prelungit perioada de implementare pana la data de 31.12.2023_x000a_Conform graficului de lucrari actualizat lucrarile pentru cele 2 obiective de investitie vor fi terminate in luna august 2023"/>
    <n v="2"/>
    <x v="0"/>
    <n v="1"/>
    <n v="1"/>
    <m/>
  </r>
  <r>
    <n v="3428"/>
    <n v="120277"/>
    <n v="3239"/>
    <n v="10"/>
    <s v="10.1B"/>
    <x v="5"/>
    <s v="BN"/>
    <s v="Reabilitarea și modernizarea Școlii Gimnaziale Lucian Blaga, Municipiul Bistrița"/>
    <s v="MUNICIPIUL BISTRIŢA"/>
    <n v="66"/>
    <d v="2014-11-18T00:00:00"/>
    <d v="2018-10-02T00:00:00"/>
    <d v="2022-01-31T00:00:00"/>
    <n v="19682341.469999999"/>
    <n v="19665389.120000001"/>
    <n v="16715580.76"/>
    <n v="2556501.58"/>
    <n v="393306.78"/>
    <n v="16952.349999999999"/>
    <n v="0.9663173540092147"/>
    <n v="662382.33999999985"/>
    <n v="133206.43928729434"/>
    <n v="19003006.780000001"/>
    <n v="100"/>
    <s v="In durabilitate"/>
    <n v="1"/>
    <x v="3"/>
    <n v="1"/>
    <n v="1"/>
    <m/>
  </r>
  <r>
    <n v="3429"/>
    <n v="121032"/>
    <n v="4853"/>
    <n v="10"/>
    <s v="10.1B"/>
    <x v="5"/>
    <s v="CJ"/>
    <s v="”REABILITAREA ȘI MODERNIZAREA CLĂDIRII ATELIERELOR DIN CADRUL  ŞCOLII GIMNAZIALE SPECIALE PENTRU DEFICIENȚI DE AUZ  ”KOZMUTZA FLORA”"/>
    <s v="UNITATEA ADMINISTRATIV TERITORIALA JUDETUL CLUJ"/>
    <n v="97"/>
    <d v="2015-10-01T00:00:00"/>
    <d v="2019-11-05T00:00:00"/>
    <d v="2023-10-31T00:00:00"/>
    <n v="7115014.46"/>
    <n v="3868021.07"/>
    <n v="3287817.91"/>
    <n v="502842.74"/>
    <n v="77360.42"/>
    <n v="3246993.39"/>
    <n v="0.87772324234004229"/>
    <n v="472969.07500000019"/>
    <n v="95115.045449060897"/>
    <n v="3395051.9949999996"/>
    <n v="99.12"/>
    <s v="Proiect in grafic._x000a_Prin Nota justificativa nr.251234/02.08.2023, intocmita conform Instructiunii nr.197/12.2022, perioada de implementare a proiectului a fost prelungita pana la data de 31.10.2023. La data intocmirii raportului de progres, lucrarile la obiectivul de investitie au fost finalizate. PV receptie la finalizarea lucrarilor nr.29637/19.07.2023._x000a_Au fost finalizate toate achizitiile prevazute in cadrul proiectului. _x000a_Progresul fizic al proiectului este 100.00%._x000a_Progres valoric 99.12%"/>
    <n v="2"/>
    <x v="0"/>
    <n v="1"/>
    <n v="1"/>
    <m/>
  </r>
  <r>
    <n v="3430"/>
    <n v="122885"/>
    <n v="5976"/>
    <n v="10"/>
    <s v="10.1B"/>
    <x v="5"/>
    <s v="CJ"/>
    <s v="Modernizarea și creșterea eficienței energetice în clădirile publice – Școala gimnazială Nicolae Iorga"/>
    <s v="MUNICIPIUL CLUJ-NAPOCA"/>
    <n v="59"/>
    <d v="2017-04-14T00:00:00"/>
    <d v="2020-10-01T00:00:00"/>
    <d v="2023-12-31T00:00:00"/>
    <n v="25544092.829999998"/>
    <n v="16120912.5"/>
    <n v="13702775.630000001"/>
    <n v="2095718.62"/>
    <n v="322418.25"/>
    <n v="9423180.3300000001"/>
    <n v="0.82663311233157555"/>
    <n v="2794832.4265000001"/>
    <n v="562046.50012066122"/>
    <n v="13326080.0735"/>
    <n v="98"/>
    <s v="16.11.2023-16.11.202-AA1 la AM. Urgentare AA 2 64._x000a_DE CE HCL DAOR IN 5 DECEMBRIE?"/>
    <n v="2"/>
    <x v="0"/>
    <n v="1"/>
    <n v="1"/>
    <m/>
  </r>
  <r>
    <n v="3431"/>
    <n v="122967"/>
    <n v="5612"/>
    <n v="10"/>
    <s v="10.1B"/>
    <x v="5"/>
    <s v="BH"/>
    <s v="Extindere și modernizare școală cu clasele I-VIII, sat Galoșpetreu, comuna Tarcea"/>
    <s v="COMUNA TARCEA"/>
    <n v="89"/>
    <d v="2017-06-23T00:00:00"/>
    <d v="2020-06-25T00:00:00"/>
    <d v="2023-12-31T00:00:00"/>
    <n v="4477440.01"/>
    <n v="4155613"/>
    <n v="3532271.06"/>
    <n v="540229.68000000005"/>
    <n v="83112.259999999995"/>
    <n v="321827.01"/>
    <n v="0.20475249981170046"/>
    <n v="3304740.85"/>
    <n v="664590.12387885619"/>
    <n v="850872.15"/>
    <n v="58.39"/>
    <s v="Proiect in grafic. In perioada de raportare Proiectul tehnic si a fost avizat de OI ADR Nord-Vest prin adresa nr.201799/12/23/2021.S-a finalizat achiziţia lucrarilor de constructie prin publicarea pe SICAP a anuntului de atribuire simplificat nr. SCNA1063509/12/21/2021. S-a incheiat contractul de lucrari nr. 3796 din data de 12/13/2021 cu SC SEBASTIAN PRESTIGE SRL cu SC IPD IMEX SRL in calitate de tert sustinator in calitate de executant. Valoarea contractului de lucrari este de 2.698.089,33 lei fara TVA, respectiv 93% din valoarea estimata de 2.881.908,66 lei fara TVA.SC SEBASTIAN PRESTIGE SRL cu SC IPD IMEX SRL in calitate de tert sustinator in calitate de executant a solicitat rezilierea contractului de lucrari nr. 3796 din data de 12/13/2021, în condițiile prevăzute la art. 7, alin. (4) din OG 64/2022. S-au achiziționat serviciile de dirigentie de santier prin încheierea contractului cu nr. 3730 din 12/07/2021 cu prestatorul SC Constructii Sigma SRL.S-a obtinut avizul favorabil nr. 198178 / 11/15/2021 pentru panou temporar. Panoul a fost montat la locul investitiei.Beneficiarul a actualizat devizul general al investitiei si a reluat procedura de achizitie pentru contractul de_x000a_lucrari(Anunt simplificat de participare nr.SCN1117641/25.11.2022, cu data limita de depunere oferte 16.12.2022. Durata de executie prevazuta in noul contract pentru restul de executat este de 8 luni. A fost semnat contractul nr.237/27.01.2023 pentru lucrari rest de executat cu SC SANDORLUKACS CONSTRUCT SRL.S-a emis ordinul de incepere al lucrarilor nr. 505/ 20.02.2023. Gradul fizic al lucrarilor executate este 57%. Prin nota justificativa nr.243610/08.05.2023, intocmita conform Instructiunii nr.197/06.12.2022, perioada de implementare a contractului de finantare s-a prelungit pana la data de 31.12.2023._x000a_11.09.2023_Progres fizic 80%. sunt premize de incadrare in termenul de implementare a programului."/>
    <n v="2"/>
    <x v="0"/>
    <m/>
    <n v="1"/>
    <m/>
  </r>
  <r>
    <n v="3432"/>
    <n v="121573"/>
    <n v="5625"/>
    <n v="10"/>
    <s v="10.1B"/>
    <x v="5"/>
    <s v="BH"/>
    <s v="Imbunatatirea infrastructurii educationale in comuna Salard, judetul Bihor"/>
    <s v="COMUNA SALARD"/>
    <n v="61"/>
    <d v="2018-03-01T00:00:00"/>
    <d v="2020-07-06T00:00:00"/>
    <d v="2023-12-31T00:00:00"/>
    <n v="6642236.0499999998"/>
    <n v="6327607.1900000004"/>
    <n v="5378466.1200000001"/>
    <n v="822588.92"/>
    <n v="126552.15"/>
    <n v="314628.86"/>
    <n v="0.60799447476448043"/>
    <n v="2480456.9800000004"/>
    <n v="498824.95676306169"/>
    <n v="3847150.21"/>
    <n v="82"/>
    <s v="Proiectul este in grafic _x000a_Contractul de finantare a fost semnat in iulie 2020. _x000a_A fost finalizata achizitia principala. _x000a_Progresul lucrarilor este unul bun._x000a_Proiectul tehnic este avizat de catre ADR Nord Vest;_x000a_"/>
    <n v="2"/>
    <x v="0"/>
    <n v="1"/>
    <n v="1"/>
    <m/>
  </r>
  <r>
    <n v="3433"/>
    <n v="121033"/>
    <n v="4895"/>
    <n v="10"/>
    <s v="10.1B"/>
    <x v="5"/>
    <s v="CJ"/>
    <s v="CONSTRUIREA SEDIULUI CENTRULUI ȘCOLAR PENTRU EDUCAȚIE INCLUZIVĂ"/>
    <s v="UNITATEA ADMINISTRATIV TERITORIALA JUDETUL CLUJ"/>
    <n v="91"/>
    <d v="2016-06-01T00:00:00"/>
    <d v="2019-11-22T00:00:00"/>
    <d v="2023-12-31T00:00:00"/>
    <n v="32370017.52"/>
    <n v="5551326.5499999998"/>
    <n v="4718627.57"/>
    <n v="721672.45"/>
    <n v="111026.53"/>
    <n v="26818690.969999999"/>
    <n v="0.99304024008459757"/>
    <n v="38635.899999999441"/>
    <n v="7769.7582753487995"/>
    <n v="5512690.6500000004"/>
    <n v="80.23"/>
    <s v="Proiect intarziat._x000a_S-a semnat contractul nr.14454/79/06.04.2023, pentru Executie lucrari suplimentare, cu SC Nord Conforest SRL. Durata contractului este de 6 luni de la data emiterii ordinului de incepere, respectiv 12.05.2023. Pe cale de consecinta, finalizarea proiectului in actuala perioada de implementare(30.09.2023), astfel a fost prelungit pana in 31.12.2023._x000a_ Stadiu fizic al lucrarilor este 97.06%. Progresul valoric al proiectului este 80.23%. "/>
    <n v="4"/>
    <x v="2"/>
    <n v="1"/>
    <n v="1"/>
    <m/>
  </r>
  <r>
    <n v="3434"/>
    <n v="122099"/>
    <n v="5661"/>
    <n v="10"/>
    <s v="10.1B"/>
    <x v="5"/>
    <s v="CJ"/>
    <s v="CONSTRUIRE ŞCOALĂ NOUĂ LICEUL TEORETIC ”GELU VOIEVOD” GILĂU CLASELE I-IV"/>
    <s v="COMUNA GILAU"/>
    <n v="67"/>
    <d v="2016-09-22T00:00:00"/>
    <d v="2020-08-10T00:00:00"/>
    <d v="2022-06-30T00:00:00"/>
    <n v="12696301.039999999"/>
    <n v="12018194.779999999"/>
    <n v="10215465.560000001"/>
    <n v="1562365.33"/>
    <n v="240363.89"/>
    <n v="678106.26"/>
    <n v="0.99102908615032448"/>
    <n v="107814.18999999948"/>
    <n v="21681.65346096599"/>
    <n v="11910380.59"/>
    <n v="100"/>
    <s v="Progresul proiectului este  99,22(%). Loturile restante sunt atribuite, Beneficiarul asteapta livrarea acestora..Beneficiarul va receptiona produsele livrate conform prevederilor din Cererea de Finantare."/>
    <n v="1"/>
    <x v="3"/>
    <n v="1"/>
    <n v="1"/>
    <m/>
  </r>
  <r>
    <n v="3435"/>
    <n v="123964"/>
    <n v="5938"/>
    <n v="10"/>
    <n v="10.199999999999999"/>
    <x v="5"/>
    <s v="SJ"/>
    <s v="REABILITARE, MODERNIZARE ȘI DOTARE LICEU TEHNOLOGIC GHEORGHE POP DE BĂSEȘTI DIN ORAȘUL CEHU SILVANIEI"/>
    <s v="ORASUL CEHU SILVANIEI"/>
    <n v="87"/>
    <d v="2016-10-01T00:00:00"/>
    <d v="2020-08-14T00:00:00"/>
    <d v="2023-12-31T00:00:00"/>
    <n v="14359183.09"/>
    <n v="14332761.23"/>
    <n v="12182847.039999999"/>
    <n v="1863258.93"/>
    <n v="286655.26"/>
    <n v="26421.86"/>
    <n v="0.33370048891828219"/>
    <n v="9549911.8000000007"/>
    <n v="1920506.7369183125"/>
    <n v="4782849.43"/>
    <n v="71.8"/>
    <s v="Proiect in grafic Contractul de finantare a fost semnat in august 2020. Proiectul Tehnic a fost avizat de catre ADR Nord Vest. Licitatia privind executia lucrarilor a fost finalizata, contractul de lucrari fiind semnat in luna aprilie 2020. Progresul fizic al lucrarilor este aproximativ 15%.Se recomanda Beneficiarului actualizarea sectiunilor aferente cererii de finantare precum si revizuirea graficului de executie lucrari._x000a__x000a_04.07.2023- la sf. lui septembrie 2023 - inceput de octombtie2023 receptie lucrari. Act aditional OG 15 cu antreprenorul. Notificare unde s-au inclus ambele OG15 si OG64. Act aditional la contractul de finantare ( oferte actualizate la dotari). _x000a_Achizitie produse - iulie 2023 - durata de livrare 3- 4 luni. Se va initia un HCL._x000a_Achizitie de scriere proiect -  100% corectie -contestatie fara raspuns de la AM. Ne interesam._x000a_"/>
    <n v="4"/>
    <x v="2"/>
    <n v="1"/>
    <n v="1"/>
    <m/>
  </r>
  <r>
    <n v="3436"/>
    <n v="120325"/>
    <n v="5529"/>
    <n v="10"/>
    <n v="10.199999999999999"/>
    <x v="5"/>
    <s v="CJ"/>
    <s v="Îmbunătăţirea infrastructurii educaţionale a Liceului Tehnologic Constantin Brâncuşi, Dej, în vederea creşterii gradului de participare la învăţământul profesional şi tehnic"/>
    <s v="MUNICIPIUL DEJ"/>
    <n v="73"/>
    <d v="2017-12-01T00:00:00"/>
    <d v="2020-05-20T00:00:00"/>
    <d v="2023-12-31T00:00:00"/>
    <n v="10974304.91"/>
    <n v="10974304.91"/>
    <n v="9328159.1899999995"/>
    <n v="1426659.62"/>
    <n v="219486.1"/>
    <n v="0"/>
    <n v="0.65385458039000299"/>
    <n v="3798705.3780000005"/>
    <n v="763927.3977396132"/>
    <n v="7175599.5319999997"/>
    <n v="75.900000000000006"/>
    <s v="14.05.2023 -Proiect in graficA fost emis ordinul de incepere a serviciilor de proiectare, Proiectul Tehnic a fost transmis la ADR Nord Vest si a fost aprobat. Beneficiarul a emis Ordinul de Incepere a lucrarilor. Progresul inregistrat este de 60%.Se recomanda Beneficiarului actualizarea sectiunilor specifice din cadrul Cererii de Finantare precum si incarcarea Proiectului Tehnic in MySmis. _x000a_OG15- Act Aditional  OUG 64 in analiza ( Notificare sau aditional). Contract de executie se prelungeste 30.09.2023,"/>
    <n v="2"/>
    <x v="0"/>
    <n v="1"/>
    <n v="1"/>
    <m/>
  </r>
  <r>
    <n v="3437"/>
    <n v="122405"/>
    <n v="6363"/>
    <n v="10"/>
    <n v="10.199999999999999"/>
    <x v="5"/>
    <s v="SJ"/>
    <s v="Modernizare Liceu Tehnologic Octavian Goga si construire Sala de Sport in localitatea Jibou, jud. Salaj"/>
    <s v="ORASUL JIBOU"/>
    <n v="73"/>
    <d v="2017-12-15T00:00:00"/>
    <d v="2020-12-02T00:00:00"/>
    <d v="2023-12-31T00:00:00"/>
    <n v="13218319.310000001"/>
    <n v="9867835.9399999995"/>
    <n v="8387660.54"/>
    <n v="1282818.68"/>
    <n v="197356.72"/>
    <n v="3350483.37"/>
    <n v="0.3998012915889641"/>
    <n v="5922662.3859999999"/>
    <n v="1191059.4831677594"/>
    <n v="3945173.5539999995"/>
    <n v="51.28"/>
    <s v="Proiect in grafic.Perioada de implementare a fost prelungita pana la data de 31.12.2023_x000a_Progresul proiectului 36.75%"/>
    <n v="2"/>
    <x v="0"/>
    <n v="1"/>
    <n v="1"/>
    <m/>
  </r>
  <r>
    <n v="3438"/>
    <n v="120397"/>
    <n v="5301"/>
    <n v="10"/>
    <n v="10.199999999999999"/>
    <x v="5"/>
    <s v="SJ"/>
    <s v="Modernizare si dotare camin elevi – Liceul Tehnologic „Ioan Ossian” din Simleu Silvaniei"/>
    <s v="ORASUL SIMLEU SILVANIEI"/>
    <n v="99"/>
    <d v="2015-10-19T00:00:00"/>
    <d v="2020-04-14T00:00:00"/>
    <d v="2023-12-31T00:00:00"/>
    <n v="8520959.9000000004"/>
    <n v="8510836.3399999999"/>
    <n v="7234210.8899999997"/>
    <n v="1106408.74"/>
    <n v="170216.71"/>
    <n v="10123.56"/>
    <n v="0.84532613277815649"/>
    <n v="1316403.9700000007"/>
    <n v="264731.52274464077"/>
    <n v="7194432.3699999992"/>
    <n v="99.28"/>
    <s v="Proiect intarziatAu fost inregistrate întarzieri în încheierea contractelor de achiziții servicii avand în vederesuprapunerea debutului proiectului cu starea de urgență (care a determinat reorganizarearesurselor de personal și a priorităților, pentru acea perioadă) precum și necesitatea obțineriiaprobării modificării cererii de finanțare și a valorii estimate a serviciilor (solicitate prin actuladitional nr. 1). Progresul valoric al proiectului este: 23,62%. Lucrarile au debutat, insa exista intarzieri raportat la graficul de executie propus.Se recvomanda urgentarea executiei lucrarilor de constructie avand in vedere perioada scurta de timp ramasa. Efectuarea unei vizite de monitorizare in trimestrul 2 2022."/>
    <n v="2"/>
    <x v="0"/>
    <n v="1"/>
    <n v="1"/>
    <m/>
  </r>
  <r>
    <n v="3439"/>
    <n v="120618"/>
    <n v="3864"/>
    <n v="10"/>
    <n v="10.199999999999999"/>
    <x v="5"/>
    <s v="CJ"/>
    <s v="Reabilitarea si modernizarea Colegiului Tehnic “Victor Ungureanu“ din Municipiul Câmpia Turzii, judetul Cluj"/>
    <s v="MUNICIPIUL CAMPIA TURZII/ACHIZITII SI PROIECTE"/>
    <n v="52"/>
    <d v="2017-08-22T00:00:00"/>
    <d v="2019-02-25T00:00:00"/>
    <d v="2023-12-31T00:00:00"/>
    <n v="12717591.460000001"/>
    <n v="12389824.91"/>
    <n v="10531351.199999999"/>
    <n v="1610677.21"/>
    <n v="247796.5"/>
    <n v="327766.55"/>
    <n v="0.85432130210789226"/>
    <n v="1804933.5600000005"/>
    <n v="362975.81949080975"/>
    <n v="10584891.35"/>
    <n v="86.5"/>
    <s v="Proiect in grafic Lucrarile sunt in executie.  Progresul proiectului : 86,50%. Se recomanda Beneficiarului respectarea noului termen asumat pentru implementarea Proiectului._x000a_26.07.2023- se preliungieste contractul de executie pana in septembrie 2023. Probabil inchidere contract de finantare in decembrie 2023."/>
    <n v="6.1"/>
    <x v="14"/>
    <n v="1"/>
    <n v="1"/>
    <m/>
  </r>
  <r>
    <n v="3440"/>
    <n v="124918"/>
    <n v="7722"/>
    <n v="10"/>
    <n v="10.199999999999999"/>
    <x v="5"/>
    <s v="BN"/>
    <s v="Extinderea, modernizarea si echiparea infrastructurii educationale pentru invatamantul profesional si tehnic – Scoala profesionala Florian Porcius"/>
    <s v="COMUNA RODNA"/>
    <n v="70"/>
    <d v="2018-03-05T00:00:00"/>
    <d v="2022-05-09T00:00:00"/>
    <d v="2023-12-27T00:00:00"/>
    <n v="6982894.3099999996"/>
    <n v="6456256.7999999998"/>
    <n v="5487818.2999999998"/>
    <n v="839313.36"/>
    <n v="129125.14"/>
    <n v="526637.51"/>
    <n v="0"/>
    <n v="6456256.7999999998"/>
    <n v="1298366.4079153764"/>
    <n v="0"/>
    <n v="0"/>
    <s v="Contract semnat in 05/09/2022_x000a_Beneficiarul a actualizat devizul general si a transmis spre avizare catre ADRNV actul aditional nr.1 la contractul de finantare pentru actualizarea buhetului proiectului pe baza OG64/2022_x000a_Actul aditional se afla in lucru la ADRNV._x000a_14.09.2023- Adresa etapizare nr. NR. ADR NV: 255247/14.09.2023."/>
    <n v="3.2"/>
    <x v="6"/>
    <n v="1"/>
    <n v="1"/>
    <m/>
  </r>
  <r>
    <n v="3441"/>
    <n v="124641"/>
    <n v="6142"/>
    <n v="10"/>
    <n v="10.3"/>
    <x v="5"/>
    <s v="BH"/>
    <s v="SMART Campus - Universitatea din Oradea – Etapa a II-a"/>
    <s v="UNIVERSITATEA DIN ORADEA"/>
    <n v="56"/>
    <d v="2018-01-01T00:00:00"/>
    <d v="2020-09-24T00:00:00"/>
    <d v="2023-02-28T00:00:00"/>
    <n v="29996682.93"/>
    <n v="29996682.93"/>
    <n v="25497180.489999998"/>
    <n v="3899568.79"/>
    <n v="599933.65"/>
    <n v="0"/>
    <n v="7.3876465113537808E-3"/>
    <n v="29775078.039999999"/>
    <n v="5987828.9104291517"/>
    <n v="221604.89"/>
    <n v="1.59"/>
    <s v="A fost depus proiectul tehnic la ADR-NV şi întrucât modul de organizare a documentaţiei nu a corespuns Grilei de analiză a conformitatii proiectului tehnic de executie, anexă a Ghidului - condiții specifice de accesare a fondurilor în cadrul apelurilor de proiecte nr. POR/2017/10/10.1/10.3/7REGIUNI ŞI POR/2017/10/10.1/10.3/BI - Axa prioritară 10 Îmbunătățirea infrastructurii educaționale, proiectul tehnic a fost retras şi s-a solicitat proiectantului revizuirea acestuia. _x000a_Proiectul revizuit a fost depus spre avizare Comisiei Zonale de Monumente Istorice nr. 6 precum si Inspectoratului pentru Situaţii de Urgenţă._x000a_Din discutiile avute cu Beneficiarul, avand in vedere progresul proiectului, se va solicita incheierea unui acord privind rezilierea contractului de finantare"/>
    <n v="0"/>
    <x v="1"/>
    <n v="1"/>
    <n v="1"/>
    <m/>
  </r>
  <r>
    <n v="3442"/>
    <n v="124696"/>
    <n v="6054"/>
    <n v="10"/>
    <n v="10.3"/>
    <x v="5"/>
    <s v="CJ"/>
    <s v="AMENAJARE CENTRU DE CERCETARE PRIVIND DEZVOLTAREA MEDICAMENTULUI – CLADIRE „FARMACIA B”"/>
    <s v="UNIVERSITATEA DE MEDICINA SI FARMACIE ,, IULIU HATIEGANU&quot; CLUJ NAPOCA"/>
    <n v="71"/>
    <d v="2017-12-01T00:00:00"/>
    <d v="2020-09-15T00:00:00"/>
    <d v="2023-10-31T00:00:00"/>
    <n v="30208417.780000001"/>
    <n v="27251639.949999999"/>
    <n v="23163893.989999998"/>
    <n v="3542713.16"/>
    <n v="545032.80000000005"/>
    <n v="2956777.83"/>
    <n v="0.19931742052830109"/>
    <n v="21819913.369999997"/>
    <n v="4388029.0733218035"/>
    <n v="5431726.5800000001"/>
    <n v="50.3"/>
    <s v="Proiect cu intarziat. - Proiectul tehnic a fost avizat de catre OI ADR Nord-Vest si este incarcat in MySmis. Cntractul de executie lucrari nr.5174/180/03/04/2022, incheiat cu Asocierea RSB BAU Tehnik &amp; MIS Group SRL a fost reziliat. Pentru lucrarile rest de executat urmare a rezilierii contractului de executie  nr.5174/180/03/04/2022, s-a incheiat ctr.30072 din 01.11.2022, cu SC Mis Grup SRL. Termen de excutie 9 luni.  La data transmiterii raportului de progres lucrarile erau intarziate. Conform datelor transmis de beneficiar, finalizarea proiectului in actuala perioada de implementare(31.10.2023) nu este posibila. S-a realizat comunicatul de presa privind demararea proiectului._x000a_Prin actul aditional nr.3/13.09.20232 la contractul de finantare, s-a prelungit perioada de implementare pana la data de 31.12.2023.Progres fizic lucrari 85%.Progresul valoric al proiectului este 50.30%. Contrcatele de dotari incheiate 99%."/>
    <n v="4"/>
    <x v="2"/>
    <n v="1"/>
    <n v="1"/>
    <m/>
  </r>
  <r>
    <n v="3443"/>
    <n v="119923"/>
    <n v="5442"/>
    <n v="10"/>
    <n v="10.3"/>
    <x v="5"/>
    <s v="BN"/>
    <s v="Reabilitare si Modernizare Infrastructură Educațională Arcalia"/>
    <s v="UNIVERSITATEA BABES BOLYAI/Cabinet Rector"/>
    <n v="101"/>
    <d v="2015-08-01T00:00:00"/>
    <d v="2020-05-08T00:00:00"/>
    <d v="2023-12-31T00:00:00"/>
    <n v="12353928.33"/>
    <n v="12227371.789999999"/>
    <n v="10393266.029999999"/>
    <n v="1834105.76"/>
    <n v="0"/>
    <n v="126556.54"/>
    <n v="0.50304767660949645"/>
    <n v="6076420.8199999994"/>
    <n v="1221980.6177854643"/>
    <n v="6150950.9699999997"/>
    <n v="91.83"/>
    <s v="Proiect intarziat, risc de nefinalizare pana la data de 31.12.2023._x000a_ S-a atribuit contractul de executie lucrari nr.776/28.09.2021, incheiat cu Asocierea Euras SRL &amp; Lucicor Prod SRL si a fost emis ordinul de incepere. _x000a_S-a finalizat achizitia pentru Servicii de diriginte de santier si a fost semnat contractul nr. 763/22.09.2021, cu societatea Lucien Solution SRL._x000a_Prin Nota justificativa intocmita conform Instructiunii Nr.197/12.2022, perioada de implementare a contractului de finantare s-a prelungit pana la data de 31.12.2023._x000a_Progresul valoric al proiectului este 91.83%. Progres fizic lucrari 88.04%_x000a_"/>
    <n v="4"/>
    <x v="2"/>
    <n v="1"/>
    <n v="1"/>
    <m/>
  </r>
  <r>
    <n v="3444"/>
    <n v="119837"/>
    <n v="3241"/>
    <n v="10"/>
    <n v="10.3"/>
    <x v="5"/>
    <s v="CJ"/>
    <s v="Modernizare infrastructura educationala &quot;Hoia&quot; pentru desfasurarea activitatilor didactice si practice destinate invatamantului agricol"/>
    <s v="UNIVERSITATEA DE STIINTE AGRICOLE SI MEDICINA VETERINARA CLUJ-NAPOCA"/>
    <n v="71"/>
    <d v="2017-11-01T00:00:00"/>
    <d v="2018-10-01T00:00:00"/>
    <d v="2023-09-30T00:00:00"/>
    <n v="36273297.75"/>
    <n v="29816970.690000001"/>
    <n v="25344425.09"/>
    <n v="3876206.19"/>
    <n v="596339.41"/>
    <n v="6456327.0599999996"/>
    <n v="5.045582985747637E-3"/>
    <n v="29666526.690000001"/>
    <n v="5965999.0125889881"/>
    <n v="150444"/>
    <n v="0.48"/>
    <s v="Proiect reziliat."/>
    <n v="0"/>
    <x v="1"/>
    <n v="1"/>
    <n v="1"/>
    <m/>
  </r>
  <r>
    <n v="3445"/>
    <n v="119836"/>
    <n v="3829"/>
    <n v="10"/>
    <n v="10.3"/>
    <x v="5"/>
    <s v="BH"/>
    <s v="SMART CAMPUS - UNIVERSITATEA DIN ORADEA"/>
    <s v="UNIVERSITATEA DIN ORADEA"/>
    <n v="68"/>
    <d v="2017-08-07T00:00:00"/>
    <d v="2019-02-18T00:00:00"/>
    <d v="2023-11-30T00:00:00"/>
    <n v="36071817.450000003"/>
    <n v="29990509.890000001"/>
    <n v="25491933.420000002"/>
    <n v="3898766.27"/>
    <n v="599810.19999999995"/>
    <n v="6081307.5599999996"/>
    <n v="0.55665447107208221"/>
    <n v="13296158.470000001"/>
    <n v="2673884.5815066565"/>
    <n v="16694351.42"/>
    <n v="94.03"/>
    <s v="Proiect in grafic_x000a_Lucrarile sunt finalizate, Beneficiarul a demarat procedura de receptie a acestora. In momentul de fata mai exista o serie de dotari de livrat si montat._x000a_Se recomanda Beneficiarului finalizarea activitatiilor din cadrul cererii de finantare."/>
    <n v="2"/>
    <x v="0"/>
    <n v="1"/>
    <n v="1"/>
    <m/>
  </r>
  <r>
    <n v="3446"/>
    <n v="122518"/>
    <n v="6018"/>
    <n v="10"/>
    <n v="10.3"/>
    <x v="5"/>
    <s v="CJ"/>
    <s v="REABILITAREA, MODERNIZAREA, EXTINDEREA SI ECHIPAREA INFRASTRUCTURII EDUCATIONALE UNIVERSITARE - REABILITARE SI RECOMPARTIMENTARE ATELIER SCOALA"/>
    <s v="UNIVERSITATEA TEHNICA DIN CLUJ - NAPOCA"/>
    <n v="74"/>
    <d v="2017-11-01T00:00:00"/>
    <d v="2020-09-09T00:00:00"/>
    <d v="2023-12-31T00:00:00"/>
    <n v="18136397.52"/>
    <n v="17438899.82"/>
    <n v="14823064.859999999"/>
    <n v="2267056.9700000002"/>
    <n v="348777.99"/>
    <n v="697497.7"/>
    <n v="0.28653093208720548"/>
    <n v="12442115.600000001"/>
    <n v="2502134.8188070632"/>
    <n v="4996784.22"/>
    <n v="22.28"/>
    <s v="Proiect intarziat. In perioada de raportare, proiectul tehnic a fost avizat de catre OI ADR Nord-Vest prin adresa nr,200678/12/13/2021. Exista intarzieri la demararea achizitiilor aferente dotarilor din proiect.Urmare a finalizarii proiectului tehnic, perioada de executie recomandata de proiectant a crescut la 24 de luni, comparativ cu 12 luni la faza SF. Prin actul aditional nr.1/18.07.2022 la contractul de finantare, s-a prelungit perioada de implementare pana la 31.12.2023..A fost semnat Contractul de execuție lucrări nr. 20 din 01/03/2022, încheiat cu Laryluc Prod SRL, în valoare de 10,873,029.18 cu TVA. Ordin demarare lucrari nr.113/01/03/2022. Grad fizic executie lucrari 70,00%."/>
    <n v="4"/>
    <x v="2"/>
    <n v="1"/>
    <n v="1"/>
    <m/>
  </r>
  <r>
    <n v="3447"/>
    <n v="119834"/>
    <n v="3254"/>
    <n v="10"/>
    <n v="10.3"/>
    <x v="5"/>
    <s v="BN"/>
    <s v="Reabilitare, schimbare de destinatie din sediu administrativ in spatii de invatamant si conservare monument istoric"/>
    <s v="UNIVERSITATEA TEHNICA DIN CLUJ - NAPOCA"/>
    <n v="82"/>
    <d v="2016-03-01T00:00:00"/>
    <d v="2018-10-02T00:00:00"/>
    <d v="2022-12-31T00:00:00"/>
    <n v="10553943.6"/>
    <n v="10094888.49"/>
    <n v="8580655.2400000002"/>
    <n v="1312335.47"/>
    <n v="201897.78"/>
    <n v="459055.11"/>
    <n v="0.99915176081355594"/>
    <n v="8562.8800000008196"/>
    <n v="1722.012629208225"/>
    <n v="10086325.609999999"/>
    <n v="100"/>
    <s v="Proiect finalizat."/>
    <n v="1"/>
    <x v="3"/>
    <n v="1"/>
    <n v="1"/>
    <m/>
  </r>
  <r>
    <n v="3448"/>
    <n v="125186"/>
    <n v="6589"/>
    <n v="10"/>
    <n v="10.3"/>
    <x v="5"/>
    <s v="CJ"/>
    <s v="Modernizarea infrastructurii educaționale universitare de nutriție și patologie animală a USAMV Cluj-Napoca la Jucu"/>
    <s v="UNIVERSITATEA DE STIINTE AGRICOLE SI MEDICINA VETERINARA CLUJ-NAPOCA"/>
    <n v="73"/>
    <d v="2017-09-01T00:00:00"/>
    <d v="2021-02-11T00:00:00"/>
    <d v="2023-09-29T00:00:00"/>
    <n v="32969810.690000001"/>
    <n v="29993025.809999999"/>
    <n v="25494071.960000001"/>
    <n v="3899093.34"/>
    <n v="599860.51"/>
    <n v="2976784.88"/>
    <n v="5.5599096288711528E-2"/>
    <n v="28325440.68"/>
    <n v="5696303.8812693562"/>
    <n v="1667585.13"/>
    <n v="0.9"/>
    <s v="Proiect intarziat In momentul de fata Beneficiarul a finalizat achizitia privind contractul de proiectare si executie. Proiectul tehnic este finalizat. _x000a_Beneficiarul a obtinut autorizatia de construire insa nu a emis ordinul de incepere lucrari. Odata cu aprobarea proiectului tehnic se recomanda actualizarea sectiunilor specifice din cadrul Cererii de Finantare raportat la graficul de executie anexa la contractul de lucrari._x000a_14.09.2023-adresa Beneficiarului etapizare NR. ADR NV: 255271/14.09.2023"/>
    <n v="6.1"/>
    <x v="14"/>
    <n v="1"/>
    <n v="1"/>
    <m/>
  </r>
  <r>
    <n v="3449"/>
    <n v="123489"/>
    <n v="5856"/>
    <n v="13"/>
    <n v="13.1"/>
    <x v="5"/>
    <s v="CJ"/>
    <s v="Imbunatatirea calitatii vietii populatiei Municipiului Gherla prin dezvoltarea serviciilor culturale si reducerea infractionalitatii"/>
    <s v="MUNICIPIUL GHERLA"/>
    <n v="87"/>
    <d v="2016-04-22T00:00:00"/>
    <d v="2020-08-05T00:00:00"/>
    <d v="2023-12-31T00:00:00"/>
    <n v="10864606.93"/>
    <n v="10752180.33"/>
    <n v="9139353.2899999991"/>
    <n v="1397783.44"/>
    <n v="215043.6"/>
    <n v="112426.6"/>
    <n v="0.20999095408586768"/>
    <n v="8494319.7239999995"/>
    <n v="1708225.0178980813"/>
    <n v="2257860.6059999997"/>
    <n v="56.74"/>
    <s v="IN GRAFIC  . A fost aprobata solicitarea de prel. a per. de implem.pana la 31.12.2023 conf. cu prev. I197 AMPOR.Contractul de finantare a fost semnat la 05.08.2020 .Perioada de implementare expira initial  la  30.06.2023. A fost avizata modificarea contractului de finantare prin: Notificarea nr.1 /noiembrie 2020 cu privire la:modificarea reprezentantului legal_actualizarea componentei EIP_actualizare replanificare activitati,achizitii,grafic CR_comasarea achizitiilor proiectare,lucrari si Notificarea nr.3/martie 2023 de relocare sume de pana la 10% intre capitolele bugetului proiectului. prin Notificarea nr.2 a fost incarcat in My SMIS documentatia  PT-ului.  A fost numita echipa de implementare.  Au fost obtinute avizele OI ADR NV ptr materialele de publicitate (anunt incepere si panouri temporare). A fost publicat comunicatul de presa de incepere proiect.Au fost montate panourile de publicitate temporara la locatiile de implementare (3 buc.).Sunt in derulare/pregatire achizitiile principale prevazute prin proiect (cele neatribuite).A fost semnat contractul de servicii de management proiect /servicii si publicitate proiect/audit financiar.A fost semnat si contrcatul de servicii de dirigentie de santier cu dta de 29.07.2021                                                                                                            COMPONENTA A :a fost semnat contractul de servicii de proiectare si asistenta tehnica proiectant impreuna cu contractul de executie lucrari pentru componenta obiectiv patrimoniu cultural si a fost emis ordinul pentru inceperea serviciilor de proiectare. A fost semnat act aditional 1 ptr.prelungirea duratei de realizare a proiectului tehnic si obtinerea tuturor avizelor necesare obtinerii autorizatiei de construire prelungire cu 45 de zile .A fost obtinuta Autorizatia de construire nr.75 din 15.10.2021 iar in data de 04.11.2021 a fost transmis ordinul de incepere a lucrarilor. Datorita intarzierilor acumulate a fost semnat actul aditional nr.5 de prelungire a duratei de executie pana la 31.10.2023.  Stadiul fizic de realizare lucrari este estimat la cca. 63 % .                                                                                                                                                                                          COMPONENTA B : achizitia de proiectare si executie lucrari pentru componenta obiectiv supraveghere a fost intarziata datorita depunerii de contestatii. La data de 23.12.2021 s-a semnat contractul de proiectare/asist tehnica proiectant/executie lucrari si Ordinul de incepere a serviciilor de proiectare a fost transmis cu data de 17.01.2022.A fost semnat Procesul verbal de receptie servicii de prpoiectrae nr.3381/08.03.2022 .   A fost efectuata verificarea conformitatii PT-ului pentru ambele componente A si B , a fost emis de catre ADR NV AVIZUL NR. 2111302/27.04.2022.A fost emis Ordinul de începere a lucrărilor nr. 14529 în data de 31.08.2022 cu începere a execuţiei lucrărilor din data de 05.09.2022. Durata de execuţie a lucrărilor conform contractului este de 3 luni şi 23 zile de la data ordinului de începere a lucrărilor, respectiv până în data de 28.12.2022.Stadiul fizic de realizare lucrari este de 100 % , receptia la terminarea lucrarilor a fost admisa s-a incheiat PV la terminarea lucrarilor cu nr .3628/27.02.2023.                                                        Progresul proiectului conform cu sectiunea IV.3 este de 56,74 %.  "/>
    <n v="2"/>
    <x v="0"/>
    <n v="1"/>
    <n v="1"/>
    <m/>
  </r>
  <r>
    <n v="3450"/>
    <n v="126113"/>
    <n v="6114"/>
    <n v="13"/>
    <n v="13.1"/>
    <x v="5"/>
    <s v="BN"/>
    <s v="REABILITAREA, MODERNIZAREA, DOTAREA ȘCOLII GIMNAZIALE &quot;MIHAI EMINESCU&quot; NĂSĂUD ȘI A INFRASTRUCTURII URBANE ADIACENTE"/>
    <s v="ORAŞ NĂSĂUD"/>
    <n v="70"/>
    <d v="2017-12-01T00:00:00"/>
    <d v="2020-09-14T00:00:00"/>
    <d v="2023-09-30T00:00:00"/>
    <n v="23144268.109999999"/>
    <n v="23118998.460000001"/>
    <n v="19651148.699999999"/>
    <n v="3005469.78"/>
    <n v="462379.98"/>
    <n v="25269.65"/>
    <n v="7.0497846298139336E-2"/>
    <n v="21489158.859999999"/>
    <n v="4321513.6668945821"/>
    <n v="1629839.6"/>
    <n v="0.61"/>
    <s v="PROIECT CU RISC DE NEFINALIZARE IN PERIOADA DE IMPLEMENTARE /PROPUS PENTRU ETAPIZARE IN CONFORMITATE CU PREV. OUG 36/2023 .Se vor aplica prevederile din OUG 36/17.05.2023. Achizitia principala (de executie lucrari) nu este atribuita a fost publicatat de 2 ori dar nu au fost prezentate oferte in SEAP. Au fost intreprinse demersuri pentru actualizarea indicatorilor tehnico-economici si s-a republicat procedura in luna octombrie 2022( A fost actualizat HCL de aprobarea indicatorilor tehnico economici a fost aprobata prin HCL noii indicatori,a fost optimizata durata de executie prin reducerea acesteia astfel ca proiectul sa se finalizeze pana la 31.12.2023). Nu fost depuse oferete conforme.                                                 In data de 08.02.2023 a fost publicata in SEAP documentatia de atribuire a contractului de Servicii de proiectare tehnica (DTAC, PTH, DDE, asistenta tehnica pe durata executiei) --2 loturi -- pentru investitia REABILITAREA, MODERNIZAREA, DOTAREA SCOLII GIMNAZIALE &quot;MIHAI EMINESCU&quot; NASAUD SI A INFRASTRUCTURII URBANE ADIACENT, conform anuntului de participare simplicicat [SCN1120225] cu termen limita de depunere a ofertelor in data de 06.03.2023. Procedura finalizata au fost semnate contractele de servicii de proiectare tehnica (DTAC, PTH, DDE, asistenta tehnica pe durata executiei) -2 loturi pentru cele 2 componente Asi B (nr.29013 componenta A si nr.29015 componenta B din 12.06.2023 ). Au fost obtinute autorizatiile de construire pentru lucrarile aferente ambelor componente A si B. Pentru lotul 2 al componentei B (trotuare) a fost dat ordinul de incepere a lucrarilor cu data de 14.09.2023. Procedura de achizitii de lucrari pentru Componenta A si lot1 Componenta B (parc) se vor relua si finaliza in perioada octombrie-noiembrie 2023. Beneficiarul a intreprins masuri in vederea incadrarii proiectului in lista cu proiecte etapizate astfel a fost depusa o cerere de plata in luna septembrie 2023 (conf. cu prev. OUG36/2023) aceasta fiind avizata de OI ADR NV.                           Beneficiarul aduce la cunostinta (prin Anexa Raport de progres nr.12 Mihai Eminescu smis 126113_semnat incarcat impreuna cu Raportul de progres revizuit) urmatoarele:executia de lucrari pentru unul dintre cele 4 trotuare prevazute in proiect (aferente componentei B) a fost realizat prin alt proiect (inca din luna iulie  2022). Astfel proiectul tehnic aferent componentei B (trotuare) nu contine toate cele 4 trotuare prevazute initial. Datorita celor relatate nu se vor putea realiza in totalitate urmatoarele:obiectivul specific nr.2 respectiv indicatorul prestabilit de realizare CO38 Dezvoltare urbana: Spatiu deschis creat sau reabilitat în zonele urbane . Totodata semnaleaza intentia de a renunta la achizitia dotarilor prevazute in proiect deoarece beneficiarul a semnat contractul de finantare nr.1978/DOT/2023 la data de 25.08.2023 (prin PNRR pe componenta C15:Educatie pilonul VI Investitia 11 Cod proiect F-PVRR-Dotari-2023-6780). Beneficiarul va solicita de la AMPOR un punct de vedere cu privire la continuarea proiectului.  Progresul proiectului este de 0,61%."/>
    <n v="6.1"/>
    <x v="14"/>
    <n v="1"/>
    <n v="1"/>
    <m/>
  </r>
  <r>
    <n v="3451"/>
    <n v="126103"/>
    <n v="6487"/>
    <n v="13"/>
    <n v="13.1"/>
    <x v="5"/>
    <s v="SJ"/>
    <s v="MODERNIZAREA INFRASTRUCTURII RUTIERE SI DE SERVICII PENTRU CRESTEREA CALITATII VIETII IN ORASUL JIBOU"/>
    <s v="ORASUL JIBOU"/>
    <n v="79"/>
    <d v="2017-06-12T00:00:00"/>
    <d v="2020-12-23T00:00:00"/>
    <d v="2023-12-29T00:00:00"/>
    <n v="25622026.350000001"/>
    <n v="23286543.34"/>
    <n v="19793561.859999999"/>
    <n v="3027250.67"/>
    <n v="465730.81"/>
    <n v="2335483.0099999998"/>
    <n v="6.7110226158624026E-2"/>
    <n v="21723778.149999999"/>
    <n v="4368696.0845432971"/>
    <n v="1562765.19"/>
    <n v="18.329999999999998"/>
    <s v="Contractul de finantare a fost semnat in 23.12.2020. Stadiu contract principal: Centru multifuncțional, 20%; Goga, 20%; Nuferilor și Stadionului, 15% . Stadiu proiect 19,24%. În perioada de raportare au fost atinse următoarele rezultate: s-au realizat proiectele tehnice pentru:  componenta 1-centru multifunctional componenta 2 -„MODERNIZARE CORP C1 SI AMENAJARE TEREN DE SPORT DIN CADRUL LICEULUI TEHNOLOGIC OCTAVIAN GOGA” componenta 3 - „Reabilitarea si modernizarea strazilor Nuferilor si Stadionului din Jibou”. Sunt in derulare lucrarile de constructii pentru toate componentele. La dat de 03.04.2023, proiectul a fost introdus pe lista proiectelor cu risc de nefinalizare la data de 31.12.2023 ca urmare a intarzierii inrealizarea activitatilor propuse prin proiect."/>
    <n v="4"/>
    <x v="2"/>
    <n v="1"/>
    <n v="1"/>
    <m/>
  </r>
  <r>
    <n v="3452"/>
    <n v="123143"/>
    <n v="5440"/>
    <n v="13"/>
    <n v="13.1"/>
    <x v="5"/>
    <s v="MM"/>
    <s v="Revitalizare spaţii publice urbane, îmbunătăţirea serviciilor educaţionale şi sociale în oraşul Târgu Lăpuş, judeţ Maramureş"/>
    <s v="ORASUL TARGU LAPUS"/>
    <n v="64"/>
    <d v="2018-01-10T00:00:00"/>
    <d v="2020-05-06T00:00:00"/>
    <d v="2023-12-31T00:00:00"/>
    <n v="19936804.109999999"/>
    <n v="19925380.109999999"/>
    <n v="16936573.100000001"/>
    <n v="2590298.9900000002"/>
    <n v="398508.02"/>
    <n v="11424"/>
    <n v="0.19485386971621491"/>
    <n v="16042842.689999999"/>
    <n v="3226248.3791175643"/>
    <n v="3882537.42"/>
    <n v="34"/>
    <s v="PROIECT IN GRAFIC. A fost publicat anuntul de presa pentru inceperea proiectului in perioada 18-05/20/2020. Au fost montate cele 2 panouri temporare aferente proiectului. Proiectele Tehnice pentru bloc si gradinita, Infrastructură pietonală au fost avizate de către OI . Pentru achiziția de lucrări aferente proiectului, la data de 04/13/2021, s-a demarat procedura licitație deschisă pe două loturi:Lot 1 – CONSTRUIRE GRĂDINIȚĂ CU 4 SĂLI DE GRUPĂ - nu s-au depus oferte;Lot 2 – INFRASTRUCTURĂ PIETONALĂ ȘI RUTIERĂ - se află în etapa de evaluare a ofertei financiare."/>
    <n v="6.1"/>
    <x v="14"/>
    <n v="1"/>
    <n v="1"/>
    <m/>
  </r>
  <r>
    <n v="3453"/>
    <n v="125019"/>
    <n v="6042"/>
    <n v="13"/>
    <n v="13.1"/>
    <x v="5"/>
    <s v="BH"/>
    <s v="IMBUNATATIREA CALITATII VIETII POPULATIEI IN ORASUL VALEA LUI MIHAI"/>
    <s v="ORASUL VALEA LUI MIHAI"/>
    <n v="70"/>
    <d v="2017-12-27T00:00:00"/>
    <d v="2020-09-16T00:00:00"/>
    <d v="2023-12-31T00:00:00"/>
    <n v="22721543.579999998"/>
    <n v="14431101.460000001"/>
    <n v="12266436.23"/>
    <n v="1876043.09"/>
    <n v="288622.14"/>
    <n v="8290442.1200000001"/>
    <n v="0.43732643953013961"/>
    <n v="8119999.2400000012"/>
    <n v="1632948.4052608297"/>
    <n v="6311102.2199999997"/>
    <n v="63.65"/>
    <s v="2 componente de executie in achizitie ( 5 si 6 mai termen de deschidere) Componenta A Gradinita- 12 luni , Componenta B 3 strazi- 18 luni.   Proiect cu risc major de nefinalizare."/>
    <n v="6.1"/>
    <x v="14"/>
    <n v="1"/>
    <n v="1"/>
    <m/>
  </r>
  <r>
    <n v="3454"/>
    <n v="123154"/>
    <n v="5380"/>
    <n v="13"/>
    <n v="13.1"/>
    <x v="5"/>
    <s v="BH"/>
    <s v="REABILITARE ȘI MODERNIZARE INFRASTRUCTURII EDUCAȚIONALE PENTRU ÎNVĂȚĂMÂNTUL GIMNAZIAL LA ȘCOALA GIMNAZIALĂ MIRON POMPILIU ȘTEI: OBIECTIV: ȘCOALA GIMNAZIALĂ MIRON POMPILIU,  OBIECTIV: TEREN DE SPORT DE MICI DIMENSIUNI"/>
    <s v="ORASUL STEI"/>
    <n v="62"/>
    <d v="2018-02-01T00:00:00"/>
    <d v="2020-04-30T00:00:00"/>
    <d v="2023-12-31T00:00:00"/>
    <n v="2611333.19"/>
    <n v="2590748.5699999998"/>
    <n v="2202136.2999999998"/>
    <n v="336797.27"/>
    <n v="51815"/>
    <n v="20584.62"/>
    <n v="0.3696643669285129"/>
    <n v="1633041.1399999997"/>
    <n v="328407.90331013949"/>
    <n v="957707.43"/>
    <n v="68.7"/>
    <s v="Implementare proiect inceputa. PT finalizat. Achizitiile de lucrari si dirigentie de santier sunt intarziate. Servicii verificare PT - realizate. PT-ul a fost retransmis pentru verificare la OI ADR NV in data 06/16/2021. Servicii informare si publicitate - s-a publicat anuntul privind inceperea proiectului._x000a__x000a_Realizarea investitiei:_x000a_Obiectiv 1 -  Scoala gimnaziala Miron Popiliu 40%_x000a_Obiectiv 2 - Teren de sport de mici dimensiuni 80%_x000a__x000a_S-a solicitat prelungirea perioadei de implementare pana in data de 31.12.2023"/>
    <n v="4"/>
    <x v="2"/>
    <m/>
    <n v="1"/>
    <m/>
  </r>
  <r>
    <n v="3455"/>
    <n v="125400"/>
    <n v="5783"/>
    <n v="13"/>
    <n v="13.1"/>
    <x v="5"/>
    <s v="BH"/>
    <s v="Imbunatatirea serviciilor educationale si a spatiilor publice in Orasul Valea lui Mihai"/>
    <s v="ORASUL VALEA LUI MIHAI"/>
    <n v="78"/>
    <d v="2017-04-19T00:00:00"/>
    <d v="2020-09-23T00:00:00"/>
    <d v="2023-12-31T00:00:00"/>
    <n v="22555639.899999999"/>
    <n v="22548503.899999999"/>
    <n v="19166228.309999999"/>
    <n v="2931305.47"/>
    <n v="450970.12"/>
    <n v="7136"/>
    <n v="8.0591719435540915E-2"/>
    <n v="20731281.199999999"/>
    <n v="4169102.9240236497"/>
    <n v="1817222.7"/>
    <n v="86"/>
    <s v="Componenat A -reabilitare si constructiei-achizitie de lucrari ( 6 mai-21 luni ). Componenta B parc ( 16 mai-12 luni)  Proiect cu risc major de nefinalizare. _x000a_Conform raportului saptamanal privind stadiul fizic al lucrarilor de constructii pana la data de  05.10.2023 este de:_x000a_Componenta A: 67 % si Componenta B:  11 %. "/>
    <n v="6.1"/>
    <x v="14"/>
    <n v="1"/>
    <n v="1"/>
    <m/>
  </r>
  <r>
    <n v="3456"/>
    <n v="123148"/>
    <n v="5556"/>
    <n v="13"/>
    <n v="13.1"/>
    <x v="5"/>
    <s v="CJ"/>
    <s v="REABILITAREA, MODERNIZAREA SI DOTAREA TEATRULUI AURELIU MANEA, TURDA"/>
    <s v="MUNICIPIUL TURDA"/>
    <n v="80"/>
    <d v="2017-05-10T00:00:00"/>
    <d v="2020-06-19T00:00:00"/>
    <d v="2023-12-30T00:00:00"/>
    <n v="23273798.190000001"/>
    <n v="23273798.190000001"/>
    <n v="19782728.469999999"/>
    <n v="3025593.7"/>
    <n v="465476.02"/>
    <n v="0"/>
    <n v="8.5602981246783769E-2"/>
    <n v="21281491.68"/>
    <n v="4279751.373526928"/>
    <n v="1992306.51"/>
    <n v="0.46"/>
    <s v="CU RISC DE NEFINALIZARE DATORITA PERIOADEI SCURTE RAMASA LA DISPOZITIE PENTRU FINALIZAREA LUCRARILOR DE EXECUTIE PENTRU AMBELE COMPONENTE A SI B  .Documentatia PT a fost predata bebeficiaruliui in luna martie 2023 (FATA DE LUNA MAI 2022 INITIALA),ordin de incepere lucrari cu data de 27.03.2023.Contractul de finantare a fost semnat la 19.06.2020 .Perioada de implementare expira la  30.12.2023.  A fost numita echipa de implementare. Toate achizitiile prevazute prin proiect sunt finalizate cu exceptia achizitiei de dotari si a certificarii energetoce a cladirii. A fost transmis solicitare de act aditional conf. prev. OUG64/2022 (solicitare in curs de avizare la ADR NV/actualizare valoare produse inainte de lansarea achizitiei).A fost obtinut avizul ptr. Anuntul de presa de incepere proiect ,acesta fiind postat in mediul online.Intarzierile intampinate se datoreaza existentei de cazuri Covid 19 in cadrul institutiei beneficiarului. A fost avizata Notificarea 1 de modificare a contractului de finantare (replanificare activitati-achizitii-depunere Cr Cpl Cpref/separarea achizitie principala in 2 achizitii/actualizare componente EIP).  A fost publicat anuntul de participare pentru achizitia principala (proiectare si executie componenta A) la 26.03.2021 anunt nr. CV 1029531 cu oferte depuse (procedura in derulare). Contract semnat la 17.11.2021. Ordinul de incepere transmis la 06.12.2022,documentatia PT este finalizata predata benefciarului in luna martie 2023.S-a obtinut Autorizatia de construire nr.28/16.03.2023.A fost transmis ordinul de incepere a lucrarilor cu data de 27.03.2023.Riscul semnalat consta in faptul ca durata de executie este stabilita astfel inca lucrarile sa fie finalizate pana in luna decembrie 2023 dar perioada ramasa la dispozitie este foarte scurta (perioada initiala era de 20 de luni din care au ramas la dispozitie doar 9 luni). La data prezentului RP,riscul de nefinalizare persista .In cadrul Raportului de vizita la fata locului de monitorizare din luna iunie , noiembrie 2022 si martie 2023 au fost facute recomandari punctuale in vederea recuperarii intarzierilor acumulate (plan de recuperare cu grafic actualizat de executie,respectiv urmarirea aplicata din partea echipei de implementare a masurilor stabilite de comun acord cu constructorul.Proiectul a fost inclus in lista proiectelor ce se vor etapiza in conformitate cu prevederile OUG36/2023.Lucrarile la componenta A sunt in derulare,iar cele de la Componenta B au inceput la 28.09 (conform cu cele declarate in cadrul prezentului RP). Beneficiarul a depus CR in luna septembrie in valoare &gt;5% din valoare totala a proiectului. Lucrarile la Componenta B se vor finaliza pana la sfarsitul anului 2023.     Progresul proiectului este de 8.30 %."/>
    <n v="6.1"/>
    <x v="14"/>
    <n v="1"/>
    <n v="1"/>
    <m/>
  </r>
  <r>
    <n v="3457"/>
    <n v="123142"/>
    <n v="5474"/>
    <n v="13"/>
    <n v="13.1"/>
    <x v="5"/>
    <s v="MM"/>
    <s v="Revitalizare spaţii publice urbane, îmbunătăţirea serviciilor sociale şi cultural-recreative în oraşul Târgu Lăpuş, judeţ Maramureş"/>
    <s v="ORASUL TARGU LAPUS"/>
    <n v="64"/>
    <d v="2018-01-10T00:00:00"/>
    <d v="2020-05-26T00:00:00"/>
    <d v="2023-12-31T00:00:00"/>
    <n v="35454166.039999999"/>
    <n v="21981706.66"/>
    <n v="18684450.68"/>
    <n v="2857621.83"/>
    <n v="439634.15"/>
    <n v="13472459.380000001"/>
    <n v="0.39151589697357919"/>
    <n v="13375519.060000001"/>
    <n v="2689844.1579857622"/>
    <n v="8606187.5999999996"/>
    <n v="53.55"/>
    <s v="PROIECT IN GRAFIC. Contractul de finantare a fost semnat in data de 05/06/2020 si a inceput implementarea proiectului. A fost publicat anuntul de presa pentru inceperea proiectului in perioada de 06-07/08/2020. A fost depusa CR1 si CR2. Au fost montate cele 3 panouri temporare. A fost transmis spre avizare către OI Proiectul Tehnic, componenta A, aferent obiectivelor de investiție centru multifuncțional si centru recreațional. Proiectul tehnic aferent obiectivului de investiție reprezentând componenta B este încă în lucru. În acest context, nu s-a organizat achiziția lucrărilor, beneficiarul dorind să deruleze o singură procedură de achiziție pentru cele trei obiective de investiție cuprinse în proiect. Astfel, sunt întârziate și achizițiile de servicii de asistență tehnică, de dirigenție de șantier, respectiv cele de certificare a performanței energetice._x000a__x000a_Exista intarzieri la componenta Centru Multifunctional._x000a_Progresul proiectului 0.80%"/>
    <n v="6.1"/>
    <x v="14"/>
    <n v="1"/>
    <n v="1"/>
    <m/>
  </r>
  <r>
    <n v="3458"/>
    <n v="123120"/>
    <n v="5363"/>
    <n v="13"/>
    <n v="13.1"/>
    <x v="5"/>
    <s v="BH"/>
    <s v="REABILITARE SI MODERNIZARE CLADIRE LOCUINTE SOCIALE OBIECTIV: CLADIRE LOCUINTE SOCIALE  OBIECTIV: PARC SI ALEE DE ACCES”"/>
    <s v="ORASUL STEI"/>
    <n v="62"/>
    <d v="2018-02-01T00:00:00"/>
    <d v="2020-04-27T00:00:00"/>
    <d v="2023-10-31T00:00:00"/>
    <n v="2628896.83"/>
    <n v="2420309.17"/>
    <n v="2057262.81"/>
    <n v="314640.12"/>
    <n v="48406.239999999998"/>
    <n v="208587.66"/>
    <n v="5.7298208724301122E-2"/>
    <n v="2281629.79"/>
    <n v="458840.4034106906"/>
    <n v="138679.38"/>
    <n v="78.58"/>
    <s v="Implementare proiect inceputa. Servicii de informare si publicitate - a fost publicat comunicatul de presa privind inceperea proiectului. Finalizare procedura achizitie servicii realizare PT. Achizitiile de lucrari si servicii de dirigentie de santier sunt intarziate. PT finalizat, transmis la ADR Nord-Vest pentru verificare.Avizul OI privind verificarea PT-ului a fost dat in 04/08/2021. Au fost publicate anunturile privind licitatia lucrarilor de constructii in data de 06/23/2021._x000a__x000a_Realizarea investitiei de baza:_x000a_Obiectiv 1 - Cladire locuinte social 35%_x000a_Obiectiv 2 - Parc si alee de acces 10%_x000a_S-a solicitat act aditional de prelungirea a perioadei de implementare pana in data de 31.10.2023_x000a_S-a solicitat prelungirea perioadei de implemntare confrom I197"/>
    <n v="4"/>
    <x v="2"/>
    <m/>
    <n v="1"/>
    <m/>
  </r>
  <r>
    <n v="3459"/>
    <n v="123128"/>
    <n v="5989"/>
    <n v="13"/>
    <n v="13.1"/>
    <x v="5"/>
    <s v="SJ"/>
    <s v="Complex Multifuncțional Măgura"/>
    <s v="ORASUL SIMLEU SILVANIEI"/>
    <n v="76"/>
    <d v="2017-09-14T00:00:00"/>
    <d v="2020-08-26T00:00:00"/>
    <d v="2023-12-31T00:00:00"/>
    <n v="23778253.32"/>
    <n v="22952889.32"/>
    <n v="19509955.93"/>
    <n v="2983875.6"/>
    <n v="459057.79"/>
    <n v="825364"/>
    <n v="0.33279890498770548"/>
    <n v="15314192.888"/>
    <n v="3079715.4180911398"/>
    <n v="7638696.432"/>
    <n v="33.39"/>
    <s v="Contractul de finantare a fost semnat in 26.08.2020, sunt finalizate toate achizitiile prevazute in proiect. Stadiu contract principal, 57%. Stadiu proiect 33,39%. A fost semnat contractul principal din cadrul proiectului: Proiectare, Executie, AT din partea proiectantului si dotai. Au fost atacate toate obiectivele: 1 Amenajare Bibliotecă și Muzeu, 2 Amenajare Centru Cultural Recreativ si 3 Înființare Grădina Măgura.  Conform prezentului RP, nu sunt identificate probleme care sa afecteze implementarea proiectului. Beneficiarul a transmis o solicitare de modificare a bugetului proiectului in conformitate cu noile valori rezultate in urma finalizarii PT. Nu se majoreaza valoarea totala a CF."/>
    <n v="2"/>
    <x v="0"/>
    <n v="1"/>
    <n v="1"/>
    <m/>
  </r>
  <r>
    <n v="3460"/>
    <n v="125904"/>
    <n v="5935"/>
    <n v="13"/>
    <n v="13.1"/>
    <x v="5"/>
    <s v="BH"/>
    <s v="CENTRU MULTIFUNCȚIONAL RECREATIV MARGHITA"/>
    <s v="MUNICIPIUL MARGHITA"/>
    <n v="57"/>
    <d v="2018-07-23T00:00:00"/>
    <d v="2020-08-26T00:00:00"/>
    <d v="2023-12-31T00:00:00"/>
    <n v="23200000"/>
    <n v="22960210.129999999"/>
    <n v="19516178.620000001"/>
    <n v="2984827.31"/>
    <n v="459204.2"/>
    <n v="239789.87"/>
    <n v="0.29241903240368994"/>
    <n v="16246207.699999999"/>
    <n v="3267145.4973253426"/>
    <n v="6714002.4299999997"/>
    <n v="36"/>
    <s v="S-au contractat serviciile de consultanta management proiect, serviciile de informare si publicitate si audit.                                 Achiziţie lucrări de construcţie a“Centrului Multifuncţional Recreativ Marghita” +dotări+execuţie lucrări drum: data publicarii anuntului CN1045586 /08/03/2022. A fost initiata pregatirea documentatiei de achiziție a serviciilor de dirigentie de santier. Conform RP nr.8, progresul proiectului la 08/25/2022 este 0,55%.  Notificarea nr. 3_incarcare PT in MySmis, este in derulare. Se va efectua o vizita de monitorizare in luna 09.2022."/>
    <n v="6.1"/>
    <x v="14"/>
    <n v="1"/>
    <n v="1"/>
    <m/>
  </r>
  <r>
    <n v="3461"/>
    <n v="125905"/>
    <n v="5985"/>
    <n v="13"/>
    <n v="13.1"/>
    <x v="5"/>
    <s v="BH"/>
    <s v="Centru Educațional Multifuncțional ”Octavian Goga”"/>
    <s v="MUNICIPIUL MARGHITA"/>
    <n v="86"/>
    <d v="2016-02-16T00:00:00"/>
    <d v="2020-08-27T00:00:00"/>
    <d v="2023-12-31T00:00:00"/>
    <n v="23200000"/>
    <n v="23198695"/>
    <n v="19718890.739999998"/>
    <n v="3015830.36"/>
    <n v="463973.9"/>
    <n v="1305"/>
    <n v="0.44071258706578109"/>
    <n v="12974738.109999999"/>
    <n v="2609246.2916783975"/>
    <n v="10223956.890000001"/>
    <n v="31.9"/>
    <s v="S-a depus 8 rapoarte de progres. S-au contractat serviciile de consultanta management proiect, serviciile de informare si publicitate si cele de audit financiar.  S-a lansat achizitia de servicii elaborare PT si asistenta tehnica din partea proiectantului pe perioada realizarii lucrarilor - 03/02/2021. Reabilitare in data de 05/09/2022 ( 10 luni). Construire cantina internat  ( PT la ADR )- 10 LUNI PERIOADA DE EXECUTIE. Parc - durata de executie 10 luni.  Achizitiile de servicii dirigentie santier, lucrari de constructii  internat Colegiu +dotări si Achiziţie realizare spaţiu multifunctional sportiv recreativ +dotari sunt intarziate. Pentru reabilitare, extindere şi modernizare Colegiu s-a semnat contractul lucrari nr. 6906/ 07/07/22_ SC BOEMIAL INVEST SRL cu DE:9 luni. Pana la 09/05/2022 nu s-a dat OIL. S-a solicitat elaborare plan de masuri recuperare intarzieri. A fost demarata procedura de achiziție a lucrarilor de execuție pentru Construirea si dotareaunui internat aferent Colegiului  si realizarea unui spatiu multifunctional sportiv recreativ conform caietului de sarcini si proiectului tehnic – SCN1112612 /08/17/2022 care a fost anulată( urmează a fi republicata). A fost initiata procedura de achiziție a serviciilor de dirigentie de santier –SCN1113029 / 08/24/2022."/>
    <n v="6.1"/>
    <x v="14"/>
    <n v="1"/>
    <n v="1"/>
    <m/>
  </r>
  <r>
    <n v="3462"/>
    <n v="123136"/>
    <n v="5596"/>
    <n v="13"/>
    <n v="13.1"/>
    <x v="5"/>
    <s v="BH"/>
    <s v="MODERNIZARE SI DOTARE CASA DE CULTURA  SI AMENAJARE SPATIUL URBAN AFERENT IN MUNICIPIUL BEIUS"/>
    <s v="MUNICIPIUL BEIUS"/>
    <n v="49"/>
    <d v="2018-03-01T00:00:00"/>
    <d v="2020-06-24T00:00:00"/>
    <d v="2023-12-31T00:00:00"/>
    <n v="12627365.210000001"/>
    <n v="12622371.210000001"/>
    <n v="10729015.529999999"/>
    <n v="1640908.27"/>
    <n v="252447.41"/>
    <n v="4994"/>
    <n v="0.25044295322225751"/>
    <n v="9461187.2875000015"/>
    <n v="1902664.0565297836"/>
    <n v="3161183.9225000003"/>
    <n v="96"/>
    <s v="Ordin de incepere lucrari martie 2022. 25.05.2023:_x000a__x000a_STADIU FIZIC OBIECTIV: 89.00 %._x000a_-STADIU FIZIC OBIECT 1 =  80 %._x000a_-STADIU FIZIC OBIECT 2 =  98 %.._x000a_Acte aditionale: OG 15 si OUG 64/IUNIE 2023._x000a_"/>
    <n v="2"/>
    <x v="0"/>
    <n v="1"/>
    <n v="1"/>
    <m/>
  </r>
  <r>
    <n v="3463"/>
    <n v="123134"/>
    <n v="5581"/>
    <n v="13"/>
    <n v="13.1"/>
    <x v="5"/>
    <s v="SM"/>
    <s v="Creare Centru Recreativ Carei"/>
    <s v="Unitatea administrativ-teritoriala MUNICIPIUL CAREI"/>
    <n v="63"/>
    <d v="2018-01-01T00:00:00"/>
    <d v="2020-06-10T00:00:00"/>
    <d v="2023-12-31T00:00:00"/>
    <n v="15211793.390000001"/>
    <n v="15192443.99"/>
    <n v="12913577.4"/>
    <n v="1975017.71"/>
    <n v="303848.88"/>
    <n v="19349.400000000001"/>
    <n v="0.35591526376922322"/>
    <n v="9785221.2800000012"/>
    <n v="1967827.9531834456"/>
    <n v="5407222.71"/>
    <n v="38.04"/>
    <s v="S-a semnat contractul de lucrari in 10/12/2021 cu intarziere de 7 luni;. S-a achizitionat serviciile de dirigintie de santier in 11/12/2021. S-a dat ordin de incepere lucrari incepand cu data de 11/22/2021. Stadiu fizic lucrari: aprox.50%; Perioada de implementare s-a prelungit pana in 31.12.2023; "/>
    <n v="6.1"/>
    <x v="14"/>
    <n v="1"/>
    <n v="1"/>
    <m/>
  </r>
  <r>
    <n v="3464"/>
    <n v="123137"/>
    <n v="5601"/>
    <n v="13"/>
    <n v="13.1"/>
    <x v="5"/>
    <s v="SM"/>
    <s v="Construire Locuinte Sociale in Municipiul Carei"/>
    <s v="Unitatea administrativ-teritoriala MUNICIPIUL CAREI"/>
    <n v="72"/>
    <d v="2017-12-11T00:00:00"/>
    <d v="2020-06-25T00:00:00"/>
    <d v="2023-11-30T00:00:00"/>
    <n v="14446104.380000001"/>
    <n v="14438254.369999999"/>
    <n v="12272516.210000001"/>
    <n v="1876973.07"/>
    <n v="288765.09000000003"/>
    <n v="7850.01"/>
    <n v="0.41671117475955655"/>
    <n v="8421672.4299999997"/>
    <n v="1693615.4989341591"/>
    <n v="6016581.9400000004"/>
    <n v="54.57"/>
    <s v="Contractul de lucrari s-a semnat cu o intarziere de aprox.9 luni(contr. Nr.24690/13.12.2021) cu o durata de executie de 24 luni, de la ord de incepere lucrari(20.12.2022), durata ce depaseste cu 1 luna perioada de implementare;_x000a_Lucrarile au inceput cu o intarziere de 3 luni fata de data din ord. de incepere lucrari._x000a_Lucrarile sunt in intarziere fata de graficul de executie atat fizic cat si valoric. Progresul valoric al lucrarilor este de 57,42%. Progres fizic 75%. "/>
    <n v="6.1"/>
    <x v="14"/>
    <n v="1"/>
    <n v="1"/>
    <m/>
  </r>
  <r>
    <n v="3465"/>
    <n v="123361"/>
    <n v="5655"/>
    <n v="13"/>
    <n v="13.1"/>
    <x v="5"/>
    <s v="SM"/>
    <s v="Proiect integrat “Imbunatatirea calitatii vietii populatiei orasului Negresti-Oas”"/>
    <s v="ORAS NEGRESTI-OAS"/>
    <n v="73"/>
    <d v="2017-12-01T00:00:00"/>
    <d v="2020-07-21T00:00:00"/>
    <d v="2023-12-31T00:00:00"/>
    <n v="20968329.440000001"/>
    <n v="9750873.6500000004"/>
    <n v="8288242.5999999996"/>
    <n v="1267613.58"/>
    <n v="195017.47"/>
    <n v="11217455.789999999"/>
    <n v="0.38100224075819089"/>
    <n v="6035768.9400000004"/>
    <n v="1213805.4418211803"/>
    <n v="3715104.71"/>
    <n v="47.71"/>
    <s v="Stadiu lucrari: Comp.A , Lot 1: progres lucrari:66,48%; _x000a_Lot 2: progres lucrari: 66,39;_x000a_ Comp. B, Lot 3: progres lucrari: 43,11%                            -  progresul proiectului:46,71%"/>
    <n v="4"/>
    <x v="2"/>
    <n v="1"/>
    <n v="1"/>
    <m/>
  </r>
  <r>
    <n v="3466"/>
    <n v="123125"/>
    <n v="5466"/>
    <n v="13"/>
    <n v="13.1"/>
    <x v="5"/>
    <s v="BH"/>
    <s v="Reabilitarea, modernizarea și dotarea spațiilor Bibliotecii Municipale “Ioan Munteanu” pentru a crea un centru cultural-recreativ, modernizarea parcului central si realizarea culoarului pietonal de legătură în zona centrală pentru a integra zona cultural-socială centrală a municipiului"/>
    <s v="MUNICIPIUL MARGHITA"/>
    <n v="68"/>
    <d v="2018-04-01T00:00:00"/>
    <d v="2020-05-08T00:00:00"/>
    <d v="2023-11-30T00:00:00"/>
    <n v="4964611.01"/>
    <n v="4865793.41"/>
    <n v="4135924.4"/>
    <n v="632553.15"/>
    <n v="97315.86"/>
    <n v="98817.600000000006"/>
    <n v="0.10610451502913273"/>
    <n v="4349510.76"/>
    <n v="874695.48324820015"/>
    <n v="516282.65"/>
    <n v="30.85"/>
    <s v="PT avizat OI. _x000a_Contract lucrari biblioteca semnat in 30.03.2022 si demarat in 04.05.2022. Lucrari sisitate in perioada 09.01 - 13.03.2023. Stadiu lucrari valoric: 29,26%.  Exista intarzieri mari in derularea lucrarilor._x000a_Contract lucrari semaforizare semnat in 16.11.2022 si demarat in 08.12.2022. Stadiu lucrari: finalizate si receptionate - 06.07.2023_x000a_Probleme aparute: prin avizul de la Politia rutiera s-a solicitat amplasarea unui semafor suplimentar, iar locul unde a fost amplasat este in afara locatiei de implementare a proiectului_x000a_Contract lucrari parc semnat in 27.02.2023 si demarat in 19.04.2023. Stadiu valoric lucrari: 13,28%._x000a_Perioada de implementare prelungita de 2 ori:_x000a_- 14 luni - nota OI din 10.02.2022_x000a_- 7 luni - nota OI din 28.04.2023_x000a_PROIECT IN INTARZIERE"/>
    <n v="6.1"/>
    <x v="14"/>
    <n v="1"/>
    <n v="1"/>
    <m/>
  </r>
  <r>
    <n v="3467"/>
    <n v="123135"/>
    <n v="5682"/>
    <n v="13"/>
    <n v="13.1"/>
    <x v="5"/>
    <s v="CJ"/>
    <s v="Restaurarea, conservarea și reabilitarea clădirii fostei Judecătorii (P-ța Republicii nr. 5) și redestinarea ei ca Centru de cultură, artă și tradiții”"/>
    <s v="MUNICIPIUL TURDA"/>
    <n v="88"/>
    <d v="2016-09-26T00:00:00"/>
    <d v="2020-07-14T00:00:00"/>
    <d v="2023-12-30T00:00:00"/>
    <n v="23115806.66"/>
    <n v="23115806.66"/>
    <n v="19648435.690000001"/>
    <n v="3005054.83"/>
    <n v="462316.14"/>
    <n v="0"/>
    <n v="0.12406009412435533"/>
    <n v="20248057.510000002"/>
    <n v="4071925.654587138"/>
    <n v="2867749.15"/>
    <n v="12.95"/>
    <s v="- S-au semnat contractul de PT+lucrari in 06.06.2022 (durata elaborare PT - 4 luni si durata executie lucrari 15 luni) si contractul de servicii dirigentie de santier in 06..07.2022._x000a_- S-a emis ordinul de incepere pentru elaborarea PT-ului in 15.06.2022 cu termen de realizare 4 luni.  Avand in vedere ca cladirea a fost reincadrata ca si monument de importanta nationala categoria A s-a solicitat aviz de la Ministerul Culturii. S-a primit avizul favorabil nr. 260/29.11.32022, dar conditionat de anumite modificari si documente (inclusiv scenariul de securitate la incendiu care s-a solicitat in 11.11.2022 si pentru care nu s-a primit raspuns) si se va reveni la avizare. Avizul a fost dat doar pentru componenta A (cladirea fostei judecatorii - monument istoric de categoria A, cod LMI CJ-II-m-A-21117). Pentru avizul in cazul componentei B (spatiu public urban - interventii asupra strazilor Cosbuc si Dacia) beneficiarul a fost redirectionat catre Directia Judeteana pentru Cultura Cluj avand in vedere ca obiectivul total (cladire si strazi) face parte din ansamblul istoric de categorie B - Ansamblul urban Turda, cod LMI CJ-II-s-B-07797. _x000a_- S-au primit avizele: 72/M/02.02.2023 emis de Directia  Judeteana pt Cultura Cluj (compon B) si 58/20.03.2023 emis de Ministerul Culturii (compon A)._x000a_- S-a emis autorizatia de construire nr.21/15.03.2023_x000a_- S-a emis ordinul de incepere a lucrarilor nr.10338/15.03.2023 pt data de 27.03.2023._x000a_- S-a emis ordinul de incepere a serviciilor de dirigentie de santier nr.10339/15.03.2023 pt data de 16.03.2023._x000a_Componenta A (cladire si curte interioara) - stadiu fizic 15%. La data vizitei constructorul avea mobilizati pe santier 24 de muncitori._x000a_Componenta B (acces lateral - strazi) - stadiu fizic 0%._x000a_PROIECT CU RISC MAJOR DE NEFINALIZARE PANA LA 31.12.2023._x000a_S-au inlocuit proiectantul principal si inca 2 proiectanti._x000a_Se negociaza in continuare cu proiectantul principal inlocuit posibilitatea utilizarii proiectului tehnic elaborat de acesta._x000a_PT avizat de OI - 30.08.2023. Stadiu fizic lucrari - 35%._x000a_S-a solicitat actualizarea devizului general in privinta valorii dotarilor - AA cf OUG 64/2023 (in procesare)."/>
    <n v="6.1"/>
    <x v="14"/>
    <n v="1"/>
    <n v="1"/>
    <m/>
  </r>
  <r>
    <n v="3468"/>
    <n v="123129"/>
    <n v="5431"/>
    <n v="13"/>
    <n v="13.1"/>
    <x v="5"/>
    <s v="SM"/>
    <s v="Creare Centru Multifunctional Carei"/>
    <s v="Unitatea administrativ-teritoriala MUNICIPIUL CAREI"/>
    <n v="62"/>
    <d v="2018-01-01T00:00:00"/>
    <d v="2020-05-19T00:00:00"/>
    <d v="2023-12-31T00:00:00"/>
    <n v="28501033.920000002"/>
    <n v="23102495.260000002"/>
    <n v="19637120.969999999"/>
    <n v="3003324.38"/>
    <n v="462049.91"/>
    <n v="5398538.6600000001"/>
    <n v="0.32542995704092614"/>
    <n v="15584251.220000003"/>
    <n v="3134024.6993524521"/>
    <n v="7518244.04"/>
    <n v="27.36"/>
    <s v="PROIECT CU RISC de nefinalizare pana la 31.12.2023_x000a_Componenta A-Centru Multifunctional: S-au obtinut toate avizele restante(ISU si Electrica)_x000a_S-a emis Autorizatia de construire. S-a dat ordin incepere lucrari incepand din 22.02.2023; PT avizat de OI; Progres executie lucrari  aprox. 26%_x000a_Componenta B-Sistem de supraveghere video-are contr. de lucrari. progres: 0%_x000a_"/>
    <n v="6.1"/>
    <x v="14"/>
    <n v="1"/>
    <n v="1"/>
    <m/>
  </r>
  <r>
    <n v="3469"/>
    <n v="123121"/>
    <n v="3637"/>
    <n v="13"/>
    <n v="13.1"/>
    <x v="5"/>
    <s v="MM"/>
    <s v="Reabilitare urbană recreativă şi culturală"/>
    <s v="ORASUL SALISTEA DE SUS"/>
    <n v="68"/>
    <d v="2018-03-01T00:00:00"/>
    <d v="2018-12-31T00:00:00"/>
    <d v="2023-10-31T00:00:00"/>
    <n v="15305380.470000001"/>
    <n v="15305380.470000001"/>
    <n v="13009573.390000001"/>
    <n v="1989699.43"/>
    <n v="306107.65000000002"/>
    <n v="0"/>
    <n v="0.89888518530895412"/>
    <n v="1547600.7100000028"/>
    <n v="311225.65860917885"/>
    <n v="13757779.759999998"/>
    <n v="98"/>
    <s v="Lucrările de execuție sunt în curs de desfășurare; Stadiul de implementare este de 95 % se prezinta astfel: _x000a_ Grad de realizare de 98 % la Centru Cultural_x000a_Grad de realizare de 90 %  la Centru Recreativ_x000a_Grad de realizare este de 100% Teren de sport și loc de joacă pentru copii_x000a_Total lot I (contract 22) este de 92,3%_x000a_Lucrările pentru Lotul 2 au fost finalizate în procent de 100%, urmând să se facă recepția la terminarea lucrărilor."/>
    <n v="2"/>
    <x v="0"/>
    <n v="1"/>
    <n v="1"/>
    <m/>
  </r>
  <r>
    <n v="3470"/>
    <n v="123169"/>
    <n v="6131"/>
    <n v="13"/>
    <n v="13.1"/>
    <x v="5"/>
    <s v="MM"/>
    <s v="„Îmbunătățirea calității vieții populației în orașul Șomcuta Mare, județul Maramureș”"/>
    <s v="UAT Oras Somcuta Mare"/>
    <n v="70"/>
    <d v="2018-02-27T00:00:00"/>
    <d v="2020-09-23T00:00:00"/>
    <d v="2023-11-30T00:00:00"/>
    <n v="25250478.629999999"/>
    <n v="23155559.309999999"/>
    <n v="19682225.41"/>
    <n v="3010222.35"/>
    <n v="463111.55"/>
    <n v="2094919.32"/>
    <n v="0.68103593521015238"/>
    <n v="7385791.3199999984"/>
    <n v="1485297.6953706308"/>
    <n v="15769767.99"/>
    <n v="90"/>
    <s v="Lot 1 cu adreasa nr. 270/14.01.2021; sediu administrativ-strada Republicii nr. 26: Lot 2 cu adresa nr. 4/04.11.2020, centru cultural- Str. Ioan Buteanu Lot nr.3 cu adresa nr.21/01.02.2021-strazi-Horea, Teilor, Crisan, Vasile Alecsandri, Ioan Buteanu, Targului, Abator, Morii, Gradinari, Republicii - trotuare, si strada Iuliu Maniu - strada care intersecteaza strada Gradinari. Conform ordinului de începere nr. 47/03.08.2021 (Lotul 1), nr. 39/24.05.2021 (Lotul 2) și nr. 43/04.08.2021 (Lotul 3) au fost demarate lucrările de construcție. Lucrările progresează conform graficului estimat.  Progresul proiectului conform raportului de progres al beneficiarului nr.11 Execuția lucrărilor de construcții este de 85,00 % conf. activitati 3.1.(Execuția lucrărilor de construcții)"/>
    <n v="2"/>
    <x v="0"/>
    <n v="1"/>
    <n v="1"/>
    <m/>
  </r>
  <r>
    <n v="3471"/>
    <n v="125351"/>
    <n v="6459"/>
    <n v="13"/>
    <n v="13.1"/>
    <x v="5"/>
    <s v="MM"/>
    <s v="Proiect integrat privind îmbunătăţirea de servicii educaţionale şi culturale şi a spaţiilor publice urbane în oraşul Tăuţii Măgherăuş, judeţul Maramureş"/>
    <s v="ORAŞUL TĂUŢII MĂGHERĂUŞ/Implementare Proiecte si Strategii"/>
    <n v="68"/>
    <d v="2018-02-01T00:00:00"/>
    <d v="2020-12-21T00:00:00"/>
    <d v="2023-09-30T00:00:00"/>
    <n v="15197994.939999999"/>
    <n v="8447479.2599999998"/>
    <n v="7180357.3899999997"/>
    <n v="1098172.1499999999"/>
    <n v="168949.72"/>
    <n v="6750515.6799999997"/>
    <n v="0.30180009935887075"/>
    <n v="5898029.1799999997"/>
    <n v="1186105.6952097493"/>
    <n v="2549450.08"/>
    <n v="60"/>
    <s v="S-a publicat un comunicat de presă privind demararea proiectului, 18-20.01.2021 până la data de 20.01.2021, însumând 3 zile consecutive, pe pagina de web www.axanews.ro. S-au demarat procedurile pentru achiziția serviciilor de proiectare și execuție + dotări la loturile 1, 2, 3, respectiv Centru recreațional, Centru de zi și Muzeul satului. Pentru obiectivul - Muzeul satului -, la prima procedură nu s-a depus nici o ofertă. Din această cauză s-a transmis către A.D.R. Nord-Vest o solicitare de punct de vedere pentru aplicarea articolului 19 din legea 98/2016 cu modificările și completările ulterioare în vederea reluării procedurii de achiziție pentru lotul 3 prin achiziție directă. Răspunsul înregistrat cu nr. 180642 din 18.05.2021 a fost unul favorabil. S-a încheiat contractul de prestări servicii de verificare tehnică a proiectării nr. 4943/ 13.04.2022 cu S.C. IMPACT PROIECT STUDIO S.R.L. pentru obiectivul Centru Recreațional.S-a încheiat contractul de prestări servicii de verificare tehnică a proiectării nr. 5473/ 28.04.2022 cu S.C. BIROU DE PROIECTARE FELSCHIN S.R.L. pentru obiectivul Centru de zi. S-a încheiat contractul de proiectare și execuție cu nr. 7659/ 20.06.2022 cu ASOCIEREA S.C. BORCUȚ BARBOLOVICI S.R.L. – S.C. AEDILIS PROIECT S.R.L. – S.C. IMPACT PROIECT STUDIO S.R.L. - Facilități Sportive; Stadiu de executie lucrari = 40%"/>
    <n v="4"/>
    <x v="2"/>
    <n v="1"/>
    <n v="1"/>
    <m/>
  </r>
  <r>
    <n v="3472"/>
    <n v="123124"/>
    <n v="5272"/>
    <n v="13"/>
    <n v="13.1"/>
    <x v="5"/>
    <s v="CJ"/>
    <s v="Amenajare Zona Cultural-Recreativă “Trei Lacuri” din Municipiul Câmpia Turzii"/>
    <s v="MUNICIPIUL CAMPIA TURZII/ACHIZITII SI PROIECTE"/>
    <n v="71"/>
    <d v="2018-02-16T00:00:00"/>
    <d v="2020-04-15T00:00:00"/>
    <d v="2023-12-31T00:00:00"/>
    <n v="37881567.729999997"/>
    <n v="23287500"/>
    <n v="19794374.989999998"/>
    <n v="3027375.01"/>
    <n v="465750"/>
    <n v="14594067.73"/>
    <n v="0.28458502447665068"/>
    <n v="16660226.242499998"/>
    <n v="3350405.4704782204"/>
    <n v="6627273.7575000022"/>
    <n v="35.06"/>
    <s v="Procent fizic 14% pt. lucrari. Decembrie 2023 termen de executie. Proiectul Tehnic avizat. Proiect cu risc mare de nefinalzare pana la data de 31.12.2023."/>
    <n v="6.1"/>
    <x v="14"/>
    <n v="1"/>
    <n v="1"/>
    <m/>
  </r>
  <r>
    <n v="3473"/>
    <n v="123145"/>
    <n v="5575"/>
    <n v="13"/>
    <n v="13.1"/>
    <x v="5"/>
    <s v="MM"/>
    <s v="Îmbunătățirea calității vieții populației prin realizarea unui centru multifuncțional și reabilitarea zonei centrale a orașului Baia Sprie"/>
    <s v="ORAŞ BAIA SPRIE/PRIMAR"/>
    <n v="71"/>
    <d v="2018-01-31T00:00:00"/>
    <d v="2020-06-10T00:00:00"/>
    <d v="2023-11-30T00:00:00"/>
    <n v="12820111.140000001"/>
    <n v="12665116.82"/>
    <n v="10765349.33"/>
    <n v="1646465.13"/>
    <n v="253302.36"/>
    <n v="154994.32"/>
    <n v="0.11594258946598487"/>
    <n v="11196690.380000001"/>
    <n v="2251677.2674254919"/>
    <n v="1468426.44"/>
    <n v="32"/>
    <s v="În data de 21.01.2021 a fost lansată procedura simplificată de achiziție pentru Realizarea proiectului tehnic și execuția lucrărilor, dar în urma constatării unei erori materiale în conținutul procedurii, aceasta a fost anulată._x000a_Procedura a fost republicată si finalizata evaluarea. S-a semnat contractul nr. 8635 din 12.08.2021 încheiat cu Asocierea SC EURAS SRL, SC THE LIONTECH SRL, SC AEDILIS PROIECT SRL, perioada de 21 luni începând de la data emiterii ordinelor de începere a serviciilor sau lucrărilor. Având în vedere că proiectantul a solicitat respectarea cerințelor tehnice după noile normative, s-a efectuat o nouă expertiză tehnic și s-a prelungit perioada de predare a proiectului tehnic până la data de 23.01.2022.                                                                                                          Proiectul tehnic a fost finalizat și predat către beneficiar la data de 20.05.2022; _x000a_Din acest motiv s-a prelungit termenul de achiziție a serviciilor de dirigenție de șantier și certificarea performanței energetice. După avizarea proiectului tehnic, se va reactualiza graficul de achiziție.                                                Lucrările executate până în prezent se referă la organizare de șantier; eliberare spațiu cinematograf și eliberare pereți, arhitectură corp cinema, infrastructură corp cinema, zid nou, amenajarea terenului – lucrări de demolare la Clădirea Publică zona Est, lucrări la zidul de sprijin, infrastructură Corp Cinema                           Progresul proiectului – intarziat, progresul proiectului este de 21 %. Proiect cu risc de nefinalizare."/>
    <n v="6.1"/>
    <x v="14"/>
    <n v="1"/>
    <n v="1"/>
    <m/>
  </r>
  <r>
    <n v="3474"/>
    <n v="123425"/>
    <n v="5796"/>
    <n v="13"/>
    <n v="13.1"/>
    <x v="5"/>
    <s v="MM"/>
    <s v="REINTEGRARE SOCIALA LA SEINI"/>
    <s v="ORASUL SEINI"/>
    <n v="87"/>
    <d v="2015-02-22T00:00:00"/>
    <d v="2020-07-27T00:00:00"/>
    <d v="2023-12-31T00:00:00"/>
    <n v="22928882.41"/>
    <n v="22926982.41"/>
    <n v="19487935.039999999"/>
    <n v="2980507.75"/>
    <n v="458539.62"/>
    <n v="1900"/>
    <n v="0.42819761512609811"/>
    <n v="13109703.219999999"/>
    <n v="2636388.0505168322"/>
    <n v="9817279.1900000013"/>
    <n v="67"/>
    <s v=" Componenta A- progres fizic 60%, _x000a_Componenta B stadiu lucrări 70%;"/>
    <n v="4"/>
    <x v="2"/>
    <n v="1"/>
    <n v="1"/>
    <m/>
  </r>
  <r>
    <n v="3475"/>
    <n v="125630"/>
    <n v="5624"/>
    <n v="13"/>
    <n v="13.1"/>
    <x v="5"/>
    <s v="MM"/>
    <s v="Construire centru multifuncţional şi reabilitare, modernizare străzi UAT oraşul Ulmeni, jud. Maramureş"/>
    <s v="ORASUL ULMENI/ENTITATE DE DREPT PUBLIC"/>
    <n v="63"/>
    <d v="2018-04-01T00:00:00"/>
    <d v="2020-07-15T00:00:00"/>
    <d v="2023-12-31T00:00:00"/>
    <n v="10973939.51"/>
    <n v="10973939.51"/>
    <n v="9327848.6099999994"/>
    <n v="1426612.06"/>
    <n v="219478.84"/>
    <n v="0"/>
    <n v="0.11994075475817891"/>
    <n v="9657716.9224999994"/>
    <n v="1942186.5668865382"/>
    <n v="1316222.5874999999"/>
    <n v="65"/>
    <s v="a inceput implementarea, contracte proiectare cu executie, dirigentie de santier, semnate, PT in lucru. În data de 05/14/2021, s-a încheiat contractul de lucrări cu Asocierea S.C. STRUCTO TRADING –S.C. KUBO INVESTMENTS S.R.L.lot 2 si lot 1."/>
    <n v="4"/>
    <x v="2"/>
    <n v="1"/>
    <n v="1"/>
    <m/>
  </r>
  <r>
    <n v="3476"/>
    <n v="123122"/>
    <n v="4283"/>
    <n v="13"/>
    <n v="13.1"/>
    <x v="5"/>
    <s v="BN"/>
    <s v="Construire Local Școală Gimnazială P+1E cu 9 săli de clasă și anexe, în Oraș Sîngeorz-Băi, str. Cormaia, județul Bistrița-Năsăud"/>
    <s v="ORAŞ SÎNGEORZ-BĂI"/>
    <n v="98"/>
    <d v="2015-10-15T00:00:00"/>
    <d v="2019-05-24T00:00:00"/>
    <d v="2023-11-30T00:00:00"/>
    <n v="19190674.219999999"/>
    <n v="19087770.260000002"/>
    <n v="16224604.75"/>
    <n v="2481410.09"/>
    <n v="381755.42"/>
    <n v="102903.96"/>
    <n v="0.63665470636275345"/>
    <n v="6935451.4900000021"/>
    <n v="1394733.4372360541"/>
    <n v="12152318.77"/>
    <n v="64.959999999999994"/>
    <s v="A fost finalizata achizitia  de lucrari de constructii inclusiv echipamente cu montaj- unitatea de invatamant (compon A) -ctr. 13679/11.12.2020- SC FRASINUL SRL-  durata contract 22 luni. Lucrarile au demarat in 03.02.2021. Stadiu fizic: finalizate la 16.06.2023._x000a_A fost finalizata achizitia de lucrări de construcții echipamente cu montaj si montaj aferent, precum si PT, AT proiectant - drumuri publice (compon B) -ctr. 3989/27.03.2020 - MIS GRUP SRL. Lucrarile au demarat in  17.01.2022. Stadiu fizic - 55%. Risc nefinalizare lucrari pana la 31.12.2023._x000a_S-a prelungit perioada de implementare a proiectului cu 15 luni, pana la 30.11.2023._x000a_PROIECT IN INTARZIERE_x000a_S-a solicitat etapizarea proiectului - NU ESTE POSIBILA"/>
    <n v="4"/>
    <x v="2"/>
    <n v="1"/>
    <n v="1"/>
    <m/>
  </r>
  <r>
    <n v="3477"/>
    <n v="121153"/>
    <n v="4487"/>
    <n v="2"/>
    <s v="2.1B"/>
    <x v="5"/>
    <s v="BH"/>
    <s v="INCUBATOR DE AFACERI IN BIOECONOMIE IN COMUNA POMEZEU, JUDETUL BIHOR"/>
    <s v="COMUNA POMEZEU"/>
    <n v="71"/>
    <d v="2018-02-02T00:00:00"/>
    <d v="2019-06-24T00:00:00"/>
    <d v="2023-12-31T00:00:00"/>
    <n v="4901766.43"/>
    <n v="4720595.6900000004"/>
    <n v="2321575.98"/>
    <n v="409689.86"/>
    <n v="1989329.85"/>
    <n v="181170.74"/>
    <n v="0.37530537803799924"/>
    <n v="2948930.74"/>
    <n v="593035.98519888998"/>
    <n v="1771664.95"/>
    <n v="45"/>
    <s v="Lucrari contractate in 19.05.2020 si demarate in 22.06.2020. Stadiu fizic lucrari cca 80%, stadiu valoric lucrari 45%. Stadiu achizitie echipamante 89%. Beneficiarul intampina probleme in asigurarea cofinantarii proiectului. Din aceasta cauza lucrarile stagneaza. S-a semnat prelungirea duratei de executie a lucrarilor pana la 30.11.2023 si prelungirea duratei de implementare a proiectului pana la 31.12.2023. S-a reusit contractarea unui credit de la Trezorerie."/>
    <n v="4"/>
    <x v="2"/>
    <m/>
    <n v="1"/>
    <m/>
  </r>
  <r>
    <n v="3478"/>
    <n v="123139"/>
    <n v="5459"/>
    <n v="13"/>
    <n v="13.1"/>
    <x v="5"/>
    <s v="CJ"/>
    <s v="Creșterea calităţii vieţii populaţiei municipiului Dej prin construirea si dotarea centrului cultural-recreativ si îmbunătăţirea spațiilor publice urbane din cartierul Dealul Florilor."/>
    <s v="MUNICIPIUL DEJ"/>
    <n v="71"/>
    <d v="2018-02-27T00:00:00"/>
    <d v="2020-05-08T00:00:00"/>
    <d v="2023-12-31T00:00:00"/>
    <n v="15014030.560000001"/>
    <n v="15014030.560000001"/>
    <n v="12761925.99"/>
    <n v="1951823.91"/>
    <n v="300280.65999999997"/>
    <n v="0"/>
    <n v="0.44640158838200739"/>
    <n v="8311743.4700000007"/>
    <n v="1671508.5609138079"/>
    <n v="6702287.0899999999"/>
    <n v="46.58"/>
    <s v="- Proiect intarziat cu RISC DE NEFINALIZARE PANA LA 31.12.2023_x000a_- Propus spre etapizare prin adresa  de catre Beneficiar. Se va definitiva parcul si se va etapiza parte de centru functional. 5000.000,00 lei pentru etapizare."/>
    <n v="6.1"/>
    <x v="14"/>
    <n v="1"/>
    <n v="1"/>
    <m/>
  </r>
  <r>
    <n v="3479"/>
    <n v="123130"/>
    <n v="3663"/>
    <n v="13"/>
    <n v="13.1"/>
    <x v="5"/>
    <s v="BN"/>
    <s v="”CENTRUL RECREATIV LEGACY”, AMENAJARI EXTERIOARE, IMPREJMUIRE, RACORDURI SI BRANSAMENTE LA UTILITATI, AMENAJARE CAI ACCES, DRUM DE LEGATURA CU DJ172"/>
    <s v="ORAŞ BECLEAN"/>
    <n v="64"/>
    <d v="2017-04-01T00:00:00"/>
    <d v="2018-12-31T00:00:00"/>
    <d v="2023-10-31T00:00:00"/>
    <n v="23513391.170000002"/>
    <n v="22587722.469999999"/>
    <n v="19199564.100000001"/>
    <n v="2936403.92"/>
    <n v="451754.45"/>
    <n v="925668.7"/>
    <n v="0.94898080665146411"/>
    <n v="1152407.379999999"/>
    <n v="231751.47407794694"/>
    <n v="21435315.09"/>
    <n v="99.65"/>
    <s v=" Progres proiect  99.65 %. Stadiul executiei lucrarilor  100%. Proiectul a fost prelungit pana la 30.10.2023 in vederea modificarii Contractului de finantare , prin ADD, in conformitate cu OG 15 si OUG 64. Beneficiarul va solicita o noua prelungire a perioadei de implementare a proiectului pana la 31.12.2023."/>
    <n v="2"/>
    <x v="0"/>
    <n v="1"/>
    <n v="1"/>
    <m/>
  </r>
  <r>
    <n v="3480"/>
    <n v="123131"/>
    <n v="3649"/>
    <n v="13"/>
    <n v="13.1"/>
    <x v="5"/>
    <s v="BN"/>
    <s v="”CENTRUL CULTURAL LIVIU REBREANU”, refacere imprejmuire teren, amenajari exterioare, racorduri si bransamente la utilitati, reabilitare cai acces (Aleea Trandafirilor drum legatura Piata Mare) din Oras Beclean, Judetul Bistrita-Nasaud"/>
    <s v="ORAŞ BECLEAN"/>
    <n v="49"/>
    <d v="2018-04-01T00:00:00"/>
    <d v="2018-12-28T00:00:00"/>
    <d v="2023-12-31T00:00:00"/>
    <n v="18029551.399999999"/>
    <n v="18027171.399999999"/>
    <n v="15323095.689999999"/>
    <n v="2343532.27"/>
    <n v="360543.44"/>
    <n v="2380"/>
    <n v="0.60955264562470413"/>
    <n v="7038661.379999999"/>
    <n v="1415489.1565780474"/>
    <n v="10988510.02"/>
    <n v="60"/>
    <s v="Proiect intarziat. Perioada de implementare a proiectului a fost prelungita pana la 30.09.2023.  Stadiul de executie a lucrarilor este de 75% pentru componenta A Centru cultural  si 0% pentru componenta B, drum. Actuala perioada de implementare nu permite finalizarea tuturor activitatilor proiectului, inclusiv modificarea contractului de finantare conform OG 15 si OUG 64. _x000a_Progresul proiectului este 58.73%._x000a_"/>
    <n v="4"/>
    <x v="2"/>
    <n v="1"/>
    <n v="1"/>
    <m/>
  </r>
  <r>
    <n v="3481"/>
    <n v="125663"/>
    <n v="6931"/>
    <n v="13"/>
    <n v="13.1"/>
    <x v="5"/>
    <s v="CJ"/>
    <s v="ÎNFIINȚAREA SECȚIEI ETNOGRAFICE A MUZEULUI DE ISTORIE TURDA"/>
    <s v="MUNICIPIUL TURDA"/>
    <n v="70"/>
    <d v="2018-03-01T00:00:00"/>
    <d v="2021-06-02T00:00:00"/>
    <d v="2023-12-31T00:00:00"/>
    <n v="3377027.3"/>
    <n v="3377027.3"/>
    <n v="2870473.21"/>
    <n v="439013.53"/>
    <n v="67540.56"/>
    <n v="0"/>
    <n v="2.5371426520596979E-3"/>
    <n v="3368459.3"/>
    <n v="677404.0341069058"/>
    <n v="8568"/>
    <n v="17.100000000000001"/>
    <s v="In implementare.Contract de finantare semnat in 06/02/2021.Contract de proiectare incheiat in 30.12.2021, cu termen de finalizare PT - 3 luni de la data OD (01/10/2022); S-a reasezat cladirea noua in solutia PT. Demararea achizitie de lucrari - iulie 2022, cu finalizare prin incheiere contract de executie - septembrie  2022 si O.I.L - august 2022. Durata de executie  - 12 luni. PT receptionat si transmis la verificat.08/06/2022; S-a revenit asupra PT-ului din cauza problemelor identificate prin studiul de insorire (este necesara modificarea amplasamentului)"/>
    <n v="4"/>
    <x v="2"/>
    <m/>
    <n v="1"/>
    <m/>
  </r>
  <r>
    <n v="3482"/>
    <n v="123118"/>
    <n v="5615"/>
    <n v="13"/>
    <n v="13.1"/>
    <x v="5"/>
    <s v="BH"/>
    <s v="ZONĂ DE RECREERE (CENTRU MULTIFUNCȚIONAL RECREATIV) : OBIECTIV A: CENTRU MULTIFUNCȚIONAL RECREATIV, OBIECTIV B: CALE DE ACCES – STRADA LIOAREI"/>
    <s v="ORASUL STEI"/>
    <n v="64"/>
    <d v="2018-02-01T00:00:00"/>
    <d v="2020-07-09T00:00:00"/>
    <d v="2023-12-31T00:00:00"/>
    <n v="7240211.7699999996"/>
    <n v="7201470.6399999997"/>
    <n v="6121250.0499999998"/>
    <n v="936191.13"/>
    <n v="144029.46"/>
    <n v="38741.129999999997"/>
    <n v="0.66082794999772443"/>
    <n v="2442537.5599999996"/>
    <n v="491199.28407674044"/>
    <n v="4758933.08"/>
    <n v="75.02"/>
    <s v="PROIECT IN GRAFIC. A fost publicat anuntul de presa pentru inceperea proiectului conform avizului din 08/10/2020. Proiectul Tehnic este avizat de către OI. Conform RP nr. 9 aferent perioadei: 09.07.2022 - 08.10.2022,  progresul proiectului este: 58,05 %.  Stadiul activităţilor prevăzute în contract : OBIECTIV 1: CENTRU MULTIFUNCŢIONAL RECREATIV: realizat 65 %.  OBIECTIV 2: CALE DE ACCES – STRADA LIOAREI : realizat 100%. Achizitii dotari: sunt intarziate._x000a_02.05 AA OG15 transmis la AM, necesita prelungire, expira in 14.05"/>
    <n v="4"/>
    <x v="2"/>
    <n v="1"/>
    <n v="1"/>
    <m/>
  </r>
  <r>
    <n v="3483"/>
    <n v="123116"/>
    <n v="5303"/>
    <n v="13"/>
    <n v="13.1"/>
    <x v="5"/>
    <s v="BH"/>
    <s v="ABORDARE INTEGRATĂ PENTRU REVITALIZAREA ȘI DEZVOLTAREA ORAȘULUI ALEȘD: Obiectivul 1- Cantina socială din cartier Șoimul, orașul Aleșd Obiectivul 2 - Spațiu multisport în orașul Aleșd Obiectivul 3 - Centru de zi pentru copiii de etnie romă din orașul Aleșd Obiectivul 4 - Shared space – design urban strada Cartier Șoimul"/>
    <s v="ORASUL ALESD"/>
    <n v="70"/>
    <d v="2018-01-01T00:00:00"/>
    <d v="2020-04-16T00:00:00"/>
    <d v="2023-10-31T00:00:00"/>
    <n v="6785653.0599999996"/>
    <n v="6785653.0599999996"/>
    <n v="5767805.0999999996"/>
    <n v="882134.84"/>
    <n v="135713.12"/>
    <n v="0"/>
    <n v="0.57092777301526232"/>
    <n v="2911535.2699999996"/>
    <n v="585515.67992599437"/>
    <n v="3874117.79"/>
    <n v="80.53"/>
    <s v="Contract financiar nr.5303/04/16/2020. Proiect in implementare. PT receptionat si transmis pentru avizare la OI ADR NV (Aviz OI verificare PT Nr. 161032/11/02/2020).(#rp3). A fost finalizata achizitia de servicii de dirigentie de santier. Achizitia de lucrari este intarziata."/>
    <n v="2"/>
    <x v="0"/>
    <n v="1"/>
    <n v="1"/>
    <m/>
  </r>
  <r>
    <n v="3484"/>
    <n v="123132"/>
    <n v="3645"/>
    <n v="13"/>
    <n v="13.1"/>
    <x v="5"/>
    <s v="BN"/>
    <s v="”CENTRUL SOCIAL DE ZI” amenajare teren, imprejmuire, racorduri si bransamentre la utilitati, spatii verzi, amenajare drum de acces, alei si pista de biciclete din Oras Beclean, judetul Bistrita-Nasaud"/>
    <s v="ORAŞ BECLEAN"/>
    <n v="66"/>
    <d v="2017-04-01T00:00:00"/>
    <d v="2018-12-28T00:00:00"/>
    <d v="2023-12-31T00:00:00"/>
    <n v="19491630.239999998"/>
    <n v="19489250.239999998"/>
    <n v="16565862.710000001"/>
    <n v="2533602.52"/>
    <n v="389785.01"/>
    <n v="2380"/>
    <n v="0.70683302796978198"/>
    <n v="5713604.4799999986"/>
    <n v="1149017.511965571"/>
    <n v="13775645.76"/>
    <n v="82.59"/>
    <s v="Perioada de implementare a proiectului a fost prelungita pana la 31.08.2023. Stadiul executiei lucrarilor este de 90%. Termenul de finalizare a lucrarilor este 31.07.2023. Perioada de implementare actuala nu permite finalizarea tuturor activitatilor planificate in cadrul proiectului, inclusiv modificarea Contractului de finantare in conformitate cu prevederile OG 15 si OUG 64. Progresul proiectului 70,27%."/>
    <n v="2"/>
    <x v="0"/>
    <n v="1"/>
    <n v="1"/>
    <m/>
  </r>
  <r>
    <n v="3485"/>
    <n v="123119"/>
    <n v="3669"/>
    <n v="13"/>
    <n v="13.1"/>
    <x v="5"/>
    <s v="BN"/>
    <s v="Imbunatatirea spatiilor publice urbane si cultural-recreative in Oras Singeorz-Bai"/>
    <s v="ORAŞ SÎNGEORZ-BĂI"/>
    <n v="58"/>
    <d v="2018-03-01T00:00:00"/>
    <d v="2018-12-31T00:00:00"/>
    <d v="2023-10-31T00:00:00"/>
    <n v="22159373.949999999"/>
    <n v="22147363.949999999"/>
    <n v="18825259.359999999"/>
    <n v="2879157.28"/>
    <n v="442947.31"/>
    <n v="12010"/>
    <n v="0.82223024785755605"/>
    <n v="3937131.3999999985"/>
    <n v="791765.15303865157"/>
    <n v="18210232.550000001"/>
    <n v="82.79"/>
    <s v="Contracte lucrari proiectare + executie semnate (4 componente). _x000a_PT si lucrari centru tineret: contract semnat - 03.07.2019; PT receptionat - 28.11.2019; lucrari finalizate si receptionate - 17.11.2021_x000a_PT+lucrari pasarela: contract semnat - 29.08.2019; PT receptionat - 05.11.2019; lucrari finalizate si receptionate - 11.03.2021_x000a_Contracte in derulare:_x000a_PT+lucrari centru cultural: contract semnat - 24.09.2019; PT receptionat;  ordin incepere lucrari - 09.06.2020; termen actualizat finalizare lucrari; stadiu lucrari - 37%_x000a_PT+lucrari strazi: contract semnat - 17.11.2019; PT receptionat;  ordin incepere lucrari - 04.06.2020; lucrari finalizate. Nu s-a realizat receptia lucrarilor._x000a_PT+lucrari strazi - SUPLIMENTARE: contract semnat - 23.08.2021;  ordin incepere lucrari - 30.08.2021; lucrari finalizate. Nu s-a realizat receptia lucrarilor._x000a__x000a_PROIECT INTARZIAT - S-a solicitat o noua prelungire a perioadei de implementare a proiectului cu 2 luni, pana la 31.12.2023 (in procesare). Contracte dotari pt cele 2 centre neatribuite._x000a_S-a solicitat etapizarea proiectului._x000a_"/>
    <n v="6.1"/>
    <x v="14"/>
    <n v="1"/>
    <n v="1"/>
    <m/>
  </r>
  <r>
    <n v="3486"/>
    <n v="125216"/>
    <n v="5678"/>
    <n v="13"/>
    <n v="13.1"/>
    <x v="5"/>
    <s v="CJ"/>
    <s v="Construire Centru Social de Zi, Patinoar și Skate Park în Municipiul Câmpia Turzii"/>
    <s v="MUNICIPIUL CAMPIA TURZII/ACHIZITII SI PROIECTE"/>
    <n v="63"/>
    <d v="2017-10-09T00:00:00"/>
    <d v="2020-07-29T00:00:00"/>
    <d v="2023-12-31T00:00:00"/>
    <n v="22575257.739999998"/>
    <n v="22551457.739999998"/>
    <n v="19168739.09"/>
    <n v="2931689.11"/>
    <n v="451029.54"/>
    <n v="23800"/>
    <n v="0.14138669645042645"/>
    <n v="19362981.629999999"/>
    <n v="3893935.0902948156"/>
    <n v="3188476.11"/>
    <n v="33.56"/>
    <s v="Proiect cu risc de nefinalizare la 31.12.2023. Contractul de finantare a fost semnat la 29.07.2020. Lucrarile pentru componenta B patinoar si skate parc au fost finalizate. S-a semnat PV receptie la terminarea lucrarilor nr. 15028/3/27.04.2022. In 18.06.2021 s-a semnat contractul de proiectare si executie pentru componenta A Centru social de zi. S-a emis ordinul de incepere a contractului in data de 13.07.2021.S-a emis ordin de incepere a lucrarilor in 12.08.2022. Durata de executie a lucrarilor este pana la 30.11.2023. Stadiu executie (componenta A) lucrari 24.14%. Perioada de implementare a proiectului a fost prelungita pana la 31.12.2023. Progresul proiectului este 33.56% "/>
    <n v="6.1"/>
    <x v="14"/>
    <n v="1"/>
    <n v="1"/>
    <m/>
  </r>
  <r>
    <n v="3487"/>
    <n v="125947"/>
    <n v="6329"/>
    <n v="13"/>
    <n v="13.1"/>
    <x v="5"/>
    <s v="CJ"/>
    <s v="AMENAJARE ZONA DE AGREMENT SI CONSTRUIRE CENTRU MULTIFUNCTIONAL IN MUNICIPIUL TURDA"/>
    <s v="MUNICIPIUL TURDA"/>
    <n v="66"/>
    <d v="2018-04-01T00:00:00"/>
    <d v="2020-11-26T00:00:00"/>
    <d v="2023-12-31T00:00:00"/>
    <n v="23284268.030000001"/>
    <n v="23284268.030000001"/>
    <n v="19791627.850000001"/>
    <n v="3026954.82"/>
    <n v="465685.36"/>
    <n v="0"/>
    <n v="0.23957506943369436"/>
    <n v="17705937.900000002"/>
    <n v="3560700.2171902028"/>
    <n v="5578330.1299999999"/>
    <n v="60.16"/>
    <s v="Proiect intarziat. Contractul de finantare a fost semnat la 26.11.2020. Au fost finalizate achizitiile planificate in cadrul proiectului.  A fost finalizată achiziția servicii de elaborare proiect tehnic pentru lucrările de infrastructură, inclusiv asistență tehnică din partea proiectantului și execuție lucrări și s-a încheiat contractul cu nr. 5351/22.02.2022 cu Asocierea S.C. MBS GROUP S.R.L. (Lider asociere) – S.C. SPORT PLAY SYSTEMS S.R.L. PT-ul a fost finalizat si verificat. S-a emis Ordinul de incepere a lucrarilor nr. 27725/23.09.2022. Lucrarile au demarat avand un stadiu actual de 45%. Termenul de finalizare a lucrarilor 31.12.2023. Progresul proiectului este 26.17% ."/>
    <n v="4"/>
    <x v="2"/>
    <n v="1"/>
    <n v="1"/>
    <m/>
  </r>
  <r>
    <n v="3488"/>
    <n v="123126"/>
    <n v="5670"/>
    <n v="13"/>
    <n v="13.1"/>
    <x v="5"/>
    <s v="CJ"/>
    <s v="Regenerare Urbană prin Reabilitarea Palatului Cultural “Ionel Floașiu”, a Teatrului de Vară și a Parcului Central “Ionel Floașiu”, din Municipiul Câmpia Turzii"/>
    <s v="MUNICIPIUL CAMPIA TURZII/ACHIZITII SI PROIECTE"/>
    <n v="62"/>
    <d v="2020-07-13T00:00:00"/>
    <d v="2020-07-13T00:00:00"/>
    <d v="2023-12-31T00:00:00"/>
    <n v="23268969.550000001"/>
    <n v="23268969.550000001"/>
    <n v="19778624.120000001"/>
    <n v="3024966.04"/>
    <n v="465379.39"/>
    <n v="0"/>
    <n v="3.3088930768745625E-2"/>
    <n v="22499024.227499999"/>
    <n v="4524599.651590717"/>
    <n v="769945.32250000001"/>
    <n v="13.4"/>
    <s v="Proiect intarziat. Contractul de finantare a fost semnat la 13.07.2020.  S-a semnat contractul proiectare și asistență tehnică din partea proiectantului, inclusiv verificare tehnică a proiectului tehnic și detaliilor de execuție, execuție lucrări și furnizare de echipamente și dotări  nr.64/31.05.2021cu Asocierea dintre S.C. Awe Infra S.R.L. – lider asociere, S.C. Ser Con Construcții S.R.L., S.C. Magic View S.R.L. și S.C. SS Construct Proiect S.R.L.  La data de 11.06.2021 a fost emis ordinul nr. 16364 de începere a prestării serviciilor de proiectare începând cu data de 16.06.2021. Au fost finalizate PT-urile pentru toate cele 3 componente si au fost obtinute Autorizatiile de construire. S-a emis ordine de incepere pentru toate cele 3 obiecte. Lucrarile au demarat la toate cele 3 componente._x000a_  Perioada de implementare a fost prelungita pana la 31.12.2023. Stadiu executie lucrari conform situatie de lucrari depusa este 3.5% Progresul proiectului este 2.12% "/>
    <n v="4"/>
    <x v="2"/>
    <n v="1"/>
    <n v="1"/>
    <m/>
  </r>
  <r>
    <n v="3489"/>
    <n v="126139"/>
    <n v="6852"/>
    <n v="13"/>
    <n v="13.1"/>
    <x v="5"/>
    <s v="BH"/>
    <s v="Revitalizarea fizica, economica si sociala a Orașului Săcueni"/>
    <s v="ORAS SACUENI"/>
    <n v="69"/>
    <d v="2018-04-29T00:00:00"/>
    <d v="2021-04-19T00:00:00"/>
    <d v="2023-12-31T00:00:00"/>
    <n v="11338200.710000001"/>
    <n v="8535400.9299999997"/>
    <n v="7255090.7999999998"/>
    <n v="1109593.1000000001"/>
    <n v="170717.03"/>
    <n v="2802799.78"/>
    <n v="0.42048905135613823"/>
    <n v="4946358.2899999991"/>
    <n v="994722.73860756936"/>
    <n v="3589042.64"/>
    <n v="7.6"/>
    <s v="In implementare. Contract semnat in 04/18/2021. Au fost încheiate contracte pentru: servicii de organizare a procedurilor de achizitie (ctr. 887/30.12.2020Nicolae Blaj Consult SRL) si servicii-consultanță în domeniul managementului de proiect (ctr. nr. 38/01/06/2021 SC Tenahof SRL). Proiectele tehnice au fost predate spre beneficiar si acestea sunt avizate OI. Procedura de achizitie lucrari este in derulare. "/>
    <n v="6.1"/>
    <x v="14"/>
    <n v="1"/>
    <n v="1"/>
    <m/>
  </r>
  <r>
    <n v="3490"/>
    <n v="123479"/>
    <n v="5513"/>
    <n v="13"/>
    <n v="13.1"/>
    <x v="5"/>
    <s v="CJ"/>
    <s v="Creșterea calitatii vieții in municipiul Dej prin construirea si dotarea centrului social,recreativ si îmbunătăţirea spațiilor publice urbane din zona acestuia."/>
    <s v="MUNICIPIUL DEJ"/>
    <n v="68"/>
    <d v="2018-02-01T00:00:00"/>
    <d v="2020-05-22T00:00:00"/>
    <d v="2023-12-31T00:00:00"/>
    <n v="35420846.280000001"/>
    <n v="23287500"/>
    <n v="19794375.010000002"/>
    <n v="3027374.99"/>
    <n v="465750"/>
    <n v="12133346.279999999"/>
    <n v="0.385985417928073"/>
    <n v="14298864.58"/>
    <n v="2875530.8249205649"/>
    <n v="8988635.4199999999"/>
    <n v="0.5"/>
    <s v="Proiect intarziat. Contractul de finantare a fost semnat la 05/22/2020. .  Proiectul a suferit intarzieri datorita dificultatilor intampinate in derularea procedurii de achizitie proiectare si executie lucrari. La momentul actual a fost semnat contractul de proiectare si executie lucrari in data de 03/16/2021, cu termen de predare PT 08/06/2021 (5 luni) si termen de finalizare a lucrarilor 08/06/2023 (24 luni). Se lucreaza la elaborarea proiectului tehnic. PT nefinalizat. Progresul proiectului este 0.50%   "/>
    <n v="4"/>
    <x v="2"/>
    <n v="1"/>
    <n v="1"/>
    <m/>
  </r>
  <r>
    <n v="3491"/>
    <n v="134195"/>
    <n v="5305"/>
    <n v="14"/>
    <n v="14.1"/>
    <x v="5"/>
    <m/>
    <s v="Construire Spital Regional de Urgenta Cluj"/>
    <s v="MINISTERUL SANATATII"/>
    <n v="107"/>
    <d v="2020-05-05T00:00:00"/>
    <d v="2020-05-26T00:00:00"/>
    <d v="2027-03-01T00:00:00"/>
    <n v="2565357442.8699999"/>
    <n v="663447212.37"/>
    <n v="223320499.97999999"/>
    <n v="0"/>
    <n v="440126712.38999999"/>
    <n v="1901910230.5"/>
    <n v="3.6564672136222753E-3"/>
    <n v="661021339.38999999"/>
    <n v="132932739.28930539"/>
    <n v="2425872.98"/>
    <n v="2.71"/>
    <s v="IN INTARZIERE deoarece in luna februarie 2023 trebuia demarata procedura de achizitie de lucrari de executie.In luna august 2023 a fost lansata achizitia de lucrari impreuna cu achizitia de servicii de dirigentie de santier . A fost  avizata Notificarea nr.2 de modificare a persoanei reprezentantului legal si de actualizare a planificarii in timp a activitatilor/achizitiilor/depunerea CR CPlata si C Prefinantare.A fost avizata Notificarea nr.3 de modificare a persoanei reprezentantului legal (-_x0009_Decret 321/21.04.2021 pentru numirea unui membru al Guvernului ) Dna Ioana MIHAILA. A fost avizata si Notificarea 4 de schimbare a persoanei reprezentantului legal (În data de 25.11.2021, prin decretul prezidential nr. 1132  a fost numit guvernul Romaniei), dl.Alexandru RAFILA Ministrul sanatatii. Contractul de finantare a fost semnat la 05.05.2020 .A fost avizata modificarea contractului de finantare prin Notificarea nr 5 - corectare eroare materiala in Cererea de finantare  pentru aplicare procente (la Valoare eligibila nerambursabila din FEDR si VAloarea cofinantarii eligibile a Beneficiarului) in corelare cu procentele prevazute la Art.3 Valoarea contrcatului  a Contractului de finantare. A fost avizata si Notificarea nr.6 de modificare a echipei de implementare a proiectului). Perioada de implementare expira la 31.12.2026. Achizitia Servicii de proiectare ptr. elaborarea PT-ului necesar executiei de lucrari aferente proiectului si servicii de asistenta tehnica a fost lansat cu intarziere la 09.01.2020.Procedura este finalizata,contract semnat. Achizitia servicii de verificare tehnica realizata de catre specialisti verificatori de proiecte atestati este in derualre incapand cu data de 01.10.2020 (elaborare doc atribuire) iar la data de 16.10 2020 s-a incarcat in SEAP documentatia de atribuire.Achizitia  a fost anulata si s-a republicat la 07.05.2021si finalizata (comunicare castigator la 24.12.2021 cu semnarea contrcatului dupa atribuirea contrcatului de servicii de proiectare). Activitatile  de achizitii sunt semnificativ afectate de problemele cauzate de pandemia Covid-19 acestea persista in continuare.Probleme sesizate de beneficiar care au condus la intarzierea in achizitii:Pandemia de COVID a îngreunat foarte mult achizițiile deoarece a ocupat aproape total serviciul de achiziții din cadrul Ministerului Sănătății și a îngreunat activitățile foarte mult.Procedurile de achizitie au constituit obiectul controlului ex-ante ANAP,care implicit au condus la intarzieri determinate de conditionarile cuprinse in avizele conform conditionat._x000a_ De asemenea, în cazul activității de Conștientizare și informare publică (contract nr.1) întârzierea a fost generată și de faptul că BEI a trebuit să reia procesul de recrutare a experților,situatia relatata in cadrul RP anterioare. A fost semnat contractul de servicii  de constientizare si informare publica nr.173/28.12.2021. În perioada anterioara a fost semnat contractul de servicii  de proiectare si cel de verificare tehnica a proiectului tehnic. Au fost transmise ordinele de incepere pentru serviciul de proiectare (la data de 04.05.2022) si pentru serviciile de verificare PT (la 13.07.2022). In data de 05.08.2022 servicul de proiectare a transmis beneficiarului Raportul de inceput in vederea aprobarii .In luna noiembrie 2022 proiectantul a transmis beneficiarului livrabilele 3 si 5 acestea fiind transmise verificatorilor inspre analiza si avizare. Sunt obtinute referatele de verificare pentru documentatia DTAC si PTE deviere utilitati. In luna ianuarie 2023  a fost solicit proiectantului transmiterea primului pachet de lucrari termenul fiind 28.02.2023. Serviciile de VERIFICARE PROIECT TEHNIC sunt in derulare,cu obtinerea urmatoarelor referate aferente DTAC:referat cerinta Is;It;A1/A2;A4/B2;cerinta A-G racord gaze naturale ;cerinta A-G relocare protejare retele distibuitioe gaze naturale;Ie relocare telecomunicatii,Bransament retea tetlecomunicatii,Relocare instalatii electrice;Ig utilizare gaze naturale;cerinta Saac bransamente apa,Bransamente retea canalizare menajara,relocare retele canalizare,relocare retele apa,Is cerinte gaze medicale. Au avut loc mai multe intalniri intre reprezentantii beneficiarului si reprezentantii AMPOR pentru clarificarea aspectelor legate de responsabilitatile in viitor a ANDIS. Astfel a fost semnat si aprobat Acordul de delegare (nr. AR6350/03.04.2023 cu nr.374/03.04.2023) privind implementarea proiectelor de investitii avand ca obiect SRU intre MS si ANDIS .Conform acordului de delegare ANDIS va coordona si va implementa toate procedurile de achizitii viitoare,inclusiv pentru lucrari su supraveghere lucrarin ,lucrari si servicii propuse spre finantare prin Programul  Sanatate si din imprumuturi rambursabile acordate de BEI. A fost incarcata in MY SMIS Modulul Comunicare documentatia aferenta achizitiei serviciului de proiectare (aceasta este verificata de OI ADR NV).A fost emisa autorizatia de construire nr.160/27.04.2023 pentru etapa L1 de catre primaria Floresti (atasat la prezentul Raport revizuit).In luna august 2023 a fost lansata procedura de achzizitii lucrari etapa 1 si procedura de achizitii servicii de dirigentie de santier._x000a_ Progresul proiectului in conformitate cu sectiunea IV.3 al RP13  este de 2,708 %."/>
    <n v="6.1"/>
    <x v="8"/>
    <n v="1"/>
    <n v="1"/>
    <m/>
  </r>
  <r>
    <n v="3492"/>
    <n v="124855"/>
    <m/>
    <n v="2"/>
    <s v="2.1B"/>
    <x v="6"/>
    <s v="MS"/>
    <s v="Crearea Incubatorului de afaceri in domeniul medical &quot;Dimitrie Cantemir&quot;"/>
    <s v="FUNDATIA ECOLOGICA &quot;DIMITRIE CANTEMIR&quot;"/>
    <m/>
    <m/>
    <d v="2019-08-26T00:00:00"/>
    <d v="2021-06-30T00:00:00"/>
    <n v="6347297.0899999999"/>
    <n v="6038438.54"/>
    <n v="3267324.48"/>
    <n v="576586.67000000004"/>
    <n v="2194527.39"/>
    <n v="308858.55"/>
    <n v="7.1372143169979169E-3"/>
    <n v="5995340.9100000001"/>
    <n v="1205675.2825483652"/>
    <n v="43097.63"/>
    <n v="0"/>
    <n v="0"/>
    <n v="0"/>
    <x v="1"/>
    <n v="1"/>
    <n v="1"/>
    <m/>
  </r>
  <r>
    <n v="3493"/>
    <n v="134401"/>
    <m/>
    <n v="2"/>
    <s v="2.1A"/>
    <x v="6"/>
    <s v="BV"/>
    <s v="Construire teren de sport si cladire vestiar"/>
    <s v="ANSTAV SRL"/>
    <m/>
    <m/>
    <d v="2022-05-02T00:00:00"/>
    <d v="2023-08-31T00:00:00"/>
    <n v="1864858.2"/>
    <n v="1187640"/>
    <n v="807595.2"/>
    <n v="142516.79999999999"/>
    <n v="237528"/>
    <n v="677218.2"/>
    <n v="0.6115790643629383"/>
    <n v="461304.24"/>
    <n v="92769.223343924707"/>
    <n v="726335.76"/>
    <n v="47"/>
    <n v="0"/>
    <n v="4"/>
    <x v="2"/>
    <m/>
    <n v="1"/>
    <m/>
  </r>
  <r>
    <n v="3494"/>
    <n v="132379"/>
    <m/>
    <n v="2"/>
    <s v="2.1A"/>
    <x v="6"/>
    <s v="AB"/>
    <s v="EXTINDERE, MODERNIZARE, RECOMPARTIMENTARE CLADIRE SI SCHIMB DE DESTINATIE DIN HOTEL IN VILA TURISTICA"/>
    <s v="INCUBA REPRODUCTION SRL"/>
    <m/>
    <m/>
    <d v="2020-09-09T00:00:00"/>
    <d v="2023-12-31T00:00:00"/>
    <n v="2607068"/>
    <n v="1549335.93"/>
    <n v="807789.01"/>
    <n v="142550.99"/>
    <n v="598995.93000000005"/>
    <n v="1057732.07"/>
    <n v="0.51052443481382381"/>
    <n v="758362.08"/>
    <n v="152508.1607207497"/>
    <n v="790973.85"/>
    <n v="55"/>
    <n v="0"/>
    <n v="4"/>
    <x v="2"/>
    <m/>
    <n v="1"/>
    <m/>
  </r>
  <r>
    <n v="3495"/>
    <n v="119280"/>
    <n v="3953"/>
    <n v="3"/>
    <s v="3.1A"/>
    <x v="6"/>
    <s v="AB"/>
    <s v="CRESTEREA EFICIENTEI ENERGETICE A CLADIRILOR REZIDENTIALE DIN MUNICIPIUL ALBA IULIA, LOT 1, BLOC M1-M6B, BLOC M7A-M12 , BLOC 35, BLOC 62 SI BLOC CH1"/>
    <s v="MUNICIPIUL ALBA IULIA"/>
    <n v="92"/>
    <d v="2015-10-01T00:00:00"/>
    <d v="2019-03-19T00:00:00"/>
    <d v="2023-05-31T00:00:00"/>
    <n v="23253331.620000001"/>
    <n v="17617751.829999998"/>
    <n v="8985053.4399999995"/>
    <n v="1585597.66"/>
    <n v="7047100.7300000004"/>
    <n v="5635579.79"/>
    <n v="0.86530769289420739"/>
    <n v="2372975.6399999987"/>
    <n v="477210.24011583452"/>
    <n v="15244776.189999999"/>
    <n v="99"/>
    <s v="S-a incheiat Contractul de finantare nr. 3953/19.03.2019. Pana la momentul raportarii, au fost demarate atribuite urmatoarele contracte: achizitie servicii de proiectare  nr. 14957/16.02.2016 cu SC Data  Constructive SRL; celelalte achizitii sunt intarziate; a fost incheiat Actul aditional nr.1/24.03.2020, cu privire la prelungirea perioadei de implementare cu 10 luni, pana la 31.01.2021; au fost semnate 4 contracte pentru executia si finalizarea lucrarilor respectiv: contract nr.93542/17.09.2020 cu SC Tobimar Construct SRL pentru Bloc M1-M6B; contractul nr.93543/17.09.2020 cu SC Tobimar Construct SRL pentru Bloc M7A-M12; contract nr.93545/17.09.2020 cu SC Santier in Lucru SRL pentru Bloc 35 si Bloc CH1; contractul nr.93548/17.09.2020 cu SC Santirt in Lucru SRL pentru Bloc 62; a fost incheiat contractul nr. 77073/06.08.2020 pentru servicii dirigentie de santier, incheiat cu URSU CONSULTING CONSTRUCT SRL. Gradul de realizare al lucrărilor d.p.d.v. fizic este de aprox. 96 %. Gradul de realizare al lucrărilor d.p.d.v. valoric este de aprox. 99 %."/>
    <n v="2"/>
    <x v="0"/>
    <n v="1"/>
    <n v="1"/>
    <m/>
  </r>
  <r>
    <n v="3496"/>
    <n v="121679"/>
    <n v="4043"/>
    <n v="3"/>
    <s v="3.1A"/>
    <x v="6"/>
    <s v="AB"/>
    <s v="CRESTEREA EFICIENTEI ENERGETICE A CLADIRILOR REZIDENTIALE DIN MUNICIPIUL ALBA IULIA, LOT 2 BLOC 14A, BLOC 13B, BLOC CF11, BLOC MV 1-MV 7, BLOC MV 2-MV 12  si LOT 3 BLOC D3-D4, BLOC D2-D3, BLOC 8"/>
    <s v="MUNICIPIUL ALBA IULIA"/>
    <n v="92"/>
    <d v="2015-10-01T00:00:00"/>
    <d v="2019-03-19T00:00:00"/>
    <d v="2023-05-31T00:00:00"/>
    <n v="25486126.620000001"/>
    <n v="15454672.49"/>
    <n v="7881882.9699999997"/>
    <n v="1390920.52"/>
    <n v="6181869"/>
    <n v="10031454.130000001"/>
    <n v="0.8452288502685702"/>
    <n v="2391937.4299999997"/>
    <n v="481023.49475123675"/>
    <n v="13062735.060000001"/>
    <n v="97"/>
    <s v="Proiectul tehnic a fost finalizat la data de 10.10.2019, iar prin adresa inregistrata la ADR Centru cu nr.46416/29.11.2019 documentația tehnică a fost depusa spre verificare la ADR Centru; A fost intocmit Actul aditional nr.1/24.03.2020, cu privire la prelungirea perioadei de implementare cu 10 luni, pana la 31.01.2021. A fost semnat contractul de lucrari nr.52044/29.05.2020 cu SC Tobimar Construct SRL pentru Blocul 8, Blocul D2-D3 si Blocul D3-D4. Ofertantii care au depus documentele pentru bloc MV2-MV12 si CF11 au fost descalificati. Ulterior a fost publicat anuntul in SEAP, anuntul cu nr.CN101972/19.06.2020, pentru executia lucrarilor la bloc 14A, 13B, CF11, MV1-MV7, MV2-MV1. Au fost semnate ctr de lucrari pentru 14A, 13B, CF11. (sc ARDEALUL STAR CONSTRUCT IN 06.10.2020). Pentru MV1-MV7 si MV2-MV12 s-a reluat procedura. A fost semnat contractul nr.76020/03.08.2020 pentru servicii de dirigentie de santier cu URSU CONSULTING CONSTRUCT SRL. Gradul de realizare al lucrărilor d.p.d.v. fizic este de aprox. 98%. Gradul de realizare al lucrărilor d.p.d.v. valoric este de aprox. 95 %."/>
    <n v="2"/>
    <x v="0"/>
    <n v="1"/>
    <n v="1"/>
    <m/>
  </r>
  <r>
    <n v="3497"/>
    <n v="120952"/>
    <n v="3848"/>
    <n v="3"/>
    <s v="3.1A"/>
    <x v="6"/>
    <s v="BV"/>
    <s v="Creșterea eficienței energetice a clădirilor rezidențiale din Municipiul Făgăraș, Județul Brașov"/>
    <s v="Municipiul Făgăraș"/>
    <n v="74"/>
    <d v="2017-11-22T00:00:00"/>
    <d v="2019-02-27T00:00:00"/>
    <d v="2023-12-31T00:00:00"/>
    <n v="6215852.25"/>
    <n v="5708466.6500000004"/>
    <n v="2911317.98"/>
    <n v="513762.01"/>
    <n v="2283386.66"/>
    <n v="507385.59999999998"/>
    <n v="0.15815328797620284"/>
    <n v="4805653.8800000008"/>
    <n v="966426.79483569984"/>
    <n v="902812.77"/>
    <n v="17"/>
    <s v="PT finalizat și avizat de către OI ADR Cntru. Procedura de atribuire contract principal execuție lucrări finalizat. Semnare contract 24.11.2022, durata executie 7 luni. Stadiu fizic implementare proiect 45%."/>
    <n v="2"/>
    <x v="0"/>
    <n v="1"/>
    <n v="1"/>
    <m/>
  </r>
  <r>
    <n v="3498"/>
    <n v="117948"/>
    <n v="78"/>
    <n v="3"/>
    <s v="3.1A"/>
    <x v="6"/>
    <s v="HR"/>
    <s v="REABILITAREA TERMICĂ A BLOCURILOR PRIN POR 2014-2020, AXA PRIORITARĂ 3, PRIORITATEA DE INVESTIŢIE 3.1"/>
    <s v="MUNICIPIUL ODORHEIU SECUIESC"/>
    <n v="41"/>
    <d v="2017-06-26T00:00:00"/>
    <d v="2017-06-26T00:00:00"/>
    <d v="2020-11-25T00:00:00"/>
    <n v="715005.06"/>
    <n v="499927.72"/>
    <n v="254963.14"/>
    <n v="44993.48"/>
    <n v="199971.1"/>
    <n v="215077.34"/>
    <n v="0.98524266667989524"/>
    <n v="7377.5999999999767"/>
    <n v="1483.6504042150941"/>
    <n v="492550.12"/>
    <n v="100"/>
    <s v="FINALIZAT"/>
    <n v="1"/>
    <x v="3"/>
    <m/>
    <n v="1"/>
    <m/>
  </r>
  <r>
    <n v="3499"/>
    <n v="118380"/>
    <n v="3814"/>
    <n v="3"/>
    <s v="3.1A"/>
    <x v="6"/>
    <s v="HR"/>
    <s v="REABILITAREA TERMICĂ A BLOCURILOR PRIN POR 2014-2020, AXA PRIORITARĂ 3, PRIORITATEA DE INVESTIȚIE 3.1"/>
    <s v="MUNICIPIUL ODORHEIU SECUIESC"/>
    <n v="98"/>
    <d v="2015-10-21T00:00:00"/>
    <d v="2019-02-27T00:00:00"/>
    <d v="2023-11-30T00:00:00"/>
    <n v="3184858.8"/>
    <n v="2196806.0499999998"/>
    <n v="1120371.07"/>
    <n v="197712.56"/>
    <n v="878722.42"/>
    <n v="988052.75"/>
    <n v="0.94568442671577679"/>
    <n v="119320.7799999998"/>
    <n v="23995.652173913004"/>
    <n v="2077485.27"/>
    <n v="80"/>
    <s v="S-a semnat contractul de execuție pentru blocul de locuințe din strada Constructorilor 1,3 cu nr. 39408/21.08.2020 cu SC LORD-COM IMPEX SRL. S-a dat  ordinul de începere a lucrărilor cu nr. 45432/01.10.2020. Lucrările au ajuns la un procent de 56%. _x000a_S-a semnat contractul de execuție pentru blocul de locuințe din str. Mihai Eminescu 2a, 2b. cu nr. 39300/20.08.2020 cu SC LORD-COM IMPEX SRL. S-a dat  ordinul de începere a lucrărilor cu nr. 45427/01.10.2020. LUcările de ececuție au fost terminate și rapoartate prin adresa nr. 70331/21.12.2021. _x000a_S-a semnat contractul de execuție pentru blocul de locuințe din B-dul Independenței nr. 10 cu nr. 52503/30.09.2021cu asocierea SC CONART STRUCTURI SRL și SC IFAMA SA.S-a dat  ordinul de începere a lucrărilor și lucrările executae au ajuns la un procent de 25%. _x000a__x000a_"/>
    <n v="2"/>
    <x v="0"/>
    <m/>
    <n v="1"/>
    <m/>
  </r>
  <r>
    <n v="3500"/>
    <n v="119038"/>
    <n v="3435"/>
    <n v="3"/>
    <s v="3.1A"/>
    <x v="6"/>
    <s v="HR"/>
    <s v="Reabilitarea termica a blocurilor de locuinte in vederea ridicarii performantei energetice:  Bloc str.Culmei nr.13 AB, Bloc str.Iancu de Hunedoara nr.33 ABC, Bloc str.Iancu de Hunedoara nr.35 AB"/>
    <s v="MUNICIPIUL MIERCUREA-CIUC"/>
    <n v="51"/>
    <d v="2017-02-17T00:00:00"/>
    <d v="2018-10-31T00:00:00"/>
    <d v="2021-04-30T00:00:00"/>
    <n v="4080729.85"/>
    <n v="3854309.53"/>
    <n v="1965697.86"/>
    <n v="346887.86"/>
    <n v="1541723.81"/>
    <n v="226420.32"/>
    <n v="0.81562374675185989"/>
    <n v="710643.14999999991"/>
    <n v="142911.78659051601"/>
    <n v="3143666.38"/>
    <n v="100"/>
    <s v="FINALIZAT"/>
    <n v="1"/>
    <x v="3"/>
    <m/>
    <n v="1"/>
    <m/>
  </r>
  <r>
    <n v="3501"/>
    <n v="119270"/>
    <n v="3828"/>
    <n v="3"/>
    <s v="3.1A"/>
    <x v="6"/>
    <s v="HR"/>
    <s v="Creșterea eficienței energetice a unui număr de șase blocuri de locuințe din orașul Bălan, județul Harghita"/>
    <s v="U.A.T. orașul Bălan"/>
    <n v="92"/>
    <d v="2016-01-03T00:00:00"/>
    <d v="2019-02-21T00:00:00"/>
    <d v="2023-10-31T00:00:00"/>
    <n v="8441363.3200000003"/>
    <n v="5820324.5300000003"/>
    <n v="2968365.51"/>
    <n v="523829.21"/>
    <n v="2328129.81"/>
    <n v="2621038.79"/>
    <n v="0.61468134664305385"/>
    <n v="2242679.6100000003"/>
    <n v="451007.44278646994"/>
    <n v="3577644.92"/>
    <n v="49"/>
    <s v="S-a încheiat contractul de lucrări cu nr. 593/82/03.02.2021 cu SC CONART STRUCTURI SRL. Lucrarile se desfasoara in continuare destul de lent, executantul nu aloca suficienta forta de munca pentru a recupera intarzierile si aajunge la zi cu lucrarile. Lucrarile sunt in desfasurare, progresul fizic este de aproximativ 44,79%, s-a mai prelungit perioada de  executie pana in 30.11.2022, prin AA nr. 4/30.09.2022 si va urma o noua prelungire._x000a_"/>
    <n v="6.1"/>
    <x v="15"/>
    <n v="1"/>
    <n v="1"/>
    <m/>
  </r>
  <r>
    <n v="3502"/>
    <n v="119496"/>
    <n v="3424"/>
    <n v="3"/>
    <s v="3.1A"/>
    <x v="6"/>
    <s v="HR"/>
    <s v="Reabilitarea termica a blocurilor de locuinte in vederea ridicarii performantei energetice:  Bloc Aleea Ciocarliei nr.2, Bloc Avantului nr.14, Bloc B-dul Fratiei nr.22A, Str. Kossuth Lajos NR. 20-26"/>
    <s v="MUNICIPIUL MIERCUREA-CIUC"/>
    <n v="81"/>
    <d v="2017-04-21T00:00:00"/>
    <d v="2018-10-31T00:00:00"/>
    <d v="2023-12-31T00:00:00"/>
    <n v="11795110.720000001"/>
    <n v="9431609.0800000001"/>
    <n v="4810120.63"/>
    <n v="848844.82"/>
    <n v="3772643.63"/>
    <n v="2363501.64"/>
    <n v="0.86594304330518324"/>
    <n v="1264372.8100000005"/>
    <n v="254267.95036801684"/>
    <n v="8167236.2699999996"/>
    <n v="98"/>
    <s v="Serviciile pentru proiectare PT au fost finalizate s-a receptionat Proiectul tehnic._x000a_A fost semnat contractul de prestari servicii de dirigintie de santier nr.623/07.10.2019 cu SC CURSOR-HAFE._x000a_Au fost semnate contracte de execuție lucrări pentru imobilele situate pe Aleea Avantului nr.14 și  Aleea Ciocarliei nr.2 cu CONART STRUCTURI SRL. _x000a_Pentru imobilele situate pe  B-dul Frăţiei nr. 22A și Kosssuth Lajos nr.20-26 s-a reluat procedura de achiziție , termem de depunere a ofertelor fiind 27.01.2020._x000a_S-a emis Ordinul de începere a lucrarilor pentru bloc Aleea Ciocarliei nr.2 începând cu data de 23.01.2020._x000a_S-a emis Ordinul de începere a lucrarilor pentru bloc Aleea Avantului nr.14 începând cu data de 23.01.2020_x000a_Valoarea contractelor de executie lucrari semnate ( pentru bloc Aleea Ciocarliei nr.2 si loc Aleea Avantului nr.14): _x000a_1,459,371.94_x000a_1.428.193,98_x000a_S-a încheiat contractul de lucrări nr. 199/09.04.2020 pentru blocul din B-dul Frăției nr. 22A: 1.482.792,79 lei_x000a_S-a încheiat contractul de lucrări nr.352/01.07.2020 pentru blocul din Str. Kossuth nr. 20-26 cu CONART STRUCTURI SRL: 6.052.230,07 lei_x000a_Gradul de realizare a lucrarilor:_x000a_- Bloc Aleea Ciocârliei nr. 2 : 100%_x000a_- Bloc Avântului nr. 14:  100%_x000a_- Bloc B-dul Frăţiei nr. 22A : 100%_x000a_- Str. Kossuth Lajos nr. 20-26: 92%_x000a_Au fost receptionate lucrarile pentru pentru bloc Ciocârliei 2, Avântului 14 SI FRATIEI _x000a_Pentru obiectul blocuri str. Kossuth Lajos nr. 20-26. executantul și-a luat angajamentul de a finaliza lucrările cuprinse în graficul de execuție până la data de 30.04.2023"/>
    <n v="5"/>
    <x v="5"/>
    <n v="1"/>
    <n v="1"/>
    <m/>
  </r>
  <r>
    <n v="3503"/>
    <n v="119525"/>
    <n v="3675"/>
    <n v="3"/>
    <s v="3.1A"/>
    <x v="6"/>
    <s v="HR"/>
    <s v="Reabilitarea termică a unor blocuri de locuit din Municipiul Gheorgheni – LOT 1"/>
    <s v="MUNICIPIUL GHEORGHENI"/>
    <n v="65"/>
    <d v="2016-01-02T00:00:00"/>
    <d v="2019-02-04T00:00:00"/>
    <d v="2021-06-30T00:00:00"/>
    <n v="14601050.85"/>
    <n v="13469906.4"/>
    <n v="6869652.2599999998"/>
    <n v="1212291.58"/>
    <n v="5387962.5599999996"/>
    <n v="1131144.45"/>
    <n v="7.498196127034706E-3"/>
    <n v="13368906.4"/>
    <n v="2688514.3385753934"/>
    <n v="101000"/>
    <n v="0"/>
    <s v="REZILIAT"/>
    <n v="0"/>
    <x v="1"/>
    <n v="1"/>
    <n v="1"/>
    <m/>
  </r>
  <r>
    <n v="3504"/>
    <n v="120464"/>
    <n v="3816"/>
    <n v="3"/>
    <s v="3.1A"/>
    <x v="6"/>
    <s v="HR"/>
    <s v="„REABILITAREA TERMICA A BLOCURILOR DE LOCUINTE IN VEDEREA RIDICARII PERFORMANTEI ENERGETICE” (7 blocuri)"/>
    <s v="MUNICIPIUL MIERCUREA-CIUC"/>
    <n v="74"/>
    <d v="2017-05-25T00:00:00"/>
    <d v="2019-02-19T00:00:00"/>
    <d v="2023-06-30T00:00:00"/>
    <n v="7237096.9800000004"/>
    <n v="5559479.2400000002"/>
    <n v="2835334.39"/>
    <n v="500353.14"/>
    <n v="2223791.71"/>
    <n v="1677617.74"/>
    <n v="0.88393901620181248"/>
    <n v="645238.62999999989"/>
    <n v="129758.80424727505"/>
    <n v="4914240.6100000003"/>
    <n v="100"/>
    <s v="Serviciile pentru proiectare PT au fost finalizate s-a receptionat Proiectul tehnic. Proiectul tehnic a fost transmis la OI ADR Centru pentru verificarea conformitatii. Urmare a finalizării Grilei de analiză a conformității Proiectului Tehnic, înregistrată la ADR Centru cu nr.21109/11.06.2019, proiectul tehnic este considerat conform._x000a_A fost semnat contractul de prestari servicii de dirigintie de santier._x000a_A fost semnat contractul de executie lucrari nr.765/23.12.2019 pentru imobilul situat pe  B-dul Fratiei nr. 16._x000a_A fost semnat contractul de executie lucrari nr.766/23.12.2019 pentru imobilul situat pe  Str. Mihai Eminescu nr. 2 – 4_x000a_A fost semnat contractul de executie lucrari nr.767/23.12.2019 pentru imobilul situat pe  Aleea Avântului nr. 10_x000a_În data de 14.08.2020 s-a semnat contractul de lucrări pentru blocul din B-dul Frăției nr. 13 A/B (contr.409/14.08.2020 SC TECTUM COMPANY SA). _x000a_Gradul de realizare este astfel:_x000a_-B-dul Fratiei nr. 16 : 100%_x000a_-Str. Mihai Eminescu nr. 2 – 4: 100%_x000a_-Aleea Avântului nr. 10: 100%_x000a_-B-dul Frăției nr. 13 A/B: 100% _x000a_Urmeaza efectuarea vizitei de monitorizare finala"/>
    <n v="2"/>
    <x v="0"/>
    <n v="1"/>
    <n v="1"/>
    <m/>
  </r>
  <r>
    <n v="3505"/>
    <n v="120785"/>
    <n v="3856"/>
    <n v="3"/>
    <s v="3.1A"/>
    <x v="6"/>
    <s v="HR"/>
    <s v="Reabilitarea termică a unor blocuri de locuit din Municipiul Gheorgheni – LOT 2"/>
    <s v="MUNICIPIUL GHEORGHENI"/>
    <n v="67"/>
    <d v="2016-01-03T00:00:00"/>
    <d v="2019-02-22T00:00:00"/>
    <d v="2021-08-31T00:00:00"/>
    <n v="13847868.91"/>
    <n v="12680104.310000001"/>
    <n v="6466853.1900000004"/>
    <n v="1141209.3999999999"/>
    <n v="5072041.72"/>
    <n v="1167764.6000000001"/>
    <n v="7.9652341598126803E-3"/>
    <n v="12579104.310000001"/>
    <n v="2529683.5277319713"/>
    <n v="101000"/>
    <n v="0"/>
    <s v="REZILIAT"/>
    <n v="0"/>
    <x v="1"/>
    <n v="1"/>
    <n v="1"/>
    <m/>
  </r>
  <r>
    <n v="3506"/>
    <n v="120786"/>
    <n v="3994"/>
    <n v="3"/>
    <s v="3.1A"/>
    <x v="6"/>
    <s v="HR"/>
    <s v="Reabilitarea termică a unor blocuri de locuit din Municipiul Gheorgheni – LOT 3"/>
    <s v="MUNICIPIUL GHEORGHENI"/>
    <n v="66"/>
    <d v="2016-01-03T00:00:00"/>
    <d v="2019-03-19T00:00:00"/>
    <d v="2021-08-31T00:00:00"/>
    <n v="6663118.29"/>
    <n v="6285841.0099999998"/>
    <n v="3205778.92"/>
    <n v="565725.68999999994"/>
    <n v="2514336.4"/>
    <n v="377277.28"/>
    <n v="1.4461072091290455E-2"/>
    <n v="6194941.0099999998"/>
    <n v="1245815.2696778346"/>
    <n v="90900"/>
    <n v="0"/>
    <s v="REZILIAT"/>
    <n v="0"/>
    <x v="1"/>
    <n v="1"/>
    <n v="1"/>
    <m/>
  </r>
  <r>
    <n v="3507"/>
    <n v="117597"/>
    <n v="4304"/>
    <n v="3"/>
    <s v="3.1A"/>
    <x v="6"/>
    <s v="MS"/>
    <s v="Cresterea performantei energetice a blocurilor de locuinte din orasul Iernut- blocul de locuinte nr.16 str. Mihai Eminescu, blocul de locuinte nr.17 str. Mihai Eminescu,  blocul de locuinte nr.18 str.Mihai Eminescu, blocul de locuinte nr.10 str. Gheorghe Doja"/>
    <s v="ORASUL IERNUT"/>
    <n v="117"/>
    <d v="2014-01-01T00:00:00"/>
    <d v="2019-05-29T00:00:00"/>
    <d v="2023-09-30T00:00:00"/>
    <n v="3670918.9"/>
    <n v="3181130.97"/>
    <n v="1622376.78"/>
    <n v="286301.8"/>
    <n v="1272452.3899999999"/>
    <n v="489787.93"/>
    <n v="0.97464685649204807"/>
    <n v="80651.670000000391"/>
    <n v="16219.215299843219"/>
    <n v="3100479.3"/>
    <n v="99"/>
    <s v="Contract semnat in 28.05.2019. _x000a_Se va solicita Act ad. la ctr. de finantare pentru prelungirea perioadei de implementare deoarece termenul de semnare a contractului de finantare a fost decalat cu aprox. 6 luni. S-a atribuit contractul de elaboarare PT+Executie lucrari. S-a dat ordinul de incepere a elaborarii PT. S-a initiat si s-a semnat un Actul aditiona lnr.1 privind modif. buget  si prelungire perioada de implementare. CONTRACT LUCRARI SC LANDMANIA SRL/SC LATERES SRL. _x000a_Fata de calendarul activitatilor, actualizat prin Actul aditional nr.1,  se inregistreaza intarzieri in elaborarea PT si achizitia serv. de verificare PT, si serv. intocmire alte studii. Beneficiarul mentioneaza ca aceste intarzieri sunt datorate faptului ca Proiectantul a solicitat suspendarea activitatii de proiectare datorita problemelor cauzate de pandemia de COVIT 19, cat si datorita restrictiilor de la nivel national care au determinat intarzierea realizarii respectivelor achizitii. PT este elaborat, receptionat si a fost avizat de OI. S-a emis ordinul de incepere lucrari. Lucrarile sunt finalizate si sunt receptionate. S-au furnizat panourile solare (6 buc.). Avand in vedere ca durata de executie a lucrarilor este de 8 luni (conform contractului de Elab. PT+ ex. lucrari) s-a impus prelungirea perioadei de implementare. Beneficiarul a solicitat si s-a avizat conf. Instr 174/2020, prelungirea perioadei de impl pana la 30.06.2022. S-a incheiat Actul aditional nr. 2 privind modificarea bugetului. Beneficiarul a solicitat si s-a avizat conf. Instr 194/2022, prelungirea perioadei de impl pana la 31.10.2022. Beneficiarul a initiat un Act add de modificare buget aflat in analiza la AM. Beneficiarul a solicitat si s-a avizat conf. Instr 197/2022, prelungirea perioadei de impl pana la 31.09.2023 ."/>
    <n v="2"/>
    <x v="0"/>
    <m/>
    <n v="1"/>
    <m/>
  </r>
  <r>
    <n v="3508"/>
    <n v="119978"/>
    <n v="3858"/>
    <n v="3"/>
    <s v="3.1A"/>
    <x v="6"/>
    <s v="MS"/>
    <s v="Lucrări de creştere a eficienţei energetice la clădiri rezidenţiale din municipiul Tîrgu Mureş - LOT I"/>
    <s v="MUNICIPIUL TÂRGU MURES"/>
    <n v="100"/>
    <d v="2015-09-01T00:00:00"/>
    <d v="2019-02-25T00:00:00"/>
    <d v="2023-12-31T00:00:00"/>
    <n v="10399915.880000001"/>
    <n v="6913441.3700000001"/>
    <n v="3525855.1"/>
    <n v="622209.72"/>
    <n v="2765376.55"/>
    <n v="3486474.51"/>
    <n v="0.8168292414404319"/>
    <n v="1266340.2999999998"/>
    <n v="254663.61661907248"/>
    <n v="5647101.0700000003"/>
    <n v="58"/>
    <s v="Anterior depunerii cererii de finantare a fost incheiate contracteul de elaborare PT  fiind elaborat si PT. S-a atribuit contractul de lucrari nr.32/27.05.2020, incheiat cu SC Kronos Life Construct SRL . S-au atribuit contractele de serv de dirigentie si se asist tehnica Proiectant.S-a predat amplasamentul  si s-a dat ordinul de incepere a executiei lucrarilor , incepand cu data de 06.07.2020. _x000a_Datorita problemelor inregistrate in desfasurarea procedurii de atribuire a contractului de lucrari, fiind necesara repetarea procedurii de 3 ori, contractul de  executie lucrari s-a atribuit cu intarziere si ca urmare si ordinul de incepere a lucrarilor s-a emis cu o intarziere de cca. 10 luni. Avand in vedere durata de executie contractata, proiectul nu se poate finaliza in perioada prevazuta, fiind necesara prelungirea perioadei de implementare. Beneficiarul a initiat si s-a incheiat AA1 privind prelungirea perioadei de implementare pana la 31.12.2021. Lucrarile  au fostt demarate, grfiind realizate in proportie de 18%. Contractul de lucrari a fost reziliat in 17.12.2020.Beneficiarul a lansat in 26.04.2021 o noua procedura de achizitie lucrari -rest de executat, dar a fost anulata intrucat nu s-au depus oferte. Procedura s-a reluat, data deschidere oferte fiind 24.08.2021. Si aceasta procedura s-a anulat intrucat unicul ofertant nu a raspuns la clarificari. Procedura s-a reluat din nou prin anuntul SCN1094339/06.10.2021, data de depunere oferte fiind 26.10.2021. Beneficiarul a solicitat si s-a avizat conf. Instr 174/2020, prelungirea perioadei de impl pana la 31.12.2023.  S-a atribuit contractul de executie lucrari&quot;rest de executat&quot;, contr. nr 4 din 03.03.2022 incheiat cu SC Imprexis Building SRL. In 22.03.2022 s-a emis ordinul de incepere a lucrarilor pentru restul de executat.Lucrarile de reabilitare sunt in curs de executie. Gradul fizic de realizare a lucrarilor este de cca.80%. Lucrarile de reabilitare au fost suspendate incepand cu 13.12.2022. Proiectul se poate implementa pana la 31.12.2023."/>
    <n v="5"/>
    <x v="5"/>
    <n v="1"/>
    <n v="1"/>
    <m/>
  </r>
  <r>
    <n v="3509"/>
    <n v="120333"/>
    <n v="4376"/>
    <n v="3"/>
    <s v="3.1A"/>
    <x v="6"/>
    <s v="MS"/>
    <s v="Creşterea eficienţei energetice în clădiri rezidenţiale din oraşul Luduş"/>
    <s v="ORASUL LUDUS"/>
    <n v="74"/>
    <d v="2017-11-01T00:00:00"/>
    <d v="2019-06-10T00:00:00"/>
    <d v="2023-12-31T00:00:00"/>
    <n v="5481481.9699999997"/>
    <n v="5131732.58"/>
    <n v="2617183.59"/>
    <n v="461854.95"/>
    <n v="2052694.04"/>
    <n v="349749.39"/>
    <n v="0.75751413180614324"/>
    <n v="1244372.6300000004"/>
    <n v="250245.87338615622"/>
    <n v="3887359.9499999997"/>
    <n v="75"/>
    <s v="Contract semnat in 10.06.2019. _x000a_S-a demarat implementarea proiectului fiind atribuite o parte din contr. de servicii. S-a demarat pregatirea procedurii de atribuire a contractului de lucrari. S-au incheiat contractele de executie lucrari pe 6 loturi - Contracte nr. 7, 8, 9, 10, 11, 12 din 04.03.2020 încheiate cu S.C. ROUT STONE S.R.L. și 6 acte adiționale, unul la fiecare din contractele de mai sus. S-a finalizat achiziția serviciilor de dirigenție de șantier, Contract nr. 22 / 16.03.2020 încheiat cu S.C. FRANGOMY SOLUTIONS S.R.L. În data de 02.06.2020 s-a dat ordinul de începere a lucrărilor, iar lucrările de reabilitare termică a celor 6 clădiri rezidenţiale sunt în curs de desfășurare_x000a_"/>
    <n v="2"/>
    <x v="0"/>
    <n v="1"/>
    <n v="1"/>
    <m/>
  </r>
  <r>
    <n v="3510"/>
    <n v="121164"/>
    <n v="3890"/>
    <n v="3"/>
    <s v="3.1A"/>
    <x v="6"/>
    <s v="MS"/>
    <s v="Lucrări de creştere a eficienţei energetice la clădiri rezidenţiale din municipiul Tîrgu Mureş - LOT II"/>
    <s v="MUNICIPIUL TÂRGU MURES"/>
    <n v="70"/>
    <d v="2015-09-01T00:00:00"/>
    <d v="2019-02-25T00:00:00"/>
    <d v="2021-06-30T00:00:00"/>
    <n v="6032737.5"/>
    <n v="5974858.6600000001"/>
    <n v="3047177.91"/>
    <n v="537737.29"/>
    <n v="2389943.46"/>
    <n v="57878.84"/>
    <n v="0.70054769630316249"/>
    <n v="1789185.19"/>
    <n v="359808.7901701323"/>
    <n v="4185673.47"/>
    <n v="100"/>
    <s v="FINALIZAT"/>
    <n v="1"/>
    <x v="3"/>
    <n v="1"/>
    <n v="1"/>
    <m/>
  </r>
  <r>
    <n v="3511"/>
    <n v="119292"/>
    <n v="3793"/>
    <n v="3"/>
    <s v="3.1A"/>
    <x v="6"/>
    <s v="SB"/>
    <s v="Reabilitare termică blocuri de locuințe din Municipiul Sibiu în vederea creșterii eficienței energetice"/>
    <s v="MUNICIPIUL SIBIU"/>
    <n v="51"/>
    <d v="2016-10-17T00:00:00"/>
    <d v="2019-02-11T00:00:00"/>
    <d v="2021-12-31T00:00:00"/>
    <n v="2173256.04"/>
    <n v="2111534.4900000002"/>
    <n v="1076882.5900000001"/>
    <n v="190038.1"/>
    <n v="844613.8"/>
    <n v="61721.55"/>
    <n v="0.99076317242632395"/>
    <n v="19503.880000000121"/>
    <n v="3922.2700398182283"/>
    <n v="2092030.61"/>
    <n v="100"/>
    <s v="FINALIZAT"/>
    <n v="1"/>
    <x v="3"/>
    <m/>
    <n v="1"/>
    <m/>
  </r>
  <r>
    <n v="3512"/>
    <n v="137210"/>
    <n v="6945"/>
    <n v="3"/>
    <s v="3.1A"/>
    <x v="6"/>
    <s v="HR"/>
    <s v="Reabilitarea termica a blocurilor de locuinte in vederea ridicarii performantei energetice, 3 blocuri de locuinte din Miercurea Ciuc, judetul Harghita"/>
    <s v="MUNICIPIUL MIERCUREA-CIUC"/>
    <n v="68"/>
    <d v="2018-05-01T00:00:00"/>
    <d v="2021-06-08T00:00:00"/>
    <d v="2023-12-31T00:00:00"/>
    <n v="6225323.8399999999"/>
    <n v="5546263.9900000002"/>
    <n v="2828594.63"/>
    <n v="499163.76"/>
    <n v="2218505.6"/>
    <n v="679059.85"/>
    <n v="0.35737887857011291"/>
    <n v="3564146.3850000002"/>
    <n v="716757.10594055429"/>
    <n v="1982117.605"/>
    <n v="59"/>
    <s v="A fost semnat contractul de executie lucrari nr.648/29.07.2022 cu Tectum Company SA._x000a_În data de 16.08.2022 s-a emis ordinul de începere a lucrărilor .Lucrarile sunt in curs de executie, grad de realizare aprox.60%"/>
    <n v="2"/>
    <x v="0"/>
    <n v="1"/>
    <n v="1"/>
    <m/>
  </r>
  <r>
    <n v="3513"/>
    <n v="139503"/>
    <n v="6935"/>
    <n v="3"/>
    <s v="3.1A"/>
    <x v="6"/>
    <s v="MS"/>
    <s v="Creșterea eficienței energetice în clădiri rezidențiale din orașul Luduș - componenta 1 Decembrie 1918 nr. 19"/>
    <s v="ORASUL LUDUS"/>
    <n v="45"/>
    <d v="2020-04-09T00:00:00"/>
    <d v="2021-06-09T00:00:00"/>
    <d v="2023-12-31T00:00:00"/>
    <n v="1640958.5"/>
    <n v="1322828.45"/>
    <n v="674642.51"/>
    <n v="119054.56"/>
    <n v="529131.38"/>
    <n v="318130.05"/>
    <n v="0.51914170730150233"/>
    <n v="636093.02999999991"/>
    <n v="127919.60543779912"/>
    <n v="686735.42"/>
    <n v="58"/>
    <s v="S-a încheiat contractul de servicii de verificare tehnică a proiectării faza PT nr. 70/16.08.2021; S-a emis autorizația de construire nr. 78 din 06.12.2021. S-a avizat Proiectul Tehnic in data de 31.01.2022 pe baza adresei 3259/31.01.2022 (17338/01.02.2022)..ctr.lucrari  nr. 62/ 20.06.2022 – SC Hanu General Service SRL. "/>
    <n v="2"/>
    <x v="0"/>
    <m/>
    <n v="1"/>
    <m/>
  </r>
  <r>
    <n v="3514"/>
    <n v="139908"/>
    <n v="6936"/>
    <n v="3"/>
    <s v="3.1A"/>
    <x v="6"/>
    <s v="CV"/>
    <s v="LUCRARI DE REABILITARE TERMICA A BLOCULUI DE LOCUINTE - STRADA LIBERTATII BL.7 SC. A,B"/>
    <s v="UAT MUNICIPIUL SFANTU GHEORGHE"/>
    <n v="53"/>
    <d v="2029-08-01T00:00:00"/>
    <d v="2021-06-09T00:00:00"/>
    <d v="2023-12-31T00:00:00"/>
    <n v="1227801.3400000001"/>
    <n v="1174463.19"/>
    <n v="598976.23"/>
    <n v="105701.68"/>
    <n v="469785.28"/>
    <n v="53338.15"/>
    <n v="3.2139772724592591E-2"/>
    <n v="1136716.21"/>
    <n v="228595.94779391063"/>
    <n v="37746.980000000003"/>
    <n v="3"/>
    <s v="PT este finalizat.  A fost întocmită Grila de verificare a conformității Proiectului Tehnic.Procedura de achiziție a lucrărilor a fost lansată la data de 22.12.2022. S-au primit 4 oferte de preț. A fost finalizată etapa de evaluare tehnică, ofertele aflându-se în etapa de evaluare financiară. Contractul de execuție a lucrărilor este în curs de semnare. După semnarea contractului urmează emiterea ordinului de începere a lucrărilor."/>
    <n v="4"/>
    <x v="2"/>
    <m/>
    <n v="1"/>
    <m/>
  </r>
  <r>
    <n v="3515"/>
    <n v="139909"/>
    <n v="6936"/>
    <n v="3"/>
    <s v="3.1A"/>
    <x v="6"/>
    <s v="CV"/>
    <s v="LUCRARI DE REABILITARE TERMICA A BLOCULUI DE LOCUINTE, STRADA KRIZA JANOS NR.3"/>
    <s v="UAT MUNICIPIUL SFANTU GHEORGHE"/>
    <n v="53"/>
    <d v="2019-08-01T00:00:00"/>
    <d v="2021-06-11T00:00:00"/>
    <d v="2023-12-31T00:00:00"/>
    <n v="1195438.04"/>
    <n v="1040246.71"/>
    <n v="530525.81999999995"/>
    <n v="93622.2"/>
    <n v="416098.69"/>
    <n v="155191.32999999999"/>
    <n v="2.4046199578944116E-2"/>
    <n v="1015232.73"/>
    <n v="204165.3722398745"/>
    <n v="25013.98"/>
    <n v="4"/>
    <s v="PT este finalizat.  A fost întocmită Grila de verificare a conformității Proiectului Tehnic._x000a_Procedura de achiziție a lucrărilor a fost lansată la data de 26.01.2023. S-au primit 6 oferte. A fost finalizată procedura de achiziția a lucrărilor. A fost încheiat contractul nr. 20575/06.04.2023 cu PROFI CLIMA SRL. Urmează emiterea ordinului de începere a lucrărilor"/>
    <n v="4"/>
    <x v="2"/>
    <m/>
    <n v="1"/>
    <m/>
  </r>
  <r>
    <n v="3516"/>
    <n v="139840"/>
    <n v="6936"/>
    <n v="3"/>
    <s v="3.1A"/>
    <x v="6"/>
    <s v="HR"/>
    <s v="Reabilitarea termica a blocurilor de locuinte in vederea ridicarii performantei energetice, 9 blocuri de locuinte din Miercurea Ciuc (transa II), judetul Harghita"/>
    <s v="MUNICIPIUL MIERCUREA-CIUC"/>
    <n v="68"/>
    <d v="2018-05-01T00:00:00"/>
    <d v="2021-06-14T00:00:00"/>
    <d v="2023-12-31T00:00:00"/>
    <n v="15128414.470000001"/>
    <n v="14763660.24"/>
    <n v="7529466.71"/>
    <n v="1328729.43"/>
    <n v="5905464.0999999996"/>
    <n v="364754.23"/>
    <n v="0.20259607789511147"/>
    <n v="11772600.58"/>
    <n v="2367493.9830269879"/>
    <n v="2991059.66"/>
    <n v="30"/>
    <s v="Au fost obținute autorizațiile de construire pentru cele 9 blocuri_x000a_Au fost finalizate si receptionate Proiectele Tehnice ale celor 9 blocuri din proiectDosarele Proiectelor Tehnice au fost transmise spre avizare prin MySMIS. Au fost actualizate devizele din cadrul Proiectelor Tehnice pentru obținerea conformității finale. _x000a_Contractele de lucrări pe cele 3 loturi au fost semnate în data de 08.02.2023. cu termen execuție 6 luni de la emiterea ordinului de începere a lucrărilor.A fost semnat contractul de servicii pentru asistența tehnică din partea dirigintelui de șantier. A fost emis ordinul de începere a lucrărilor din data de 21.03.2023._x000a_Lucrările sunt în curs de execuție, au fost acceptate primele situații de lucrări la toate loturile. Progresul fizic în implementare este de aproximativ 30%, iar cel financiar de aproximativ 17,50%."/>
    <n v="2"/>
    <x v="0"/>
    <n v="1"/>
    <n v="1"/>
    <m/>
  </r>
  <r>
    <n v="3517"/>
    <n v="137449"/>
    <n v="6936"/>
    <n v="3"/>
    <s v="3.1A"/>
    <x v="6"/>
    <s v="HR"/>
    <s v="Reabilitarea termică a unor blocuri de locuit din Municipiul Gheorgheni: Cartierul Florilor, blocurile 45E, 49, 43, 44, 46, 51,Cartierul Bucin, blocurile 18,6,11,3"/>
    <s v="MUNICIPIUL GHEORGHENI"/>
    <n v="93"/>
    <d v="2016-03-01T00:00:00"/>
    <d v="2021-06-15T00:00:00"/>
    <d v="2023-11-30T00:00:00"/>
    <n v="23291320.109999999"/>
    <n v="21293281.199999999"/>
    <n v="10859573.42"/>
    <n v="1916395.3"/>
    <n v="8517312.4800000004"/>
    <n v="1998038.91"/>
    <n v="9.5631133636651558E-2"/>
    <n v="19256980.579999998"/>
    <n v="3872618.0629851585"/>
    <n v="2036300.62"/>
    <n v="25"/>
    <s v="▪ S-a încheiat contractul de  lucrări de construcții cu nr. 18568/20.12.2021 cu SC FORTAT HAUSE SRL - Lot 1 și contractul cu nr. 18570/20.12.2021 cu SC FOTAT HAUSE SRL -Lot 2.  A fost emis Ordinul de incepre, lucrarile sunt în curs de execuție în cazul Componentelor: Florilor 43 - 20%, Florilor 44 - 5%, Florilor45E - 90%, Florilor 46 - 5%, Florilor 49 - 10%, Florilor 51 - 10%, Bucin 3 - 25%, Bucin 6 - 20% Buin 11 - 35% și Bucin 18 - 25%_x000a_"/>
    <n v="6.1"/>
    <x v="15"/>
    <n v="1"/>
    <n v="1"/>
    <m/>
  </r>
  <r>
    <n v="3518"/>
    <n v="137450"/>
    <n v="6994"/>
    <n v="3"/>
    <s v="3.1A"/>
    <x v="6"/>
    <s v="HR"/>
    <s v="Reabilitarea termică a unor blocuri de locuit din Municipiul Gheorgheni: Dr. Fejér Dávid nr.7, Miron Cristea nr. 8, Miron Cristea 9-11, Bulevardul Lacu Roșu nr. 5B, Cartierul Bucin, blocurile 10,20,23,24,12"/>
    <s v="MUNICIPIUL GHEORGHENI"/>
    <n v="92"/>
    <d v="2013-03-01T00:00:00"/>
    <d v="2021-07-15T00:00:00"/>
    <d v="2023-10-30T00:00:00"/>
    <n v="11333754.01"/>
    <n v="10041514.609999999"/>
    <n v="5121172.46"/>
    <n v="903736.3"/>
    <n v="4016605.85"/>
    <n v="1292239.3999999999"/>
    <n v="0.16321261021398845"/>
    <n v="8402612.7999999989"/>
    <n v="1689782.5684752441"/>
    <n v="1638901.81"/>
    <n v="35"/>
    <s v="▪ S-a încheiat contractul de lucrări de construcții cu nr. 18791/23.12.2021 cu Asocierea Fortat Hause SRL - Tectum Company SA valabil pânî la data de 30.11.2023. A fost emis Ordinul de incepre, lucrările sunt în curs de execuție lucrari in cazul a 2 Blocuri: Lacu Rosu 5B - 80%, Miron Cristea 8 - 45%,   Miron Cristea 9-11 - 95%, Fejer David - 10%, Bucin 10 - 10%, Bucin 12 - 25%, Bucin 23 - 10%, Bucin 24 - 10%_x000a_ _x000a_▪ S-a încheiat contractul de servicii de asistență tehnică din partea proiectantului și elaborarea certifiatelor de performanță energetică cu nr. 3917/2022 cu SC KESZ BUSINESS SRL. _x000a_▪ S-a încheiat contractul de servicii de dirigenție de șantier cu nr. 3523/2022 cu SC PLANNING OFFIXE SRL. _x000a_"/>
    <n v="6.1"/>
    <x v="15"/>
    <n v="1"/>
    <n v="1"/>
    <m/>
  </r>
  <r>
    <n v="3519"/>
    <n v="139910"/>
    <n v="7080"/>
    <n v="3"/>
    <s v="3.1A"/>
    <x v="6"/>
    <s v="CV"/>
    <s v="LUCRARI DE REABILITARE TERMICA A BLOCULUI DE LOCUINTE STRADA GODRI FERENC, BL.5, SC.A,B,C,D,E"/>
    <s v="UAT MUNICIPIUL SFANTU GHEORGHE"/>
    <n v="53"/>
    <d v="2019-08-01T00:00:00"/>
    <d v="2021-09-01T00:00:00"/>
    <d v="2023-12-31T00:00:00"/>
    <n v="4677421.3600000003"/>
    <n v="4403007.75"/>
    <n v="2245533.96"/>
    <n v="396270.69"/>
    <n v="1761203.1"/>
    <n v="274413.61"/>
    <n v="3.7881366436386586E-2"/>
    <n v="4236215.8"/>
    <n v="851911.63576398662"/>
    <n v="166791.95000000001"/>
    <n v="4"/>
    <s v="PT este finalizat.  A fost întocmită Grila de verificare a conformității Proiectului Tehnic._x000a_Procedura de achiziție a lucrărilor a fost lansată la data de 06.01.2023. Au fost depuse 5 oferte. A fost finalizată etapa de evaluare a ofertelor, a fost desemnat ofertantul câștigător. Contractul de execuție a lucrărilor va fi semnat după aprobarea prin HCL a valorii actualizate a investiției."/>
    <n v="4"/>
    <x v="2"/>
    <m/>
    <n v="1"/>
    <m/>
  </r>
  <r>
    <n v="3520"/>
    <n v="139907"/>
    <n v="7459"/>
    <n v="3"/>
    <s v="3.1A"/>
    <x v="6"/>
    <s v="CV"/>
    <s v="LUCRARI DE REABILITARE TERMICA A BLOCULUI DE LOCUINTE STRADA GROF MIKO IMRE BL. 13 SC. A,B,C"/>
    <s v="UAT MUNICIPIUL SFANTU GHEORGHE"/>
    <n v="53"/>
    <d v="2019-08-01T00:00:00"/>
    <d v="2021-12-23T00:00:00"/>
    <d v="2023-12-31T00:00:00"/>
    <n v="3008840.88"/>
    <n v="2730191.29"/>
    <n v="1392397.55"/>
    <n v="245717.22"/>
    <n v="1092076.52"/>
    <n v="278649.59000000003"/>
    <n v="5.2548676909741368E-2"/>
    <n v="2586723.35"/>
    <n v="520195.34046575235"/>
    <n v="143467.94"/>
    <n v="4"/>
    <s v="PT este finalizat.  A fost întocmită Grila de verificare a conformității Proiectului Tehnic._x000a_Procedura de achiziție a lucrărilor a fost lansată la data de 04.01.2023, termenul de transmitere a ofertelor fiind 25.01.2023. Au fost depuse 4 oferte, procedura de achiziție a lucrărilor este în etapa de evaluare financiară. Procedura de achiziție urmează a fi relansată."/>
    <n v="4"/>
    <x v="2"/>
    <m/>
    <n v="1"/>
    <m/>
  </r>
  <r>
    <n v="3521"/>
    <n v="137033"/>
    <n v="7009"/>
    <n v="3"/>
    <s v="3.1A"/>
    <x v="6"/>
    <s v="HR"/>
    <s v="Reabilitarea termica a blocurilor de locuinte in vederea ridicarii performantei energetice, 9 blocuri din Miercurea Ciuc, judetul Harghita"/>
    <s v="MUNICIPIUL MIERCUREA-CIUC"/>
    <n v="75"/>
    <d v="2017-10-01T00:00:00"/>
    <d v="2021-07-15T00:00:00"/>
    <d v="2023-12-31T00:00:00"/>
    <n v="19142475.800000001"/>
    <n v="16599995.84"/>
    <n v="8465997.9000000004"/>
    <n v="1493999.6"/>
    <n v="6639998.3399999999"/>
    <n v="2542479.96"/>
    <n v="0.13692911051958429"/>
    <n v="14326973.175000001"/>
    <n v="2881183.5206933999"/>
    <n v="2273022.6649999996"/>
    <n v="23"/>
    <s v="Contract de prestari servicii de dirigintie de santier nr.349/30.05.2022 cu SC ATUPROFESSING SRL _x000a_Contract nr.314/18.05.2022 pentru executie lucrari cu SC NILITEN CONSTRUCTII SRL (lider asociere) pentru lot I : Revoluția din Decembrie nr. 5 AB , Octavian Goga Nr. 2 AB, Octavian Goga Nr. 4 AB, Octavian Goga Nr. 6 AB , Octavian Goga Nr. 10 AB (valoare 7.406.506,41 lei fara TVA)_x000a_Contract nr.315/18.05.2022 pentru executie lucrari cu SC NILITEN CONSTRUCTII SRL (lider asociere) pentru lot II : Aleea Narciselor nr. 6 AB, Bradului nr. 11 ABCD, Cantar nr. 12-14, Inimii nr. 12-14 (valoare 6.200.808,24 lei)_x000a_Lucrarile sunt in desfasurare, astfel:_x000a_- Executia lucrarilor bloc str. Rev din Decembrie nr. 5AB - 3,52%_x000a_- Executia lucrarilor bloc str. Octavian Goga nr. 2AB - 43,84%_x000a_- Executia lucrarilor bloc str. Octavian Goga nr. 4AB - 44,41%_x000a_- Executia lucrarilor bloc str. Octavian Goga nr. 6AB - 18,06%_x000a_- Executia lucrarilor bloc str. Octavian Goga nr. 10AB - 31,27%_x000a_- Executia lucrarilor bloc str. Cantar nr. 12-14 - 34,41%_x000a_- Executia lucrarilor bloc str. Narciselor 6 AB - 40,12_x000a_- Executia lucrarilor bloc str. Bradului nr. 11 ABCD - 7,95%_x000a_- Executia lucrarilor bloc str. Inimii nr. 12-14 - 6,24%"/>
    <n v="2"/>
    <x v="0"/>
    <n v="1"/>
    <n v="1"/>
    <m/>
  </r>
  <r>
    <n v="3522"/>
    <n v="130971"/>
    <n v="4768"/>
    <n v="3"/>
    <s v="3.1A"/>
    <x v="6"/>
    <s v="BV"/>
    <s v="POR/2019/3/3.1/A/Sisteme fotovoltaice/1/Regiunea Centru"/>
    <s v="ADMINISTRAȚIA FONDULUI PENTRU MEDIU"/>
    <n v="53"/>
    <d v="2019-08-01T00:00:00"/>
    <d v="2019-09-10T00:00:00"/>
    <d v="2023-12-31T00:00:00"/>
    <n v="74123892.189999998"/>
    <n v="71964943.879999995"/>
    <n v="61170202.299999997"/>
    <n v="9355442.6999999993"/>
    <n v="1439298.88"/>
    <n v="2158948.31"/>
    <n v="0.73240601907351899"/>
    <n v="19257385.819999993"/>
    <n v="3872699.5575755127"/>
    <n v="52707558.060000002"/>
    <n v="79"/>
    <s v="Au fost încheiate 2.482 de Acorduri Tehnice de Racordare de către beneficiarii finali. 2.482 sisteme fotovoltaice de producere energie electrică instalate și puse în funcțiune. A fost acordat sprijin financiar pentru un număr de 2.100 beneficiari finali până în data de 14.03.2023. Stadiul fizic al implementării este de circa 79%. "/>
    <n v="2"/>
    <x v="0"/>
    <n v="1"/>
    <n v="1"/>
    <m/>
  </r>
  <r>
    <n v="3523"/>
    <n v="110255"/>
    <n v="3366"/>
    <n v="3"/>
    <s v="3.1B"/>
    <x v="6"/>
    <s v="AB"/>
    <s v="REABILITARE TERMICĂ LICEUL TEORETIC TEIUŞ - CLASELE IX-XII"/>
    <s v="ORAŞ TEIUŞ"/>
    <n v="80"/>
    <d v="2017-05-01T00:00:00"/>
    <d v="2018-10-24T00:00:00"/>
    <d v="2023-12-31T00:00:00"/>
    <n v="3318343.57"/>
    <n v="2951903.63"/>
    <n v="2509118.08"/>
    <n v="383747.45"/>
    <n v="59038.1"/>
    <n v="366439.94"/>
    <n v="5.1945293349566428E-2"/>
    <n v="2798566.13"/>
    <n v="562797.35550818488"/>
    <n v="153337.5"/>
    <n v="4"/>
    <s v="Contractul de PT+Execuție lucrări nr. 13378 a fost semnat în data de 12.08.2021; _x000a_Dosarul achiziției a fost transmis către ADR Centru în data de 25.08.2021; _x000a_A fost emis Ordinul de începere a serviciilor de proiectare în data de 15.09.2021._x000a_Proiectantul a întâmpinat probleme în procesul de obținere al avizului ISU, însă după revizuirea documentației în baza recomandărilor primite, s-a obținut avizul. PT depus la OI spre avizare_x000a_A fost emis ordinul de începere a lucrărilor, cu data de 19.01.2023.Executantul  nu a venit cu Situații de lucrări astfel că nu poate fi oferit un procent al stadiului de execuție a lucrărilor. Estimarea depunerii primei Situații de lucrări este luna mai 2023. Stadiu fizic aprox 25%_x000a__x000a_"/>
    <n v="4"/>
    <x v="2"/>
    <m/>
    <n v="1"/>
    <m/>
  </r>
  <r>
    <n v="3524"/>
    <n v="110257"/>
    <n v="4067"/>
    <n v="3"/>
    <s v="3.1B"/>
    <x v="6"/>
    <s v="AB"/>
    <s v="REABILITARE TERMICĂ LICEUL TEORETIC TEIUȘ-CLASELE I-VIII"/>
    <s v="ORAŞ TEIUŞ"/>
    <n v="76"/>
    <d v="2017-05-01T00:00:00"/>
    <d v="2019-03-20T00:00:00"/>
    <d v="2023-08-31T00:00:00"/>
    <n v="6783294.1100000003"/>
    <n v="6455964.7800000003"/>
    <n v="5487570.0700000003"/>
    <n v="839275.38"/>
    <n v="129119.33"/>
    <n v="327329.33"/>
    <n v="0.39150587032787376"/>
    <n v="3928416.67"/>
    <n v="790012.60306479502"/>
    <n v="2527548.1100000003"/>
    <n v="66"/>
    <s v=" A fost incheiat Contractul prestari servicii proiectare si inginerie si executie lucrari de reabilitare nr. 16851/04.12.2019 cu Asocierea dintre SC Domica SRL si SC 2GMG Construct SRL. S-a finalizat Contractul de prestări servicii de dirigenție de șantier nr.5433/15.04.2020 –PFA JELERU GHEORGHE SIMION. _x000a_A fost emis ordinul de începere a lucrărilor. Au executate lucrări în procent de circa 58% ( lucrări de reabilitare la corp B)._x000a_În ceea ce privește lucrările la corpul A, acestea deocamdată nu au fost demarate, nu a fost predat amplasamentul aferent acestui corp, la acest moment lucrările fiind sistate pe anotimp friguros (nr. 22205/ 22.12.2022). De asemenea, întârzierile în execuția lucrărilor pentru corpul A se datorează faptului că au fost identificate anumite probleme cu privire la planșele din Proiectul Tehnic aferent corpului de clădire A, fapt ce a condus la realizarea unor modificări astfel încât executantul să poată executa lucrările necesare pentru corpul A. Beneficiarul menționează faptul că, se estimează demararea lucrărilor pentru corpul A în luna aprilie 2023"/>
    <n v="6.1"/>
    <x v="15"/>
    <n v="1"/>
    <n v="1"/>
    <m/>
  </r>
  <r>
    <n v="3525"/>
    <n v="110353"/>
    <n v="2921"/>
    <n v="3"/>
    <s v="3.1B"/>
    <x v="6"/>
    <s v="AB"/>
    <s v="Cresterea eficientei energetice a cladirii administrative la U.M. 0338 Alba Iulia (Inspectoratul de Jandarmi Judetean Alba)"/>
    <s v="U.M. 0338 Alba Iulia (Inspectoratul de Jandarmi Judetean Alba)"/>
    <n v="54"/>
    <d v="2016-06-01T00:00:00"/>
    <d v="2018-08-29T00:00:00"/>
    <d v="2023-12-31T00:00:00"/>
    <n v="3698997"/>
    <n v="2614021.58"/>
    <n v="2221918.34"/>
    <n v="0"/>
    <n v="392103.24"/>
    <n v="1084975.42"/>
    <n v="1.7488222113300225E-2"/>
    <n v="2568306.9900000002"/>
    <n v="516491.7729155774"/>
    <n v="45714.59"/>
    <n v="47"/>
    <s v=" A fost incheiat contractul expertiza tehnica si audit energetic nr. 1220451/01.06.2016 cu SEISMCONSTRUCT SRL; contract documentatie pentru avizarea lucrarilor de interventii nr. 1220697/29.08.2016 si  1495/29.08.2016 cu SC EUROBUILDING IDEEA SRL(intocmire DALI); s-a semnat actul aditional nr. 1/27.09.2019 privind prelungirea perioadei de implementare cu 37 luni, pana la 31.12.2023, modificare buget, modificare sectiuni CF. CONTRACT Servicii de arhitactura, inginerie si de masurare (PT si Lucrari de constructii) SEMNAT CU S.C. Transilvania Prest Soluțion S.R.L. ca ofertant lider și S.C. Adal Soluțion S.R.L.- ca asociat IN DATA DE 26.08.2020_x000a_A fost emis ordinul de începere a lucrărilor. Au executate lucrări în procent de circa 87% (fizic); 61% (valoric)"/>
    <n v="2"/>
    <x v="0"/>
    <m/>
    <n v="1"/>
    <m/>
  </r>
  <r>
    <n v="3526"/>
    <n v="114211"/>
    <n v="1909"/>
    <n v="3"/>
    <s v="3.1B"/>
    <x v="6"/>
    <s v="AB"/>
    <s v="REABILITARE ENERGETICA A SPITALULUI JUDETEAN DE URGENTA ALBA IULIA"/>
    <s v="SPITALUL JUDETEAN DE URGENTA ALBA IULIA"/>
    <n v="76"/>
    <d v="2014-11-18T00:00:00"/>
    <d v="2018-05-30T00:00:00"/>
    <d v="2023-12-30T00:00:00"/>
    <n v="16486305.550000001"/>
    <n v="14082056.109999999"/>
    <n v="11969747.689999999"/>
    <n v="1830667.3"/>
    <n v="281641.12"/>
    <n v="2404249.44"/>
    <n v="0.9746953841671635"/>
    <n v="356341.01999999769"/>
    <n v="71660.905763583985"/>
    <n v="13725715.090000002"/>
    <n v="99"/>
    <s v="Au fost finalizate toate achizitiile prevazute in cadrul proiectului:S-a întocmit procesul verbal de recepție la terminarea lucrărilor nr. 26640/29.11.2022._x000a__x000a_Au fost achizitionate echipamentele in cadrul proiectului._x000a_"/>
    <n v="2"/>
    <x v="0"/>
    <n v="1"/>
    <n v="1"/>
    <m/>
  </r>
  <r>
    <n v="3527"/>
    <n v="114231"/>
    <n v="2851"/>
    <n v="3"/>
    <s v="3.1B"/>
    <x v="6"/>
    <s v="AB"/>
    <s v="Cresterea eficientei energetice a cladirilor de invatamant din municipiul Alba Iulia - Liceul cu Program Sportiv"/>
    <s v="MUNICIPIUL ALBA IULIA"/>
    <n v="56"/>
    <d v="2015-12-01T00:00:00"/>
    <d v="2018-08-23T00:00:00"/>
    <d v="2020-09-30T00:00:00"/>
    <n v="6400732.7800000003"/>
    <n v="6400732.7800000003"/>
    <n v="5440622.8600000003"/>
    <n v="832095.26"/>
    <n v="128014.66"/>
    <n v="0"/>
    <n v="0.94837969005167555"/>
    <n v="330407.81000000052"/>
    <n v="66445.684350239419"/>
    <n v="6070324.9699999997"/>
    <n v="100"/>
    <s v="FINALIZAT"/>
    <n v="1"/>
    <x v="3"/>
    <n v="1"/>
    <n v="1"/>
    <m/>
  </r>
  <r>
    <n v="3528"/>
    <n v="114599"/>
    <n v="2445"/>
    <n v="3"/>
    <s v="3.1B"/>
    <x v="6"/>
    <s v="AB"/>
    <s v="Reabilitare energetică Spital Pneumoftiziologie Aiud"/>
    <s v="SPITALUL DE PNEUMOFTIZIOLOGIE AIUD"/>
    <n v="88"/>
    <d v="2016-09-01T00:00:00"/>
    <d v="2018-06-20T00:00:00"/>
    <d v="2023-12-31T00:00:00"/>
    <n v="8779529.5199999996"/>
    <n v="5500098.7300000004"/>
    <n v="4675083.92"/>
    <n v="715012.84"/>
    <n v="110001.97"/>
    <n v="3279430.79"/>
    <n v="0.92667095086854911"/>
    <n v="403317.01000000071"/>
    <n v="81107.873144833837"/>
    <n v="5096781.72"/>
    <n v="99"/>
    <s v="Au fost realizate pana in prezent: Achizitie de servicii de proiectare pentru elaborarea DALI nr. 255 /21.11.2016 cu TMS System Consulting SRL; Achizitia serviciului de proiectare, asistenta tehnica si lucrari reabilitare energetica nr. 270/03.06.2019 cu SC Transilvania Construct SRL; Achizitia pentru servicii de dirigentie de santier nr.136/30.04.2020 cu SC CONB IB CONSULTING SRL. In data de 18.05.2020 s-a dat ordinul de incepere al lucrarilor. Stadiul lucrarilor din punct de vedere valoric este de 75%."/>
    <n v="2"/>
    <x v="0"/>
    <n v="1"/>
    <n v="1"/>
    <m/>
  </r>
  <r>
    <n v="3529"/>
    <n v="115375"/>
    <n v="3689"/>
    <n v="3"/>
    <s v="3.1B"/>
    <x v="6"/>
    <s v="AB"/>
    <s v="Reabilitare și modernizare clădire spital oraș Zlatna"/>
    <s v="ORAS ZLATNA"/>
    <n v="81"/>
    <d v="2017-04-01T00:00:00"/>
    <d v="2019-01-31T00:00:00"/>
    <d v="2023-12-31T00:00:00"/>
    <n v="16082357.17"/>
    <n v="4210532.54"/>
    <n v="3578952.65"/>
    <n v="547369.21"/>
    <n v="84210.68"/>
    <n v="11871824.630000001"/>
    <n v="0.35247101545972137"/>
    <n v="2726441.8600000003"/>
    <n v="548293.0177371999"/>
    <n v="1484090.68"/>
    <n v="41"/>
    <s v="S-a reziliat contractul de execuție lucrări, prin ajungere la termen și neprelungire, fapt pentru care s-a predat amplasamentul obiectivului de investiții și s-a realizat inventarierea valorică a lucrărilor executate,_x000a_• S-a reluat procedura de atribuire a contractului de executat – în speță a restului rămas de executat, publicându-se anunțul de participare nr. SCN 1099573/05.01.2022 și s-a încheiat contractul de execuție nr.1492/533/05.04.2022 cu S.C. Compact Construct S.R.L._x000a_• S-a dat ordin de începere (nr. 7222/04.05.2022) având în vedere reluarea procedurii de achiziție privind restul de executat și s-a prelungit Autorizația de construire nr. 13 din 14.04.2020 până la 14.04.2023, subsecvent s-a predat amplasamentul – proces verbal nr. 7042 din 02.05.2022. Executia lucrarilor aprox. 38%._x000a_Prin Notificarea nr. 754/2.06.2022, constructorul S.C. Compact Construct a solicitat o expertiza pentru evaluarea situatiei existente._x000a_• Expertiza s-a finalizat si a fost transmisa la proiectant in vederea emiterii dispozitiei de santier nr. 4._x000a_"/>
    <n v="5"/>
    <x v="5"/>
    <n v="1"/>
    <n v="1"/>
    <m/>
  </r>
  <r>
    <n v="3530"/>
    <n v="116153"/>
    <n v="2054"/>
    <n v="3"/>
    <s v="3.1B"/>
    <x v="6"/>
    <s v="AB"/>
    <s v="Cresterea eficientei energetice in cladire publica Sectia Maternitate si Pediatrie - Spital Orasenesc Cugir"/>
    <s v="ORAŞ CUGIR/Administratie publica"/>
    <n v="76"/>
    <d v="2017-02-06T00:00:00"/>
    <d v="2018-05-10T00:00:00"/>
    <d v="2023-05-31T00:00:00"/>
    <n v="13224391.390000001"/>
    <n v="11222437.390000001"/>
    <n v="9539071.7899999991"/>
    <n v="1458916.85"/>
    <n v="224448.75"/>
    <n v="2001954"/>
    <n v="1"/>
    <n v="0"/>
    <n v="0"/>
    <n v="11222437.390000001"/>
    <n v="99"/>
    <s v="Servicii de proiectare tehnica si executie lucrari, ctr.nr. 92/19807/30.12.2019 cu SC Prin Company Sib SRL; S-au receptionat lucrarile prin PV de receptie la terminarea lucrarilor nr. 15054/20.07.2022 ( 100%). S-a prelunigit perioada de implementare a proiectului pana la data de 31.05.2023, in baza instructiunii AMPOR 194/23.05.2022. S-au pregatit documentele necesare pentru incheierea unui act aditional de actualizare a bugetului."/>
    <n v="2"/>
    <x v="0"/>
    <n v="1"/>
    <n v="1"/>
    <m/>
  </r>
  <r>
    <n v="3531"/>
    <n v="116475"/>
    <n v="3155"/>
    <n v="3"/>
    <s v="3.1B"/>
    <x v="6"/>
    <s v="AB"/>
    <s v="Creșterea eficienței energetice în clădirea Spitalului Orășenesc Ocna Mureș"/>
    <s v="ORAŞ OCNA MUREŞ"/>
    <n v="85"/>
    <d v="2016-12-07T00:00:00"/>
    <d v="2018-11-01T00:00:00"/>
    <d v="2023-12-31T00:00:00"/>
    <n v="7603916.25"/>
    <n v="4358513.53"/>
    <n v="3704736.51"/>
    <n v="566606.75"/>
    <n v="87170.27"/>
    <n v="3245402.72"/>
    <n v="0.72608580155078684"/>
    <n v="1193858.7400000007"/>
    <n v="240087.42710051095"/>
    <n v="3164654.7899999996"/>
    <n v="76"/>
    <s v="Serviciile de proiectare au fost contractate prin contractul 3634/06.03.2019, încheiat cu SC KES BUSINESS SRL. Contractul a fost reziliat pe modivul nerespectarii termenului de predare a documentației și a fost încheiat cu acceasi firmă (SC KES BUSINESS SRL) fiind încheiat contractul nr.16522/16.10. 2019. _x000a_- Contract de servicii pentru dirigenție de șantier, ctr. nr. 4095/15.03.2021_x000a_- Contractul de lucrari plus dotari, nr. 6120/15.04.2021, semnat cu TCI Contractor General SA; A fost predat amplasamentul pentru executia lucrarilor la data de 27.04.2021 si s-a emis Ordinul de incepere a lucrarilor la data de 27.05.2021, fiind raportat un grad de realizare de 60,96%._x000a_"/>
    <n v="2"/>
    <x v="0"/>
    <n v="1"/>
    <n v="1"/>
    <m/>
  </r>
  <r>
    <n v="3532"/>
    <n v="117573"/>
    <n v="3172"/>
    <n v="3"/>
    <s v="3.1B"/>
    <x v="6"/>
    <s v="AB"/>
    <s v="Eficientizare energetică a Liceului ”dr. Lazăr Chirilă” Baia de Arieș, județul Alba"/>
    <s v="ORAŞ BAIA DE ARIEŞ"/>
    <n v="80"/>
    <d v="2017-05-01T00:00:00"/>
    <d v="2018-10-02T00:00:00"/>
    <d v="2023-12-31T00:00:00"/>
    <n v="4289743.8499999996"/>
    <n v="3830574.26"/>
    <n v="3255988.13"/>
    <n v="497974.6"/>
    <n v="76611.53"/>
    <n v="459169.59"/>
    <n v="0.65073495794857672"/>
    <n v="1337885.6799999997"/>
    <n v="269051.53843059961"/>
    <n v="2492688.58"/>
    <n v="80"/>
    <s v=" - Progresul proiectului este de 75% _x000a_Serviciile de proiectare si executie  au fost contractate prin contractul nr.5162/05.11.2019 si 622/11.11.2019, incheiat cu  Asocierea SC CEZIANA STAR SRL –LIDER SI SC TEGRA PLUS SRL-ASOCIAT, AA1/24.12.2019. A fost emis ordinul de incepere 5636/29.12.2020. Stadiul lucrarilor conform RP17 este de 75%."/>
    <n v="4"/>
    <x v="2"/>
    <m/>
    <n v="1"/>
    <m/>
  </r>
  <r>
    <n v="3533"/>
    <n v="118577"/>
    <n v="2866"/>
    <n v="3"/>
    <s v="3.1B"/>
    <x v="6"/>
    <s v="AB"/>
    <s v="Creșterea eficienței energetice a clădirii CONTAGIOASE din cadrul Spitalului Municipal Sebeș"/>
    <s v="MUNICIPIUL SEBES"/>
    <n v="54"/>
    <d v="2017-06-15T00:00:00"/>
    <d v="2018-08-20T00:00:00"/>
    <d v="2021-11-30T00:00:00"/>
    <n v="1646159.69"/>
    <n v="1235237.69"/>
    <n v="1049952.04"/>
    <n v="160580.88"/>
    <n v="24704.77"/>
    <n v="410922"/>
    <n v="0.91033014059018891"/>
    <n v="110763.58999999985"/>
    <n v="22274.783815307859"/>
    <n v="1124474.1000000001"/>
    <n v="100"/>
    <s v="FINALIZAT"/>
    <n v="1"/>
    <x v="3"/>
    <m/>
    <n v="1"/>
    <m/>
  </r>
  <r>
    <n v="3534"/>
    <n v="110264"/>
    <n v="1583"/>
    <n v="3"/>
    <s v="3.1B"/>
    <x v="6"/>
    <s v="BV"/>
    <s v="Modernizare, dotare si eficientizare energetica a corpului  S+P+7+M si corp extindere (de legatura) existent intre corpul nou si corpul vechi  ale Spitalului Clinic de Obstetrica - Ginecologie Dr. I. A. Sbarcea Brasov"/>
    <s v="JUDETUL BRASOV"/>
    <n v="89"/>
    <d v="2016-07-08T00:00:00"/>
    <d v="2018-03-20T00:00:00"/>
    <d v="2023-11-30T00:00:00"/>
    <n v="26552919.960000001"/>
    <n v="18219927.27"/>
    <n v="15486938.18"/>
    <n v="2368590.54"/>
    <n v="364398.55"/>
    <n v="8332992.6900000004"/>
    <n v="0.50081759848869034"/>
    <n v="9095067.0499999989"/>
    <n v="1829036.5301854159"/>
    <n v="9124860.2200000007"/>
    <n v="25"/>
    <s v="PT finalizat. S-a emis Autorizație de construire nr. 399/21.05.2020. CONTRACT LUCRARI SC ELECTROPRECIZIA AG SRL/SC DANINA STAR SRL. Ordin începere lucrări din 20.12.2021. Stadiul fizic al realizării lucrărilor este de circa 40%.  Progresul fizic al implementării proiectului este estimat la circa 55%."/>
    <n v="2"/>
    <x v="0"/>
    <n v="1"/>
    <n v="1"/>
    <m/>
  </r>
  <r>
    <n v="3535"/>
    <n v="115281"/>
    <n v="1571"/>
    <n v="3"/>
    <s v="3.1B"/>
    <x v="6"/>
    <s v="BV"/>
    <s v="Reparaţii capitale, modernizare şi eficientizarea energetică a Unităţii de Asistenţă Medico-Socială de Pneumoftiziologie Sânpetru"/>
    <s v="JUDETUL BRASOV"/>
    <n v="68"/>
    <d v="2016-03-01T00:00:00"/>
    <d v="2018-03-20T00:00:00"/>
    <d v="2021-10-31T00:00:00"/>
    <n v="11537538.5"/>
    <n v="6346926.0199999996"/>
    <n v="5394887.1200000001"/>
    <n v="825100.38"/>
    <n v="126938.52"/>
    <n v="5190612.4800000004"/>
    <n v="0.99713398108900608"/>
    <n v="18190.409999999218"/>
    <n v="3658.1285444232831"/>
    <n v="6328735.6100000003"/>
    <n v="100"/>
    <s v="FINALIZAT"/>
    <n v="1"/>
    <x v="3"/>
    <n v="1"/>
    <n v="1"/>
    <m/>
  </r>
  <r>
    <n v="3536"/>
    <n v="116653"/>
    <n v="3431"/>
    <n v="3"/>
    <s v="3.1B"/>
    <x v="6"/>
    <s v="BV"/>
    <s v="Creșterea eficientei energetice a cladirii spitalului ”Dr Caius Tiberiu Sparchez”"/>
    <s v="ORASUL ZARNESTI/cabinet primar"/>
    <n v="87"/>
    <d v="2014-08-08T00:00:00"/>
    <d v="2018-11-01T00:00:00"/>
    <d v="2022-01-31T00:00:00"/>
    <n v="22089017.670000002"/>
    <n v="19729752.84"/>
    <n v="16770289.92"/>
    <n v="2564867.86"/>
    <n v="394595.06"/>
    <n v="2359264.83"/>
    <n v="2.9805174690672911E-2"/>
    <n v="19141704.109999999"/>
    <n v="3849435.7297993"/>
    <n v="588048.73"/>
    <n v="0"/>
    <s v="REZILIAT"/>
    <n v="0"/>
    <x v="1"/>
    <n v="1"/>
    <n v="1"/>
    <m/>
  </r>
  <r>
    <n v="3537"/>
    <n v="118626"/>
    <n v="3679"/>
    <n v="3"/>
    <s v="3.1B"/>
    <x v="6"/>
    <s v="BV"/>
    <s v="LUCRARI EFICIENTIZARE ENERGETICA CLADIRE CORP L LICEUL TEORETIC I.C.DRAGUSANU"/>
    <s v="ORASUL VICTORIA"/>
    <n v="101"/>
    <d v="2015-08-27T00:00:00"/>
    <d v="2019-01-29T00:00:00"/>
    <d v="2023-12-31T00:00:00"/>
    <n v="2211494.65"/>
    <n v="2029992.95"/>
    <n v="1725494.01"/>
    <n v="263899.06"/>
    <n v="40599.879999999997"/>
    <n v="181501.7"/>
    <n v="6.0263913724429442E-2"/>
    <n v="1907657.63"/>
    <n v="383633.83944013191"/>
    <n v="122335.32"/>
    <n v="84"/>
    <s v="Stadiul fizic circa 60%. Ordin începere lucrări din 07.12.2021. Lucrările au început abia după încheierea anului școlar la solicitarea Liceului. Stadiu execuție lucrări 60% în martie 2023. "/>
    <n v="2"/>
    <x v="0"/>
    <m/>
    <n v="1"/>
    <m/>
  </r>
  <r>
    <n v="3538"/>
    <n v="118631"/>
    <n v="3129"/>
    <n v="3"/>
    <s v="3.1B"/>
    <x v="6"/>
    <s v="BV"/>
    <s v="LUCRARI EFICIENTIZARE  ENERGETICA IMOBIL GRADINITA str. MIHAI  EMINESCU"/>
    <s v="ORASUL VICTORIA"/>
    <n v="89"/>
    <d v="2015-08-27T00:00:00"/>
    <d v="2018-09-10T00:00:00"/>
    <d v="2022-12-31T00:00:00"/>
    <n v="1302074.3500000001"/>
    <n v="997755.76"/>
    <n v="848092.4"/>
    <n v="129707.9"/>
    <n v="19955.46"/>
    <n v="304318.59000000003"/>
    <n v="0.86320897811704933"/>
    <n v="136484.03000000003"/>
    <n v="27447.216747777828"/>
    <n v="861271.73"/>
    <n v="100"/>
    <s v="Finalizat"/>
    <n v="1"/>
    <x v="3"/>
    <m/>
    <n v="1"/>
    <m/>
  </r>
  <r>
    <n v="3539"/>
    <n v="112510"/>
    <n v="1687"/>
    <n v="3"/>
    <s v="3.1B"/>
    <x v="6"/>
    <s v="CV"/>
    <s v="CREŞTEREA EFICIENŢEI ENERGETICE A CLĂDIRILOR  APARŢINĂTOARE MUNICIPIULUI TG. SECUIESC SPITAL TG SECUIESC SECŢIA CHIRURGIE"/>
    <s v="MUNICIPIUL TARGU SECUIESC"/>
    <n v="92"/>
    <d v="2016-02-01T00:00:00"/>
    <d v="2018-03-28T00:00:00"/>
    <d v="2023-09-30T00:00:00"/>
    <n v="2899164.99"/>
    <n v="2874912.41"/>
    <n v="2443675.56"/>
    <n v="373738.6"/>
    <n v="57498.25"/>
    <n v="24252.58"/>
    <n v="0.86632199344118432"/>
    <n v="384312.56000000052"/>
    <n v="77286.0394964406"/>
    <n v="2490599.8499999996"/>
    <n v="99"/>
    <s v="A fost semnat contractul de prestari servicii nr.11462/10.09.2018 cu SC ARC STUDIO SRL si act aditional nr.1 la Contract, avand ca obiect prelungirea termenului de realizare pana la 31.03.2019. Proiectul tehnic este finalizat. PT s-a transmis in data de 23.10.2019 la OI ADR Centru in vederea verificarii conformitatii. Proiectul tehnic a fost considerat conform._x000a_Referitor la achiziția serviciului de asistență tehnică din partea dirigintelui de șantier, în data de 31.08.2020 s-a semnat contractul de servicii cu MANSAU BAU SRL.. A fost semnat contractul de executie lucrari nr.13911/05.08.2020 cu CONSTRUCTII CONICO SRL (in valoare de 2,526,441.44 lei). Executarea lucrărilor de reabilitare termică a început in data de 01.11.2020. Lucrările de construcții incluse în cererea de finanțare sunt finalizate. În faza de recepție, beneficiarul a întâmpinat obstacole în ceea ce privește obținerea avizului de la ISU._x000a_ "/>
    <n v="2"/>
    <x v="0"/>
    <m/>
    <n v="1"/>
    <m/>
  </r>
  <r>
    <n v="3540"/>
    <n v="113354"/>
    <n v="2840"/>
    <n v="3"/>
    <s v="3.1B"/>
    <x v="6"/>
    <s v="CV"/>
    <s v="CREŞTEREA EFICIENŢEI ENERGETICE A CLĂDIRILOR APARŢINĂTOARE MUNICIPIULUI TG. SECUIESC - GRĂDINIŢA CSIPKERÓZSIKA"/>
    <s v="MUNICIPIUL TARGU SECUIESC"/>
    <n v="91"/>
    <d v="2016-02-03T00:00:00"/>
    <d v="2018-08-21T00:00:00"/>
    <d v="2023-08-31T00:00:00"/>
    <n v="1266540.04"/>
    <n v="1034637.29"/>
    <n v="879441.69"/>
    <n v="134502.84"/>
    <n v="20692.759999999998"/>
    <n v="231902.75"/>
    <n v="0.94343711504927497"/>
    <n v="58522.069999999949"/>
    <n v="11768.907613723193"/>
    <n v="976115.22000000009"/>
    <n v="99"/>
    <s v="A fost semnat contractul de prestari servicii nr.12050/07.03.2019cu SC ARC STUDIO SRL pentru elaborare proect tehnic si asistenta tehnica din partea proiectantului. Temrne de realizare a proiectului tehnic , conform contractului este de 3 luni. A fost semnat actul aditional nr.1 la contract, conform careia termenul de predare a documentatiei a fost prelungit pana la 07.09.2019. In data de 05.09.2019 s-a predat proiectul tehnic. A fost semnat contractul de prestari servicii nr. 12670/12.08.2019 cu SC ARHIDOM SRL pentru verificare proiect tehnic. Proiectul tehnic a fost trimis pentru verificare la SC ARHIDOM SRL. S-a obtinut autorizatia de construire nr.002/13.01.2020._x000a_- In cursul lunii martie s-a transmis proiectul tehnic la OI ADR Centru in vederea verificarii conformitatii. Ca urmare a finalizării Grilei de verificare a conformității Proiectului Tehnic, înregistrată la ADR Centru cu nr.13990 / 22.04.2020, proiectul tehnic este considerat conform. A fost semnat contractul de executie lucrari nr.13914/489/06.08.2020 cu Baumeister SRL ( in valoare de 1.042.934,24 lei)_x000a_A fost semnat contractul de prestari servicii de dirigintie de santier (contract nr. 13952/31.08.2020, MANSAN BAU SRL)._x000a_Incepand cu data de 07.10.2020 s-a demarat executia lucrarilor. Lucrarile sunt finalizate (adresa inregistrata la beneficiar cu nr.5326/18.02.2022).Este in curs receptia la terminarea lucrarilor.În data de 22.06.2023 s-a reunit comisia de recepție la terminarea lucrării a investiției în cadrul proiectului._x000a_"/>
    <n v="2"/>
    <x v="0"/>
    <m/>
    <n v="1"/>
    <m/>
  </r>
  <r>
    <n v="3541"/>
    <n v="115076"/>
    <n v="2849"/>
    <n v="3"/>
    <s v="3.1B"/>
    <x v="6"/>
    <s v="CV"/>
    <s v="CREŞTEREA EFICIENŢEI ENERGETICE A CLĂDIRILOR APARŢINĂTOARE MUNICIPIULUI TG. SECUIESC - ŞCOALA CU CLASELE I - VIII TURÓCZI MÓZES"/>
    <s v="MUNICIPIUL TARGU SECUIESC"/>
    <n v="93"/>
    <d v="2016-02-03T00:00:00"/>
    <d v="2018-08-21T00:00:00"/>
    <d v="2023-10-31T00:00:00"/>
    <n v="3283626.04"/>
    <n v="2381202.4900000002"/>
    <n v="2024022.11"/>
    <n v="309556.33"/>
    <n v="47624.05"/>
    <n v="902423.55"/>
    <n v="0.84928423285833188"/>
    <n v="358884.76000000024"/>
    <n v="72172.45706471469"/>
    <n v="2022317.73"/>
    <n v="99"/>
    <s v="A fost semnat contractul de executie lucrari nr.14274/3/07.01.2021 cu BAUMEISTER SRL, in valoare de 2,831,468.85 lei. În data de 12.01.2021 a fost semnat contractul de prestări servicii de asistență tehnică din partea dirigintelui de șantier cu Mansan Bau SRL. S-a emis Ordinul de incepere a lucrarilor (adresa nr.798/14.01.2021), in data de 14.01.2021 s-a predat amplasamentul. În data de 14.01.2021 constructorul a demarat executarea lucrărilor din cadrul proiectului,executarea lucărilor de reabilitare termică fizic a fost finalizată de către executant, însă în urma derulării fazei I a recepției la terminarea lucrărilor au fost solicitate efectuarea lucrări în vederea obținerii autorizației de la Inspectoratul de Situații deUrgență. În data de 13.12.2022 a fost aprobat Procesul – verbal de recepție la terminarea lucrărilor nr. 24794/13.12.2022. _x000a__x000a_"/>
    <n v="2"/>
    <x v="0"/>
    <m/>
    <n v="1"/>
    <m/>
  </r>
  <r>
    <n v="3542"/>
    <n v="115160"/>
    <n v="2863"/>
    <n v="3"/>
    <s v="3.1B"/>
    <x v="6"/>
    <s v="CV"/>
    <s v="CREŞTEREA EFICINŢEI ENERGETICE A CLĂDIRILOR APARŢINĂTOARE MUNICIPIULUI TÂRGU SECUIESC - GRĂDINIŢA DIN STR. BENEDEK ELEK"/>
    <s v="MUNICIPIUL TARGU SECUIESC"/>
    <n v="95"/>
    <d v="2016-02-03T00:00:00"/>
    <d v="2018-08-21T00:00:00"/>
    <d v="2023-12-31T00:00:00"/>
    <n v="2488537.33"/>
    <n v="1854011.29"/>
    <n v="1575909.6"/>
    <n v="241021.46"/>
    <n v="37080.230000000003"/>
    <n v="634526.04"/>
    <n v="0.86898915270359545"/>
    <n v="242895.59000000008"/>
    <n v="48846.798455536358"/>
    <n v="1611115.7"/>
    <n v="99"/>
    <s v="A fost semnat contractul pentru prestarea serviciilor de proiectare faza PT+DDE si asistenta tehnica din partea proiectantului in data de 07.03.2019. A fost semnat actul aditional nr.1 la contract, conform careia termenul de predare a documentatiei a fost prelungit pana la 07.09.2019. S-a obtinut autorizatia de construire nr.006/28.01.2020. In data de 06.05.2020 a fost transmis Proiectul tehnic către ADR Centru in vederea verificarii conformitatii _x000a_A fost semnat contractul de executie lucrari nr.13915/206/07.08.2020 cu IMPORT-EXPORT CONSAC SRL (in valaore de 1.986.192,93 lei). A fost semnat contractul de prestari servicii de dirigintie de santier (nr.13953/01.09.2020, SIMIRO ENGINEERING SRL). Incepand cu data de 10.09.2020 s-a demarat executia lucrarilor. În data de 26.01.2023 a fost semnat Procesul – verbal de recepție la terminarea lucrărilor nr. 2434/26.01.2023."/>
    <n v="2"/>
    <x v="0"/>
    <m/>
    <n v="1"/>
    <m/>
  </r>
  <r>
    <n v="3543"/>
    <n v="115370"/>
    <n v="3076"/>
    <n v="3"/>
    <s v="3.1B"/>
    <x v="6"/>
    <s v="CV"/>
    <s v="CREȘTEREA EFICIENȚEI ENERGETICE A CLĂDIRILOR APARȚINĂTOARE MUNICIPIULUI TG. SECUIESC - ȘCOALA JAKABOS ÖDÖN, LUNGA"/>
    <s v="MUNICIPIUL TARGU SECUIESC"/>
    <n v="94"/>
    <d v="2016-01-01T00:00:00"/>
    <d v="2018-09-26T00:00:00"/>
    <d v="2023-10-31T00:00:00"/>
    <n v="1361920.93"/>
    <n v="892148"/>
    <n v="758325.8"/>
    <n v="115979.24"/>
    <n v="17842.96"/>
    <n v="469772.93"/>
    <n v="0.62283820621690567"/>
    <n v="336484.14"/>
    <n v="67667.646703937586"/>
    <n v="555663.86"/>
    <n v="85"/>
    <s v="In data de 26.08.2021 a fost semnat contractul de executie lucrari cu SC BAUMESITER SRL. S-a emis Ordinul de incepere a lucrarilor. S-a demart executia lucrarilor, progresul este de aproximativ 86%. UAT Tg. Secuiesc a hotărât schimbarea acoperișului și montarea echipamentelor necesare obținerii autorizației de la ISU, ceea ce nu fac parte din proiectul POR, ci vor face obiectul unui contract separat. Pregătirea acestui contract, respectiv expertizarea acoperișului a dus la întârzierea progresul lucrărilor din cadrul proiectului."/>
    <n v="2"/>
    <x v="0"/>
    <m/>
    <n v="1"/>
    <m/>
  </r>
  <r>
    <n v="3544"/>
    <n v="117530"/>
    <n v="3089"/>
    <n v="3"/>
    <s v="3.1B"/>
    <x v="6"/>
    <s v="CV"/>
    <s v="Creșterea calității arhitectural-ambientale și reabilitare termică - Colegiul Național &quot;Mihai Viteazul&quot; - Internat și Sală Festivități"/>
    <s v="UAT MUNICIPIUL SFANTU GHEORGHE"/>
    <n v="115"/>
    <d v="2014-06-01T00:00:00"/>
    <d v="2018-09-11T00:00:00"/>
    <d v="2023-12-31T00:00:00"/>
    <n v="7162742.71"/>
    <n v="7127042.71"/>
    <n v="6057986.3099999996"/>
    <n v="926515.55"/>
    <n v="142540.85"/>
    <n v="35700"/>
    <n v="0.71397076417969152"/>
    <n v="2038542.58"/>
    <n v="409955.06978240761"/>
    <n v="5088500.13"/>
    <n v="70"/>
    <s v="La momentul de față conform graficului de execuție, constructorul și-a asumat finalizarea lucrărilor până cel târziu în luna februarie 2023. La momentul de față, conform ultimei situații de lucrări depuse și aprobate, stadiul fizic realizat este de 79,06%. Stadiul efectiv al lucrărilor este mai avansat, aceasta fiind de aproximativ 92%. _x000a_Autoritatea contractantă a transmis executantului Notificarea nr.29.799/18.05.2023 privind rezilierea Contractului de execuție lucrări nr. 72663/07.11.2019 (partea care a rămas de executat). Astfel contractul de execuție a lucrărilor se consideră a fi reziliat. În data de 31.05.2023 s-a încheiat Procesul verbal de constatare a situației existente._x000a_"/>
    <n v="6.1"/>
    <x v="15"/>
    <n v="1"/>
    <n v="1"/>
    <m/>
  </r>
  <r>
    <n v="3545"/>
    <n v="117733"/>
    <n v="3823"/>
    <n v="3"/>
    <s v="3.1B"/>
    <x v="6"/>
    <s v="CV"/>
    <s v="Creșterea calității arhitectural-ambientale, reabilitare termică la Școala Gimnazială “Gödri Ferenc” structură GPP “Árvácska”"/>
    <s v="UAT MUNICIPIUL SFANTU GHEORGHE"/>
    <n v="115"/>
    <d v="2014-06-16T00:00:00"/>
    <d v="2019-02-25T00:00:00"/>
    <d v="2023-12-31T00:00:00"/>
    <n v="4167558.12"/>
    <n v="2044086.83"/>
    <n v="1737473.82"/>
    <n v="265731.27"/>
    <n v="40881.74"/>
    <n v="2123471.29"/>
    <n v="0.82149779811457424"/>
    <n v="364874"/>
    <n v="73376.905441821174"/>
    <n v="1679212.83"/>
    <n v="52"/>
    <s v="PT este finalizat, s-a emis autorizatia de constuire nr.28/28.02.2022. S-a demarat in data de 04.05.2022 procedura de achizitie pentru executie lucrari.În data de 08.07.2022 s-a semnat contractul pentru execuție lucrari. Amplasamentul este predat în data de 12.08.2022, ordinul de incepere a lucrări este din data de 16.08.2022. Termen de executie 8 luni. Lucrarile sunt in curs de executie, grad de realizare 65%."/>
    <n v="4"/>
    <x v="2"/>
    <m/>
    <n v="1"/>
    <m/>
  </r>
  <r>
    <n v="3546"/>
    <n v="117734"/>
    <n v="3086"/>
    <n v="3"/>
    <s v="3.1B"/>
    <x v="6"/>
    <s v="CV"/>
    <s v="Creșterea calității arhitectural-ambientale, reabilitare termică la Grădinița cu program prelungit ”Gulliver”, str. Dealului nr.24"/>
    <s v="UAT MUNICIPIUL SFANTU GHEORGHE"/>
    <n v="113"/>
    <d v="2014-06-01T00:00:00"/>
    <d v="2018-09-11T00:00:00"/>
    <d v="2023-10-31T00:00:00"/>
    <n v="1722829.34"/>
    <n v="1432965.87"/>
    <n v="1218021"/>
    <n v="186285.55"/>
    <n v="28659.32"/>
    <n v="289863.46999999997"/>
    <n v="0.82607998193285637"/>
    <n v="249221.45000000019"/>
    <n v="50118.941801069901"/>
    <n v="1183744.42"/>
    <n v="97"/>
    <s v="Lucrările sunt finalizate (conform adresei executantului din 31.08.2022 înregistrat la beneficiar cu nr.57053/01.09.2022). Având în vedere că sunt lucrări care necesită remedieri, recepția la terminarea lucrărilor încă nu a fost efectuată deși constructorul a notificat Primăria municipiului Sfântu Gheorghe încă din 31.08.2022 că lucrările sunt terminate.În această periadă de raportare au fost remediate unele lucrări însă s-au primit alte sesizări din partea conducerii grădiniței Gulliver în privința lucrărilor executate fapt pentru care recepția lucrărior s-a decalat."/>
    <n v="4"/>
    <x v="2"/>
    <m/>
    <n v="1"/>
    <m/>
  </r>
  <r>
    <n v="3547"/>
    <n v="117735"/>
    <n v="3332"/>
    <n v="3"/>
    <s v="3.1B"/>
    <x v="6"/>
    <s v="CV"/>
    <s v="Reabilitare termică la Liceul de Artă ”Plugor Sándor” din Municipiul Sfântu Gheorghe"/>
    <s v="UAT MUNICIPIUL SFANTU GHEORGHE"/>
    <n v="79"/>
    <d v="2014-06-01T00:00:00"/>
    <d v="2018-10-18T00:00:00"/>
    <d v="2022-06-30T00:00:00"/>
    <n v="2153202.64"/>
    <n v="2085821.69"/>
    <n v="1772948.45"/>
    <n v="271156.81"/>
    <n v="41716.43"/>
    <n v="67380.95"/>
    <n v="0.98733113663229766"/>
    <n v="26424.989999999991"/>
    <n v="5314.1193741704519"/>
    <n v="2059396.7"/>
    <n v="100"/>
    <s v="FINALIZAT"/>
    <n v="1"/>
    <x v="3"/>
    <m/>
    <n v="1"/>
    <m/>
  </r>
  <r>
    <n v="3548"/>
    <n v="111757"/>
    <n v="3073"/>
    <n v="3"/>
    <s v="3.1B"/>
    <x v="6"/>
    <s v="HR"/>
    <s v="Reabilitarea şi modernizarea sediului Unităţii Militare 0638 Miercurea Ciuc"/>
    <s v="UNITATEA MILITARA 0623/Logistic"/>
    <n v="96"/>
    <d v="2015-01-11T00:00:00"/>
    <d v="2018-09-10T00:00:00"/>
    <d v="2023-10-31T00:00:00"/>
    <n v="12672417"/>
    <n v="7031605.1799999997"/>
    <n v="5976864.4000000004"/>
    <n v="0"/>
    <n v="1054740.78"/>
    <n v="5640811.8200000003"/>
    <n v="5.0770768673903276E-4"/>
    <n v="7028035.1799999997"/>
    <n v="1413352.2060893697"/>
    <n v="3570"/>
    <n v="0"/>
    <s v="Acordul de încetarea a contractului de finanțare a fost transmis la AMPOR"/>
    <n v="0"/>
    <x v="1"/>
    <n v="1"/>
    <n v="1"/>
    <m/>
  </r>
  <r>
    <n v="3549"/>
    <n v="113073"/>
    <n v="3809"/>
    <n v="3"/>
    <s v="3.1B"/>
    <x v="6"/>
    <s v="HR"/>
    <s v="Lucrări de reabilitare în vederea creșterii performanței energetice a Primăriei din localitatea Sândominic, județul Harghita"/>
    <s v="COMUNA SANDOMINIC"/>
    <n v="66"/>
    <d v="2016-12-13T00:00:00"/>
    <d v="2019-02-21T00:00:00"/>
    <d v="2022-05-31T00:00:00"/>
    <n v="1326429.8899999999"/>
    <n v="1093222.06"/>
    <n v="929238.75"/>
    <n v="142118.85999999999"/>
    <n v="21864.45"/>
    <n v="233207.83"/>
    <n v="0.84374809450881372"/>
    <n v="170818.03000000003"/>
    <n v="34351.854160801195"/>
    <n v="922404.03"/>
    <n v="100"/>
    <s v="FINALIZAT"/>
    <n v="1"/>
    <x v="3"/>
    <m/>
    <n v="1"/>
    <m/>
  </r>
  <r>
    <n v="3550"/>
    <n v="114526"/>
    <n v="2207"/>
    <n v="3"/>
    <s v="3.1B"/>
    <x v="6"/>
    <s v="HR"/>
    <s v="Reabilitare Grădinița &quot;Tulipan&quot;"/>
    <s v="MUNICIPIUL MIERCUREA-CIUC"/>
    <n v="79"/>
    <d v="2014-09-01T00:00:00"/>
    <d v="2018-06-04T00:00:00"/>
    <d v="2021-03-31T00:00:00"/>
    <n v="1869300.29"/>
    <n v="1123493.74"/>
    <n v="954969.69"/>
    <n v="146054.18"/>
    <n v="22469.87"/>
    <n v="745806.55"/>
    <n v="0.98812601305637882"/>
    <n v="13340.350000000093"/>
    <n v="2682.7715883039241"/>
    <n v="1110153.3899999999"/>
    <n v="100"/>
    <s v="FINALIZAT"/>
    <n v="1"/>
    <x v="3"/>
    <m/>
    <n v="1"/>
    <m/>
  </r>
  <r>
    <n v="3551"/>
    <n v="114527"/>
    <n v="2450"/>
    <n v="3"/>
    <s v="3.1B"/>
    <x v="6"/>
    <s v="HR"/>
    <s v="Reabilitare Grădinița &quot;Cimbora&quot;"/>
    <s v="MUNICIPIUL MIERCUREA-CIUC"/>
    <n v="73"/>
    <d v="2015-11-01T00:00:00"/>
    <d v="2018-07-02T00:00:00"/>
    <d v="2021-11-30T00:00:00"/>
    <n v="5588239.0899999999"/>
    <n v="2189367.54"/>
    <n v="1860962.41"/>
    <n v="284617.78000000003"/>
    <n v="43787.35"/>
    <n v="3398871.55"/>
    <n v="0.9756717184178223"/>
    <n v="53263.549999999814"/>
    <n v="10711.408518682341"/>
    <n v="2136103.9900000002"/>
    <n v="100"/>
    <s v="FINALIZAT"/>
    <n v="1"/>
    <x v="3"/>
    <n v="1"/>
    <n v="1"/>
    <m/>
  </r>
  <r>
    <n v="3552"/>
    <n v="114528"/>
    <n v="1908"/>
    <n v="3"/>
    <s v="3.1B"/>
    <x v="6"/>
    <s v="HR"/>
    <s v="Reabilitare Grădinița &quot;Aranyalma&quot;"/>
    <s v="MUNICIPIUL MIERCUREA-CIUC"/>
    <n v="77"/>
    <d v="2014-08-01T00:00:00"/>
    <d v="2018-05-03T00:00:00"/>
    <d v="2021-03-31T00:00:00"/>
    <n v="6009809.0599999996"/>
    <n v="3477977.35"/>
    <n v="2956280.76"/>
    <n v="452137.04"/>
    <n v="69559.55"/>
    <n v="2531831.71"/>
    <n v="0.98170547315381451"/>
    <n v="63627.950000000186"/>
    <n v="12795.710493504443"/>
    <n v="3414349.4"/>
    <n v="100"/>
    <s v="FINALIZAT"/>
    <n v="1"/>
    <x v="3"/>
    <n v="1"/>
    <n v="1"/>
    <m/>
  </r>
  <r>
    <n v="3553"/>
    <n v="115023"/>
    <n v="2970"/>
    <n v="3"/>
    <s v="3.1B"/>
    <x v="6"/>
    <s v="HR"/>
    <s v="EFICIENTIZAREA ENERGETICĂ A CASEI DE CULTURĂ DIN MUNICIPIUL GHEORGHENI"/>
    <s v="MUNICIPIUL GHEORGHENI"/>
    <n v="46"/>
    <d v="2016-01-12T00:00:00"/>
    <d v="2019-02-22T00:00:00"/>
    <d v="2023-09-30T00:00:00"/>
    <n v="3520898.02"/>
    <n v="3520898.02"/>
    <n v="2992763.32"/>
    <n v="457716.74"/>
    <n v="70417.960000000006"/>
    <n v="0"/>
    <n v="0.42621058078813656"/>
    <n v="2020254.03"/>
    <n v="406277.20508385956"/>
    <n v="1500643.99"/>
    <n v="42"/>
    <s v="Ctr lucrari semnat cu SC FORTAT HOUSE SRL IN DATA DE 10,02,2022 cu o valoare mai mare de 1 milion euro. Inca nu a fost actualizat bugetul cf_x000a__x000a__x000a__x000a_"/>
    <n v="6.1"/>
    <x v="15"/>
    <s v="nu se incadreaza in cat 6.1"/>
    <n v="1"/>
    <m/>
  </r>
  <r>
    <n v="3554"/>
    <n v="115400"/>
    <n v="2097"/>
    <n v="3"/>
    <s v="3.1B"/>
    <x v="6"/>
    <s v="HR"/>
    <s v="Reabilitare Școala Gimnazială Liviu Rebreanu"/>
    <s v="MUNICIPIUL MIERCUREA-CIUC"/>
    <n v="87"/>
    <d v="2014-08-01T00:00:00"/>
    <d v="2018-05-14T00:00:00"/>
    <d v="2021-10-31T00:00:00"/>
    <n v="7062506.4000000004"/>
    <n v="3076795.28"/>
    <n v="2615275.9900000002"/>
    <n v="399983.38"/>
    <n v="61535.91"/>
    <n v="3985711.12"/>
    <n v="1"/>
    <n v="0"/>
    <n v="0"/>
    <n v="3076795.28"/>
    <n v="100"/>
    <s v="FINALIZAT"/>
    <n v="1"/>
    <x v="3"/>
    <n v="1"/>
    <n v="1"/>
    <m/>
  </r>
  <r>
    <n v="3555"/>
    <n v="115401"/>
    <n v="2072"/>
    <n v="3"/>
    <s v="3.1B"/>
    <x v="6"/>
    <s v="HR"/>
    <s v="Reabilitare Şcoala Gimnazială József Attila"/>
    <s v="MUNICIPIUL MIERCUREA-CIUC"/>
    <n v="113"/>
    <d v="2014-08-01T00:00:00"/>
    <d v="2018-05-15T00:00:00"/>
    <d v="2023-12-31T00:00:00"/>
    <n v="9485096.9600000009"/>
    <n v="4705155.57"/>
    <n v="3999382.23"/>
    <n v="611670.24"/>
    <n v="94103.11"/>
    <n v="4779941.3899999997"/>
    <n v="0.72920634588071642"/>
    <n v="1274126.2700000005"/>
    <n v="256229.39106302548"/>
    <n v="3431029.3"/>
    <n v="65"/>
    <s v="Pentru prestarea serviciilor de proiectare PT si asistenta tehnica din partea proiectantului nr.490/06.07.2018 cu S.C. GREEN BUSINESS  SRL si AAD1 la Contract privind prelungirea  termenului de depunere a PT. Proiectul tehnic este finalizat , in data de 14.06.2019 a fost transmis la OI ADR Centru pentru verificarea conformitatii. A fost semnat contractul de prestari servicii de dirigintie de santier nr.592/31.08.2018 cu SC ATUPROFESSING SRL In data de 19.06.2019 s-a demarat procedura de achizitie pentru executie lucrari. S-a semnat contractul de lucrări în data de 04.06.2020 cu Modern Power Systems SRL-liderul asocierii, I.C.E.P. S.R.L – Asociat. S-a emis ordin de începere pentru execuție lucrări, furnizare echipamente cu și fără montaj (nr.11450/10.06.2020), începând cu data de 15.06.2020 , s-a predat amplasamentul , lucrarile sunt In curs de executie. Termenul de executie este de 6 luni de la emiterea ordinului de incepere (pana la 15.12.2020) Progresul lucrarilor este de  60%._x000a_Probleme privind execuția lucrărilor apărute între autoritatea contractantă și executant, fiind în curs Cerere de chemare în judecată de către executant. Conform contractului de execuție, termenul de execuție a lucrărilor s-a încheiat, executantului fiind aplicate penalități pentru nerespectarea termenului de execuție. Ședința de judecată din data de 19.04.2023 s-a soluționat cu admiterea în parte a cererii formulate de reclamanta MODERN POWER SYSTEMS SRL , obligând la prelungirea contractului nr. 316/04.06.2020 cu o durată de 5,25 zile începând cu data de 30.05.2021 și achitarea cheltuielilor de judecată între părți. După pronunțarea sentinței din data de 19.04.2023, executantul MODERN POWER SYSTEMS SRL a depus apelul împotriva acestei sentințe._x000a_"/>
    <n v="6.1"/>
    <x v="15"/>
    <n v="1"/>
    <n v="1"/>
    <m/>
  </r>
  <r>
    <n v="3556"/>
    <n v="115799"/>
    <n v="2498"/>
    <n v="3"/>
    <s v="3.1B"/>
    <x v="6"/>
    <s v="HR"/>
    <s v="REABILITARE  ŞCOALA GIMNAZIALĂ NAGY IMRE"/>
    <s v="MUNICIPIUL MIERCUREA-CIUC"/>
    <n v="55"/>
    <d v="2017-01-01T00:00:00"/>
    <d v="2018-06-20T00:00:00"/>
    <d v="2021-07-31T00:00:00"/>
    <n v="9681311.5899999999"/>
    <n v="6466322.5099999998"/>
    <n v="5496374.1299999999"/>
    <n v="840621.93"/>
    <n v="129326.45"/>
    <n v="3214989.08"/>
    <n v="0.91701942190940922"/>
    <n v="536579.1799999997"/>
    <n v="107907.16727667613"/>
    <n v="5929743.3300000001"/>
    <n v="100"/>
    <s v="FINALIZAT"/>
    <n v="1"/>
    <x v="3"/>
    <n v="1"/>
    <n v="1"/>
    <m/>
  </r>
  <r>
    <n v="3557"/>
    <n v="116621"/>
    <n v="2827"/>
    <n v="3"/>
    <s v="3.1B"/>
    <x v="6"/>
    <s v="HR"/>
    <s v="EFICIENTIZAREA ENERGETICĂ A INTERNATULUI COLEGIULUI TEHNIC ”BATTHYÁNY IGNÁC” DIN MUNICIPIUL GHEORGHENI"/>
    <s v="MUNICIPIUL GHEORGHENI"/>
    <n v="85"/>
    <d v="2016-01-12T00:00:00"/>
    <d v="2018-07-31T00:00:00"/>
    <d v="2023-12-31T00:00:00"/>
    <n v="3091544.87"/>
    <n v="2511083.61"/>
    <n v="2134421.0699999998"/>
    <n v="326440.87"/>
    <n v="50221.67"/>
    <n v="580461.26"/>
    <n v="0.72641667634475937"/>
    <n v="686990.59999999986"/>
    <n v="138155.210553835"/>
    <n v="1824093.01"/>
    <n v="98"/>
    <s v="Față de calendarul activităților inițial, se înregistrează întârzieri în atribuirea contracelor în cea ce privește execuția lucrărilor. Motivul întârzierii achiziției lucrărilor de execuție o constituie procesul mai îndelungat pentru a obținerii avizelor necesare mai ales de la Inspectoratul de Situații de Urgență multe adrese de respingere nr. 3.507.026/18.06.2019, 3.508.700/31.07.2019, 3.509.993/10.09.2019, 3.511.676/23.10.2019., fără care nu se depune documentația tehnică spre avizare la ADR Centru, obținerii autorizației de construire, decât cel estimat inițial, ceea ce influențează și contractarea serviciilor de asistență tehnică din partea unui diriginte de șantier. Proiectul Tehnic a fost depus spre avizare la ADR centru la data de După obținerea avizului ISU, în data de 28.01.2020 a fost publicat în SICAP anunțul de participare nr. SCN1062006 pentru execuția lucrărilor cu termen de depunere a ofertelor în data de 13.02.2020. La procedură nu a participat nici un operator economic, acesta fiind anulată din oficiu. În prezent este în curs procedura simplificată nr. SCN1066907 din data de 16.04.2020 cu termen limită de depunere în data de 04.05.2020._x000a_- Acte adiționale la contractul de finanțare: La data de 29.01.2020 s-a inițiat Actul Adițional nr. 1 în sistemul MYSMIS 2014+ înregistrată la ADR Centru cu nr. 3169/29.01.2020, prin beneficiarul solicită încheierea uniuni Act Adițional privind modificarea bugetului proiectului prin realocarea unor sume din categoria Diverse si neprevăzute la Cap. 4 - Construcții și instalații și prelungirea perioadei de implementare. În urma solicitării a două clarificări cu nr. 6950 / 25.02.2020 și 15062 / 04.05.2020 dar beneficiarul nu a trimis răspuns la solicitările de clarificări până la data prezentei.A fost încheiat contractul de execuție de lucrări cu FORTAT HAUSE SRL și în 26.10.2020 a fost emisă Ordinul de Începere a lucrărilor.A fost încheit contractul de servicii pentru serviciile de dirginte de șantier cu CURSOR HAFE SRL._x000a__x000a__x000a_"/>
    <n v="2"/>
    <x v="0"/>
    <m/>
    <n v="1"/>
    <m/>
  </r>
  <r>
    <n v="3558"/>
    <n v="117775"/>
    <n v="2935"/>
    <n v="3"/>
    <s v="3.1B"/>
    <x v="6"/>
    <s v="HR"/>
    <s v="Reabilitare Liceul Tehnologic Venczel József"/>
    <s v="MUNICIPIUL MIERCUREA-CIUC"/>
    <n v="70"/>
    <d v="2015-12-01T00:00:00"/>
    <d v="2018-09-04T00:00:00"/>
    <d v="2021-09-30T00:00:00"/>
    <n v="8091419.0300000003"/>
    <n v="4502943.0999999996"/>
    <n v="3827501.64"/>
    <n v="585382.6"/>
    <n v="90058.86"/>
    <n v="3588475.93"/>
    <n v="0.9157754824838894"/>
    <n v="379258.2099999995"/>
    <n v="76269.599404737863"/>
    <n v="4123684.89"/>
    <n v="100"/>
    <s v="FINALIZAT"/>
    <n v="1"/>
    <x v="3"/>
    <n v="1"/>
    <n v="1"/>
    <m/>
  </r>
  <r>
    <n v="3559"/>
    <n v="117776"/>
    <n v="3095"/>
    <n v="3"/>
    <s v="3.1B"/>
    <x v="6"/>
    <s v="HR"/>
    <s v="Reabilitare Liceul Tehnologic Kós Károly"/>
    <s v="MUNICIPIUL MIERCUREA-CIUC"/>
    <n v="87"/>
    <d v="2015-12-01T00:00:00"/>
    <d v="2018-09-06T00:00:00"/>
    <d v="2023-02-28T00:00:00"/>
    <n v="6323430.6699999999"/>
    <n v="3587940.37"/>
    <n v="3049749.31"/>
    <n v="466432.25"/>
    <n v="71758.81"/>
    <n v="2735490.3"/>
    <n v="0.847185247395848"/>
    <n v="548290.21999999974"/>
    <n v="110262.28130153235"/>
    <n v="3039650.1500000004"/>
    <n v="100"/>
    <s v="FINALIZAT"/>
    <n v="2"/>
    <x v="0"/>
    <n v="1"/>
    <n v="1"/>
    <m/>
  </r>
  <r>
    <n v="3560"/>
    <n v="117777"/>
    <n v="2902"/>
    <n v="3"/>
    <s v="3.1B"/>
    <x v="6"/>
    <s v="HR"/>
    <s v="Reabilitare Liceul Tehnologic Joannes Kájoni"/>
    <s v="MUNICIPIUL MIERCUREA-CIUC"/>
    <n v="80"/>
    <d v="2015-02-01T00:00:00"/>
    <d v="2018-09-04T00:00:00"/>
    <d v="2021-09-30T00:00:00"/>
    <n v="7793495.6799999997"/>
    <n v="3653539.08"/>
    <n v="3105508.22"/>
    <n v="474960.08"/>
    <n v="73070.78"/>
    <n v="4139956.6"/>
    <n v="0.97536744837556244"/>
    <n v="89995.990000000224"/>
    <n v="18098.377106543907"/>
    <n v="3563543.09"/>
    <n v="100"/>
    <s v="FINALIZAT"/>
    <n v="1"/>
    <x v="3"/>
    <n v="1"/>
    <n v="1"/>
    <m/>
  </r>
  <r>
    <n v="3561"/>
    <n v="117778"/>
    <n v="2820"/>
    <n v="3"/>
    <s v="3.1B"/>
    <x v="6"/>
    <s v="HR"/>
    <s v="Reabilitare Internatului la Colegiul Naţional Octavian Goga"/>
    <s v="MUNICIPIUL MIERCUREA-CIUC"/>
    <n v="48"/>
    <d v="2015-11-01T00:00:00"/>
    <d v="2018-07-31T00:00:00"/>
    <d v="2021-07-31T00:00:00"/>
    <n v="4691260.99"/>
    <n v="2149803.7400000002"/>
    <n v="1827333.18"/>
    <n v="279474.49"/>
    <n v="42996.07"/>
    <n v="2541457.25"/>
    <n v="0.99275053359056853"/>
    <n v="15584.930000000168"/>
    <n v="3134.1612033946362"/>
    <n v="2134218.81"/>
    <n v="100"/>
    <s v="FINALIZAT"/>
    <n v="1"/>
    <x v="3"/>
    <m/>
    <n v="1"/>
    <m/>
  </r>
  <r>
    <n v="3562"/>
    <n v="118079"/>
    <n v="3993"/>
    <n v="3"/>
    <s v="3.1B"/>
    <x v="6"/>
    <s v="HR"/>
    <s v="Lucrări de reabilitare în vederea creșterii performanței energetice a primăriei din orașul Borsec"/>
    <s v="ORASUL BORSEC"/>
    <n v="54"/>
    <d v="2017-07-24T00:00:00"/>
    <d v="2019-03-18T00:00:00"/>
    <d v="2021-12-31T00:00:00"/>
    <n v="1160832.52"/>
    <n v="750062.97"/>
    <n v="637553.52"/>
    <n v="97508.18"/>
    <n v="15001.27"/>
    <n v="410769.55"/>
    <n v="0.92976813666724545"/>
    <n v="52678.319999999949"/>
    <n v="10593.717572296173"/>
    <n v="697384.65"/>
    <n v="100"/>
    <s v="FINALIZAT"/>
    <n v="1"/>
    <x v="3"/>
    <m/>
    <n v="1"/>
    <m/>
  </r>
  <r>
    <n v="3563"/>
    <n v="118395"/>
    <n v="2965"/>
    <n v="3"/>
    <s v="3.1B"/>
    <x v="6"/>
    <s v="HR"/>
    <s v="REABILITAREA INTERNATULUI LA LICEUL TEHNOLOGIC SZÉKELY KÁROLY"/>
    <s v="MUNICIPIUL MIERCUREA-CIUC"/>
    <n v="75"/>
    <d v="2015-10-01T00:00:00"/>
    <d v="2018-09-04T00:00:00"/>
    <d v="2021-12-31T00:00:00"/>
    <n v="4536298.33"/>
    <n v="2702149.05"/>
    <n v="2296826.69"/>
    <n v="351279.38"/>
    <n v="54042.98"/>
    <n v="1834149.28"/>
    <n v="0.82850552229900132"/>
    <n v="463403.63999999966"/>
    <n v="93191.416964967953"/>
    <n v="2238745.41"/>
    <n v="100"/>
    <s v="finalizat"/>
    <n v="1"/>
    <x v="3"/>
    <m/>
    <n v="1"/>
    <m/>
  </r>
  <r>
    <n v="3564"/>
    <n v="114682"/>
    <n v="3090"/>
    <n v="3"/>
    <s v="3.1B"/>
    <x v="6"/>
    <s v="MS"/>
    <s v="Eficientizare energetica Scoala Gimnaziala Nades, judet Mureș"/>
    <s v="COMUNA NADES"/>
    <n v="66"/>
    <d v="2017-02-01T00:00:00"/>
    <d v="2018-09-07T00:00:00"/>
    <d v="2022-07-31T00:00:00"/>
    <n v="2167643.71"/>
    <n v="1875807.27"/>
    <n v="1594436.19"/>
    <n v="243854.93"/>
    <n v="37516.15"/>
    <n v="291836.44"/>
    <n v="0.85469444310235565"/>
    <n v="272565.21999999997"/>
    <n v="54813.421550094514"/>
    <n v="1603242.05"/>
    <n v="100"/>
    <s v="FINALIZAT"/>
    <n v="1"/>
    <x v="3"/>
    <m/>
    <n v="1"/>
    <m/>
  </r>
  <r>
    <n v="3565"/>
    <n v="114710"/>
    <n v="3690"/>
    <n v="3"/>
    <s v="3.1B"/>
    <x v="6"/>
    <s v="MS"/>
    <s v="Lucrari de interventie la Scoala Generala din comuna Ogra, cu scopul cresterii eficientei energetice, prin lucrari de reabilitare termica a anvelopei, lucrari de reabilitare termica a sistemului de încalzire si instalarea unor sisteme alternative de producere a energiei"/>
    <s v="COMUNA OGRA"/>
    <n v="83"/>
    <d v="2017-02-01T00:00:00"/>
    <d v="2019-01-28T00:00:00"/>
    <d v="2023-12-31T00:00:00"/>
    <n v="4092775.43"/>
    <n v="3829220"/>
    <n v="3254837"/>
    <n v="497798.6"/>
    <n v="76584.399999999994"/>
    <n v="263555.43"/>
    <n v="0.40000264805887359"/>
    <n v="2297521.8600000003"/>
    <n v="462036.33109439735"/>
    <n v="1531698.14"/>
    <n v="49"/>
    <s v="S-au inregistrat intarzieri in elaborarea si predarea PT, conform prevederilor contractului de serv. privind elaborarea PT. Beneficiarul mentioneaza ca a notificat Proiectantul cu privire la predarea cat mai urgenta a PT cat si asupra faptului ca se vor percepe penalitati de intarziere. De asemenea Beneficiarul are in pregatire o solicitare de act aditional privind prelungirea perioadei de implementare si modificarea bugetului proiectului prin transferul de sume intre capitole bugetare si cresterea valorii totale a proiectului prin cresterea valorii neeligibile, avand in vedere si OUG 114/2018. PT a fost elaborat si afost inaintat la OI pt. avizare. Beneficiarul nu a putut transmite raspunsul la clarificarile solicitate de OI intrucat exista unele probleme in obtinerea avizului de securitate la incendiu. Beneficiarul nu a reusit sa lanseze procedura de atribuire a contractului de lucrari in primele 9 luni de la semnarea contractului de finantare. Dupa transmiterea documentelor solicitate (in 05.10.2020), PT a fost avizat de OI in 30.10.2020. Beneficiarul a initiat si s-a avizat prelungirea perioadei de implementare  in baza Instr. nr. 174/2020. Beneficiarul a initiat si s-a incheiat Actul aditional nr.1/18.02.2021 privind modificarea bugetului si a graficului de rambursare. S-a lansat procedura de achizitie lucrari in 25.02.2021, dar a fost anulata in 28.06.2021.Procedura a fost reluata fiind in evaluare. A fost atribuit contractul de executie lucrari nr. 6833/07.10.2021, incheiat cu MRG AG SRL. S-a constituit GBE. S-a dat ordinul de incepere lucrari, gradul de executie este de cca. 45%._x000a_S-a atribuit contractul de servicii Dirigentie santier, nr. 6874/08.10.2021, incheiat cu PFA Todea Maxim Eugen. Implementarea proiectului se poate realiza pana la 31.12.2023."/>
    <n v="2"/>
    <x v="0"/>
    <m/>
    <n v="1"/>
    <m/>
  </r>
  <r>
    <n v="3566"/>
    <n v="117346"/>
    <n v="3131"/>
    <n v="3"/>
    <s v="3.1B"/>
    <x v="6"/>
    <s v="MS"/>
    <s v="Lucrari de interventie la Scoala Generala Balda in scopul cresterii eficientei energetice, prin lucrari de reabilitare termica a anvelopei, lucrari de reabilitare termica a sistemului de incalzire si instalarea unor sisteme alternative de producere a energiei"/>
    <s v="ORAS SARMASU"/>
    <n v="81"/>
    <d v="2017-04-01T00:00:00"/>
    <d v="2018-09-12T00:00:00"/>
    <d v="2023-12-31T00:00:00"/>
    <n v="3537790.88"/>
    <n v="3255170.5"/>
    <n v="2766894.93"/>
    <n v="423172.16"/>
    <n v="65103.41"/>
    <n v="282620.38"/>
    <n v="0.24595064375276196"/>
    <n v="2454559.2199999997"/>
    <n v="493616.86441700516"/>
    <n v="800611.28"/>
    <n v="90"/>
    <s v="Beneficiarul va initia un act aditional privind prelungirea perioadei de implementare si modificarea bugetului ca urmare a OG 114. Se estimeaza lansarea achizitiei de lucrari in luna august 2019._x000a_In 20.08.2019 a fost transmisa catre AM nota solicitare act aditional nr.1 pentru contractul de finanţare nr. 3131/12.09.2018, cod SMIS 117346._x000a_S-a elaborat PT care a fost avizat de OI._x000a_S-a incheiat actul aditional nr. 1/23.09.2019 privind prelungirea perioadei de implementare a proiectului cu 12 luni, modificarea bugetului proiectului._x000a_Se constata o mica intarziere in lansarea procedurii de atribuire a contractului de lucrari (cca. 1 luna) si in atribuirea contractului de audit financiar. Aceasta intarziere este justificata de Beneficiar de necesitatea unui termen mai mare decat cel estimat pt. incheierea actului aditional nr.1. S-a lansat procedura de atribuire a contractului de lucrari. Aceadta procedura a fost anulata intrucat nu s-a depus nicio oferta. In data de 07.05.2020 s-a reluat procedura de achizitie a lucrarilor, aceasta fiind in faza de evaluare tehnica. Ctr lucrari  nr 15 din 05.04.2021/SC Energo Term Invest SRL_x000a_"/>
    <n v="2"/>
    <x v="0"/>
    <m/>
    <n v="1"/>
    <m/>
  </r>
  <r>
    <n v="3567"/>
    <n v="117347"/>
    <n v="3298"/>
    <n v="3"/>
    <s v="3.1B"/>
    <x v="6"/>
    <s v="MS"/>
    <s v="Lucrari de interventie la Scoala Generala nr.2 Sarmasu in scopul cresterii eficientei energetice, prin lucrari de reabilitare termica a anvelopei, lucrari de reabilitare termica a sistemului de incalzire si instalarea unor sisteme alternative de producere a energiei"/>
    <s v="ORAS SARMASU"/>
    <n v="73"/>
    <d v="2017-03-30T00:00:00"/>
    <d v="2018-10-05T00:00:00"/>
    <d v="2023-03-31T00:00:00"/>
    <n v="4073487.38"/>
    <n v="3477872.78"/>
    <n v="2956191.86"/>
    <n v="452123.44"/>
    <n v="69557.48"/>
    <n v="595614.6"/>
    <n v="0.9969888404026096"/>
    <n v="10472.429999999702"/>
    <n v="2106.0270281140051"/>
    <n v="3467400.35"/>
    <n v="99"/>
    <s v="AA nr 2 din 08.03.2021 referitor la modificarea activitatilor previzionate, Buget-plan annual de cheltuieli si grafic de rambursare_x000a_Gradul de realizare a imlementarii proiectului este de 12.59%. Nr.contract lucrari 64 din 15.10.2020/Ordea Prodcom SRL_x000a_AA CTR FINANTARE trimis la AMPOR"/>
    <n v="2"/>
    <x v="0"/>
    <m/>
    <n v="1"/>
    <m/>
  </r>
  <r>
    <n v="3568"/>
    <n v="117615"/>
    <n v="3209"/>
    <n v="3"/>
    <s v="3.1B"/>
    <x v="6"/>
    <s v="MS"/>
    <s v="Cresterea eficientei energetice a cladirilor publice din orasul Iernut, Primaria, str.1 Decembrie 1918, nr.9A, Iernut"/>
    <s v="ORASUL IERNUT"/>
    <n v="85"/>
    <d v="2016-12-01T00:00:00"/>
    <d v="2018-10-01T00:00:00"/>
    <d v="2023-12-31T00:00:00"/>
    <n v="1614470.38"/>
    <n v="1271614.42"/>
    <n v="1080872.26"/>
    <n v="165309.85999999999"/>
    <n v="25432.3"/>
    <n v="342855.96"/>
    <n v="0.6921633917929304"/>
    <n v="391449.47"/>
    <n v="78721.28665084664"/>
    <n v="880164.95"/>
    <n v="61"/>
    <s v="Beneficiarul a initiat Actul aditional nr. 1 privind introducerea unor noi activitati necesare implementarii proiectului, modificarea bugetului, prelungirea perioadei de implementare a proiectului cu 8 luni, modificarea Anexei 4-Graficul cererilor de prefinantare/rambursare/ plata si actualizarea formei de contract. Solicitarea este in analiza la AM. Se estimeaza lansarea achizitiei de lucrari in luna iunie 2019_x000a_Fata de calendarul activitatilor exista intarzieri in laborarea PT si lansarea achizitiei de lucrari. Este necesar un nou Certificat de urbanism cu avizele aferente.Se inregistreaza intarzieri de cca. 12 luni in elaborarea PT. Beneficiarul precizeaza ca a transmis mai multe notificari catre Proiectant pt. respectarea termenelor contratuale de predare a PT si ca se vor percepe penalitati de intarziere. Beneficiarul are in analiza rezilierea contractului de elaborare PT si atribuirea unui nou contract. Este necesara prelungirea perioadei de implementare.Beneficiarul a reziliat contractul de elaborare PT si a desfasurat o noua procedura de atribuire a unui nou contract de elaborare PT + executie lucrari. S-a atribuit contractul de Elaborare PT+Executie lucrari nr. 430/23.09.2020, incheiat cu Asocierea SC Landmania SRL (lider) + SC Lateres SRL. Beneficiarul a initiat si s-a avizat prelungirea perioadei de implementare pana la 31.12.2022, in baza Instr. nr. 173/15.09.2020. Fata de noul calendar al activitatilor, Proiectul tehnic a fost elaborat cu intarziere si sunt intarzieri in inceperea lucrarilor.PTh este avizat de OI (in 20.04.2022).Ordinul de incepere al lucrarilor s-a dat in 09.05.2022. Lucrarile au fost intrerupte in perioada rece 19.12.2022 -13.03.2023. Gradul de realizare lucrari este de cca. 61.4%. Beneficiarul a initiat si s-a incheiat AA2/23.12.2022 privind modif bugetului si prelungirea perioadei de implem pana la 31.12.2023.  Proiectul se poate implementa pana la 31.12.2023."/>
    <n v="2"/>
    <x v="0"/>
    <m/>
    <n v="1"/>
    <m/>
  </r>
  <r>
    <n v="3569"/>
    <n v="117616"/>
    <n v="3261"/>
    <n v="3"/>
    <s v="3.1B"/>
    <x v="6"/>
    <s v="MS"/>
    <s v="Cresterea eficientei energetice a cladirilor publice din orasul Iernut, Casa de Cultura, str.1 Decembrie 1918, nr.9A, Iernut"/>
    <s v="ORASUL IERNUT"/>
    <n v="85"/>
    <d v="2016-12-01T00:00:00"/>
    <d v="2018-10-01T00:00:00"/>
    <d v="2023-12-31T00:00:00"/>
    <n v="1897273.19"/>
    <n v="1897273.19"/>
    <n v="1612682.21"/>
    <n v="246645.52"/>
    <n v="37945.46"/>
    <n v="0"/>
    <n v="0.59291242079903117"/>
    <n v="772356.34999999986"/>
    <n v="155322.43695451069"/>
    <n v="1124916.8400000001"/>
    <n v="33"/>
    <s v="Beneficiarul a initiat Actul aditional nr. 1 privind introducerea unor noi activitati necesare implementarii proiectului, modificarea bugetului, prelungirea perioadei de implementare a proiectului cu 8 luni, modificarea Anexei 4-Graficul cererilor de prefinantare/rambursare/ plata si actualizarea formei de contract. Solicitarea este in analiza la AM. Se estimeaza lansarea achizitiei de lucrari in luna iulie 2019_x000a_Act aditional semnat cu 14.06.2019_x000a_Fata de calendarul activitatilor exista intarzieri in elaborarea PT si lansarea achizitiei de lucrari. Este necesar un nou Certificat de urbanism cu avizele aferente.Se inregistreaza intarzieri de cca. 12 luni in elaborarea PT. Beneficiarul precizeaza ca a transmis mai multe notificari catre Proiectant pt. respectarea termenelor contratuale de predare a PT si ca se vor percepe penalitati de intarziere.  Beneficiarul are in analiza rezilierea contractului de elaborare PT si atribuirea unui nou contract. Beneficiarul a reziliat contractul de elaborare PT si a demarat o noua procedura de atribuire a unui nou contract de elaborare PT + executie lucrari: anunt SCN 1073628/ 19.08.2020. S-a atribuit contractul de Elaborare PT+Executie lucrari nr. 490/30.10.2020, incheiat cu Asocierea SC Landmania SRL (lider) + SC Lateres SRL.Beneficiarul a initiat si s-a avizat prelungirea perioadei de implementare pana la 31.12.2022, in baza Instr. nr. 174/2020. Fata de noul calendar al activitatilor, Proiectul tehnic a fost elaborat cu intarziere si sunt intarzieri in inceperea lucrarilor. PT a foat avizat de OI in 29.04.2022. S-a emis ordinul de incepere executie lucrari in data de 09.05.2022. Lucrarile au fost intrerupte in perioada rece 19.12.2022-13.03.2023. Gradul de realizare lucrari este de cca.40%. Beneficiarul a solicitat si s-a avizat prelungirea perioadei de implem pana la 31.12.2023 (Instr. 197). Proiectul se poate implementa pana la 31.12.2023."/>
    <n v="4"/>
    <x v="2"/>
    <m/>
    <n v="1"/>
    <m/>
  </r>
  <r>
    <n v="3570"/>
    <n v="117903"/>
    <n v="3368"/>
    <n v="3"/>
    <s v="3.1B"/>
    <x v="6"/>
    <s v="MS"/>
    <s v="Reabilitarea școlii din Sîntioana de Mureș, comuna Pănet, în vederea creșterii eficienței energetice"/>
    <s v="COMUNA PĂNET"/>
    <n v="70"/>
    <d v="2017-09-18T00:00:00"/>
    <d v="2018-10-24T00:00:00"/>
    <d v="2023-12-31T00:00:00"/>
    <n v="1803855.45"/>
    <n v="765224.88"/>
    <n v="650441.15"/>
    <n v="99479.24"/>
    <n v="15304.5"/>
    <n v="1038630.57"/>
    <n v="0.87287267763693199"/>
    <n v="97280.989999999991"/>
    <n v="19563.405461931383"/>
    <n v="667943.89"/>
    <n v="99"/>
    <s v="S-a elaborat PT. Acesta a fost avizat de OI.S-a obtinut autoriozatia de construire _x000a_S-a incheiat actul aditional nr.1/29.01.2020 privind prelungirea perioadei de implementare, modificarea listei de ehipamente si modificarea bugetului.S-a lansat procedura de atribuire a contr. de lucrari. Procedura este  in etapa de evaluare financiara a ofertelor depuse. S-a atribuit contractul de servicii de dirigentie de santier. Fata de calendarul actualizat prin Actul add. nr. 1 se inreg. o intarziere de cca. o luna in atribuirea contr. de lucrari si in inceperea lucrarilor. S-a atribuit Contractul de Executie lucrari nr. 353 (41863) /28.06.2020, incheiat cu Asocierea: Kronos Life Construct (lider) si Imprexis Building SRL. S-a emis ordinul de incepere a lucrarilor cu data de 27.07.2020. Lucrarile sunt  finalizate si receptionate. Beneficiarul a solicitat si s-a avizat prelungirea perioadei de implem pana la 28.02.2023 (Instr. 194). Beneficiarul a solicitat si s-a avizat prelungirea perioadei de implementare pana in 31.12.2023 conf. Instr. 197/2022."/>
    <n v="2"/>
    <x v="0"/>
    <m/>
    <n v="1"/>
    <m/>
  </r>
  <r>
    <n v="3571"/>
    <n v="110350"/>
    <n v="1690"/>
    <n v="3"/>
    <s v="3.1B"/>
    <x v="6"/>
    <s v="SB"/>
    <s v="Cresterea eficientei energetice a pavilionului principal apartinand IJJ Sibiu"/>
    <s v="INSPECTORATUL DE JANDARMI JUDETEAN SIBIU"/>
    <n v="47"/>
    <d v="2016-07-01T00:00:00"/>
    <d v="2018-03-27T00:00:00"/>
    <d v="2023-12-31T00:00:00"/>
    <n v="7423000.9900000002"/>
    <n v="4745180.3"/>
    <n v="4033403.25"/>
    <n v="0"/>
    <n v="711777.05"/>
    <n v="2677820.69"/>
    <n v="0.81917789720234657"/>
    <n v="858033.48"/>
    <n v="172552.28250814462"/>
    <n v="3887146.82"/>
    <n v="81"/>
    <s v="Beneficiarul nu semnaleaza probleme majore in implementarea proiectului_x000a_Contract deproiectare si executie lucrari a fost atribuit in data de 19.06.2020_x000a_S-a emis ordinul de incepere pentru serviciile de proiectare in data de 29.06.2020_x000a_Perioada de realizare a PT-ului este de 3 luni de la emiterea ordinului de incepere_x000a_Ordinul de incepere a lucrarilor a fost emis la 12.03.2021_x000a_Perioada de executie a lucrarilor a fost prelungita pana la data de 30.07.2023 _x000a_Gradul de realizare a lucrarilor este de aprox.97%_x000a_Perioada de implementare se finalizeaza la 31.12.2023_x000a_Beneficiarul are in analiza o solicitare de actualizare a bugetului proiectului conform OG15_x000a_Stadiul de realizare a proiectului din pct de vedere a platilor realizate este de aprox 81,59%"/>
    <n v="2"/>
    <x v="0"/>
    <n v="1"/>
    <n v="1"/>
    <m/>
  </r>
  <r>
    <n v="3572"/>
    <n v="114838"/>
    <n v="1545"/>
    <n v="3"/>
    <s v="3.1B"/>
    <x v="6"/>
    <s v="SB"/>
    <s v="Reabilitarea Scolii Gimnaziale nr.1 Sibiu în vederea îmbunătățirii eficientei energetice"/>
    <s v="MUNICIPIUL SIBIU"/>
    <n v="54"/>
    <d v="2016-09-01T00:00:00"/>
    <d v="2018-03-13T00:00:00"/>
    <d v="2021-02-28T00:00:00"/>
    <n v="7982816.3099999996"/>
    <n v="7982816.3099999996"/>
    <n v="6785393.8799999999"/>
    <n v="1037766.1"/>
    <n v="159656.32999999999"/>
    <n v="0"/>
    <n v="0.90961877337748742"/>
    <n v="721496.72999999952"/>
    <n v="145094.46366086142"/>
    <n v="7261319.5800000001"/>
    <n v="100"/>
    <s v="finalizat"/>
    <n v="1"/>
    <x v="3"/>
    <n v="1"/>
    <n v="1"/>
    <m/>
  </r>
  <r>
    <n v="3573"/>
    <n v="114840"/>
    <n v="1187"/>
    <n v="3"/>
    <s v="3.1B"/>
    <x v="6"/>
    <s v="SB"/>
    <s v="Reabilitarea Liceului Constantin Noica Sibiu în vederea îmbunătățirii eficienței energetice"/>
    <s v="MUNICIPIUL SIBIU"/>
    <n v="48"/>
    <d v="2016-09-06T00:00:00"/>
    <d v="2018-02-23T00:00:00"/>
    <d v="2020-12-31T00:00:00"/>
    <n v="7545167.3300000001"/>
    <n v="7545167.3300000001"/>
    <n v="6413392.2400000002"/>
    <n v="980871.74"/>
    <n v="150903.35"/>
    <n v="0"/>
    <n v="0.90079642541207894"/>
    <n v="748507.5700000003"/>
    <n v="150526.39866468252"/>
    <n v="6796659.7599999998"/>
    <n v="100"/>
    <s v="finalizat"/>
    <n v="1"/>
    <x v="3"/>
    <n v="1"/>
    <n v="1"/>
    <m/>
  </r>
  <r>
    <n v="3574"/>
    <n v="114911"/>
    <n v="2754"/>
    <n v="3"/>
    <s v="3.1B"/>
    <x v="6"/>
    <s v="SB"/>
    <s v="Eficientizarea energetică a pavilionului IV al Spitalului de Psihiatrie Dr. Gheorghe Preda din Sibiu"/>
    <s v="UAT JUDETUL SIBIU"/>
    <n v="73"/>
    <d v="2016-12-01T00:00:00"/>
    <d v="2018-07-31T00:00:00"/>
    <d v="2022-12-31T00:00:00"/>
    <n v="4039639.52"/>
    <n v="2977789.5"/>
    <n v="2531121.0699999998"/>
    <n v="387113.08"/>
    <n v="59555.35"/>
    <n v="1061850.02"/>
    <n v="0.95437491468083946"/>
    <n v="135861.90000000037"/>
    <n v="27322.105136146158"/>
    <n v="2841927.5999999996"/>
    <n v="100"/>
    <s v="finalizat"/>
    <n v="1"/>
    <x v="3"/>
    <m/>
    <n v="1"/>
    <m/>
  </r>
  <r>
    <n v="3575"/>
    <n v="115465"/>
    <n v="2074"/>
    <n v="3"/>
    <s v="3.1B"/>
    <x v="6"/>
    <s v="SB"/>
    <s v="Reabilitarea termică a unor clădiri din cadrul Spitalului Clinic Județean de Urgență Sibiu"/>
    <s v="UAT JUDETUL SIBIU"/>
    <n v="100"/>
    <d v="2015-09-25T00:00:00"/>
    <d v="2018-05-15T00:00:00"/>
    <d v="2023-12-31T00:00:00"/>
    <n v="50146330.859999999"/>
    <n v="44235105.490000002"/>
    <n v="37599839.670000002"/>
    <n v="5750563.71"/>
    <n v="884702.11"/>
    <n v="5911225.3700000001"/>
    <n v="0.45277293041671901"/>
    <n v="24206647.150000006"/>
    <n v="4868006.1034468906"/>
    <n v="20028458.339999996"/>
    <n v="38"/>
    <s v="Beneficiarul nu semnaleaza probleme majore in implementarea proiectului_x000a_A fost finalizata in data de 05.04.2021 procedura de achizitie a executiei de lucrari pe 3 loturi_x000a_Perioada de executie a lucrarilor este:_x000a_Lot 1:15 luni de la emiterea ordinului de incepere a lucrarilor_x000a_Ordinul de incepere a fost emis in data de 12.05.2021_x000a_Contractul de executie a fost suspendat cu data de 17.02.2022 datorita imposibilitatii asigurarii de catre beneficiar a frontului de lucru_x000a_Lucrarile au fost reluate in data de 11.07.2022_x000a_Gradul de realizare a investitiei este de 21%_x000a_Lot 2:15 luni de la emiterea ordinului de incepere a lucrarilor_x000a_Gradul de realizare a investitiei este de 49%_x000a_Lot 3:10 luni de la emiterea ordinului de incepere a lucrarilor_x000a_A fost predat amplasamentul in data de 12.05.2021_x000a_Gradul de realizare a investitiei este de 83%_x000a_Perioada de implementare a fost prelungita pana la 31.12.2023_x000a_Stadiul de realizare a proiectului din pct de vedere a platilor realizate este de aprox 18.77%"/>
    <n v="6.1"/>
    <x v="15"/>
    <n v="1"/>
    <n v="1"/>
    <m/>
  </r>
  <r>
    <n v="3576"/>
    <n v="115503"/>
    <n v="2694"/>
    <n v="3"/>
    <s v="3.1B"/>
    <x v="6"/>
    <s v="SB"/>
    <s v="Reabilitarea termica a unor cladiri din cadrul Spitalului de Pneumoftiziologie Sibiu- Pavilion 2 si Pavilion Administrativ"/>
    <s v="UAT JUDETUL SIBIU"/>
    <n v="86"/>
    <d v="2016-02-17T00:00:00"/>
    <d v="2018-07-31T00:00:00"/>
    <d v="2023-03-31T00:00:00"/>
    <n v="10390456.550000001"/>
    <n v="7307953.9400000004"/>
    <n v="6211760.8499999996"/>
    <n v="950034.02"/>
    <n v="146159.07999999999"/>
    <n v="3082502.61"/>
    <n v="0.9931034923846277"/>
    <n v="50399.360000000335"/>
    <n v="10135.414069098728"/>
    <n v="7257554.5800000001"/>
    <n v="100"/>
    <s v="finalizat"/>
    <n v="1"/>
    <x v="3"/>
    <n v="1"/>
    <n v="1"/>
    <m/>
  </r>
  <r>
    <n v="3577"/>
    <n v="116146"/>
    <n v="3295"/>
    <n v="3"/>
    <s v="3.1B"/>
    <x v="6"/>
    <s v="SB"/>
    <s v=",,Imbunatatirea eficientei energetice a cladirii Clubului Sportiv din Orasul Saliste, jud. Sibiu&quot;"/>
    <s v="ORASUL SALISTE/ENTITATE DE DREPT PUBLIC"/>
    <n v="49"/>
    <d v="2016-12-01T00:00:00"/>
    <d v="2018-10-03T00:00:00"/>
    <d v="2021-06-30T00:00:00"/>
    <n v="2675269.91"/>
    <n v="1939836.22"/>
    <n v="1648860.78"/>
    <n v="252178.72"/>
    <n v="38796.720000000001"/>
    <n v="735433.69"/>
    <n v="0.9651174881145379"/>
    <n v="67666.35999999987"/>
    <n v="13607.842979527786"/>
    <n v="1872169.86"/>
    <n v="100"/>
    <s v="finalizat"/>
    <n v="1"/>
    <x v="3"/>
    <m/>
    <n v="1"/>
    <m/>
  </r>
  <r>
    <n v="3578"/>
    <n v="117992"/>
    <n v="2755"/>
    <n v="3"/>
    <s v="3.1B"/>
    <x v="6"/>
    <s v="SB"/>
    <s v="Reabilitarea termica a unor cladiri din cadrul Spitalului de Pneumoftiziologie Sibiu- Dispensarul"/>
    <s v="UAT JUDETUL SIBIU"/>
    <n v="78"/>
    <d v="2016-02-17T00:00:00"/>
    <d v="2018-07-31T00:00:00"/>
    <d v="2022-07-31T00:00:00"/>
    <n v="4256889.6100000003"/>
    <n v="3060610.49"/>
    <n v="2601518.92"/>
    <n v="397879.37"/>
    <n v="61212.2"/>
    <n v="1196279.1200000001"/>
    <n v="0.9986910421913896"/>
    <n v="4006.2100000004284"/>
    <n v="805.65700036206988"/>
    <n v="3056604.28"/>
    <n v="100"/>
    <s v="Finalizat"/>
    <n v="1"/>
    <x v="3"/>
    <m/>
    <n v="1"/>
    <m/>
  </r>
  <r>
    <n v="3579"/>
    <n v="118154"/>
    <n v="2096"/>
    <n v="3"/>
    <s v="3.1B"/>
    <x v="6"/>
    <s v="SB"/>
    <s v="Reabilitarea Scolii Gimnaziale nr.21 Sibiu în vederea îmbunătățirii eficienței energetice"/>
    <s v="MUNICIPIUL SIBIU"/>
    <n v="73"/>
    <d v="2015-12-16T00:00:00"/>
    <d v="2018-05-15T00:00:00"/>
    <d v="2021-12-31T00:00:00"/>
    <n v="7459258.9299999997"/>
    <n v="7459258.9299999997"/>
    <n v="6340370.0999999996"/>
    <n v="969703.65"/>
    <n v="149185.18"/>
    <n v="0"/>
    <n v="0.96458196149520181"/>
    <n v="264192.31999999937"/>
    <n v="53129.614286288735"/>
    <n v="7195066.6100000003"/>
    <n v="100"/>
    <s v="Finalizat"/>
    <n v="1"/>
    <x v="3"/>
    <n v="1"/>
    <n v="1"/>
    <m/>
  </r>
  <r>
    <n v="3580"/>
    <n v="118130"/>
    <n v="6580"/>
    <n v="3"/>
    <s v="3.1B"/>
    <x v="6"/>
    <s v="SB"/>
    <s v="Reabilitarea termică, eficientizarea și optimizarea energetică a Centrului de Integrare și Terapie Ocupațională (CITO) - Dumbrăveni II"/>
    <s v="UAT JUDETUL SIBIU"/>
    <n v="73"/>
    <d v="2017-04-24T00:00:00"/>
    <d v="2020-12-28T00:00:00"/>
    <d v="2023-04-30T00:00:00"/>
    <n v="5632686.1299999999"/>
    <n v="4872731.53"/>
    <n v="4141821.8"/>
    <n v="633455.09"/>
    <n v="97454.64"/>
    <n v="759954.6"/>
    <n v="5.3567649560204685E-3"/>
    <n v="4846629.4525000006"/>
    <n v="974667.06602179958"/>
    <n v="26102.077499999999"/>
    <n v="2"/>
    <s v="Întrucât procedura de achiziție de execuție lucrări nu va fi reluată, s-a transmis prin my smis adresa cjs nr. Nr. 6266/17.03.2023 privind solicitarea de rezilere a contractului de finanțare prin acordul părților_x000a_Este in curs de semnare de catre partile din contractul de finantare acordul privind incetarea contractului de finantare  NR. 6580/28.12.2020_x000a_Beneficiarului i s-au rambursat cheltuieli efectuate in valoare de 8294,49 lei_x000a__x000a_Stadiul de realizare a proiectului din pct de vedere a plaților realizate este de aprox 2,21%. _x000a_"/>
    <n v="0"/>
    <x v="1"/>
    <n v="1"/>
    <n v="1"/>
    <m/>
  </r>
  <r>
    <n v="3581"/>
    <n v="118186"/>
    <n v="2690"/>
    <n v="3"/>
    <s v="3.1B"/>
    <x v="6"/>
    <s v="SB"/>
    <s v="Reabilitarea Scolii Gimnaziale Radu Selejan Sibiu în vederea îmbunătățirii eficienței energetice"/>
    <s v="MUNICIPIUL SIBIU"/>
    <n v="59"/>
    <d v="2016-09-14T00:00:00"/>
    <d v="2018-07-18T00:00:00"/>
    <d v="2021-07-31T00:00:00"/>
    <n v="7284710.9199999999"/>
    <n v="7284710.9199999999"/>
    <n v="6192004.2699999996"/>
    <n v="947012.43"/>
    <n v="145694.22"/>
    <n v="0"/>
    <n v="0.94923146655214152"/>
    <n v="369834.08999999985"/>
    <n v="74374.389655311083"/>
    <n v="6914876.8300000001"/>
    <n v="100"/>
    <s v="FINALIZAT"/>
    <n v="1"/>
    <x v="3"/>
    <n v="1"/>
    <n v="1"/>
    <m/>
  </r>
  <r>
    <n v="3582"/>
    <n v="125750"/>
    <n v="4867"/>
    <n v="3"/>
    <s v="3.1C"/>
    <x v="6"/>
    <s v="HR"/>
    <s v="Eficientizarea iluminatului public din Municipiul Gheorgheni"/>
    <s v="MUNICIPIUL GHEORGHENI"/>
    <n v="65"/>
    <d v="2018-08-08T00:00:00"/>
    <d v="2019-11-14T00:00:00"/>
    <d v="2023-12-31T00:00:00"/>
    <n v="5363701.3600000003"/>
    <n v="5283515.59"/>
    <n v="4490988.26"/>
    <n v="686857.02"/>
    <n v="105670.31"/>
    <n v="80185.77"/>
    <n v="0.46534006347088303"/>
    <n v="2824884.11"/>
    <n v="568089.95495314326"/>
    <n v="2458631.48"/>
    <n v="99"/>
    <s v=" S-a încheiat contractul de servicii privind Servicii de realizare Documentație tehnică – fază Studiu de fezabilitate cu nr. 11322/14.08.2018 cu Amper Proiect SRL._x000a_ S-a încheiat contractul de servicii de elaborare raport de audit energetic și luminotehnic cu nr. 11324/14.08.2018cu ASRO Engineering SRL._x000a_ Contractul de finanțare cu nr. 2827 a fost semnat la data de 31.07.2018._x000a_ A fost inițiată procedura simplificată pentru achiziția de servicii de proiectare (PT, DDE si DTAC), asistență tehnică din partea proiectantului si execuție lucrări, este în curs analiza ofertelor financiare și finalizarea semnării contractului. _x000a_ctr lucrari Ctr. nr. 13033/ 1 sept 2020: Elba Com SRL. Au fost executate majoritatea lucrărilor incluse în cererea de finanțare. Astfel au fost montate toate corpurile de iluminat public pe stâlpii existenți, au fost demontate corpurile de iluminat vechi, etc. Au rămas de executat numai lucrările aferente stâlpilor de iluminat public pentru treceri de pietoni, sursele de energie regenerabilă și corpurile de iluminat aferente acestui tip de lucrări (sistematizare iluminat public pentru trecerile de pietoni) A fost solicitat și primit acord prealabil de la AMPOR privind folosirea economiilor"/>
    <n v="6.1"/>
    <x v="15"/>
    <n v="1"/>
    <n v="1"/>
    <m/>
  </r>
  <r>
    <n v="3583"/>
    <n v="123596"/>
    <n v="4952"/>
    <n v="3"/>
    <s v="3.1C"/>
    <x v="6"/>
    <s v="AB"/>
    <s v="Modernizarea iluminatului public în Orașul Teiuș"/>
    <s v="ORAŞ TEIUŞ"/>
    <n v="56"/>
    <d v="2018-05-01T00:00:00"/>
    <d v="2019-12-09T00:00:00"/>
    <d v="2022-12-31T00:00:00"/>
    <n v="4259651.6500000004"/>
    <n v="4258283.1500000004"/>
    <n v="3619540.68"/>
    <n v="553576.76"/>
    <n v="85165.71"/>
    <n v="1368.5"/>
    <n v="0.86531697404856689"/>
    <n v="573518.46000000043"/>
    <n v="115335.73181032065"/>
    <n v="3684764.69"/>
    <n v="100"/>
    <s v="finalizat"/>
    <n v="1"/>
    <x v="3"/>
    <m/>
    <n v="1"/>
    <m/>
  </r>
  <r>
    <n v="3584"/>
    <n v="125626"/>
    <n v="4968"/>
    <n v="3"/>
    <s v="3.1C"/>
    <x v="6"/>
    <s v="MS"/>
    <s v="Modernizarea şi eficientizarea sistemului de iluminat public"/>
    <s v="ORASUL LUDUS"/>
    <n v="76"/>
    <d v="2017-01-09T00:00:00"/>
    <d v="2019-12-05T00:00:00"/>
    <d v="2023-12-31T00:00:00"/>
    <n v="20015452.489999998"/>
    <n v="19186551.600000001"/>
    <n v="16308568.880000001"/>
    <n v="2494251.64"/>
    <n v="383731.08"/>
    <n v="828900.89"/>
    <n v="0.486454390271986"/>
    <n v="9853169.3400000036"/>
    <n v="1981492.4466074093"/>
    <n v="9333382.2599999979"/>
    <n v="31"/>
    <s v="A fost incheiat contractul de servicii pentru realizarea documentației tehnico-economie faza DTAC+PT, asistență tehnică din partea proiectantului, ctr nr 80 din 04.08.2020, încheiat cu S.C. AGO PROIECT ENGINEERING S.R.L. Proiectul tehnic este receptionat si depus spre avizare la  OI. Contract de execuție nr. 46 din 18.04.2022, încheiat cu Asocierea S.C. ELBI ENERGY PROJECTS S.R.L (lider), S.C. INTRA SERV S.R.L. (asociat) și S.C. ELECTROPLUS S.R.L. (asociat). În data de 29.04.2022 s-a emis ordinul de începere a lucrărilor începând cu data de 10.05.2022. Stadiu fizic al lucrarilor este de 35%, conform RP12."/>
    <n v="6.1"/>
    <x v="15"/>
    <n v="1"/>
    <n v="1"/>
    <m/>
  </r>
  <r>
    <n v="3585"/>
    <n v="125642"/>
    <n v="5100"/>
    <n v="3"/>
    <s v="3.1C"/>
    <x v="6"/>
    <s v="AB"/>
    <s v="Crearea sistemului de iluminat public al Municipiului Alba Iulia-Cartier Cetate"/>
    <s v="MUNICIPIUL ALBA IULIA"/>
    <n v="96"/>
    <d v="2016-01-26T00:00:00"/>
    <d v="2020-02-25T00:00:00"/>
    <d v="2023-12-31T00:00:00"/>
    <n v="21509007.27"/>
    <n v="21495854.699999999"/>
    <n v="18271476.489999998"/>
    <n v="2794461.1"/>
    <n v="429917.11"/>
    <n v="13152.57"/>
    <n v="0.38728139118841365"/>
    <n v="13170910.186999999"/>
    <n v="2648696.8963922295"/>
    <n v="8324944.5130000003"/>
    <n v="25"/>
    <s v="S-a incheiat Contractul de finanţare nr. 5100/25.02.2020. A fost atribuit contractul de Achizitii servicii de proiectare si asistenta tehnica pentru obiectivul de investitii- Ctr 4472/09.05.2016 cu SC Projest Management SRL. Achizitiile de lucrari, respectiv dirigentie de santier sunt in intarziere.CTR LUCRARI SEMNAT SC FLASH SERVICE SA in 22,07,2022"/>
    <n v="2"/>
    <x v="0"/>
    <n v="1"/>
    <n v="1"/>
    <m/>
  </r>
  <r>
    <n v="3586"/>
    <n v="122667"/>
    <n v="5099"/>
    <n v="3"/>
    <s v="3.1C"/>
    <x v="6"/>
    <s v="AB"/>
    <s v="CREAREA SISTEMULUI DE ILUMINAT PUBLIC AL MUNICIPIULUI ALBA IULIA-ZONA CENTRALA,CARTIERELE AMPOI 1, AMPOI 2, AMPOI 3 SI PARTOS"/>
    <s v="MUNICIPIUL ALBA IULIA"/>
    <n v="96"/>
    <d v="2016-01-26T00:00:00"/>
    <d v="2020-02-25T00:00:00"/>
    <d v="2023-12-31T00:00:00"/>
    <n v="23097652.16"/>
    <n v="23081369.920000002"/>
    <n v="19619164.43"/>
    <n v="3000578.1"/>
    <n v="461627.39"/>
    <n v="16282.24"/>
    <n v="0.64511110944059591"/>
    <n v="8191321.7635000013"/>
    <n v="1647291.5101757634"/>
    <n v="14890048.156500001"/>
    <n v="62"/>
    <s v="S-a incheiat Contractul de finanţare nr. 5099/25.02.2020. A fost atribuit contractul de Achizitii servicii de proiectare si asistenta tehnica pentru obiectivul de investitii- Ctr 44724/09.05.2016 prin asociere cu cele 2 firme mentionate in raportul de progres, SC Cristian Projest Management SRL, SC Ago Proiect Engineering SRL. Achizitiile de lucrari, respectiv dirigentie de santier sunt in intarziere. PT depus si avizat OI.ctr lucrari semnat 22,07,2022 sc flash lightnund services sa"/>
    <n v="5"/>
    <x v="5"/>
    <n v="1"/>
    <n v="1"/>
    <m/>
  </r>
  <r>
    <n v="3587"/>
    <n v="127005"/>
    <n v="5384"/>
    <n v="3"/>
    <s v="3.1C"/>
    <x v="6"/>
    <s v="MS"/>
    <s v="Modernizarea si extinderea sistemului de iluminat in Municipiul Sighisoara"/>
    <s v="MUNICIPIUL SIGHISOARA"/>
    <n v="70"/>
    <d v="2018-03-01T00:00:00"/>
    <d v="2020-05-06T00:00:00"/>
    <d v="2023-12-31T00:00:00"/>
    <n v="10386296.439999999"/>
    <n v="9576063.9900000002"/>
    <n v="8139654.3899999997"/>
    <n v="1244888.25"/>
    <n v="191521.35"/>
    <n v="810232.45"/>
    <n v="1.7913257490669712E-2"/>
    <n v="9404525.4900000002"/>
    <n v="1891269.2535092307"/>
    <n v="171538.5"/>
    <n v="4"/>
    <s v="Contractul de Elaborare PTh si asistenta tehnica contr. nr.25530/14.09.2021 incheiat cu Urbioled SRL.  PTh este elaborat si receptionat. S-a obtinut AC nr.20/05.05.2022.  PTh este conform, fiind avizat de OI. S-a lansat procedura de atribuire a contr de lucrari in 20.09.2022. Beneficiarul a finalizat procedura de evaluare in 20 februarie 2023, dar s-au depus 3 contestatii , care sunt in curs de solutionare la CNSC. Conform discutiilor purtate, avand in vedere natura lucrarilor cat si volumul acestora, Beneficiarul estimeaza ca lucrarile se pot realiza in min. 6 luni.  In momentul de fata contestatiile sunt pe rol la Curtea de Apel Tg. Mures, primul termen fiind in 15.09.2023.Gradul fizic de realizare a activitatilor este de cca. 15 %. Beneficiarul a solicitat si s-a avizat prelungirea perioadei de implementare pana la 31.12.2023 (Instr. 197/2022).   RISC MAJOR : nefinalizarea lucrarilor pana la 31.12.2023."/>
    <n v="6.1"/>
    <x v="5"/>
    <n v="1"/>
    <n v="1"/>
    <m/>
  </r>
  <r>
    <n v="3588"/>
    <n v="126701"/>
    <n v="5514"/>
    <n v="3"/>
    <s v="3.1C"/>
    <x v="6"/>
    <s v="HR"/>
    <s v="Creșterea eficienței energetice a sistemului de iluminat public din municipiul Toplița, județul Harghita"/>
    <s v="MUNICIPIUL TOPLITA"/>
    <n v="64"/>
    <d v="2018-09-01T00:00:00"/>
    <d v="2020-05-19T00:00:00"/>
    <d v="2023-12-31T00:00:00"/>
    <n v="9307097.2100000009"/>
    <n v="8177319.3799999999"/>
    <n v="6950721.4800000004"/>
    <n v="1063051.5"/>
    <n v="163546.4"/>
    <n v="1129777.83"/>
    <n v="3.6971390739540859E-2"/>
    <n v="7874992.5099999998"/>
    <n v="1583677.0522463098"/>
    <n v="302326.87"/>
    <n v="4"/>
    <s v="achizitie PT finalizata (NR. 22909/22.07.2021, SC AGO PROIECT ENGINEERING SRL). PT avizat_x000a_A fost obținută autorizația de construire nr. 11/29.03.2022. _x000a_A fost pregătită documentația pentru lansarea procedurii de achiziție lucrări. Procedura de achiziție a lucrărilor va fi lansată la inceputul lunii iulie 2022, a fost semnat ctr lucrari. a fost dat OIL"/>
    <n v="5"/>
    <x v="5"/>
    <n v="1"/>
    <n v="1"/>
    <m/>
  </r>
  <r>
    <n v="3589"/>
    <n v="121920"/>
    <n v="5542"/>
    <n v="3"/>
    <s v="3.1C"/>
    <x v="6"/>
    <s v="AB"/>
    <s v="Reabilitarea si modernizarea sistemului de iluminat public, in Municipiul Aiud"/>
    <s v="MUNICIPIUL AIUD"/>
    <n v="64"/>
    <d v="2018-05-01T00:00:00"/>
    <d v="2020-05-14T00:00:00"/>
    <d v="2023-08-31T00:00:00"/>
    <n v="10953211.699999999"/>
    <n v="10252915.439999999"/>
    <n v="8714978.1199999992"/>
    <n v="1332879"/>
    <n v="205058.32"/>
    <n v="700296.26"/>
    <n v="0.8516059465326089"/>
    <n v="1521471.682"/>
    <n v="305971.05779672606"/>
    <n v="8731443.7579999994"/>
    <n v="94"/>
    <s v="PT finalizat depus la ADR, Achizitie lucrari Nr. contract 4176/09.02.2022 SC FLASH LIGHTING SERVICES SA"/>
    <n v="2"/>
    <x v="0"/>
    <n v="1"/>
    <n v="1"/>
    <m/>
  </r>
  <r>
    <n v="3590"/>
    <n v="126923"/>
    <n v="5614"/>
    <n v="3"/>
    <s v="3.1C"/>
    <x v="6"/>
    <s v="AB"/>
    <s v="REABILITAREA, MODERNIZAREA ȘI EXTINDEREA SISTEMULUI DE ILUMINAT PUBLIC AL MUNICIPIULUI ALBA IULIA – LOCALITĂȚI COMPONENTE: OARDA DE SUS, OARDA DE JOS,  PÂCLIȘA, MICEȘTI ȘI BĂRĂBANȚ"/>
    <s v="MUNICIPIUL ALBA IULIA"/>
    <n v="96"/>
    <d v="2016-01-26T00:00:00"/>
    <d v="2020-06-25T00:00:00"/>
    <d v="2023-12-31T00:00:00"/>
    <n v="8726128.5399999991"/>
    <n v="7101475.9000000004"/>
    <n v="6036254.5199999996"/>
    <n v="923191.88"/>
    <n v="142029.5"/>
    <n v="1624652.64"/>
    <n v="0.60765553678778239"/>
    <n v="2786224.75"/>
    <n v="560315.47882395529"/>
    <n v="4315251.1500000004"/>
    <n v="98"/>
    <s v="PT-nota conformitate 7525/02.03.2021. Contract de lucrari incheiat sc SC FLASH LIGHTING SERVICES in 21.09.2021"/>
    <n v="5"/>
    <x v="5"/>
    <n v="1"/>
    <n v="1"/>
    <m/>
  </r>
  <r>
    <n v="3591"/>
    <n v="123956"/>
    <n v="5800"/>
    <n v="3"/>
    <s v="3.1C"/>
    <x v="6"/>
    <s v="AB"/>
    <s v="Modernizare sistem de iluminat public în Cartierul Valea Frumoasei, Str. Mihail Kogălniceanu, Str. Mircea Cel Mare, Str. Sava Henția și extindere sistem de iluminat public pe Str. Fântânele, din municipiul Sebeș"/>
    <s v="MUNICIPIUL SEBES"/>
    <n v="58"/>
    <d v="2018-10-01T00:00:00"/>
    <d v="2020-07-31T00:00:00"/>
    <d v="2023-12-31T00:00:00"/>
    <n v="2799151.79"/>
    <n v="2040509.78"/>
    <n v="1734433.32"/>
    <n v="265266.25"/>
    <n v="40810.21"/>
    <n v="758642.01"/>
    <n v="0.44759551703790412"/>
    <n v="1127186.75"/>
    <n v="226679.55395567711"/>
    <n v="913323.03"/>
    <n v="47"/>
    <s v="Achizitia serviciilor de proiectare PT: ctr. Semnat in 17.03.2021. Pt avizat de ADR 23.08.2021. A fost finalizata achizia pentru Executie lucrari fiind incheiat Contractul nr. 11/01.02.2022, cu SC TOBIMAR GROUP SRL. S-a finalizat achizitia pentru servicii de dirigentie de santier, ctr. nr. 115/50753/23.06. 2021 incheiat cu SC Actual Tech SRL. In urma semnarii contractului de executie a lucrarilor a fost dat executantului, pe data de 15.03.2022, ordinul de incepere a lucrarilor. Stadiul fizic al lucrarilor este de 26%, conform RP9."/>
    <n v="2"/>
    <x v="0"/>
    <m/>
    <n v="1"/>
    <m/>
  </r>
  <r>
    <n v="3592"/>
    <n v="121577"/>
    <n v="4936"/>
    <n v="3"/>
    <s v="3.1C"/>
    <x v="6"/>
    <s v="AB"/>
    <s v="Eficientizarea sistemului de iluminat public in UAT Cugir"/>
    <s v="ORAŞ CUGIR/Administratie publica"/>
    <n v="73"/>
    <d v="2017-12-01T00:00:00"/>
    <d v="2019-11-09T00:00:00"/>
    <d v="2023-12-31T00:00:00"/>
    <n v="16421385.34"/>
    <n v="16271567.98"/>
    <n v="13830832.789999999"/>
    <n v="2115303.81"/>
    <n v="325431.38"/>
    <n v="149817.35999999999"/>
    <n v="0.11060290331036676"/>
    <n v="14471885.32"/>
    <n v="2910325.6485540764"/>
    <n v="1799682.66"/>
    <n v="25"/>
    <s v="Achizitia serviciului de elaborare proiect faza DTAC si PT este intarziata, gradul de realizare a activitatii este raportat ca fiind de 90%. Beneficiarul se  afla in etapa de evaluare financiara a ofertelor.Reevaluare a ofertelor in urma deciziei instantei. A fost semnat ctr PT+executie cu SC TELEKOM ROMANIA. PT depus la OI spre avizare 29.08.2022. pT AVIZAT"/>
    <n v="5"/>
    <x v="5"/>
    <n v="1"/>
    <n v="1"/>
    <m/>
  </r>
  <r>
    <n v="3593"/>
    <n v="121438"/>
    <n v="4422"/>
    <n v="3"/>
    <n v="3.2"/>
    <x v="6"/>
    <s v="AB"/>
    <s v="Reducerea emisiilor de carbon in orasul Cugir bazata pe Planul de Mobilitate Urbana Durabila"/>
    <s v="ORAŞ CUGIR/Administratie publica"/>
    <n v="99"/>
    <d v="2015-10-08T00:00:00"/>
    <d v="2019-06-24T00:00:00"/>
    <d v="2023-12-31T00:00:00"/>
    <n v="57217241.469999999"/>
    <n v="44488038.57"/>
    <n v="37814832.799999997"/>
    <n v="5783444.9900000002"/>
    <n v="889760.78"/>
    <n v="12729202.9"/>
    <n v="0.69256620948843051"/>
    <n v="13677126.330000002"/>
    <n v="2750497.9950126698"/>
    <n v="30810912.239999998"/>
    <n v="37"/>
    <s v=" Au fost semnate: Contractul  pentru servicii de proiectare si executie lucrari  1/596/12.01.2021,  semnat cu Asocierea Elis Pavaje SRL- Road Design SRL. In data de 21.09.2021 a fost emisa autorizatia de construire nr.71. S-a inceput executia lucrarilor.Gradul de realizare al lucrarilor estimat de beneficiar aprox. 52% ."/>
    <n v="5"/>
    <x v="5"/>
    <n v="1"/>
    <n v="1"/>
    <m/>
  </r>
  <r>
    <n v="3594"/>
    <n v="121550"/>
    <n v="4585"/>
    <n v="3"/>
    <n v="3.2"/>
    <x v="6"/>
    <s v="HR"/>
    <s v="Reabilitarea si modernizarea infrastructurii rutiere din Municipiul Odorheiu Secuiesc în vederea  diminuării traficului rutier și reducerea emisiilor de carbon - Strada II RAKOCZI FERENC"/>
    <s v="MUNICIPIUL ODORHEIU SECUIESC"/>
    <n v="99"/>
    <d v="2015-01-10T00:00:00"/>
    <d v="2019-07-19T00:00:00"/>
    <d v="2023-12-31T00:00:00"/>
    <n v="28488638.91"/>
    <n v="26505440.329999998"/>
    <n v="22529624.280000001"/>
    <n v="3445707.25"/>
    <n v="530108.80000000005"/>
    <n v="1983198.58"/>
    <n v="0.17906646563528342"/>
    <n v="21759204.809999999"/>
    <n v="4375820.4581104452"/>
    <n v="4746235.5199999996"/>
    <n v="6"/>
    <s v="A fost inițiată procedura simplificată pentru achiziția de servicii de proiectare (PT, DDE si DTAC), asistență tehnică din partea proiectantului si execuție lucrări. S-a încheiat contractul cu nr. 52488/30.09.2021 cu SC MULTIPLAND SRL. Pt DEPUS SPRE AVIZARE OI"/>
    <n v="6.1"/>
    <x v="15"/>
    <n v="1"/>
    <n v="1"/>
    <m/>
  </r>
  <r>
    <n v="3595"/>
    <n v="120881"/>
    <n v="4600"/>
    <n v="3"/>
    <n v="3.2"/>
    <x v="6"/>
    <s v="HR"/>
    <s v="Reabilitarea si modernizarea infrastructurii rutiere din Municipiul Odorheiu Secuiesc în vederea  diminuării traficului rutier și reducerea emisiilor de carbon"/>
    <s v="MUNICIPIUL ODORHEIU SECUIESC"/>
    <n v="99"/>
    <d v="2015-01-10T00:00:00"/>
    <d v="2019-08-07T00:00:00"/>
    <d v="2023-12-31T00:00:00"/>
    <n v="47741459.140000001"/>
    <n v="45737431.219999999"/>
    <n v="38876816.539999999"/>
    <n v="5945866.0499999998"/>
    <n v="914748.63"/>
    <n v="2004027.92"/>
    <n v="0.13915113748707814"/>
    <n v="39373015.640000001"/>
    <n v="7917993.7336604595"/>
    <n v="6364415.5800000001"/>
    <n v="4"/>
    <s v="Achizitie PT + executie intarziata. Pt nedepus la OI spre avizare"/>
    <n v="6.1"/>
    <x v="15"/>
    <n v="1"/>
    <n v="1"/>
    <m/>
  </r>
  <r>
    <n v="3596"/>
    <n v="119358"/>
    <n v="4731"/>
    <n v="3"/>
    <n v="3.2"/>
    <x v="6"/>
    <s v="BV"/>
    <s v="Modernizarea coridorului de mobilitate urbană integrată în zona industrială a municipiului Făgăraş"/>
    <s v="Municipiul Făgăraș"/>
    <n v="99"/>
    <d v="2015-10-19T00:00:00"/>
    <d v="2019-10-04T00:00:00"/>
    <d v="2023-12-31T00:00:00"/>
    <n v="43857976.899999999"/>
    <n v="41318338.149999999"/>
    <n v="35120587.439999998"/>
    <n v="5371383.9400000004"/>
    <n v="826366.77"/>
    <n v="2539638.75"/>
    <n v="9.7660091878598476E-2"/>
    <n v="37283185.449999996"/>
    <n v="7497724.6209226558"/>
    <n v="4035152.7"/>
    <n v="4"/>
    <s v="Stadiul fizic estimat la circa 25%. Procedura de atribuire a Contractului de realizare PT și furnizare sistem bike sharing și e-tiketing, finalizată în 14.02.2022. În derularea procedurii s-a ținut cont de răspunsul AM POR la solicitarea beneficarului referitoare la implementarea proiectelor complementare cod 119358, 119359 și 119360. Sunt finalizate lucrările de reabilitare și modernizare prin PNDL în cazul străzilor ce se suprapun cu cele cuprinse în proiectul cod 119358. Procedura de atribuire a contractului de realizare PT (cuprinde și furnizare sitem bikesharing și e-tiketing și este unică pentru poiectele legate cod 119358, 119359 și 119360). PT finalizat și avizat de către OI. Emisă Autorizația de construire nr. 46/16.11.2022. Procedura de atribuire a contractului de furnizare autobuze electrie finalizată (procedură comună pentru proiectele cod 119358, 119359 și 119360). Finalizate procedurile de atribuire a contractului de lucrări și contractului de prestare servicii de dirigenție de șantier. Emis Ordin începere lucrări. Stadiu fizic execuție lucrări circa 10%. "/>
    <n v="5"/>
    <x v="5"/>
    <n v="1"/>
    <n v="1"/>
    <m/>
  </r>
  <r>
    <n v="3597"/>
    <n v="119359"/>
    <n v="5003"/>
    <n v="3"/>
    <n v="3.2"/>
    <x v="6"/>
    <s v="BV"/>
    <s v="Modernizarea coridorului de mobilitate urbană integrată în zona centrală a municipiului Făgăraş"/>
    <s v="Municipiul Făgăraș"/>
    <n v="99"/>
    <d v="2015-10-19T00:00:00"/>
    <d v="2019-12-16T00:00:00"/>
    <d v="2023-12-31T00:00:00"/>
    <n v="45743990.640000001"/>
    <n v="43572442.310000002"/>
    <n v="37036575.960000001"/>
    <n v="5664417.5"/>
    <n v="871448.85"/>
    <n v="2171548.33"/>
    <n v="0.12479665475974555"/>
    <n v="38134747.270000003"/>
    <n v="7668975.4394079568"/>
    <n v="5437695.04"/>
    <n v="9"/>
    <s v=" Stadiul fizic estimat la circa 20%. Procedura de atribuire a Contractului de realizare PT și furnizare sistem bike sharing și e-tiketing, finalizată în 14.02.2022. Procedura este comună pentru proiectele legate cod 119358, 119359 și 119360. PT finalizat transmis la OI spre avizare. Finalizată procedura de atribuire a contractului de furnizare autobuze electrie. Finalizate procedurile de atribuire a contractelor de execuție lucrări și prestare servicii dirigenție de șantier. Autorizație construire nr. 8/03.03.2023. Emis Ordin începere lucrări. Stadiu fizic execuție lucrări 15%. "/>
    <n v="5"/>
    <x v="5"/>
    <n v="1"/>
    <n v="1"/>
    <m/>
  </r>
  <r>
    <n v="3598"/>
    <n v="119360"/>
    <n v="5034"/>
    <n v="3"/>
    <n v="3.2"/>
    <x v="6"/>
    <s v="BV"/>
    <s v="Modernizarea și pietonizarea zonei centrale Făgăraş"/>
    <s v="Municipiul Făgăraș"/>
    <n v="99"/>
    <d v="2015-10-19T00:00:00"/>
    <d v="2019-12-23T00:00:00"/>
    <d v="2023-12-31T00:00:00"/>
    <n v="45737226.729999997"/>
    <n v="42978766.130000003"/>
    <n v="36531951.219999999"/>
    <n v="5587239.5899999999"/>
    <n v="859575.32"/>
    <n v="2758460.6"/>
    <n v="9.3908413466126647E-2"/>
    <n v="38942698.390000001"/>
    <n v="7831456.0571934199"/>
    <n v="4036067.74"/>
    <n v="20"/>
    <s v="Stadiul fizic estimat la circa 25%. Procedura de atribuire a Contractului de realizare PT și furnizare sistem bike sharing și e-tiketing, finalizată în 14.02.2022. Procedura este comună pentru proiectele legate cod 119358, 119359 și 119360. PT finalizat transmis la OI spre avizare. Procedura de atribuire a contractului de furnizare autobuze electrie finalizată (procedură comună pentru proiectele cod 119358, 119359 și 119360). A fost emisă Autorizația de construire nr. 7/14.02.2023. Finalizate procedurile de atribuire a contractelor de execuței lucrări prestare servicii de dirigenție de șantier. Emis Ordin începere lucrări. Stadiu fizic execuție lucrări circa 15%."/>
    <n v="5"/>
    <x v="5"/>
    <n v="1"/>
    <n v="1"/>
    <m/>
  </r>
  <r>
    <n v="3599"/>
    <n v="121050"/>
    <n v="4722"/>
    <n v="3"/>
    <n v="3.2"/>
    <x v="6"/>
    <s v="SB"/>
    <s v="Modernizarea, reabilitarea și extinderea traseelor de transport public electric"/>
    <s v="MUNICIPIUL MEDIAS"/>
    <n v="109"/>
    <d v="2014-12-09T00:00:00"/>
    <d v="2019-09-05T00:00:00"/>
    <d v="2023-12-31T00:00:00"/>
    <n v="67375366.140000001"/>
    <n v="45719495.670000002"/>
    <n v="38861571.340000004"/>
    <n v="5943534.4100000001"/>
    <n v="914389.92"/>
    <n v="21655870.469999999"/>
    <n v="0.7109351871378593"/>
    <n v="13215897.460000001"/>
    <n v="2657743.9287294378"/>
    <n v="32503598.210000001"/>
    <n v="68"/>
    <s v="Beneficiarul nu semnaleaza probleme majore in implementarea proiectului_x000a_S-a emis ordinul de incepere a lucrarilor in data de 15.03.2021_x000a_Perioada de executie a lucrarilor este de 15 luni de la data emiterii ordinului de incepere a lucrarilor_x000a_A fost prelungita perioada de executie pana in 31.08.2023_x000a_Grad de realizare a investitiei este aprox.87%_x000a_Au fost livrate,receptionate si puse in functiune cele 3 troleibuze_x000a_Perioada de implementare a proiectului a fost prelungita pana la data de 31.12.2023_x000a__x000a_Stadiul de realizare a proiectului din pct de vedere a platilor realizate este de aprox. 67.97%"/>
    <n v="5"/>
    <x v="5"/>
    <n v="1"/>
    <n v="1"/>
    <m/>
  </r>
  <r>
    <n v="3600"/>
    <n v="121943"/>
    <n v="5096"/>
    <n v="3"/>
    <n v="3.2"/>
    <x v="6"/>
    <s v="MS"/>
    <s v="ASIGURAREA MOBILITĂŢII ÎN MUNICIPIUL REGHIN, JUDEŢUL MUREŞ"/>
    <s v="MUNICIPIUL REGHIN"/>
    <n v="77"/>
    <d v="2017-07-01T00:00:00"/>
    <d v="2020-02-17T00:00:00"/>
    <d v="2023-11-30T00:00:00"/>
    <n v="30130990.199999999"/>
    <n v="27324581.670000002"/>
    <n v="23225894.440000001"/>
    <n v="3552195.56"/>
    <n v="546491.67000000004"/>
    <n v="2806408.53"/>
    <n v="0.82038865190063115"/>
    <n v="4907804.950000003"/>
    <n v="986969.5833165755"/>
    <n v="22416776.719999999"/>
    <n v="91"/>
    <s v="S-a lansat procedura de atribuire a contractului de elaborare PT.S-a atribuit contr. de elaborare PT. PTh este elaborat, s-a obtinut AC si a fost avizat de OI. S-a atribuit contractul de furnizare autobuze ecologice (contr. principal) nr. 106/26.10.2020, incheiat cu  Solaris Bus &amp; Coch sp.z.o.o. - valoare contract 17.433.750,00 lei. S-au livrat autobuzele. S-a atribuit contractul de executie lucrari 96/26.07.2021 incheiat cu Asocierea Probincons SRL+Astor Com SRL. S-a atribuit contractul de dirigentie de santier, s-a emis ordinul de incepere lucrari. Gradul de executie a lucrarilor este de cca.80%. Beneficiarul a solicitat si s-a avizat prelungirea perioadei e implementare a proiectului până la data de 30.11.2023 (Instr. 197/2022). Progresul proiectului este de cca. 85%. "/>
    <n v="2"/>
    <x v="0"/>
    <n v="1"/>
    <n v="1"/>
    <m/>
  </r>
  <r>
    <n v="3601"/>
    <n v="124164"/>
    <n v="5799"/>
    <n v="3"/>
    <n v="3.2"/>
    <x v="6"/>
    <s v="HR"/>
    <s v="Reconfigurarea infrastructurii urbane în Municipiul Gheorgheni"/>
    <s v="MUNICIPIUL GHEORGHENI"/>
    <n v="97"/>
    <d v="2015-11-03T00:00:00"/>
    <d v="2020-08-04T00:00:00"/>
    <d v="2023-11-30T00:00:00"/>
    <n v="33123274.32"/>
    <n v="30512326.260000002"/>
    <n v="25935477.309999999"/>
    <n v="3966612.39"/>
    <n v="610236.56000000006"/>
    <n v="2610948.06"/>
    <n v="0.19120482621635418"/>
    <n v="24678222.220000003"/>
    <n v="4962840.8116478305"/>
    <n v="5834104.04"/>
    <n v="15"/>
    <s v="Contractul de executie a fost semnat in octombrie 2022_x000a_"/>
    <n v="6.1"/>
    <x v="15"/>
    <n v="1"/>
    <n v="1"/>
    <m/>
  </r>
  <r>
    <n v="3602"/>
    <n v="121926"/>
    <n v="4848"/>
    <n v="3"/>
    <n v="3.2"/>
    <x v="6"/>
    <s v="AB"/>
    <s v="Transport public ecologic în municipiul Aiud"/>
    <s v="MUNICIPIUL AIUD"/>
    <n v="86"/>
    <d v="2016-10-01T00:00:00"/>
    <d v="2019-10-28T00:00:00"/>
    <d v="2023-11-30T00:00:00"/>
    <n v="67555242.650000006"/>
    <n v="43661239.950000003"/>
    <n v="37112053.960000001"/>
    <n v="5675961.1900000004"/>
    <n v="873224.8"/>
    <n v="23894002.699999999"/>
    <n v="0.23142899815881196"/>
    <n v="33556762.930000007"/>
    <n v="6748333.4533242183"/>
    <n v="10104477.019999998"/>
    <n v="22"/>
    <s v="Achiziţia de servicii pentru elaborarea Realizarea PT +DDE şi asistenţa tehnică din partea proiectantului a fost finalizata prin incheierea contractului  nr. 17884 din 24.08.2020 cu SC Red Power Cons SRL. Pt avizat de ADR in 14.06.2021. Ctr achizitie lucrari semnat 20,04,2022 in valoare de 31,213,301 lei. Achizitie autobuze contract semnat._x000a_"/>
    <n v="6.1"/>
    <x v="15"/>
    <n v="1"/>
    <n v="1"/>
    <m/>
  </r>
  <r>
    <n v="3603"/>
    <n v="126227"/>
    <n v="4958"/>
    <n v="4"/>
    <n v="4.0999999999999996"/>
    <x v="6"/>
    <s v="SB"/>
    <s v="Modernizarea străzii Calea Dumbrăvii din Municipiul Sibiu"/>
    <s v="MUNICIPIUL SIBIU"/>
    <n v="79"/>
    <d v="2017-06-01T00:00:00"/>
    <d v="2019-12-05T00:00:00"/>
    <d v="2023-12-31T00:00:00"/>
    <n v="21423912.91"/>
    <n v="18576671.379999999"/>
    <n v="15790170.67"/>
    <n v="2414966.54"/>
    <n v="371534.17"/>
    <n v="2847241.53"/>
    <n v="0.90429338046458985"/>
    <n v="1777910.4200000018"/>
    <n v="357541.41093190719"/>
    <n v="16798760.959999997"/>
    <n v="99"/>
    <s v="Beneficiarul nu semnaleaza probleme majore in implementarea proiectului_x000a_Contract de executie semnat in data de 30.12.2020_x000a_A fost emis ordinul de incepere a lucrarilor in data de 05.03.2021_x000a_Perioada de executie este de 14 luni de la emiterea ordinului de incepere a lucrarilor+1 luna receptie la terminarea lucrarilor_x000a_In intervalul 10.12.2021-15.03.2022 lucrarile de executie au fost suspendate_x000a_Perioada de executie a fost prelungita pana la data de 05.12.2022 _x000a_Lucrarile au fost finalizate si receptionate_x000a_Proiectul necesita actualizarea bugetului proiectului in conformitate cu prevederile OUG 15 si OUG 64 motiv pt care se va solicitata prelungirea perioadei de implementare pana la 31.12.2023_x000a_Stadiul de realizare a proiectului din pct de vedere a platilor realizate este de aprox 99.97%"/>
    <n v="2"/>
    <x v="0"/>
    <n v="1"/>
    <n v="1"/>
    <m/>
  </r>
  <r>
    <n v="3604"/>
    <n v="127572"/>
    <n v="4989"/>
    <n v="4"/>
    <n v="4.0999999999999996"/>
    <x v="6"/>
    <s v="MS"/>
    <s v="Achiziționarea de autobuze ecologice care să deservească transportul public de călători al Municipiului Tîrgu Mureș"/>
    <s v="MUNICIPIUL TÂRGU MURES"/>
    <n v="87"/>
    <d v="2016-10-18T00:00:00"/>
    <d v="2019-12-20T00:00:00"/>
    <d v="2023-12-31T00:00:00"/>
    <n v="103971380.90000001"/>
    <n v="87399429.989999995"/>
    <n v="74289515.480000004"/>
    <n v="11361925.91"/>
    <n v="1747988.6"/>
    <n v="16571950.91"/>
    <n v="8.6084806283757791E-4"/>
    <n v="87324192.359999999"/>
    <n v="17561073.15287777"/>
    <n v="75237.63"/>
    <n v="1"/>
    <s v="S-a elaborat documentatia de atribuire a contractului de furnizare autobuze ecologice.Documentatia a fost transmisa spre validare catre ANAP pentru publicare, dar a fost respinsa fiind solicitate unele modificari.Fata de calendarul activitatilor s-au inregistrat intarzieri care sunt motivate de Beneficiar prin faptul ca Bugetul  Mun. Tg. Mures a fost aprobat doar in 27.02.2020, cat si de instituirea starii de urgenta,  Mun. Targu Mures luand unele masuri de amanare/reprogramare activitati pentru evitarea riscului de contaminare cu noul Coronavirus. Procedura de atribuire a contractului de furnizare autobuze ecologice (contr. principal) a fost lansata in 06.11.2020. In data de 21.04.2021 procedura a fost anulata (nicio o ferta admisibila). Caietul de sarcini s-a revizuit si s-a lansata o noua procedura. Procedura s-a reluat in 07 noiembrie 2021 cu termen de epunere oferte 25.01.2022. Procedura este finalizată contractul de furnizare fiind semnat de către beneficiar și furnizor- MERCEDES-BENZ TRUCKS&amp;BUSES ROMANIA SRL, contract nr. 161/28.09.2022.In baza graficului de livrare emis de Furnizor- Mercedes-Benz Trucks &amp; Buses Romania SRL si inregistrat de beneficiar in 08.11.2022, toate autobuzele vor fi livrate pana in luna noiembrie 2023. Gradul fizic de realizare a activitatilor este de cca. 20 %. Proiectul se poate implementa pana la 31.12.2023."/>
    <n v="2"/>
    <x v="0"/>
    <n v="1"/>
    <n v="1"/>
    <m/>
  </r>
  <r>
    <n v="3605"/>
    <n v="126996"/>
    <n v="5058"/>
    <n v="4"/>
    <n v="4.0999999999999996"/>
    <x v="6"/>
    <s v="BV"/>
    <s v="Achizitia de mijloace de transport moderne"/>
    <s v="MUNICIPIUL BRASOV"/>
    <n v="52"/>
    <d v="2018-06-01T00:00:00"/>
    <d v="2020-02-07T00:00:00"/>
    <d v="2022-09-30T00:00:00"/>
    <n v="91271190"/>
    <n v="76741778.230000004"/>
    <n v="65230511.490000002"/>
    <n v="9976431.1799999997"/>
    <n v="1534835.56"/>
    <n v="14529411.77"/>
    <n v="0.89852606181914363"/>
    <n v="7787290.4600000083"/>
    <n v="1566039.9911515119"/>
    <n v="68954487.769999996"/>
    <n v="100"/>
    <s v="Finalizat"/>
    <n v="1"/>
    <x v="3"/>
    <n v="1"/>
    <n v="1"/>
    <m/>
  </r>
  <r>
    <n v="3606"/>
    <n v="126992"/>
    <n v="5159"/>
    <n v="4"/>
    <n v="4.0999999999999996"/>
    <x v="6"/>
    <s v="BV"/>
    <s v="Construire park  ride - Bartolomeu"/>
    <s v="MUNICIPIUL BRASOV"/>
    <n v="70"/>
    <d v="2018-05-01T00:00:00"/>
    <d v="2020-03-09T00:00:00"/>
    <d v="2023-12-31T00:00:00"/>
    <n v="54667427.009999998"/>
    <n v="54117876.189999998"/>
    <n v="46000194.770000003"/>
    <n v="7035323.8799999999"/>
    <n v="1082357.54"/>
    <n v="549550.81999999995"/>
    <n v="5.90420252040567E-2"/>
    <n v="50922647.18"/>
    <n v="10240648.188070627"/>
    <n v="3195229.01"/>
    <n v="3"/>
    <s v="A fost semnat contractul serviciilor de elaborare PT și asistență din partea proiectantului pe durata execuției lucrărilor. A fost emis de ADR Centru aviz conformitate PT în 25.07.2022 și a fost obținută Autorizația de Construire nr. 398/22.08.2022. PT avizat de OI in data de 20,07,2022. Au fost lansate procedurile de atribuire a contractelor de lucrări și prestare servicii de dirigenție de șantier."/>
    <n v="6.1"/>
    <x v="15"/>
    <n v="1"/>
    <n v="1"/>
    <m/>
  </r>
  <r>
    <n v="3607"/>
    <n v="126994"/>
    <n v="5156"/>
    <n v="4"/>
    <n v="4.0999999999999996"/>
    <x v="6"/>
    <s v="BV"/>
    <s v="Realizare infrastructura integrata pentru trafic pietonal si ciclism cu facilitati complementare - Traseu 1"/>
    <s v="MUNICIPIUL BRASOV"/>
    <n v="65"/>
    <d v="2018-08-01T00:00:00"/>
    <d v="2020-03-09T00:00:00"/>
    <d v="2023-12-31T00:00:00"/>
    <n v="8137245.3399999999"/>
    <n v="7127377.9000000004"/>
    <n v="6058271.2400000002"/>
    <n v="926559.1"/>
    <n v="142547.56"/>
    <n v="1009867.44"/>
    <n v="2.6031176205768461E-2"/>
    <n v="6941843.8700000001"/>
    <n v="1396018.957889233"/>
    <n v="185534.03"/>
    <n v="4"/>
    <s v="A fost semnat contractul pentru servicii elaborare PT și asistenta din partea proiectantului pe parcursul derularii proiectului si contractul de verificare a documentatiei tehnice si cel pentru dirigentie de santier.  PT-ul urmează a fi trimis la verificare și recepționat de beneficiar. A fost obținută Autorizația de Construire nr. 179/08.04.2021. A fost propusă optimizarea soluției tehnice printr-o ajustare a traseului de biciclete (introducerea a 3 extrase noi de carte funciară), lucrările de specialitate derulându-se pe o suprafață puțin extinsă față de cea inițială, fluidizându-se astfel traficul de biciclete în zonele aglomerate. Beneficiarul a solicitat Serviciului Urbanism din cadrul Primăriei Brașov emiterea unui nou Certificat de Urbanism, care să includă extrasele de carte funciară suplimentare, respectiv: CF 121493, CF 105324 și CF 123352. Au fost lansate toate procedurile de achiziții și încheiate contractele aferente cu excepția contractului principal de lucrări (întârziere de cca 13 luni). Deși, în urma mai multor ședințe de lucru și vizite în terea a fost elaborat un plan de lucru, indicatorii și obiectivele specifice proiectului NU pot fi realizare în perioada rămasă până la finalizarea implementării proiectului.  PT nedepus la OI spre avizare.   "/>
    <n v="5"/>
    <x v="5"/>
    <n v="1"/>
    <n v="1"/>
    <m/>
  </r>
  <r>
    <n v="3608"/>
    <n v="126995"/>
    <n v="5154"/>
    <n v="4"/>
    <n v="4.0999999999999996"/>
    <x v="6"/>
    <s v="BV"/>
    <s v="Realizare infrastructura integrata pentru trafic pietonal si ciclism cu facilitati complementare - Traseu 2"/>
    <s v="MUNICIPIUL BRASOV"/>
    <n v="65"/>
    <d v="2018-08-01T00:00:00"/>
    <d v="2020-03-09T00:00:00"/>
    <d v="2023-12-31T00:00:00"/>
    <n v="3828799.94"/>
    <n v="3388697.53"/>
    <n v="2880392.92"/>
    <n v="440530.66"/>
    <n v="67773.95"/>
    <n v="440102.41"/>
    <n v="3.0459092051216503E-2"/>
    <n v="3285480.88"/>
    <n v="660716.90463741298"/>
    <n v="103216.65"/>
    <n v="4"/>
    <s v="A fost încheiat contractul pt. Proiectul Tehnic si asistență tehnică și contractul pentruverificare tehnică a proiectării, procedura de achiziție a lucrărilor de specialitate, a echipamentelor și dotărilor necesare fiind in deruare inca, avand o intarziere de 7 luni referitor la data finalizării acesteia. În 08.03.2021 s-a primit Autorizația de Construire nr. 115/04.03.2021, emisă de Serviciul Autorizări Construcții și a fost emis Ordinul de începere servicii de proiectare faza PT. Au avut loc o serie de întâlniri de lucru ale echipei de management, inclusiv  în data de 18.01.2022, cu reprezentanții Poliției Rutiere privind alegerea soluției care va fi adoptată pentru finalizarea activității de proiectare._x000a_În luna iulie 2022, între echipa de implementare și inginerii proiectanți au avut loc 2 ședințe de lucru, în vederea corelării soluției tehnice cu Masterplanul Velo și stabilirea termenului de predare a documentației tehnice. _x000a_Este în curs de actualizare documentația pentru proiectul tehnic, conform indicațiilor autorității contractante/UAT Mun. Brașov. PT nedepus la OI spre avizare.                                                                                                                                                                          A fost depusă solicitare prelungire durata impl. prin Instructiunea 194/2022."/>
    <n v="4"/>
    <x v="2"/>
    <m/>
    <n v="1"/>
    <m/>
  </r>
  <r>
    <n v="3609"/>
    <n v="127411"/>
    <n v="5167"/>
    <n v="4"/>
    <n v="4.0999999999999996"/>
    <x v="6"/>
    <s v="BV"/>
    <s v="Sistem centralizat de monitorizare si control al traficului in Municipiul Brasov"/>
    <s v="MUNICIPIUL BRASOV"/>
    <n v="65"/>
    <d v="2018-08-01T00:00:00"/>
    <d v="2020-03-09T00:00:00"/>
    <d v="2023-12-31T00:00:00"/>
    <n v="32159144.66"/>
    <n v="31973196.629999999"/>
    <n v="27177217.129999999"/>
    <n v="4156515.57"/>
    <n v="639463.93000000005"/>
    <n v="185948.03"/>
    <n v="6.8576469702835582E-2"/>
    <n v="29780587.68"/>
    <n v="5988936.9102682704"/>
    <n v="2192608.9499999997"/>
    <n v="5"/>
    <s v="Stadiul fizic circa 15%. A fost finalizată procedura de atribuire a contractului principal (Contract PT+executie). Emis Ordin de începere și predat amplasament. "/>
    <n v="6.1"/>
    <x v="15"/>
    <n v="1"/>
    <n v="1"/>
    <m/>
  </r>
  <r>
    <n v="3610"/>
    <n v="127500"/>
    <n v="5164"/>
    <n v="4"/>
    <n v="4.0999999999999996"/>
    <x v="6"/>
    <s v="SB"/>
    <s v="Modernizarea transportului public din municipiul Sibiu"/>
    <s v="MUNICIPIUL SIBIU"/>
    <n v="66"/>
    <d v="2017-12-01T00:00:00"/>
    <d v="2020-03-05T00:00:00"/>
    <d v="2023-05-31T00:00:00"/>
    <n v="99305720.439999998"/>
    <n v="84787399.670000002"/>
    <n v="72069289.75"/>
    <n v="11022361.960000001"/>
    <n v="1695747.96"/>
    <n v="14518320.77"/>
    <n v="0.99821024668063152"/>
    <n v="151748.53000000119"/>
    <n v="30516.938824759924"/>
    <n v="84635651.140000001"/>
    <n v="100"/>
    <s v="FINALIZAT_x000a_"/>
    <n v="2"/>
    <x v="0"/>
    <n v="1"/>
    <n v="1"/>
    <m/>
  </r>
  <r>
    <n v="3611"/>
    <n v="129526"/>
    <n v="5152"/>
    <n v="4"/>
    <n v="4.0999999999999996"/>
    <x v="6"/>
    <s v="MS"/>
    <s v="Modernizarea transportului public de călători al Municipiului Tîrgu Mureș"/>
    <s v="MUNICIPIUL TÂRGU MURES"/>
    <n v="67"/>
    <d v="2018-06-01T00:00:00"/>
    <d v="2020-03-05T00:00:00"/>
    <d v="2023-12-31T00:00:00"/>
    <n v="49437378.659999996"/>
    <n v="49315247.289999999"/>
    <n v="41917960.189999998"/>
    <n v="6410982.1500000004"/>
    <n v="986304.95"/>
    <n v="122131.37"/>
    <n v="8.893937901614038E-2"/>
    <n v="44929179.82"/>
    <n v="9035349.6802477576"/>
    <n v="4386067.47"/>
    <n v="2"/>
    <s v="Fata de calendarul activitatilor s-au inregistrat intarzieri in atribuirea contractului de proiectare pentru elaborarea Proiectului Tehnic, detalii de executie si asistenta tehnica din partea proiectantului. Procedura de atribuire s-a lansat in 23.10.2020. Ca urmare, sunt inregistrate intarzieri in elaborarea PT si in lansarea procedurii de atribuire a contractului de lucrari.  A fost semnat ctr de proiectare cu SC MULTINVEST SRL in 04.06.2021. Elaborarea PTh a fost intrerupta pana la obtinerea avizului de la Min. Culturii. Avizul s-a obtinut in 07.11.2021. Ordinul de reluare a serviciilor de proiectare s-a emis in 01.11.2021. S-a obtinut AC nr. 45/03.03.2022. PTh a fost finalizat si receptionat si este conform, fiind avizat de OI. Procedura de atribuire a contractului de lucrari s-a lansat in 24.11.2022 si se estimeaza finalizarea procedurii pana in aprilie 2023. Ponderea cea mai mare in contract o constituie livrarea si instalarea de echipamente. Beneficiarul precizeaza ca in doc de atribuire s-a prevazut termenul de executie pana in decembrie 2023. Procedura a fost anulata fiind republicată, sub anunt de participare nr. CN1051173/14.01.2023, termenul de depunere a ofertelor fiind 20.02.2023, cu înregistrarea unui singur ofertant. În prezent, procedura se află în etapa de evaluare tehnica. Gradul fizic de realizare a activitatilor este de cca. 15 %. RISC : nefinalizarea lucrarilor pana la 31.12.2023."/>
    <n v="6.1"/>
    <x v="15"/>
    <n v="1"/>
    <n v="1"/>
    <m/>
  </r>
  <r>
    <n v="3612"/>
    <n v="125328"/>
    <n v="5068"/>
    <n v="4"/>
    <n v="4.0999999999999996"/>
    <x v="6"/>
    <s v="AB"/>
    <s v="Reabilitare infrastructura retea majora de transport public urban din municipiul Alba Iulia – Lot 1"/>
    <s v="MUNICIPIUL ALBA IULIA"/>
    <n v="93"/>
    <d v="2016-04-12T00:00:00"/>
    <d v="2020-02-25T00:00:00"/>
    <d v="2023-12-31T00:00:00"/>
    <n v="81470449.530000001"/>
    <n v="77297643.129999995"/>
    <n v="65702996.68"/>
    <n v="10048693.6"/>
    <n v="1545952.85"/>
    <n v="4172806.4"/>
    <n v="2.2497316212802879E-2"/>
    <n v="75558653.609999999"/>
    <n v="15194999.318264088"/>
    <n v="1738989.52"/>
    <n v="13"/>
    <s v="A fost finalizat contractul de achizite PT. Acordul contractual lot 1, nr. 117674 / 12.10.2022 Elis Pavaje SRL. Acordul contractual lot 2, nr. 140101 / 24.11.2022 PORR CONSTRUCT SRL"/>
    <n v="6.1"/>
    <x v="5"/>
    <n v="1"/>
    <n v="1"/>
    <m/>
  </r>
  <r>
    <n v="3613"/>
    <n v="127502"/>
    <n v="5104"/>
    <n v="4"/>
    <n v="4.0999999999999996"/>
    <x v="6"/>
    <s v="SB"/>
    <s v="Linia verde de transport public a municipiului Sibiu"/>
    <s v="MUNICIPIUL SIBIU"/>
    <n v="56"/>
    <d v="2017-11-01T00:00:00"/>
    <d v="2020-02-20T00:00:00"/>
    <d v="2022-06-30T00:00:00"/>
    <n v="11450943.18"/>
    <n v="8930884.6600000001"/>
    <n v="7591251.9699999997"/>
    <n v="1161014.99"/>
    <n v="178617.7"/>
    <n v="2520058.52"/>
    <n v="0.89295158224560467"/>
    <n v="956037.07200000063"/>
    <n v="192261.00470578784"/>
    <n v="7974847.5879999995"/>
    <n v="100"/>
    <s v="Finalizat"/>
    <n v="1"/>
    <x v="3"/>
    <n v="1"/>
    <n v="1"/>
    <m/>
  </r>
  <r>
    <n v="3614"/>
    <n v="127198"/>
    <n v="5265"/>
    <n v="4"/>
    <n v="4.0999999999999996"/>
    <x v="6"/>
    <s v="SB"/>
    <s v="Coridor de deplasare cu bicicleta pentru conectarea cartierului Strand cu zona centrala si parcul Sub Arini"/>
    <s v="MUNICIPIUL SIBIU"/>
    <n v="40"/>
    <d v="2018-06-01T00:00:00"/>
    <d v="2020-04-13T00:00:00"/>
    <d v="2021-09-30T00:00:00"/>
    <n v="3912127.48"/>
    <n v="3206422.56"/>
    <n v="2725459.17"/>
    <n v="416834.95"/>
    <n v="64128.44"/>
    <n v="705704.92"/>
    <n v="0.8680461161675459"/>
    <n v="423099.91000000015"/>
    <n v="85086.254675622447"/>
    <n v="2783322.65"/>
    <n v="100"/>
    <s v="finalizat"/>
    <n v="1"/>
    <x v="3"/>
    <m/>
    <n v="1"/>
    <m/>
  </r>
  <r>
    <n v="3615"/>
    <n v="127336"/>
    <n v="5286"/>
    <n v="4"/>
    <n v="4.0999999999999996"/>
    <x v="6"/>
    <s v="SB"/>
    <s v="Traseu pietonal si pentru biciclisti de-a lungul raului Cibin"/>
    <s v="MUNICIPIUL SIBIU"/>
    <n v="67"/>
    <d v="2018-06-11T00:00:00"/>
    <d v="2020-04-13T00:00:00"/>
    <d v="2023-12-31T00:00:00"/>
    <n v="56459580.969999999"/>
    <n v="56429470.280000001"/>
    <n v="47965049.75"/>
    <n v="7335831.1200000001"/>
    <n v="1128589.4099999999"/>
    <n v="30110.69"/>
    <n v="0.52855374172404868"/>
    <n v="26603462.620000001"/>
    <n v="5350010.5819893014"/>
    <n v="29826007.66"/>
    <n v="0.85519999999999996"/>
    <s v="S-a finalizat procedura de achizitie a proiectului tehnic in data de 22.07.2020. Semnarea contractului cu ofertantul declarat câștigător în urma reevaluării ofertelor (i.e. F.I.P. Consulting SRL) a avut loc în data de 22.07.2020 – contract nr. 92/22.07.2020 (valoare contract 781,846.00 inclusiv TVA._x000a_În data de 07.05.2021 a fost lansată procedura de achiziție a lucrărilor de execuție _x000a_Termenul de depunere a ofertelor a fost 23.06.2021_x000a_Au fost depuse 4 oferte care se afla in faza de evaluare  DUAE_x000a_Stadiul de realizare a proiectului din pct de vedere a platilor realizate este 75,71% În data de 18.02.2022 a fost emis Ordinul de începere a lucrărilor nr.12367 pentru data de 01.03.2022. "/>
    <n v="2"/>
    <x v="0"/>
    <n v="1"/>
    <n v="1"/>
    <m/>
  </r>
  <r>
    <n v="3616"/>
    <n v="127257"/>
    <n v="5165"/>
    <n v="4"/>
    <n v="4.0999999999999996"/>
    <x v="6"/>
    <s v="AB"/>
    <s v="Reabilitare infrastructura retea majora de transport public urban din municipiul Alba Iulia – Lot 2"/>
    <s v="MUNICIPIUL ALBA IULIA"/>
    <n v="93"/>
    <d v="2017-04-12T00:00:00"/>
    <d v="2020-02-25T00:00:00"/>
    <d v="2023-12-31T00:00:00"/>
    <n v="64217774.880000003"/>
    <n v="64145009.390000001"/>
    <n v="54523258"/>
    <n v="8338851.21"/>
    <n v="1282900.18"/>
    <n v="72765.490000000005"/>
    <n v="1.5859452819077684E-2"/>
    <n v="63127704.640000001"/>
    <n v="12695110.131520733"/>
    <n v="1017304.75"/>
    <n v="15"/>
    <s v="contract PT semnat.Achizitie lucrari estimat contract ianuarie 2023. în 10 februarie 2023 au fost încheiate contractele de lucrări pe cele 3 loturi, cu constructorii: ANTREPRIZA DE_x000a_REPARATII SI LUCRARI A R L CLUJ /LOT 1, POR CONSTRUCT SRL/LOT 2, ELIS PAVAJE SRL/LOT 3. Fiecare contract de lucrări are o durată de 16 luni, de la data semnării Ordinului de începere a lucrărilor._x000a_"/>
    <n v="6.1"/>
    <x v="5"/>
    <n v="1"/>
    <n v="1"/>
    <m/>
  </r>
  <r>
    <n v="3617"/>
    <n v="127574"/>
    <n v="5370"/>
    <n v="4"/>
    <n v="4.0999999999999996"/>
    <x v="6"/>
    <s v="MS"/>
    <s v="Reamenajarea infrastructurii pe coridorul  deservit de transportul public local pe zona Vest – Centru a Municipiului Tirgu Mures"/>
    <s v="MUNICIPIUL TÂRGU MURES"/>
    <n v="87"/>
    <d v="2016-10-18T00:00:00"/>
    <d v="2020-05-06T00:00:00"/>
    <d v="2023-12-31T00:00:00"/>
    <n v="31837958.789999999"/>
    <n v="26112659.649999999"/>
    <n v="22195760.690000001"/>
    <n v="3394645.76"/>
    <n v="522253.2"/>
    <n v="5725299.1399999997"/>
    <n v="0.30033393323839386"/>
    <n v="18270141.869999997"/>
    <n v="3674162.7860676502"/>
    <n v="7842517.7800000003"/>
    <n v="1"/>
    <s v="Fata de calendarul activitatilor s-au inregistrat intarzieri. Intarzierile sunt motivate de beneficiar prin faptul ca acest proiect a fost initial cuprins pe lista de rezerva a DJFESI si nu a fost cuprins in Bugetul Municipiului Targu Mures. Bugetul proiectului a fost inclus in rectificarea bugetara care a fost aprobata in luna iulie 2020. Beneficiarul intentioneaza modificarea unor solutii tehnice, in acest sens in data de 10.12.2020 a avut loc o analiza la sediul ADR Centru. Totodata  s-a decis ca Achizitia de Elaborare PT +Executie lucrari se va separa in doua proceduri. S-a lansat procedura de atribuire contract Elaborare PT in mai 2021. S-a atribuit contractul de Elaborare PT +AT nr. 182/09.11.2021, incheiat cu ROMASCO CONCEPT SRL. S-a obtinut AC. PTh a fost finalizat si receptionat si este conform, fiind avizat de OI. Procedura de atribuire a contractului de lucrari s-a lansat cu data limită de depunere oferte 30.01.2023. Beneficiarul precizeaza ca in doc. de atribuire s-a prevazut termenul de executie pana in decembrie 2023. Procedura s-a lansat pe SICAP in 22.12.2022.Termenul de depunere a ofertelor a fost 13.02.2023, ora 15:00. Pana la data si ora limita s-a primit 1 (una) oferta. Procedura este in etapa de avaluare financiara.. Gradul fizic de realizare a activitatilor este de cca. 12 %. RISC MAJOR : nefinalizarea lucrarilor pana la 31.12.2023."/>
    <n v="6.1"/>
    <x v="15"/>
    <n v="1"/>
    <n v="1"/>
    <m/>
  </r>
  <r>
    <n v="3618"/>
    <n v="127573"/>
    <n v="5535"/>
    <n v="4"/>
    <n v="4.0999999999999996"/>
    <x v="6"/>
    <s v="MS"/>
    <s v="Sistem de management al traficului în Municipiul Tîrgu Mureș"/>
    <s v="MUNICIPIUL TÂRGU MURES"/>
    <n v="65"/>
    <d v="2018-06-01T00:00:00"/>
    <d v="2020-06-12T00:00:00"/>
    <d v="2023-10-31T00:00:00"/>
    <n v="31228289.289999999"/>
    <n v="25569047.199999999"/>
    <n v="21733690.129999999"/>
    <n v="3323976.16"/>
    <n v="511380.91"/>
    <n v="5659242.0899999999"/>
    <n v="2.8493497012278188E-2"/>
    <n v="24840495.629999999"/>
    <n v="4995474.3253026586"/>
    <n v="728551.57"/>
    <n v="4"/>
    <s v="Fata de calendarul activitatilor us-au inregistrat intarzieriS. S-a lansat procedura de atribuire contract elaborare PT in aprilie 2021. Procedura a fost anulata - oferte neconforme. Procedura a fost reluata si s-a atribuit contr. nr.254/30.12.2021 incheiat cu Urban Scop SRL. S-a emis ordinul de incepere a proiectarii in 10.01.2022. Elaborarea proiectarii a fost sistata in perioadele 02.03-26.03.2022, 11.05-15.06.2022, pt. clarificarea unor aspecte privind corelarea cu alte proiecte complementare. S-a obtinut AC. PTh a fost finalizat si receptionat si este conform, fiind avizat de OI. Procedura de atribuire a contractului de lucrari s-a lansat in 24.10.2022. S-a atribuit contractul nr. 5/21.02.2023, incheiat cu SWARCO Traffic Romania S.R.L. – Lider de asociere;-S-a atribuit contractul de serv. Dirigentie santier nr. 278/ 29.12.2022, incheiat cu DFF Proiect Electric SRL. Beneficiarul a emis Ordinul de incepere a lucrarilor incepand cu data de 15.03.2023 ., lucararile sunt realizate procent de cca. 15%. Gradul fizic de realizare a activitatilor este de cca. 30 %. Avand in vedere durata contractata  pt executie  lucrari (10 luni) este posibila finalizarea proiectului pana la 31.12.2023.  RISC : nefinalizarea lucrarilor pana la 31.12.2023."/>
    <n v="5"/>
    <x v="5"/>
    <n v="1"/>
    <n v="1"/>
    <m/>
  </r>
  <r>
    <n v="3619"/>
    <n v="125922"/>
    <n v="5446"/>
    <n v="4"/>
    <n v="4.0999999999999996"/>
    <x v="6"/>
    <s v="SB"/>
    <s v="Sistem automat de inchiriere biciclete in regim self-service – Sibiu BikeCity"/>
    <s v="MUNICIPIUL SIBIU"/>
    <n v="67"/>
    <d v="2018-06-19T00:00:00"/>
    <d v="2020-05-11T00:00:00"/>
    <d v="2023-12-31T00:00:00"/>
    <n v="13053606.65"/>
    <n v="12748370.99"/>
    <n v="10836115.35"/>
    <n v="1657288.21"/>
    <n v="254967.43"/>
    <n v="305235.65999999997"/>
    <n v="0.73546095162704395"/>
    <n v="3372441.9299999997"/>
    <n v="678204.94912118407"/>
    <n v="9375929.0600000005"/>
    <n v="45"/>
    <s v="În data de 15.02.2021 instanța respinge contestația formulată de contestatoarea Electrogrup împotriva raportului procedurii nr. 74023/16.10.2020 întocmit de autoritatea contractantă Municipiul Sibiu, a comunicării rezultatului procedurii nr. 74210/19.10.2020, a tuturor actelor care au stat la baza emiterii actelor menționate anterior, precum și a actelor subsecvente acestora._x000a_Astfel, rezultatul inițial al procedurii de achiziție este menținut, fiind declarată câștigătoare Asocierea SUSTAINABLE URBAN MOBILITY SOLUTIONS (Leader), ELECTRONIC SECURITY SYSTEMS SRL, WALHALLA INVEST PRODCOMIMPEX SRL._x000a_Contractul de achiziție publică cu operatorul economic câștigător a fost încheiat în data de 23.02.2021. Proiectul tehnic a fost livrat în termenul contractual, în data de 12.08.2021 fiind notificată de ADR Centru conformitatea documentației tehnico-economice la faza PT.În data de 15.07.2021 a fost emisă conform prevederilor art. 6, art.6.3 din cuprinsul contractului de furnizare nr. 34/23.02.2021 - COMANDA DE FURNIZARE Ș PUNERE ÎN FUNCȚIUNE A SISTEMULUI AUTOMAT DE ÎNCHIRIERE BICICLETE ÎN REGIM SELF-SERVICE – SIBIU BIKECITY, dată de la care începe să curgă perioada de furnizare a echipamentelor, inclusiv punere în funcțiune și testare de 7 luni de la comanda Autorității contractante.Achiziție servicii de dirigenție șantier-Achiziția este pregătită pentru lansare în SEAP, Achiziție execuție lucrări- Achiziția este demarată – etapa evaluare DUAE_x000a_Stadiul de realizare a proiectului din pct de vedere a platilor realizate este de aprox 44,68%.  "/>
    <n v="2"/>
    <x v="0"/>
    <n v="1"/>
    <n v="1"/>
    <m/>
  </r>
  <r>
    <n v="3620"/>
    <n v="126997"/>
    <n v="5483"/>
    <n v="4"/>
    <n v="4.0999999999999996"/>
    <x v="6"/>
    <s v="BV"/>
    <s v="Terminal transport urban Gara Brasov"/>
    <s v="MUNICIPIUL BRASOV"/>
    <n v="67"/>
    <d v="2018-06-01T00:00:00"/>
    <d v="2020-05-08T00:00:00"/>
    <d v="2023-12-31T00:00:00"/>
    <n v="21329513.02"/>
    <n v="14292277.220000001"/>
    <n v="12148435.640000001"/>
    <n v="1857996.02"/>
    <n v="285845.56"/>
    <n v="7037235.7999999998"/>
    <n v="3.4557264905893004E-2"/>
    <n v="13798375.210000001"/>
    <n v="2774881.3920283155"/>
    <n v="493902.01"/>
    <n v="5"/>
    <s v="A fost transmis Proiectul Tehnic (PT) la ADR Centru în vederea verificării și acesta a fost declarat conform. Procedura de achiziție publică lucrări de construcție finalizată. A fost finalizată și procedura de achiziție publică pt. servicii dirigenție de șantier. Ordin începere lucrări din 16.01.2023"/>
    <n v="4"/>
    <x v="2"/>
    <n v="1"/>
    <n v="1"/>
    <m/>
  </r>
  <r>
    <n v="3621"/>
    <n v="127571"/>
    <n v="5383"/>
    <n v="4"/>
    <n v="4.0999999999999996"/>
    <x v="6"/>
    <s v="MS"/>
    <s v="Transformarea străzilor din zona cu circulație pietonală intensă-Zona Clinicilor-în trasee mai prietenoase față de pietoni și bicicliști"/>
    <s v="MUNICIPIUL TÂRGU MURES"/>
    <n v="87"/>
    <d v="2016-10-18T00:00:00"/>
    <d v="2020-05-13T00:00:00"/>
    <d v="2023-12-31T00:00:00"/>
    <n v="13778678.82"/>
    <n v="13524733.57"/>
    <n v="11496023.560000001"/>
    <n v="1758215.34"/>
    <n v="270494.67"/>
    <n v="253945.25"/>
    <n v="0"/>
    <n v="13524733.57"/>
    <n v="2719851.5002212124"/>
    <n v="0"/>
    <n v="1"/>
    <s v="Fata  de calendarul activitatilor s-au inregistrat intarzieri. Procedura de atribuire a contractului de elaborare PT, asistenta tehnica proiectant +executie lucrari a fost lansata in  13.08.2021. Au fost depuse cotestatii privind rezultatul procedurii dar au fost respinse . In urma plângerii formulate de un ofertant la Curtea de Apel, instanța a decis să se anuleze Raportul procedurii nr. 85112/25.11.2021 privind rezultatul procedurii și să se reevalueze propunerea financiară. După parcurgerea etapei de reanalizare a ofertei financiare s-a întocmit Raportul procedurii în data de 24.04.2022, moment în care s-au trimis comunicările privind rezultatul procedurii. Procedura a fost verificată de ANAP pentru care s-a obținut Avizul conform neconditionat nr. 12030/9508/SCN1091150/AC/02.05.2022, insă s-a depus o contestație la raportul procedurii în data de 9.05.2022. In 08.07.2022 Instanta de judecata s-a pronuntat in sensul modificarii deciziei atacate si a anulat Raportul procedurii nr. 10/21.04.2022, obligand autoritatea contractanta la continuarea procedurii cu singura oferta admisibila. A fost finalizata procedura de achizitie publică privind Proiectare, asistenta tehnica și execuție lucrări prin încheierea Contractului cu nr. 144/12.09.2022, incheiat cu Asocierea SC SUSTAINABLE URBAN MOBILITY SOLUTIONS SRL, SC NOVENSA SRL, SC PROMPT VSP SRL. S-a emis ordinul de incepere elaborare PT nr. 72610/23.09.2022. Se estimeaza finalizarea PTh in ianuarie 2023. Avand in vedere tipul si volumul lucrarilor, Beneficiarul estimeaza ca acestea se pot finaliza pana in trim  IV 2023. PT a fost finalizat si a fost avizat de OI. S-a predat amplasamentul in 28.04.2023 si au inceput lucrarile, gradul de executie fiind de cca. 5%. Gradul fizic de realizare a activitatilor este de cca. 20 %. "/>
    <n v="5"/>
    <x v="5"/>
    <n v="1"/>
    <n v="1"/>
    <m/>
  </r>
  <r>
    <n v="3622"/>
    <n v="129474"/>
    <n v="5716"/>
    <n v="4"/>
    <n v="4.0999999999999996"/>
    <x v="6"/>
    <s v="CV"/>
    <s v="Reducerea emisiilor de carbon în Municipiul Sfântu Gheorghe prin investiții bazate pe Planul de Mobilitate Urbană Durabilă"/>
    <s v="UAT MUNICIPIUL SFANTU GHEORGHE"/>
    <n v="109"/>
    <d v="2014-01-01T00:00:00"/>
    <d v="2020-07-10T00:00:00"/>
    <d v="2023-12-31T00:00:00"/>
    <n v="134049450.33"/>
    <n v="112207471.03"/>
    <n v="95376350.340000004"/>
    <n v="14586971.289999999"/>
    <n v="2244149.4"/>
    <n v="21841979.300000001"/>
    <n v="0.15960837514296841"/>
    <n v="94298218.900000006"/>
    <n v="18963564.111330092"/>
    <n v="17909252.129999999"/>
    <n v="3"/>
    <s v="Stadiul celor 9 componente principale:_x000a_1.Modernizarea transportului in comun prin achizitionare de autobuze electrice _x000a_A fost lansată procedura de achiziție a autobuzelor electrice și stațiilor de încărcare, însă această procedură a fost anulată.  A fost relansată achiziția „Achiziționare autobuze electrice și stații de încărcare cu montare și punere în funcțiune”. A fost semnat contractul de furnizare nr.71956/10.11.2022 cu SOLARIS BUS&amp;COACH SP.Z.O.O. pentru livrare a 12 autobuze electrice, respective montarea si punerea in functiune a 17 buc.statii de incarcare. Termen 20.12.2023. _x000a_ _x000a_2.Amenajare pista pentru biciclisti pe digul raului Olt intre intersectia paraului Arcus cu drumul national DN12 si satul Chilieni_x000a_Proiectul tehnic este finalizat , este in curs obtinerea autorizatiei de construire. _x000a_In data de 11.08.2022 a fost transmis catre OI ADR Centru in vederea verificarii conformitatii._x000a_S-a emis autorizatia de construire nr.133/17.08.2022._x000a_A fost semnat contractul de executie lucrari nr.17814/27.03.2023 cu asocierea PERFECT CONSULT EUROPE SRL (lider) – GOTT STRASSE SRL (asociat)  - ELECTROCONSTRCTIA ELECON SA (subcontractant) – HYDROSTROY A.D. (tert sustinator). Termen de executie 10 luni.  _x000a_Lucrarile sunt in curs de executie._x000a__x000a_3.Reabilitarea si amenajarea cailor de rulare a infrastructurii rutiere pe care circula transportul public_x000a_Proiectul tehnic este finalizat , s-a obtinut autorizatia de construire nr.61/28.04.2022_x000a_S-a realizat verificarea conformitatii proiectului tehnic._x000a_A fost semnat contractul de executie lucrari nr. 15262/16.03.2023 cu asocierea SC GEIGER BRASOV SRL – SC DRUMURI SI PODURI COVASNA SA – in subcontractare cu SC FLASH LIGHTING SERVICES S.A – SC AG SERV CONSTRUCT SRL, termen de executie 9 luni._x000a_A fost semnat contractul de prestari servicii de dirigintie de santier nr.16281/20.03.2023 cu MONITO INSTAL SRL_x000a_Lucrarile sunt in curs de executie, grad de realizare 19%._x000a_4.Modernizarea transportului in comun prin construirea unui depou pentru vehicule de transport public_x000a_Proiectul tehnic este finalizat , s-a obtinut autorizatia de construire nr.58/13.04.2022_x000a_S-a realizat verificarea conformitatii proiectului tehnic._x000a_A fost lansată achiziția lucrărilor, termen de depunere a ofertelor a fost 14.09.2022._x000a_A fost încheiat contractul nr. 29620/18.05.2023 cu asocierea TERMOLANG SRL_x000a__x000a_5.Pod pietonal si pentru biciclisti peste raul Olt cu legare piste de biciclisti la strada Lct. Pais David si Nicolae Iorga_x000a_Proiectul tehnic este finalizat, s-a obtinut autorizatia de construire nr.211/09.12.2021 (valabilitate pana la 08.12.2024)._x000a_S-a realizat verificarea conformitatii proiectului tehnic._x000a_A fost lansată procedura de achiziție a lucrărilor pentru componenta „Pod pietonal și pentru bicicliști peste râul Olt cu legare piste de bicicliști pe strada Lt. Păiș David și Nicolae Iorga”. Termenul de depunere a ofertelor a fost 29.04.2022. S-a finalizat procedura de achizitie , a fost semnat contractul de executie lucrari nr.51350/01.08.2022 cu SC CONFER GROUP SRL , in subcontractare cu SC GIRONAP PROD SA – SC AGISFOR SRL – SC ELBIM GRUPSERV SRL. Termen de executie este de 12 luni de la emiterea Ordinului de incepere._x000a_S-a constituit garantia de buna executie prin scrisoarea de garantie bancara nr.34GBE2022-4061/03.08.2022, in valoare de 658.431,56 lei (valabil pana la 31.08.2027). Prin Adendum nr.1 se majoareaza valoarea la 682.232,31 lei. _x000a_S-a semnat contractul de prestari servicii de dirigintie de santier nr.55089/23.08.2022 cu SC TEST DRUM ENGINEERING BRASOV SRL in subcontractare cu PFA RADULICI EMIL._x000a_Prin adresa nr.8/03.01.2023 s-a emis Ordinul de incepere a lucrarilor incepand cu 09.01.2023._x000a_Lucrarile sunt in curs de executie. Grad de realizare este de aprox.25%. _x000a__x000a_6.Realizare statie de capat si modernizarea statiilor de autobuz pe traseul de transport public_x000a_Proiectul tehnic este finalizat , s-a obtinut autorizatia de construire nr.53/07.04.2022_x000a_S-a realizat verificarea conformitatii proiectului tehnic. A fost formulată următoarea recomandare de către evaluatorul tehnic desemnat în vederea verificării proiectului tehnic._x000a_“RECOMANDARE: _x000a_În cadrul proiectului tehnic se  modifica  indicatorii  tehnici propusi in SF, respectiv  se modernizeaza 59 de statii  de calatori in loc de 64 cum era prevazut initial , ca urmare  recomand ca in etapa de implementare a investitiei sa se verifice daca aceasta  modificare implica intocmirea unui act aditional la contractul cererii de finantare”_x000a_Este in curs procedura de achizitie, se afla in faza de evaluare tehnica a ofertelor depuse._x000a_Risc ridicat de nefinalizare in termen._x000a__x000a_7.Sistem de management al traficului_x000a_Proiectul tehnic este finalizat , s-a obtinut autorizatia de construire nr.74/11.05.2022._x000a_Este in curs procedura de achizitie. Au fost depuse 2 oferte , este in curs faza de evaluare tehnica a ofertelor depuse_x000a__x000a_8.Realizare terminal de transport public urban/judetean/interjudetean din Municipiul Sfantu Gheorghe, judetul Covasna _x000a_Proiectul tehnic este finalizat , s-a obtinut autorizatia de construire nr.56/11.04.2022_x000a_S-a realizat verificarea conformitatii proiectului tehnic._x000a_A fost lansată procedura de achiziție a lucrărilor in 11.08.2022._x000a_Procedura de achizitie este suspendata in urma solicitarii unor clarificari._x000a_Risc ridicat de nefinalizare in termen._x000a__x000a_9.Sistem de inchiriere biciclete (bike-sharing)_x000a_A fost finalizată procedura de achiziție a serviciilor de proiectare și asistență tehnică pentru componenta „Sistem de închiriere biciclete (Bikesharing)”. S-a semnat Contractul nr. 24623/14.04.2021 –încheiat cu SC FIP CONSULTING SRL _x000a_Proiectul tehnic este finalizat , s-a obtinut autorizatia de construire nr.24/17.02.2022._x000a_S-a realizat verificarea conformitatii proiectului tehnic._x000a_A fost lansată procedura de achiziție a lucrărilor, termen depunere a ofertelor este 18.08.2022. S-a semnat contractul de achizitii produse nr.15847/17.03.2023 cu SC WIND TECHOLOGIES SRL, termen livrare si punere in functiune este de 10 luni de la semnarea contractului. "/>
    <n v="6.1"/>
    <x v="15"/>
    <n v="1"/>
    <n v="1"/>
    <m/>
  </r>
  <r>
    <n v="3623"/>
    <n v="127179"/>
    <n v="5763"/>
    <n v="4"/>
    <n v="4.0999999999999996"/>
    <x v="6"/>
    <s v="HR"/>
    <s v="Reducerea emisiilor de carbon in Municipiul Miercurea Ciuc prin investitii bazate pe Planul de Mobilitate Urbana Durabila"/>
    <s v="MUNICIPIUL MIERCUREA-CIUC"/>
    <n v="72"/>
    <d v="2018-01-01T00:00:00"/>
    <d v="2020-07-21T00:00:00"/>
    <d v="2023-12-31T00:00:00"/>
    <n v="160496452.16"/>
    <n v="114359999.98999999"/>
    <n v="97206000.030000001"/>
    <n v="14866799.960000001"/>
    <n v="2287200"/>
    <n v="46136452.170000002"/>
    <n v="0.17329593844205107"/>
    <n v="94541876.471499994"/>
    <n v="19012564.145819087"/>
    <n v="19818123.5185"/>
    <n v="35"/>
    <s v="Progresul proiectului este de 35,86%._x000a__x000a_Stadiul celor 6 componente principale:_x000a_1.Reabilitare strada Harghita, inclusiv amenajare intersectie - sens giratoriu str.Ret-Harghita_x000a_La data de 17.10.2022 a fost lansată procedura de achiziție a lucrărilor pentru componenta „Reabilitare Str. Harghita, inclusiv amenajare intersecție - sens giratoriu str. Ret-Harghita”. Termenul de depunere al ofertelor este 03.11.2022. Termenul fiind extins până la 09.12.2022.Achiziția lucrărilor pentru subcomponenta „Reabilitare Str. Harghita, inclusiv amenajare intersecție - sens giratoriu str. Ret-Harghita” este finalizata. A fost încheiat Contractul de execuție nr. 359/05.04.2023._x000a__x000a_2.Reabilitarea strazilor Kossuth Lajos, Harghita, Timisoarei, Revolutiei din Decembrie si Marton Aron_x000a_Proiectul tehnic a fost finalizat, urmând a fi transmis spre avizare. A fost emisă autorizația de construire nr. 25/06.04.2023_x000a__x000a_3.Reconstruirea si reconfigurarea pasajului peste calea ferata si a nodurilor aferente_x000a_A fost finalizată procedura de achiziție a lucrurilor pentru componenta &quot;Reconstruirea si configurarea pasajului peste calea ferata si a nodurilor aferente&quot; și a fost încheiat contractul nr. 1075/23.12.2021 cu STRBAG SRL. Lucrările de execuție pentru componenta Reconstruirea și configurarea pasajului peste calea ferată și a nodurilor aferente sunt în desfășurare. Stadiul execuției lucrărilor este de 38,16%.A fost prelungit termenul de execuție al lucrărilor până la data de 16.10.2023 prin Actul adițional nr. 7/20.03.2023_x000a__x000a_4.Reabilitare autogara (reabilitare autogara si schimbare destinatie din atelier in depou)_x000a_A fost încheiat Contractul nr. 284.16.05.2022 cu NILITEN CONSTRUCTII SRL – pentru lucrările de reabilitare autogară. A început execuția lucrărilor pentru componenta Reabilitare autogară. Stadiul execuției lucrărilor pentru componenta „Reabilitare autogară – platformă betonată” este de 17,37%._x000a_Procedura de achiziție a lucrărilor pentru subcomponenta – ”Reabilitare Autogară - Schimbare destinație din atelier în depou” a fost anulată a 3-a oara datorită ofertelor neconforme.La data de 02.02.2023 a fost lansată procedura de achiziție a lucrărilor pentru subcomponenta „Schimbare destinație din atelier în depou”. Termenul de depunere al ofertelor este 13.03.2023. A fost anulată datorită ofertelor neconforme. Procedura de achiziție a lucrărilor pentru subcomponenta – Reabilitare Autogară - Schimbare destinație din atelier în depou” a fost relansată, aceasta aflându-se în faza documente justificative DUAE._x000a__x000a_5.Implementare sistem de management al traficului_x000a_A fost actualizat studiul de fezabilitate, este în pregătire documentația de achiziție a SMT._x000a__x000a_6.Achizitionare autobuze ecologice_x000a_A fost finalizată procedura de achiziție a autobuzelor ecologice și s-a semnat Contractul de livrare nr. 45/02.02.2022 cu DUTCH TRUCK SERVICES SRL. Au fost livrate 15 autobuze ecologice"/>
    <n v="6.1"/>
    <x v="15"/>
    <n v="1"/>
    <n v="1"/>
    <m/>
  </r>
  <r>
    <n v="3624"/>
    <n v="127412"/>
    <n v="5564"/>
    <n v="4"/>
    <n v="4.0999999999999996"/>
    <x v="6"/>
    <s v="BV"/>
    <s v="Extindere Sistem de Management Informatizat al Sistemului de Transport Public"/>
    <s v="MUNICIPIUL BRASOV"/>
    <n v="65"/>
    <d v="2018-08-01T00:00:00"/>
    <d v="2020-05-27T00:00:00"/>
    <d v="2023-12-31T00:00:00"/>
    <n v="16066631.640000001"/>
    <n v="15934217.66"/>
    <n v="13544085.039999999"/>
    <n v="2071448.25"/>
    <n v="318684.37"/>
    <n v="132413.98000000001"/>
    <n v="3.0247204493126019E-2"/>
    <n v="15452252.120000001"/>
    <n v="3107479.4111732296"/>
    <n v="481965.54"/>
    <n v="3"/>
    <s v="A fost lansata procedura de achizitie a serviciilor de proiectare și asistență tehnică, aflată în derulare dar având o intarziere de cca 7 luni. Achiziția pt. Servicii de proiectare și asistență tehnică a fost reluată și finalizată doar în data de 24.08.2022, prin urmare achizițiile de Servicii de asistență tehnică prin dirigenție de șantier pe perioada de derulare a lucrărilor; Servicii de verificare pe specialități; Branșament electric și Branșament pt. telecomunicații sunt în direct corelare cu achiziția principală de lucrări, acestea urmând să fie demarate după începerea activităților de proiectare și asistență tehnică. In data de 01,09,2022 s-a dat OIL pentru proiectare. PT ndepus la OI spre avizare."/>
    <n v="6.1"/>
    <x v="5"/>
    <n v="1"/>
    <n v="1"/>
    <m/>
  </r>
  <r>
    <n v="3625"/>
    <n v="126998"/>
    <n v="5428"/>
    <n v="4"/>
    <n v="4.0999999999999996"/>
    <x v="6"/>
    <s v="BV"/>
    <s v="Infrastructura de garaj pentru transportul public"/>
    <s v="MUNICIPIUL BRASOV"/>
    <n v="64"/>
    <d v="2018-07-01T00:00:00"/>
    <d v="2020-05-13T00:00:00"/>
    <d v="2023-12-31T00:00:00"/>
    <n v="76440247.459999993"/>
    <n v="72772830.489999995"/>
    <n v="61856905.939999998"/>
    <n v="9460467.9299999997"/>
    <n v="1455456.62"/>
    <n v="3667416.97"/>
    <n v="4.0846703089396355E-3"/>
    <n v="72475577.469999999"/>
    <n v="14574986.419579295"/>
    <n v="297253.02"/>
    <n v="1"/>
    <s v="A fost lansată și este în derulare procedura de atribuire a serviciilor de elaborare proiect tehnic și a serviciilor de asistență din partea proiectantului. Contract elaborare PT încheiat în 17.11.2021, PT NERECEPTIONAT. A fost reluată procedura de achiziții pt.serviciile de verificare a PT. Procedura s-a finalizat prin atribuirea către SC GHALLARD SYS SRL a contractului de servicii nr.203/84834/19.07.2022 și actul adițional nr.1/86515/22.07.2022. A fost primit avizul din partea Comisiei de Circulație nr. 92913/05.08.2022, din punct de vedere al accesului și parcajelor; _x000a_A fost primit și Avizul de amplasament favorabil condiționat nr. 7010220517925/09.08.2022, prin care SDEE Transilvania Sud este de acord cu amplasamentul propus."/>
    <n v="5"/>
    <x v="5"/>
    <n v="1"/>
    <n v="1"/>
    <m/>
  </r>
  <r>
    <n v="3626"/>
    <n v="126993"/>
    <n v="5019"/>
    <n v="4"/>
    <n v="4.0999999999999996"/>
    <x v="6"/>
    <s v="BV"/>
    <s v="Amenajare benzi dedicate transportului public in municipiul Brasov si trotuare adiacente"/>
    <s v="MUNICIPIUL BRASOV"/>
    <n v="67"/>
    <d v="2018-06-01T00:00:00"/>
    <d v="2019-12-23T00:00:00"/>
    <d v="2023-12-31T00:00:00"/>
    <n v="16635940.4"/>
    <n v="16635940.4"/>
    <n v="14140549.35"/>
    <n v="2162672.2000000002"/>
    <n v="332718.84999999998"/>
    <n v="0"/>
    <n v="1.5008463242630997E-2"/>
    <n v="16386260.5"/>
    <n v="3295310.4009974659"/>
    <n v="249679.9"/>
    <n v="2"/>
    <s v="A fost încheiat contractul pt. Proiectul Tehnic și contractul pentru serviciile de verificare tehnică și a fost predată documentația tehnică pt. obținerea Autorizației de Construire, aceasta fiind în curs de obținere. A fost adresat un punct de vedere MDLPA privind demersurile și documentația necesară pt. stabilirea categoriilor de stradă rezultate și s-a obținut răspuns privind amenajarea benzilor dedicate de autobuz, emis de IPJ Brașov. În data de 23.06.2022 s-a primit punctul de vedere al RATBv privind amenajarea de benzi dedicate cu circulație alternativă pe str. Lungă, tronson intersecție cu str. N. Iorga-intersecție cu str. De Mijloc, în sensul că propunerea primită de la elaboratorii Masterplan Velo, nu este aplicabilă._x000a_În data de 18.07.2022, proiectantul HENTZA BUSINESS SRL a răspuns la observațiile transmise în data de 09.06.2022, pt. documentația revizuită în 05.05.2022._x000a_A avut loc o nouă ședință, în 04.08.2022, la care au participat: Viceprimar, Administrator public, Arhitect Șef și reprezentanți ai: Poliția Română-Biroul rutier, Serv. Aut. Construcții, Dir. Arhitect Șef, Serviciul ADPSC (fără ca beneficiarul să menționeze nominal persoanele paticipante) și la care s-a solicitat revizuirea PT faza DTAC privind câteva aspect ref.la semnalizare și marcaje, precum și pt. reorganizarea traficului pe str. Lungă._x000a_În data de 22.09.2022 a avut loc ședința comună între proiectantul pt. acest proiect și proiectantul pt. ”Calea Verde a mun. Brașov-conectarea ariilor majore de teren prin soluții de transport ecologic”, în care s-au analizat punctual zonele în care cele 2 proiecte se conexează și modul în care vor fi revizuite. Termenul de predare a documentațiilor revizuite este de 2 săptămâni de la data acestei ședințe, urmând ca proiectele să fie prezentate în ședința comună a Comisiei de circulație._x000a_A fost obținut Certificatul de Urbanism nr. 2301/25.08.2022."/>
    <n v="5"/>
    <x v="5"/>
    <n v="1"/>
    <n v="1"/>
    <m/>
  </r>
  <r>
    <n v="3627"/>
    <n v="129259"/>
    <n v="5008"/>
    <n v="4"/>
    <n v="4.2"/>
    <x v="6"/>
    <s v="AB"/>
    <s v="RECONVERSIA FUNCTIONALA, SANT EXTERIOR - LATURA DE NORD A CETATII ALBA CAROLINA, SPATII PUBLICE AMENAJATE PENTRU AGREMENT SI PETRECEREA TIMPULUI LIBER"/>
    <s v="MUNICIPIUL ALBA IULIA"/>
    <n v="70"/>
    <d v="2017-12-01T00:00:00"/>
    <d v="2019-12-16T00:00:00"/>
    <d v="2023-09-30T00:00:00"/>
    <n v="9247426.3599999994"/>
    <n v="7803242.4500000002"/>
    <n v="6632756.0899999999"/>
    <n v="1014421.52"/>
    <n v="156064.84"/>
    <n v="1444183.91"/>
    <n v="0.85025137595205691"/>
    <n v="1168524.8200000003"/>
    <n v="234992.72412822273"/>
    <n v="6634717.6299999999"/>
    <n v="94"/>
    <s v="S-a incheiat Contractul de finanţare nr. 5008/16.12.2019. - achizitia de executie lucrari cu proiectare inclusa, asistenta tehnica din partea proiectantului, dotari cu montaj si verificare proiect se afla in derulare (referat de necesitate nr.17854/17.02.2020, caiet de sarcini nr.19955/20.02.2020, documentatie de atribuire aprobata nr.27882/09.03.2020). A fost publicat in SICAP anuntul de participare simplificat nr.SCN1067542 in data de 04.05.2020 cu termen limita de depunere a ofertelor 27.05.2020. Pana la data limita de depunere au fost depuse 2 oferte ELIS PAVAJE SRL si URS CONSTRUCT ALBA SRL. A fost finalizata achizitia de Executie lucrari cu proiectare inclusa, asistenta tehnica din partea proiectantului, dotari cu montaj si verificare proiect, fiind incheiat Contractul nr.68971/15/07/2020 cu Asocierea ELIS PAVAJE SRL si TOTAL BUSINESS LAND SRL reprezentata prin lider ELIS PAVAJE SRL. A fost incheiat contractul pentru servicii de dirigentie de santier nr.72989/27.07.2020 cu Asocierea Ursu Consulting Construct SRL si Melpo Expert Consulting SRL.  proiect tehnic avizat de adr in ianuarie 2021. In data de 21.12.2020 a fost emis ordinul de incepere a lucrarilor. Stadiul fizic de executie a lucrarilor este de 73,8%. A fost semnat AA1/09.11.2021 de prelungire perioada de implementare cu 12 luni. In RP10 Beneficiarul mentioneaza faptul ca stadiul fizic de executie a lucrarilor este de 94%. "/>
    <n v="2"/>
    <x v="0"/>
    <n v="1"/>
    <n v="1"/>
    <m/>
  </r>
  <r>
    <n v="3628"/>
    <n v="128055"/>
    <n v="5057"/>
    <n v="4"/>
    <n v="4.2"/>
    <x v="6"/>
    <s v="MS"/>
    <s v="Reconversia funcțională și/sau reutilizarea unor terenuri și suprafețe abandonate și neutilizate din interiorul Municipiului Târgu Mureș"/>
    <s v="MUNICIPIUL TÂRGU MURES"/>
    <n v="69"/>
    <d v="2018-04-01T00:00:00"/>
    <d v="2020-01-28T00:00:00"/>
    <d v="2023-12-31T00:00:00"/>
    <n v="14533962.800000001"/>
    <n v="14514727.550000001"/>
    <n v="12337518.42"/>
    <n v="1886914.58"/>
    <n v="290294.55"/>
    <n v="19235.25"/>
    <n v="0.41308650674603942"/>
    <n v="8518889.4500000011"/>
    <n v="1713166.0398986449"/>
    <n v="5995838.0999999996"/>
    <n v="36"/>
    <s v="S-a intocmit documentatia necesara pt. lansarea procedurii de atribuire a contr. de elaborare PT +executie lucrari.Procedura s-a lansat prin anuntul  SCN1075595 din 23.09.2020. _x000a_S-a incheiat Actul aditional nr. 1 in baza Instructiunii nr. 135/23.01.2020 a AM POR, privind reintregirea bugetului pentru contractul de finantare semnat cu finantare partiala. _x000a_S-a atribuit contractul de Elaborare PT +executie lucrari nr. 9/25.05.2021 incheiat cu Construct Mapcom SRL. S-a emis ordinul de incepere a proiectarii. S-a dat ordin de intrerupere a serv. de proiectare in perioada 21.10.2021 -17.11.2021. S-a obtinut AC. PTh a fost elaborat, receptionat si estre conform, fiind avizat de OI. S-a emis ordinul de incepere lucrari in 31.03.2022. Lucrarile sunt in desfasurare - realizare fizica cca. 25%. Este respectat graficul de executie. Gradul fizic de realizare a activitatilor este de cca. 40 %. "/>
    <n v="6.1"/>
    <x v="15"/>
    <n v="1"/>
    <n v="1"/>
    <m/>
  </r>
  <r>
    <n v="3629"/>
    <n v="122569"/>
    <n v="5088"/>
    <n v="4"/>
    <n v="4.2"/>
    <x v="6"/>
    <s v="SB"/>
    <s v="Crearea unui parc în zona cartierului Tilișca"/>
    <s v="MUNICIPIUL SIBIU"/>
    <n v="68"/>
    <d v="2018-05-08T00:00:00"/>
    <d v="2020-02-20T00:00:00"/>
    <d v="2023-12-31T00:00:00"/>
    <n v="18785516.27"/>
    <n v="13727145.02"/>
    <n v="11668073.27"/>
    <n v="1784528.85"/>
    <n v="274542.90000000002"/>
    <n v="5058371.25"/>
    <n v="0.83387830778522665"/>
    <n v="2280376.5599999987"/>
    <n v="458588.37630213547"/>
    <n v="11446768.460000001"/>
    <n v="76"/>
    <s v="Perioada de executie si receptie a lucrarilor este de 18 luni . _x000a_Până în luna Martie 2020, Beneficiarul a lansat 3 proceduri succesive de achiziție a serviciilor de proiectare pentru obiectivul de investiții . În vederea deblocării procesului de achiziții și încadrării în perioada de implementare, a fost propusă și aprobată modificarea secțiunii Plan de achiziții din cadrul proiectului, prin cumularea achizițiilor de proiectare și execuție. Achiziția a fost finalizată în data de 26.10.2020 prin încheierea contractului nr.121/26.10.2020 cu Asocierea TOTAL NSA AG CONSTGRUCT SRL (lider) – ECO GARDEN CONSTRUCT SRL – HENTZA BUSINESS SRL. Proiectantul asociat – HENTZA BUSINESS SRL – avea un termen de 3 luni de la semnarea contractului pentru elaborarea proiectului tehnic care urmează a fi apoi depus la ADR Centru pentru verificare conformitate. Proiectantul asociat – HENTZA BUSINESS SRL a depus în luna Ianuarie a.c. la autoritatea contractantă o solicitare prin care motiva necesitatea prelungirii termenului de predare a documentației tehnice. Proiectul Tehnic cu toate modificările și completările solicitate de Beneficiar a fost depus la OI în data de 27.07.2021. În data de 12.08.2021, Beneficiarul a fost notificat prin adresa nr.30500 cu privire la conformitatea documentației tehnico-economice la faza PT._x000a_La întocmirea documentației tehnico-economice la faza PT s-a considerat necesară modificarea indicatorilor tehnico-economici, astfel încât au fost demarate procedurile pentru actualizarea indicatorilor tehnico-economici ai obiectivului de investiții. S-a emis ordinul de începere al lucrărilor în data de 30.06.2021. _x000a_Perioada de executie si receptie 16 luni. ACHIZIȚIE SERVICII DE PROIECTARE SI EXECUȚIE LUCRĂRI- Majorată prin Actul adițional nr.3/24.09.2021 la valoarea de 14,822,617.21_x000a_Având în vedere constatările din teren din luna septembrie 2021, și având în vedere că în timpul excavațiilor în zona de nord-vest a parcului s-a produs ruperea taluzului provizoriu pe o lungime de cca. 50 m, dirigintele de șantier și executantul lucrărilor au propus în luna  septembrie întreruperea lucrărilor pentru acest obiect, iar ulterior în luna octombrie 2021 au propus efectuarea unei expertize tehnice care să stabilească soluțiile de implementare a stabilizării taluzului. În acest sens, a fost întocmită în luna noiembrie 2021 . Grad de realizare a investiției aproximativ 15%. Stadiu total contract (pondere X procent stadiu). 2.36%"/>
    <n v="2"/>
    <x v="0"/>
    <n v="1"/>
    <n v="1"/>
    <m/>
  </r>
  <r>
    <n v="3630"/>
    <n v="128053"/>
    <n v="5291"/>
    <n v="4"/>
    <n v="4.2"/>
    <x v="6"/>
    <s v="BV"/>
    <s v="Realizarea unui spatiu multifunctional de recreere si sport"/>
    <s v="MUNICIPIUL BRASOV"/>
    <n v="63"/>
    <d v="2018-10-01T00:00:00"/>
    <d v="2020-04-14T00:00:00"/>
    <d v="2023-12-31T00:00:00"/>
    <n v="8864327.3200000003"/>
    <n v="8533795.0600000005"/>
    <n v="7253725.8099999996"/>
    <n v="1109393.3400000001"/>
    <n v="170675.91"/>
    <n v="330532.26"/>
    <n v="1.9914381445199598E-2"/>
    <n v="8363849.8100000005"/>
    <n v="1681987.2521417369"/>
    <n v="169945.25"/>
    <n v="11"/>
    <s v="UAT Mun. Brașov a întocmit documentele necesare demarării achiziției comasate pentru Servicii de proiectare și asistență tehnică din partea proiectantului si lucrari. A fost semnat Contractul principal privind lucrările de proiectare și execuție lucrări în luna iunie 2021. A fost modificată soluția tehnică de alimentare cu apă utilizată la sistemul de irigații, respectiv se va renunța la puțul forat prevăzut inițial în proiect și se optează pentru alimentarea cu apă de la rețeaua publică._x000a_În prezent, beneficiarul derulează procedurile de obținere a Avizului de la Agenția de Protecția Mediului Brașov._x000a_A fost primită NEGAȚIA de la Administrația Națională Apele Române privind necesitatea emiterii avizului de gospodărire a apelor pentru prezenta investiție._x000a_A fost obținut Avizul Agenției pentru Protecția Mediului Brașo, Decizia echipei de încadrare nr. 72/06.06.2019, revizuită la data de 10.06.2022._x000a_A fost emis Ordinul de începere a serviciilor de proiectare nr. 70267/16.06.2022. PT ndepus la OI spre avizare"/>
    <n v="2"/>
    <x v="0"/>
    <n v="1"/>
    <n v="1"/>
    <m/>
  </r>
  <r>
    <n v="3631"/>
    <n v="127508"/>
    <n v="5171"/>
    <n v="4"/>
    <n v="4.2"/>
    <x v="6"/>
    <s v="CV"/>
    <s v="Reconversia și refuncționalizarea terenului în jurul lacului din Cartierul Gării"/>
    <s v="UAT MUNICIPIUL SFANTU GHEORGHE"/>
    <n v="78"/>
    <d v="2017-07-01T00:00:00"/>
    <d v="2020-03-18T00:00:00"/>
    <d v="2023-12-31T00:00:00"/>
    <n v="17755587.699999999"/>
    <n v="16991321.140000001"/>
    <n v="14442622.970000001"/>
    <n v="2208871.75"/>
    <n v="339826.42"/>
    <n v="764266.56"/>
    <n v="0.22206427669225962"/>
    <n v="13218155.701000001"/>
    <n v="2658198.0655994853"/>
    <n v="3773165.4390000002"/>
    <n v="27"/>
    <s v="Au fost finalizate procedurile de achiziție a lucrărilor și serviciilor de dirigenție de șantier (contract de executie lucrari nr.48806/27.07.2021 cu Asocierea BAUMEISTER SRL – CONSTRUCTII CONICO SRL)A fost emis Ordinul de începere nr. 57907/10.09.2021, începând cu data de 13.09.2021. Lucrările au fost sistate conform Ordinului de sistare nr. 80744/13.12.2021, urmând a fi reluate odată cu îmbunătățirea condițiilor meteorologice. A fost emis ordinul de reîncepere a lucrărilor nr.22550/31.03.2022, începând cu data de 04.04.2022. Gradul de realizare este de aprox.26%. Lucrările au fost din nou sistate începând cu data de 23.09.2022 , conform acordului de sistare nr.62607/23.09.2022. Lucrari sistate in continuare"/>
    <n v="6.1"/>
    <x v="15"/>
    <n v="1"/>
    <n v="1"/>
    <m/>
  </r>
  <r>
    <n v="3632"/>
    <n v="127563"/>
    <n v="5119"/>
    <n v="4"/>
    <n v="4.2"/>
    <x v="6"/>
    <s v="HR"/>
    <s v="REABILITAREA TERENULUI DE LANGA STRANDUL MUNICIPAL"/>
    <s v="MUNICIPIUL MIERCUREA-CIUC"/>
    <n v="67"/>
    <d v="2018-06-01T00:00:00"/>
    <d v="2020-02-19T00:00:00"/>
    <d v="2023-12-31T00:00:00"/>
    <n v="7283665.3399999999"/>
    <n v="6300703.4699999997"/>
    <n v="5355597.95"/>
    <n v="819091.45"/>
    <n v="126014.07"/>
    <n v="982961.87"/>
    <n v="0.30491684605496916"/>
    <n v="4379512.84"/>
    <n v="880728.96271568188"/>
    <n v="1921190.63"/>
    <n v="31"/>
    <s v="_x000a_A fost finalizată procedura de achiziție a lucrărilor și livrare a dotărilor. Au fost încheiate contractele nr. 803/10.10.2022 (pentru reabilitarea terenului de lângă ștrandul municipal) și nr. 804/10.10.2022 (pentru construirea pistei pentru bicicliști),cu SC GARDEN PROIECT SRL._x000a_La data de 17.10.2022 a fost emis Ordinul de începere a lucrărilor, începând cu data de 19.10.2022 pentru reabilitarea terenului de lângă ștrandul municipal si pentru construirea pistei pentru bicicliști (nr.56378/17.10.2022). Predarea amplasamentul a avut loc incepand cu data de 19.10.2022 (conf.PV nr.1/19.10.2022). Termen de executie este de 12 luni. _x000a_Lucrarile pentru reabilitarea terenului de lângă ștrandul municipal  sunt in curs de executie._x000a_Gradul de realizare a lucrarilor pentru reabilitarea terenului de lângă ștrandul municipal este de aproximativ 32%."/>
    <n v="2"/>
    <x v="0"/>
    <n v="1"/>
    <n v="1"/>
    <m/>
  </r>
  <r>
    <n v="3633"/>
    <n v="129287"/>
    <n v="5163"/>
    <n v="4"/>
    <n v="4.3"/>
    <x v="6"/>
    <s v="AB"/>
    <s v="Construire, dotare și operaționalizare complex multifuncțional- activități educative, culturale, recreative, social culturale"/>
    <s v="MUNICIPIUL ALBA IULIA"/>
    <n v="67"/>
    <d v="2018-06-28T00:00:00"/>
    <d v="2020-02-25T00:00:00"/>
    <d v="2023-12-31T00:00:00"/>
    <n v="11959306.15"/>
    <n v="11959306.15"/>
    <n v="10165410.220000001"/>
    <n v="1554709.81"/>
    <n v="239186.12"/>
    <n v="0"/>
    <n v="9.7235432007065064E-3"/>
    <n v="11843019.32"/>
    <n v="2381655.3352370993"/>
    <n v="116286.83"/>
    <n v="1"/>
    <s v="Deoarece contractul pentru servicii de proiectare PT, DTAC si de execuție lucrări, a fost semnat în 14.12.2020, el are prevăzute în graficul de execuție un număr de 3 luni pentru faza de proiectare, respectiv inclusiv luna martie 2021, iar serviciile de asigurare dirigenție de șantier sunt necesare de la momentul realizării Proiectului Tehnic. Contract de lucrari incheiat cu SC TRANSILVANIA PREST SOLUTIONS SRL"/>
    <n v="5"/>
    <x v="5"/>
    <n v="1"/>
    <n v="1"/>
    <m/>
  </r>
  <r>
    <n v="3634"/>
    <n v="127510"/>
    <n v="5129"/>
    <n v="4"/>
    <n v="4.3"/>
    <x v="6"/>
    <s v="CV"/>
    <s v="Amenajare terenuri de sport - Cartierul Ciucului"/>
    <s v="UAT MUNICIPIUL SFANTU GHEORGHE"/>
    <n v="67"/>
    <d v="2018-06-01T00:00:00"/>
    <d v="2020-03-18T00:00:00"/>
    <d v="2023-12-31T00:00:00"/>
    <n v="3501835.07"/>
    <n v="1755487.61"/>
    <n v="1492164.46"/>
    <n v="228213.4"/>
    <n v="35109.75"/>
    <n v="1746347.46"/>
    <n v="0.43184741702620161"/>
    <n v="997384.82000000007"/>
    <n v="200576.12114386843"/>
    <n v="758102.79"/>
    <n v="53"/>
    <s v="A fost semnat contractul de executie lucrari (nr.61037/16.09.2022 cu SC ATLAS SPORT SRL) in valoare de 2678343.44 lei (fara TVA)._x000a_Termen de executie este de 7 luni de la emiterea Ordinului de incepere a lucrarilor. _x000a_Prin adresa nr.63770/29.09.2022 s-a emis ordinul de incepere a lucrarilor incepand cu data de 03.10.2022. Lucrarile au fost suspendate din cauza conditiilor meteorolgice nefavorabile. Prin Ordinul de incepere a lucrarilor nr.14160/10.03.2023 lucrarile au fost reluate incepand cu data de 13.03.2023. Lucrarile sunt in curs de executie, grad de realizare este de 53.23% conform situatiilor de lucrari depuse. "/>
    <n v="4"/>
    <x v="2"/>
    <m/>
    <n v="1"/>
    <m/>
  </r>
  <r>
    <n v="3635"/>
    <n v="125175"/>
    <n v="5135"/>
    <n v="4"/>
    <n v="4.3"/>
    <x v="6"/>
    <s v="SB"/>
    <s v="Creare centru multifunctional in zona străzii Otelarilor, destinat comunitatilor marginalizate"/>
    <s v="MUNICIPIUL SIBIU"/>
    <n v="65"/>
    <d v="2018-05-01T00:00:00"/>
    <d v="2020-03-05T00:00:00"/>
    <d v="2023-09-30T00:00:00"/>
    <n v="5456623.2800000003"/>
    <n v="5456623.2800000003"/>
    <n v="4638129.79"/>
    <n v="709361.02"/>
    <n v="109132.47"/>
    <n v="0"/>
    <n v="0.90016733022478324"/>
    <n v="544749.27000000048"/>
    <n v="109550.18903591692"/>
    <n v="4911874.01"/>
    <n v="99"/>
    <s v="_x000a_Stadiul fizic al lucrărilor este 100%._x000a_Stadiul de realizare a proiectului din pct de vedere a platilor realizate este de aprox 99,80%"/>
    <n v="2"/>
    <x v="0"/>
    <n v="1"/>
    <n v="1"/>
    <m/>
  </r>
  <r>
    <n v="3636"/>
    <n v="125176"/>
    <n v="5187"/>
    <n v="4"/>
    <n v="4.3"/>
    <x v="6"/>
    <s v="SB"/>
    <s v="Spațiu multifuncțional de recreere, sport și educație activă în cartierul Gușterița"/>
    <s v="MUNICIPIUL SIBIU"/>
    <n v="65"/>
    <d v="2018-08-01T00:00:00"/>
    <d v="2020-03-12T00:00:00"/>
    <d v="2023-12-31T00:00:00"/>
    <n v="2604088.3199999998"/>
    <n v="1977757.78"/>
    <n v="1681094.12"/>
    <n v="257108.5"/>
    <n v="39555.160000000003"/>
    <n v="626330.54"/>
    <n v="0.90845602943349313"/>
    <n v="181051.80000000005"/>
    <n v="36409.88617624584"/>
    <n v="1796705.98"/>
    <n v="99"/>
    <s v="Beneficiarul nu semnaleaza probleme majore in implementarea proiectului_x000a_Procedura de achizitie a proiectului tehnic si executie lucrari s-a finalizat la data de 16.11.2020_x000a_Perioada de proiectare si executie este de 15 luni de la data semnarii contractului deproiectare si executie_x000a_Ordinul de incepere a lucrarilor a fost emis la data de 07.07.2021_x000a_Stadiul fizic al lucrărilor este 100%._x000a_"/>
    <n v="2"/>
    <x v="0"/>
    <m/>
    <n v="1"/>
    <m/>
  </r>
  <r>
    <n v="3637"/>
    <n v="128083"/>
    <n v="5250"/>
    <n v="4"/>
    <n v="4.3"/>
    <x v="6"/>
    <s v="MS"/>
    <s v="Reamenajarea spațiilor urbane cu centru multifuncțional în zonele de locuit marginalizate, în vederea creării de facilități destinate utilizării publice în zone marginalizate din municipiul Tîrgu Mureș"/>
    <s v="MUNICIPIUL TÂRGU MURES"/>
    <n v="67"/>
    <d v="2018-06-01T00:00:00"/>
    <d v="2020-04-14T00:00:00"/>
    <d v="2023-12-31T00:00:00"/>
    <n v="6065400.4500000002"/>
    <n v="6022560.4500000002"/>
    <n v="5119176.37"/>
    <n v="782932.87"/>
    <n v="120451.21"/>
    <n v="42840"/>
    <n v="0.16953382676300077"/>
    <n v="5001532.7300000004"/>
    <n v="1005818.4310018905"/>
    <n v="1021027.72"/>
    <n v="5"/>
    <s v="Fata de calendarul activitatilor s-au inregistrat intarzieri in lansarea procedurii de atribuire a contr. de elaborare PT si executie lucrari. Intarzieri sunt motivate de Beneficiar prin incheierea cu intarziere a contractului de finantare fata de data estimata in Cererea de finantare, cat si de instituirea starii de urgenta,  Mun. Targu Mures luand unele masuri de amanare/reprogramare activitati pentru evitarea riscului de contaminare cu noul Coronavirus . S-a lansat procedura de atribuire a contractului de elaborare PT +executie lucrari - Anunt DF1107298/13.01.2021 si s-a atribuit contractul nr.122/03.09.2021 incheiat cu As. Terra Nostra 2001 SRL, ACI Cluj SA  si Arhicris Logistic SRL. S-a emis ordinul de incepere a a serv. de proiectare in 10.09.2021, cu o durata de elaboarare PT de 6 luni. Activitatea  de elaborare a PT este intarziata,. Elaborarea proiectarii a fost sistata in perioada 23.02.-16.05.2022,  in vederea obtinerii avizelor si acordurilor necesare autorizatiei de construire. S-au atribuit contr. de Verificare PTh si contr. de Serv Dirigentie santier. Documentatie PT a fost predata UAT Municipiul Tg-Mures, insa dupa analizarea acesteia de catre departamentul tehnic s-au constatat mai multe documente si informatii lipsa din cadrul acesteia. S-au intocmit adrese catre proiectant si s-au organizat mai multe sedinte/discutii telefonice cu acesta in vederea remedierii aspectelor semnalate si completarea documentatiei. Beneficiarul estimeaza receptia PTh in ianuarie 2023.  PT este finalizat si a fost avizat de  OI . S-a emis ordinul de incepe in 03.04.2023, dar lucrarile nu sunt demarate intrucat pe amplasament exista deseuri menajere si alte tipuri de deseuri. Constructorul a solicitat eliberarea amplasamentului. Lucrarile s-au demarat, gradul de executie cca. 11%. Gradul fizic de realizare a activitatilor este de cca. 16 %. RISC MAJOR  : nefinalizarea lucrarilor pana la 31.12.2023, obiectul investitiei fiind o constructie noua."/>
    <n v="6.1"/>
    <x v="7"/>
    <n v="1"/>
    <n v="1"/>
    <m/>
  </r>
  <r>
    <n v="3638"/>
    <n v="127513"/>
    <n v="6218"/>
    <n v="4"/>
    <n v="4.3"/>
    <x v="6"/>
    <s v="CV"/>
    <s v="EXTINDEREA REŢELEI DE ALIMENTARE CU APĂ POTABILĂ ŞI DE CANALIZARE MENAJERĂ ÎN ZONELE MARGINALIZATE ALE CARTIERULUI ÖRKŐ"/>
    <s v="UAT MUNICIPIUL SFANTU GHEORGHE"/>
    <n v="64"/>
    <d v="2018-09-01T00:00:00"/>
    <d v="2020-10-27T00:00:00"/>
    <d v="2023-12-31T00:00:00"/>
    <n v="2091569.57"/>
    <n v="1900731.34"/>
    <n v="1615621.64"/>
    <n v="247095.07"/>
    <n v="38014.629999999997"/>
    <n v="190838.23"/>
    <n v="3.7543451827337156E-2"/>
    <n v="1829371.3245000001"/>
    <n v="367890.30376463023"/>
    <n v="71360.015500000009"/>
    <n v="5"/>
    <s v="Proiectul tehnic a fost finalizat și transmis spre avizare la ADR Centru. S-a primit solicitarea de clarificare nr.21171/10.06.2022 și au fost transmise răspunsurile și proiectul tehnic a fost considerat conform._x000a_A fost finalizată procedura de achiziție a lucrărilor și a fost semnat Contractul de execuție lucrări nr. 67919/20.10.2022 cu SC DUNIAG EXCAVATII SRL (valoare 2,601,450.62 lei fara TVA). Termenul de executie este de 14 de la emiterea Ordinului de incepere a lucrarilor. _x000a_Prin adresa nr.74658/23.11.2022 s-a emis Ordinul de începere a lucrărilor începând cu data de 24.11.2022. S-a demarat executia lucrarilor.Lucrarile sunt in curs de executie. "/>
    <n v="4"/>
    <x v="2"/>
    <m/>
    <n v="1"/>
    <m/>
  </r>
  <r>
    <n v="3639"/>
    <n v="127509"/>
    <n v="5344"/>
    <n v="4"/>
    <n v="4.3"/>
    <x v="6"/>
    <s v="CV"/>
    <s v="Amenajare parc - Cartierul Ciucului"/>
    <s v="UAT MUNICIPIUL SFANTU GHEORGHE"/>
    <n v="65"/>
    <d v="2018-08-01T00:00:00"/>
    <d v="2020-04-29T00:00:00"/>
    <d v="2023-12-31T00:00:00"/>
    <n v="2003920.71"/>
    <n v="1616930.93"/>
    <n v="1374391.3"/>
    <n v="210201.01"/>
    <n v="32338.62"/>
    <n v="386989.78"/>
    <n v="0.58225052940263822"/>
    <n v="675472.0399999998"/>
    <n v="135838.80464947911"/>
    <n v="941458.89000000013"/>
    <n v="76"/>
    <s v="La data de 22.06.2021 a fost încheiat procesul verbal de predare-primire aamplasamentului ș a bornelor de reper, între beneficiar și executant.La data de 22.06.2021 a fost emis ordinul de începere a lucrărilor din 28.06.2021.Au fost sistate lucrările începând cu data de 28.12.2021 având în vedere și prevederilereglementării tehnice Normativ pentru realizarea pe timp friguros a lucrărilor de construcții și a instalațiilor aferente, indicativ C 16-84. A fost emis ordinul de reîncepere a lucrărilor nr. 2194/30.03.2022. Stadiul execuției lucrărilor este aproximativ 75%. Având în vedere că termenul de finalizare a lucrărilor conform contractului și Ordinului de reîncepere a lucrărilor nr. 21941/30.03.2022 a expirat la data de 03.07.2022, UAT Municipiul Sfântu Gheorghe în calitate de autoritate contractantă a recurs la aplicarea penalităților de întârziere conform prevederilor contractuale. _x000a_La data de 20.01.2023, SC LIVA COM SERVICE SRL a transmis Notificarea privind rezilierea contractului de execuție a lucrărilor, înregistrat la Primăria Municipiului Sfântu Gheorghe cu nr. 3955/20.01.2023. Conform celor menționate în această Adresă, contractul de execuție a lucrărilor nr. 36582/02.06.2021 se consideră reziliat."/>
    <n v="4"/>
    <x v="2"/>
    <m/>
    <n v="1"/>
    <m/>
  </r>
  <r>
    <n v="3640"/>
    <n v="127511"/>
    <n v="5193"/>
    <n v="4"/>
    <n v="4.3"/>
    <x v="6"/>
    <s v="CV"/>
    <s v="Amenajare terenuri de sport- Câmpul Frumos"/>
    <s v="UAT MUNICIPIUL SFANTU GHEORGHE"/>
    <n v="67"/>
    <d v="2017-07-01T00:00:00"/>
    <d v="2020-03-06T00:00:00"/>
    <d v="2023-12-31T00:00:00"/>
    <n v="1298484.0900000001"/>
    <n v="1189873.1499999999"/>
    <n v="1011392.18"/>
    <n v="154683.51"/>
    <n v="23797.46"/>
    <n v="108610.94"/>
    <n v="3.1348568542789626E-2"/>
    <n v="1152572.3299999998"/>
    <n v="231784.64585930898"/>
    <n v="37300.82"/>
    <n v="95"/>
    <s v="A fost semnat contractul de executie lucrari. Termenul de executie este de 7 luni . _x000a_Prin adresa nr.29777/02.05.2022 s-a emis Ordinul de incepere a lucrarilor, incepand cu data de 09.05.2022.Prin actul aditional nr.2 la contractul de executie lucrari s-a prelungit termenul de executie cu 114 zile.Prin actul aditional nr.3 la contractul de executie lucrari s-au sistat lucrarile incepand cu 15.12.2022. Prin Ordinul de reincepere nr.14168/10.03.2023 lucrarile au fost reluate incepand cu data de 20.05.2023. Execuția lucrărilor a fost finalizată."/>
    <n v="2"/>
    <x v="0"/>
    <m/>
    <n v="1"/>
    <m/>
  </r>
  <r>
    <n v="3641"/>
    <n v="121019"/>
    <n v="3841"/>
    <n v="4"/>
    <n v="4.4000000000000004"/>
    <x v="6"/>
    <s v="SB"/>
    <s v="Construcție nouă cu destinația creșă în incinta Grădiniței cu program prelungit nr.36 Sibiu"/>
    <s v="MUNICIPIUL SIBIU"/>
    <n v="77"/>
    <d v="2017-05-18T00:00:00"/>
    <d v="2019-06-11T00:00:00"/>
    <d v="2023-09-30T00:00:00"/>
    <n v="5518239.3200000003"/>
    <n v="3027095"/>
    <n v="2573030.75"/>
    <n v="393522.34"/>
    <n v="60541.91"/>
    <n v="2491144.3199999998"/>
    <n v="0.95908364620205178"/>
    <n v="123857.68999999994"/>
    <n v="24908.034026465019"/>
    <n v="2903237.31"/>
    <n v="99"/>
    <s v="La data de 07.11.2022 a fost demarata procedura de Receptie la Terminarea Lucrărilor, iar în data de 11.11.2022 a fost încheiat Procesul Verbal de Receptie la Terminarea Lucrarilor. De asemenea, a fost obținută Autorizația de Securitate la incediu. _x000a_A fost obținut avizul nr. 2535/07.11.2022 emis de ADR Centru pentru amplasarea plăcii permanente. _x000a_"/>
    <n v="2"/>
    <x v="0"/>
    <n v="1"/>
    <n v="1"/>
    <m/>
  </r>
  <r>
    <n v="3642"/>
    <n v="121888"/>
    <n v="4495"/>
    <n v="4"/>
    <n v="4.4000000000000004"/>
    <x v="6"/>
    <s v="SB"/>
    <s v="Constructie noua cu destinatia de cresa la Scoala Gimnaziala nr. 1"/>
    <s v="MUNICIPIUL SIBIU"/>
    <n v="79"/>
    <d v="2017-06-06T00:00:00"/>
    <d v="2019-09-23T00:00:00"/>
    <d v="2023-12-31T00:00:00"/>
    <n v="7092619.1399999997"/>
    <n v="3768822.75"/>
    <n v="3203499.35"/>
    <n v="489946.95"/>
    <n v="75376.45"/>
    <n v="3323796.39"/>
    <n v="0.80401660438926181"/>
    <n v="738626.68000000017"/>
    <n v="148539.33153682182"/>
    <n v="3030196.07"/>
    <n v="99"/>
    <s v="Beneficiarul semnaleaza intarzieri in implementarea proiectului _x000a_S-a semnat contractul de execuție lucrări in data de 16.06.2021._x000a_S-a emis ordinul de incepere a lucrărilor pentru data de 24.06.2021._x000a_Perioada de executie a lucrarilor este de 12 luni_x000a_Stadiul fizic al lucrarilor este 84%_x000a_"/>
    <n v="2"/>
    <x v="0"/>
    <n v="1"/>
    <n v="1"/>
    <m/>
  </r>
  <r>
    <n v="3643"/>
    <n v="124055"/>
    <n v="4956"/>
    <n v="4"/>
    <n v="4.4000000000000004"/>
    <x v="6"/>
    <s v="MS"/>
    <s v="Extindere și modernizare clădire pentru amenajare creșă str. Apaductului nr. 54-56"/>
    <s v="MUNICIPIUL TÂRGU MURES"/>
    <n v="82"/>
    <d v="2017-03-31T00:00:00"/>
    <d v="2019-12-09T00:00:00"/>
    <d v="2023-12-31T00:00:00"/>
    <n v="12155111.48"/>
    <n v="2848260.8"/>
    <n v="2421021.6800000002"/>
    <n v="370273.9"/>
    <n v="56965.22"/>
    <n v="9306850.6799999997"/>
    <n v="0"/>
    <n v="2848260.8"/>
    <n v="572791.05498129746"/>
    <n v="0"/>
    <n v="2"/>
    <s v="Fata de calendarul activitatilor s-au inregistrat intarzieri in lansarea procedurii de atribuire a contractului de serv. de proiectare tehnica si executie lucrari, in atribuirea contr. de serv supervizare lucrari si in elaborarea PT. Intarzieri sunt motivate de Beneficiar prin faptul ca Bugetul  Mun. Tg. Mures a fost aprobat doar in 27.02.2020, prin faptul ca activitatea a fost afectata de decretarea starilor de urgenta si alerta în scopul prevenirii răspândirii COVID-19. Ca urmare, Municipiul Târgu Mureș a luat măsuri pentru limitarea riscului de contaminare cu noul Coronavirus, amânând/reprogramând activitățile aferente proiectului cu privire la realizarea procedurilor de achiziție. _x000a_S-a lansat procedura  de atribuire a contractului de serv. de proiectare tehnica si executie lucrari, anunt SCN1082719/03.03.2021. S-a atribuit contractul nr.162/19.10.2021 incheiat cu As. Terra Nostra 2001 SRL, ACI Cluj SA  si Arhicris Logistic SRL. S-a emis ordinul de incepere a proiectarii. Proiectul tehnic este in curs de elaborare. Executia proiectarii a fost suspendata incepand cu 22.02. - 15.04.2022 pentru obtinerea avizelor si acordurilor prevazute in CU. PTh a fost predat cu intarziere, momentan acesta se afla in analiza la Beneficiar, inclusiv pentru emiterea AC. In contractul de elaborare PT +executie lucrari este prevazuta o durata de 5 luni pt. elaborare PT si 19 luni pentru executie lucrari.  PT este finalizat si a fost depus la OI in 17.02.2023. Nu este inca obtinuta AC. Gradul de realizare din dpdv fizic al activitatilor este de cca. 12%. PT a fost predat cu intarziere. PT este avizat de OI. Autorizatia de construire s-a obtinut in 21.04.2023.S-a emis ordinul de incepere lucrari in 28.04.2023. Lucrarile sunt demarate (grd ex cca. 1%) RISC MAJOR: nefinalizarea lucrarilor pana la 31.12.2023"/>
    <n v="5"/>
    <x v="5"/>
    <n v="1"/>
    <n v="1"/>
    <m/>
  </r>
  <r>
    <n v="3644"/>
    <n v="126547"/>
    <n v="5085"/>
    <n v="4"/>
    <n v="4.4000000000000004"/>
    <x v="6"/>
    <s v="MS"/>
    <s v="Amenajare grădiniță și creșă în cartierul Belvedere"/>
    <s v="MUNICIPIUL TÂRGU MURES"/>
    <n v="70"/>
    <d v="2017-03-21T00:00:00"/>
    <d v="2020-04-07T00:00:00"/>
    <d v="2023-12-31T00:00:00"/>
    <n v="16267347.84"/>
    <n v="5374330.5"/>
    <n v="4568180.92"/>
    <n v="698662.97"/>
    <n v="107486.61"/>
    <n v="10893017.34"/>
    <n v="0"/>
    <n v="5374330.5"/>
    <n v="1080788.8227486627"/>
    <n v="0"/>
    <n v="1"/>
    <s v="Fata de calendarul activitatilor s-au inregistrat intarzieri in lansarea procedurii de atribuire a contractului de serv. de proiectare tehnica si executie lucrari. Intarzierile sunt justificate de Beneficiar de instituirea si prelungirea stării de urgență pe teritoriul României până în data 15 mai 2020 si a declararii starii de alerta în scopul prevenirii răspândirii COVID-19. Ca urmare, Municipiul Târgu Mureș a luat măsuri pentru limitarea riscului de contaminare cu noul Coronavirus, amânând/reprogramând activitățile aferente proiectului cu privire la realizarea procedurilor de achiziție. Totodata, la nivelul Beneficiarului a aparut problema lipsei de personal intrucat o parte din angajatii departamentului de achizitii au fost depistati pozitiv cu virusul SARS CoV 2, activitatea fiind blocata temporar. S-a lansat procedura de atribuire a contr. de serv. Proiectare, asistenta tehnica proiectant si executie lucrari - anunt SCN1082651/02.03.2021 si s-a atribuit contractul nr.121/03.09.2021 incheiat cu As. Terra Nostra 2001 SRL, ACI Cluj SA  si Arhicris Logistic SRL.  S-a emis ordinul de incepere a serv de proiectare in data de 10.09.2021.  Executia proiectarii a fost suspendata incepand cu 22.02. - 23.05.2022 pentru obtinerea avizelor si acordurilor prevazute in CU. S-a atribuit contractul de serv verificare PT. S-a atribuit contr de serv dirigentie santier. Documentatia PT a fost predata cu intarziere  in 12.09.2022 dar Beneficiarul a constatat mai multe lipsuri in documente si informatii. A solicitat prestatorului remedierea situatiei. Nu este emisa AC. In contractul de elaborare PT +executie lucrari este prevazuta o durata de 6 luni pt. elaborare PT si 18 luni pentru executie lucrari. Beneficiarul estimeaza ca  ordinul de incepere lucrari se va emite la inceputul anului 2023.  PT este finalizat si a fost avizat de  OI. Ordinul de  incepere lucrari s-a emis in 20.03.2023, lucrarile sunt demarate-grad executie 3%. Gradul fizic de realizare a activitatilor este de cca. 15 %. RISC MAJOR: nefinalizarea lucrarilor pana la 31.12.2023, obiectul investitiei fiind o constructie noua."/>
    <n v="5"/>
    <x v="5"/>
    <n v="1"/>
    <n v="1"/>
    <m/>
  </r>
  <r>
    <n v="3645"/>
    <n v="123814"/>
    <n v="5065"/>
    <n v="4"/>
    <n v="4.4000000000000004"/>
    <x v="6"/>
    <s v="CV"/>
    <s v="Reabilitarea și extinderea Grădiniței cu program prelungit „Kőrösi Csoma Sándor”"/>
    <s v="UAT MUNICIPIUL SFANTU GHEORGHE"/>
    <n v="85"/>
    <d v="2016-12-01T00:00:00"/>
    <d v="2020-01-31T00:00:00"/>
    <d v="2023-12-31T00:00:00"/>
    <n v="2209798.19"/>
    <n v="2209400.2200000002"/>
    <n v="1877990.19"/>
    <n v="287222.03000000003"/>
    <n v="44188"/>
    <n v="397.97"/>
    <n v="0.15875384044272431"/>
    <n v="1858649.4500000002"/>
    <n v="373778.19450589234"/>
    <n v="350750.77"/>
    <n v="17"/>
    <s v="Progresul proiectului este de 17,08% (progres conform situațiilor de lucrări emise), progresul fizic al proiectului este de aproximativ 80%._x000a_S-a semnat contractul de prestări servicii nr.18259/19.03.2020 cu SC Planshow SRL, având ca obiect servicii de proiectare aferent investiției, respectiv asistență tehnică pe toată perioada implmentării investiției. A fost predat proiectul tehnic pe baza procesului-verbal de predare-primire. A fost realizata verificarea tehnică prin verificatori atestați. S-a trimis la OI ADR Centru in vederea verificarii conformitatii. Dupa verificarea conformitatii PT , s-a demarat procedura de achizitie pentru executie lucrari (data apariției anunțului de participare simplificat pe platforma SEAP pentru achiziționarea lucrărilor de construcții este 10.12.2020). A fost finalizată procedura de achiziție pentru execuția lucrărilor și a fost semnat contractul de execuție lucrări nr. 24612/14.04.2021 (in valoarea de 1.565.486,25 lei cu A&amp;G Bingdecor SRL). A fost semnat contractul de prestari servicii de dirigintie de santier nr. 31001/11.05.2021 cu SC SIMIRO ENGINEERING SRL . La data de 13.05.2021 a fost emis Ordinul de începere a lucrărilor.  Termenul de executie a fost de 12 luni. Termenul de executie a expirat in 13.05.2022. Autoritatea contractantă a făcut eforturi susținute pentru accelerarea execuției lucrărilor respectiv convocări de ședințe operative pentru ameliorarea situației. Până la această dată, lucrările au fost finalizate în proporție de 80%, astfel se procedează la calcularea penalităților de întârziere conform prevederilor contractuale._x000a_Lucrările sunt în curs de execuție."/>
    <n v="4"/>
    <x v="2"/>
    <m/>
    <n v="1"/>
    <m/>
  </r>
  <r>
    <n v="3646"/>
    <n v="121890"/>
    <n v="5050"/>
    <n v="4"/>
    <n v="4.4000000000000004"/>
    <x v="6"/>
    <s v="AB"/>
    <s v="CONSTRUIRE GRADINITA CU PROGRAM PRELUNGIT NR.16 PRIN SCHIMB DE DESTINATIE SI EXTINDERE CLADIRE CANTINA DIN INCINTA COLEGIULUI TEHNIC ALEXANDRU DOMSA, MUNICIPIUL ALBA IULIA"/>
    <s v="MUNICIPIUL ALBA IULIA"/>
    <n v="76"/>
    <d v="2017-09-01T00:00:00"/>
    <d v="2020-02-25T00:00:00"/>
    <d v="2023-12-31T00:00:00"/>
    <n v="11744350.279999999"/>
    <n v="5721777.5999999996"/>
    <n v="4863510.96"/>
    <n v="-803526.39"/>
    <n v="1661793.03"/>
    <n v="6022572.6799999997"/>
    <n v="0"/>
    <n v="5721777.5999999996"/>
    <n v="1150661.1430639906"/>
    <n v="0"/>
    <n v="16"/>
    <s v="Ctr. Realizare PT nr. 16469/15.02.2021 cu SC TEGRA PLUS SRL. Procedura achizitie lucrari in clarificari. Ctr lucrari SC TOBIMAR CONSTRUCT SRL"/>
    <n v="5"/>
    <x v="5"/>
    <n v="1"/>
    <n v="1"/>
    <m/>
  </r>
  <r>
    <n v="3647"/>
    <n v="125951"/>
    <n v="5161"/>
    <n v="4"/>
    <n v="4.4000000000000004"/>
    <x v="6"/>
    <s v="CV"/>
    <s v="Construire grădiniţă şi creşă – Câmpul Frumos"/>
    <s v="UAT MUNICIPIUL SFANTU GHEORGHE"/>
    <n v="78"/>
    <d v="2017-07-01T00:00:00"/>
    <d v="2020-03-18T00:00:00"/>
    <d v="2023-12-31T00:00:00"/>
    <n v="2346721.65"/>
    <n v="2157336.33"/>
    <n v="1833735.88"/>
    <n v="280453.71000000002"/>
    <n v="43146.74"/>
    <n v="189385.32"/>
    <n v="1.6221100768279373E-2"/>
    <n v="2122341.96"/>
    <n v="426807.29598198127"/>
    <n v="34994.370000000003"/>
    <n v="0"/>
    <s v="A fost finalizată procedura de achiziție a Serviciilor de proiectare și asistență tehnică din partea proiectantului și s-a semnat contractul de prestări servicii nr.33877/26.06.2020 cu SPIRI COM SRL. Nici dupa 8 randuri de solcitare ce completari din partea verificatorilor, proiectul tehnic nu este complet. În data de 24.05.2022, contractul pentru realizarea proiectului tehnic este reziliat._x000a_S-a reluat procedura de achizitie , a fost semnat contractul de prestări servicii pentru realizare proiect tehnic si asistenta tehnica nr. 57846/05.09.2022 cu SC ORION-CRUX SRL. PT  realizat . Proiectul nu se va putea finaliza in termen. _x000a_S-a depus o solicitare de reziliere a contractului de finantare._x000a_"/>
    <n v="0"/>
    <x v="1"/>
    <m/>
    <n v="1"/>
    <m/>
  </r>
  <r>
    <n v="3648"/>
    <n v="126698"/>
    <n v="5098"/>
    <n v="4"/>
    <n v="4.4000000000000004"/>
    <x v="6"/>
    <s v="CV"/>
    <s v="Demolarea grădiniței nr.7 și construirea unei noi clădiri pentru grădinița de pe strada Orbán Balázs"/>
    <s v="UAT MUNICIPIUL SFANTU GHEORGHE"/>
    <n v="70"/>
    <d v="2018-03-01T00:00:00"/>
    <d v="2020-03-18T00:00:00"/>
    <d v="2023-12-31T00:00:00"/>
    <n v="1698447.11"/>
    <n v="1094662.79"/>
    <n v="930463.37"/>
    <n v="142306.16"/>
    <n v="21893.26"/>
    <n v="603784.31999999995"/>
    <n v="4.9755897887056158E-2"/>
    <n v="1040196.86"/>
    <n v="209185.70968909626"/>
    <n v="54465.93"/>
    <n v="1"/>
    <s v="A fost semnat contractul de executie lucrari nr.56398/03.09.2021 cu A&amp;G BINGDECOR SRL. A fost emis Ordinul de începere a lucrărilor nr.69236/26.10.2021 , incepand cu data de 01.11.2021.Termenul de executie este de 12 luni de la emiterea ordinului._x000a_A fost predat amplasamentul (PV.nr.70322/29.102.2021) si au inceput lucrarile._x000a_Lucrarile au fost suspendate in perioada 19.01.2022-23.03.2022 din cauza conditiilor meteorologice nefavoriabile. S-au cerut completari la proiect de catre executant._x000a_In data de 23.03.2022 s-a emis Ordinul de reincepere a lucrarilor (adresa nr.18318/17.03.2022). _x000a_După ordinul de reîncepere, executantul trasează plasamentul după care se emite nota de șantier nr. 79 din data de 11.05.2022, care este trimis către proiectant, pentru rezolvarea problemelor _x000a_Dupa emiterea ordinului de reincepere executantul nu a demarat executia lucrarilor ._x000a_Din 23.03.2022 pana in prezent nu s-a lucrat din cauza lipsei detaliilor de executie (conform celor mentionate in raportul dirigintelui de santier). Executantul prin adresa inregistrata la beneficiar cu nr.50167/25.07.2022 a cerut sistarea lucrarilor din cauza erorilor de proiectare. Prin AA4/03.11.2022 la Contractul de executie lucrari s-a dispus sistarea lucrarilor._x000a_Grad de realizare a lucrarilor este de  aprox.4%_x000a_Municipalitatea (prin adresa nr.63778/29.09.2022 a demarat procedurile de reziliere unilaterala a contractului de prestari servicii nr.33111/24.06.2020 cu PROIECT AIC SRL pentru asistenta tehnica din culpa exclusiva a proiectantului._x000a_S-a demarat procedura de achizitie pentru prestarea serviciilor de asistenta tehnica din partea proiectantului. _x000a_Contractul de prestări servicii pentru Asistență tehnică din partea proiectantului este semnat în data de 21.11.2022 cu SC CONSULTANT TEHNIC FORTUNA SRL. Este in curs remedierea problemelor aparute , intocmirea dispozitiilor de santier necesare pentru continuarea lucrarilor._x000a_După mai multe încercări pentru verificarea Dispoziției de șantier nr1cu verificatorul inițial fară rezultat pozitiv, este necesar contractarea unui nou verificator pentru vereificarea DS nr1 pentru continuarea lucrărilor de execuție."/>
    <n v="4"/>
    <x v="2"/>
    <m/>
    <n v="1"/>
    <m/>
  </r>
  <r>
    <n v="3649"/>
    <n v="127287"/>
    <n v="5183"/>
    <n v="4"/>
    <n v="4.4000000000000004"/>
    <x v="6"/>
    <s v="BV"/>
    <s v="Construire grădiniţe în zona Tractorul Coresi"/>
    <s v="MUNICIPIUL BRASOV"/>
    <n v="76"/>
    <d v="2017-09-19T00:00:00"/>
    <d v="2020-03-09T00:00:00"/>
    <d v="2023-12-31T00:00:00"/>
    <n v="7888352.1100000003"/>
    <n v="7801083.2000000002"/>
    <n v="6630920.7400000002"/>
    <n v="1014140.74"/>
    <n v="156021.72"/>
    <n v="87268.91"/>
    <n v="0.49293962920431356"/>
    <n v="3955620.14"/>
    <n v="795483.27635442233"/>
    <n v="3845463.06"/>
    <n v="94"/>
    <s v="Stadiul fizic al implementării circa 97%. Lucrările de masardare la imobilul Grădinița nr. 11 sunt finalizate, PV Recepție la terminarea lucrărilor nr. 51/27.08.2020. Procedura de atribuire a contractului de construire grădiniță zona Coresi s-a finalizat prin semnarea Contractului de execuție lucrări nr. 187/79687/27.07.2021. A fost obținută Autorizația de construire nr. 225/27.04.2021. A fost emis Ordinul de începere a lucrărilor  nr. 84890/10.08.202. Stadiul fizic al acestora fiind estimat la 100%, urmând a se efectua recepția la terminarea lucrărilor.  "/>
    <n v="4"/>
    <x v="2"/>
    <n v="1"/>
    <n v="1"/>
    <m/>
  </r>
  <r>
    <n v="3650"/>
    <n v="126423"/>
    <n v="5176"/>
    <n v="4"/>
    <n v="4.4000000000000004"/>
    <x v="6"/>
    <s v="BV"/>
    <s v="Construire cresa în Braşov, str. Apollo, f.n."/>
    <s v="CREŞA BRAŞOV"/>
    <n v="57"/>
    <d v="2017-11-01T00:00:00"/>
    <d v="2020-03-19T00:00:00"/>
    <d v="2022-07-31T00:00:00"/>
    <n v="10213691.24"/>
    <n v="2859833.8"/>
    <n v="2430858.73"/>
    <n v="371778.39"/>
    <n v="57196.68"/>
    <n v="7353857.4400000004"/>
    <n v="1"/>
    <n v="0"/>
    <n v="0"/>
    <n v="2859833.8"/>
    <n v="100"/>
    <s v="Finalizat"/>
    <n v="1"/>
    <x v="3"/>
    <n v="1"/>
    <n v="1"/>
    <m/>
  </r>
  <r>
    <n v="3651"/>
    <n v="127797"/>
    <n v="5030"/>
    <n v="4"/>
    <n v="4.4000000000000004"/>
    <x v="6"/>
    <s v="HR"/>
    <s v="Reabilitarea Gradinitei Micimacko"/>
    <s v="MUNICIPIUL MIERCUREA-CIUC"/>
    <n v="65"/>
    <d v="2018-08-01T00:00:00"/>
    <d v="2019-12-23T00:00:00"/>
    <d v="2023-12-31T00:00:00"/>
    <n v="2746371.62"/>
    <n v="2649730.2599999998"/>
    <n v="2252270.7200000002"/>
    <n v="344464.93"/>
    <n v="52994.61"/>
    <n v="96641.36"/>
    <n v="4.2463986504045134E-2"/>
    <n v="2537212.15"/>
    <n v="510238.53718376701"/>
    <n v="112518.11"/>
    <n v="4"/>
    <s v="A fost finalizată procedura de achiziție a lucrărilor și a fost încheiat Contractul nr. 681/15.06.2023 cu BODA CONSTRUCT PRACTIC SRL. Este in lucru un AA val totala devenind 5,384,834 lei                                    "/>
    <n v="6.1"/>
    <x v="2"/>
    <m/>
    <n v="1"/>
    <m/>
  </r>
  <r>
    <n v="3652"/>
    <n v="124050"/>
    <n v="5002"/>
    <n v="4"/>
    <n v="4.5"/>
    <x v="6"/>
    <s v="MS"/>
    <s v="Școala de Arte și Meserii modernizare și reabilitare integrală, ateliere-Liceul Tehnologic Gheorghe Șincai"/>
    <s v="MUNICIPIUL TÂRGU MURES"/>
    <n v="53"/>
    <d v="2017-03-21T00:00:00"/>
    <d v="2019-12-19T00:00:00"/>
    <d v="2023-12-31T00:00:00"/>
    <n v="12165875.5"/>
    <n v="4123849.57"/>
    <n v="3505272.14"/>
    <n v="536100.43999999994"/>
    <n v="82476.990000000005"/>
    <n v="8042025.9299999997"/>
    <n v="7.1992393262783356E-3"/>
    <n v="4094160.9899999998"/>
    <n v="823344.1237984153"/>
    <n v="29688.58"/>
    <n v="15"/>
    <s v="Fata de calendarul activitatilor s-au  inregistrat intarzieri in lansarea procedurii de atribuire a contractului de serv. de proiectare tehnica si executie lucrari, in atribuirea contractului de servicii de supervizare lucrari, in elaborarea PT si in inceperea lucrarilor. Intarzieri sunt motivate de Beneficiar prin faptul ca Bugetul  Mun. Tg. Mures a fost aprobat doar in 27.02.2020, cat si de aplicarea masurilor de stopare a raspandirii COVID 1.Totodata, la nivelul Beneficiarului a aparut problema lipsei de personal intrucat o parte din angajatii departamentului de achizitii au fost depistati pozitiv cu virusul SARS CoV 2, activitatea fiind blocata temporar._x000a_Procedura de atribuire a contractului principal, de Proiectare, asistenta tehnica si executie lucrari s-a lansat cu anuntul SCN1083434/22.03.2021. Dupa evaluarea ofertelor, procedura a fost anulata in septembrie 2021, intrucat ofertele depuse au fost neconforme. Procedura s-a reluat (anunt SCN1096648/08.11.2021)  si s-a atribuit contractul nr. 12/23.03.2022 incheiat cu Asocierea SC KRONOS LIFE CONSTRUCT SRL lider – SC CONSTRUCT CC SRL Asociat – SC IMPREXIS BUILDING SRL Asociat. Au fost intarzieri in elaborarea PTh. S-a emis Autorizatia de construire. S-au atribuit contr de verificare PT si contr. de dirigentie santier._x000a_ In contractul de elaborare PT +executie lucrari este prevazuta o durata de 3 luni pt. elaborare PT si 12 luni pentru executie lucrari.  PT este finalizat si a fost avizat de OI in 08.03.2023. Ordinul de incepere a executiei lucrarilor s-a emis in 31.01.2023 (nr. 6757/31.01.2023) cu data inceperii executiei 01.02.2023 si termen de finalizare lucrari 28.12.2023. Lucrarile sunt demarate, gradul de executie fiind de cca. 15%. Conform ultimului grafic de executie actualizat lucrarile se realizeaza in 11 luni. Gradul fizic de realizare a activitatilor este de cca. 30%. _x000a_RISC: nefinalizarea lucrarilor pana la 31.12.2023. "/>
    <n v="5"/>
    <x v="5"/>
    <n v="1"/>
    <n v="1"/>
    <m/>
  </r>
  <r>
    <n v="3653"/>
    <n v="126702"/>
    <n v="5001"/>
    <n v="4"/>
    <n v="4.5"/>
    <x v="6"/>
    <s v="BV"/>
    <s v="Reabilitare şi modernizare Colegiul Tehnic Maria Baiulescu"/>
    <s v="MUNICIPIUL BRASOV"/>
    <n v="71"/>
    <d v="2018-02-15T00:00:00"/>
    <d v="2019-12-19T00:00:00"/>
    <d v="2023-12-31T00:00:00"/>
    <n v="14325259.800000001"/>
    <n v="14311819.02"/>
    <n v="12165046.18"/>
    <n v="1860536.46"/>
    <n v="286236.38"/>
    <n v="13440.78"/>
    <n v="0.11090503784193326"/>
    <n v="12724566.189999999"/>
    <n v="2558936.2084221533"/>
    <n v="1587252.83"/>
    <n v="11"/>
    <s v="Au fost încheiate contractele pentru: proiectare și execuție lucrări de reabilitare și modernizare Colegiul Tehnic Maria Băiulescu și pentru serviciul de asistență tehnică-dirigenție de șantier. În 22.11.2021 s-a finalizat recepția Proiectului Tehnic, care a fost înaintat în 23.11.2021 către ADR Centru, în vederea verificării acestuia, aprobat în dec. 2021, avînd grila conformă. La data de 17.01.2022 s-a emis Ordinul de Începere a lucrărilor._x000a_Din 15.04.2022 lucrările au fost suspendate de către constructor, motivând că va face o reexpertizare a clădirii. Au fost solicitate puncte de vedere de la expertul tehnic și de la dirigintele de șantier, care au fost transmise constructorului. În luna mai s-au executat doar lucrările cuprinse în Dispoziția de șantier nr. 1/04.05.2022, Lucrările au fost reluate in data de 05,10,2022. Finalizare lucrari conform noului grafic august 2023. Stadiu execuție lucrări circa 11%"/>
    <n v="4"/>
    <x v="2"/>
    <n v="1"/>
    <n v="1"/>
    <m/>
  </r>
  <r>
    <n v="3654"/>
    <n v="128399"/>
    <n v="5471"/>
    <n v="4"/>
    <n v="4.5"/>
    <x v="6"/>
    <s v="BV"/>
    <s v="EFICIENTIZARE ENERGETICĂ A CLĂDIRILOR PUBLICE DIN MUNICIPIUL BRAŞOV - COLEGIUL TEHNIC TRANSILVANIA, CORP A"/>
    <s v="MUNICIPIUL BRASOV"/>
    <n v="76"/>
    <d v="2017-09-04T00:00:00"/>
    <d v="2020-05-08T00:00:00"/>
    <d v="2023-12-31T00:00:00"/>
    <n v="11622679.27"/>
    <n v="10959308.51"/>
    <n v="9315412.2400000002"/>
    <n v="1424710.1"/>
    <n v="219186.17"/>
    <n v="663370.76"/>
    <n v="0.78888213778370953"/>
    <n v="2313705.784"/>
    <n v="465290.95121264528"/>
    <n v="8645602.7259999998"/>
    <n v="85"/>
    <s v="A fost încheiat contractul pentru serviciile de Proiectare și execuție pentru obiectivul de investiție și contractul pentru serviciile de coordonator în materie de securitate și sănătate în muncă, pe durata elaborării proiectului și a realizării lucrărilor pentru proiect. Au fost emise Rapoartele de dirigentie de santier aferente Situatiei de lucrari nr. 1 si nr. 2.Au fost executate: lucrări de reabilitare energetică/construcții corp A; lucrări de modernizare corp A; înlocuire învelitoare și organizare de șantier, cumulat fiind realizate lucrări în procent de 100%, conform declarațiilor beneficiarului."/>
    <n v="2"/>
    <x v="0"/>
    <n v="1"/>
    <n v="1"/>
    <m/>
  </r>
  <r>
    <n v="3655"/>
    <n v="123368"/>
    <n v="4996"/>
    <n v="4"/>
    <n v="4.5"/>
    <x v="6"/>
    <s v="SB"/>
    <s v="Reabilitare internat la Colegiul Tehnic Independența"/>
    <s v="MUNICIPIUL SIBIU"/>
    <n v="65"/>
    <d v="2018-08-01T00:00:00"/>
    <d v="2019-12-16T00:00:00"/>
    <d v="2022-01-31T00:00:00"/>
    <n v="8125711.3399999999"/>
    <n v="5586500.21"/>
    <n v="4748525.1900000004"/>
    <n v="726245.02"/>
    <n v="111730"/>
    <n v="2539211.13"/>
    <n v="0.99725172837682574"/>
    <n v="15353.219999999739"/>
    <n v="3087.5638498973854"/>
    <n v="5571146.9900000002"/>
    <n v="98"/>
    <s v="_x000a_Lucrările sunt executate de SC NV CONST SRL în baza autorizației de construire nr.5/11.01.2021, eliberată de Primăria Municipiului Sibiu. _x000a_În data de 08.10.2021 a fost predat amplasamentul și a fost emis ordinul de începere a lucrărilor. _x000a_În data 08.11.2022 executantul lucrărilor SC NV CONST SRL a informat municipiul Sibiu că lucrările au fost finalizate, urmând a se demara recepția la terminarea lucrărilor. _x000a_"/>
    <n v="2"/>
    <x v="0"/>
    <n v="1"/>
    <n v="1"/>
    <m/>
  </r>
  <r>
    <n v="3656"/>
    <n v="126696"/>
    <n v="5166"/>
    <n v="4"/>
    <n v="4.5"/>
    <x v="6"/>
    <s v="CV"/>
    <s v="Sistematizare verticală la Liceul Tehnologic Economic Administrativ „Berde Áron”"/>
    <s v="UAT MUNICIPIUL SFANTU GHEORGHE"/>
    <n v="72"/>
    <d v="2017-10-23T00:00:00"/>
    <d v="2020-03-18T00:00:00"/>
    <d v="2023-12-31T00:00:00"/>
    <n v="3679068.44"/>
    <n v="3240376.47"/>
    <n v="2754320.02"/>
    <n v="421248.94"/>
    <n v="64807.51"/>
    <n v="438691.97"/>
    <n v="0.1329992900485418"/>
    <n v="2809408.7"/>
    <n v="564977.81844507903"/>
    <n v="430967.77"/>
    <n v="25"/>
    <s v="A fost semnat contractul de executie lucrari nr.39183/10.06.2021 cu GRAND TECHNOLOGY SYSTEM (in valoare de 2.709.049,17 lei). În data de 30.06.2021 a fost emis Ordinul de începere a lucrărilor ca din data de 05.07.2021 să se treacă la executarea lucrărilor. Au aparut probleme in executia lucrarilor. Având în vedere neîndeplinirea obligațiilor asumate de executant, respectiv ritmul lent în care au avansat cu lucrările după emiterea ordinului de reîncepere din data de 14.06.2022, autoritatea contractantă a luat în calcul somarea și penalizarea executantului. S-a creat o situație conflictuală între municipiu și executant datorită ritmului lent al lucrărilor și din cauza penalităților. Însă, între timp s-a constatat că autorizația de construire a expriat. Având în vedere că Autorizația de construire 245/28.12.2020 a expirat din data de 04.07.2022 și Autorizația de construire 17/2023 a fost emisă la data de 28.03.2023 lucrările au fost sistate de drept în această perioadă. Emiterea Ordinului de reîncepere a lucrărilor nr.2 a fost emis din data de 02.05.2023 iar termenul de execuția s-a prelungit până la 14.07.2023. Executantul a crescut efectivul de personal, lucrările au avansat, sunt realizate în proporție de 34%. _x000a_Având în vedere că au fost depuse note de constatare din partea executantului iar firma de proiectare nu a elaborat noua dispoziție de șantier din timp, la momentul de față lucrările sunt sistate din data de 05.07.2023, până la finalizarea Dispoziției de șantier nr.2."/>
    <n v="4"/>
    <x v="2"/>
    <m/>
    <n v="1"/>
    <m/>
  </r>
  <r>
    <n v="3657"/>
    <n v="127351"/>
    <n v="5033"/>
    <n v="4"/>
    <n v="4.5"/>
    <x v="6"/>
    <s v="HR"/>
    <s v="FINALIZAREA LUCRARILOR INCEPUTE LA LICEUL TEHNOLOGIC KOS KAROLY: ATELIER"/>
    <s v="MUNICIPIUL MIERCUREA-CIUC"/>
    <n v="82"/>
    <d v="2017-03-01T00:00:00"/>
    <d v="2019-12-23T00:00:00"/>
    <d v="2023-12-31T00:00:00"/>
    <n v="6305513.46"/>
    <n v="6228663.9500000002"/>
    <n v="5294364.3600000003"/>
    <n v="809726.31"/>
    <n v="124573.28"/>
    <n v="76849.509999999995"/>
    <n v="0.58195748544115944"/>
    <n v="2603846.3400000003"/>
    <n v="523638.80867151998"/>
    <n v="3624817.61"/>
    <n v="99"/>
    <s v="A fost semnat AA1  privind reîntregirea bugetului proiectului în conformitate cu prevederile Instrucțiunii nr.135/23.01.2020, pentru contractele cu finanțare parțială. _x000a_A fost semnat contractul de prestari servicii de asistență tehnică - diriginte de șantier (contr. nr. 60/ 31.01.2020). A fost semnat contractul de executie lucrari nr.381/22.07.2020 cu (in valoare de 4.593.585,35 lei). A fost emis ordinul de începere a execuției lucrărilor nr. 16259/18.08.2020, termen de executie 12 luni. La data de 27.05.2022 executantul a anunțat finalizarea lucrărilor. Cu toate că executantul a anunțat finalizarea lucrărilor s-a constatat că au mai rămas lucrări de executat/remediat, lucrări realizate, finalizate. UAT M.Ciuc a luat act de finalizarea lucrărilor conform adresei nr.44903/18.08.2022. De asemenea finalizarea lucrărilor a fost adusă la cunoștința ISC Harghita prin adresa nr.44887/18.08.2022. A fost emisă situația de lucrări nr. 10, finală._x000a_"/>
    <n v="2"/>
    <x v="0"/>
    <n v="1"/>
    <n v="1"/>
    <m/>
  </r>
  <r>
    <n v="3658"/>
    <n v="118701"/>
    <n v="20"/>
    <n v="5"/>
    <n v="5.0999999999999996"/>
    <x v="6"/>
    <s v="AB"/>
    <s v="Conservarea, restaurarea si valorificarea durabila a ansamblului Palatului Principilor din Alba Iulia - Centru expozitional corp principal E"/>
    <s v="MUNICIPIUL ALBA IULIA"/>
    <n v="111"/>
    <d v="2014-10-01T00:00:00"/>
    <d v="2017-05-24T00:00:00"/>
    <d v="2023-12-31T00:00:00"/>
    <n v="27500000"/>
    <n v="21065672.539999999"/>
    <n v="17905821.66"/>
    <n v="2738537.43"/>
    <n v="421313.45"/>
    <n v="6434327.46"/>
    <n v="0.88586649605253975"/>
    <n v="2404299.0199999958"/>
    <n v="483509.43570767727"/>
    <n v="18661373.520000003"/>
    <n v="97"/>
    <s v="S-a emis ordinul de începere lucrări nr. 111971/12.11.2018 prin care se solicita demararea lucrărilor cu data de 19.11.2018 și a fost încheiat procesul verbal de predare a amplasamentului nr. 1/19.11.2018; Sistarea și reluarea lucrărilor s-a soldat cu încheierea a 2 acte adiționale la contractul de lucrări nr.109041/07.11.2018; Procentul lucrarilor executate este de aproximativ 99,5%. A fost semnat Act aditional nr.1 / 04.02.2020 cu privire la prelungirea perioadei de implementare cu 18 luni, pana la 30.10.2021, modificarea bugetului proiectului si creșterea valorii neeligibile. _x000a_- A fost semnata Nota OI nr. 39223 / 19.10.2021 in baza Instructiunii AMPOR 174/16.10.2020, prelungirea perioadei de implementare a proiectului pana la data de 30.09.2023.  S-a solicitat prelungirea perd. de impl. pana la data 31.12.2023._x000a_"/>
    <n v="2"/>
    <x v="0"/>
    <n v="1"/>
    <n v="1"/>
    <m/>
  </r>
  <r>
    <n v="3659"/>
    <n v="117819"/>
    <n v="41"/>
    <n v="5"/>
    <n v="5.0999999999999996"/>
    <x v="6"/>
    <s v="AB"/>
    <s v="REABILITAREA ȘI INTRODUCEREA ÎN CIRCUITUL TURISTIC A BISERICII REFORMATE AIUD"/>
    <s v="PAROHIA REFORMATA AIUD"/>
    <n v="99"/>
    <d v="2015-10-01T00:00:00"/>
    <d v="2017-06-15T00:00:00"/>
    <d v="2023-12-31T00:00:00"/>
    <n v="17095097.920000002"/>
    <n v="16205100"/>
    <n v="13498848.310000001"/>
    <n v="2382149.69"/>
    <n v="324102"/>
    <n v="889997.92"/>
    <n v="0.77087471721865342"/>
    <n v="3712998.1199999992"/>
    <n v="746691.49338374275"/>
    <n v="12492101.880000001"/>
    <n v="61"/>
    <s v="S-a finalizat contractul de servicii de proiectare, pentru realizarea documentatiei de avizare a lucrarilor de interventii si intocmirea documentatiilor pentru obtinerea avizelor, acordurilor, autorizatiilor AIUD.  contract proiectare – proiect tehnic și asistență tehnică din partea proiectantului, contractul de dirigentie de santier si contractul de reabilitare, instalatii, montaj, organizare de santier, amenajare teren nr. 2493/25.07.2018 si AIUD.DAL.058.011/25.07.2018 cu Decorint SRL. Stadiul lucrarilor realizate in prezent este 35,60%.   Măsurile luate pentru prevenirea răspândirii COVID-19, generează întârzieri în execuția lucrărilor, respectiv finalizarea implementării proiectului. Astfel în data de 18.06.2020 au fost depuse documentele justificative privind prelungirea perioadei de raportare de la 31.05.2021 la 31.12.2021 (AA3) "/>
    <n v="2"/>
    <x v="0"/>
    <n v="1"/>
    <n v="1"/>
    <m/>
  </r>
  <r>
    <n v="3660"/>
    <n v="117524"/>
    <n v="49"/>
    <n v="5"/>
    <n v="5.0999999999999996"/>
    <x v="6"/>
    <s v="AB"/>
    <s v="RESTAURAREA BISERICII DE LEMN „SF. ARHANGHELI MIHAIL ȘI GAVRIL”, ÎMPREJMUIRE, AMENAJARE CIMITIR GEOGEL"/>
    <s v="PAROHIA ORTODOXA ROMANA GEOGEL"/>
    <n v="57"/>
    <d v="2015-06-01T00:00:00"/>
    <d v="2017-06-21T00:00:00"/>
    <d v="2020-02-29T00:00:00"/>
    <n v="3094975.28"/>
    <n v="3092946.28"/>
    <n v="2576424.2599999998"/>
    <n v="454663.09"/>
    <n v="61858.93"/>
    <n v="2029"/>
    <n v="0.98677163574919913"/>
    <n v="40914.619999999646"/>
    <n v="8228.0135140569619"/>
    <n v="3052031.66"/>
    <n v="100"/>
    <s v="FINALIZAT"/>
    <n v="1"/>
    <x v="3"/>
    <m/>
    <n v="1"/>
    <m/>
  </r>
  <r>
    <n v="3661"/>
    <n v="122190"/>
    <n v="855"/>
    <n v="5"/>
    <n v="5.0999999999999996"/>
    <x v="6"/>
    <s v="AB"/>
    <s v="Conservarea, reabilitarea si promovarea Bisericii Evanghelice din Calnic (jud. Alba) componenta a ansamblului protejat UNESCO"/>
    <s v="PAROHIA EVANGHELICA CA CILNIC"/>
    <n v="60"/>
    <s v=" "/>
    <d v="2017-12-20T00:00:00"/>
    <d v="2023-09-30T00:00:00"/>
    <n v="3861104.93"/>
    <n v="3860757.44"/>
    <n v="3216011"/>
    <n v="567531.29"/>
    <n v="77215.149999999994"/>
    <n v="347.49"/>
    <n v="0.69153376027684343"/>
    <n v="1190913.33"/>
    <n v="239495.09914330533"/>
    <n v="2669844.11"/>
    <n v="70"/>
    <s v="achiziția pentru Servicii realizare PT, plus asistenta tehnica din partea proiectantului prin semnarea Contractului nr. 20/16.02.2018; achiziția pentru Servicii de asigurare a vizibilitatii proiectului prin semnarea Contractului nr. 26/26.02.2018; Proiectul tehnic este finalizat in procent de 100%, fiind transmis catre ADR Centru in vederea verificarii conformitatii acestuia; finalizarea PT-ului a fost conditionata de obtinerea avizului de la Ministerul Culturii si Identitatii Nationale; S-a realizat achizitia pentru executia lucrarilor de constructii prin semnarea contractului nr.159/12.05.2020; Ordinul de incepere al lucrarilor a fost emis in data de 05.06.2020; S-a realizat achizitia pentru Asistenta tehnica - dirigentie de santier prin semnarea contractului nr.162/19.05.2020. A fost semnat AA2/11.06.2020, in conformitate cu Instructiunea 155 a AM POR, cu privire la prelungirea perioadei de implementare a proiectului cu 24 luni, pana la data de 30.06.2022. Stadiul fizic al lucrarilor este de 75%.A fost intocmita Nota OI avizare solicitare prelungire în baza Instrucțiunii AM POR nr. 197/2022 cu privire la prelungirea perioadei de  pana la 30.09.20233. Achizitia serviciilor de digitalizare este declarata ca fiind intarziata."/>
    <n v="2"/>
    <x v="0"/>
    <m/>
    <n v="1"/>
    <m/>
  </r>
  <r>
    <n v="3662"/>
    <n v="121649"/>
    <n v="18"/>
    <n v="5"/>
    <n v="5.0999999999999996"/>
    <x v="6"/>
    <s v="BV"/>
    <s v="LUCRARI DE REPARATII, CONSERVARE SI INTRODUCERE IN CIRCUITUL TURISTIC LA ANSAMBLUL BISERICII EVANGHELICE FORTIFICATE RUPEA"/>
    <s v="PAROHIA EVANGHELICA C.A. RUPEA"/>
    <n v="108"/>
    <d v="2017-05-26T00:00:00"/>
    <d v="2017-05-26T00:00:00"/>
    <d v="2023-10-31T00:00:00"/>
    <n v="2205878.5699999998"/>
    <n v="1965641.62"/>
    <n v="1637379.47"/>
    <n v="288949.32"/>
    <n v="39312.83"/>
    <n v="240236.95"/>
    <n v="0.86802948342129616"/>
    <n v="259406.74000000022"/>
    <n v="52167.224389655355"/>
    <n v="1706234.8799999999"/>
    <n v="93"/>
    <s v="Stadiul fizic al implementării proiectului circa 97%. Ordin începere lucrări emis în 15 mai 2019. Lucrări reabilitare, consolidare monument finalizate PV recepție la termeniarea lucrărilor nr. 481/04.10.2022. Stadiu fizic realizare lucrări componente artistice apreciat la circa 95%. "/>
    <n v="2"/>
    <x v="0"/>
    <m/>
    <n v="1"/>
    <m/>
  </r>
  <r>
    <n v="3663"/>
    <n v="118660"/>
    <n v="37"/>
    <n v="5"/>
    <n v="5.0999999999999996"/>
    <x v="6"/>
    <s v="BV"/>
    <s v="LUCRĂRI DE REPARAȚII, CONSERVARE ȘI INTRODUCEREA ÎN CIRCUIT TURISTIC AL ANSAMBLULUI BISERICII EVANGHELICE FORTIFICATE SÂNPETRU, JUD. BRAȘOV"/>
    <s v="PAROHIA EVANGHELICA C.A. SANPETRU"/>
    <n v="108"/>
    <d v="2017-06-13T00:00:00"/>
    <d v="2017-06-13T00:00:00"/>
    <d v="2023-12-31T00:00:00"/>
    <n v="2879158.84"/>
    <n v="2722044.71"/>
    <n v="2267463.25"/>
    <n v="400140.57"/>
    <n v="54440.89"/>
    <n v="157114.13"/>
    <n v="0.74757937756283221"/>
    <n v="687100.22"/>
    <n v="138177.25535936933"/>
    <n v="2034944.49"/>
    <n v="74"/>
    <s v="Stadiul fizic al implementării apreciat la circa 80%. Ordin începere lucrări emis în data de 04.02.2020. Stadiul fizic al execuției lucrărilor este estimat la circa 82%. Stadiul financiar al execuției lucrărilor este estimat la 80,52%. Contract de lucrări încetat. necesarăo nouă procedură pentru tribuire contract execuție lucrări rămase de efectuat.   "/>
    <n v="2"/>
    <x v="0"/>
    <m/>
    <n v="1"/>
    <m/>
  </r>
  <r>
    <n v="3664"/>
    <n v="116569"/>
    <n v="40"/>
    <n v="5"/>
    <n v="5.0999999999999996"/>
    <x v="6"/>
    <s v="BV"/>
    <s v="Restaurarea si valorificarea durabila a patrimoniului cultural al Municipiului Fagaras - Cetatea Fagarasului"/>
    <s v="Municipiul Făgăraș"/>
    <n v="98"/>
    <d v="2015-09-01T00:00:00"/>
    <d v="2017-06-15T00:00:00"/>
    <d v="2023-10-31T00:00:00"/>
    <n v="29106349.949999999"/>
    <n v="21805731.57"/>
    <n v="18534871.84"/>
    <n v="2834745.09"/>
    <n v="436114.64"/>
    <n v="7300618.3799999999"/>
    <n v="0.95215467242404483"/>
    <n v="1043302.3699999973"/>
    <n v="209810.23408277307"/>
    <n v="20762429.200000003"/>
    <n v="88"/>
    <s v="Stadiul fizic al implementării proiectului apreciat la circa 99%. Obținute toate avizele și acordurile necesare. Ordin începere lucrări emis în data de 07.05.2020. PV predare amplasament din 20.05.2020. Stadiul financiar al execuției lucrărilor conform situații lucrări este de 87%. Din punct de vedere fizic stadiul execuției lucrărilor este apreciat la circa 99%. "/>
    <n v="2"/>
    <x v="0"/>
    <n v="1"/>
    <n v="1"/>
    <m/>
  </r>
  <r>
    <n v="3665"/>
    <n v="118829"/>
    <n v="95"/>
    <n v="5"/>
    <n v="5.0999999999999996"/>
    <x v="6"/>
    <s v="BV"/>
    <s v="RESTAURAREA,CONSERVAREA SI VALORIFICAREA DURABILA A CETATII RASNOV (INCINTA DE VEST) SI CREAREA INFRASTRUCTURII CONEXE"/>
    <s v="UNITATEA ADMINISTRATIV TERITORIALA ORASUL RASNOV"/>
    <n v="105"/>
    <d v="2017-06-30T00:00:00"/>
    <d v="2017-06-30T00:00:00"/>
    <d v="2023-12-31T00:00:00"/>
    <n v="20835785.030000001"/>
    <n v="15548434.67"/>
    <n v="13216169.470000001"/>
    <n v="2021296.51"/>
    <n v="310968.69"/>
    <n v="5287350.3600000003"/>
    <n v="0.49283627018641873"/>
    <n v="7885602.1199999992"/>
    <n v="1585810.6664521578"/>
    <n v="7662832.5500000007"/>
    <n v="44"/>
    <s v="Stadiul fizic al implementării apreciat la circa 49%. Emis Ordin începere lucrări în data de 06.02.2020 și PV predare amplasament din 06.02.2020. Stadiul execuției lucrărilor din punct de vedere fizic este estimat la cica 50%, iar din punct de vedere financiar estimarea este de 47,50%. Contract lucrări încetat prin acordul părților. Nu este lansată procedura pentru atribuirea contractului de execuție a lucrărilor rămase de executat. "/>
    <n v="6.1"/>
    <x v="15"/>
    <n v="1"/>
    <n v="1"/>
    <m/>
  </r>
  <r>
    <n v="3666"/>
    <n v="121984"/>
    <n v="769"/>
    <n v="5"/>
    <n v="5.0999999999999996"/>
    <x v="6"/>
    <s v="BV"/>
    <s v="LUCRARI DE REPARATII, CONSERVARE SI INTRODUCERE IN CIRCUITUL TURISTIC LA ANSAMBLUL BISERICII EVANGHELICE FORTIFICATE SELISTAT"/>
    <s v="BISERICA EVANGHELICA C.A. SELISTAT"/>
    <n v="110"/>
    <d v="2017-12-04T00:00:00"/>
    <d v="2017-12-04T00:00:00"/>
    <d v="2023-12-31T00:00:00"/>
    <n v="1563513.12"/>
    <n v="1296544.51"/>
    <n v="1080021.5900000001"/>
    <n v="190592.03"/>
    <n v="25930.89"/>
    <n v="266968.61"/>
    <n v="0.81974825530671525"/>
    <n v="233704.40999999992"/>
    <n v="46998.433415114814"/>
    <n v="1062840.1000000001"/>
    <n v="82"/>
    <s v="Stadiul fizic al implementării proiectului este de circa 95%. Procedura de atribuire a contractului de execuție lucrări finalizată. Ordin începere lucrări și predare amplasament în data de 27.05.2021. Stadiul fizic al execuție lucrărilor este estimat la circa 95%, iar din punct de vedere financiar estimarea este de circa 90%. "/>
    <n v="2"/>
    <x v="0"/>
    <m/>
    <n v="1"/>
    <m/>
  </r>
  <r>
    <n v="3667"/>
    <n v="123797"/>
    <n v="787"/>
    <n v="5"/>
    <n v="5.0999999999999996"/>
    <x v="6"/>
    <s v="BV"/>
    <s v="LUCRARI DE REPARATII, CONSERVARE SI INTRODUCERE IN CIRCUITUL TURISTIC LA ANSAMBLUL BISERICII EVANGHELICE FORTIFICATE DIN VULCAN"/>
    <s v="BISERICA EVANGHELICA C.A.PAROHIA VULCAN"/>
    <n v="109"/>
    <d v="2017-12-07T00:00:00"/>
    <d v="2017-12-07T00:00:00"/>
    <d v="2023-12-31T00:00:00"/>
    <n v="1602073.77"/>
    <n v="1364081.82"/>
    <n v="1136280.1599999999"/>
    <n v="200520.02"/>
    <n v="27281.64"/>
    <n v="237991.95"/>
    <n v="0.7680655255708928"/>
    <n v="316377.60000000009"/>
    <n v="63624.180509190381"/>
    <n v="1047704.22"/>
    <n v="69"/>
    <s v=" Stadiul fizic al implementării apreciat la circa 90%. Procedura de atribuire contract execuție lucrări finalizată în data de 02.09.2020. Ordin de începere lucrări emis în 08.12.2020. A fost obtinuta Autorizatia de construire nr. 21/25.03.2019. . Stadiul fizic actual al execuției este de circa 90%.  "/>
    <n v="2"/>
    <x v="0"/>
    <m/>
    <n v="1"/>
    <m/>
  </r>
  <r>
    <n v="3668"/>
    <n v="123576"/>
    <n v="940"/>
    <n v="5"/>
    <n v="5.0999999999999996"/>
    <x v="6"/>
    <s v="BV"/>
    <s v="LUCRARI DE REPARARE, CONSERVARE, RESTAURARE SI INTRODUCERE IN CIRCUITUL TURISTIC AL ANSAMBLULUI BISERICII EVANGHELICE FORTIFICATE CODLEA"/>
    <s v="BISERICA EVANGHELICA CODLEA"/>
    <n v="110"/>
    <d v="2017-12-22T00:00:00"/>
    <d v="2017-12-22T00:00:00"/>
    <d v="2023-12-31T00:00:00"/>
    <n v="3197106.82"/>
    <n v="3076604.58"/>
    <n v="2562811.62"/>
    <n v="452260.87"/>
    <n v="61532.09"/>
    <n v="120502.24"/>
    <n v="0.50104348801300946"/>
    <n v="1535091.8900000001"/>
    <n v="308710.10939950933"/>
    <n v="1541512.69"/>
    <n v="72"/>
    <s v="Stadiul fizic al implementării apreciat la circa 75%. Procedura de atribuire a contractului de execuție lucrări lansată în 10.07.2019, finalizată după repetate reluări în data de 12.10.2020. A fost emis Ordin începere lucrări în 08.12.2020. Stadiul fizic estimat al execuției lucrărilor circa 80% iar financiar de circa 75%. "/>
    <n v="2"/>
    <x v="0"/>
    <m/>
    <n v="1"/>
    <m/>
  </r>
  <r>
    <n v="3669"/>
    <n v="122287"/>
    <n v="1026"/>
    <n v="5"/>
    <n v="5.0999999999999996"/>
    <x v="6"/>
    <s v="BV"/>
    <s v="LUCRARI DE REPARATII, CONSERVARE SI INTRODUCERE IN CIRCUITUL TURISTIC AL ANSAMBLULUI BISERICII FORTIFICATE EVANGHELICA CINCU"/>
    <s v="PAROHIA EVANGHELICA C.A.CINCU"/>
    <n v="70"/>
    <d v="2018-02-02T00:00:00"/>
    <d v="2018-02-02T00:00:00"/>
    <d v="2023-12-31T00:00:00"/>
    <n v="2826700.31"/>
    <n v="2696617.14"/>
    <n v="2246282.09"/>
    <n v="396402.71"/>
    <n v="53932.34"/>
    <n v="130083.17"/>
    <n v="0.98529457911848761"/>
    <n v="39654.89000000013"/>
    <n v="7974.6792422475428"/>
    <n v="2656962.25"/>
    <n v="85"/>
    <s v="Stadiul fizic al implementării apreciat la circa 92%. PT finalizat, avizat de OI și comunicat la AM POR. A fost obtinuta Autorizatia de Construire nr. 32/16.04.2020.A fost incheiat Contractul principal de lucrări și au fost demarate lucrările. Stadiul lucrărilor de construcție este estimat de beneficiar la cca 95%."/>
    <n v="2"/>
    <x v="0"/>
    <m/>
    <n v="1"/>
    <m/>
  </r>
  <r>
    <n v="3670"/>
    <n v="116334"/>
    <n v="23"/>
    <n v="5"/>
    <n v="5.0999999999999996"/>
    <x v="6"/>
    <s v="CV"/>
    <s v="REABILITAREA ANSAMBLULUI MUZEULUI NAȚIONAL SECUIESC SFÂNTU GHEORGHE"/>
    <s v="Judetul Covasna"/>
    <n v="97"/>
    <d v="2015-12-01T00:00:00"/>
    <d v="2017-05-30T00:00:00"/>
    <d v="2023-12-31T00:00:00"/>
    <n v="21816149.760000002"/>
    <n v="16836854.239999998"/>
    <n v="14311326.130000001"/>
    <n v="2188791.0299999998"/>
    <n v="336737.08"/>
    <n v="4979295.5199999996"/>
    <n v="0.67232626882918245"/>
    <n v="5516994.8499999996"/>
    <n v="1109478.9144511924"/>
    <n v="11319859.389999999"/>
    <n v="98"/>
    <s v="Prin adresa nr.6388/16.06.2021 s-a emis Ordinul de incepere a lucrarilor incepand cu data de 17.06.2021. A avut loc predarea amplasamentului (PV nr.6599/17.06.2021). _x000a_Au fost finalizate lucrările de construcții și instalații. Prin adresa nr.1278/27.12.2022 constructorul înștiințează beneficiarul asupra finalizării lucrărilor propriu zise și solicită întrunirea comisiei de recepție finală._x000a_S-a realizat receptia la terminarea lucrarilor."/>
    <n v="2"/>
    <x v="0"/>
    <n v="1"/>
    <n v="1"/>
    <m/>
  </r>
  <r>
    <n v="3671"/>
    <n v="117770"/>
    <n v="38"/>
    <n v="5"/>
    <n v="5.0999999999999996"/>
    <x v="6"/>
    <s v="CV"/>
    <s v="CONSOLIDARE, RESTAURARE ANSAMBLUL BISERICII UNITARIENE FORTIFICATE"/>
    <s v="PAROHIA UNITARIANA AITA MARE"/>
    <n v="79"/>
    <d v="2017-06-13T00:00:00"/>
    <d v="2017-06-13T00:00:00"/>
    <d v="2022-05-31T00:00:00"/>
    <n v="7146318.3200000003"/>
    <n v="6338844.2800000003"/>
    <n v="5280257.29"/>
    <n v="931810.1"/>
    <n v="126776.89"/>
    <n v="807474.04"/>
    <n v="1"/>
    <n v="0"/>
    <n v="0"/>
    <n v="6338844.2800000003"/>
    <n v="100"/>
    <s v="finalizat"/>
    <n v="1"/>
    <x v="3"/>
    <n v="1"/>
    <n v="1"/>
    <m/>
  </r>
  <r>
    <n v="3672"/>
    <n v="119550"/>
    <n v="835"/>
    <n v="5"/>
    <n v="5.0999999999999996"/>
    <x v="6"/>
    <s v="CV"/>
    <s v="REABILITARE-RESTAURARE BISERICA REFORMATĂ DALNIC"/>
    <s v="PAROHIA REFORMATA DALNIC"/>
    <n v="73"/>
    <d v="2017-12-15T00:00:00"/>
    <d v="2017-12-15T00:00:00"/>
    <d v="2021-11-30T00:00:00"/>
    <n v="3184767.25"/>
    <n v="2762628.22"/>
    <n v="2301269.2999999998"/>
    <n v="406106.35"/>
    <n v="55252.57"/>
    <n v="422139.03"/>
    <n v="0.99891091389778097"/>
    <n v="3008.7400000002235"/>
    <n v="605.06374934646328"/>
    <n v="2759619.48"/>
    <n v="100"/>
    <s v="finalizat"/>
    <n v="1"/>
    <x v="3"/>
    <m/>
    <n v="1"/>
    <m/>
  </r>
  <r>
    <n v="3673"/>
    <n v="119940"/>
    <n v="1142"/>
    <n v="5"/>
    <n v="5.0999999999999996"/>
    <x v="6"/>
    <s v="CV"/>
    <s v="CONSOLIDARE-RESTAURARE ANSAMBLUL BISERICII ROMANO-CATOLICE „SF. MIHAIL” LEMNIA"/>
    <s v="COMUNA LEMNIA"/>
    <n v="72"/>
    <d v="2018-02-09T00:00:00"/>
    <d v="2018-02-09T00:00:00"/>
    <d v="2023-11-30T00:00:00"/>
    <n v="8331415.7699999996"/>
    <n v="6703196.2000000002"/>
    <n v="5697716.7699999996"/>
    <n v="871415.51"/>
    <n v="134063.92000000001"/>
    <n v="1628219.57"/>
    <n v="0.51892880294925581"/>
    <n v="3224714.62"/>
    <n v="648496.68583839445"/>
    <n v="3478481.58"/>
    <n v="52"/>
    <s v="Sunt mari intarzieri in implementarea proiecutlui datorita procedurii de achizitie PT. In data de 26.07.2019 a fost semnat contractul pentru prestarea serviciilor de proiectare faza PT, asistenta tehnica din partea proiectantului si    verificarea tehnica a proiectarii. Proiectul este finalizat , a fost transmis la OI ADR Centru in vederea verificarii conformitatii. _x000a_S-a emis autorizatia de construire nr.368/16.12.2019._x000a_A fost semnat contractul de prestari servicii de dirigintie de santier nr.1153/15.06.2020 cu OSTENUM SRL._x000a_A fost semnat contractul de executie lucrari nr.1146/15.06.2020 cu asocierea formata din GRUPPO SINOPIA RESTAURI SRL lider si Gruppo GE.DI. asociat (in valoare de 5.550.308,31 lei). Durate de reliazare a lucrarilor este de 15 luni de la data ordinului de incepere, dar nu mai tarziu de 30.11.2021. _x000a_In data de 15.06.2020 s-a emis Ordinul de incepere a lucrarilor (nr.1147/15.06.2020) cu incepere din data de 01.07.2020. După preluarea amplasamentului executantul a întâmpinat numeroase dificultăți în realizarea obligațiilor asumate prin contractul de lucrări, motiv pentru care reabilitarea bisericii se desfășoară într-un ritm foarte lent. S-a reziliat contractul de executie lucrari.S-a rtealizat modificarea PT. Procedura de achiziție a lucrărilor de reabilitare a fost reluată. În data de 01.09.2021 a fost semnat contractul privind continuarea lucrări de reabilitare cu Baumeister SRL (4.477.701,93 lei). În data de 01.09.2021 a fost dat Ordinul de începere a lucrărilor, iar în data de 07.09.2021 a avut loc predarea amplasamentului către executant, Baumeister SRL, în vederea începerii lucrărilor de reabilitare. La data prezentei lucrările de reabilitare sunt în curs de execuție, grad de realizare este de 52.64%._x000a_"/>
    <n v="2"/>
    <x v="0"/>
    <n v="1"/>
    <n v="1"/>
    <m/>
  </r>
  <r>
    <n v="3674"/>
    <n v="118142"/>
    <n v="50"/>
    <n v="5"/>
    <n v="5.0999999999999996"/>
    <x v="6"/>
    <s v="HR"/>
    <s v="RESTAURAREA ANSAMBLULUI CAPELEI INIMA LUI ISUS DIN ODORHEIU SECUIESC (COD LMI HR-II-a-A-12893)"/>
    <s v="PROTOPOPIATUL ROMANO CATOLIC ODORHEIU SECUIESC"/>
    <n v="71"/>
    <d v="2016-02-20T00:00:00"/>
    <d v="2017-06-21T00:00:00"/>
    <d v="2021-12-31T00:00:00"/>
    <n v="1578614.63"/>
    <n v="1119919.44"/>
    <n v="932892.89"/>
    <n v="164628.16"/>
    <n v="22398.39"/>
    <n v="458695.19"/>
    <n v="0.9926155402749326"/>
    <n v="8270"/>
    <n v="1663.1138639745807"/>
    <n v="1111649.44"/>
    <n v="100"/>
    <s v="finalizat"/>
    <n v="1"/>
    <x v="3"/>
    <m/>
    <n v="1"/>
    <m/>
  </r>
  <r>
    <n v="3675"/>
    <n v="116239"/>
    <n v="171"/>
    <n v="5"/>
    <n v="5.0999999999999996"/>
    <x v="6"/>
    <s v="HR"/>
    <s v="Conservarea şi revitalizarea Muzeului Tarisznyás Márton din municipiul Gheorgheni"/>
    <s v="MUNICIPIUL GHEORGHENI"/>
    <n v="56"/>
    <d v="2016-11-25T00:00:00"/>
    <d v="2017-07-13T00:00:00"/>
    <d v="2022-03-31T00:00:00"/>
    <n v="3335068.53"/>
    <n v="3076940.66"/>
    <n v="2615399.56"/>
    <n v="400002.29"/>
    <n v="61538.81"/>
    <n v="258127.87"/>
    <n v="0.91999442394186437"/>
    <n v="246172.41000000015"/>
    <n v="49505.773639544735"/>
    <n v="2830768.25"/>
    <n v="100"/>
    <s v="finalizat"/>
    <n v="1"/>
    <x v="3"/>
    <m/>
    <n v="1"/>
    <m/>
  </r>
  <r>
    <n v="3676"/>
    <n v="117820"/>
    <n v="247"/>
    <n v="5"/>
    <n v="5.0999999999999996"/>
    <x v="6"/>
    <s v="HR"/>
    <s v="REABILITAREA ANSAMBLULUI BISERICII REFORMATE DIN COMUNA ȘIMONEȘTI, SATUL RUGĂNEȘTI"/>
    <s v="PAROHIA REFORMATA RUGANESTI"/>
    <n v="86"/>
    <d v="2016-11-24T00:00:00"/>
    <d v="2017-08-03T00:00:00"/>
    <d v="2021-12-31T00:00:00"/>
    <n v="3020251.56"/>
    <n v="2795827.12"/>
    <n v="2328924"/>
    <n v="410986.58"/>
    <n v="55916.54"/>
    <n v="224424.44"/>
    <n v="0.99727858709661554"/>
    <n v="7608.6000000000931"/>
    <n v="1530.1049752644678"/>
    <n v="2788218.52"/>
    <n v="100"/>
    <s v="finalizat_x000a_"/>
    <n v="1"/>
    <x v="3"/>
    <m/>
    <n v="1"/>
    <m/>
  </r>
  <r>
    <n v="3677"/>
    <n v="116711"/>
    <n v="791"/>
    <n v="5"/>
    <n v="5.0999999999999996"/>
    <x v="6"/>
    <s v="HR"/>
    <s v="Restaurarea conacului Henter din comuna Sântimbru"/>
    <s v="COMUNA SANTIMBRU"/>
    <n v="72"/>
    <d v="2016-11-24T00:00:00"/>
    <d v="2017-12-07T00:00:00"/>
    <d v="2023-12-31T00:00:00"/>
    <n v="8166038.1600000001"/>
    <n v="5536318.1299999999"/>
    <n v="4705870.42"/>
    <n v="714185.03"/>
    <n v="116262.68"/>
    <n v="2629720.0299999998"/>
    <n v="0.69572565007206344"/>
    <n v="1684559.5999999996"/>
    <n v="338768.37067127856"/>
    <n v="3851758.5300000003"/>
    <n v="95"/>
    <s v="S-a încheiat contractul privind elaborarea proiectului tehnic și a detaliilor de execuție (inclusiv actualizare expertiză tehnică în faza PAC/PTE+Asistență tehnică din partea proiectantului + Execuția lucrărilor) cu nr. 84/659/05.12.2019 cu asocierea Impex Aurora SRL ca lider și Vallum SRL. Predarea-primirea amplasamentului si a bornelor de repere a avut la la data de 24.11.2020, data la care s-a emis si ordinul de incepere a lucrarilor. Conform Situatia de lucrari nr.3 corespunzator perioadei noiembrie 2021 – mai 2022 s-a realizat 15,29% din valoarea totala a lucrarilor contractate. "/>
    <n v="2"/>
    <x v="0"/>
    <n v="1"/>
    <n v="1"/>
    <m/>
  </r>
  <r>
    <n v="3678"/>
    <n v="121099"/>
    <n v="1046"/>
    <n v="5"/>
    <n v="5.0999999999999996"/>
    <x v="6"/>
    <s v="HR"/>
    <s v="RESTAURARE, CONSOLIDARE CLĂDIRE – VILA NR. 49, AZI VILA NR. 51 „EMIL” DIN STAŢIUNEA TURISTICĂ BORSEC JUD. HARGHITA"/>
    <s v="ORASUL BORSEC"/>
    <n v="47"/>
    <d v="2016-11-25T00:00:00"/>
    <d v="2018-01-26T00:00:00"/>
    <d v="2021-12-31T00:00:00"/>
    <n v="2954917.59"/>
    <n v="2729785.19"/>
    <n v="2320317.42"/>
    <n v="354872.07"/>
    <n v="54595.7"/>
    <n v="225132.4"/>
    <n v="0.98260281058964927"/>
    <n v="47490.590000000317"/>
    <n v="9550.4544906085994"/>
    <n v="2682294.5999999996"/>
    <n v="100"/>
    <s v="finalizat"/>
    <n v="1"/>
    <x v="3"/>
    <m/>
    <n v="1"/>
    <m/>
  </r>
  <r>
    <n v="3679"/>
    <n v="121522"/>
    <n v="13"/>
    <n v="5"/>
    <n v="5.0999999999999996"/>
    <x v="6"/>
    <s v="MS"/>
    <s v="LUCRARI DE REPARATII, CONSERVARE SI INTRODUCERE IN CIRCUITUL TURISTIC LA ANSAMBLUL BISERICII EVANGHELICE FORTIFICATE SASCHIZ"/>
    <s v="PAROHIA EVANGHELICA C.A. SASCHIZ"/>
    <n v="77"/>
    <d v="2015-01-01T00:00:00"/>
    <d v="2017-05-22T00:00:00"/>
    <d v="2022-05-31T00:00:00"/>
    <n v="2236697.52"/>
    <n v="2207077.02"/>
    <n v="1838495.17"/>
    <n v="324440.31"/>
    <n v="44141.54"/>
    <n v="29620.5"/>
    <n v="0.99344447435731087"/>
    <n v="14468.549999999814"/>
    <n v="2909.654908900739"/>
    <n v="2192608.4700000002"/>
    <n v="100"/>
    <s v="FINALIZAT"/>
    <n v="1"/>
    <x v="3"/>
    <m/>
    <n v="1"/>
    <m/>
  </r>
  <r>
    <n v="3680"/>
    <n v="122564"/>
    <n v="21"/>
    <n v="5"/>
    <n v="5.0999999999999996"/>
    <x v="6"/>
    <s v="MS"/>
    <s v="RESTAURAREA CETĂŢII DE REFUGIU SEC. XIV DIN SASCHIZ, JUD. MUREŞ"/>
    <s v="COMUNA SASCHIZ"/>
    <n v="98"/>
    <d v="2015-11-11T00:00:00"/>
    <d v="2017-05-26T00:00:00"/>
    <d v="2023-12-31T00:00:00"/>
    <n v="9603540.5199999996"/>
    <n v="8426279.1899999995"/>
    <n v="7162337.3200000003"/>
    <n v="1095416.29"/>
    <n v="168525.58"/>
    <n v="1177261.33"/>
    <n v="0.53027244401096096"/>
    <n v="3958055.5299999993"/>
    <n v="795973.03824960778"/>
    <n v="4468223.66"/>
    <n v="58"/>
    <s v="S-a atribuit contractul de servicii de proiectare şi asistenţă tehnică din partea proiectantului inclusiv asistenta arheologica. Proiectul tehnic este elaborat si a fost avizat de OI. _x000a_S-a semnat contractul de prestari servicii de dirigentie de santier; _x000a_S-a lansat procedura de atribuire a contractului de lucrari in data de 22.11.2018. Procedura s-a finalizat fiind atribuit contractul nr.6852/10.04.2019, incheiat cu Asocierea SC CONART STRUCTURI SRL si SC Kronos Life Construct SRL. S-a constituit garantia de buna executie. S-a emis Ordinul de incepere a lucrarilor, avand numarul 7634/24.06.2019. Gradul de realizare a lucrarilor este de cca. 60%._x000a_Contractul de consultanta  incheiat cu OTP Consulting Romania SRL a fost reziliat si s-a incheiat un nou contract pt. serv. de consultanta faza II cu Media Marketing SRL_x000a_S-au inregistrat  intarzieri fata de calendarul activitatilor actualizat prin AA1.Beneficiarul a solicitat si s-a prelungit perioada de implementare pana in 31.12.2022, in baza Instr. 174/2020. S-a incheiat AA2 privind prelungirea perioadei de impl. pana in 31.12.2023 si modificarea bugetului."/>
    <n v="5"/>
    <x v="5"/>
    <n v="1"/>
    <n v="1"/>
    <m/>
  </r>
  <r>
    <n v="3681"/>
    <n v="116375"/>
    <n v="28"/>
    <n v="5"/>
    <n v="5.0999999999999996"/>
    <x v="6"/>
    <s v="MS"/>
    <s v="REABILITAREA MUZEULUI DE ȘTIINȚELE NATURII TÎRGU MUREȘ"/>
    <s v="JUDEȚUL MUREȘ - CONSILIUL JUDEȚEAN MUREȘ"/>
    <n v="110"/>
    <d v="2014-10-27T00:00:00"/>
    <d v="2017-05-29T00:00:00"/>
    <d v="2023-12-31T00:00:00"/>
    <n v="12091586.210000001"/>
    <n v="9388850.1699999999"/>
    <n v="7980522.6600000001"/>
    <n v="1220550.51"/>
    <n v="187777"/>
    <n v="2702736.04"/>
    <n v="0.41759415466313698"/>
    <n v="5468121.2199999997"/>
    <n v="1099650.3277963239"/>
    <n v="3920728.95"/>
    <n v="57"/>
    <s v="S-a atribuit contractul de Servicii de proiectare si executia lucrarilor nr. 24954/10C/17.11.2017, incheiat cu Asocierea SC Contranscom Benta SRL –lider de asociere si SC Proiect SRL. S-a constituit garantia de buna executie a contractului. _x000a_ S-au obținut avizele necesare emiterii  Autorizatiei de construire (ISU, DSP si Min. Culturii). S-a emis Autorizația de construire nr. 626/09.11.2018. PT a fost avizat de OI. _x000a_ S-a atribuit contractul pt. serviciile de supraveghere a lucrarilor, contr. nr.7662/4M/16.04.2018 incheiat cu Medos Construct &amp; Consulting SRL_x000a_ In data de 09.05.2019 s-a emis ordinul de incepere a lucrarilor si a fost predat amplasamentul. Lucrarile sunt finalizate si sunt receptionate._x000a_Fata de calendarul activitatilor s-au inregistrat intarzieri in achizitia  produselor, a serv. de digitizare si plan marketing.Procedura de achizitie produse s-a scindat in 3 achizitii: Achizitie Lot 1(design muzeal, mobilier, diorame, si bunuri ) lansata prin anunt CN 1031134/21.05.2021 - procedura anulata si reluata in 19.12.2021, Contractul de furnizare a fost semnat în data de 03.08.2022; - Achizitie Lot 2(microsoape, table interctive, laptopuri, sistem sonorizare, server, sistem VR pt realizare pestera mulaj) - lansata prin anunt CN 1032109/17.06.2021, contractul a fost atribuit in 02.12.2021.Produsele lot 2 au fost furnizate.; - Achizitie Materiale pt realizare pestera (neelig.) va fi achizitie directa._x000a_S-a incheiat AA2 privind modificarea bugetului.Beneficiarul a solicitat si s-a prelungit perioada de implementare pana in 31.12.2023, in baza Instr. 174/2020"/>
    <n v="5"/>
    <x v="5"/>
    <n v="1"/>
    <n v="1"/>
    <m/>
  </r>
  <r>
    <n v="3682"/>
    <n v="116264"/>
    <n v="36"/>
    <n v="5"/>
    <n v="5.0999999999999996"/>
    <x v="6"/>
    <s v="MS"/>
    <s v="REABILITAREA PALATULUI CULTURII"/>
    <s v="JUDEȚUL MUREȘ - CONSILIUL JUDEȚEAN MUREȘ"/>
    <n v="67"/>
    <d v="2016-02-08T00:00:00"/>
    <d v="2017-06-14T00:00:00"/>
    <d v="2023-12-31T00:00:00"/>
    <n v="10918428.75"/>
    <n v="6459285.6600000001"/>
    <n v="5490392.8300000001"/>
    <n v="586503.12"/>
    <n v="382389.71"/>
    <n v="4459143.09"/>
    <n v="0.76300407187750841"/>
    <n v="1530824.4000000004"/>
    <n v="307851.90845835186"/>
    <n v="4928461.26"/>
    <n v="23"/>
    <s v="S-a atribuit contractul de Servicii de proiectare si executia lucrarilor nr. 23271/6R/31.10.2017 cu Asocierea Romconstruct Group SRL – SC Concas SA. S-a constituit garantia de buna executie a contractului. _x000a_ S-au obținut avizele necesare emiterii  Autorizatiei de construire (ISU, DSP si Min. Culturii). S-a emis Autorizația de construire nr. 416 / 09.08.2018 . PT a fost avizat de OI. _x000a_In data de 22.01.2019 s-a emis ordinul de incepere a lucrarilor si a fost predat amplasamentul. Gradul de realizare fiia lucrarilor estede cca. 40%. Lucrarile de la orga din Sala de concerte au fost finalizate si receptionate. Se inregistreaza intarzieri la lucrarile de la  exteriorul cladirii. S-au inregistrat intarzieri la lucrarile de la  exteriorul cladirii. Se semnaleaza unele probleme intre Beneficiar si Executant: Executantul a solicitat actualizarea pretului contractului avand in vedere OUG 114/2018. Actul aditional elaborat in acest sens, a fost semnat de Beneficiar dar Executantul refuza semnarea acestuia, justificand ca  acestui contract nu ii sunt aplicabile dispozitiile Instr. ANAP nr. 1/2019 si a formulat actiune in instanta. Cererea Executantului a fost respinsa de Tribunalul Specializat Mures cat si de Curtea de Apel Targu Mures, in urma recursului. Beneficiarul mentioneaza faptul ca datorita ritmului scazut al lucrarilor cat si datorita unor nereguli constatate in executia lucrarilor, materializate prin afectarea spatiilor interioare ale Palatului Culturii (spatii ce nu fac parte din proiect) a solicitat  Executantului, prin doua solicitari, sa remedieze defectiunile si degradarile constatate, sa transmita un program de executie actualizat, sa revizuiasca listele cu cantitatile de lucrari prevazute prin Dispopzitia de santier nr. 1, cu preturi similare din contract. Daca Executantul nu va respecta prevederile respectivelor instiintari, conform prevederilor contractului, Beneficiarul va fi indreptatit sa rezilieze contractul. Contractul de lucrari a fost reziliat. Beneficiarul a atribuit un contract de servicii cu privire la evaluarea lucrarilor ramase de executat si a lucrarilor deteriorate. Studiul a fost depus in 30.10.2020 si este in curs de receptie. Dupa acceptarea acestui studiu se va derula o procedura de actualizare PT si executie/finalizare lucrari.La solicitarea OI, Beneficiarul a transmis un Plan de masuri.Fata de prevederile acestui Plan de masuri se inregistreaza intarzieri in lansarea noii proceduri  de actualizare PT si executie/finalizare lucrari._x000a_ In urma rezilierii contractul pt. serviciile de supraveghere a lucrarilor,  incheiat cu Medos Construct &amp; Consulting SRL, a fost incheiat un contract de supraveghere a lucrarilor pe perioada determinata. Dupa desfasurarea unei noi proceduri, s-a atribuit un nou contract pentru prestarea acestor servicii. S-a incheiat Actul aditional nr.2/25.02.2021 privind prelungirea perioadei de impl pana la 31.12.2023, modificarea bugetului, modificarea Anexei 4 si actualizarea formei de contract._x000a_S-a lansat procedura de atribuire a unui nou contract privind actualizarea PT si finalizarea lucrarilor in 25.03.2021, 13.04.2021 si 03.08.2021 dar procedurile au fost anulate. Procedura a fost reluata in 23.11.2021 dar nu s-au depus oferte. Procedura a fost relansata in 15.12.2021.Procedura de atribuire a contr de lucrari - finalizare lucrari s-a finalizat fiind incheiat Acordul contractual nr.8.489/2L/04.04.2022,încheiat cu SC Lukács Alpin’s SRL.Ordinul de începere a lucrărilor a fost emis începând cu data de 29.04.2022. În aceeași zi a avut loc și predarea amplasamentului. Gradul de executie pt lucrarile din etapa aI II a este de cca.40%_x000a_Gradul fizic de realizare a activitatilor este de cca. 560 %._x000a_"/>
    <n v="5"/>
    <x v="5"/>
    <n v="1"/>
    <n v="1"/>
    <m/>
  </r>
  <r>
    <n v="3683"/>
    <n v="116233"/>
    <n v="1"/>
    <n v="5"/>
    <n v="5.0999999999999996"/>
    <x v="6"/>
    <s v="SB"/>
    <s v="Punerea in valoare a cladirii de patrimoniu - Biserica Evanghelica C.A. Sibiu - prin lucrari de conservare, restaurare a cladirii si modernizare a infrastructurii conexe - Piata Huet, Sibiu, judetul Sibiu"/>
    <s v="PAROHIA EVANGHELICA C.A. SIBIU"/>
    <n v="86"/>
    <d v="2014-10-30T00:00:00"/>
    <d v="2017-04-10T00:00:00"/>
    <d v="2022-02-28T00:00:00"/>
    <n v="21910483.859999999"/>
    <n v="21910483.859999999"/>
    <n v="18251433.050000001"/>
    <n v="3220841.13"/>
    <n v="438209.68"/>
    <n v="0"/>
    <n v="0.96762837669254465"/>
    <n v="709277.9299999997"/>
    <n v="142637.23806459393"/>
    <n v="21201205.93"/>
    <n v="100"/>
    <s v="finalizat"/>
    <n v="1"/>
    <x v="3"/>
    <n v="1"/>
    <n v="1"/>
    <m/>
  </r>
  <r>
    <n v="3684"/>
    <n v="119275"/>
    <n v="2"/>
    <n v="5"/>
    <n v="5.0999999999999996"/>
    <x v="6"/>
    <s v="SB"/>
    <s v="LUCRĂRI DE REPARAŢII, CONSERVARE ŞI INTRODUCERE ÎN CIRCUIT TURISTIC LA ANSAMBLUL BISERICII EVANGHELICE FORTIFICATE DIN CISNĂDIE"/>
    <s v="PAROHIA EVANGHELICA C.A."/>
    <n v="107"/>
    <d v="2014-11-01T00:00:00"/>
    <d v="2017-04-21T00:00:00"/>
    <d v="2023-09-30T00:00:00"/>
    <n v="7124770.5300000003"/>
    <n v="7086638.2300000004"/>
    <n v="5903169.6600000001"/>
    <n v="1041735.8"/>
    <n v="141732.76999999999"/>
    <n v="38132.300000000003"/>
    <n v="0.88189670858928537"/>
    <n v="836955.30000000075"/>
    <n v="168313.41752805389"/>
    <n v="6249682.9299999997"/>
    <n v="87"/>
    <s v="Beneficiarul nu semnaleaza probleme majore in implementarea proiectului_x000a_S-au finalizat procedurile de achizitie lucrari si servicii prevazute a se realiza in cadrul proiectului cu exceptia procedurilor de achizitie servicii digitizare si servicii promovare si marketing prevazute a se realiza spre finalul proiectului_x000a_Contract de lucrari atribuit in data de 28.12.2018_x000a_Ordinul de inceperea a lucrarilor a fost emis in data de 04.03.2019_x000a_Durata de executie a lucrarilor a fost de 20 luni de la data emiterii ordinului de incepere a lucrarilor, respectiv pana la data de 04.11.2020_x000a_Perioada de executie a fost prelungita pana la 15.05.2023_x000a_Perioada de implementare a fost prelungita pana la  30.09.2023_x000a_Gradul de realizare a investitiei este de aprox.99%_x000a__x000a_Stadiul de realizare a proiectului din pct de vedere a platilor realizate este de aprox 87.45%"/>
    <n v="2"/>
    <x v="0"/>
    <n v="1"/>
    <n v="1"/>
    <m/>
  </r>
  <r>
    <n v="3685"/>
    <n v="120985"/>
    <n v="355"/>
    <n v="5"/>
    <n v="5.0999999999999996"/>
    <x v="6"/>
    <s v="SB"/>
    <s v="Reabilitarea Ansamblului Bisericii Evanghelice Fortificate Agnita"/>
    <s v="PAROHIA EVANGHELICA C.A. AGNITA"/>
    <n v="74"/>
    <s v=" "/>
    <d v="2017-08-28T00:00:00"/>
    <d v="2023-12-31T00:00:00"/>
    <n v="6770612.7999999998"/>
    <n v="6368411.1299999999"/>
    <n v="5304886.47"/>
    <n v="936156.44"/>
    <n v="127368.22"/>
    <n v="402201.67"/>
    <n v="0.89413594439214539"/>
    <n v="674185.83000000007"/>
    <n v="135580.14519567229"/>
    <n v="5694225.2999999998"/>
    <n v="95"/>
    <s v="Beneficiarul nu semnaleaza probleme majore in implementarea proiectuluiAu fost finalizate toate procedurile de achizitie servicii si lucrari Executia de lucrariLucrarile au fost finalizate si receptionate conform proces verbal la terminarea lucrarilor nr.477/04.03.2022A fost receptionat sistemul de supraveghe videoa si antiefractie precum si sistemul de actionare a clopotelorSunt in curs de furnizare echipamentele si dotarile necesare realizarii conceptului turisticStadiul de realizare a proiectului din pct de vedere a platilor realizate este de aprox 95.35%"/>
    <n v="2"/>
    <x v="0"/>
    <n v="1"/>
    <n v="1"/>
    <m/>
  </r>
  <r>
    <n v="3686"/>
    <n v="122189"/>
    <n v="873"/>
    <n v="5"/>
    <n v="5.0999999999999996"/>
    <x v="6"/>
    <s v="SB"/>
    <s v="LUCRARI DE REPARATII, CONSERVARE SI INTRODUCERE IN CIRCUITUL TURISTIC LA ANSAMBLUL BISERICII EVANGHELICE FORTIFICATE DIN MIERCUREA SIBIULUI"/>
    <s v="BISERICA EVANGHELICA C.A. MIERCUREA SIBIULUI"/>
    <n v="67"/>
    <s v=" "/>
    <d v="2017-12-28T00:00:00"/>
    <d v="2023-12-31T00:00:00"/>
    <n v="2106350.33"/>
    <n v="2069290.75"/>
    <n v="1723719.19"/>
    <n v="304185.74"/>
    <n v="41385.82"/>
    <n v="37059.58"/>
    <n v="0.82630120972608612"/>
    <n v="359433.30000000005"/>
    <n v="72282.769577283529"/>
    <n v="1709857.45"/>
    <n v="83"/>
    <s v="Contract de executie semnat in 10.03.2021Perioada de executie 18 luniOrdinul de incepere a fost emis in data de 19.04.2021Lucrarile au fost finalizate si receptionate (Proces verbal de receptie la terminarea lucrarilor nr. 334 / 12.06.2023)S-a realizat digitizarea obiectivuluiA fost solicitata si aprobata prelungirea perioadei de implementare pana la 31.07.2023Se va solicita o noua relungire a perioadei de implementare pana la 31.12.2023 avand in vedere ca este necesara actualizarea bugetului proiectului in conformitate cu prevederile OUG 64Stadiul de realizare a proiectului din pct de vedere a platilor realizate este de aprox 83.44%"/>
    <n v="2"/>
    <x v="0"/>
    <m/>
    <n v="1"/>
    <m/>
  </r>
  <r>
    <n v="3687"/>
    <n v="122282"/>
    <n v="1049"/>
    <n v="5"/>
    <n v="5.0999999999999996"/>
    <x v="6"/>
    <s v="SB"/>
    <s v="LUCRARI DE REPARATII, CONSERVARE SI INTRODUCERE IN CIRCUITUL TURISTIC LA ANSAMBLUL BISERICII EVANGHELICE FORTIFICATE SAROSUL PE TARNAVE"/>
    <s v="PAROHIA EVANGHELICA C.A. SAROS PE TARNAVE"/>
    <n v="65"/>
    <d v="2018-01-26T00:00:00"/>
    <d v="2018-01-26T00:00:00"/>
    <d v="2023-12-31T00:00:00"/>
    <n v="1339613.3"/>
    <n v="1242874.7"/>
    <n v="1035314.64"/>
    <n v="182702.57"/>
    <n v="24857.49"/>
    <n v="96738.6"/>
    <n v="0.61276217948599321"/>
    <n v="481288.08999999997"/>
    <n v="96788.016329485574"/>
    <n v="761586.61"/>
    <n v="53"/>
    <s v="Beneficiarul nu semnaleaza probleme majore in implementarea proiectului_x000a_Contractul de executie a lucrarilor a fost semnat la data de 03.02.2021_x000a_Perioada de executie este de 18 luni de la emiterea ordinului de incepere a lucrarilor_x000a_Ordinul de incepere a lucrarilor a fost emis in data de 16.04.2021_x000a_Amplasamentul a fost predat la data de 26.04.2021_x000a_Perioada de exeutie a fost prelungita  pana in 31.07.2023_x000a_Gradul de realizare a lucrarilor este de aprox. 98%_x000a__x000a_Stadiul de realizare a proiectului din pct de vedere a platilor realizate este de aprox 53.72%"/>
    <n v="2"/>
    <x v="0"/>
    <m/>
    <n v="1"/>
    <m/>
  </r>
  <r>
    <n v="3688"/>
    <n v="122285"/>
    <n v="1139"/>
    <n v="5"/>
    <n v="5.0999999999999996"/>
    <x v="6"/>
    <s v="SB"/>
    <s v="LUCRARI DE REPARATII, CONSERVARE SI INTRODUCERE IN CIRCUITUL TURISTIC LA ANSAMBLUL BISERICII EVANGHELICE FORTIFICATE RUJA"/>
    <s v="PAROHIA EVANGHELICA CA RUJA"/>
    <n v="56"/>
    <s v=" "/>
    <d v="2018-02-02T00:00:00"/>
    <d v="2022-09-30T00:00:00"/>
    <n v="1394379.45"/>
    <n v="1341270.46"/>
    <n v="1117278.31"/>
    <n v="197166.74"/>
    <n v="26825.41"/>
    <n v="53108.99"/>
    <n v="0.98213862847616884"/>
    <n v="23956.929999999935"/>
    <n v="4817.7874753649876"/>
    <n v="1317313.53"/>
    <n v="100"/>
    <s v="finalizat"/>
    <n v="1"/>
    <x v="3"/>
    <m/>
    <n v="1"/>
    <m/>
  </r>
  <r>
    <n v="3689"/>
    <n v="122281"/>
    <n v="1140"/>
    <n v="5"/>
    <n v="5.0999999999999996"/>
    <x v="6"/>
    <s v="SB"/>
    <s v="LUCRARI DE REPARATII, CONSERVARE SI INTRODUCERE IN CIRCUITUL TURISTIC LA ANSAMBLUL BISERICII EVANGHELICE FORTIFICATE SEICA MICA"/>
    <s v="PAROHIA EVANGHELICA C.A. SEICA MICA"/>
    <n v="30"/>
    <s v=" "/>
    <d v="2018-02-05T00:00:00"/>
    <d v="2023-09-30T00:00:00"/>
    <n v="1912254.82"/>
    <n v="1801598.39"/>
    <n v="1500731.46"/>
    <n v="264834.96000000002"/>
    <n v="36031.97"/>
    <n v="110656.43"/>
    <n v="0.29498716414816517"/>
    <n v="1270149.9899999998"/>
    <n v="255429.75304669584"/>
    <n v="531448.4"/>
    <n v="52"/>
    <s v="Executia de lucrari_x000a_• S-a emis ordinul de incepere a lucrarilor in 23.08.2021_x000a_• Durata de executie a lucrarilor este de 24 luni de la data emiterii ordinului de incepere a lucrarilor_x000a_• Durata de executie a fost prelungita pana la 13.08.2023_x000a_• Se are in vedere prelungirea perioadei de executie pana in luna octombrie 2023_x000a_Grad de realizare a investitiei aproximativ 60%_x000a_Beneficiarul va solicita prelungirea perioadei de implementare a proiectului pana la 31.12.2023._x000a_Stadiul de realizare a proiectului din pct de vedere a platilor realizate este de aprox 52.53%"/>
    <n v="4"/>
    <x v="2"/>
    <m/>
    <n v="1"/>
    <m/>
  </r>
  <r>
    <n v="3690"/>
    <n v="118781"/>
    <n v="3307"/>
    <n v="5"/>
    <n v="5.2"/>
    <x v="6"/>
    <s v="AB"/>
    <s v="AMENAJAREA UNUI SPATIU VERDE IN INCINTA IMOBILULUI INSCRIS IN C.F. NR. 77100 - PARC VEZA BLAJ"/>
    <s v="MUNICIPIUL BLAJ"/>
    <n v="42"/>
    <d v="2017-04-01T00:00:00"/>
    <d v="2018-10-17T00:00:00"/>
    <d v="2020-10-01T00:00:00"/>
    <n v="4175742.52"/>
    <n v="4064021.04"/>
    <n v="3454417.88"/>
    <n v="528322.75"/>
    <n v="81280.42"/>
    <n v="111721.48"/>
    <n v="0.91580888813508698"/>
    <n v="342154.45000000019"/>
    <n v="68807.957607690187"/>
    <n v="3721866.59"/>
    <n v="100"/>
    <s v="FINALIZAT"/>
    <n v="1"/>
    <x v="3"/>
    <m/>
    <n v="1"/>
    <m/>
  </r>
  <r>
    <n v="3691"/>
    <n v="116066"/>
    <n v="3564"/>
    <n v="5"/>
    <n v="5.2"/>
    <x v="6"/>
    <s v="AB"/>
    <s v="ECO AGREMENT AIUD – ZONE DE AGREMENT AVRAM IANCU SI ECATERINA VARGA"/>
    <s v="MUNICIPIUL AIUD"/>
    <n v="85"/>
    <d v="2016-10-12T00:00:00"/>
    <d v="2018-12-20T00:00:00"/>
    <d v="2023-10-31T00:00:00"/>
    <n v="6870194.2599999998"/>
    <n v="5791406.3099999996"/>
    <n v="4922695.3499999996"/>
    <n v="752882.83"/>
    <n v="115828.13"/>
    <n v="1078787.95"/>
    <n v="0.61711026798946866"/>
    <n v="2217470.0099999998"/>
    <n v="445937.74081969185"/>
    <n v="3573936.3"/>
    <n v="47"/>
    <s v=" PT avizat ADR 31.08.2021. Ctr lucrari Nr. 1629 din 20.01.2021 SC BTC INCHIRIERI UTILAJE SRL Act adițional nr.2/14.09.2021_x000a_  "/>
    <n v="2"/>
    <x v="0"/>
    <n v="1"/>
    <n v="1"/>
    <m/>
  </r>
  <r>
    <n v="3692"/>
    <n v="115941"/>
    <n v="3448"/>
    <n v="5"/>
    <n v="5.2"/>
    <x v="6"/>
    <s v="BV"/>
    <s v="AMENAJARE PARC ZONA DE LOCUINTE STR. PIETII SI STR. ALEEA BUJORULUI"/>
    <s v="ORASUL VICTORIA"/>
    <n v="56"/>
    <d v="2018-11-01T00:00:00"/>
    <d v="2018-11-01T00:00:00"/>
    <d v="2021-09-30T00:00:00"/>
    <n v="3156182.56"/>
    <n v="3121517.86"/>
    <n v="2653290.19"/>
    <n v="405797.31"/>
    <n v="62430.36"/>
    <n v="34664.699999999997"/>
    <n v="1"/>
    <n v="0"/>
    <n v="0"/>
    <n v="3121517.86"/>
    <n v="100"/>
    <s v="finalizat"/>
    <n v="1"/>
    <x v="3"/>
    <m/>
    <n v="1"/>
    <m/>
  </r>
  <r>
    <n v="3693"/>
    <n v="118830"/>
    <n v="3905"/>
    <n v="5"/>
    <n v="5.2"/>
    <x v="6"/>
    <s v="CV"/>
    <s v="Înființare și dotare Scuar Trandafirilor respectiv Millenium, Orașul Braolt, Jud. Covasna"/>
    <s v="ORASUL BARAOLT"/>
    <n v="99"/>
    <d v="2019-03-18T00:00:00"/>
    <d v="2019-03-18T00:00:00"/>
    <d v="2023-12-31T00:00:00"/>
    <n v="8302381.4000000004"/>
    <n v="8191268.8399999999"/>
    <n v="6962578.5300000003"/>
    <n v="1064864.93"/>
    <n v="163825.38"/>
    <n v="111112.56"/>
    <n v="1.3703089495961411E-2"/>
    <n v="8079023.1499999994"/>
    <n v="1624708.0300044243"/>
    <n v="112245.69"/>
    <n v="33"/>
    <s v="S-a finalizat procedura de achiziție privind &quot;Proiectarea, Execuția lucrărilor și Furnizarea dotărilor&quot;. A fost semnat contractul nr.27/02.07.2020 cu SC ZOLDUT SRL (in valoare de 7.059.000,82 lei). Durata de exectuie este de 17 luni (1 luna proiectare si 16 luni executare). PT este finalizat . S-a transmis la OI ADR Centru in vederea verificarii conformitatii. PT a fost considerat conform. Incepand cu data de 16.07.2021 s-a demarat executia lucrarilor. Lucrările sunt în curs de executie._x000a_Grad de realizare este de aproximativ 80%."/>
    <n v="6.1"/>
    <x v="5"/>
    <n v="1"/>
    <n v="1"/>
    <m/>
  </r>
  <r>
    <n v="3694"/>
    <n v="118666"/>
    <n v="25"/>
    <n v="5"/>
    <n v="5.2"/>
    <x v="6"/>
    <s v="HR"/>
    <s v="AMENAJAREA UNUI PARC ÎN STRADA CONSTRUCTORILOR, F.N. DIN MUNICIPIUL GHEORGHENI, PRIN RECONVERSIA ȘI REFUNCȚIONALIZAREA TERENULUI VACANT ȘI NEUTILIZAT"/>
    <s v="MUNICIPIUL GHEORGHENI"/>
    <n v="45"/>
    <d v="2016-04-01T00:00:00"/>
    <d v="2017-05-31T00:00:00"/>
    <d v="2020-08-31T00:00:00"/>
    <n v="2664274.2200000002"/>
    <n v="2543544.6"/>
    <n v="2162012.92"/>
    <n v="330660.78999999998"/>
    <n v="50870.89"/>
    <n v="120729.62"/>
    <n v="0.97502589889715308"/>
    <n v="63522.740000000224"/>
    <n v="12774.552547962881"/>
    <n v="2480021.86"/>
    <n v="100"/>
    <s v="fiNALIZAT"/>
    <n v="1"/>
    <x v="3"/>
    <m/>
    <n v="1"/>
    <m/>
  </r>
  <r>
    <n v="3695"/>
    <n v="114758"/>
    <n v="3563"/>
    <n v="5"/>
    <n v="5.2"/>
    <x v="6"/>
    <s v="HR"/>
    <s v="Amenajarea zonei verzi Cserehat prin reconversia si reutilizarea terenului, respectiv refunctionalizarea cladirii degradate al observatorului astronomic din municipiul Odorheiu Secuiesc, Jud. Harghita"/>
    <s v="MUNICIPIUL ODORHEIU SECUIESC"/>
    <n v="55"/>
    <d v="2016-08-01T00:00:00"/>
    <d v="2018-12-20T00:00:00"/>
    <d v="2023-12-31T00:00:00"/>
    <n v="8627885.1600000001"/>
    <n v="4439172.2699999996"/>
    <n v="3773296.45"/>
    <n v="577092.37"/>
    <n v="88783.45"/>
    <n v="4188712.89"/>
    <n v="0.10060456833769149"/>
    <n v="3992571.26"/>
    <n v="802914.22193621041"/>
    <n v="446601.01"/>
    <n v="2"/>
    <s v="A fost încheiat PT + Executie in momentul de față a fost dat ordinul de incepere penru elaborarea PT . PT nedepus la ADR"/>
    <n v="6.1"/>
    <x v="15"/>
    <n v="1"/>
    <n v="1"/>
    <m/>
  </r>
  <r>
    <n v="3696"/>
    <n v="119394"/>
    <n v="24"/>
    <n v="5"/>
    <n v="5.2"/>
    <x v="6"/>
    <s v="MS"/>
    <s v="MODERNIZARE, AMENAJARE ŞI DOTARE PARCUL TINERETULUI"/>
    <s v="ORASUL LUDUS"/>
    <n v="47"/>
    <d v="2016-09-01T00:00:00"/>
    <d v="2017-05-31T00:00:00"/>
    <d v="2020-07-31T00:00:00"/>
    <n v="8034910.3399999999"/>
    <n v="7875015.9900000002"/>
    <n v="6693763.5999999996"/>
    <n v="1023752.07"/>
    <n v="157500.32"/>
    <n v="159894.35"/>
    <n v="0.98318219287831565"/>
    <n v="132440.5"/>
    <n v="26634.05461931384"/>
    <n v="7742575.4900000002"/>
    <n v="100"/>
    <s v="FINALIZAT"/>
    <n v="1"/>
    <x v="3"/>
    <n v="1"/>
    <n v="1"/>
    <m/>
  </r>
  <r>
    <n v="3697"/>
    <n v="116790"/>
    <n v="3375"/>
    <n v="5"/>
    <n v="5.2"/>
    <x v="6"/>
    <s v="MS"/>
    <s v="TRANSFORMAREA UNUI TEREN DEGRADAT ÎN PARC ÎN ORAȘUL SÂNGEORGIU DE PĂDURE, JUDEȚUL MUREȘ"/>
    <s v="ORAS SANGEORGIU DE PADURE"/>
    <n v="86"/>
    <d v="2016-04-01T00:00:00"/>
    <d v="2018-10-24T00:00:00"/>
    <d v="2023-05-31T00:00:00"/>
    <n v="2487728.79"/>
    <n v="2394359.0099999998"/>
    <n v="2035205.17"/>
    <n v="311266.65000000002"/>
    <n v="47887.19"/>
    <n v="93369.78"/>
    <n v="0.99444680603682745"/>
    <n v="13296.339999999851"/>
    <n v="2673.9210875597978"/>
    <n v="2381062.67"/>
    <n v="99"/>
    <s v="S-a lansat procedura de atribuire a contractului de elaborare PT si executie lucrari._x000a_S-a atribuit contractul de Servicii de proiectare si executia lucrarilor nr. nr.57/22.07.2019, incheiat cu Asocierea SC Conart Structuri SRL si Fuv Arhitects SRL._x000a_PT a fost elaborat si a fost avizat de OI. S-a atribuit contr. de serv dirigentie de santier. S-a demarat executia lucrarilor. Lucrarile sunt finalizate si sunt receptionate. Beneficiarul a initiat si s-a avizat prelungirea perioadei de implementare pana la 31.07.2021, in baza Instr. nr. 158/2020. Beneficiarul a initiat si s-a avizat prelungirea perioadei de implementare pana la 31.07.2022, in baza Instr. nr. 174/2020.Beneficiarul a initiat si s-a avizat prelungirea perioadei de implementare pana la 31.05.2023, in baza Instr. nr. 197/2022. S-a depus raportul final . Proiect finalizat dpdv fizic."/>
    <n v="2"/>
    <x v="0"/>
    <m/>
    <n v="1"/>
    <m/>
  </r>
  <r>
    <n v="3698"/>
    <n v="108707"/>
    <n v="139"/>
    <n v="6"/>
    <n v="6.1"/>
    <x v="6"/>
    <s v="AB"/>
    <s v="„Modernizare drum județean DJ 107 I: Aiud (DN1) – Aiudul de Sus - Rîmeț - Brădești – Geogel – Măcărești - Bîrlești Cătun – Cojocani – Valea Barnii – Bîrlești – Mogoș - Valea Albă – Ciuculești – Bucium – Izbita – Coleșeni – Bucium Sat – DN 74 (Cerbu)”"/>
    <s v="JUDEŢUL ALBA"/>
    <n v="104"/>
    <d v="2015-05-21T00:00:00"/>
    <d v="2017-06-28T00:00:00"/>
    <d v="2023-12-31T00:00:00"/>
    <n v="188150369.28999999"/>
    <n v="187743238.12"/>
    <n v="159581752.41999999"/>
    <n v="24406620.940000001"/>
    <n v="3754864.76"/>
    <n v="407131.17"/>
    <n v="0.23376120093309913"/>
    <n v="143856153.31"/>
    <n v="28929765.778465994"/>
    <n v="43887084.809999995"/>
    <n v="29"/>
    <s v="Achizitie PT finalizata. PT finalizat.  În data de 23.07.2019 au fost semnate contractele de execuţie a lucrărilor pe cele dou 2 loturi pentru obiectivul de investiţii menţionat şi anume:_x000a_- contract de execuţie de lucrări nr.15726/358/23.07.2019 aferent LOT 1, beneficiar UAT JUDEŢUL ALBA şi executant Asocierea OPERES SRL(Lider de asociere)- SOCIETATEA DE CONSTRUCŢII NAPOCA SA(Asociat 1)- COSEDIL SPA(Asociat 2); A fost emis Ordinul de incepere a lucrarilor nr.18180/27.08.2019, avand ca data de incepere a executiei lucrarilor 18.09.2019; Amplasamentul a fost predate constructorului in data de 24.09.2019 pentru lotul 1 si in data de 25.09.2019 pentru lotul 2; _x000a_- contract de execuţie de lucrări nr.15728/2220/23.07.2019 aferent LOT 2, beneficiar UAT JUDETUL ALBA şi executant Asocierea SOCIETATEA DE CONSTRUCŢII NAPOCA SA (Lider de asociere)- OPERES SRL(Asociat 1)- COSEDIL SPA(Asociat 2); a fost atribuita achizitia servicii de supraveghere a lucrărilor de execuție prin diriginți de șantier autorizați, prin semnarea contractului nr. 12209/CRP:20017-00/ 28.05.2020 MGGP S.A., Malopolska, Polonia_x000a_Grad de realizare a lucrarilor pe lotul 1 este de 28,16%, iar pe lotul 2 este de 15,26%. De asemenea, situatia financiara a SC NAPOCA SA (Asociat 1 – LOT 1, respectiv Lider de asociere – LOT 2) s-a deteriorat pana la deschiderea procedurii insolventei in forma generala impotriva firmei, inregistrandu-se si modificari frecvente in structura personalului cheie (ex. Sefi de santier, responsabil calitate) cu impact negativ asupra managementului de proiect (planificarea, coordonarea si urmarirea executiei lucrarilor). Contract de lucrari reziliat pe ambele loturi._x000a_Contract lucrari semnat pe ambele loturi cu SC ELIS PAVAJE SRL. lOTUL 1 VA FI FINALIZAT PANA IN 31,12,2023, LOTUL 2 VA FI FINALIZAT IN PROPORTIRE DE APROX 60%"/>
    <n v="6.1"/>
    <x v="15"/>
    <n v="1"/>
    <n v="1"/>
    <m/>
  </r>
  <r>
    <n v="3699"/>
    <n v="111124"/>
    <n v="580"/>
    <n v="6"/>
    <n v="6.1"/>
    <x v="6"/>
    <s v="BV"/>
    <s v="Modernizare drum interjudetean DJ 104A, DJ105C si DJ105P - format din DJ 104A km 0+000-45+000, DJ 105C km 6+300-3+800, DJ 105P 0+000-3+800"/>
    <s v="JUDETUL BRASOV"/>
    <n v="89"/>
    <d v="2015-08-01T00:00:00"/>
    <d v="2017-10-12T00:00:00"/>
    <d v="2023-09-30T00:00:00"/>
    <n v="167807412"/>
    <n v="156832825.15000001"/>
    <n v="133307901.39"/>
    <n v="20388267.25"/>
    <n v="3136656.51"/>
    <n v="10974586.85"/>
    <n v="0.90475567250852396"/>
    <n v="14937436.960000008"/>
    <n v="3003949.0326991933"/>
    <n v="141895388.19"/>
    <n v="90"/>
    <s v="Stadiul fizic al implementării circa 99%. In 23.09.2019 a fost emis ordinul de incepere a lucrarilor. Stadiu financiar execuție lucrări este 90%. Stadiul fizic este apreciat la circa  99%. "/>
    <n v="2"/>
    <x v="0"/>
    <n v="1"/>
    <n v="1"/>
    <m/>
  </r>
  <r>
    <n v="3700"/>
    <n v="109553"/>
    <n v="764"/>
    <n v="6"/>
    <n v="6.1"/>
    <x v="6"/>
    <s v="SB"/>
    <s v="Reabilitare și modernizare DJ 141 Mediaș - Moșna - Pelișor - Bârghiș"/>
    <s v="UAT JUDETUL SIBIU"/>
    <n v="100"/>
    <d v="2015-04-01T00:00:00"/>
    <d v="2017-11-23T00:00:00"/>
    <d v="2022-04-30T00:00:00"/>
    <n v="84028586.700000003"/>
    <n v="83235837.319999993"/>
    <n v="70750461.719999999"/>
    <n v="10820658.800000001"/>
    <n v="1664716.8"/>
    <n v="792749.38"/>
    <n v="0.7819941221923663"/>
    <n v="18145901.779999994"/>
    <n v="3649177.8506214041"/>
    <n v="65089935.539999999"/>
    <n v="100"/>
    <s v="finalizat"/>
    <n v="1"/>
    <x v="3"/>
    <n v="1"/>
    <n v="1"/>
    <m/>
  </r>
  <r>
    <n v="3701"/>
    <n v="115604"/>
    <n v="952"/>
    <n v="6"/>
    <n v="6.1"/>
    <x v="6"/>
    <s v="CV"/>
    <s v="Reabilitare drum județean „Interjud Covasna-Brașov” de la DN 12 la DN13 prin Malnaș Băi, Baraolt, Augustin și Măieruș – tronson ”Covasna de la DN12 prin Malnaș Băi, Baraolt până la limită județ Augustin și Măieruș”"/>
    <s v="Judetul Covasna"/>
    <n v="108"/>
    <d v="2015-01-01T00:00:00"/>
    <d v="2018-02-06T00:00:00"/>
    <d v="2023-12-31T00:00:00"/>
    <n v="87979665.769999996"/>
    <n v="85068923.370000005"/>
    <n v="72308584.870000005"/>
    <n v="11058960.029999999"/>
    <n v="1701378.47"/>
    <n v="2910742.4"/>
    <n v="0.57254494403506628"/>
    <n v="36363141.400000006"/>
    <n v="7312701.8863371285"/>
    <n v="48705781.969999999"/>
    <n v="57"/>
    <s v="PT realizat, avizat de OI S-a demarat procedura de achizitie pentru executie lucrari, anunt de participare nr.CN1011734/30.05.2019, termen de depunere a ofertelor fiind 12.08.2019. In data de  26.03.2020 s-a semnat contractul  pentru executie lucrari cu MORANI CONSTRUCT SRL. A fost încheiat contractul de servicii nr. 195 / 11.05.2020 cu S.C. YOU-LEEP GROUP SRL pentru asigurarea dirigenției de șantier_x000a_A fost emis ordinul de începere al lucrărilor cu data de 18.05.2020 și a fost predat amplasamentul către constructor. Lucrariler sunt in curs de executie. Gradul de realizare este de 59% Lucările de reabilitare a drumurilor județene sunt în desfășurare._x000a_Exista riscul de nefinalizare in termen."/>
    <n v="6.1"/>
    <x v="15"/>
    <n v="1"/>
    <n v="1"/>
    <m/>
  </r>
  <r>
    <n v="3702"/>
    <n v="108718"/>
    <n v="953"/>
    <n v="6"/>
    <n v="6.1"/>
    <x v="6"/>
    <s v="SB"/>
    <s v="Reabilitare DJ 106 Agnita Sighisoara"/>
    <s v="UAT JUDETUL SIBIU"/>
    <n v="116"/>
    <d v="2015-04-01T00:00:00"/>
    <d v="2018-02-01T00:00:00"/>
    <d v="2023-08-31T00:00:00"/>
    <n v="118625483.97"/>
    <n v="117971497.90000001"/>
    <n v="100275773.23"/>
    <n v="15336294.710000001"/>
    <n v="2359429.96"/>
    <n v="653986.06999999995"/>
    <n v="0.92821853141868105"/>
    <n v="8468167.3699999899"/>
    <n v="1702965.7261794615"/>
    <n v="109503330.53000002"/>
    <n v="99"/>
    <s v="iContract de lucrari a fost atribuit in data de 01.04.2020Ordinul de inceperea a lucrarilor a fost emis in data de 15.06.2020Perioada de executie a lucrarilor este de 30 luni de la emiterea ordinului de incepere a lucrarilorIn data de 04.11.2022 a avut loc recepţia la terminarea lucrărilor de execuţie, fiind semnate procesele verbale de recepţie nr 1/30383/04.11.2022 Judeţul Mureş şi nr. 25155/04.11.2022 Judeţul Sibiu.Beneficiarul are in analiza o solicitare de act aditional de actualizare a bugetului proiectului motiv pentru care se va solicita prelungirea perioadei de implementare a proiectuluiStadiul de realizare a proiectului din pct de vedere a platilor realizate este de aprox 99.52%"/>
    <n v="2"/>
    <x v="0"/>
    <n v="1"/>
    <n v="1"/>
    <m/>
  </r>
  <r>
    <n v="3703"/>
    <n v="108763"/>
    <n v="954"/>
    <n v="6"/>
    <n v="6.1"/>
    <x v="6"/>
    <s v="SB"/>
    <s v="Modernizare DJ 106B A1-Ocna Sibiului-Loamnes-Sorostin-Tapu"/>
    <s v="UAT JUDETUL SIBIU"/>
    <n v="92"/>
    <d v="2015-04-01T00:00:00"/>
    <d v="2018-02-01T00:00:00"/>
    <d v="2023-12-31T00:00:00"/>
    <n v="123318550.53"/>
    <n v="120770896.56999999"/>
    <n v="102655262.09"/>
    <n v="15700216.51"/>
    <n v="2415417.9700000002"/>
    <n v="2547653.96"/>
    <n v="0.82379536639718776"/>
    <n v="21280391.579999983"/>
    <n v="4279530.1411736282"/>
    <n v="99490504.99000001"/>
    <n v="57"/>
    <s v="A fost emis ordinul de incepere a lucrarilor incepand cu data de 18.10.2021• Perioada de executie a lucrarilor este de 24 luni de la emiterea ordinului de incepere a lucrarilor respectiv pana la data 18.10.2023Gradul de realizare a lucrarilor este de aprox 65%Stadiul de realizare a proiectului din pct de vedere a platilor realizate este de aprox 57%"/>
    <n v="6.1"/>
    <x v="15"/>
    <n v="1"/>
    <n v="1"/>
    <m/>
  </r>
  <r>
    <n v="3704"/>
    <n v="111423"/>
    <n v="955"/>
    <n v="6"/>
    <n v="6.1"/>
    <x v="6"/>
    <s v="BV"/>
    <s v="Modernizare drum interjudețean Covasna – Brașov care face legătura între drumul național DN 12 și drumul național DN 13 – format din DJ 131 km 0+000 - 7+856 și DJ 131B 0+000 - 12+978"/>
    <s v="JUDETUL BRASOV"/>
    <n v="99"/>
    <d v="2015-10-01T00:00:00"/>
    <d v="2018-02-06T00:00:00"/>
    <d v="2023-12-31T00:00:00"/>
    <n v="110894604.55"/>
    <n v="109895685.23"/>
    <n v="93411332.450000003"/>
    <n v="14286439.08"/>
    <n v="2197913.71"/>
    <n v="998919.32"/>
    <n v="0.47237623316469124"/>
    <n v="57983575.400000006"/>
    <n v="11660615.251578653"/>
    <n v="51912109.829999998"/>
    <n v="53"/>
    <s v="Stadiul fizic al implementării circa 70%. Procedura de atribuire a contractului de execuție lucrări finalizată, s-a semnat contractul in data de 21.07.2020 cu SC GOTT STRASSE SRL-SC PERFECT CONSULT EUROPE SRL-HYDROSTROY AD.. Procedura de atribuire a contractului de prestare servicii de dirigenție de șantier - contract semnat în data de 10.08.2020. Au fost depuse cinci cereri de rambursare, patru aprobate una în analiză. Ordin începere lucrări din 24.08.2020. Stadiul fizic al realizării lucrărilor este de apreciat la circa 70%  și de circa 58,34% din punct de vedere financiar. "/>
    <n v="5"/>
    <x v="5"/>
    <n v="1"/>
    <n v="1"/>
    <m/>
  </r>
  <r>
    <n v="3705"/>
    <n v="115673"/>
    <n v="956"/>
    <n v="6"/>
    <n v="6.1"/>
    <x v="6"/>
    <s v="MS"/>
    <s v="MODERNIZAREA DRUMURILOR JUDEŢENE DJ151B ŞI DJ142, UNGHENI (DN15) - MICA - TÎRNĂVENI (DN14A) - JUDEŢUL MUREŞ"/>
    <s v="JUDEȚUL MUREȘ - CONSILIUL JUDEȚEAN MUREȘ"/>
    <n v="106"/>
    <d v="2014-01-01T00:00:00"/>
    <d v="2018-01-29T00:00:00"/>
    <d v="2023-08-31T00:00:00"/>
    <n v="147688394.44999999"/>
    <n v="138235611.81"/>
    <n v="117500270.04000001"/>
    <n v="17970629.530000001"/>
    <n v="2764712.24"/>
    <n v="9452782.6400000006"/>
    <n v="0.93798232114179547"/>
    <n v="8573051.7800000012"/>
    <n v="1724058.1949080967"/>
    <n v="129662560.03"/>
    <n v="99"/>
    <s v="Contract de lucrari semnat cu Asocierea formata din SC DIMEX 2000 COMPANY SRL (lider de asociere), SC OPR ASFALT SRL (membru al asocierii), OBRAS PUBLICAS Y REGADIOS SA (membru al asocierii) si SC EXPLAN SRL (membru al asocierii).Se inregistrea intarzieri in implementarea proiectului. Datorita contestatiilor inregistrate si a termenelor de solutionare in Instante, atribuirea contractului de realizare a Proiectului tehnic si executia lucrarilor s-a efectuat cu o intarziere de 11 luni fata de data prevazuta in calendarul activitatilor. PT este avizat de OI. S-a atribuit contractul de serv de dirigentie de santier.  Lucrarile sunt finalizate si sunt receptionate .  S-a incheiat AA privind modificarea bugetului si a anexei 4.Beneficiarul a initiat si s-a avizat prelungirea perioadei de implementare pana la 31.08.2023, in baza Instr. nr. 197/2022. S-a initiat un act aditional privind modificarea bugetului conform valorii finale contract lucrari, cu aplicarea OG 15."/>
    <n v="2"/>
    <x v="0"/>
    <n v="1"/>
    <n v="1"/>
    <m/>
  </r>
  <r>
    <n v="3706"/>
    <n v="112201"/>
    <n v="1580"/>
    <n v="6"/>
    <n v="6.1"/>
    <x v="6"/>
    <s v="CV"/>
    <s v="REABILITARE DRUM JUDEȚEAN ”INTERJUD COVASNA - HARGHITA”, TRONSON COVASNA DJ131 KM 22+830 - 38+621"/>
    <s v="Judetul Covasna"/>
    <n v="92"/>
    <d v="2016-05-18T00:00:00"/>
    <d v="2018-03-29T00:00:00"/>
    <d v="2023-12-31T00:00:00"/>
    <n v="47139094.560000002"/>
    <n v="46481834.950000003"/>
    <n v="39509559.710000001"/>
    <n v="6042638.5300000003"/>
    <n v="929636.71"/>
    <n v="657259.61"/>
    <n v="0.34901889904843353"/>
    <n v="30258796.090000004"/>
    <n v="6085105.5966697512"/>
    <n v="16223038.859999999"/>
    <n v="28"/>
    <s v="Proiectul tehnic este realizat, transmis in data de  23.08.2018 la OI ADR Centru. PT avizat de OI_x000a_Dirigentie santier ctr semnat 30.01.2019_x000a_La anuntul de participare nr. CN1009222 / 19.02.2019 nu a fost depusa nicio oferta._x000a_In data de 13.06.2019 a fost publicata din nou documentatia de atribuire, avand anuntul de participare nr.CN1012521/02.07.2019, termenul de depunere a ofertelor a fost 28.08.2019. Au fost depuse doua oferte , este in curs evaluarea ofertelor. Procedura anulata noiembrie 2019. S-a publicat din nou procedura. In 06.03.2020 procedura a fost din nou anulata (oferte inacceptabile si neconforme). A fost publicata din nou documentatia pe SICAP. Licitația deschisă pentru lucrările de reabilitare a drumurilor este în desfășurare, având anunțul de participare nr. CN1020271 / 08.04.2020. Deschiderea ofertelor a avut loc în data de 26.05.2020 . Raportul procedurii a fost aprobat și a fost obținut avizul conform necondiționat de la ANAP în data de 30.09.2020. A fost semnat contractul de lucrări nr. 377 / 16.10.2020 cu S.C. DRUMURI ȘI PODURI COVASNA S.A . S-a emis Ordinul de începere al lucrărilor in data de 23.10.2020. Durata de executie este de 32 luni. Conform graficului de executie, depus de catre executant, inregistrat la beneficiar cu nr.12907/23.11.2020, lucrarile vor incepe din 01.06.2021._x000a_În luna martie 2021 au fost montate cele 4 panouri temporare de către S.C. BYBLOSART S.R.L. Lucrările de reabilitare a drumurilor județene sunt în desfășurare. Grad de realizare este aprox.27% Exista riscul de nefinalizare in termen._x000a_"/>
    <n v="6.1"/>
    <x v="15"/>
    <n v="1"/>
    <n v="1"/>
    <m/>
  </r>
  <r>
    <n v="3707"/>
    <n v="115755"/>
    <n v="1779"/>
    <n v="6"/>
    <n v="6.1"/>
    <x v="6"/>
    <s v="HR"/>
    <s v="REABILITAREA DJ 131 – DJ 133 – DJ 137A LOT 3 – DJ 131 KM 38-621 – 54+984; DJ 133 KM 25+000 – 41+866; DJ 137A KM 0+000-16+000"/>
    <s v="UAT JUDETUL HARGHITA"/>
    <n v="107"/>
    <d v="2015-02-04T00:00:00"/>
    <d v="2018-03-29T00:00:00"/>
    <d v="2023-12-31T00:00:00"/>
    <n v="124147565"/>
    <n v="119963992.31"/>
    <n v="101969393.45999999"/>
    <n v="15595319"/>
    <n v="2399279.85"/>
    <n v="4183572.69"/>
    <n v="5.8521537878285373E-2"/>
    <n v="112943514.99000001"/>
    <n v="22713171.176044729"/>
    <n v="7020477.3200000003"/>
    <n v="7"/>
    <s v="AA fost semnat contractul de execuție a lucrărilor nr.3/40159/23.03.2021 cu Asocierea COSEDIL SPA și OPERES în valoare de 83.968.695,99 lei fără T.V.A. _x000a_În data de 05.03.2021 a fost publicat în S.I.C.A.P., Anunțul de participare cu nr. CN1028894, pentru contractarea Serviciilor de supraveghere a lucrărilor aferente investiției „REABILITARE DJ 131 – DJ 133 – DJ 137A LOT 3 – DJ 131 KM 38+621 - 54+984; DJ 133 KM 25+000 - 41+866; DJ 137A KM 0+000 -16+000”.Valoarea estimată a serviciilor de supraveghere este de 1.258.000,00 lei fără TVA. A fost încheiat contractu nr. 7/50266/22.06.2021 cu SC VENTURO INVESTMENT SRL. Proiectul tehnic a fost elaborat și a fost avizat de ADR Centru. S-a încheiat contractul de execuție lucrări cu nr. 3/40159/23.03.2021 cu Asocierea între  COSEDIL SPA și OPERES SRL. Raportul anterior menționea ca proectul este la 36,25% insa acesta se datora unui eroare de calcul care a fost remediat.  Contractul de execuție lucrări  a fost reziliat"/>
    <n v="6.1"/>
    <x v="15"/>
    <n v="1"/>
    <n v="1"/>
    <m/>
  </r>
  <r>
    <n v="3708"/>
    <n v="126106"/>
    <n v="3470"/>
    <n v="6"/>
    <n v="6.1"/>
    <x v="6"/>
    <s v="AB"/>
    <s v=",,CONSOLIDARE CORP DRUM JUDETEAN DJ107K: GALDA DE JOS-MESENTEA-BENIC-INTREGALDE, JUD. ALBA, KM 17+700-23+700”"/>
    <s v="JUDEŢUL ALBA"/>
    <n v="56"/>
    <d v="2017-05-01T00:00:00"/>
    <d v="2018-11-19T00:00:00"/>
    <d v="2021-12-31T00:00:00"/>
    <n v="8309360.1799999997"/>
    <n v="8303610.1799999997"/>
    <n v="7058068.6500000004"/>
    <n v="1079469.33"/>
    <n v="166072.20000000001"/>
    <n v="5750"/>
    <n v="0.96747557096906012"/>
    <n v="270070.1799999997"/>
    <n v="54311.663918272076"/>
    <n v="8033540"/>
    <n v="100"/>
    <s v="finalizat"/>
    <n v="1"/>
    <x v="3"/>
    <n v="1"/>
    <n v="1"/>
    <m/>
  </r>
  <r>
    <n v="3709"/>
    <n v="126386"/>
    <n v="3472"/>
    <n v="6"/>
    <n v="6.1"/>
    <x v="6"/>
    <s v="BV"/>
    <s v="Modernizare si reabilitare drum județean DJ 104L, Dacia -Viscri- Bunesti, km 0+000 – 15+065’’."/>
    <s v="JUDETUL BRASOV"/>
    <n v="89"/>
    <d v="2015-08-05T00:00:00"/>
    <d v="2018-11-16T00:00:00"/>
    <d v="2022-12-31T00:00:00"/>
    <n v="27051032"/>
    <n v="27051032"/>
    <n v="22993377.199999999"/>
    <n v="3516634.16"/>
    <n v="541020.64"/>
    <n v="0"/>
    <n v="0.98239549123301473"/>
    <n v="476220.12999999896"/>
    <n v="95768.839239029679"/>
    <n v="26574811.870000001"/>
    <n v="100"/>
    <s v="finalizat"/>
    <n v="2"/>
    <x v="0"/>
    <n v="1"/>
    <n v="1"/>
    <m/>
  </r>
  <r>
    <n v="3710"/>
    <n v="125428"/>
    <n v="3479"/>
    <n v="6"/>
    <n v="6.1"/>
    <x v="6"/>
    <s v="HR"/>
    <s v="Modernizare DJ 126, km 0+000-5+650"/>
    <s v="UAT JUDETUL HARGHITA"/>
    <n v="83"/>
    <d v="2016-12-31T00:00:00"/>
    <d v="2018-11-23T00:00:00"/>
    <d v="2023-12-31T00:00:00"/>
    <n v="7409700.21"/>
    <n v="6054165.6500000004"/>
    <n v="5146040.79"/>
    <n v="787041.55"/>
    <n v="121083.31"/>
    <n v="1355534.56"/>
    <n v="0.85861041149410899"/>
    <n v="855995.99000000022"/>
    <n v="172142.53911434667"/>
    <n v="5198169.66"/>
    <n v="70"/>
    <s v="Recepția la terminarea lucrărilor aferente sectorului de drum aflat în administrarea CJ Harghita a fost efectuată urma căruia s-a încheiat procesul verbal de recepție nr. 31452/19.12.2018. Față de calendarul achizițiilor se înregistrează întârzieri privind achiziția serviciilor privind serviciile de proiectare și lucrări de construcție, dirigenție de șantier pe sectorul aflat în proprietatea CFR.  contract de lucrari cu firma S.C. Multipland S.R.L."/>
    <n v="5"/>
    <x v="5"/>
    <n v="1"/>
    <n v="1"/>
    <m/>
  </r>
  <r>
    <n v="3711"/>
    <n v="125923"/>
    <n v="3481"/>
    <n v="6"/>
    <n v="6.1"/>
    <x v="6"/>
    <s v="AB"/>
    <s v="„MODERNIZARE DRUM JUDETEAN DJ103E:  DN1-GARBOVA DE JOS-GARBOVITA-GARBOVA DE SUS” JUD. ALBA"/>
    <s v="JUDEŢUL ALBA"/>
    <n v="54"/>
    <d v="2017-07-01T00:00:00"/>
    <d v="2018-11-19T00:00:00"/>
    <d v="2021-12-31T00:00:00"/>
    <n v="7074440.0300000003"/>
    <n v="6961612.5599999996"/>
    <n v="5917370.6799999997"/>
    <n v="905009.63"/>
    <n v="139232.25"/>
    <n v="112827.47"/>
    <n v="0.89834682641402275"/>
    <n v="707670.00999999978"/>
    <n v="142313.88207376419"/>
    <n v="6253942.5499999998"/>
    <n v="100"/>
    <s v="FINALIZAT"/>
    <n v="1"/>
    <x v="3"/>
    <n v="1"/>
    <n v="1"/>
    <m/>
  </r>
  <r>
    <n v="3712"/>
    <n v="126087"/>
    <n v="3486"/>
    <n v="6"/>
    <n v="6.1"/>
    <x v="6"/>
    <s v="BV"/>
    <s v="Modernizare si reabilitare drum județean DJ 112C, Halchiu - Satu Nou - Dumbravita - Vladeni, km. 2+755-14+425"/>
    <s v="JUDETUL BRASOV"/>
    <n v="51"/>
    <d v="2016-08-05T00:00:00"/>
    <d v="2018-11-23T00:00:00"/>
    <d v="2020-11-05T00:00:00"/>
    <n v="21840574.190000001"/>
    <n v="21807890.82"/>
    <n v="18536707.199999999"/>
    <n v="2835025.8"/>
    <n v="436157.82"/>
    <n v="32683.37"/>
    <n v="0.84860790356799853"/>
    <n v="3301542.3099999987"/>
    <n v="663946.89096247405"/>
    <n v="18506348.510000002"/>
    <n v="100"/>
    <s v="FINALIZAT"/>
    <n v="1"/>
    <x v="3"/>
    <n v="1"/>
    <n v="1"/>
    <m/>
  </r>
  <r>
    <n v="3713"/>
    <n v="125429"/>
    <n v="3488"/>
    <n v="6"/>
    <n v="6.1"/>
    <x v="6"/>
    <s v="HR"/>
    <s v="Modernizare sistem rutier pe DJ 123E, Miercurea Ciuc – Păuleni DN 12A, km 2+200 – 7+500, județul Harghita, pe sectorul km 3+032 – 7+500"/>
    <s v="UAT JUDETUL HARGHITA"/>
    <n v="38"/>
    <d v="2016-09-30T00:00:00"/>
    <d v="2018-11-23T00:00:00"/>
    <d v="2019-10-30T00:00:00"/>
    <n v="6057430.1500000004"/>
    <n v="6057430.1500000004"/>
    <n v="5148815.62"/>
    <n v="787465.93"/>
    <n v="121148.6"/>
    <n v="0"/>
    <n v="0.91691982449025844"/>
    <n v="503252.36000000034"/>
    <n v="101205.07581546884"/>
    <n v="5554177.79"/>
    <n v="100"/>
    <s v="FINALIZAT"/>
    <n v="1"/>
    <x v="3"/>
    <n v="1"/>
    <n v="1"/>
    <m/>
  </r>
  <r>
    <n v="3714"/>
    <n v="125426"/>
    <n v="3498"/>
    <n v="6"/>
    <n v="6.1"/>
    <x v="6"/>
    <s v="HR"/>
    <s v="Modernizare drum județean DJ 174A - Bilbor – km 20+000 – 23+423 - DJ 174C - lim. jud. Suceava km 5+000 – 11+197, pe sectorul km 5+000 – 11+197"/>
    <s v="UAT JUDETUL HARGHITA"/>
    <n v="74"/>
    <d v="2017-11-24T00:00:00"/>
    <d v="2018-12-05T00:00:00"/>
    <d v="2023-12-31T00:00:00"/>
    <n v="7867145.2599999998"/>
    <n v="7867145.2599999998"/>
    <n v="6687073.4800000004"/>
    <n v="1022728.87"/>
    <n v="157342.91"/>
    <n v="0"/>
    <n v="0.79577919475202363"/>
    <n v="1606634.7400000002"/>
    <n v="323097.52242287743"/>
    <n v="6260510.5199999996"/>
    <n v="85"/>
    <s v="Prin adresa CJ Harghita nr.7713/08.04.2019, a fost adusa din nou in atentia firmei constructoare, faptul ca numai actualizarea valorii manoperei aferente lucrarilor poate face obiectul unui act aditional, fara a modifica valoarea preturilor materiilor prime/materialelor/altor produse.CJ Harghita a solicitat din nou executantului lucrarii, SC Multipland SRL sa depuna documentele justificative necesare intocmirii unui AA privind ajustarea valorii manoperei, respectiv pentru inceperea lucrarilor de executie.Au fost demarate lucrările de execuție, lucrările de terasamente fiind finalizate. "/>
    <n v="5"/>
    <x v="5"/>
    <n v="1"/>
    <n v="1"/>
    <m/>
  </r>
  <r>
    <n v="3715"/>
    <n v="119599"/>
    <n v="315"/>
    <n v="7"/>
    <n v="7.1"/>
    <x v="6"/>
    <s v="CV"/>
    <s v="REABILITAREA INFRASTRUCTURII RUTIERE IN STATIUNEA BALNEOCLIMATERICA COVASNA"/>
    <s v="ORAŞUL COVASNA"/>
    <n v="83"/>
    <d v="2017-08-17T00:00:00"/>
    <d v="2017-08-17T00:00:00"/>
    <d v="2023-12-31T00:00:00"/>
    <n v="20387051.399999999"/>
    <n v="19041336.530000001"/>
    <n v="16185136.060000001"/>
    <n v="2475373.75"/>
    <n v="380826.73"/>
    <n v="1345714.87"/>
    <n v="0.79148977679457033"/>
    <n v="3970313.3300000019"/>
    <n v="798438.10682540364"/>
    <n v="15071023.199999999"/>
    <n v="74"/>
    <s v="A fost semnat contractul de executie lucrari nr.12975/12.03.2020 cu CAZICOM SRL. Au aparut probleme in ceea ce priveste procedura de achizitie dirigintie de santier. In data de 27.10.2020 a fost incheiat contractul de servicii de dirigentie de santier nr.17803/27.10.2020 cu Asocierea Venturo Investment SRL – Mansan Bau SRL._x000a_In data de 02.11.2020 prin procesul verbal de predare-primire amplasament nr.5305/02.11.2020 a fost predat amplasamentul execuntatunlui, SC Cazicom SRL, iar in data de 10.11.2020 a fost emis ordinul de incepere a lucrarilor cu nr.de inregistrare 5372 ad/ 10.11.2020. Lucrarile sunt in curs de executie._x000a_Grad de realizare 74,56%"/>
    <n v="2"/>
    <x v="0"/>
    <n v="1"/>
    <n v="1"/>
    <m/>
  </r>
  <r>
    <n v="3716"/>
    <n v="119330"/>
    <n v="486"/>
    <n v="7"/>
    <n v="7.1"/>
    <x v="6"/>
    <s v="HR"/>
    <s v="AMENAJĂRI PARCURI ȘI SPAȚII VERZI ÎN STAȚIUNEA BALNEARĂ BĂILE TUȘNAD"/>
    <s v="ORASUL BAILE TUSNAD"/>
    <n v="65"/>
    <s v=" "/>
    <d v="2017-09-27T00:00:00"/>
    <d v="2023-07-31T00:00:00"/>
    <n v="7021014.7400000002"/>
    <n v="6708318.2400000002"/>
    <n v="5702070.4900000002"/>
    <n v="872081.39"/>
    <n v="134166.35999999999"/>
    <n v="312696.5"/>
    <n v="0.97985218423388332"/>
    <n v="135157.95999999996"/>
    <n v="27180.541366689453"/>
    <n v="6573160.2800000003"/>
    <n v="0.98980000000000001"/>
    <s v=" Contractul de finanțare cu nr. 486 a fost semnat la data de 27.09.2017._x000a_ S-a încheiat contractul de servicii privind informare, publicitate și de promovare a obiectului cu nr. 3192/07.12.2017 cu SC OTP Consulting Romania SRL. _x000a_ S-a încheiat contractul de servicii de audit cu nr. 634/20.03.2018 cu SC Consulta Carpatica SRL pe durata contractului de finanțare._x000a_ S-a încheiat contractul de asistență tehnică-diriginte de șantier cu nr. 677/26.03.2018 cu SC Atuprofessing SRL_x000a_- A fost semnat Contractul de execuție lucrări nr. 2265/11.10.2018 cu executantul Garden Proiect SRL_x000a_ La data de 07.08.2018 a fost emisă autorizația de construcție nr. 17/1385 cu termen de valabilitate de 12 luni de la data emiterii. A fost emis Ordinul de începere nr. 2352/26.10.2018, și a fost predat amplasamentul prin PV nr. 1/29.10.2018. _x000a_A fost solicitat acordul prealabil de a folosi economiile. A fost încheiat actul aditional privind folosirea economiilor _x000a_"/>
    <n v="2"/>
    <x v="0"/>
    <n v="1"/>
    <n v="1"/>
    <m/>
  </r>
  <r>
    <n v="3717"/>
    <n v="115563"/>
    <n v="1123"/>
    <n v="7"/>
    <n v="7.1"/>
    <x v="6"/>
    <s v="SB"/>
    <s v="Dezvoltarea infrastructurii turistice în stațiunea balneo-climaterică Ocna Sibiului"/>
    <s v="ORASUL OCNA SIBIULUI/Cabinet Primar"/>
    <n v="100"/>
    <d v="2015-09-08T00:00:00"/>
    <d v="2018-02-09T00:00:00"/>
    <d v="2023-12-31T00:00:00"/>
    <n v="21118917.760000002"/>
    <n v="19613388.300000001"/>
    <n v="16671380.050000001"/>
    <n v="2549740.48"/>
    <n v="392267.77"/>
    <n v="1505529.46"/>
    <n v="0.81660666505032176"/>
    <n v="3596964.6900000013"/>
    <n v="723356.93399831105"/>
    <n v="16016423.609999999"/>
    <n v="89"/>
    <s v="nfrastructura rutiera _x000a_Contract semnat in data de 17.10.2019_x000a_Perioada de executie 31 luni_x000a_Lucrarile au fost finalizate si receptionate in data de 21.03.2022_x000a__x000a_Infrastructura turistica_x000a_Contract semnat in data de 05.11.2020_x000a_Ordin de incepere a lucrarilor din 02.11.2020_x000a_Perioada de executie a lucrarilor a fost de 12 luni de la data emiterii ordinului de incepere a lucrarilor  _x000a_Perioada de executie a fost prelungita pana la 30.06.2023_x000a_Grad de realizare a investitiei 88%_x000a_Stadiul de realizare a proiectului din pct de vedere a platilor realizate este de aprox 89.09%"/>
    <n v="2"/>
    <x v="0"/>
    <n v="1"/>
    <n v="1"/>
    <m/>
  </r>
  <r>
    <n v="3718"/>
    <n v="117613"/>
    <n v="3423"/>
    <n v="7"/>
    <n v="7.1"/>
    <x v="6"/>
    <s v="MS"/>
    <s v="AMENAJARE SPAȚIU DE AGREMENT MULTIFUNCȚIONAL ÎN JURUL CINEMA DOINA"/>
    <s v="ORAS SOVATA"/>
    <n v="87"/>
    <d v="2016-10-14T00:00:00"/>
    <d v="2018-11-08T00:00:00"/>
    <d v="2023-12-31T00:00:00"/>
    <n v="8579763.5600000005"/>
    <n v="6386669.7000000002"/>
    <n v="5428669.25"/>
    <n v="830267.07"/>
    <n v="127733.39"/>
    <n v="2193093.86"/>
    <n v="0.45195855987354411"/>
    <n v="3500159.66"/>
    <n v="703889.24506294494"/>
    <n v="2886510.04"/>
    <n v="66"/>
    <s v="Probleme cu atribuirea contractului de elaborare PT+executie lucrari. Procedura a fost reluata dar nu s-au depus oferte. Fata de calendarul activitatilor s-au inregistreaza intarzieri  in atribuirea contractului de Elaborare PT+executie lucrari+ furnizare dotari. Ca urmare s-a revizuit devizului general, s-a initiat si s-a incheiat actul aditional nr.1 privind majorarea/modificarea bugetului si prelungirea perioadei de implementare. Procedura de atribuire a contractului de Elaborare PT+executie lucrari+ furnizare dotari a fost relansata in 01.07.2020. S-a atribuit contractul de elaborare PT +executie lucrari nr.1388/1959/02.02.2021, incheiat cu Asocierera Moldocor SRL si Arhing SRL.  PTh este  elaborat si avizat de OI. S-a dat ordinul de incepere lucrari. Gradul de realizare a lucrarilor este de cca. 70%.  Lucrarile au fost itrerupte datorita conditiilor de iarna. Beneficiarul a solicitat si s-a avizat prelungirea perioadei de implem. pana in 28.02.2023_Instr.194. Beneficiarul a solicitat si s-a avizat prelungirea perioadei de implem. pana in 31.12.2023_Instr.197."/>
    <n v="2"/>
    <x v="0"/>
    <n v="1"/>
    <n v="1"/>
    <m/>
  </r>
  <r>
    <n v="3719"/>
    <n v="115488"/>
    <n v="3672"/>
    <n v="7"/>
    <n v="7.1"/>
    <x v="6"/>
    <s v="SB"/>
    <s v="DEZVOLTAREA ECONOMICA A STATIUNII BALNEOCLIMATICE BAZNA"/>
    <s v="COMUNA BAZNA"/>
    <n v="94"/>
    <d v="2016-03-01T00:00:00"/>
    <d v="2019-01-28T00:00:00"/>
    <d v="2023-12-31T00:00:00"/>
    <n v="14231420.65"/>
    <n v="14132977.26"/>
    <n v="12013030.67"/>
    <n v="1837287.04"/>
    <n v="282659.55"/>
    <n v="98443.39"/>
    <n v="0.34661427595051553"/>
    <n v="9234285.5799999982"/>
    <n v="1857033.6604593168"/>
    <n v="4898691.6800000006"/>
    <n v="30"/>
    <s v="Contractul de executie a fost semnat la data de 01.10.2021_x000a_In data de 03.11.2021 a fost emis ordinul de incepere a lucrarilor_x000a_In data de 15.11.2021 se va preda amplasamentul catre constructor_x000a_Perioada de executie a lucrarilor este de 10 luni de la emiterea ordinului de incepere a lucrarilor_x000a_Pe perioada anotimpului rece lucrarile au fost suspendate_x000a_Lucrarile au fost reluate 14.03.2022_x000a_Lucrarile sunt suspendate pana la 14.03.2023 _x000a_Gradul de realizare a lucrarilor este estimat la aprox.91%_x000a_Stadiul de realizare a proiectului din pct de vedere a platilor realizate este de aprox 30.58%"/>
    <n v="6.1"/>
    <x v="15"/>
    <n v="1"/>
    <n v="1"/>
    <m/>
  </r>
  <r>
    <n v="3720"/>
    <n v="118750"/>
    <n v="3691"/>
    <n v="7"/>
    <n v="7.1"/>
    <x v="6"/>
    <s v="HR"/>
    <s v="Reabilitarea infrastructurii rutiere în scopul dezvoltării turistice a staţiunii balneare Băile Tuşnad"/>
    <s v="ORASUL BAILE TUSNAD"/>
    <n v="95"/>
    <d v="2016-02-01T00:00:00"/>
    <d v="2019-02-04T00:00:00"/>
    <d v="2023-12-31T00:00:00"/>
    <n v="10915836.640000001"/>
    <n v="10685036.140000001"/>
    <n v="9082280.7200000007"/>
    <n v="1389054.7"/>
    <n v="213700.72"/>
    <n v="230800.5"/>
    <n v="0.91496108781528174"/>
    <n v="908643.85000000149"/>
    <n v="182730.13111852985"/>
    <n v="9776392.2899999991"/>
    <n v="98"/>
    <s v=" Contractul de finanțare cu nr. 3691 a fost semnat la data de 04.02.2019_x000a_ S-a încheiat contractul de servicii de proiectare Faza PT și Asistență tehnică din partea proiectantului inclusiv studii de teren și Executarea lucrărilor de construcții cu nr. 2597/28.10.2019 cu Asocierea Viaduct SRL – Planning Office SRL. fost începută realizarea Proiectului Tehnic și al documentațiilor pentru obținerea avizelor și acordurilor solicitate prin Certificatul de Urbanism. A fost finalizat Proiectul Tehnic, care după obținerea avizelor și al verificării PT conform legislației în vigoare va fi transmisă la ADR centru pentru avizare. A fost obținută autorizația de  construire, a fost predat amplasamentul și au fost  începute lucrările. În prezent  este în curs executarea lucrărilor de construcții, fiind executate aproximativ 95% din lucrările contractate.  S-a încheiat contractul de servicii diriginte de șantier cu nr. 1582/18.06.2020 cu Autoprofessing SRL. A fost solicitat acordul prealabil de la AMPOR privind folosirea economiilor. A fost initiat act aditional"/>
    <n v="2"/>
    <x v="0"/>
    <n v="1"/>
    <n v="1"/>
    <m/>
  </r>
  <r>
    <n v="3721"/>
    <n v="117710"/>
    <n v="3693"/>
    <n v="7"/>
    <n v="7.1"/>
    <x v="6"/>
    <s v="MS"/>
    <s v="MODERNIZARE STRĂZI URBANE ÎN ORAȘUL SOVATA"/>
    <s v="ORAS SOVATA"/>
    <n v="60"/>
    <d v="2016-10-13T00:00:00"/>
    <d v="2019-01-28T00:00:00"/>
    <d v="2021-09-30T00:00:00"/>
    <n v="9767049.1400000006"/>
    <n v="9194732.9600000009"/>
    <n v="7815523.0099999998"/>
    <n v="1195315.29"/>
    <n v="183894.66"/>
    <n v="572316.18000000005"/>
    <n v="0.96018080116162496"/>
    <n v="366126.90000000037"/>
    <n v="73628.866186703206"/>
    <n v="8828606.0600000005"/>
    <n v="100"/>
    <s v="FINALIZAT"/>
    <n v="1"/>
    <x v="3"/>
    <n v="1"/>
    <n v="1"/>
    <m/>
  </r>
  <r>
    <n v="3722"/>
    <n v="123743"/>
    <n v="4589"/>
    <n v="8"/>
    <s v="8.1A - Ambulatorii"/>
    <x v="6"/>
    <s v="AB"/>
    <s v="Extindere si dotare ambulatoriu Spital Municipal Blaj"/>
    <s v="MUNICIPIUL BLAJ"/>
    <n v="72"/>
    <d v="2018-01-03T00:00:00"/>
    <d v="2019-07-22T00:00:00"/>
    <d v="2023-12-31T00:00:00"/>
    <n v="14582088.27"/>
    <n v="10700750"/>
    <n v="7490524.9900000002"/>
    <n v="2996210.01"/>
    <n v="214015"/>
    <n v="3881338.27"/>
    <n v="0.87241011611335662"/>
    <n v="1365307.4499999993"/>
    <n v="274566.11229537852"/>
    <n v="9335442.5500000007"/>
    <n v="90"/>
    <s v="A fost semnat contractul de  Proiectare faza PT si asistenta din partea proiectantului, Ctr. nr. 21369/ 26.03.2020,  cu SC ATLAS CONSULTING &amp; PROIECT SRL_x000a_S-a realizat proiectarea tehnica faza proiect tehnic, inclusiv obtinerea avizelor si a autorizatiei de construire. _x000a_Proiectul tehnic a fost avizat de catre ADR Centru. În 14.10.2020 a fost lansata achizitia lucrarilor de executie nu a fost depusa nici o oferta, motiv pentru care Beneficiarul a solicitat proiectantului actualizarea devizului general din punct de vedere valoric, procedura a fost reluata si se afla in faza de evaluare DUAE, semnarea contractului  fiind estimata in luna Martie 2021. Ctr lucrari semnat cu SC PRENIS SRL-SC ADRIATICA SRL. A fost emis ordinul de incepere a lucrarilor nr. 7847 din 11.03.2021 cu inceperea executiei in data de 15.03.2021.Lucrarile au fost demarate si executate in totalitate, in procent de 100%, conform RP13."/>
    <n v="5"/>
    <x v="5"/>
    <n v="1"/>
    <n v="1"/>
    <m/>
  </r>
  <r>
    <n v="3723"/>
    <n v="124866"/>
    <n v="4747"/>
    <n v="8"/>
    <s v="8.1A - Ambulatorii"/>
    <x v="6"/>
    <s v="AB"/>
    <s v="EXTINDERE, MODERNIZARE ŞI DOTARE ÎN VEDEREA RELOCĂRII AMBULATORIULUI INTEGRAT AL SPITALULUI JUDEŢEAN DE URGENŢĂ ALBA IULIA"/>
    <s v="JUDEŢUL ALBA"/>
    <n v="68"/>
    <d v="2018-05-31T00:00:00"/>
    <d v="2019-09-17T00:00:00"/>
    <d v="2023-12-31T00:00:00"/>
    <n v="12015749.67"/>
    <n v="10700749.99"/>
    <n v="7490524.9900000002"/>
    <n v="2996210"/>
    <n v="214015"/>
    <n v="1314999.68"/>
    <n v="2.0585540191655295E-2"/>
    <n v="10480469.271"/>
    <n v="2107643.7419056427"/>
    <n v="220280.71900000001"/>
    <n v="3"/>
    <s v="A fost semnat contractul de proiectare . PT depus spre avizare la OI. Pt avizat. In ianuarie 2022 va fi denarata achizitia de lucrari. Sunt intarzieri pentru achizitia de Executie lucrari de constructii si instalatii conform RP11. In data de 14.02.2022 a fost demarata procedura de achizitie lucrari constructii, cu termen de depunere oferta pentru data de 08.03.2022. Din lipsa de oferte, procedura a fost anulata.Procedura a fost reluata in data de 11.03.2022, cu termen de depunere a ofertelor pentru data de 31.03.2022.In data de 02.05.2022 a fost reluata procedura de achizitie pentru lucrari de constructii. Nici de data aceasta insa nu a fost depusa nici o oferta pana la termenul de depunere al ofertelor, adica 23.05.2022.Ctr. lucrari semnat iunie 2022 SC CONSTRUCTUS SRL"/>
    <n v="5"/>
    <x v="5"/>
    <n v="1"/>
    <n v="1"/>
    <m/>
  </r>
  <r>
    <n v="3724"/>
    <n v="125706"/>
    <n v="4662"/>
    <n v="8"/>
    <s v="8.1A - Ambulatorii"/>
    <x v="6"/>
    <s v="BV"/>
    <s v="Imbunatatirea serviciilor sanitare ale Ambulatoriului Spitalului Clinic de Psihiatrie si Neurologie Brasov prin achizitionarea de dotari"/>
    <s v="JUDETUL BRASOV"/>
    <n v="65"/>
    <d v="2018-08-01T00:00:00"/>
    <d v="2019-08-20T00:00:00"/>
    <d v="2023-12-31T00:00:00"/>
    <n v="10616495.83"/>
    <n v="10572694.23"/>
    <n v="7400885.96"/>
    <n v="2960354.38"/>
    <n v="211453.89"/>
    <n v="43801.599999999999"/>
    <n v="0.69664561485194865"/>
    <n v="3207273.1575000007"/>
    <n v="644989.17216345586"/>
    <n v="7365421.0724999998"/>
    <n v="41"/>
    <s v="Stadiul fizic al implementării circa 70%. Livrate și recepționate toate echipamentele prevăzute a se achiziționa inițial, rămas de achiziționat echipamentele din sume economisite."/>
    <n v="2"/>
    <x v="0"/>
    <n v="1"/>
    <n v="1"/>
    <m/>
  </r>
  <r>
    <n v="3725"/>
    <n v="126360"/>
    <n v="4773"/>
    <n v="8"/>
    <s v="8.1A - Ambulatorii"/>
    <x v="6"/>
    <s v="BV"/>
    <s v="Dotare Ambulatoriu Spital orăşenesc Dr. Caius Tiberiu Spârchez cu aparatură medicală şi mobilier"/>
    <s v="ORASUL ZARNESTI/cabinet primar"/>
    <n v="65"/>
    <d v="2018-08-31T00:00:00"/>
    <d v="2019-09-27T00:00:00"/>
    <d v="2023-12-31T00:00:00"/>
    <n v="10168535.720000001"/>
    <n v="10167191.02"/>
    <n v="7117033.7199999997"/>
    <n v="2846813.48"/>
    <n v="203343.82"/>
    <n v="1344.7"/>
    <n v="0.91676518633954018"/>
    <n v="846264.25"/>
    <n v="170185.46635562886"/>
    <n v="9320926.7699999996"/>
    <n v="89"/>
    <s v="Proiectul nu prevede execuție lucrări. Au fost livrate, recepționate și puse în funcțiune echipamente și mobilier și a fost solicitat și aprobat AA de folosire economii și prelungire durata implementare pr. Până la 31.12.2023"/>
    <n v="2"/>
    <x v="0"/>
    <n v="1"/>
    <n v="1"/>
    <m/>
  </r>
  <r>
    <n v="3726"/>
    <n v="126351"/>
    <n v="4786"/>
    <n v="8"/>
    <s v="8.1A - Ambulatorii"/>
    <x v="6"/>
    <s v="BV"/>
    <s v="Reabilitarea, modernizarea şi dotarea ambulatoriului din cadrul Spitalului Municipal «Dr. Aurel Tulbure» Făgăraș"/>
    <s v="Municipiul Făgăraș"/>
    <n v="68"/>
    <d v="2018-05-31T00:00:00"/>
    <d v="2019-09-25T00:00:00"/>
    <d v="2023-12-31T00:00:00"/>
    <n v="11339458"/>
    <n v="10679339.560000001"/>
    <n v="7475537.71"/>
    <n v="2990215.07"/>
    <n v="213586.78"/>
    <n v="660118.43999999994"/>
    <n v="0.30479586323781993"/>
    <n v="7424321.040000001"/>
    <n v="1493046.1006314605"/>
    <n v="3255018.52"/>
    <n v="17"/>
    <s v="Stadiul fizic al implementării 20%. Finalizată procedura de atribuire a contractului principal de realizare PT și execuție lucrări și procedura de atribuire a contractului de furnizare echipamente. Ambele contracte încheiate în data de 20.12.2021. PT finalizat și avizat de OI. Stadiu fizic aprox 20%"/>
    <n v="6.1"/>
    <x v="8"/>
    <n v="1"/>
    <n v="1"/>
    <m/>
  </r>
  <r>
    <n v="3727"/>
    <n v="123713"/>
    <n v="4717"/>
    <n v="8"/>
    <s v="8.1A - Ambulatorii"/>
    <x v="6"/>
    <s v="CV"/>
    <s v="Extinderea și dotarea infrastructurii ambulatorii în Mun. Tg. Secuiesc"/>
    <s v="MUNICIPIUL TARGU SECUIESC"/>
    <n v="96"/>
    <d v="2016-01-20T00:00:00"/>
    <d v="2019-08-26T00:00:00"/>
    <d v="2023-12-31T00:00:00"/>
    <n v="13343138.34"/>
    <n v="10667268.51"/>
    <n v="7467087.9500000002"/>
    <n v="2986835.2"/>
    <n v="213345.36"/>
    <n v="2675869.83"/>
    <n v="0.21162656849630573"/>
    <n v="8409791.0800000001"/>
    <n v="1691226.1352210112"/>
    <n v="2257477.4300000002"/>
    <n v="21"/>
    <s v="În data de 21.10.2021 a fost emisă Autorizația de construire nr. 041 pentru executarea lucrărilor de construire din cadrul proiectului. Contractul de lucrări nr. 15854 s-a semnat la data de 20.04.2022 cu Construcții Conico SRL. Lucrarile sunt in curs de executie, grad de realizare este de aprox.30%. Buget modificat prin notificare crestere valoare pe neeligibil"/>
    <n v="6.1"/>
    <x v="8"/>
    <n v="1"/>
    <n v="1"/>
    <m/>
  </r>
  <r>
    <n v="3728"/>
    <n v="123673"/>
    <n v="4520"/>
    <n v="8"/>
    <s v="8.1A - Ambulatorii"/>
    <x v="6"/>
    <s v="HR"/>
    <s v="Reabilitarea, modernizarea și dotarea Ambulatoriului de specialitate din municipiul Gheorgheni"/>
    <s v="MUNICIPIUL GHEORGHENI"/>
    <n v="69"/>
    <d v="2018-04-01T00:00:00"/>
    <d v="2019-07-09T00:00:00"/>
    <d v="2023-12-31T00:00:00"/>
    <n v="9335467.75"/>
    <n v="9335467.75"/>
    <n v="6534827.4400000004"/>
    <n v="2613930.9500000002"/>
    <n v="186709.36"/>
    <n v="0"/>
    <n v="0.80778169899413987"/>
    <n v="1794447.75"/>
    <n v="360867.10171741142"/>
    <n v="7541020"/>
    <n v="88"/>
    <s v=" S-au încheiat contractele privind achiziționarea echipamentelor pentru Lot 1 cu nr. 13049/02.09.2020 cu Siemens Healthcare SRL, Lot 2 nr. 13046/02.09.2020 cu Mediq  Innovative Technoloies SRL, Lot 3 cu nr. 13048/02.09.2020 cu Siemens Healthcare SRL, Lot 4 cu nr. 13043/02.09.2020 cu Siemens Healthcare SRL, Lot 5 cu nr. 13047/02.09.2020 Mediq  Innovative Technoloies SRL, Lot 6 cu nr. 1603/153/09.02.2021 cu S PRO CARDIA SRL, Lot 7 cu nr. 7223/274/22.05.2020, Lot 8 cu nr. 7226/275/22.05.2020 și Lot 9 cu nr. 7228/276/22.005.20.20 cu Tehno Electro Medical Company SRL. Echipamentele medicale Lot1 Computer tomograf, Lot 2 Sistem radiologic cu coloana pe podea, Lot 3 Sistem radiologic cu suport cupola RX cu suspensie pe tavan, Lot 4 Mamograf diital cu tomosinteya, Lot 7 Ostoeodensitometru,  Lot 8 Gastroscop-Videoendoscop și Lot 9 Electroencefalograf au fost  livrate._x000a_ S-a încheiat contractul privind Servicii de proiectare și execuție lucrări cu nr. 13862/16.09.2020 cu Asocierea Tig Rad System SRL – Moebius Online SRL – Arc Studiu SRL. Durata contractului este 8 luni. _x000a_"/>
    <n v="2"/>
    <x v="0"/>
    <n v="1"/>
    <n v="1"/>
    <m/>
  </r>
  <r>
    <n v="3729"/>
    <n v="125230"/>
    <n v="3615"/>
    <n v="8"/>
    <s v="8.1A - Ambulatorii"/>
    <x v="6"/>
    <s v="MSAN AB"/>
    <s v="Asigurarea accesului la servicii de sanatate in regim ambulatoriu pentru populatia din Regiunea Centru prin dotarea cu aparatura de inalta performanta"/>
    <s v="MINISTERUL SANATATII"/>
    <n v="79"/>
    <s v=" "/>
    <d v="2018-12-14T00:00:00"/>
    <d v="2023-11-30T00:00:00"/>
    <n v="16866134.629999999"/>
    <n v="16866134.629999999"/>
    <n v="11806294.24"/>
    <n v="12040"/>
    <n v="5047800.3899999997"/>
    <n v="0"/>
    <n v="0.41144696649442081"/>
    <n v="9926614.6999999993"/>
    <n v="1996262.4582713267"/>
    <n v="6939519.9299999997"/>
    <n v="41"/>
    <s v="MS_BM_Decontare Contract International competitive bidding G/C2/8 Banca Mondială: achiziție a 8 unități mobile de screening a populației pentru depistarea cancerului de col uterin, dotarea SCJU Tg Mureș cu 1 unitate mobilă; MS_BM_Decontare Contract International competitive bidding ICB G/C1/2.1: achiziția a 24 echipamente de imagistică medicală prin rezonanță magnetică (RMN) dintre care câte o bucată a fost livrată, instalată și pusă în funcțiune la Spitalul Județean de Urgență Brasov (14.06.2018) și la Spitalul Județean de Urgență Sibiu (07.06.2018); Achizitie si decontarea contractului BM centre regionale de screening ICB G/A/7: echipamente pentru dotarea laboratoarului de citologie si patologie din cadrul SCJU Tg Mures în vederea efectuării testelor pentru depistarea cancerului de col uterin. Procedură de achizitie în pregătire; Achizitie derulata de catre Spitalul Municipal Aiud de Combina oftalmologica cu biomicroscop si tonometru-Finalizată, Contract nr.4475/23.08.2017 cu SC RIDA S SRL.  A fost semnat Act aditional nr.1 /31.10.2019 cu privire la prelungirea perioadei de implementare cu 18 luni, pana la 30.04.2021."/>
    <n v="6.1"/>
    <x v="8"/>
    <n v="1"/>
    <n v="1"/>
    <m/>
  </r>
  <r>
    <n v="3730"/>
    <n v="125244"/>
    <n v="3503"/>
    <n v="8"/>
    <s v="8.1A - Ambulatorii"/>
    <x v="6"/>
    <s v="MSAN BV"/>
    <s v="Asigurarea accesului la servicii de sanatate in regim ambulatoriu pentru populatia judetului Brasov"/>
    <s v="MINISTERUL SANATATII"/>
    <n v="52"/>
    <s v=" "/>
    <d v="2018-12-05T00:00:00"/>
    <d v="2019-10-31T00:00:00"/>
    <n v="3551512.65"/>
    <n v="3551512.65"/>
    <n v="2486058.87"/>
    <n v="994423.51"/>
    <n v="71030.27"/>
    <n v="0"/>
    <n v="0.97792998146860055"/>
    <n v="78381.949999999721"/>
    <n v="15762.769979487535"/>
    <n v="3473130.7"/>
    <n v="100"/>
    <s v="FINALIZAT"/>
    <n v="1"/>
    <x v="3"/>
    <m/>
    <n v="1"/>
    <m/>
  </r>
  <r>
    <n v="3731"/>
    <n v="125264"/>
    <n v="3508"/>
    <n v="8"/>
    <s v="8.1A - Ambulatorii"/>
    <x v="6"/>
    <s v="MSAN SB"/>
    <s v="Asigurarea accesului la servicii de sanatate in regim ambulatoriu pentru populatia judetelor Sibiu si Alba"/>
    <s v="MINISTERUL SANATATII"/>
    <n v="70"/>
    <s v=" "/>
    <d v="2018-12-05T00:00:00"/>
    <d v="2019-10-31T00:00:00"/>
    <n v="14290903.57"/>
    <n v="14290903.57"/>
    <n v="10003632.529999999"/>
    <n v="4001452.96"/>
    <n v="285818.08"/>
    <n v="0"/>
    <n v="0.97879683614714919"/>
    <n v="303012.37000000104"/>
    <n v="60936.405502152003"/>
    <n v="13987891.199999999"/>
    <n v="100"/>
    <s v="FINALIZAT"/>
    <n v="1"/>
    <x v="3"/>
    <n v="1"/>
    <n v="1"/>
    <m/>
  </r>
  <r>
    <n v="3732"/>
    <n v="125266"/>
    <n v="3493"/>
    <n v="8"/>
    <s v="8.1A - Ambulatorii"/>
    <x v="6"/>
    <s v="MSAN CV"/>
    <s v="Asigurarea accesului la servicii de sanatate in regim ambulatoriu pentru populatia judetelor Harghita si Covasna"/>
    <s v="MINISTERUL SANATATII"/>
    <n v="81"/>
    <d v="2014-01-01T00:00:00"/>
    <d v="2018-11-27T00:00:00"/>
    <d v="2020-09-30T00:00:00"/>
    <n v="3953403.28"/>
    <n v="3953403.28"/>
    <n v="2767382.29"/>
    <n v="1106952.49"/>
    <n v="79068.5"/>
    <n v="0"/>
    <n v="0.9221721771829966"/>
    <n v="307684.77"/>
    <n v="61876.034669991561"/>
    <n v="3645718.51"/>
    <n v="100"/>
    <s v="FINALIZAT"/>
    <n v="1"/>
    <x v="3"/>
    <m/>
    <n v="1"/>
    <m/>
  </r>
  <r>
    <n v="3733"/>
    <n v="125334"/>
    <n v="3581"/>
    <n v="8"/>
    <s v="8.1A - Ambulatorii"/>
    <x v="6"/>
    <s v="MSAN MS"/>
    <s v="Asigurarea accesului la servicii de sanatate in regim ambulatoriu pentru populatia judetului Mures"/>
    <s v="MINISTERUL SANATATII"/>
    <n v="62"/>
    <d v="2014-09-01T00:00:00"/>
    <d v="2018-12-12T00:00:00"/>
    <d v="2019-10-31T00:00:00"/>
    <n v="20618875.309999999"/>
    <n v="20618875.309999999"/>
    <n v="14433212.73"/>
    <n v="5773285.0700000003"/>
    <n v="412377.51"/>
    <n v="0"/>
    <n v="0.98864622262464241"/>
    <n v="234102.11999999732"/>
    <n v="47078.413707114451"/>
    <n v="20384773.190000001"/>
    <n v="100"/>
    <s v="FINALIZAT"/>
    <n v="1"/>
    <x v="3"/>
    <n v="1"/>
    <n v="1"/>
    <m/>
  </r>
  <r>
    <n v="3734"/>
    <n v="123744"/>
    <n v="4597"/>
    <n v="8"/>
    <s v="8.1A - Ambulatorii"/>
    <x v="6"/>
    <s v="SB"/>
    <s v="Reabilitare si dotare cu aparatura medicala a ambulatoriului integrat de specialitate din cadrul Spitalului Orasenesc Cisnadie"/>
    <s v="ORAŞUL CISNADIE"/>
    <n v="90"/>
    <d v="2016-07-05T00:00:00"/>
    <d v="2019-07-15T00:00:00"/>
    <d v="2023-12-31T00:00:00"/>
    <n v="19700660.07"/>
    <n v="10700750"/>
    <n v="7490525.0099999998"/>
    <n v="2996209.99"/>
    <n v="214015"/>
    <n v="8999910.0700000003"/>
    <n v="0.40467021937714642"/>
    <n v="6370475.1500000004"/>
    <n v="1281115.5431766079"/>
    <n v="4330274.8499999996"/>
    <n v="38"/>
    <s v="I- In data de 15.01.2020 a fost semnat contractul pentru servicii de proiectare si executie a lucrarilor_x000a_- Conform contract termenul de realizare a proiectului tehnic este de 3 luni de la data semnarii contractului iar perioada de executie a lucrarilor este de 12 luni de la emiterea ordinului de incepere a lucrarilor_x000a_- In data de 24.06.2020 a fost emis ordinul de incepere a lucrarilor cu data de 25.06.2020_x000a_- In urma unor analize realizate la nivelul beneficiarului asupra proiectului tehnic s-a luat decizia suspendarii ordinului de incepere a lucrarilor cu data de 18.08.2020 pana la clarificarea situatie privind valoarea lucrarilor rezultata din proiectul tehnic._x000a_- In data de 26.04.2021 a fost reemis ordinul de incepere a lucrarilor_x000a_- Perioada de executie a lucrarilor a fost prelungita pana la 20.12.2022 conform act aditional nr.6 la contractul de lucrari_x000a_Gradul de realizare a investitiei este de aprox.99%_x000a_A fost demarata in data de 21.10.2022 procedura de achizitie echipamente si dotari specifice activitatii medicale_x000a_Pentru lotul 1 nu au fost depuse oferte_x000a_Pentru lotul 2 s-a semnat contractul de furnizare_x000a_S-a solicitat si a fost aprobata prelungirea perioadei de implementare pana la  31.12.2023 _x000a__x000a_Stadiul de realizare a proiectului din pct de vedere a platilor realizate este de aprox 38.56%"/>
    <n v="2"/>
    <x v="0"/>
    <n v="1"/>
    <n v="1"/>
    <m/>
  </r>
  <r>
    <n v="3735"/>
    <n v="125596"/>
    <n v="4760"/>
    <n v="8"/>
    <s v="8.1A - Ambulatorii"/>
    <x v="6"/>
    <s v="SB"/>
    <s v="Investiții în infrastructura existentă a Spitalului de Psihiatrie Gheorghe Preda din Sibiu în vederea relocării ambulatoriului de specialitate adulți"/>
    <s v="UAT JUDETUL SIBIU"/>
    <n v="67"/>
    <d v="2018-04-01T00:00:00"/>
    <d v="2019-09-16T00:00:00"/>
    <d v="2023-10-31T00:00:00"/>
    <n v="10697778.24"/>
    <n v="10697778.24"/>
    <n v="7488444.7800000003"/>
    <n v="2995377.88"/>
    <n v="213955.58"/>
    <n v="0"/>
    <n v="0.36481262954278626"/>
    <n v="6795093.6299999999"/>
    <n v="1366507.1853758597"/>
    <n v="3902684.6100000003"/>
    <n v="50"/>
    <s v="În data de 14.05.2022 a fost predat amplasamentul către constructor și a fost emis ordinul de începere a execuției lucrărilor nr. 8906.  Astfel în data de 18.05.2022 a început execuția lucrărilor._x000a__x000a_Au fost emise primele 3 situații de lucrări și primele 3 facturi pentru lunile aprilie, mai, iunie, iulie, august, septembrie, octombrie și noiembrie. _x000a_Stadiul  fizic al execuției lucrărilor în momentul de față este de 50,28 %. _x000a_"/>
    <n v="6.1"/>
    <x v="8"/>
    <n v="1"/>
    <n v="1"/>
    <m/>
  </r>
  <r>
    <n v="3736"/>
    <n v="126209"/>
    <n v="4724"/>
    <n v="8"/>
    <s v="8.1A - Ambulatorii"/>
    <x v="6"/>
    <s v="SB"/>
    <s v="Dotarea Ambulatoriului Integrat din cadrul Spitalului de Pneumoftiziologie Sibiu"/>
    <s v="UAT JUDETUL SIBIU"/>
    <n v="46"/>
    <d v="2018-07-01T00:00:00"/>
    <d v="2019-09-06T00:00:00"/>
    <d v="2022-08-30T00:00:00"/>
    <n v="815315.01"/>
    <n v="815315.01"/>
    <n v="570720.5"/>
    <n v="228288.2"/>
    <n v="16306.31"/>
    <n v="0"/>
    <n v="0.99622899129503328"/>
    <n v="3074.5600000000559"/>
    <n v="618.30028556490686"/>
    <n v="812240.45"/>
    <n v="100"/>
    <s v="FINALIZAT "/>
    <n v="1"/>
    <x v="3"/>
    <m/>
    <n v="1"/>
    <m/>
  </r>
  <r>
    <n v="3737"/>
    <n v="126210"/>
    <n v="4583"/>
    <n v="8"/>
    <s v="8.1A - Ambulatorii"/>
    <x v="6"/>
    <s v="SB"/>
    <s v="Dotarea Ambulatoriului Spitalului Clinic Județean de Urgență Sibiu"/>
    <s v="UAT JUDETUL SIBIU"/>
    <n v="21"/>
    <d v="2018-07-01T00:00:00"/>
    <d v="2019-07-15T00:00:00"/>
    <d v="2020-12-31T00:00:00"/>
    <n v="4319525.07"/>
    <n v="4305392.0599999996"/>
    <n v="3013774.44"/>
    <n v="1205509.77"/>
    <n v="86107.85"/>
    <n v="14133.01"/>
    <n v="0.95603425951410348"/>
    <n v="189289.74999999953"/>
    <n v="38066.554719864769"/>
    <n v="4116102.31"/>
    <n v="100"/>
    <s v="FINALIZAT"/>
    <n v="1"/>
    <x v="3"/>
    <m/>
    <n v="1"/>
    <m/>
  </r>
  <r>
    <n v="3738"/>
    <n v="123942"/>
    <n v="4809"/>
    <n v="8"/>
    <s v="8.1A - Ambulatorii"/>
    <x v="6"/>
    <s v="AB"/>
    <s v="REABILITARE, MODERNIZARE ȘI EXTINDERE AMBULATORIU CU ÎNGLOBARE CLĂDIRE C8 (PROPUSĂ PENTRU SCHIMB DE DESTINAȚIE DIN MAGAZIE ÎN AMBULATORIU) ȘI AMENAJARE INCINTĂ"/>
    <s v="ORAŞ ABRUD"/>
    <n v="67"/>
    <d v="2018-06-04T00:00:00"/>
    <d v="2019-10-07T00:00:00"/>
    <d v="2023-12-31T00:00:00"/>
    <n v="12688948.439999999"/>
    <n v="10699922.060000001"/>
    <n v="7489945.46"/>
    <n v="2995904.08"/>
    <n v="214072.52"/>
    <n v="1989026.38"/>
    <n v="0.45516341172301966"/>
    <n v="5829709.0299999993"/>
    <n v="1172366.3737280294"/>
    <n v="4870213.0300000012"/>
    <n v="33"/>
    <s v="A fost semnat contractul  pentru intocmirea PT cu SC Adal Solutions SRL, contract nr. 7064/17.02.2020. ctr lucrari Asocierea Proiect SRL– SC KONCIP Structuri SRL. S-a emis ordinulde incepere a lucrariilor si predarea amplasamentului in data de 03.09.2021. Lucrarile sunt in curs de executie stadiul realizarii este de 20%."/>
    <n v="6.1"/>
    <x v="8"/>
    <n v="1"/>
    <n v="1"/>
    <m/>
  </r>
  <r>
    <n v="3739"/>
    <n v="126736"/>
    <n v="4840"/>
    <n v="8"/>
    <s v="8.1A - Ambulatorii"/>
    <x v="6"/>
    <s v="AB"/>
    <s v="Modernizare ambulatoriu Cugir prin achizitie de dotari"/>
    <s v="ORAŞ CUGIR/Administratie publica"/>
    <n v="64"/>
    <d v="2018-09-01T00:00:00"/>
    <d v="2019-10-24T00:00:00"/>
    <d v="2023-12-31T00:00:00"/>
    <n v="9543019.3800000008"/>
    <n v="8603395.8300000001"/>
    <n v="6022377.0800000001"/>
    <n v="2408950.84"/>
    <n v="172067.91"/>
    <n v="939623.55"/>
    <n v="0.99199046616456799"/>
    <n v="68909.189999999478"/>
    <n v="13857.778626875172"/>
    <n v="8534486.6400000006"/>
    <n v="96"/>
    <s v="Există întârzieri în lansarea procedurii pentru achizitia dotarilor.  Prin Actul adițional nr.2, semnat in data de 12.11.2020,  s-a actualizat Lista de dotări prin eliminarea aparatului de roentgendiagnostic scopie şi grafie si introducerea unui echipament de imagistică medicală prin rezonanță magnetică nucleară (RMN) şi introducerea a 9 echipamente noi în cadrul cabinetului de Analize medicale. Aceste actualizări au presupus diminuarea valorii Contractului de finanțare, valoarea totală fiind de 9.788.242,22 lei, din care valoare totală eligibilă 8.815.666,20 lei, valoare cheltuieli neeligibile 972.576,02 lei. Doar achizitie echip. fara lucrari. Achizitia dotari este in etapa DUAE"/>
    <n v="2"/>
    <x v="0"/>
    <n v="1"/>
    <n v="1"/>
    <m/>
  </r>
  <r>
    <n v="3740"/>
    <n v="126488"/>
    <n v="4872"/>
    <n v="8"/>
    <s v="8.1A - Ambulatorii"/>
    <x v="6"/>
    <s v="BV"/>
    <s v="Dotarea cu echipamente și aparatură medicală a Ambulatoriului Integrat al Spitalului Clinic Județean de Urgență Brașov"/>
    <s v="JUDETUL BRASOV"/>
    <n v="54"/>
    <d v="2018-07-01T00:00:00"/>
    <d v="2019-11-15T00:00:00"/>
    <d v="2022-12-31T00:00:00"/>
    <n v="10699095.67"/>
    <n v="10699095.67"/>
    <n v="7489366.9699999997"/>
    <n v="2995746.78"/>
    <n v="213981.92"/>
    <n v="0"/>
    <n v="0.99717532481883109"/>
    <n v="30221.470000000671"/>
    <n v="6077.5992438564681"/>
    <n v="10668874.199999999"/>
    <n v="100"/>
    <s v="finalizat"/>
    <n v="1"/>
    <x v="3"/>
    <n v="1"/>
    <n v="1"/>
    <m/>
  </r>
  <r>
    <n v="3741"/>
    <n v="123919"/>
    <n v="4541"/>
    <n v="8"/>
    <s v="8.1A - Ambulatorii"/>
    <x v="6"/>
    <s v="SB"/>
    <s v="Dotare ambulatoriu integrat - Spitalul Clinic de Pediatrie Sibiu"/>
    <s v="MUNICIPIUL SIBIU"/>
    <n v="67"/>
    <d v="2018-05-01T00:00:00"/>
    <d v="2019-11-08T00:00:00"/>
    <d v="2023-11-30T00:00:00"/>
    <n v="10284131.199999999"/>
    <n v="10284131.199999999"/>
    <n v="7198891.8399999999"/>
    <n v="2879556.73"/>
    <n v="205682.63"/>
    <n v="0"/>
    <n v="0.94175783560598691"/>
    <n v="598970.05999999866"/>
    <n v="120454.1004705785"/>
    <n v="9685161.1400000006"/>
    <n v="94"/>
    <s v="Achiziție echipamente IT și software necesare echipamentelor de laborator finalizata-au fost livrate echipamentele si softurile_x000a_Achiziție echipamente pentru uz general 7 din 16 loturi finalizate- echipamentele contractate au fost livrate_x000a_Pentru toate contractele încheiate au fost emise comenzile în vederea livrării echipamentelor. Termenul este 21.04.2023.Achiziția pentru restul de 9 loturi necontractate a fost reluată, fiind depuse oferte pentru 5 loturi, achiziția se află în etapa de evaluare tehnică. Pentru loturile fără ofertanți este necesară suplimentarea valorii estimate_x000a_Achiziție echipamente pediatrie și gastroenterologie 5 din 9 loturi finalizate-echipamentele contractate au fost livrate_x000a_Achiziția pentru cele 4 loturi necontractate a fost reluată, aflându-ne în etapa de evaluare tehnicăAchiziția de mobilier finalizata-dotarile contractate au fost livrate"/>
    <n v="2"/>
    <x v="0"/>
    <n v="1"/>
    <n v="1"/>
    <m/>
  </r>
  <r>
    <n v="3742"/>
    <n v="126711"/>
    <n v="6907"/>
    <n v="8"/>
    <s v="8.1A - Ambulatorii"/>
    <x v="6"/>
    <s v="HR"/>
    <s v="Reabilitarea, modernizarea si dotarea ambulatoriului spitalului municipal Toplita, judetul Harghita"/>
    <s v="MUNICIPIUL TOPLITA"/>
    <n v="68"/>
    <d v="2018-03-01T00:00:00"/>
    <d v="2021-05-27T00:00:00"/>
    <d v="2023-10-31T00:00:00"/>
    <n v="15735505.539999999"/>
    <n v="10343626.369999999"/>
    <n v="7240538.4900000002"/>
    <n v="2896215.35"/>
    <n v="206872.53"/>
    <n v="5391879.1699999999"/>
    <n v="3.8214315353310657E-2"/>
    <n v="9948351.7699999996"/>
    <n v="2000633.8273740094"/>
    <n v="395274.6"/>
    <n v="5"/>
    <s v="_x000a_- a fost semnat contractul de proiectare și execuție lucrari nr. 10041/25.03.2022 cu Asocierea formată din SC BUSSINES CONSTRUCT GRUP SRL, SC CONSTAN CONSTRUCT SRL și SC SAM CONCEPT SRL;_x000a_- a fost emis ordinul de începere nr. 12487/12.04.2022 pentru realizarea proiectului tehnic;_x000a_- a fost demarată procedura de achiziție pentru dotări, respectiv echipamentele medicale prin publicarea anunțului de participare in SEAP. PT nedepus la ADR"/>
    <n v="5"/>
    <x v="5"/>
    <n v="1"/>
    <n v="1"/>
    <m/>
  </r>
  <r>
    <n v="3743"/>
    <n v="126541"/>
    <n v="4874"/>
    <n v="8"/>
    <s v="8.1A - Ambulatorii"/>
    <x v="6"/>
    <s v="MS"/>
    <s v="MODERNIZAREA SI EXTINDEREA AMBULATORIULUI DIN CADRUL SPITALULUI ORASENESC SANGEORGIU DE PADURE, JUDETUL MURES"/>
    <s v="ORAS SANGEORGIU DE PADURE"/>
    <n v="66"/>
    <d v="2018-07-01T00:00:00"/>
    <d v="2019-11-18T00:00:00"/>
    <d v="2023-12-31T00:00:00"/>
    <n v="7041094.9800000004"/>
    <n v="7035282.5899999999"/>
    <n v="4924697.8099999996"/>
    <n v="1969879.1"/>
    <n v="140705.68"/>
    <n v="5812.39"/>
    <n v="0.668444849206832"/>
    <n v="2332584.1799999997"/>
    <n v="469087.43514459231"/>
    <n v="4702698.41"/>
    <n v="29"/>
    <s v="Se inregistreaza intarzieri in atribuirea contractelor de elaborare PT+executie lucrari, serv. verificare PT, serv. audit financiar . S-a lansat procedura de atribuire a contractului de Studii de teren –foraje pentru pompe de caldura + Serv. de proiectare PT si asistenta tehnica Proiectant + Executie lucrari, anunt SICAP SCN1066401 din 08.04.2020. S-a atribuit contractul nr. 87/15.10.2020, incheiat cu Asocierea Trovainstal SRL (lider) si Danina Start SRL. Se inregistreaza o mica intarziere (cca. 4 luni) in elaborarea PTh si in achizitia serv de Verificare PTh si a serv de dirigentie de santier. Intarzierire sunt justificate de Beneficiar prin faptul ca Proiectantul a solicitat prelungirea perioadei de elaborare PT  datorita situatiei pandemice cat si prin faptul  ca  UAT  Oras Sangeorgiu de Padure a avut intarzieri in aprobarea  bugetului pe anul 2021. PTh depus spre avizare la OI. S-a atribuit contr de serv. dirigentie.S-a emis ordinul de incepere lucrari in 10.01.2022. Gradul fizic de executie este de cca. 60%. Lucrarile au fost sistate din 29.12.2022. S-a lansat achizitia de dotari pe 10 loturi. S-au atribuit contractele de furnizare pt loturile 1 , 2 si 4-10. Pt. lotul 3 procedura se va relua._x000a_Gradul fizic de realizare a activitatilor este de cca.60%."/>
    <n v="5"/>
    <x v="5"/>
    <n v="1"/>
    <n v="1"/>
    <m/>
  </r>
  <r>
    <n v="3744"/>
    <n v="141947"/>
    <n v="6938"/>
    <n v="8"/>
    <s v="8.1B - CCI"/>
    <x v="6"/>
    <s v="MS"/>
    <s v="SCHIMBARE DESTINATIE DIN DISPENSAR ÎN CENTRU COMUNITAR INTEGRAT"/>
    <s v="COMUNA OGRA"/>
    <n v="43"/>
    <d v="2020-03-07T00:00:00"/>
    <d v="2021-06-10T00:00:00"/>
    <d v="2023-09-30T00:00:00"/>
    <n v="739800.16"/>
    <n v="478500"/>
    <n v="334950"/>
    <n v="133980"/>
    <n v="9570"/>
    <n v="261300.16"/>
    <n v="0"/>
    <n v="478500"/>
    <n v="96227.325745083057"/>
    <n v="0"/>
    <n v="1"/>
    <s v="Sunt intarzieri in demararea achizitiilor. Beneficiarul precizeaza ca achizitia de Proiectare+Executie lucrari este o achizitie directa si a prospectat piata, dar datorita cresterii preturilor la materiale nu a identificat potentiale firme care sa fie interesate de acest contract. Beneficiarul a contractat activitatea de intocmire proiect tehnic deoarece din cauza evolutiei preturilor toate incercarile de achizitie proiectare+ lucrari au esuat. Astfel s-au achizitionat serviciile de intocmire proiect tehnic in vederea evaluarii cat mai corecte a valorii lucrarilor si implementarii cu succes a obiectivelor asumate in contractul de finantare. Sunt intarzieri in elaborarea PT. Gradul fizic de realizare a activitatilor este de cca. 7 %. Nu s-a depus nicio CR/CP. RISC MAJOR:  nefinalizarea lucrarilor pana la 31.12.2023. Conform ultimelor discutii, Beneficiarul are in pregatire solicitarea de reziliere a contractului de finantare. BENEFICIARUL A TRANSMIS IN 27.06.2023 O SOLICITARE DE REZILIERE A CONTRACTULUI."/>
    <n v="0"/>
    <x v="1"/>
    <m/>
    <n v="1"/>
    <m/>
  </r>
  <r>
    <n v="3745"/>
    <n v="149089"/>
    <n v="7152"/>
    <n v="8"/>
    <s v="8.1B - CCI"/>
    <x v="6"/>
    <s v="SB"/>
    <s v="Infiintare Centru Comunitar integrat in satul Buzd, comuna Brateiu"/>
    <s v="COMUNA BRATEIU"/>
    <n v="39"/>
    <d v="2020-10-01T00:00:00"/>
    <d v="2021-10-14T00:00:00"/>
    <d v="2023-12-31T00:00:00"/>
    <n v="539157.79"/>
    <n v="465060"/>
    <n v="325542.02"/>
    <n v="130216.77"/>
    <n v="9301.2099999999991"/>
    <n v="74097.789999999994"/>
    <n v="0.62763763815421658"/>
    <n v="173170.84000000003"/>
    <n v="34825.009049591768"/>
    <n v="291889.15999999997"/>
    <n v="79"/>
    <s v="A fost semnat contractul de lucrari in data de 07.06.2022• A fost emis ordinul de incepere a lucrarilor in data de 17.06.2022, cu inceperea efectiva a lucrarilor in data de 22.06.2022• Termenul de executie a lucrarilor este de 3 luni •Termenul de executie a fost prelungit cu 60 zileLucrarile au fost finalizate si receptionate Au fost contractate si livrate echipamentele IT si mobilierul.• Au fost asamblate dotarile (mobilierul) urmand a fi puse pe pozitie• Au fost livrate urmand a fi puse in functiune echipamentele IT si biroticaPerioada de implementare a proiectului s-a prelungit pana la data de 31.12.2023 Stadiul de realizare a proiectului din pct de vedere a platilor realizate este de aprox 79.08%"/>
    <n v="2"/>
    <x v="0"/>
    <m/>
    <n v="1"/>
    <m/>
  </r>
  <r>
    <n v="3746"/>
    <n v="151738"/>
    <n v="7256"/>
    <n v="8"/>
    <s v="8.1B - CCI"/>
    <x v="6"/>
    <s v="AB"/>
    <s v="Infiintare centru comunitar in satul Săliştea, comuna Săliştea"/>
    <s v="COMUNA SALISTEA"/>
    <n v="33"/>
    <d v="2021-04-01T00:00:00"/>
    <d v="2021-11-24T00:00:00"/>
    <d v="2023-12-31T00:00:00"/>
    <n v="693556.95"/>
    <n v="478000.39"/>
    <n v="334600.28000000003"/>
    <n v="133840.1"/>
    <n v="9560.01"/>
    <n v="215556.56"/>
    <n v="0"/>
    <n v="478000.39"/>
    <n v="96126.853155290999"/>
    <n v="0"/>
    <n v="23"/>
    <s v="A fost semnat Contractul de finantare nr.7256/24.11.2021. s-a semnat contractul de lucrari nr. 6322/68/05.10.2022, incheiat cu SC P 2 EDILIZIA SRL. Stadiul lucrarilor din punct de vedere fizic este de aproximativ 80 % . Mai sunt necesare achizitia dotarilor din cadrul proiectului."/>
    <n v="2"/>
    <x v="0"/>
    <m/>
    <n v="1"/>
    <m/>
  </r>
  <r>
    <n v="3747"/>
    <n v="153591"/>
    <n v="7949"/>
    <n v="8"/>
    <s v="8.1B - CCI"/>
    <x v="6"/>
    <s v="AB"/>
    <s v="Infiintare centru comunitar in comuna Săsciori"/>
    <s v="COMUNA SASCIORI"/>
    <n v="33"/>
    <d v="2021-04-01T00:00:00"/>
    <d v="2022-10-17T00:00:00"/>
    <d v="2023-12-31T00:00:00"/>
    <n v="846332.93"/>
    <n v="492270"/>
    <n v="344589"/>
    <n v="137835.59"/>
    <n v="9845.41"/>
    <n v="354062.93"/>
    <n v="0"/>
    <n v="492270"/>
    <n v="98996.500824518356"/>
    <n v="0"/>
    <n v="1"/>
    <s v="A fost emisa Grila PT, inregistata la ADR Centru cu nr.25789 / 31.07.2023, cu urmatoarele recomandari:                                                     1. Se recomanda ca beneficiarul U.A.T. COMUNA SASCIORI pt. proiectul „Înființare centru comunitar in comuna Săsciori” sa retransmită Listele cu cantitățile de utilaje și echipamente tehnologice, inclusiv dotări (Formularele F4) întocmite conform modelului din anexa 10 la HG 907/2016, in care se menționează preturile unitare si valorile. _x000a_2. Se recomanda ca beneficiarul U.A.T. COMUNA SASCIORI pt. proiectul „Înființare centru comunitar in comuna Săsciori” sa retransmită Graficul general de realizare a investiției – formularul F6, întocmit conform modelului din anexa 10 la HG 907/2016, anume:  _x000a_ cu respectarea termenelor limită ale programului de finanțare (se va avea în vedere ca termenul limită de implementare a proiectului nu poate depăși termenul prevăzut în documentele de programare: 31.dec.2023)_x000a_3. Se recomanda ca beneficiarul U.A.T. COMUNA SASCIORI pt. proiectul „Înființare centru comunitar in comuna Săsciori” va transmită o Hotărâre de Consiliul Local de aprobare a documentației tehnice faza PT, a Devizului general, a Indicatorilor tehnico – economici a proiectului si a cheltuielilor eligibile si neeligibile aferente proiectului (conform HG 907/2016). PT a fost declarat conform in data de 08.08.2023, conform adresei 26796/ 08.08.2023._x000a_"/>
    <n v="4"/>
    <x v="2"/>
    <m/>
    <m/>
    <m/>
  </r>
  <r>
    <n v="3748"/>
    <n v="155710"/>
    <n v="8068"/>
    <n v="8"/>
    <s v="8.1B - CCI"/>
    <x v="6"/>
    <s v="CV"/>
    <s v="Centru Comunitar Integrat in Haghig"/>
    <s v="COMUNA HAGHIG/primar"/>
    <n v="26"/>
    <d v="2021-11-01T00:00:00"/>
    <d v="2022-12-27T00:00:00"/>
    <d v="2023-12-31T00:00:00"/>
    <n v="762812.3"/>
    <n v="486766.31"/>
    <n v="340736.42"/>
    <n v="136294.54"/>
    <n v="9735.35"/>
    <n v="276045.99"/>
    <n v="0"/>
    <n v="486766.31"/>
    <n v="97889.697542533089"/>
    <n v="0"/>
    <n v="1"/>
    <s v="Contract de finantare semnat in data de 27.12.2022. S-a demarat implementarea proiectului. PT finalizat.      _x000a_S-a demarat procedura de achizitie pentru executie lucrari in 23.06.2023."/>
    <n v="2"/>
    <x v="0"/>
    <m/>
    <m/>
    <m/>
  </r>
  <r>
    <n v="3749"/>
    <n v="152264"/>
    <n v="7943"/>
    <n v="8"/>
    <s v="8.1B - CCI"/>
    <x v="6"/>
    <s v="BV"/>
    <s v="„Dezvoltarea infrastructurii de sănătate şi sociale prin creșterea accesibilității serviciilor de sănătate in Comuna Bunesti, Judetul Brasov”"/>
    <s v="COMUNA BUNESTI"/>
    <n v="26"/>
    <d v="2021-11-01T00:00:00"/>
    <d v="2022-10-17T00:00:00"/>
    <d v="2023-12-31T00:00:00"/>
    <n v="267659.48"/>
    <n v="198402.86"/>
    <n v="138882.01999999999"/>
    <n v="55552.78"/>
    <n v="3968.06"/>
    <n v="69256.62"/>
    <n v="0"/>
    <n v="198402.86"/>
    <n v="39899.219724087998"/>
    <n v="0"/>
    <n v="1"/>
    <s v="nu sunt lansate proceduri de atribuire contracte pentru furnizarea de dotări și prestare servicii "/>
    <n v="4"/>
    <x v="2"/>
    <m/>
    <m/>
    <m/>
  </r>
  <r>
    <n v="3750"/>
    <n v="142987"/>
    <n v="6981"/>
    <n v="8"/>
    <s v="8.1B - CCI"/>
    <x v="6"/>
    <s v="MS"/>
    <s v="Înființarea unui Centru Comunitar Integrat în Comuna Tăureni, Județul Mureș"/>
    <s v="COMUNA TAURENI"/>
    <n v="41"/>
    <d v="2020-05-01T00:00:00"/>
    <d v="2021-06-29T00:00:00"/>
    <d v="2023-09-30T00:00:00"/>
    <n v="892801.04"/>
    <n v="478246.41"/>
    <n v="334772.49"/>
    <n v="133908.98000000001"/>
    <n v="9564.94"/>
    <n v="414554.63"/>
    <n v="0.70274317375429962"/>
    <n v="142162.00999999995"/>
    <n v="28589.070104170845"/>
    <n v="336084.4"/>
    <n v="59"/>
    <s v="Contract Servicii de proiectare - faza PTNr. 1975/16.08.2021, încheiat cu S.C. NEPROSERV S.R.L.PT DEPUS SPRE AVIZARE LA OI. S-a încheiat contractul de prestări servicii de consultanță în implementare Nr._x000a_1896/170/30.07.2021 încheiat cu S.C. PROGRESS ADVISORY ROMÂNIA S.R.L._x000a_- S-a încheiat contractul de prestări servicii de proiectare faza PT Nr. 1975/16.08.2021, încheiat cu S.C. NEPROSERV S.R.L. 2253/24.09.2021. Contract nr.3095/07.12.2022,încheiat cu S.C. EILY STRUCTURI S.R.L.- În data de 14.02.2023 a fost emisul Ordinul de începere al lucrărilor privind execuția_x000a_obiectivului de investiții – Centrul comunitar integrat_x000a_- A fost emisă Situația de lucrări nr. 1 în valoare de 164.775,41 lei TVA inclus, lucrările fiind_x000a_aferente subcap. 4.1 Construcții și instalații, respectiv subcap. 5.1 Organizare de șantier._x000a_- A fost emisă Situația de lucrări nr. 2 în valoare de 139,356.49 lei TVA inclus, lucrările fiind_x000a_aferente subcap. 4.1 Construcții și instalații._x000a_Procentajul de realizare al lucrărilor de construcții ajunge la aprox. 50%._x000a_"/>
    <n v="2"/>
    <x v="0"/>
    <m/>
    <n v="1"/>
    <m/>
  </r>
  <r>
    <n v="3751"/>
    <n v="125081"/>
    <n v="3453"/>
    <n v="8"/>
    <s v="8.2 - Ambulante"/>
    <x v="6"/>
    <s v="IGSU AB"/>
    <s v="Îmbunătățirea capacității de intervenție la urgențele medicale - Regiunea Centru"/>
    <s v="Inspectoratul General pentru Situații de Urgență"/>
    <n v="24"/>
    <s v=" "/>
    <d v="2018-10-30T00:00:00"/>
    <d v="2023-12-30T00:00:00"/>
    <n v="89619526.900000006"/>
    <n v="87229964.450000003"/>
    <n v="61060975.100000001"/>
    <n v="0"/>
    <n v="26168989.350000001"/>
    <n v="2389562.4500000002"/>
    <n v="0.81260070328963652"/>
    <n v="16346833.99000001"/>
    <n v="3287381.6494389274"/>
    <n v="70883130.459999993"/>
    <n v="77"/>
    <s v="Achiziție ambulanțe tip A2 – in baza contractului subsecvent nr.76253/04.06.2019 incheiat cu SC RENAULT COMMERCIAL ROUMANIE S.R.L. &amp; GIFACOLLET &amp; S.C. AVANT MARIS MEDICAL S.R.L, in data de 12.12.2019 s-au receptionat 19 ambulante tip A2 prin procesul verbal de receptie nr.68677/12.12.2019; Achiziție ambulanțe tip B 4x2 – În data de 18.11.2017 a fost demarată procedura de achiziție și s-a finalizat în data de 07.08.2018 prin Raportul procedurii nr. 132476. În data de 27.09.2018 s-a încheiat Contractul de furnizare subsecvent nr. 132837 cu Asocierea S.C. RENAULT COMMERCIAL ROUMANIE S.R.L. &amp; GIFACOLLET &amp; S.C. AVANT MARIS MEDICAL S.R.L. La data de 11.12.2018 au fost recepționate 43 de ambulanțe cu PV de recepție nr. 128841/11.12.2018; In data de 29.01.2019 s-a incheiat contractul de furnizare subsecvent nr.2, nr. 75249/29.01.2019 cu Asocierea S.C. RENAULT COMMERCIAL ROUMANIE S.R.L. &amp; GIFACOLLET &amp; S.C. AVANT MARIS MEDICAL S.R.L., pentru furnizarea ambulanțelor tip B4x2. La data de 31.07.2019 au fost recepționate 13 de ambulanțe cu PV de recepție nr. 65621/1/31.07.2019; Achiziție ambulanțe tip B 4x4 – În data de 18.11.2017 a fost demarată procedura de achiziție și s-a finalizat în data de 07.08.2018 prin Raportul procedurii nr. 132476. În data de 27.09.2018 s-a încheiat Contractul de furnizare subsecvent nr. 132838 cu SC Deltamed SRL. La data de 17.12.2018 au fost recepționate 18 ambulanțe cu PV de recepție nr. 125013/3/17.12.2018; In data de 29.01.2019 s-a incheiat contractul de furnizare subsecvent nr.3, nr. 75251/29.01.2019 cu SC Deltamed SRL._x000a_La data de 26.07.2019 au fost recepționate 54 ambulanțe cu PV de recepție nr. 65536/26.07.2019; Achiziție ambulanțe tip C – in data de 18.11.2017 a fost demarată procedura de achiziție și s-a finalizat în data de 14.08.2018 prin Raportul procedurii nr. 132545. In data de 27.09.2018 s-a încheiat Contractul de furnizare subsecvent nr. 132837 cu Asocierea S.C. RENAULT COMMERCIAL ROUMANIE S.R.L. &amp; GIFACOLLET &amp; S.C. AVANT MARIS MEDICAL S.R.L._x000a_La data de 08.06,2019, prin procesul verbal de receptie cantitativa si calitativa de punere in functiune nr.64316 au fost receptionate 22 ambulante tip C"/>
    <n v="2"/>
    <x v="0"/>
    <n v="1"/>
    <n v="1"/>
    <m/>
  </r>
  <r>
    <n v="3752"/>
    <n v="121063"/>
    <n v="4166"/>
    <n v="8"/>
    <s v="8.2B - UPU"/>
    <x v="6"/>
    <s v="AB"/>
    <s v="EXTINDERE SI DOTARE UNITATEA DE PRIMIRI URGENTE A SPITALULUI JUDETEAN DE URGENTA ALBA IULIA"/>
    <s v="JUDEŢUL ALBA"/>
    <n v="75"/>
    <d v="2017-10-01T00:00:00"/>
    <d v="2019-05-08T00:00:00"/>
    <d v="2023-12-31T00:00:00"/>
    <n v="8227217.5700000003"/>
    <n v="6836990.8499999996"/>
    <n v="4785893.5999999996"/>
    <n v="1914357.43"/>
    <n v="136739.82"/>
    <n v="1390226.72"/>
    <n v="0"/>
    <n v="6836990.8499999996"/>
    <n v="1374932.8017536097"/>
    <n v="0"/>
    <n v="16"/>
    <s v="Nu au fost demarate procedurile de achizitie lucrari intrucat serviciile de proiectare contractate nu au fost prestate conform cerintelor contractului de proiectare: sunt constatate lipsuri si inadvertente in documentațiile predate beneficiarului. A fost notificat proiectantul si invitat la sediul beneficiarului in vederea analizării deficientelor constatate si remedierii acestora. In situatia neonorarii cerintelor conform contractului de proiectare, in baza clauzelor contractuale, se analizeaza posibilitatea rezilierii contractului de proiectare si reluarea procedurii de achizitie servicii proiectare si asistenta tehnica. Se deruleaza demersurile necesare obtinerii avizului ISU, aviz necesar obtinerii autorizatiei de construire , respectiv finalizarii intocmirii proiectului tehnic de executie. PT avizat de ADR CENTRU in data de 23.02.2021. Ctr lucrari semnat in data de 02.05.2022.  Gradul de realizare lucrari: 29% ( RP16/11.05.2023)."/>
    <n v="5"/>
    <x v="5"/>
    <n v="1"/>
    <n v="1"/>
    <m/>
  </r>
  <r>
    <n v="3753"/>
    <n v="122508"/>
    <n v="4217"/>
    <n v="8"/>
    <s v="8.2B - UPU"/>
    <x v="6"/>
    <s v="BV"/>
    <s v="Dotarea cu echipamente și aparatură medicală performante a UPU din cadrul Spitalului Clinic Județean de Urgență Brașov"/>
    <s v="JUDETUL BRASOV"/>
    <n v="74"/>
    <d v="2017-11-01T00:00:00"/>
    <d v="2019-05-07T00:00:00"/>
    <d v="2023-12-31T00:00:00"/>
    <n v="6793628.7199999997"/>
    <n v="6793628.7199999997"/>
    <n v="4755540.0999999996"/>
    <n v="1902216.04"/>
    <n v="135872.57999999999"/>
    <n v="0"/>
    <n v="0.71070685402425116"/>
    <n v="1965350.2249999996"/>
    <n v="395235.93793991063"/>
    <n v="4828278.4950000001"/>
    <n v="78"/>
    <s v="Stadiul fizic al implementării circa 80%. Toate procedurile de atribuire a contractelor de furnizare echipamente sunt finalizate. Au fost livrate, recepționate și puse în funcțiune 83 echipamente. _x000a_"/>
    <n v="2"/>
    <x v="0"/>
    <n v="1"/>
    <n v="1"/>
    <m/>
  </r>
  <r>
    <n v="3754"/>
    <n v="122597"/>
    <n v="4011"/>
    <n v="8"/>
    <s v="8.2B - UPU"/>
    <x v="6"/>
    <s v="CV"/>
    <s v="Extinderea unității de primire urgențe și amenajare cale de acces ambulanțe la Spitalul Județean de Urgență “dr. Fogolyán Kristóf” Sfântu Gheorghe"/>
    <s v="Judetul Covasna"/>
    <n v="73"/>
    <d v="2017-12-01T00:00:00"/>
    <d v="2019-03-06T00:00:00"/>
    <d v="2023-12-31T00:00:00"/>
    <n v="9236790.8300000001"/>
    <n v="6579551.5700000003"/>
    <n v="4605686.1100000003"/>
    <n v="1842274.44"/>
    <n v="131591.01999999999"/>
    <n v="2657239.2599999998"/>
    <n v="0.44188056724966135"/>
    <n v="3672175.5900000003"/>
    <n v="738481.99935647356"/>
    <n v="2907375.98"/>
    <n v="47"/>
    <s v=" S-a încheiat contractul de servicii nr. 736/28.11.2019 pentru efectuarea serviciilor de proiectare tehnică, elaborare detalii de execuție cu o perioadă de 120 zile, respectiv pentru asistență tehnică pe toată durata proiectului. _x000a_Au fost obținute verificatoarele și avizele aferente documentației PT și DTAC, inclusiv acordul de la ISU - Covasna._x000a_Prin procesul - verbal din 27.05.2020 a fost preluat documentația P.Th. + D.D.E./ D.T.A.C. + D.T.O.E. de la proiectant._x000a_S-a obținut noua Autorizație de construire la investiție, cu nr. 74/29.05.2020. Pe 05.06.2020 s-a încărcat întreaga documentație tehnică pe MySMIS. PT avizat de ADR CENTRU IN  09.09.2020._x000a_S-a semnat contractul nr. 148/10.05.2021 cu firma Viaduct S.R.L. pentru execuția lucrărilor de construcții și instalații. Termen de executie este de 13 luni de la emiterea Ordinului de incepere._x000a_In data de 26.05.2021 s-a emis Ordinul de incepere a lucrarilor (adresa nr.5432/26.05.2021) si s-a predat ampalsamentul (PV nr.1/26.05.2021). A fost semnat contractului nr.427/17.12.2020 pentru serviciile de dirigenție de șantier în cadrul proiectului._x000a_Lucrarile sunt in curs de executie. Stadiul este de 81%_x000a__x000a_"/>
    <n v="6.1"/>
    <x v="8"/>
    <n v="1"/>
    <n v="1"/>
    <m/>
  </r>
  <r>
    <n v="3755"/>
    <n v="125222"/>
    <n v="3586"/>
    <n v="8"/>
    <s v="8.2B - UPU"/>
    <x v="6"/>
    <s v="MSAN AB"/>
    <s v="Imbunatatirea accesului populatiei din Regiunea Centru la servicii medicale de urgenta, prin dotarea cu aparatura de inalta performanta"/>
    <s v="MINISTERUL SANATATII"/>
    <n v="114"/>
    <s v=" "/>
    <d v="2018-12-12T00:00:00"/>
    <d v="2023-11-30T00:00:00"/>
    <n v="24831252.09"/>
    <n v="24831252.09"/>
    <n v="17381876.469999999"/>
    <n v="1315549.7"/>
    <n v="6133825.9199999999"/>
    <n v="0"/>
    <n v="0.74029837373375884"/>
    <n v="6448716.5500000007"/>
    <n v="1296850.0482644895"/>
    <n v="18382535.539999999"/>
    <n v="90"/>
    <s v="s-au atribuit contractele de furnizare echipamente medicale, au fost furnizate si au fost puse in functiune echipamentele contractate. A fost semnat Act aditional nr.1 /31.10.2019 cu privire la prelungirea perioadei de implementare cu 18 luni, pana la 30.04.2021.  "/>
    <n v="6.1"/>
    <x v="8"/>
    <n v="1"/>
    <n v="1"/>
    <m/>
  </r>
  <r>
    <n v="3756"/>
    <n v="125243"/>
    <n v="3500"/>
    <n v="8"/>
    <s v="8.2B - UPU"/>
    <x v="6"/>
    <s v="MSAN BV"/>
    <s v="Imbunatatirea accesului populatiei din judetul Brasov la servicii medicale de urgenta"/>
    <s v="MINISTERUL SANATATII"/>
    <n v="52"/>
    <s v=" "/>
    <d v="2018-11-29T00:00:00"/>
    <d v="2019-10-31T00:00:00"/>
    <n v="10780304.949999999"/>
    <n v="10780304.949999999"/>
    <n v="7546213.4800000004"/>
    <n v="3018485.41"/>
    <n v="215606.06"/>
    <n v="0"/>
    <n v="0.98005754744442564"/>
    <n v="214985.71999999881"/>
    <n v="43234.066685435952"/>
    <n v="10565319.23"/>
    <n v="100"/>
    <s v="FINALIZAT"/>
    <n v="1"/>
    <x v="3"/>
    <n v="1"/>
    <n v="1"/>
    <m/>
  </r>
  <r>
    <n v="3757"/>
    <n v="125263"/>
    <n v="3497"/>
    <n v="8"/>
    <s v="8.2B - UPU"/>
    <x v="6"/>
    <s v="MSAN SB"/>
    <s v="Imbunatatirea accesului populatiei din judetul Sibiu la servicii medicale de urgenta"/>
    <s v="MINISTERUL SANATATII"/>
    <n v="70"/>
    <s v=" "/>
    <d v="2018-11-29T00:00:00"/>
    <d v="2019-10-31T00:00:00"/>
    <n v="4787988.3099999996"/>
    <n v="4787988.3099999996"/>
    <n v="3351591.83"/>
    <n v="1340636.74"/>
    <n v="95759.74"/>
    <n v="0"/>
    <n v="0.99222664768786795"/>
    <n v="37218.719999999739"/>
    <n v="7484.7604874712906"/>
    <n v="4750769.59"/>
    <n v="100"/>
    <s v="FINALIZAT"/>
    <n v="1"/>
    <x v="3"/>
    <m/>
    <n v="1"/>
    <m/>
  </r>
  <r>
    <n v="3758"/>
    <n v="125265"/>
    <n v="3547"/>
    <n v="8"/>
    <s v="8.2B - UPU"/>
    <x v="6"/>
    <s v="MSAN HR"/>
    <s v="Imbunatatirea accesului populatiei din judetele Harghita si Covasna la servicii medicale de urgenta"/>
    <s v="MINISTERUL SANATATII"/>
    <n v="70"/>
    <s v=" "/>
    <d v="2018-12-10T00:00:00"/>
    <d v="2020-09-30T00:00:00"/>
    <n v="12134972.050000001"/>
    <n v="12134972.050000001"/>
    <n v="8494480.4299999997"/>
    <n v="3397792.1"/>
    <n v="242699.51999999999"/>
    <n v="0"/>
    <n v="0.98520965196619459"/>
    <n v="179480.46000000089"/>
    <n v="36093.886498009269"/>
    <n v="11955491.59"/>
    <n v="100"/>
    <s v="FINALIZAT"/>
    <n v="1"/>
    <x v="3"/>
    <n v="1"/>
    <n v="1"/>
    <m/>
  </r>
  <r>
    <n v="3759"/>
    <n v="125333"/>
    <n v="3580"/>
    <n v="8"/>
    <s v="8.2B - UPU"/>
    <x v="6"/>
    <s v="MSAN MS"/>
    <s v="Imbunatatirea accesului populatiei din judetul Mures la servicii medicale de urgenta"/>
    <s v="MINISTERUL SANATATII"/>
    <n v="70"/>
    <d v="2014-01-01T00:00:00"/>
    <d v="2018-12-12T00:00:00"/>
    <d v="2019-10-31T00:00:00"/>
    <n v="25389072.809999999"/>
    <n v="25389072.809999999"/>
    <n v="17772350.989999998"/>
    <n v="7108940.3700000001"/>
    <n v="507781.45"/>
    <n v="0"/>
    <n v="1"/>
    <n v="0"/>
    <n v="0"/>
    <n v="25389072.809999999"/>
    <n v="100"/>
    <s v="FINALIZAT"/>
    <n v="1"/>
    <x v="3"/>
    <n v="1"/>
    <n v="1"/>
    <m/>
  </r>
  <r>
    <n v="3760"/>
    <n v="121964"/>
    <n v="4010"/>
    <n v="8"/>
    <s v="8.2B - UPU"/>
    <x v="6"/>
    <s v="SB"/>
    <s v="Crestere capacitate medicina de urgenta pediatrica in spatiile existente"/>
    <s v="MUNICIPIUL SIBIU"/>
    <n v="69"/>
    <d v="2017-11-01T00:00:00"/>
    <d v="2019-03-11T00:00:00"/>
    <d v="2023-07-31T00:00:00"/>
    <n v="6786686.71"/>
    <n v="6738586.7300000004"/>
    <n v="4717010.72"/>
    <n v="1886804.26"/>
    <n v="134771.75"/>
    <n v="48099.98"/>
    <n v="0.9352156294054258"/>
    <n v="436555.09999999963"/>
    <n v="87792.120822105062"/>
    <n v="6302031.6300000008"/>
    <n v="100"/>
    <s v="Procedurile de achiziție a echipamentelor medicale si a echipamentelor IT au fost finalizate_x000a_Cea mai mare parte din echipamentele contractate au fost receptionate si puse in functiune_x000a__x000a_Contract de proiectare si executie semnat la data de 23.06.2020_x000a_In data de 10.12.2020 a fost emis ordinul de începere al lucrărilor_x000a_Perioada de executie a lucrarilor a fost de 12 luni_x000a_Lucrările au fost finalizate, iar în perioada 27 ianuarie – 3 februarie 2022 a avut loc repecția la terminarea lucrărilor, iar recepția fost admisă prin procesul verbal nr. 8.273 din 03.02.2022._x000a_Stadiul fizic și valoric al lucrărilor este 100%._x000a_Stadiul de realizare a proiectului din pct de vedere a platilor realizate este de aprox 100%"/>
    <n v="2"/>
    <x v="0"/>
    <n v="1"/>
    <n v="1"/>
    <m/>
  </r>
  <r>
    <n v="3761"/>
    <n v="122177"/>
    <n v="4200"/>
    <n v="8"/>
    <s v="8.2B - UPU"/>
    <x v="6"/>
    <s v="SB"/>
    <s v="Modernizare, extindere și dotare a Unității de Primiri Urgențe din cadrul Spitalului Clinic Județean de Urgență Sibiu"/>
    <s v="UAT JUDETUL SIBIU"/>
    <n v="78"/>
    <d v="2017-07-12T00:00:00"/>
    <d v="2019-04-22T00:00:00"/>
    <d v="2023-12-31T00:00:00"/>
    <n v="10718492.24"/>
    <n v="8331589.3200000003"/>
    <n v="5832112.5499999998"/>
    <n v="2332844.9700000002"/>
    <n v="166631.79999999999"/>
    <n v="2386902.92"/>
    <n v="0.61532009117319297"/>
    <n v="3204995.0199999996"/>
    <n v="644531.03406668536"/>
    <n v="5126594.3000000007"/>
    <n v="100"/>
    <s v="Toate procedurile prevazute a se realiza au fost finalizate prin semnarea contractelor de servicii si executieContractul de proiectare si executie a fost semnat in data de 18.02.2020Termenul de proiectare si executie a lucrarilor este de 16 luniOrdinul de incepere a lucrarilor a fost emis in data de 20.05.2021Lucrarile au fost finalizate si receptionate conform proces verbal la terminarea lucrarilor nr.23.371/13.10.2022Beneficiarul a solicitat incheierea unui act aditional la contractul de finantare care are ca si obiect acualizarea bugetului proiectului ca urmare a actualizarii valorii contractului de executie in conformitate cu prevederile OUG 15 si OUG 64Stadiul de realizare a proiectului din pct de vedere a platilor realizate este de 100%"/>
    <n v="2"/>
    <x v="0"/>
    <n v="1"/>
    <n v="1"/>
    <m/>
  </r>
  <r>
    <n v="3762"/>
    <n v="115302"/>
    <n v="3893"/>
    <n v="8"/>
    <s v="8.3A - Varstnici"/>
    <x v="6"/>
    <s v="AB"/>
    <s v="Schimbare de destinație cu extindere și etajare din casă în centru de zi, de asistență și recuperare pentru persoane vârstnice, cantină socială, centru pentru servicii de îngrijire și asistență la domiciliu, recompartimentări interioare"/>
    <s v="ASOCIATIA CARITAS MITROPOLITAN GRECO CATOLIC BLAJ"/>
    <n v="79"/>
    <d v="2017-06-19T00:00:00"/>
    <d v="2019-03-05T00:00:00"/>
    <d v="2023-12-31T00:00:00"/>
    <n v="5670528.6799999997"/>
    <n v="4277268.46"/>
    <n v="3562964.59"/>
    <n v="628758.43999999994"/>
    <n v="85545.43"/>
    <n v="1393260.22"/>
    <n v="0.73735908547578044"/>
    <n v="1123385.7000000002"/>
    <n v="225915.15504967223"/>
    <n v="3153882.76"/>
    <n v="61"/>
    <s v="pana in prezent s-a realizat achiziția serviciilor de furnizare autovehicul nr. 44/04.07.2019 cu SC Autohaus Huber SRL.  S-a semnat contractul de lucrari nr.91/29.07.2020 cu SC Rout Stone SRL. S-a semnat contractul de dirigentie de santier nr.90/29.07.2020 cu SC Maniconstruct SRL. Referitor la achiziția echipamente/utilaje cu montaj, inclusiv montaj aceasta a fost lansată pentru a 7-a oară pe website-ul fonduri-ue.ro, termenul de depunere a ofertelor fiind 07.10.2020. A fost semnat Act aditional nr.1 /09.08.2019 cu privire la prelungirea perioadei de implementare cu 4 luni, pana la 31.12.2021, modificare buget prin cresterea valorii neeligibile. Ordinul de începere a lucrărilor fiind emis în data de 17.08.2020."/>
    <n v="6.1"/>
    <x v="7"/>
    <n v="1"/>
    <n v="1"/>
    <m/>
  </r>
  <r>
    <n v="3763"/>
    <n v="115317"/>
    <n v="3822"/>
    <n v="8"/>
    <s v="8.3A - Varstnici"/>
    <x v="6"/>
    <s v="AB"/>
    <s v="Amenajare clădire centre sociale fără cazare pentru persoane vârstnice, oraș Zlatna"/>
    <s v="ORAS ZLATNA"/>
    <n v="73"/>
    <d v="2017-02-01T00:00:00"/>
    <d v="2019-02-19T00:00:00"/>
    <d v="2023-02-28T00:00:00"/>
    <n v="3001341.51"/>
    <n v="2770834.48"/>
    <n v="2355209.33"/>
    <n v="360208.4"/>
    <n v="55416.75"/>
    <n v="230507.03"/>
    <n v="0.92659188000287918"/>
    <n v="203401.75"/>
    <n v="40904.506696697907"/>
    <n v="2567432.73"/>
    <n v="100"/>
    <s v="A fost realizata achiziția serviciilor de proiectare-faza PT fiind  incheiat  contractul nr. 2361/65 din 04.06.2019 cu S.C. CUBICON INVEST S.R.L._x000a_S-a încheiat contractul de lucrari nr. 2361/172 din 18.06.2020 cu S.C. KEOPS CONSTRUCT SOLUTIONS S.R.L._x000a_S-a încheiat contractul de prestări servicii asistență tehnică din partea dirigintelui de șantier: contract nr. 2361/171 din 17.06.2020 cu S.C. IULIAN BEST CONSULTING S.R.L._x000a_S-a dat Ordinul de incepere a  lucrarilor 2361/173/18.06.2020. Beneficiarul mentioneaza faptul ca stadiul fizic de executie a lucrarilor este de aproximativ 98%, conform RP15."/>
    <n v="2"/>
    <x v="0"/>
    <m/>
    <n v="1"/>
    <m/>
  </r>
  <r>
    <n v="3764"/>
    <n v="116236"/>
    <n v="3559"/>
    <n v="8"/>
    <s v="8.3A - Varstnici"/>
    <x v="6"/>
    <s v="AB"/>
    <s v="Respect pentru bunicii comunității aiudene"/>
    <s v="MUNICIPIUL AIUD"/>
    <n v="82"/>
    <d v="2017-03-01T00:00:00"/>
    <d v="2018-12-14T00:00:00"/>
    <d v="2023-12-31T00:00:00"/>
    <n v="4364205.7699999996"/>
    <n v="3619111.45"/>
    <n v="3048254.3"/>
    <n v="498474.51"/>
    <n v="72382.64"/>
    <n v="745094.32"/>
    <n v="0.64984502204263428"/>
    <n v="1267249.8900000001"/>
    <n v="254846.53702288543"/>
    <n v="2351861.56"/>
    <n v="81"/>
    <s v="Conform RP 18 /20.06.2023.  Stadiul lucrărilor pe categorii de lucrări – 95%._x000a__x000a_"/>
    <n v="2"/>
    <x v="0"/>
    <m/>
    <n v="1"/>
    <m/>
  </r>
  <r>
    <n v="3765"/>
    <n v="117363"/>
    <n v="3973"/>
    <n v="8"/>
    <s v="8.3A - Varstnici"/>
    <x v="6"/>
    <s v="AB"/>
    <s v="DEZVOLTAREA SERVICIILOR SOCIALE DESTINATE PERSOANELOR VARSTNICE DIN UAT CUGIR"/>
    <s v="ORAŞ CUGIR/Administratie publica"/>
    <n v="81"/>
    <d v="2017-04-18T00:00:00"/>
    <d v="2019-03-01T00:00:00"/>
    <d v="2023-12-31T00:00:00"/>
    <n v="2611818.56"/>
    <n v="2559162.9"/>
    <n v="2175288.4700000002"/>
    <n v="332691.17"/>
    <n v="51183.26"/>
    <n v="52655.66"/>
    <n v="0.70983121082288281"/>
    <n v="742589.2"/>
    <n v="149336.20238909221"/>
    <n v="1816573.7"/>
    <n v="91"/>
    <s v="Achiziția serviciilor de proiectare tehnica nr. 56/11585/19.07.2019 cu SC MSVM Proiect SRL.  S-au inregistrat intarzieri in atribuirea contractului de lucrari (contract principal), lucru cauzat de intarzierile inregistrate la nivelul Proiectului tehnic, cat si de nedepunerea de oferte in cadrul procedurilor de atribuire a contractului de lucrari. Procedura a fost reluata in data de 07.05.2020  Urmare evaluării ofertelor depuse, s-a decis anularea procedurii de atribuire, deoarece nu a fost depusa nicio oferta admisibilă. Ulterior s-a inițiat in data de 8.10.2020 o nouă achiziție în cadrul SICAP. Achizitie lucrari de executie – Contract nr. 120/20220/30.12.2021 încheiat cu SC RED CONS SRL.Contract lucrări – stadiul 100% Prelungirea perioadei de implementare a proiectului  până la data de 31.12.2023 conform Instrucțiunii AMPOR nr. 197/06.12.2022."/>
    <n v="2"/>
    <x v="0"/>
    <m/>
    <n v="1"/>
    <m/>
  </r>
  <r>
    <n v="3766"/>
    <n v="112958"/>
    <n v="3950"/>
    <n v="8"/>
    <s v="8.3A - Varstnici"/>
    <x v="6"/>
    <s v="HR"/>
    <s v="Reabilitare, modernizare, extindere şi echipare clădire &quot;CASA SENIORILOR&quot; ( pentru servicii sociale fără cazare destinate grupului vulnerabil persoane vârstnice)"/>
    <s v="MUNICIPIUL ODORHEIU SECUIESC"/>
    <n v="85"/>
    <d v="2016-07-01T00:00:00"/>
    <d v="2019-03-20T00:00:00"/>
    <d v="2023-07-31T00:00:00"/>
    <n v="2320235.58"/>
    <n v="2150427.3199999998"/>
    <n v="1827863.24"/>
    <n v="279555.53000000003"/>
    <n v="43008.55"/>
    <n v="169808.26"/>
    <n v="0.94390418644792895"/>
    <n v="120629.96999999974"/>
    <n v="24258.932952580086"/>
    <n v="2029797.35"/>
    <n v="90"/>
    <s v="Ø  S-au inregistrat intarzieri in atribuirea contractului de lucrari (contract principal), lucru cauzat de intarzierile inregistrate la nivelul Proiectului tehnic, cat si de nedepunerea de oferte in cadrul procedurilor de atribuire a contractului de lucrari. Procedura a fost reluata in data de 07.05.2020 cu data limita de depunere a ofertelor 02.06.2020. Urmare evaluării ofertelor depuse, s-a decis anularea procedurii de atribuire, deoarece nu a fost depusa nicio oferta admisibilă. Ulterior s-a inițiat in data de 8.10.2020 o nouă achiziție în cadrul SICAP.                                                                                                                                                                   Achizitie lucrari de executie – Contract nr. 120/20220/30.12.2021 încheiat cu SC RED CONS SRL"/>
    <n v="2"/>
    <x v="0"/>
    <m/>
    <n v="1"/>
    <m/>
  </r>
  <r>
    <n v="3767"/>
    <n v="116715"/>
    <n v="3432"/>
    <n v="8"/>
    <s v="8.3A - Varstnici"/>
    <x v="6"/>
    <s v="HR"/>
    <s v="MODERNIZAREA INFRASTRUCTURII DE SERVICII SOCIALE ÎN COMUNA LUETA, JUDEȚUL HARGHITA"/>
    <s v="COMUNA LUETA"/>
    <n v="65"/>
    <d v="2017-04-01T00:00:00"/>
    <d v="2018-10-31T00:00:00"/>
    <d v="2022-06-30T00:00:00"/>
    <n v="1664038.98"/>
    <n v="1538096.58"/>
    <n v="1307382.1299999999"/>
    <n v="199952.51"/>
    <n v="30761.94"/>
    <n v="125942.39999999999"/>
    <n v="0.95979355210581108"/>
    <n v="61841.40000000014"/>
    <n v="12436.431645416913"/>
    <n v="1476255.18"/>
    <n v="100"/>
    <s v="FINALIZAT"/>
    <n v="1"/>
    <x v="3"/>
    <m/>
    <n v="1"/>
    <m/>
  </r>
  <r>
    <n v="3768"/>
    <n v="116908"/>
    <n v="4143"/>
    <n v="8"/>
    <s v="8.3A - Varstnici"/>
    <x v="6"/>
    <s v="HR"/>
    <s v="Înființare infrastructură de servicii sociale pentru persoane vârstnice în comuna Merești, județul Harghita"/>
    <s v="COMUNA MERESTI"/>
    <n v="63"/>
    <d v="2017-04-25T00:00:00"/>
    <d v="2019-04-10T00:00:00"/>
    <d v="2022-06-30T00:00:00"/>
    <n v="1487278.58"/>
    <n v="1332037.49"/>
    <n v="1132231.8500000001"/>
    <n v="173164.87"/>
    <n v="26640.77"/>
    <n v="155241.09"/>
    <n v="0.87731679196206402"/>
    <n v="163418.63250000007"/>
    <n v="32863.820234887193"/>
    <n v="1168618.8574999999"/>
    <n v="100"/>
    <s v="FINALIZAT"/>
    <n v="1"/>
    <x v="3"/>
    <m/>
    <n v="1"/>
    <m/>
  </r>
  <r>
    <n v="3769"/>
    <n v="113962"/>
    <n v="3908"/>
    <n v="8"/>
    <s v="8.3A - Varstnici"/>
    <x v="6"/>
    <s v="AB"/>
    <s v="Extindere, reabilitare si modernizare infrastructura serviciul social „Centrul de zi pentru varstnici” Alba Iulia"/>
    <s v="MUNICIPIUL ALBA IULIA"/>
    <n v="96"/>
    <d v="2016-01-01T00:00:00"/>
    <d v="2019-03-19T00:00:00"/>
    <d v="2023-12-31T00:00:00"/>
    <n v="3364261.78"/>
    <n v="2258599.9900000002"/>
    <n v="1919809.99"/>
    <n v="293618.01"/>
    <n v="45171.99"/>
    <n v="1105661.79"/>
    <n v="0.99191473032814448"/>
    <n v="18261.39000000013"/>
    <n v="3672.4027671640852"/>
    <n v="2240338.6"/>
    <n v="99"/>
    <s v="S-a realizat achizitia pentru servicii de proiectare si asistenta tehnica prin semnarea Contractului nr. 86831/13.08.2019; s-a realizat achizitia pentru servicii de Dirigentie de santier prin semnarea Contractului nr. 84704/07.08.2019; Proiectul tehnic a fost finalizat fiind depus la OI Centru in vederea verificarii conformitatii acestuia si avizat de OI Centru. S-a realizat achizitia de Lucrări de Extindere, reabilitare si modernizare si furnizare de dotări si echipamente pentru obiectul de investiții, fiind incheiat Contractul nr. 23964/03.03.2021 cu SC CASA LUC PROIECT SRL; A fost intocmit Actul aditional nr.1 /16.09.2020 cu privire la prelungirea perioadei de implementare cu 18 luni, pana la 30.06.2022, respectiv modificarea bugetului proiectului prin cresterea valorii neeligibile, datorită actualizării devizului general.  A fost transmis Ordinul de începere a lucrărilor nr. 29779/17.03.2021 cu data incepere activitate - 22.03.2021. Stadiul lucrarilor de executie este de 100%, conform RP17. A fost emis procesul verbal la terminarea lucrarilor cu nr. 43699/28.04.2023. "/>
    <n v="2"/>
    <x v="0"/>
    <m/>
    <n v="1"/>
    <m/>
  </r>
  <r>
    <n v="3770"/>
    <n v="116443"/>
    <n v="3562"/>
    <n v="8"/>
    <s v="8.3A - Varstnici"/>
    <x v="6"/>
    <s v="SB"/>
    <s v="Centrul de servicii Ocna Sibiului"/>
    <s v="ORASUL OCNA SIBIULUI/Cabinet Primar"/>
    <n v="74"/>
    <d v="2017-07-01T00:00:00"/>
    <d v="2018-12-20T00:00:00"/>
    <d v="2023-10-31T00:00:00"/>
    <n v="3335226.08"/>
    <n v="2981721.02"/>
    <n v="2534462.89"/>
    <n v="387623.69"/>
    <n v="59634.44"/>
    <n v="353505.06"/>
    <n v="0.92382505993132791"/>
    <n v="227132.41999999993"/>
    <n v="45676.792824679229"/>
    <n v="2754588.6"/>
    <n v="99"/>
    <s v="• S-a finalizat procedura de achizitie servicii de consultanta in managementul proiectului_x000a_• S-a finalizat procedura de achizitie servicii de informare si publicitate  _x000a_• S-a finalizat procedura de achizitie servicii de proiectare si executie a lucrarilor_x000a_• S-a finalizat procedura de achizitie a serviciilor de audit_x000a_• S-a finalizat procedura de achizite a serviciilor de dirigentie de santier_x000a_• S-au finalizat procedurile de achizitie a 5 loturi din cele 7 loturi aferente dotarilor (aparatura electrocasnica, vesela si ustensile de gatit; mobilier si echipamente; echipament electronice; echipamente medicale;)._x000a_Au mai ramas de finalizat procedura de achizitie a bunurilor intretinere spatii interioare si procedura de achizitie a jaluzelelor pt care beneficiarul a demarat procedura de 2 ori insa nu s-a prezentat niciun ofertant _x000a_Beneficiarul a decis reluarea procedurilor prin procedura de achizitie directa_x000a__x000a_Stadiul realizarii executiei lucrarilor_x000a_• In data de 30.03.2021 a fost atribuit contractul de executie a lucrarilor_x000a_• In data de 14.05.2021 a fost emis ordinul de incepere a lucrarilor _x000a_• Perioada de executie a lucrarilor este de 12 luni_x000a_•  Perioada de executie a fost prelungita pana la 31.08.2022 iar ulterior aceasta a fost prelungita pana la data de 15.11.2022_x000a_Perioada de executie a fost prelungita pana la 31.03.2023_x000a_• Gradul de realizare a lucrarilor 99%_x000a__x000a_Stadiul de realizare a proiectului din pct de vedere a platilor realizate este de aprox 76.64%"/>
    <n v="2"/>
    <x v="0"/>
    <m/>
    <n v="1"/>
    <m/>
  </r>
  <r>
    <n v="3771"/>
    <n v="126134"/>
    <n v="5083"/>
    <n v="8"/>
    <s v="8.3A - Varstnici"/>
    <x v="6"/>
    <s v="HR"/>
    <s v="Reabilitarea, extinderea și dotarea cladirii din mun. Miercurea Ciuc pentru înființarea unui centru de zi pentru vârstnici și a unei unități de îngrijire la domiciliu"/>
    <s v="ASOCIATIA CARITAS ALBA IULIA - ASISTENTA MEDICALA SI SOCIALA"/>
    <n v="70"/>
    <d v="2016-09-10T00:00:00"/>
    <d v="2020-02-10T00:00:00"/>
    <d v="2022-06-30T00:00:00"/>
    <n v="2199797.89"/>
    <n v="2192657.89"/>
    <n v="1504163.33"/>
    <n v="644641.4"/>
    <n v="43853.16"/>
    <n v="7140"/>
    <n v="0.8856263390911383"/>
    <n v="250782.31000000029"/>
    <n v="50432.833929936111"/>
    <n v="1941875.5799999998"/>
    <n v="100"/>
    <s v="FINALIZAT"/>
    <n v="1"/>
    <x v="3"/>
    <m/>
    <n v="1"/>
    <m/>
  </r>
  <r>
    <n v="3772"/>
    <n v="127881"/>
    <n v="5300"/>
    <n v="8"/>
    <s v="8.3A - Varstnici"/>
    <x v="6"/>
    <s v="AB"/>
    <s v="SCHIMB DE DESTINAȚIE DIN CLĂDIRE PRIMĂRIE ȘI CONSILIUL LOCAL ÎN CENTRU DE ZI PENTRU PERSOANE VÂRSTNICE ȘI UNITĂȚI DE ÎNGRIJIRE LA DOMICILIU, CU MODERNIZARE ȘI MANSARDARE"/>
    <s v="COMUNA CIUGUD/Administrator public"/>
    <n v="62"/>
    <d v="2018-11-01T00:00:00"/>
    <d v="2020-04-10T00:00:00"/>
    <d v="2023-12-31T00:00:00"/>
    <n v="3036382.71"/>
    <n v="2641652.23"/>
    <n v="1849156.56"/>
    <n v="739662.57"/>
    <n v="52833.1"/>
    <n v="394730.48"/>
    <n v="0.76620265416239142"/>
    <n v="617611.28"/>
    <n v="124202.88782528255"/>
    <n v="2024040.95"/>
    <n v="65"/>
    <s v="A fost finalizat proiectul tehnic si transmis spre verificare la ADR Centru  iar in urma verificarii acesta este considerat ca fiind conform. Ctr lucrari nr. 16/4470/15.06.2021 SC LINCOLN PLUS SRL. Ordinul de începere a lucrărilor a fost în data de 24.08.2021. Stadiul lucrarilor de executie este de 85%, conform RP12/15.05.2023."/>
    <n v="2"/>
    <x v="0"/>
    <m/>
    <n v="1"/>
    <m/>
  </r>
  <r>
    <n v="3773"/>
    <n v="127364"/>
    <n v="5304"/>
    <n v="8"/>
    <s v="8.3A - Varstnici"/>
    <x v="6"/>
    <s v="AB"/>
    <s v="REABILITARE, MODERNIZAREA ȘI DOTARE CLĂDIRE EXISTENTĂ PRIN ÎNFIINȚAREA UNUI CENTRU DE ZI PENTRU PERSOANE VÂRSNICE, UNITĂȚI DE ÎNGRIJIRE LA DOMICILIU PENTRU PERSOANE VÂRSNICE ȘI CENTRE DE PREPARE ȘI DISTRIBUIRE A HRANEI PENTRU PERSOANE CU RISC DE SĂRĂCIE ÎN ORAȘUL ABRUD"/>
    <s v="ORAŞ ABRUD"/>
    <n v="64"/>
    <d v="2018-09-01T00:00:00"/>
    <d v="2020-04-30T00:00:00"/>
    <d v="2023-12-31T00:00:00"/>
    <n v="5250479.25"/>
    <n v="4291291.62"/>
    <n v="3003904.14"/>
    <n v="1201561.6599999999"/>
    <n v="85825.82"/>
    <n v="959187.63"/>
    <n v="0.69679213970548115"/>
    <n v="1301153.3499999996"/>
    <n v="261664.59196396245"/>
    <n v="2990138.2700000005"/>
    <n v="31"/>
    <s v="Contract de executie lucrari nr.10920/14.06.2021 cu ASOCIEREA S.C. ARIA CONSTRUCT SRL,SC.DIAFA N SRL, SC.CORNELL’S FLOOR SRL, SC. SECRET"/>
    <n v="4"/>
    <x v="2"/>
    <n v="1"/>
    <n v="1"/>
    <m/>
  </r>
  <r>
    <n v="3774"/>
    <n v="127847"/>
    <n v="5554"/>
    <n v="8"/>
    <s v="8.3A - Varstnici"/>
    <x v="6"/>
    <s v="SB"/>
    <s v="MODERNIZARE, REABILITARE ȘI ECHIPARE CENTRUL DE ASISTENTA SOCIALA CENTRUL CATEDRAL SOCIAL SF.TREIME DIN MUNICIPIUL SIBIU"/>
    <s v="ARHIEPISCOPIA ORTODOXA ROMANA"/>
    <n v="60"/>
    <d v="2018-10-01T00:00:00"/>
    <d v="2020-06-22T00:00:00"/>
    <d v="2023-09-30T00:00:00"/>
    <n v="4287725.5"/>
    <n v="4156545.72"/>
    <n v="1784776.79"/>
    <n v="764904.3"/>
    <n v="1606864.63"/>
    <n v="131179.78"/>
    <n v="1"/>
    <n v="0"/>
    <n v="0"/>
    <n v="4156545.72"/>
    <n v="90"/>
    <s v="Au fost realizate in proportie de 100% lucrarile de ignifugare lemn, placari cu gipscarton, termoizolatie mansarda, lucrari de structura – placa sol- subsol armare si turnare fundatie lift exterior Structura metalica lift exterior Armare, cofrare, trunare placi interioare, montare buiandrugi, desfaceri pardoseli desfaceri tamplarie, desfaceri tencuieli. De asemenea au fost finalizate traseele la instalatiile termice, electrice si sanitare. _x000a__x000a_Au fost executate lucrari de tencuieli interioare, finisaj cu glet, placari cu gresi, a fost montata tamplarie termopan si au fost procurate obiecte sanitare si obiecte aferente instalatiilor electrice._x000a_"/>
    <n v="2"/>
    <x v="0"/>
    <m/>
    <n v="1"/>
    <m/>
  </r>
  <r>
    <n v="3775"/>
    <n v="130477"/>
    <n v="5421"/>
    <n v="8"/>
    <s v="8.3C - Copii"/>
    <x v="6"/>
    <s v="HR"/>
    <s v="Creșterea gradului de acoperire a nevoilor de servicii sociale în județul Harghita prin dezinstituționalizarea copiilor aflați în grija statului și dezvoltarea serviciilor alternative de îngrijire a acestora în comunitate"/>
    <s v="DIRECTIA GENERALA DE ASISTENTA SOCIALA SI PROTECTIA COPILULUI HARGHITA"/>
    <n v="41"/>
    <d v="2019-04-01T00:00:00"/>
    <d v="2020-05-05T00:00:00"/>
    <d v="2023-12-31T00:00:00"/>
    <n v="5475578.2199999997"/>
    <n v="4662999.99"/>
    <n v="3264100"/>
    <n v="1305639.99"/>
    <n v="93260"/>
    <n v="812578.23"/>
    <n v="0.63022271205280445"/>
    <n v="1724271.4900000002"/>
    <n v="346754.51272975915"/>
    <n v="2938728.5"/>
    <n v="22"/>
    <s v="În urma derulării procedurii simplificate, s-a atribuit Contractul de achiziție publică de lucrări (proiectare și execuție), semnat în data de 28.10.2020 CU SC Viaduct SRL.  PT depus spre avizare_x000a_- S-a elaborat Documentația tehnică pentru autorizarea lucrărilor de desființare, în baza căreia s-au obținut Avizul nr. 274/Z/2020 al DJC Harghita, cu nr. de înregistrare 2452/23.12.2020, respectiv Autorizația de desființare nr. 1/27.01.2021 emisă de Primăria Orașului Cristuru Secuiesc, urmând ca Ordinul de începere a lucrărilor de desființare să fie lansat după atribuirea contractului de dirigenție de șantier și când condițiile meteorologice vor fi favorabile execuției._x000a_- La data de 04.03.2021, datorită faptului că pe perioada zilei temperaturile au atins și depășit 0⁰C, s-a emis Ordinul de începere a lucrărilor de desființare a construcțiilor existente pe amplasament, termen de execuție 1 lună._x000a_- S-au transmis comunicările privind începerea lucrărilor către instituțiile prevăzute prin lege._x000a_- Concomitent cu execuția lucrărilor, în conformitate cu Avizul nr. 274/Z/2020 al DJC Harghita, s-a derulat și activitatea de supraveghere arheologică a activităților de săpătură, aceste servicii fiind achiziționate din bugetul propriu al beneficiarului._x000a_- Pe durata execuției lucrărilor de desființare, activitatea prestatorului de servicii de dirigenție de șantier contractat SC Vering DF a fost minimală, acesta neîndeplinindu-și parte din obligații._x000a_- La data de 08.04.2021 executantul lucrărilor SC Viaduct SRL a anunțat finalizarea lucrărilor de desființare._x000a_- Datorită unor întârzieri provocate de neîndeplinirea obligațiilor contractuale în termen de către prestatorul de servicii de dirigenție de șantier, recepția la terminarea lucrărilor s-a desfășurat în perioada 11.06 – 18.06.2021._x000a_- După terminarea lucrărilor de desființare, în conformitate cu Avizul nr. 136C/Z/22.01.2020, au fost demarate lucrări de cercetare arheologică pe toată suprafața amplasamentului, contractate de către beneficiar din bugetul propriu, în vederea eliberării Certificatului de descărcare arheologică la faza DTAC/PT. Termenul de finalizare a lucrărilor și predare a documentației în vederea obținerii certificatului de descărcare arheologică este de 3 luni, din care 1 lună realizarea săpăturilor, 1 lună analiza descoperirilor arheologice, 1 lună elaborarea Raportului în vederea obținerii certificatului de descărcare arheologică._x000a_- Având în vedere că la acest moment nu se cunoaște rezultatul cercetării arheologice, serviciile de proiectare a execuției lucrărilor de „Construire centru de consiliere și sprijin pentru părinți și copii, casa de tip familial Curcubeu și casa de tip familial Witte și realizare branșamente” sunt trecute în așteptare, deoarece rezultatul cercetării arheologice poate influența amplasarea construcțiilor pe amplasament. - S-a încheiat Procesul-verbal de recepție la terminarea lucrărilor nr. 36.766/18.06.2021, privind execuția lucrărilor de construcții aferente investiției „DESFIINȚAREA CONSTRUCȚIILOR C1 (SERA DE FLORI - P), C2 (ANEXA – P), C6 (SPĂLĂTORIE - P), C7 (MORGĂ - P) ȘI C8 (ANEXA - P)”, lucrări executate în cadrul Contractului de achiziție publică de lucrări (proiectare și execuție) nr. 66.954/1.034/28.10.2020_x000a_- Cu adresa nr. 1249/07.07.2021, Direcția Județeană pentru Cultură Harghita a transmis Ministerului Culturii și Identității Naționale Raportul de cercetare arheologică preventivă nr. 2540/20/02.07.2021, în vederea eliberării Certificatului de descărcare de sarcină arheologică._x000a_- Conform Rezoluțiilor ședinței online a Comisiei Naționale de Arheologie din 15-16 iulie 2021, aflată pe site-ul Ministerului Culturii http://www.cultura.ro/sites/default/files/inline-files/rezolutii%20CNA%2015-16%20Iulie%20v2%20%282%29.pdf, poziția 140, Raportul de cercetare arheologică preventivă pentru construire centru consiliere, casă familială Curcubeu, casă familială Witte și branșamente, str. Kriza János nr. 26, CF 53667, mun. Cristuru Secuiesc, jud. Harghita, a fost APROBAT, astfel că urmează să fie emis în termenul legal Certificatul de descărcare de sarcină arheologică pentru amplasamentul obiectivului de investiții și să se obțină Avizul de intervenție în zonă de protecție a monumentului istoric HR-II-m-B-12801._x000a_- S-au reluat serviciile de proiectare, cu modificarea amplasamentului imobilelor ce urmează a fi construite, în vederea conservării in situ a urmelor conacului familiei Macskási._x000a_- S-a obținut Autorizația nr. 1/2021 de tăiere a nucului de pe amplasament și s-a realizat tăierea, în condițiile prevăzute de legislația în vigoare._x000a_- Au fost achiziționate și s-a semnat contractul nr. 66602/27.08.2021 pentru efectuarea serviciilor de verificare a proiectului tehnic și a detaliilor de execuție._x000a_- S-au depus documentațiile tehnice pentru obținerea avizelor solicitate prin Certificatul de urbanism, s-au achitat taxele de emitere a avizelor, s-au emis avizele._x000a_- Au fost achiziționate din nou servicii de dirigenție de șantier, încheindu-se contractul de prestări servicii nr. 66482/105/26.07.2021, cu un alt prestator, respectiv SC Cursor-Hafe SRL._x000a_- Proiectul tehnic, documentațiile pe specialități, împreună cu avizele emise de autorități, au fost transmise spre verificare, și returnate în termenul stabilit prin contract, respectiv 19.10.2021._x000a_- Documentația tehnică pentru obținerea autorizației de construire, verificată și însoțită de toate avizele, a fost depusă la emitentul Certificatului de urbanism în data de 22.10.2021, în vederea emiterii autorizației de construire._x000a_- După obținerea Autorizației de construire și predarea de către proiectant a documentelor în original și în format electronic, documentația tehnică autorizată va fi transmisă spre avizare finanțatorului, în conformitate cu prevederile Anexei nr. 9, Sectiunea I, pct. (3) la Contractul de finanțare nr. 5421/2020_x000a_- A fost emisă Autorizația de construire nr. 29 din data de 03.12.2021._x000a_- În data de 09.02.2022 s-a transmis spre avizare Proiectul tehnic „Construire centru de consiliere și sprijin pentru părinți și copii, casa de tip familial Curcubeu și casa de tip familial Witte și realizare branșamente”_x000a_- Sub nr. 10720/ 25.03.2022 a fost emis avizul privind conformitatea Proiectului tehnic_x000a_- În urma obținerii avizului de conformitate, beneficiarul a emis Ordinul de începere a lucrărilor nr. 68238 / 31.03.2022, prin care s-a stabilit ca lucrările să înceapă la data de 12.04.2022, care a fost transmis către executant, proiectant și dirigintele de șantier_x000a_- Au fost achitate cotele de 0,1% și jumătate din 0,5% din valoarea lucrărilor autorizate prevăzute de legislație pentru Inspectoratul de Stat în Construcții_x000a_- Au fost transmise comunicările privind începerea lucrărilor către Inspectoratul de Stat în Construcții și către Primăria municipiului Cristuru Secuiesc._x000a_- Au fost notificați cu privire la începerea lucrărilor emitenții avizelor în care s-a solicitat acest lucru, respectiv Compania Aquaserv SA, Delgaz Grid SA și Distribuție Energie Electrică Romania (utilități: apă-canal, gaze, energie electrică)"/>
    <n v="6.1"/>
    <x v="15"/>
    <n v="1"/>
    <n v="1"/>
    <m/>
  </r>
  <r>
    <n v="3776"/>
    <n v="146176"/>
    <n v="7611"/>
    <n v="8"/>
    <s v="8.3C - Copii"/>
    <x v="6"/>
    <s v="HR"/>
    <s v="Dezvoltare de noi servicii sociale prin înființarea unui centru de zi și a unei case tip familial în localitatea Bilbor, județul Harghita"/>
    <s v="DIRECTIA GENERALA DE ASISTENTA SOCIALA SI PROTECTIA COPILULUI HARGHITA"/>
    <n v="39"/>
    <d v="2020-10-01T00:00:00"/>
    <d v="2022-03-04T00:00:00"/>
    <d v="2023-12-31T00:00:00"/>
    <n v="5240929.92"/>
    <n v="4843999.75"/>
    <n v="3390799.84"/>
    <n v="1356319.92"/>
    <n v="96879.99"/>
    <n v="396930.17"/>
    <n v="0.20765910857035036"/>
    <n v="3838099.08"/>
    <n v="771849.55154245265"/>
    <n v="1005900.67"/>
    <n v="12"/>
    <s v="  S-a încheiat contractul de execuție lucrări cu nr. 68.171/27.02.2023 cu SEBAODRA OLDHOBBY SRL. A fost emis ordinul de începere a lucrărilor la data de 08.03.2023. Lucrările sunt în curs de execuție, stadiul execuției lucrărilor este de cca 10%. _x000a_▪A fost inițiată procedura de achiziție a serviciilor de asistență tehnică din partea dirigintelui de șantier. S-a încheiat contractul de srevicii din partea diriginelui de șantier cu nr. 68.172/27.02.2023 cu SC CURSOR HAFE SRL. "/>
    <n v="6.1"/>
    <x v="7"/>
    <n v="1"/>
    <n v="1"/>
    <m/>
  </r>
  <r>
    <n v="3777"/>
    <n v="146177"/>
    <n v="7537"/>
    <n v="8"/>
    <s v="8.3C - Copii"/>
    <x v="6"/>
    <s v="HR"/>
    <s v="Desființarea Centrului de Plasament Bilbor și înființarea unei case de tip familial pentru copii in localitatea Bilbor, județul Harghita"/>
    <s v="DIRECTIA GENERALA DE ASISTENTA SOCIALA SI PROTECTIA COPILULUI HARGHITA"/>
    <n v="39"/>
    <d v="2020-10-12T00:00:00"/>
    <d v="2022-01-19T00:00:00"/>
    <d v="2023-12-31T00:00:00"/>
    <n v="3279695.95"/>
    <n v="3264721.53"/>
    <n v="2285305.0699999998"/>
    <n v="914122.02"/>
    <n v="65294.44"/>
    <n v="14974.42"/>
    <n v="0.24830894535743148"/>
    <n v="2454061.9699999997"/>
    <n v="493516.86642802553"/>
    <n v="810659.56"/>
    <n v="25"/>
    <s v="▪S-a încheiat contractul de lucrări cu nr. 68257/14.03.2023 cu SC KOSI ROM SRL, la data de 23.03.2023 a avut loc predarea amplasamentului în baza procesului verbal de predare-primire a amplasamentului și bornelor de repere nr. 1/23.03.2023_x000a_20. A fost emis Ordinul de începere nr. 43.735/15.03.2023, conform căruia data începerii execuției lucrărilor este 24.03.2023. Execuția lucrărilor este în curs, a fost finalizată partea de demolare și au început lucrările la nivelul acoperișului. Au fost emise Situațiile de lucrări nr. 1 și 2. Stadiul realizării lucrărilor este de 28%.A fost emisă Dispoziția de șantier nr. 1/05.05.2023._x000a_▪Procedura de achiziție a serviciilor de dirigenție de șantier a fost finalizată și a fost încheiat Contractul nr. 68.303 (44)/20.03.2023._x000a_S-a încheiat contractul de servicii de elaborare documentație tehnico-economică faza PT cu nr. 68391/16.05.2022 cu 2GMG Construct SRL. Proiect tehnic avizat de OI ADR Centru. _x000a_▪ S-a încheiat contractul de servicii de consultanță pentru managementul proiectului cu nr. 68.152/03.03.2022 cu Eurotop Consulting SRL._x000a_▪Au fost achiziționate serviciile de informare și publicitate: anunț de presă privind începerea proiectului (publicat în perioada 01.03.2022 – 03.03.2022 pe pagina web www.ziarharghita.ro ). Panoul temporar va fi amplasat la locația implementării proiectului. Au fost avizatele instrumentele de informare și publicitate: Avizul nr. 367/DIP/23.02.2022 pentru comunicat de presă privind începerea proiectului și Avizul nr. 376/DIP/24.02.2022 pentru panoul temporar._x000a_▪  S-a încheiat contractul de servicii de audit financiar cu nr. 68.475/16.06.2022 cu SC DBF Expert Audity SRL. "/>
    <n v="4"/>
    <x v="2"/>
    <m/>
    <n v="1"/>
    <m/>
  </r>
  <r>
    <n v="3778"/>
    <n v="140344"/>
    <n v="7340"/>
    <n v="8"/>
    <s v="8.3C - Copii"/>
    <x v="6"/>
    <s v="SB"/>
    <s v="Cresterea calitatii vietii copiilor din Centrul de Plasament Orlat si prevenirea separarii copilului de familia sa"/>
    <s v="DIRECTIA GENERALA DE ASISTENTA SOCIALA SI PROTECTIA COPILULUI SIBIU"/>
    <n v="67"/>
    <d v="2018-06-01T00:00:00"/>
    <d v="2021-12-20T00:00:00"/>
    <d v="2023-12-31T00:00:00"/>
    <n v="6181338.0199999996"/>
    <n v="4712911.51"/>
    <n v="3299038.08"/>
    <n v="1319615.19"/>
    <n v="94258.240000000005"/>
    <n v="1468426.51"/>
    <n v="0"/>
    <n v="4712911.51"/>
    <n v="947776.11511080724"/>
    <n v="0"/>
    <n v="0"/>
    <s v="In 09,12,2022 a fost finalizata achizitia executie lucrari, SC TOTAL NSA CONSTRUCT (pt+executie). PT nedepus la OI"/>
    <n v="6.1"/>
    <x v="5"/>
    <n v="1"/>
    <n v="1"/>
    <m/>
  </r>
  <r>
    <n v="3779"/>
    <n v="140360"/>
    <n v="7575"/>
    <n v="8"/>
    <s v="8.3C - Copii"/>
    <x v="6"/>
    <s v="SB"/>
    <s v="Asigurarea unui climat familial pentru copiii din Centrul de plasament pentru copilul cu dizabilități ”Prichindelul” – Sibiu, prin construirea a două căsuțe de tip familial"/>
    <s v="DIRECTIA GENERALA DE ASISTENTA SOCIALA SI PROTECTIA COPILULUI SIBIU"/>
    <n v="56"/>
    <d v="2019-05-01T00:00:00"/>
    <d v="2022-02-16T00:00:00"/>
    <d v="2023-12-31T00:00:00"/>
    <n v="4873988.32"/>
    <n v="4372968.79"/>
    <n v="3061078.17"/>
    <n v="1224431.24"/>
    <n v="87459.38"/>
    <n v="501019.53"/>
    <n v="1.9048843931950405E-3"/>
    <n v="4364638.79"/>
    <n v="877737.7609298958"/>
    <n v="8330"/>
    <n v="0"/>
    <s v="In 17,08,2022 a fost semnat contractul principal, SC TOTAL NSA CONSTRUCT (pt+executie).PT nedepus la OI"/>
    <n v="6.1"/>
    <x v="2"/>
    <m/>
    <n v="1"/>
    <m/>
  </r>
  <r>
    <n v="3780"/>
    <n v="151224"/>
    <n v="7859"/>
    <n v="8"/>
    <s v="8.3C - Copii"/>
    <x v="6"/>
    <s v="SB"/>
    <s v="Creșterea calitătii vietii copiilor din Centrul de Plasament Orlat si prevenirea separării copilului de familia sa prin înființarea altei căsuțe de tip familial"/>
    <s v="DIRECTIA GENERALA DE ASISTENTA SOCIALA SI PROTECTIA COPILULUI SIBIU"/>
    <n v="35"/>
    <d v="2021-02-01T00:00:00"/>
    <d v="2022-08-16T00:00:00"/>
    <d v="2023-12-31T00:00:00"/>
    <n v="4143414.24"/>
    <n v="3610131.43"/>
    <n v="2527092.0099999998"/>
    <n v="1010836.79"/>
    <n v="72202.63"/>
    <n v="533282.81000000006"/>
    <n v="0"/>
    <n v="3610131.43"/>
    <n v="726004.79226159363"/>
    <n v="0"/>
    <n v="0"/>
    <s v="Raport procedura evaluare 10.02.2023, (ctr PT+executie)"/>
    <n v="4"/>
    <x v="2"/>
    <m/>
    <m/>
    <m/>
  </r>
  <r>
    <n v="3781"/>
    <n v="152225"/>
    <n v="8002"/>
    <n v="8"/>
    <s v="8.3C - Copii"/>
    <x v="6"/>
    <s v="SB"/>
    <s v="Îngrijire de tip familial și terapii de recuperare pentru copiii din Centrul de Plasament pentru Copilul cu Dizabilități Turnu Roșu, prin construirea unei case de tip familial și a unui centru de zi de recuperare"/>
    <s v="DIRECTIA GENERALA DE ASISTENTA SOCIALA SI PROTECTIA COPILULUI SIBIU"/>
    <n v="35"/>
    <d v="2021-02-01T00:00:00"/>
    <d v="2022-11-08T00:00:00"/>
    <d v="2023-12-31T00:00:00"/>
    <n v="5157280.9000000004"/>
    <n v="4741270.26"/>
    <n v="3318889.21"/>
    <n v="1327555.6499999999"/>
    <n v="94825.4"/>
    <n v="416010.64"/>
    <n v="4.6110619730839811E-2"/>
    <n v="4522647.3499999996"/>
    <n v="909513.60455295013"/>
    <n v="218622.91"/>
    <n v="0"/>
    <s v="ctr Pt+executie semnat in 19,12,2022 (SC DMX CONSTRUCTION SRL)"/>
    <n v="6.1"/>
    <x v="5"/>
    <n v="1"/>
    <m/>
    <m/>
  </r>
  <r>
    <n v="3782"/>
    <n v="152436"/>
    <n v="8031"/>
    <n v="8"/>
    <s v="8.3C - Copii"/>
    <x v="6"/>
    <s v="SB"/>
    <s v="Îngrijire de tip familial și terapii de recuperare pentru copiii din Centrul de Plasament pentru Copilul cu Dizabilități Turnu Roșu, prin construirea unei case de tip familial"/>
    <s v="DIRECTIA GENERALA DE ASISTENTA SOCIALA SI PROTECTIA COPILULUI SIBIU"/>
    <n v="34"/>
    <d v="2021-03-01T00:00:00"/>
    <d v="2022-11-28T00:00:00"/>
    <d v="2023-12-31T00:00:00"/>
    <n v="3900970.33"/>
    <n v="3624409.31"/>
    <n v="2537086.5099999998"/>
    <n v="1014834.61"/>
    <n v="72488.19"/>
    <n v="276561.02"/>
    <n v="2.2176965437714319E-3"/>
    <n v="3616371.47"/>
    <n v="727259.67703012517"/>
    <n v="8037.84"/>
    <n v="0"/>
    <s v="ctr Pt+executie semnat in 21,02,2023 (SC DMX CONSTRUCTION SRL)"/>
    <n v="4"/>
    <x v="2"/>
    <m/>
    <m/>
    <m/>
  </r>
  <r>
    <n v="3783"/>
    <n v="140361"/>
    <n v="7668"/>
    <n v="8"/>
    <s v="8.3C - Copii"/>
    <x v="6"/>
    <s v="SB"/>
    <s v="Asigurarea unui climat familial pentru copiii din Centrul de plasament pentru copilul cu dizabilități Prichindelul – Sibiu, prin realizarea unui centru de zi"/>
    <s v="DIRECTIA GENERALA DE ASISTENTA SOCIALA SI PROTECTIA COPILULUI SIBIU"/>
    <n v="58"/>
    <d v="2019-03-01T00:00:00"/>
    <d v="2022-04-04T00:00:00"/>
    <d v="2023-12-31T00:00:00"/>
    <n v="5472834.5499999998"/>
    <n v="4734400.9000000004"/>
    <n v="3314080.64"/>
    <n v="1325632.24"/>
    <n v="94688.02"/>
    <n v="738433.65"/>
    <n v="0.17788510052032136"/>
    <n v="3892221.5200000005"/>
    <n v="782733.68459156191"/>
    <n v="842179.38"/>
    <n v="15"/>
    <s v="În data de 17.08.2022 a fost semnat Contractul nr. 64.805, intre DGASPC Sibiu și Asocierea SC TOTAL NSA AG CONSTRUCT SRL - STUDIO T ARHITECT SRL privind achizitia de proiectare, asistență tehnică din partea proiectantului și execuția lucrărilor. Pt avizat OI."/>
    <n v="4"/>
    <x v="2"/>
    <n v="1"/>
    <n v="1"/>
    <m/>
  </r>
  <r>
    <n v="3784"/>
    <n v="136835"/>
    <n v="6738"/>
    <n v="9"/>
    <n v="9.1"/>
    <x v="6"/>
    <s v="SB"/>
    <s v="Reabilitare/ modernizare Scoala Gimnaziala Ighisu Nou"/>
    <s v="MUNICIPIUL MEDIAS"/>
    <n v="62"/>
    <d v="2018-11-01T00:00:00"/>
    <d v="2021-03-04T00:00:00"/>
    <d v="2023-12-31T00:00:00"/>
    <n v="4759991.6100000003"/>
    <n v="2850755.88"/>
    <n v="2708218.08"/>
    <n v="85522.69"/>
    <n v="57015.11"/>
    <n v="1909235.73"/>
    <n v="0.32004441222094404"/>
    <n v="1938387.39"/>
    <n v="389813.65683948033"/>
    <n v="912368.49"/>
    <n v="17"/>
    <s v="Toate procedurile de achizitie prevazute a fi realizate in cadrul proeictului au fost finalizateProcedura de achizitie a serviciilor de proiectare si executie lucrari de constructie pentru reabilitare/modernizare scoala gimnaziala, a fost finalizataDurata de proiectare si executie este de 14 luni de la data de 18.05.2022 din care 3 luni este perioada de realizare a proiectului tehnicOrdinul de incepere al lucrarilor a fost emis in 06.10.2022 cu incepere a lucrarilor din 10.10.2022Perioada de executie a lucrarilor a fost prelungita pana la 31.08.2023Gradul de realizare a lucrarilor este de aprox.55%Stadiul de realizare a proiectului din pct de vedere a platilor realizate este de aprox 17.48%"/>
    <n v="4"/>
    <x v="2"/>
    <m/>
    <n v="1"/>
    <m/>
  </r>
  <r>
    <n v="3785"/>
    <n v="137261"/>
    <n v="6883"/>
    <n v="9"/>
    <n v="9.1"/>
    <x v="6"/>
    <s v="SB"/>
    <s v="Centru Social Comunitar de Agrement si Sport"/>
    <s v="MUNICIPIUL MEDIAS"/>
    <n v="63"/>
    <d v="2018-10-01T00:00:00"/>
    <d v="2021-05-06T00:00:00"/>
    <d v="2023-12-31T00:00:00"/>
    <n v="25362070.329999998"/>
    <n v="9396285.2899999991"/>
    <n v="8926471.0299999993"/>
    <n v="281888.55"/>
    <n v="187925.71"/>
    <n v="15965785.039999999"/>
    <n v="0.83266071309335488"/>
    <n v="1572367.6799999988"/>
    <n v="316206.34678035614"/>
    <n v="7823917.6100000003"/>
    <n v="26"/>
    <s v="Achizitia serviciilor de proiectare si executie lucrari de constructie, utilaje, dotari: Lot 1 – servicii de proiectare tehnica si executie lucrari; Lot 2 – Achizitie dotari LOT 1 - Ctr. Nr. 231 din 14.12.2021 SC RBW ELITE CONBET GROUP SRL- lider de asociere; LOT 2 - Neatribuit. PT lot 1 depus la OI spre avizare 10,02,2023, PT avizat. Ordinul de incepere al lucrarilor a fost emis in 13.02.2023 cu incepere a lucrarilor din 14.02.2023.  Per ansamblu sunt realizate lucrari in procent de 37,80% din intreaga lucrare. "/>
    <n v="5"/>
    <x v="5"/>
    <n v="1"/>
    <n v="1"/>
    <m/>
  </r>
  <r>
    <n v="3786"/>
    <n v="137985"/>
    <n v="6876"/>
    <n v="9"/>
    <n v="9.1"/>
    <x v="6"/>
    <s v="SB"/>
    <s v="Constructie locuinte sociale colective, inclusiv utilitati si amenajari exterioare loc de joaca, str. Baia de Nisip"/>
    <s v="MUNICIPIUL MEDIAS"/>
    <n v="61"/>
    <d v="2018-12-01T00:00:00"/>
    <d v="2021-05-06T00:00:00"/>
    <d v="2023-12-31T00:00:00"/>
    <n v="33159234.66"/>
    <n v="7231243.5499999998"/>
    <n v="6869681.3700000001"/>
    <n v="216937.31"/>
    <n v="144624.87"/>
    <n v="25927991.109999999"/>
    <n v="0.98539013251738705"/>
    <n v="105647.50999999978"/>
    <n v="21245.92969472706"/>
    <n v="7125596.04"/>
    <n v="33"/>
    <s v="Contract Pt+executie semnat in data de 11.11.2022 cuAsocierea S.C. ATERM S.R.L. Lider și S.C. GRANITTO CONSTRUCT S.R.L., S.C. CONSTRUCT MAPCOM S.R.L. și S.C. ASSEMBLE ARCHITECTS S.R.L. PT depus la OI.Ordin de incepere a lucrarilor cu data de 13.03.2023,. Grad realizare lucrari aprox. 40%."/>
    <n v="5"/>
    <x v="5"/>
    <n v="1"/>
    <n v="1"/>
    <m/>
  </r>
  <r>
    <n v="3787"/>
    <n v="139939"/>
    <n v="7083"/>
    <n v="9"/>
    <n v="9.1"/>
    <x v="6"/>
    <s v="AB"/>
    <s v="Ansamblu Urban cu Spatii Socio-Culturale, Educative si de Locuit, Cartier Gheorghe Sincai, Alba Iulia"/>
    <s v="MUNICIPIUL ALBA IULIA"/>
    <n v="68"/>
    <d v="2018-05-01T00:00:00"/>
    <d v="2021-09-03T00:00:00"/>
    <d v="2023-12-31T00:00:00"/>
    <n v="37598019.149999999"/>
    <n v="20242342.940000001"/>
    <n v="19230225.859999999"/>
    <n v="607270.22"/>
    <n v="404846.86"/>
    <n v="17355676.210000001"/>
    <n v="0.54798361695970754"/>
    <n v="9149870.6400000006"/>
    <n v="1840057.6438885091"/>
    <n v="11092472.300000001"/>
    <n v="40"/>
    <s v="Conform RP7 /03.06.2023:_x000a_1. Crearea spații publice urbane în ZUM Alba Iulia Alba Iulia: sistematizare și echipare infrastructurală: Grad realizare în proporție de: 36%._x000a_2.Crearea de facilități pentru recreere (zone special amenajate pentru sport, locuri de joacă pentru copii) in ZUM Alba Iulia: Grad realizare în proporție de: 81%._x000a_3. Modernizare spatiu public urban - Piața Talcioc in ZUM Alba Iulia: Grad realizare în proporție de: 51%_x000a_4. Creare de spatii verzi: scuaruri, gradina in ZUM Alba Iulia:Grad realizare în proporție de: 0%_x000a_5. Construire Centru multifunctional cu functiuni socio-comunitare in ZUM Alba Iulia: Grad realizare în proporție de: 31%_x000a_6. Construire ansamblu de locuințe sociale, cartier Gheorghe Șincai: Grad realizare în proporție de: 62%_x000a_"/>
    <n v="6.1"/>
    <x v="7"/>
    <n v="1"/>
    <n v="1"/>
    <m/>
  </r>
  <r>
    <n v="3788"/>
    <n v="144907"/>
    <n v="7142"/>
    <n v="9"/>
    <n v="9.1"/>
    <x v="6"/>
    <s v="CV"/>
    <s v="CONSTRUIREA A 50 DE LOCUINȚE SOCIALE ÎN CARTIERUL ŐRKŐ"/>
    <s v="UAT MUNICIPIUL SFANTU GHEORGHE"/>
    <n v="64"/>
    <d v="2018-09-01T00:00:00"/>
    <d v="2021-09-27T00:00:00"/>
    <d v="2023-12-31T00:00:00"/>
    <n v="17753449.899999999"/>
    <n v="14181300"/>
    <n v="13472235"/>
    <n v="425439"/>
    <n v="283626"/>
    <n v="3572149.9"/>
    <n v="1.5329755382087678E-2"/>
    <n v="13963904.140000001"/>
    <n v="2808169.5973937176"/>
    <n v="217395.86"/>
    <n v="1"/>
    <s v="Contractul pentru lucrare de execuție este semnat in data de 27.12.2022, cu SC MIDAS ANTREPRIZA CONSTRUCTII SRL.Contractul pentru asistență din partea dirigintelui de șantier este semnat în data de 29.12.2022 cu SC CURSOR-HAFE SRL.Amplasamentul este predat în data de 31.01.2023, ordinul de începere a lucrărilor este din data de 03.02.2023. _x000a_Implementarea proiectului nu se poate fi finaliza până la data de 31.12.2023, dar cheltuielile eligibile pot fi cheltuite până la finalul anului 2023. Prin AA aflat in lucru la AM val totala devine 28.061.448,52 lei"/>
    <n v="6.1"/>
    <x v="5"/>
    <n v="1"/>
    <n v="1"/>
    <m/>
  </r>
  <r>
    <n v="3789"/>
    <n v="140292"/>
    <n v="7134"/>
    <n v="9"/>
    <n v="9.1"/>
    <x v="6"/>
    <s v="CV"/>
    <s v="Construire grădiniță în Cartierul Őrkő"/>
    <s v="UAT MUNICIPIUL SFANTU GHEORGHE"/>
    <n v="52"/>
    <d v="2019-07-15T00:00:00"/>
    <d v="2021-09-28T00:00:00"/>
    <d v="2023-10-31T00:00:00"/>
    <n v="4775064.95"/>
    <n v="2518295"/>
    <n v="2392380.25"/>
    <n v="75548.850000000006"/>
    <n v="50365.9"/>
    <n v="2256769.9500000002"/>
    <n v="0.32462157134092712"/>
    <n v="1700802.12"/>
    <n v="342034.77456461411"/>
    <n v="817492.88"/>
    <n v="20"/>
    <s v="Proiectul tehnic este finalizat._x000a_A fost emisa autorizația de construire nr. 64/02.05.2022._x000a_A fost semnat contractul de executie lucrari nr.67888/19.10.2022 , in valoare de 3.422.160,85 lei (fara tva). Termen de executie 12 luni. _x000a_In data de 23.11.2022 s-a emis Ordinul de incepere a lucrarilor.Lucrările sunt în curs de realizare, grad de realizare aprox.18%."/>
    <n v="4"/>
    <x v="2"/>
    <m/>
    <n v="1"/>
    <m/>
  </r>
  <r>
    <n v="3790"/>
    <n v="144910"/>
    <n v="7146"/>
    <n v="9"/>
    <n v="9.1"/>
    <x v="6"/>
    <s v="CV"/>
    <s v="CONSTRUIRE CENTRU COMUNITAR INTEGRAT DIN ŐRKŐ"/>
    <s v="UAT MUNICIPIUL SFANTU GHEORGHE"/>
    <n v="56"/>
    <d v="2019-04-01T00:00:00"/>
    <d v="2021-10-11T00:00:00"/>
    <d v="2023-11-30T00:00:00"/>
    <n v="6294275.5"/>
    <n v="4585287"/>
    <n v="4356022.66"/>
    <n v="137558.6"/>
    <n v="91705.74"/>
    <n v="1708988.5"/>
    <n v="0.18198456279835917"/>
    <n v="3750835.55"/>
    <n v="754300.67771387205"/>
    <n v="834451.45"/>
    <n v="7"/>
    <s v="S-a încheiat contract de execuție lucrări cu Midas Antrepriză Construcții S.R.L. (nr. 79682/16.12.2022 in valoare de 6.320.538,84 lei). Termen de executie 12 luni.S-a încheiat contract prestări servicii de dirigenție de șantier nr.81985/28.12.2022 cu firma Cursor-HAFE SRL. Predarea amplasamentului s-a efectuat pe data de 29.03.2023, cu o mică întârziere față de cea planificată, datorită faptului că amplasamentul trebuia eliberat. Exista o_x000a_construcție ilegală pe teren. Pe data 29.03.2023 a fost emis Ordinul de începere a lucrărilor cu nr.18607/29.03.2023. Lucrarile sunt in curs de executie, grad de realizare 4.74%. AA in lucru la AM val totala devenind 8.626.779,53 lei_x000a_"/>
    <n v="6.1"/>
    <x v="7"/>
    <n v="1"/>
    <n v="1"/>
    <m/>
  </r>
  <r>
    <n v="3791"/>
    <n v="143516"/>
    <n v="7240"/>
    <n v="9"/>
    <n v="9.1"/>
    <x v="6"/>
    <s v="AB"/>
    <s v="Construire Locuințe Sociale"/>
    <s v="MUNICIPIUL SEBES"/>
    <n v="47"/>
    <d v="2021-02-01T00:00:00"/>
    <d v="2021-11-10T00:00:00"/>
    <d v="2023-12-31T00:00:00"/>
    <n v="8363833.2800000003"/>
    <n v="3190033"/>
    <n v="3030531.36"/>
    <n v="95700.97"/>
    <n v="63800.67"/>
    <n v="5173800.28"/>
    <n v="2.2643339426269258E-2"/>
    <n v="3117800"/>
    <n v="626995.93773880869"/>
    <n v="72233"/>
    <n v="0"/>
    <s v="S-a incheiat Contractul de finantare nr.7240/10.11.2021. Nu este finalizata achizitia de Executie lucrari si proiectare si asistenta tehnica. Conform cererii de finantare finalizarea achizitiei de lucrari este prevazuta pentru luna aprilie 2022. Sunt intarzieri in ce priveste achizitia de Executie lucrari si proiectare si asistenta tehnica, conform RP4. _x000a_"/>
    <n v="6.1"/>
    <x v="5"/>
    <n v="1"/>
    <n v="1"/>
    <m/>
  </r>
  <r>
    <n v="3792"/>
    <n v="143511"/>
    <n v="7629"/>
    <n v="9"/>
    <n v="9.1"/>
    <x v="6"/>
    <s v="AB"/>
    <s v="Modernizare Străzi: Aurel Vlaicu, 8 Martie, Fântâna De Aur, Sticlarilor, Municipiul Sebeș"/>
    <s v="MUNICIPIUL SEBES"/>
    <n v="77"/>
    <d v="2017-08-01T00:00:00"/>
    <d v="2022-03-08T00:00:00"/>
    <d v="2023-12-31T00:00:00"/>
    <n v="14026905.18"/>
    <n v="6176950"/>
    <n v="5868102.5199999996"/>
    <n v="185308.47"/>
    <n v="123539.01"/>
    <n v="7849955.1799999997"/>
    <n v="0"/>
    <n v="6176950"/>
    <n v="1242197.2408800225"/>
    <n v="0"/>
    <n v="2"/>
    <s v="Achiziție lucrări construcții și servicii de proiectare tehnică și asistență tehnică din partea proiectantului pe perioada de execuție a lucrărilor, a fost semnat contractul de servicii și lucrări nr. 255/22.12.2022 cu asocierea Urs Construct Alba SRL – Comtram SA – One Cad Studio SRL._x000a_Achiziția serviciilor de supraveghere a lucrărilor prin diriginți de șantier, a fost semnat contractul de servicii nr.14/23.02.2023 Ursu Consulting SRL."/>
    <n v="6.1"/>
    <x v="5"/>
    <n v="1"/>
    <n v="1"/>
    <m/>
  </r>
  <r>
    <n v="3793"/>
    <n v="146991"/>
    <n v="7780"/>
    <n v="9"/>
    <n v="9.1"/>
    <x v="6"/>
    <s v="BV"/>
    <s v="CREARE DE SPAȚII PENTRU ACTIVITĂȚI COMUNITARE ȘI PETRECEREA TIMPULUI LIBER"/>
    <s v="UAT MUNICIPIUL SACELE"/>
    <n v="32"/>
    <d v="2021-05-01T00:00:00"/>
    <d v="2022-06-17T00:00:00"/>
    <d v="2023-12-31T00:00:00"/>
    <n v="489442.94"/>
    <n v="413945.92"/>
    <n v="393248.62"/>
    <n v="12418.38"/>
    <n v="8278.92"/>
    <n v="75497.02"/>
    <n v="0"/>
    <n v="413945.92"/>
    <n v="83245.3686200378"/>
    <n v="0"/>
    <n v="5"/>
    <s v="Stadiul fizic al implementării apreciat la circa 20%. Procedura de atribuire a contractului principal de execuție lucrări și realizare PT finalizată. PT avizat. Emis Ordin începere lurări."/>
    <n v="2"/>
    <x v="0"/>
    <m/>
    <n v="1"/>
    <m/>
  </r>
  <r>
    <n v="3794"/>
    <n v="153400"/>
    <n v="7808"/>
    <n v="9"/>
    <n v="9.1"/>
    <x v="6"/>
    <s v="BV"/>
    <s v="Reabilitare și modernizare Grădiniță cu program normal nr. 4 – Str. General Ion Dragalina nr. 78, municipiul Săcele, jud. Brașov"/>
    <s v="UAT MUNICIPIUL SACELE"/>
    <n v="31"/>
    <d v="2021-03-01T00:00:00"/>
    <d v="2022-07-19T00:00:00"/>
    <d v="2023-09-30T00:00:00"/>
    <n v="1173432.1399999999"/>
    <n v="829909.81"/>
    <n v="788414.33"/>
    <n v="24897.29"/>
    <n v="16598.189999999999"/>
    <n v="343522.33"/>
    <n v="0.56554470659890133"/>
    <n v="360558.71000000008"/>
    <n v="72509.091823191106"/>
    <n v="469351.1"/>
    <n v="11"/>
    <s v="Stadiul fizic al implemetării apreciat la circa 65%. Procedura de atribuire a contratului principal execuție lucrări și realizare PT finalizată. Emis Ordin începere lucrări din 28.03.2023. Stadiu execuție lucrări estimat la circa 70%. Solicitată prelungire durată implementare până la 31.12.2023."/>
    <n v="2"/>
    <x v="0"/>
    <m/>
    <m/>
    <m/>
  </r>
  <r>
    <n v="3795"/>
    <n v="152389"/>
    <n v="7807"/>
    <n v="9"/>
    <n v="9.1"/>
    <x v="6"/>
    <s v="MS"/>
    <s v="Modernizare strada Prutului"/>
    <s v="MUNICIPIUL TÂRGU MURES"/>
    <n v="76"/>
    <d v="2017-09-01T00:00:00"/>
    <d v="2022-07-21T00:00:00"/>
    <d v="2023-12-31T00:00:00"/>
    <n v="2848001.69"/>
    <n v="1187875"/>
    <n v="1128481.25"/>
    <n v="35636.25"/>
    <n v="23757.5"/>
    <n v="1660126.69"/>
    <n v="0"/>
    <n v="1187875"/>
    <n v="238884.08478461971"/>
    <n v="0"/>
    <n v="0"/>
    <s v="Achizitie PT+ executie in evaluare"/>
    <n v="4"/>
    <x v="2"/>
    <m/>
    <m/>
    <m/>
  </r>
  <r>
    <n v="3796"/>
    <n v="153803"/>
    <n v="7870"/>
    <n v="9"/>
    <n v="9.1"/>
    <x v="6"/>
    <s v="BV"/>
    <s v="Reabilitare și modernizare Grădiniță cu program normal nr. 4 – Str. George Moroianu nr. 293, municipiul Săcele, jud. Brașov"/>
    <s v="UAT MUNICIPIUL SACELE"/>
    <n v="33"/>
    <d v="2021-03-01T00:00:00"/>
    <d v="2022-08-03T00:00:00"/>
    <d v="2023-11-30T00:00:00"/>
    <n v="2906276.23"/>
    <n v="1114594.6599999999"/>
    <n v="1058864.93"/>
    <n v="33437.839999999997"/>
    <n v="22291.89"/>
    <n v="1791681.57"/>
    <n v="0"/>
    <n v="1114594.6599999999"/>
    <n v="224147.25897920603"/>
    <n v="0"/>
    <n v="8"/>
    <s v="Stadiul fizic al implemetării apreciat la circa 15%.Procedura de atribuire a contratului principal execuție lucrări și realizare PT, finalizată. PT finalizat. Emis Ordin începere lucrări la 02.08.2023. Stadiu fizic estimat lucrări 5%. Solicitată prelungire implementare până la 31.12.2023."/>
    <n v="2"/>
    <x v="0"/>
    <m/>
    <m/>
    <m/>
  </r>
  <r>
    <n v="3797"/>
    <n v="153436"/>
    <n v="7868"/>
    <n v="9"/>
    <n v="9.1"/>
    <x v="6"/>
    <s v="MS"/>
    <s v="Locuinte sociale str. 8 Martie nr. 53"/>
    <s v="MUNICIPIUL TÂRGU MURES"/>
    <n v="67"/>
    <d v="2018-06-01T00:00:00"/>
    <d v="2022-08-09T00:00:00"/>
    <d v="2023-12-31T00:00:00"/>
    <n v="28480551.010000002"/>
    <n v="18529863"/>
    <n v="17603369.850000001"/>
    <n v="555895.89"/>
    <n v="370597.26"/>
    <n v="9950688.0099999998"/>
    <n v="0"/>
    <n v="18529863"/>
    <n v="3726393.2349274023"/>
    <n v="0"/>
    <n v="0"/>
    <s v="Achizitie PT+ executie in evaluare"/>
    <n v="6.1"/>
    <x v="5"/>
    <n v="1"/>
    <s v="contractat dupa 29.06.2022"/>
    <m/>
  </r>
  <r>
    <n v="3798"/>
    <n v="152332"/>
    <n v="7871"/>
    <n v="9"/>
    <n v="9.1"/>
    <x v="6"/>
    <s v="MS"/>
    <s v="Modernizare strada Zarandului"/>
    <s v="MUNICIPIUL TÂRGU MURES"/>
    <n v="76"/>
    <d v="2017-09-01T00:00:00"/>
    <d v="2022-08-09T00:00:00"/>
    <d v="2023-12-31T00:00:00"/>
    <n v="476094.82"/>
    <n v="237575"/>
    <n v="225696.25"/>
    <n v="7127.25"/>
    <n v="4751.5"/>
    <n v="238519.82"/>
    <n v="0"/>
    <n v="237575"/>
    <n v="47776.816956923947"/>
    <n v="0"/>
    <n v="0"/>
    <s v="Ctr PT+executie semnat"/>
    <n v="4"/>
    <x v="2"/>
    <m/>
    <m/>
    <m/>
  </r>
  <r>
    <n v="3799"/>
    <n v="153967"/>
    <n v="7906"/>
    <n v="9"/>
    <n v="9.1"/>
    <x v="6"/>
    <s v="AB"/>
    <s v="Reabilitare spatiu public urban si zona pietonala pe str. Alunului, Municipiul Sebes"/>
    <s v="MUNICIPIUL SEBES"/>
    <n v="29"/>
    <d v="2021-07-01T00:00:00"/>
    <d v="2022-08-23T00:00:00"/>
    <d v="2023-11-30T00:00:00"/>
    <n v="2192746.9700000002"/>
    <n v="1665628.71"/>
    <n v="1582347.28"/>
    <n v="49968.83"/>
    <n v="33312.6"/>
    <n v="527118.26"/>
    <n v="0"/>
    <n v="1665628.71"/>
    <n v="334961.33008888707"/>
    <n v="0"/>
    <n v="0"/>
    <s v="Procedura de achiziție PT + execuție lucrări este în evaluare, in data de 31.07.2023 a avut loc deschiderea ofertelor."/>
    <n v="4"/>
    <x v="2"/>
    <m/>
    <m/>
    <m/>
  </r>
  <r>
    <n v="3800"/>
    <n v="154034"/>
    <n v="7916"/>
    <n v="9"/>
    <n v="9.1"/>
    <x v="6"/>
    <s v="AB"/>
    <s v="Modernizare Corp „E” Liceul cu Program Sportiv „Florin Fleșeriu”, Sebeș"/>
    <s v="MUNICIPIUL SEBES"/>
    <n v="27"/>
    <d v="2021-09-01T00:00:00"/>
    <d v="2022-08-31T00:00:00"/>
    <d v="2023-11-30T00:00:00"/>
    <n v="1316895"/>
    <n v="1009607.89"/>
    <n v="959127.5"/>
    <n v="30288.23"/>
    <n v="20192.16"/>
    <n v="307287.11"/>
    <n v="0"/>
    <n v="1009607.89"/>
    <n v="203034.20544584322"/>
    <n v="0"/>
    <n v="0"/>
    <s v="Procedura de achiziție PT + execuție lucrări este în derulare pe SEAP. În 08.05.2023 este termenul de depunere al ofertelor pentru PT + execuție.Lucrarea de dimensiune mică și de complexitate redusă va fi finalizată integral până la 31.12.2023."/>
    <n v="4"/>
    <x v="2"/>
    <m/>
    <m/>
    <m/>
  </r>
  <r>
    <n v="3801"/>
    <n v="152298"/>
    <n v="7926"/>
    <n v="9"/>
    <n v="9.1"/>
    <x v="6"/>
    <s v="BV"/>
    <s v="AMENAJARE ȘI DOTARE CENTRU EDUCAȚIONAL MULTIFUNCȚIONAL ÎN ZF (corp 2)"/>
    <s v="UAT MUNICIPIUL SACELE"/>
    <n v="42"/>
    <d v="2020-07-01T00:00:00"/>
    <d v="2022-09-06T00:00:00"/>
    <d v="2023-12-31T00:00:00"/>
    <n v="3499973.76"/>
    <n v="3407215.12"/>
    <n v="3236854.39"/>
    <n v="102216.43"/>
    <n v="68144.3"/>
    <n v="92758.64"/>
    <n v="2.1760572018123703E-2"/>
    <n v="3333072.17"/>
    <n v="670287.61010336643"/>
    <n v="74142.95"/>
    <n v="3"/>
    <s v="Stadiul fizic al implemetării apreciat la circa 5%. Este lasată procedura de atribuire a contratului principal execuție lucrări și realizare PT, aflată în etapa de evaluare a ofertelor depuse."/>
    <n v="2"/>
    <x v="0"/>
    <m/>
    <m/>
    <m/>
  </r>
  <r>
    <n v="3802"/>
    <n v="155154"/>
    <n v="7934"/>
    <n v="9"/>
    <n v="9.1"/>
    <x v="6"/>
    <s v="MS"/>
    <s v="Lucrari de eficientizare energetica si consolidare la Scoala Gimnaziala nr. 7, corp B"/>
    <s v="MUNICIPIUL TÂRGU MURES"/>
    <n v="69"/>
    <d v="2018-04-01T00:00:00"/>
    <d v="2022-09-15T00:00:00"/>
    <d v="2023-12-31T00:00:00"/>
    <n v="1660560.24"/>
    <n v="1425449.83"/>
    <n v="1354177.34"/>
    <n v="42763.66"/>
    <n v="28508.83"/>
    <n v="235110.41"/>
    <n v="0"/>
    <n v="1425449.83"/>
    <n v="286660.86755419703"/>
    <n v="0"/>
    <n v="0"/>
    <s v="Achizitie PT+ executie in evaluare"/>
    <n v="4"/>
    <x v="2"/>
    <m/>
    <m/>
    <m/>
  </r>
  <r>
    <n v="3803"/>
    <n v="155332"/>
    <n v="7967"/>
    <n v="9"/>
    <n v="9.1"/>
    <x v="6"/>
    <s v="BV"/>
    <s v="Reabilitarea si dezvoltarea infrastructurii educationale pentru Scoala Gimnaziala nr. 2 si Colegiul Tehnic Simion Mehedinti"/>
    <s v="MUNICIPIUL CODLEA"/>
    <n v="31"/>
    <d v="2021-06-01T00:00:00"/>
    <d v="2022-10-04T00:00:00"/>
    <d v="2023-12-31T00:00:00"/>
    <n v="8340579.3600000003"/>
    <n v="4276350"/>
    <n v="4062532.5"/>
    <n v="128290.5"/>
    <n v="85527"/>
    <n v="4064229.36"/>
    <n v="0"/>
    <n v="4276350"/>
    <n v="859982.705224631"/>
    <n v="0"/>
    <n v="2"/>
    <s v="Stadiul fizical implementării circa 15%. Finalizată procedura de atribuire a contractului principal de execuție lucrări și realizare PT. Emis ordin începere lucrări. "/>
    <n v="5"/>
    <x v="5"/>
    <n v="1"/>
    <m/>
    <m/>
  </r>
  <r>
    <n v="3804"/>
    <n v="152772"/>
    <n v="7978"/>
    <n v="9"/>
    <n v="9.1"/>
    <x v="6"/>
    <s v="BV"/>
    <s v="Construirea unui bloc de locuinte sociale, dotarea si dezvoltarea sistemului de depozitare si colectare a gunoiului, montarea sistemelor de supraveghere video precum si amenajarea si dotarea spatiilor publice si verzi"/>
    <s v="MUNICIPIUL CODLEA"/>
    <n v="30"/>
    <d v="2021-06-01T00:00:00"/>
    <d v="2022-10-13T00:00:00"/>
    <d v="2023-11-30T00:00:00"/>
    <n v="7444906.7300000004"/>
    <n v="4751500"/>
    <n v="4513925.01"/>
    <n v="142544.99"/>
    <n v="95030"/>
    <n v="2693406.73"/>
    <n v="0"/>
    <n v="4751500"/>
    <n v="955536.33913847886"/>
    <n v="0"/>
    <n v="2"/>
    <s v="Nu este lansată procedura de atribuire a contratului principal de execuție lucrări. Stadiu fizic implementare circa 5%."/>
    <n v="5"/>
    <x v="5"/>
    <n v="1"/>
    <m/>
    <m/>
  </r>
  <r>
    <n v="3805"/>
    <n v="154229"/>
    <n v="7994"/>
    <n v="9"/>
    <n v="9.1"/>
    <x v="6"/>
    <s v="BV"/>
    <s v="EXTINDEREA REȚELELOR DE ALIMENTARE CU APĂ ȘI CANALIZARE ÎN ZUM"/>
    <s v="UAT MUNICIPIUL SACELE"/>
    <n v="31"/>
    <d v="2021-06-24T00:00:00"/>
    <d v="2022-10-27T00:00:00"/>
    <d v="2023-12-31T00:00:00"/>
    <n v="8794065.0999999996"/>
    <n v="2624958.62"/>
    <n v="2493710.7200000002"/>
    <n v="78748.72"/>
    <n v="52499.18"/>
    <n v="6169106.4800000004"/>
    <n v="3.0808565660360773E-2"/>
    <n v="2544087.41"/>
    <n v="511621.16598962317"/>
    <n v="80871.210000000006"/>
    <n v="1"/>
    <s v="Lansată procedura de atribuire a contratului principal de execuție lucrări. Stadiu fizic implementare circa 5%."/>
    <n v="2"/>
    <x v="0"/>
    <n v="1"/>
    <m/>
    <m/>
  </r>
  <r>
    <n v="3806"/>
    <n v="143513"/>
    <n v="8003"/>
    <n v="9"/>
    <n v="9.1"/>
    <x v="6"/>
    <s v="AB"/>
    <s v="Amenajare Imobil Str. Mihai Viteazu, Nr. 39, pentru Centru Comunitar Multifunctional Sebes"/>
    <s v="MUNICIPIUL SEBES"/>
    <n v="60"/>
    <d v="2019-01-01T00:00:00"/>
    <d v="2022-11-03T00:00:00"/>
    <d v="2023-12-31T00:00:00"/>
    <n v="6614799.8099999996"/>
    <n v="3326050"/>
    <n v="3159747.5"/>
    <n v="99781.5"/>
    <n v="66521"/>
    <n v="3288749.81"/>
    <n v="0"/>
    <n v="3326050"/>
    <n v="668875.43739693519"/>
    <n v="0"/>
    <n v="1"/>
    <s v="Procedura de achiziție execuție lucrări este în derulare pe SEAP. În 08.05.2023 este termenul de depunere al ofertelor pentru execuție lucrări."/>
    <n v="6.1"/>
    <x v="5"/>
    <n v="1"/>
    <s v="contractat dupa 29.06.2022"/>
    <m/>
  </r>
  <r>
    <n v="3807"/>
    <n v="143515"/>
    <n v="8012"/>
    <n v="9"/>
    <n v="9.1"/>
    <x v="6"/>
    <s v="AB"/>
    <s v="Reabilitare Bază Sportivă, Strada Tipografilor, Municipiul Sebeș"/>
    <s v="MUNICIPIUL SEBES"/>
    <n v="67"/>
    <d v="2018-06-01T00:00:00"/>
    <d v="2022-11-10T00:00:00"/>
    <d v="2023-12-31T00:00:00"/>
    <n v="8185214.0499999998"/>
    <n v="4526357.13"/>
    <n v="4300039.28"/>
    <n v="135790.72"/>
    <n v="90527.13"/>
    <n v="3658856.92"/>
    <n v="0"/>
    <n v="4526357.13"/>
    <n v="910259.64887583954"/>
    <n v="0"/>
    <n v="0"/>
    <s v="Este în curs de publicare pe SEAP achiziția de PT + execuție."/>
    <n v="6.1"/>
    <x v="5"/>
    <n v="1"/>
    <m/>
    <m/>
  </r>
  <r>
    <n v="3808"/>
    <n v="153875"/>
    <n v="8042"/>
    <n v="9"/>
    <n v="9.1"/>
    <x v="6"/>
    <s v="AB"/>
    <s v="Reamenajare parcuri de joacă în Aleea Parc și Petrești"/>
    <s v="MUNICIPIUL SEBES"/>
    <n v="70"/>
    <d v="2018-03-01T00:00:00"/>
    <d v="2022-12-07T00:00:00"/>
    <d v="2023-12-31T00:00:00"/>
    <n v="1476211.94"/>
    <n v="1152507.7"/>
    <n v="1094882.32"/>
    <n v="33595.22"/>
    <n v="24030.16"/>
    <n v="323704.24"/>
    <n v="0"/>
    <n v="1152507.7"/>
    <n v="231771.64863451716"/>
    <n v="0"/>
    <n v="0"/>
    <s v="Este în curs de publicare pe SEAP achiziția de PT + execuție. Lucrarea de dimensiune mică și de complexitate redusă va fi finalizată integral până la 31.12.2023."/>
    <n v="4"/>
    <x v="2"/>
    <m/>
    <m/>
    <m/>
  </r>
  <r>
    <n v="3809"/>
    <n v="152773"/>
    <n v="8079"/>
    <n v="9"/>
    <n v="9.1"/>
    <x v="6"/>
    <s v="BV"/>
    <s v="Crearea si dotarea unui centru comunitar integrat, inclusiv dezvoltarea si dotarea infrastructurii de sanatate a acestuia"/>
    <s v="MUNICIPIUL CODLEA"/>
    <n v="31"/>
    <d v="2021-06-01T00:00:00"/>
    <d v="2023-01-25T00:00:00"/>
    <d v="2023-12-31T00:00:00"/>
    <n v="4946458.29"/>
    <n v="3310584.34"/>
    <n v="3145055.14"/>
    <n v="99317.52"/>
    <n v="66211.679999999993"/>
    <n v="1635873.95"/>
    <n v="0"/>
    <n v="3310584.34"/>
    <n v="665765.26163375296"/>
    <n v="0"/>
    <n v="0"/>
    <s v="Primul Raport de Progres Trimestrial în 25.04.2023"/>
    <n v="5"/>
    <x v="5"/>
    <m/>
    <m/>
    <m/>
  </r>
  <r>
    <n v="3810"/>
    <n v="154044"/>
    <n v="8098"/>
    <n v="9"/>
    <n v="9.1"/>
    <x v="6"/>
    <s v="BV"/>
    <s v="Construire locuințe sociale în cartierul Gârcini din Municipiul Săcele, jud. Brașov"/>
    <s v="UAT MUNICIPIUL SACELE"/>
    <n v="42"/>
    <d v="2020-07-01T00:00:00"/>
    <d v="2023-06-19T00:00:00"/>
    <d v="2023-12-31T00:00:00"/>
    <n v="9708697.7200000007"/>
    <n v="9194152.5"/>
    <n v="8734444.8699999992"/>
    <n v="275824.58"/>
    <n v="183883.05"/>
    <n v="514545.22"/>
    <n v="0"/>
    <n v="9194152.5"/>
    <n v="1848962.8162329567"/>
    <n v="0"/>
    <n v="0"/>
    <s v="Primul Raport de Progres Trimestrial în 16.09.2023"/>
    <n v="5"/>
    <x v="5"/>
    <n v="1"/>
    <m/>
    <m/>
  </r>
  <r>
    <n v="3811"/>
    <n v="136917"/>
    <n v="6954"/>
    <n v="9"/>
    <n v="9.1"/>
    <x v="6"/>
    <s v="SB"/>
    <s v="Centru Comunitar Medico-Social (Corp R Aviatie)"/>
    <s v="MUNICIPIUL MEDIAS"/>
    <n v="63"/>
    <d v="2018-10-01T00:00:00"/>
    <d v="2021-06-14T00:00:00"/>
    <d v="2023-12-31T00:00:00"/>
    <n v="7573567.7199999997"/>
    <n v="1900343.87"/>
    <n v="1805326.68"/>
    <n v="57010.31"/>
    <n v="38006.879999999997"/>
    <n v="5673223.8499999996"/>
    <n v="0"/>
    <n v="1900343.87"/>
    <n v="382163.02739009779"/>
    <n v="0"/>
    <n v="4"/>
    <s v="A fost lansata procedura de atribuire privind achizitia de Servicii de proiectare si executie lucrari pentru proiectul „Centru Comunitar Medico-Social (Corp R, Aviație)”– anunt SCN1104346/05.04.2022, data limita pentru depunerea ofertelor fiind 27.04.2022. Ca urmare a inregistraii ofertantilor la participarea la procedura si a ofertelor depuse, s-a procedat la derularea etapei de evaluare tehnica. Data estimata pentru semnarea contractului este iulie 2022.Procedura de achiziție a fost finalizată și s-a semnat contractul de proiectare și execuție lucrări- LOT 1 -Nr. 169/25.07.2022 cu S.C. CONSTRUCT MAPCOM S.R.L.. De asemenea, s-a semnat contractul de furnizare dotări – LOT 2 - Nr. 170/25.07.2022 cu S.C. CONSTRUCT MAPCOM S.R.L. Procentul lucrărilor executate este de 7%."/>
    <n v="4"/>
    <x v="2"/>
    <n v="1"/>
    <n v="1"/>
    <m/>
  </r>
  <r>
    <n v="3812"/>
    <n v="121077"/>
    <n v="4237"/>
    <n v="10"/>
    <s v="10.1A"/>
    <x v="6"/>
    <s v="AB"/>
    <s v="Extindere, reabilitare și dotare Creșă la nivelul Municipiului Blaj"/>
    <s v="MUNICIPIUL BLAJ"/>
    <n v="67"/>
    <d v="2018-01-01T00:00:00"/>
    <d v="2019-05-28T00:00:00"/>
    <d v="2023-07-31T00:00:00"/>
    <n v="4172528.89"/>
    <n v="2707633.14"/>
    <n v="2301488.17"/>
    <n v="351992.31"/>
    <n v="54152.66"/>
    <n v="1464895.75"/>
    <n v="0.98527426429711962"/>
    <n v="39871.89000000013"/>
    <n v="8018.3183847484479"/>
    <n v="2667761.25"/>
    <n v="98"/>
    <s v="Achiziția serviciilor de proiectare pentru întocmire PT + DE, AT din partea proiectantului a fost finalizata prin incheiarea contractului nr. 2293/ 30.01.2020 – SC BIROU DE PROIECTARE CHIRIAC SRL  _x000a_Proiectul tehnic a fost realizat si depus spre avizare la ADR Centru . Urmare verificarii PT-ul  a fost considerat conform._x000a_Achiziția serviciilor de dirigenție de șantier a fost finalizata prin incheiarea contractului nr.3896/ 11.02.2021 – S.C Adams Construct SRL_x000a_Contract lucrari semnat in data de 06.05.2021 cu SC BMT TRANS CONSTRUCT SRL. Conform datelor din RP14 lucrarile sunt executate in proportie de 100%. A fost intocmita Nota Oi avizare prelungire perioada de implementare cu 5 luni, respectiv pana la data de 31.12.2023.53. Lucrările au fost finalizate în data de 16.01.2023. În data de 26.04.2023 a fost convocată comisia pentru recepția la terminarea lucrărilor, însă în urma verificărilor s-a emis un Proces verbal de remediere a lucrărilor, cu termen de finalizare de 90 de zile. În acest moment se realizează de către constructor lucrările de remediere, ulterior convocându-se din nou comisia pentru recepția la terminarea lucrărilor._x000a_ Au fost livrate toate dotările și echipamentele din cadrul proiectului._x000a_ A fost realizată certificarea performanței energetice a clădirii."/>
    <n v="4"/>
    <x v="2"/>
    <m/>
    <n v="1"/>
    <m/>
  </r>
  <r>
    <n v="3813"/>
    <n v="123289"/>
    <n v="4303"/>
    <n v="10"/>
    <s v="10.1A"/>
    <x v="6"/>
    <s v="AB"/>
    <s v="Reabilitare, modernizare, echipare infrastructura educationala pentru invatamantul prescolar la Scoala Gimnaziala Singidava Cugir"/>
    <s v="ORAŞ CUGIR/Administratie publica"/>
    <n v="73"/>
    <d v="2017-12-07T00:00:00"/>
    <d v="2019-07-15T00:00:00"/>
    <d v="2023-12-31T00:00:00"/>
    <n v="1999334.63"/>
    <n v="1955616.72"/>
    <n v="1662274.22"/>
    <n v="254230.17"/>
    <n v="39112.33"/>
    <n v="43717.91"/>
    <n v="0.39727173635537338"/>
    <n v="1178705.47"/>
    <n v="237040.07360334633"/>
    <n v="776911.25"/>
    <n v="36"/>
    <s v="A fost incheiat Contractul pentru achizitie servicii de proiectare tehnica, ctr nr 9/3131/18.02.2020 cu SC Secret Art SRL. Proiectul tehnic a fost realizat si receptionat iar  in urma depunerii PT-ului la ADR Centru in vederea avizarii, s-a obtinut avizul conform nr. 30201/28.08.2020. Beneficiarul a solicitat in 05.10.2020, intocmirea AA2 cu privire la revizuirea Bugetului proiectului în conformitate cu valorile de la faza de PT, respectiv alinierea valorilor devizului general din etapa DALI cu devizul general din etapa de PT aprobat. S-a incheiat Contractul de executie de lucrari nr. 76/14282/11.08.2021 cu SC VATCONS TEAM SRL. Urmare a rezilierii contractului de executie de lucrari incheiat cu SC VATSCONS TEAM SRL din pricina neprezentarii la predarea amplasamentului, s-a procedat la demararea unei noi achizitii prin procedura simplificata, care a avut ca rezultat incheierea Contractului de exeutie de lucrari nr. 73/11873/23.05.2022, incheiat cu SC PRIMEX INVEST SRL. Ordin incepere lucrari nr. 15013/20.07.2022, cu data inceperii din 25.07.2022; Grad de realizare lucrari-34.12%. "/>
    <n v="6.1"/>
    <x v="15"/>
    <m/>
    <n v="1"/>
    <m/>
  </r>
  <r>
    <n v="3814"/>
    <n v="123288"/>
    <n v="4352"/>
    <n v="10"/>
    <s v="10.1A"/>
    <x v="6"/>
    <s v="AB"/>
    <s v="Reabilitare, modernizare, echipare infrastructura educationala pentru invatamantul prescolar la Scoala Gimnaziala Iosif Pervain Cugir"/>
    <s v="ORAŞ CUGIR/Administratie publica"/>
    <n v="73"/>
    <d v="2017-12-12T00:00:00"/>
    <d v="2019-05-27T00:00:00"/>
    <d v="2023-12-31T00:00:00"/>
    <n v="2866374.54"/>
    <n v="2860424.54"/>
    <n v="2431360.87"/>
    <n v="371855.18"/>
    <n v="57208.49"/>
    <n v="5950"/>
    <n v="0.83157178829125833"/>
    <n v="481776.18999999994"/>
    <n v="96886.174234806735"/>
    <n v="2378648.35"/>
    <n v="90"/>
    <s v="Achizitie servicii de proiectare tehnica - Contract de servicii nr 10/3135/18.02.2020, încheiat cu SC Secret Art SRL_x000a_Achizitia serviciilor de dirigenție de șantier, Contract de servicii nr 49/9981/26.05.2021, încheiat cu II Moldovan D. Nicolae_x000a_Achizitia lucrărilor - Contract de lucrări nr. 28/8307/23.04.2021, încheiat cu SC Primex Invest SRL.  Contract lucrări – stadiu 99%._x000a_Prelungirea perioadei de implementare a proiectului de la 61 luni la 67 luni, respectiv de la data de 31.12.2022 până la data de 30.06.2023 conform Instrucțiunii AMPOR nr. 197/06.12.2022, "/>
    <n v="2"/>
    <x v="0"/>
    <m/>
    <n v="1"/>
    <m/>
  </r>
  <r>
    <n v="3815"/>
    <n v="122350"/>
    <n v="4388"/>
    <n v="10"/>
    <s v="10.1A"/>
    <x v="6"/>
    <s v="AB"/>
    <s v="Reabilitare şi dotare grădiniţă cu program normal Roşia de Secaş, str. Principală nr. 284, loc. Roşia de Secaş, jud. Alba"/>
    <s v="COMUNA ROSIA DE SECAS"/>
    <n v="54"/>
    <d v="2018-02-01T00:00:00"/>
    <d v="2019-06-13T00:00:00"/>
    <d v="2022-09-30T00:00:00"/>
    <n v="835029.27"/>
    <n v="611353.30000000005"/>
    <n v="519650.3"/>
    <n v="79475.91"/>
    <n v="12227.09"/>
    <n v="223675.97"/>
    <n v="0.83505099260934723"/>
    <n v="100842.12"/>
    <n v="20279.555966697502"/>
    <n v="510511.18000000005"/>
    <n v="100"/>
    <s v="FINALIZAT"/>
    <n v="1"/>
    <x v="3"/>
    <m/>
    <n v="1"/>
    <m/>
  </r>
  <r>
    <n v="3816"/>
    <n v="122890"/>
    <n v="4716"/>
    <n v="10"/>
    <s v="10.1A"/>
    <x v="6"/>
    <s v="BV"/>
    <s v="CONSTRUIRE CREȘĂ ÎN COMUNA SÂNPETRU, JUD. BRAȘOV"/>
    <s v="COMUNA SANPETRU"/>
    <n v="65"/>
    <d v="2017-04-01T00:00:00"/>
    <d v="2019-09-02T00:00:00"/>
    <d v="2022-08-31T00:00:00"/>
    <n v="5522170.7000000002"/>
    <n v="1287000"/>
    <n v="1093950"/>
    <n v="167310"/>
    <n v="25740"/>
    <n v="4235170.7"/>
    <n v="0"/>
    <n v="1287000"/>
    <n v="258818.32441780961"/>
    <n v="0"/>
    <n v="0"/>
    <s v="REZILIAT"/>
    <n v="0"/>
    <x v="1"/>
    <n v="1"/>
    <n v="1"/>
    <m/>
  </r>
  <r>
    <n v="3817"/>
    <n v="121263"/>
    <n v="4399"/>
    <n v="10"/>
    <s v="10.1A"/>
    <x v="6"/>
    <s v="CV"/>
    <s v="Construirea și echiparea unei infrastructuri educaționale pentru educația timpurie antepreșcolară – grădiniță cu program prelungit în municipiul Târgu Secuiesc"/>
    <s v="MUNICIPIUL TARGU SECUIESC"/>
    <n v="78"/>
    <d v="2017-07-01T00:00:00"/>
    <d v="2019-06-18T00:00:00"/>
    <d v="2023-12-31T00:00:00"/>
    <n v="5797355.3200000003"/>
    <n v="2871400.93"/>
    <n v="2440690.7999999998"/>
    <n v="373282.11"/>
    <n v="57428.02"/>
    <n v="2925954.39"/>
    <n v="0.76453475621044675"/>
    <n v="676115.12000000011"/>
    <n v="135968.12934883163"/>
    <n v="2195285.81"/>
    <n v="77"/>
    <s v="S-a demarat procedura de achizitie pentru realizare PT si asistenta tehnica din partea proiectantului  (anunt nr.SCN1052921/12.09.2019). In data de 06.01.2020 a fost semnat contractul de achizitie pentru realizare PT si asistenta tehnica din partea proiectantului. fost incheiat actul aditional nr.13679 / 05. 05.2020 cu proiectantul in vederea prelungirii perioadei de intocmire a proiectului tehnic, pana la data de 04.06.2020. Proiectul tehnic a fost predat de proiectant la data de 05.06.2020, avand nr. de inregistrare_x000a_9919/05.06.2020. Stadiul actual: proiectul tehnic se afla in stadiu de verificare de catre verificatori atestati. Municipiul Tg.Secuiesc a solicitat de la Operatorul Regional Gospodarie Comunala SA un debit de apa pentru stingerea incendiului cu hidranti interior de Q=2,1 l/s la o presiune de 3,5 bar timp de 10 minute. Operatorul regional prin adresa sa nr. 736 / 11.06.2020 raspunde ca poate asigura debitul de 2,1 l/s, dar numai la o presiun de 3,0 bar. Aceasta presiune din punct de vedere al securitatii la incendiu nu este indeajuns, ca urmare este nevoie de un bazin tampon si pompa. Sistemul bazin-pompa a fost proiectat in centrala termica a cladirii, insa verificatorul atestat nu a fost de acord cu aceasta solutie, impunand montarea bazinului si a pompei, subteran.  Situatia a fost rezolvata favorabil. Nu s-a putut obține în timp util Autorizația de Construire din cauză că s-a întârziat foarte mult obținerea avizului de la Ministerul Culturii. Au solicitat o serie de clarificări, care între timp s-au soluționat, astfel au fost obținute toate avizele cerute de Certificatul de Urbanism. S-a obtinut autorizatia de construire, PT este finalizat. A fost transmis catre OI ADR Centru in vederea verificarii conformitatii._x000a_Aceste aspecte au dus la întârzierea finalizării PT și implicit a lansării procedurilor de achiziție lucrări și dirigenție de șantier. S-a semnat contractul de lucrări nr. 15087 din 04.10.2021 cu SC CONSTRUCȚII CONICO S.R.L.). In data de 05.11.2021 a fost semnat contractul de dirigintie de santier.  S-a dat ordinul de începere a lucrărilor nr. 22659 din 25.11.2021, cu începere din 29.11.2021. Lucrarile sunt in curs de executie, grad de realizare 85%._x000a_"/>
    <n v="2"/>
    <x v="0"/>
    <n v="1"/>
    <n v="1"/>
    <m/>
  </r>
  <r>
    <n v="3818"/>
    <n v="121844"/>
    <n v="4698"/>
    <n v="10"/>
    <s v="10.1A"/>
    <x v="6"/>
    <s v="HR"/>
    <s v="“Reabilitarea și dotarea gradiniței Csalóka, comuna Ciumani, județul Harghita”"/>
    <s v="COMUNA CIUMANI"/>
    <n v="73"/>
    <d v="2017-12-04T00:00:00"/>
    <d v="2019-08-21T00:00:00"/>
    <d v="2023-12-31T00:00:00"/>
    <n v="3544638.36"/>
    <n v="2789366.57"/>
    <n v="2370961.6"/>
    <n v="362617.64"/>
    <n v="55787.33"/>
    <n v="755271.79"/>
    <n v="9.543094223001318E-2"/>
    <n v="2523174.69"/>
    <n v="507415.57535293407"/>
    <n v="266191.88"/>
    <n v="12"/>
    <s v=" Au solicitat reziliere"/>
    <n v="4"/>
    <x v="2"/>
    <m/>
    <n v="1"/>
    <m/>
  </r>
  <r>
    <n v="3819"/>
    <n v="125151"/>
    <n v="3620"/>
    <n v="10"/>
    <s v="10.1A"/>
    <x v="6"/>
    <s v="MEN CV"/>
    <s v="Constructii Gradinite Regiunea Centru"/>
    <s v="MINISTERUL EDUCATIEI /UMPMRSU"/>
    <n v="120"/>
    <d v="2014-01-01T00:00:00"/>
    <d v="2018-12-19T00:00:00"/>
    <d v="2023-12-31T00:00:00"/>
    <n v="48405115.549999997"/>
    <n v="45577588.380000003"/>
    <n v="38740950.170000002"/>
    <n v="0"/>
    <n v="6836638.21"/>
    <n v="2827527.17"/>
    <n v="0.62778503705465238"/>
    <n v="16964660.370000005"/>
    <n v="3411627.7943128352"/>
    <n v="28612928.009999998"/>
    <n v="87"/>
    <s v="Situatia celor 34 de obiective la data de 18.06.2023 este urmatoarea:_x000a_1 Grădiniță program normal mun. Aiud 4 Sali de grupa-  lucrarile finantate din fonduri UMPMRSU sunt finalizate , in data de 15.02.2023 a avut loc receptia la terminarea lucrarilor. Au fost realizate partial lucrarile finantate din fondurile UAT, unitatea nu este functionala. _x000a_2 Grădiniţa cu program normal Săsciori, Săsciori 2 Sali de grupa FINALIZATA - functionala_x000a_3 Grădiniță program normal Făgăraș 3 Sali de grupa - In curs de executie pentru lucrarile finantate din fonduri UMPMRSU_x000a_4 Grădiniţa cu program normal Reconstrucţia, Feldioara 2 Sali de grupa FINALIZATA - functionala_x000a_5 Grădiniţa cu program normal Târlungeni, Târlugeni 2 Sali de grupa -  este functionala. Lucrarile finantate din fonduri UMPMRSU sunt finalizate, au fost realizate partial lucrarile finantate din fondurile UAT._x000a_6 Grădiniţa cu program normal Ticuşu Vechi, Ticuşu 2 Sali de grupa - este functionala. Lucrarile finantate din fonduri UMPMRSU sunt finalizate, au fost realizate partial lucrarile finantate din fondurile UAT._x000a_7 Grădiniţa cu program normal nr.1 oraş Zărneşti 3 Sali de grupa FINALIZATA - functionala_x000a_8 Grădiniţa cu program normal Araci, Vâlcele 4 Sali de grupa FINALIZATA - functionala_x000a_9 Grădiniţa cu program normal Belin, Belin 3 Sali de grupa FINALIZATA - functionala_x000a_10 Grădiniţa cu program normal Bobocea 2 Sali de grupa FINALIZATA - functionala_x000a_11 Grădiniţa cu program normal Catalina 2 Sali de grupa FINALIZATA - functionala_x000a_12 Grădiniţa cu program normal Chichis 2 Sali de grupa FINALIZATA - functionala_x000a_13 Grădiniţa cu program normal Ciumernic 2 Sali de grupa FINALIZATA - functionala_x000a_14 Grădiniţa cu program normal Dobarlau 2 Sali de grupa FINALIZATA - functionala_x000a_15 Grădiniţa cu program normal Estelnic, Estelnic 3 Sali de grupa FINALIZATA - functionala_x000a_16 Grădiniţa cu program normal Floroaia Mica 2 Sali de grupa FINALIZATA - functionala_x000a_17 Grădiniță program normal Araci, Hetea 3 Sali de grupa - contract de executie semnat pentru lucrarile finantate din fonduri UMPMRSU, amplasament predat, lucrari in executie_x000a_18 Grădiniță program normal Mărtiniș 4 Sali de grupa - contract de executie semnat pentru lucrarile finantate din fonduri UMPMRSU, amplasament predat, lucrari in executie_x000a_19 Grădiniţa cu program normal Porumbenii Mari, Porumbenii Mari 3 Sali de grupa FINALIZATA - functionala_x000a_20 Grădiniţa cu program normal Tuşnadul Nou, Tuşnad 3 Sali de grupa FINALIZATA , functionala_x000a_21 Grădiniţa cu program normal Roteni, AcăţarI 2 Sali de grupa FINALIZATA , functionala_x000a_22 Grădiniță program normal Apold, Apold 2 Sali de grupa - contract de executie semnat pentru lucrarile finantate din fonduri UMPMRSU, amplasament predat, lucrari in executie_x000a_23 Grădiniță program normal Cristești 3 Sali de grupa - lucrarile finantate din fonduri UMPMRSU sunt finalizate , (PV de receptie din 11.11.2021), unitatea este functionala._x000a_24 Grădiniţa cu program normal Călimăneşti, Fântânele 2 Sali de grupa FINALIZATA, functionala_x000a_25 Grădiniţa cu program normal Hodac, Hodac 4 Sali de grupa FINALIZAT, functionala_x000a_26 Grădiniţa cu program normal Sâmbriaş Hodoşa 2 Sali de grupa FINALIZATA, functionala_x000a_27 Grădiniţa cu program normal Nadeş, Nadeş 2 Sali de grupa FINALIZATA, functionala_x000a_28 Grădiniţa cu program normal nr.2 Săngeorgiu de Mureş, Sângeorgiu de Mureş 4 Sali . de grupa In curs de executie: au fost contractate lucrarile, nu s-a dat ordinul de incepere, deoarece nu a fost obtinut avizul de mediu. Conform raporutului de progres lucrarile de executie la acest obiectiv au fost socase din contractul de executie, iar obiectivul eliminat din Programul Reforma Educatiei Timpurii_x000a_29 Grădiniţa cu program normal Solovăstru, Solovăstru 2 Sali de grupa FINALIZATA, functionala_x000a_30 Grădiniță program normal Chirileu, Valea Izvoarelor 2 Sali de grupa - este functionala. Lucrarile finantate din fonduri UMPMRSU sunt finalizate, au fost realizate partial lucrarile finantate din fondurile UAT._x000a_31 Grădiniţa cu program normal Vânători, Vânători 4 Sali de grupa FINALIZATA, functionala_x000a_32 Grădiniţa cu program normal Viişoara, Viişoara 2 Sali de grupa FINALIZATA, functionala_x000a_33 Grădiniță program normal Avrig 3 Sali de grupa - lucrarile finantate din fonduri UMPMRSU sunt finalizate (PV de receptie la terminarea lucrarilor nr.27182/23.05.2023)._x000a_34 Grădiniţa cu program normal Bazna, Bazna 3 Sali de grupa FINALIZATA, functionala"/>
    <n v="4"/>
    <x v="2"/>
    <n v="1"/>
    <n v="1"/>
    <m/>
  </r>
  <r>
    <n v="3820"/>
    <n v="120370"/>
    <n v="4110"/>
    <n v="10"/>
    <s v="10.1A"/>
    <x v="6"/>
    <s v="MS"/>
    <s v="Construire grădiniță cu program prelungit în localitatea Ernei, comuna Ernei"/>
    <s v="COMUNA ERNEI"/>
    <n v="76"/>
    <d v="2017-09-01T00:00:00"/>
    <d v="2019-04-01T00:00:00"/>
    <d v="2023-12-31T00:00:00"/>
    <n v="3811167.78"/>
    <n v="2868761.95"/>
    <n v="2438447.66"/>
    <n v="372939.06"/>
    <n v="57375.23"/>
    <n v="942405.83"/>
    <n v="0.86101267482301891"/>
    <n v="398721.55000000028"/>
    <n v="80183.71676788808"/>
    <n v="2470040.4"/>
    <n v="86"/>
    <s v="S-a atribuit contractul  de  elaborare proiect tehnic + executie lucrari nr.2181(115)/26.02.2020 cu SC KRONOS LIFE CONSTRUCT SRL. Se lucreaza la finalizarea PTh.Fata de calendarul activitatilor s-au inregistrat intarzieri in atribuirea contractului de verificare tehnica PT si sunt intarzieri in achiz. Serv de dirigentie de santier, cat si in inceperea lucrarilor. PT este receptionat si avizat de OI. Lucrarile au fost demarate in 09.11.2020. Lucrarile sunt finalizate si sunt receptionate. S-au atribuit contractele de furnizare dotari."/>
    <n v="4"/>
    <x v="2"/>
    <m/>
    <n v="1"/>
    <m/>
  </r>
  <r>
    <n v="3821"/>
    <n v="122608"/>
    <n v="4142"/>
    <n v="10"/>
    <s v="10.1A"/>
    <x v="6"/>
    <s v="MS"/>
    <s v="EXTINDERE ȘI SCHIMBARE DESTINAȚIE CLĂDIRE ÎN GRĂDINIȚĂ CU PROGRAM PRELUNGIT, ORAȘ SÂNGEORGIU DE PĂDURE"/>
    <s v="ORAS SANGEORGIU DE PADURE"/>
    <n v="101"/>
    <d v="2015-08-01T00:00:00"/>
    <d v="2019-05-06T00:00:00"/>
    <d v="2023-12-31T00:00:00"/>
    <n v="3224349.73"/>
    <n v="2852902.36"/>
    <n v="2424967.0099999998"/>
    <n v="370877.31"/>
    <n v="57058.05"/>
    <n v="371447.37"/>
    <n v="0.76852532029872911"/>
    <n v="660374.65999999968"/>
    <n v="132802.69074528408"/>
    <n v="2192527.7000000002"/>
    <n v="75"/>
    <s v="PT a fost elaborat si a fost avizat de OI. A fost actualizat Devizul general. S-au inregistrat intarzieri in lansarea procedurii de atribuire a contractului de executie lucrari. Beneficiarul a initiat si s-a semnat  un act aditional privind prelungirea perioadei de implementare si modificarea bugetului proiectului. S-a lansat procedura de atribuire a contractului de lucrari (anunt SCN1067671 din 06.05.2020).Se inregistreaza intarzieri in atribuirea contractului de executie lucrari. Procedura a fost lansata in 06.05.2020 si a fost anulata in 05.08.2020, intrucat sa-u depus doar oferete inacceptabile si/sau neconforme.Procedura s-a reluat cu anuntul SCN1073255/12.08.2020, fiind atribuit contractul nr.91(129)/02.11.2020, incheiat cu AZIMUT COM SRL. La data de 05.11.2020 s-a emis ordinul de incepere lucrari cu data de 10.11.2020.  Lucrarile au fost sistate in perioadele18.01.2021- 09.03.2021. si  10.01.2022-18.02.2022 , gradul de realizare fiind de cca.90%. Beneficiarul a initiat si s-a avizat prelungirea perioadei de impl.pana in 31.03.2023 (Instr. 174). Beneficiarul a initiat si s-a avizat prelungirea perioadei de impl.pana in 31.12.2023 (Instr. 197). "/>
    <n v="2"/>
    <x v="0"/>
    <m/>
    <n v="1"/>
    <m/>
  </r>
  <r>
    <n v="3822"/>
    <n v="120942"/>
    <n v="4161"/>
    <n v="10"/>
    <s v="10.1A"/>
    <x v="6"/>
    <s v="MS"/>
    <s v="Construirea unei creșe în comuna Pănet, județul Mureș"/>
    <s v="COMUNA PĂNET"/>
    <n v="65"/>
    <d v="2018-01-08T00:00:00"/>
    <d v="2019-05-06T00:00:00"/>
    <d v="2023-12-31T00:00:00"/>
    <n v="4813466.01"/>
    <n v="2292752"/>
    <n v="1948839.2"/>
    <n v="298057.76"/>
    <n v="45855.040000000001"/>
    <n v="2520714.0099999998"/>
    <n v="0.94275174986217414"/>
    <n v="131256.0400000005"/>
    <n v="26395.857297993105"/>
    <n v="2161495.9599999995"/>
    <n v="98"/>
    <s v="S-a atribuit contractul de serv.elaborare proiect tehnic. PT este elaborat si este avizat de OI. Beneficiarul a initiat si s-a semnat un act aditional de prelungire a perioadei de implementare si modif. listei de echipamente. S-a demarat procedura de atribuie a contractului de executie lucrari in 24.04.2020. S-a atribuit contr. de serv. de  dirigentie de santier . S-a atribuit contr. de executie lucrari nr. 5185/31.07.2020, catre SC Proconsult Corporation SRL. S-a cobstituit GBE si s-a emis ordinul de incepere lucrari. Constructorul nu a respectat graficul de executie, fiind inregistrate intarzieri in realizarea lucrarilor.Lucrarile sunt finalizate.  S-au atribuit contractele de furnizare dotari. Dotarile sunt furnizate. Pt un lot este necesara reluarea procedurii. Beneficiarul a solicitat si s-a avizat prelungirea perioadei de implementare pana in 31.12.2023 (Instr. 197/2022),"/>
    <n v="4"/>
    <x v="2"/>
    <m/>
    <n v="1"/>
    <m/>
  </r>
  <r>
    <n v="3823"/>
    <n v="123608"/>
    <n v="4361"/>
    <n v="10"/>
    <s v="10.1A"/>
    <x v="6"/>
    <s v="MS"/>
    <s v="&quot;CONSTRUIRE SI DOTARE GRADINITA CU PROGRAM NORMAL DIN LOCALITATEA OGRA&quot;"/>
    <s v="COMUNA OGRA"/>
    <n v="70"/>
    <d v="2018-03-20T00:00:00"/>
    <d v="2019-05-30T00:00:00"/>
    <d v="2023-12-31T00:00:00"/>
    <n v="2924214.8"/>
    <n v="2507189.4700000002"/>
    <n v="2131111.0499999998"/>
    <n v="319651.65999999997"/>
    <n v="56426.76"/>
    <n v="417025.33"/>
    <n v="0.86051069367326272"/>
    <n v="349726.12000000011"/>
    <n v="70330.635884647898"/>
    <n v="2157463.35"/>
    <n v="87"/>
    <s v="S-a atribuit contractul pentru realizarea proiectului tehnic, asistenta tehnica proiectant si executie lucrari. Executantul lucrarilor este SC MRG AG SRL. S-a atribuit contractul de serv. dirigentie de santier. PT se afla in faza de verificare tehnica. Se preconizeaza ca intarzierile inregistrate vor fi recuperate in timpul executiei lucrarilor. Sunt intarzieri in elaborarea PT, in obtinerea AC, in  atribuirea contr. de verificare PT si contr. de achizitie dotari.Au fost intarzieri in elaborarea PT, in obtinerea AC, in  atribuirea contr. de verificare PT si ca urmare sunt intarzieri in atribuirea  contr. de achizitie dotari. Autorizatia de construire s-a obtinut in 18.01.2021. PTh a fost elaborat si a fost avizat de OI. S-a emis ordinul de incepere a lucrarilor in 10.03.2021. Lucrarile sunt finalizate."/>
    <n v="2"/>
    <x v="0"/>
    <m/>
    <n v="1"/>
    <m/>
  </r>
  <r>
    <n v="3824"/>
    <n v="123308"/>
    <n v="4385"/>
    <n v="10"/>
    <s v="10.1A"/>
    <x v="6"/>
    <s v="MS"/>
    <s v="REABILITARE ȘI EXTINDERE GRĂDINIȚĂ ÎN LOCALITATEA SĂRĂȚENI, JUDEȚUL MUREȘ"/>
    <s v="COMUNA SARATENI"/>
    <n v="71"/>
    <d v="2018-02-01T00:00:00"/>
    <d v="2019-06-11T00:00:00"/>
    <d v="2023-12-31T00:00:00"/>
    <n v="1617847.18"/>
    <n v="1262937.99"/>
    <n v="1073497.29"/>
    <n v="164181.94"/>
    <n v="25258.76"/>
    <n v="354909.19"/>
    <n v="0.8567778058525265"/>
    <n v="180880.75"/>
    <n v="36375.487672445"/>
    <n v="1082057.24"/>
    <n v="96"/>
    <s v="Fata de calendarul activitatilor s-au inregistreaza intarzieri  in elaborarea PT, in obtinerea Autorizatiei de construire, in atribirea contractului de consultanta in management proiectului, a contractului de consultanță în organizarea și derularea procedurilor de achiziții publice – executie lucrari si in demarea procedurii de atribuire a contractului de executie lucrari. PT a fost elaborat si a fost avizat de OI.  S-a atribuit contractul pt. prestarea serviciilor de dirigenție de șantier. Beneficiarul  a initiat si s-a incheiat  actul aditional nr.1 privind prelungirea perioadei de implementare cu 12 luni si modificarea bugetului. S-a lansat procedura de atribuire a contr. de lucrari - anunt: SCN1071022/26.08.2020. S-a atribuit contractul de lucrari, incheiat CU SC AZIMUT COM SRL in 16.12.2020. S-a  emis ordinul de incepere a lucrarilor incepand cu data de 21.01.2021, dar Constructorul a solicitat in 22.01.2021 sistarea lucrarilor pe perioada de timp friguros. Lucrarile au fost reluate in 01.03.2021. Lucraruile au mai fost intrerupte in perioada 18.01-29.03.2022. Lucrarile sunt finalizate  .Beneficiarul o solicitat si s-a avizat prelungirea per de impl pana la 30.06.2023 (Instr. 197). Beneficiarul a initial un Act adițional la Contractul de finanțare în vederea reorganizării liniilor bugetare, respectiv creșterea valorii echipamentelor IT și a dotărilor potrivit OG64/2022. Beneficiarul o solicitat si s-a avizat prelungirea per de impl pana la 31.12.2023 (Instr. 197)."/>
    <n v="2"/>
    <x v="0"/>
    <m/>
    <n v="1"/>
    <m/>
  </r>
  <r>
    <n v="3825"/>
    <n v="124434"/>
    <n v="4689"/>
    <n v="10"/>
    <s v="10.1A"/>
    <x v="6"/>
    <s v="MS"/>
    <s v="CONSTRUIRE GRĂDINIȚĂ ÎN LOCALITATEA AGRIȘTEU, JUDEȚUL MUREȘ"/>
    <s v="COMUNA BALAUSERI"/>
    <n v="71"/>
    <d v="2018-02-01T00:00:00"/>
    <d v="2019-08-21T00:00:00"/>
    <d v="2023-12-31T00:00:00"/>
    <n v="2277298.98"/>
    <n v="2124046.86"/>
    <n v="1805439.85"/>
    <n v="276126.07"/>
    <n v="42480.94"/>
    <n v="153252.12"/>
    <n v="0.70969878225756289"/>
    <n v="616613.3899999999"/>
    <n v="124002.21011141052"/>
    <n v="1507433.47"/>
    <n v="78"/>
    <s v="Proiectul tehnic este elaborat si a fost avizat de OI. S-a obtinut autorizatia de construire. S-a atribuit contractul de asistenta tehnica- Dirigentie de santier; _x000a_Beneficiarul a initiat si s-a semnat actul aditional nr. 1 privind modificarea bugetului, modificarea/actualizarea listei de echipamente odata cu elaborarea PT, prelungirea perioadei de implementare a proiectului cu 12 luni, precum si modificarea Anexei 4-Graficul cererilor de prefinantare/rambursare/plata.S-a lansat procedurade atribuire a contractului de lucrari (SCN1071038) in 06.07.2020. Intrucat a fost depusa numai o ofertă inacceptabilă, procedura a fost anulata la data de 11.08.2020. Procedura a fost reluata cu anunțul de participare simplificat nr. SCN1073694/20.08.2020 pentru atribuirea contractului de execuție lucrări. Data limită pentru primirea ofertelor este 08.09.2020.S-a atribuit contractul de lucrari nr. 6812 (816)/02.11.2020,  incheiat cu MGC INSTAL CONSTRUCT SRL. Ordinul de incepere lucrari s-a emis in 11.12.2020, lucrarile fiind sistate in perioada 18.01-29.03.2021 si in perioada 29.12.2021 - 21.03.2022. Sunt intarzieri in executia lucrarilor si in achizitia de dotari. Gradul  de executie a lucrarilor este de cca. 85%. Beneficiarul a solicitat si s-a avizat prelungire perioada de implementare pana in 28.02.2023-Instr. 194/2022. Beneficiarul a solicitat si s-a avizat prelungire perioada de implementare pana in 31.12.2023-Instr. 197/2022. "/>
    <n v="2"/>
    <x v="0"/>
    <m/>
    <n v="1"/>
    <m/>
  </r>
  <r>
    <n v="3826"/>
    <n v="120939"/>
    <n v="4301"/>
    <n v="10"/>
    <s v="10.1A"/>
    <x v="6"/>
    <s v="SB"/>
    <s v="Construire creşă în orașul Avrig, împrejmuire imobil și drum de acces"/>
    <s v="ORASUL AVRIG"/>
    <n v="62"/>
    <d v="2017-06-01T00:00:00"/>
    <d v="2019-07-15T00:00:00"/>
    <d v="2023-12-31T00:00:00"/>
    <n v="9554374.25"/>
    <n v="2507050.7000000002"/>
    <n v="2130993.1"/>
    <n v="325916.58"/>
    <n v="50141.02"/>
    <n v="7047323.5499999998"/>
    <n v="0.9959857413334321"/>
    <n v="10063.950000000186"/>
    <n v="2023.8808671520303"/>
    <n v="2496986.75"/>
    <n v="49"/>
    <s v="Au fost finalizate toate procedurile de achizitie servicii si lucrari cu exceptia procedurii de  achizitie a dotarilor, procedura care este estimate a fi demarata in cursul lunii august 2022 _x000a__x000a_Stadiul executiei lucrarilor_x000a_• In data de 30.07.2021 a fost semnat contractul de executie a lucrarilor_x000a_• In data de 23.08.2021 a fost emis ordinul de incepere a lucrarilor_x000a_• Perioada de executie a lucrarilor este de 20 luni la care se adauga 2 luni perioada de receptie_x000a_• A fost depus si este in analiza OI ADR Centru, actul adițional nr. 1/30.09.2021 la contractul de lucrari având ca obiect introducerea formulei de ajustare a prețului_x000a_Gradul de realizare a investitiei este de aprox.60%_x000a__x000a_Stadiul de realizare a proiectului din pct de vedere a platilor realizate este de aprox 48.72%_x000a_"/>
    <n v="2"/>
    <x v="0"/>
    <n v="1"/>
    <n v="1"/>
    <m/>
  </r>
  <r>
    <n v="3827"/>
    <n v="120669"/>
    <n v="4765"/>
    <n v="10"/>
    <s v="10.1A"/>
    <x v="6"/>
    <s v="SB"/>
    <s v="Reabilitare, modernizare si extindere Gradinita din localitatea Valchid, com. Hoghilag, judet Sibiu"/>
    <s v="COMUNA HOGHILAG/Primaria Comunei Hoghilag"/>
    <n v="76"/>
    <d v="2017-08-10T00:00:00"/>
    <d v="2019-09-17T00:00:00"/>
    <d v="2023-11-30T00:00:00"/>
    <n v="1751816.84"/>
    <n v="1726523.54"/>
    <n v="1467545"/>
    <n v="222511.72"/>
    <n v="36466.82"/>
    <n v="25293.3"/>
    <n v="4.2852007682443759E-2"/>
    <n v="1652538.54"/>
    <n v="332328.8702087439"/>
    <n v="73985"/>
    <n v="6"/>
    <s v="A fost semnat contractul de executie in data 17.10.2022 _x000a_A fost emis Ordinul de incepere a lucrarilor in data de 27.10.2022. Procesul verbal de predare a amplasamentului a fost emis 09.11.2022_x000a_Perioada de executie a lucrarilor este de 10 luni_x000a_Gradul de executie a lucrarilor raportat este de 8%"/>
    <n v="4"/>
    <x v="2"/>
    <m/>
    <n v="1"/>
    <m/>
  </r>
  <r>
    <n v="3828"/>
    <n v="120327"/>
    <n v="4919"/>
    <n v="10"/>
    <s v="10.1A"/>
    <x v="6"/>
    <s v="MS"/>
    <s v="Construcţia şi echiparea infrastructurii pentru educaţia timpurie (creşă)"/>
    <s v="ORASUL LUDUS"/>
    <n v="65"/>
    <d v="2017-10-01T00:00:00"/>
    <d v="2019-10-28T00:00:00"/>
    <d v="2023-02-28T00:00:00"/>
    <n v="6014598.9000000004"/>
    <n v="1470624.5"/>
    <n v="1250030.83"/>
    <n v="191181.18"/>
    <n v="29412.49"/>
    <n v="4543974.4000000004"/>
    <n v="4.4358366122691416E-2"/>
    <n v="1405390"/>
    <n v="282626.79483569966"/>
    <n v="65234.5"/>
    <n v="0"/>
    <s v="reziliat"/>
    <n v="0"/>
    <x v="1"/>
    <n v="1"/>
    <n v="1"/>
    <m/>
  </r>
  <r>
    <n v="3829"/>
    <n v="124020"/>
    <n v="4923"/>
    <n v="10"/>
    <s v="10.1A"/>
    <x v="6"/>
    <s v="MS"/>
    <s v="CONSTRUIRE GRADINITA SI CRESA IN LOCALITATEA IDECIU DE JOS, JUD. MURES"/>
    <s v="COMUNA IDECIU DE JOS"/>
    <n v="67"/>
    <d v="2018-06-18T00:00:00"/>
    <d v="2019-11-18T00:00:00"/>
    <d v="2023-12-31T00:00:00"/>
    <n v="1976318.72"/>
    <n v="1756995.98"/>
    <n v="1493446.59"/>
    <n v="228409.47"/>
    <n v="35139.919999999998"/>
    <n v="219322.74"/>
    <n v="0.5684961214310803"/>
    <n v="758150.58"/>
    <n v="152465.62763946425"/>
    <n v="998845.4"/>
    <n v="63"/>
    <s v="Contractul de elaborare PT si asistenta tehnica din partea proiectantului a fost reziliat, intrucat Proiectantul nu si-a indeplinit obligatiile contractuale si nu a raspuns la nicio solicitare/notificare din partea Beneficiarului. In aceasta situatie, Beneficiarul a transmis notificarea nr. 1 privind modificarea planului de achizitii (unirea achizitiilor de elaborare PT cu achizitia de executie lucrari), actualizarea calendarului de activitati si modificarea componentei echipei de implementare. Beneficiarul a lansat procedura de atribuire a contractului de elabiorare PT +executie lucrari. Procedura s-a finalizat fiind incheiat contractul nr. 47/20.08.2020 cu SC Trovainstal SRL - SC Arhcon Company SRL. PT  este elaborat si a fost avizat de OI. Ordinul de incepere lucrari s-a emis in 28.08.2021. Gradul de executie a lucrarilor este de cca. 90%.S-au atribuit contractele de furnizare dotari."/>
    <n v="2"/>
    <x v="0"/>
    <m/>
    <n v="1"/>
    <m/>
  </r>
  <r>
    <n v="3830"/>
    <n v="120757"/>
    <n v="4939"/>
    <n v="10"/>
    <s v="10.1A"/>
    <x v="6"/>
    <s v="AB"/>
    <s v="Reabilitarea si extinderea prin mansardare a Gradinitei cu Program Prelungit nr. 2 Aiud"/>
    <s v="MUNICIPIUL AIUD"/>
    <n v="72"/>
    <d v="2018-01-01T00:00:00"/>
    <d v="2019-12-03T00:00:00"/>
    <d v="2023-12-31T00:00:00"/>
    <n v="4014415.3"/>
    <n v="4013867.9"/>
    <n v="3411787.72"/>
    <n v="521802.82"/>
    <n v="80277.36"/>
    <n v="547.4"/>
    <n v="0.25243875863478216"/>
    <n v="3000612.07"/>
    <n v="603429.20604914927"/>
    <n v="1013255.83"/>
    <n v="12"/>
    <s v=" Contract lucrari Nr. 27770/ 06.10.2022 PRESTĂRI CONSTRUCT SRL. Prin HCL din iunie 2022 s-a aprobat devizul general in val de 6408792 lei."/>
    <n v="6.1"/>
    <x v="15"/>
    <s v="nu se incadreaza in cat 6.1"/>
    <n v="1"/>
    <m/>
  </r>
  <r>
    <n v="3831"/>
    <n v="124754"/>
    <n v="4966"/>
    <n v="10"/>
    <s v="10.1A"/>
    <x v="6"/>
    <s v="MS"/>
    <s v="Modernizarea și dotarea Grădiniței cu Program Prelungit nr. 3 din Municipiul Reghin, județul Mureș"/>
    <s v="MUNICIPIUL REGHIN"/>
    <n v="69"/>
    <d v="2018-02-23T00:00:00"/>
    <d v="2019-12-03T00:00:00"/>
    <d v="2023-10-30T00:00:00"/>
    <n v="4888559.3600000003"/>
    <n v="4144153.22"/>
    <n v="3522530.23"/>
    <n v="538739.93000000005"/>
    <n v="82883.06"/>
    <n v="744406.14"/>
    <n v="0.22828792271343673"/>
    <n v="3198093.0900000003"/>
    <n v="643143.04186944466"/>
    <n v="946060.13"/>
    <n v="30"/>
    <s v="Se inregistreaza intarzieri in implementarea proiectului datorita reluarii de 2 ori a procedurii de atribuire a contractului de elaborare PT. Procedura a fost reluata cu  anunțul de participare simplificat SCN1068522 / 21.05.2020 cu termen de depunere a ofertelor 15.06.2020. Si aceasta procedura a fost anulata intrucat ofertantul cu oferta admisa nu a depus documente sustinatoare DUAE. Beneficiarul are in vedere actualizarea Devizului general. Beneficiarul in urma unui studiu de piata a constatat ca valoarea estimata pt serv de proiectare este subestimata si astfel are in vedere actualizarea valorii estimate a serv de proiectare tehnica si actualizarea Devizului general.Dupa aprobarea Bugetului local, in sedinta CL din 31.03.2021, Beneficiarul a relansat procedura fiind atribuit contractul de elab. PT nr.40/20.04.2020. PTh este in curs de elaborare. Se inregistreaza intarzieri. Benef. a solicitat si s-a avizat prelungirea perioadei de impl (Instr. 174) pana la 30.10.2023.PTh a fost depus la OI si a fost avizat. A fost publicat Anunțul de participare simplificat SCN1106264 / 04.05.2022 în vederea atribuirii contractului de achiziție publică de lucrări. S-a atribuit contr nr. 48390 / 128 / 02.08.2022 incheiat cu S.C. Trovainstal S.R.L. S-a emis ordinul de incepere lucrari. Gradul de executie este de cca. 30%.  Gradul fizic de realizare a activitatilor este de cca. 40%"/>
    <n v="4"/>
    <x v="2"/>
    <m/>
    <n v="1"/>
    <m/>
  </r>
  <r>
    <n v="3832"/>
    <n v="124668"/>
    <n v="4965"/>
    <n v="10"/>
    <s v="10.1A"/>
    <x v="6"/>
    <s v="SB"/>
    <s v="“Extinderea, modernizarea si echiparea infrastructurii educationale pentru invatamantul prescolar – Gradinita cu 3 Sali de grupa – Satul Buzd”"/>
    <s v="COMUNA BRATEIU"/>
    <n v="44"/>
    <d v="2018-06-01T00:00:00"/>
    <d v="2019-12-05T00:00:00"/>
    <d v="2023-12-31T00:00:00"/>
    <n v="2682078.2599999998"/>
    <n v="2681780.7599999998"/>
    <n v="2279513.66"/>
    <n v="348631.49"/>
    <n v="53635.61"/>
    <n v="297.5"/>
    <n v="6.611204116476696E-2"/>
    <n v="2504482.7599999998"/>
    <n v="503656.59011382371"/>
    <n v="177298"/>
    <n v="1"/>
    <s v="Procedura de achizitie a executiei lucrarilor a fost demarata de 3 ori insa nu s-a reusit atribuirea contractului de lucrari_x000a__x000a_Beneficiarul a separat procedura de achizitie a serviciilor de proiectare de cea a lucrarilor de executie si in luna aprilie 2022 a semnat contractul pentru servcii de proiectare si asistenta tehnica din partea proiectantului cu termen limita de predare a proiectului tehnic luna iunie 2022_x000a_Termenul de predare a proeictului tehnic fost prelungita pana la data de 15.08.2022_x000a__x000a_In data de 11.08.2022 a fost predat si receptionat proiectul tehnic iar pana la data prezentei vizite beneficiarul a obtinut toate avizele necesare obtinerii autorizatiei de construire cu exceptia avizului de scuritate la incendiu pentru care documentatia a fost respinsa in data de 13.12.2022._x000a_Beneficiarul a inaintat proiectantului documentatia in vederea revizuirii conform proces verbal nr.4041/13.12.2022_x000a_Proiectul tehnic a fost receptionat si inaintat OI ADR Centru in vederea efecuarii conformitatii_x000a__x000a_Procedura de achizitie a lucrarilor va fi reluata dupa obtinerea avizului OI ADR Centru pentru conformitatea proiectului tehnic._x000a__x000a_Avand in vedere ca perioada de executie a lucrarilor, conform PT, este de 12 luni de la emiterea ordinului de incepere a lucrarilor iar la data raportarii procedura de achizitie a executiei de lucrari nu a fost demarata datorita faptului ca nu a fost obtinut avizul de securitate la incendiu exista riscul de nefinalizare a lucrarilor si implicit a implementarii proiectului pana la data de 31.12.2023, in situatia in care pe parcursul executiei lucrarilor nu pot fi recuperate _x000a__x000a_Stadiul de realizare a proiectului din pct de vedere a platilor realizate este de aprox 1.33%"/>
    <n v="3.2"/>
    <x v="6"/>
    <m/>
    <n v="1"/>
    <m/>
  </r>
  <r>
    <n v="3833"/>
    <n v="124658"/>
    <n v="4941"/>
    <n v="10"/>
    <s v="10.1A"/>
    <x v="6"/>
    <s v="MS"/>
    <s v="Construire Gradinita cu program normal in localitatea Serbeni"/>
    <s v="COMUNA BEICA DE JOS"/>
    <n v="38"/>
    <d v="2018-06-30T00:00:00"/>
    <d v="2019-12-05T00:00:00"/>
    <d v="2023-05-31T00:00:00"/>
    <n v="1443609.22"/>
    <n v="1147829.76"/>
    <n v="975655.29"/>
    <n v="149217.88"/>
    <n v="22956.59"/>
    <n v="295779.46000000002"/>
    <n v="2.3231232478237888E-2"/>
    <n v="1121164.26"/>
    <n v="225468.41893576802"/>
    <n v="26665.5"/>
    <n v="0"/>
    <s v="S-au inregistrat intarzieri in atribuirea contractului de serv. de proiectare tehnica si executie lucrari intrucat in urma procedurii lansate in 01.07.2020 (SCN1070867/01.07.2020), a fost depusa o singura oferta cu valoare mai mare decat valoarea estimata - procedura anulata.In aceste conditii, Beneficiarul a majorat valoarera serviciilor prin cresterea valorii neeligibile (Notificarea 2) . S-a atribuit un contract de Elaborare PT si asistenta tehnica din partea proiectantului cmtr. nr. 31/ 24.09,2020 . Sunt inregistrate intarzieri in elaborarea PT , in lansarea procedurii de atribuire a contractului de lucrari, a contr. de furnizare dotari, cat  si  in atribuirea contr. de serv. de audit si dirigentie de santier. Sunt obtinute avizele si s-a depus documentatia pt. obtinerea AC. Beneficiarul a depus PTh la OI si a fost avizat. Beneficiarul a initiat prelungirea perioadei de implementare si s-a avizat de OI (INSTR. 174).S-a lansat procedura de atribuire a contractului de executie lucrari, anunt SCN 1090082/27.07.2021. procedura s-a anulat intrucat nu s-au depus oferte. A fost actualizat DG. Procedura se va relua. In data de 18.03.2022. Beneficiarul a solicitat rezilierea contractului de finantare. Acordul de incetare este transmis la AM."/>
    <n v="0"/>
    <x v="1"/>
    <m/>
    <n v="1"/>
    <m/>
  </r>
  <r>
    <n v="3834"/>
    <n v="124027"/>
    <n v="4976"/>
    <n v="10"/>
    <s v="10.1A"/>
    <x v="6"/>
    <s v="MS"/>
    <s v="Demolare și construire grădiniță cu program normal în localitatea Zau de Cîmpie, comuna Zau de Cîmpie, judeţul Mureş"/>
    <s v="COMUNA ZAU DE CÂMPIE"/>
    <n v="92"/>
    <d v="2016-03-29T00:00:00"/>
    <d v="2019-12-05T00:00:00"/>
    <d v="2023-10-30T00:00:00"/>
    <n v="2034258.57"/>
    <n v="1291308"/>
    <n v="1097611.81"/>
    <n v="167870.03"/>
    <n v="25826.16"/>
    <n v="742950.57"/>
    <n v="0"/>
    <n v="1291308"/>
    <n v="259684.67200257411"/>
    <n v="0"/>
    <n v="6"/>
    <s v="Proiectul Tehnic a fost supus verificărilor tehnice de specialitate_x000a_În perioada următoare va fi transmis spre avizare proiectul tehnic finalizat. PT depus spre avizare la OI. Achiziția lucrărilor de construcții la grădiniță este întârziată deoarece nu au fost încă aprobate modificările financiare rezultate în urma realizării și avizării proiectului tehnic de execuție, fără care nu poate fi demarată procedura de achiziții, conform RP10."/>
    <n v="4"/>
    <x v="2"/>
    <m/>
    <n v="1"/>
    <m/>
  </r>
  <r>
    <n v="3835"/>
    <n v="124571"/>
    <m/>
    <n v="10"/>
    <s v="10.1A"/>
    <x v="6"/>
    <s v="MS"/>
    <s v="Construire creşă în localitatea Sîncraiu de Mureş, judetul Mures"/>
    <s v="COMUNA SÂNCRAIU DE MURES"/>
    <n v="67"/>
    <d v="2018-06-01T00:00:00"/>
    <d v="2019-12-05T00:00:00"/>
    <d v="2023-12-31T00:00:00"/>
    <n v="2335032.15"/>
    <n v="1433680.32"/>
    <n v="1218628.27"/>
    <n v="186378.44"/>
    <n v="28673.61"/>
    <n v="901351.83"/>
    <n v="0.79336213529108068"/>
    <n v="296252.64000000013"/>
    <n v="59577.010014881576"/>
    <n v="1137427.68"/>
    <n v="82"/>
    <s v="S-a lansat procedura de atribuire a contractului de elaborare PT, asistență tehnică din partea proiectantului si execuție de lucrări, anuntul fiind publicat in SBeneficiarul a solicitat si s-a avizat prelungirea perioadei de implementare pana la 28.02.2023 (Instr. 194).EAP la data de 03.02.2020 (SCN 10662292/03.02.2020). In urma raportului de evaluare au fost depuse contestatii la CNSC. S-au reevaluat ofertele in urma  deciziei CNSC si s-a realizat raportul procedurii. In urma acestui nou raport s-a inregistrat o noua contestatie la CNSC. Aceasta contestatie a fost respinsa de CNCS prin decizia  153/C8/ 96 din 21.01.2021. Contestatarul  a initiat o procedura in Instanta. In 03.03.2021 Curtea de Apel a respins actiunea ca neintemeiata. Astfel, contractul de Elaborare PT si Executie lucrari a fost semnat in 16.03.2021- contr. nr. 4194/16.03.2021 incheiat cu Asocierea LANDMANIA SRL si LATERES SRL. S-a emis ordinul de incepere a elaborarii PT, in 26.03.2021.S-a atribuit contractul de Servicii de dirigentie santier.PTh a fost elaborat, receptionat si a fost avizat de OI.S-a emis ordinul de incepere lucrari in 28.03.2021, Gradul de executie este de cca. 90%. Beneficiarul a solicitat si s-a avizat prelungirea perioadei de implementare pana la 31.12.2023 (Instr. 197). S-au atribuit contractele de furnizare dotari."/>
    <n v="2"/>
    <x v="0"/>
    <m/>
    <n v="1"/>
    <m/>
  </r>
  <r>
    <n v="3836"/>
    <n v="124233"/>
    <n v="4962"/>
    <n v="10"/>
    <s v="10.1A"/>
    <x v="6"/>
    <s v="BV"/>
    <s v="Reabilitare, modernizare și dotare grădinița Prejmer"/>
    <s v="COMUNA PREJMER"/>
    <n v="90"/>
    <d v="2016-07-01T00:00:00"/>
    <d v="2019-12-05T00:00:00"/>
    <d v="2023-12-31T00:00:00"/>
    <n v="4932771.4400000004"/>
    <n v="2858011.55"/>
    <n v="2429309.8199999998"/>
    <n v="371541.1"/>
    <n v="57160.63"/>
    <n v="2074759.89"/>
    <n v="0.23696985759207306"/>
    <n v="2180748.96"/>
    <n v="438553.06278405664"/>
    <n v="677262.59"/>
    <n v="29"/>
    <s v="Proiectul Tehnic a fost finalizat și declarat conform. A fost încheiat Contractul principal de execuție lucrări de reabilitare și modernizare a grădiniței Prejmer. Au fost executate până în prezent următoarele categorii de lucrări:OB 01 Clădire Grădiniță: arhitectură interioară-25%; arhitectură exterioară-95%; structură-100%; instalații termice-20%; instalații sanitare-20%; instalații electrice-30%; demontări și demolări-100%;OB 02 Amenajări conexe investiției de bază: sistematizare pe vertical.20%;Organizare de șantier-100%. În prezent, contractul de execuție al lucrărilor de specialitate este suspendat, în condițiile în care executantul și-a manifestat intenția de a renunța la continuarea acestora. Comisia de receptie a Beneficiarului este in faza de inventariere a lucrarilor executate pana in prezent, care a inceput la data de 06.05.2022.Se află în curs de derulare procedurile necesare pentru preluarea lucrărilor rămase de executat, de către terțul susținător. În acest sens, s-a semnat contractul nr. 24177 / 1764 / 30.08.2022 pentru realizarea unei expertize tehnice privind lucrările executate, în concordantă cu Proiectul Tehnic și avizele aferente Autorizatiei de Construire."/>
    <n v="2"/>
    <x v="0"/>
    <m/>
    <n v="1"/>
    <m/>
  </r>
  <r>
    <n v="3837"/>
    <n v="124122"/>
    <n v="4966"/>
    <n v="10"/>
    <s v="10.1A"/>
    <x v="6"/>
    <s v="MS"/>
    <s v="CREȘA ”SPIRIDUȘII VESELI”  (schimbare destinație din școală în creșă, modernizare, extindere și dotare)"/>
    <s v="MUNICIPIUL REGHIN"/>
    <n v="68"/>
    <d v="2018-05-01T00:00:00"/>
    <d v="2019-12-05T00:00:00"/>
    <d v="2023-12-31T00:00:00"/>
    <n v="6694918.6299999999"/>
    <n v="1434787.19"/>
    <n v="1219569.1100000001"/>
    <n v="186522.34"/>
    <n v="28695.74"/>
    <n v="5260131.4400000004"/>
    <n v="0"/>
    <n v="1434787.19"/>
    <n v="288538.62969070504"/>
    <n v="0"/>
    <n v="35"/>
    <s v="Este in desfasurare procedura de atribuire a contractului de servicii de proiectare, asistenta tehnica proiectant  si executie lucrari. Fata de calendarul activitatilor se înregistrează intarzieri in atribuirea contractulu de elaborare PT, Elaborare PT si inceperea executieui. Procedura de atribuire a contractului de elaborare PT + executie lucrari a fost anulata si reluata de 3 ori, momentan procedura fiind in faza evaluarii propunerii tehnice. (Ultimul anunt -SCN 1073873/24.08.2020). Procedura este in faza verificarii documentelor suport DUAE ale ofertantului clasat pe locul I. S-a incheiat contractul de Elaborare PT, Asistenta tehnica + Executie lucrari, nr. 1/06.01.2021, cu AGAMAT HOME 21 SRL. Fata de calendarul activitatilor atribuirea contractului de elaborare Proiect tehnic+executie lucrari s-a facut cu intarziere, in 06.01.2021.  Astfel se inregistreaza intarzieri in elaborarea PT cat si  in inceperea executiei. PTh este  inaintat la OI pt. avizare.  PTh a fost avizat de OI.În urma finalizării proiectului tehnic de execuție și având în vedere creșterile de prețuri de pe piața materialelor de construcții din perioada 2018-2021, valorile aferente lucrărilor de construcții din devizul general au înregistrat modificări. Totodată, datorită creșterilor de prețuri, constructorul selectat a solicitat rezilierea contractului pe motiv că sumele estimate inițial nu permit realizarea obiectivului de investiție. Astfel, pe liniile bugetare din Devizul general actualizat la faza Proiect tehnic, au fost cuprinse valorile din listele cu cantități de lucrări elaborate de proiectantul de specialitate, valori mai mari față de cele estimate în anul 2018 când a fost realizată documentația tehnică. S-a crescut prin notificare, valoarea neeligibila a proiectului._x000a_Serviciile de asistență tehnică pe perioada de execuție a lucrărilor se vor asigura de proiectantul lucrării, în cadrul unui contract nou, încheiat între UAT Municipiul Reghin și SC STRUCTURALIA STUDIO SRL. S-a demarat achizitia unui nou contract de executie lucrari, anunt SCN1101601/22.02.2022. S-a atribuit contr. de serv. dirigentie de santier si contr. de serv AT Proiectant. S-a atribuit contr de executie lucrari nr.57/19.04.2022 incheiat cu SC AGAMAT HOME 21 SRL.S-a emis ordinul de incepere a lucrărilor cu data de 23.05.2022.  Lucrarile au fost intrerupte  in perioada decemrie 2022 -martie 2023. Lucrarile s-au reluat. Gradul de executie este de cca 35%.Gradul fizic de realizare a activitatilor este de cca. 40%.Conform ultimelor discutii si analize, Beneficiarul mentioneaza ca proiectul se va finaliza pana la 31.12.2023."/>
    <n v="2"/>
    <x v="0"/>
    <n v="1"/>
    <n v="1"/>
    <m/>
  </r>
  <r>
    <n v="3838"/>
    <n v="124475"/>
    <n v="4977"/>
    <n v="10"/>
    <s v="10.1A"/>
    <x v="6"/>
    <s v="MS"/>
    <s v="CONSTRUIRE GRĂDINIȚĂ CU PROGRAM PRELUNGIT ÎN LOCALITATEA LEORDENI, JUDEȚUL MUREȘ"/>
    <s v="COMUNA GHEORGHE DOJA"/>
    <n v="85"/>
    <d v="2016-12-01T00:00:00"/>
    <d v="2019-12-11T00:00:00"/>
    <d v="2023-12-31T00:00:00"/>
    <n v="1368354.24"/>
    <n v="465960.74"/>
    <n v="396066.63"/>
    <n v="60574.9"/>
    <n v="9319.2099999999991"/>
    <n v="902393.5"/>
    <n v="0.6371082679626614"/>
    <n v="169093.3"/>
    <n v="34005.007440775451"/>
    <n v="296867.44"/>
    <n v="48"/>
    <s v="Achiziția serviciilor de elaborare documentație tehnică – faza PT+DTAC, inclusiv asistență tehnică pe perioada execuției lucrărilor a fost încheiată prin semnarea contractului nr. 2057/26.06.2020 cu SC STIGMA BUILDING MANAGEMENT S.B.M. SRL. Ordinul de începere a prestării serviciilor de proiectare si asistență tehnică a fost emis de Comuna Gheorghe Doja în data de 03.07.2020. _x000a_Prestatorul a predat documentația tehnică – faza PT+DTAC revizuită Comunei Gheorghe Doja în data de 13.10.2020, acesta fiind transmisă spre verificare în data de 14.10.2020.Proiectul tehnic a fost depus la ADR Centru iar in urma verificarii documentatia este declarata ca fiind conforma._x000a_- Achiziția contractului de execuție a lucrărilor a fost întârziată, dat fiind faptul că demararea achiziției a depins de avizarea PT. Achiziția a fost lansată în data 18.02.2021 prin publicarea anunțului de participare în SEAP, termenul de depunere a ofertelor a fiind 05.03.2021. A fost depusă 1 ofertă. Luând în considerare faptul că nu a fost depusă nici o ofertă/solicitare de participare admisibilă, în data de 17.03.2021 Comisia de evaluare a hotărât anularea procedurii de atribuire a contractului pentru execuție lucrări. Procedura de achiziție a fost reluată în data de 22.03.2021. Luând în considerare complexitatea evaluării ofertei tehnice , UAT Comuna Gheorghe Doja a înaintat în data de 06.05.2021 o comunicare de prelungire a perioadei de evaluare până în data de 26.08.2021. Conform ofertelor fiind 29.12.2021.Achiziția contractului de execuția lucrărilor, Contract nr. 2566/05.08.2022 Bau Dom Invest SRL; Stadiul lucrarilor este de 50%"/>
    <n v="4"/>
    <x v="2"/>
    <m/>
    <n v="1"/>
    <m/>
  </r>
  <r>
    <n v="3839"/>
    <n v="124602"/>
    <n v="5118"/>
    <n v="10"/>
    <s v="10.1A"/>
    <x v="6"/>
    <s v="AB"/>
    <s v="INFIINTARE CRESA DE COPII  IN COMUNA IGHIU, JUDETUL ALBA"/>
    <s v="COMUNA IGHIU"/>
    <n v="58"/>
    <d v="2018-02-01T00:00:00"/>
    <d v="2020-02-17T00:00:00"/>
    <d v="2022-11-30T00:00:00"/>
    <n v="10002634.23"/>
    <n v="3582420"/>
    <n v="3045057"/>
    <n v="465714.6"/>
    <n v="71648.399999999994"/>
    <n v="6420214.2300000004"/>
    <n v="0"/>
    <n v="3582420"/>
    <n v="720431.96718014718"/>
    <n v="0"/>
    <n v="0"/>
    <s v="reziliat"/>
    <n v="0"/>
    <x v="1"/>
    <n v="1"/>
    <n v="1"/>
    <m/>
  </r>
  <r>
    <n v="3840"/>
    <n v="124554"/>
    <n v="5075"/>
    <n v="10"/>
    <s v="10.1A"/>
    <x v="6"/>
    <s v="MS"/>
    <s v="REABILITAREA, MODERNIZAREA, DOTAREA ȘI EXTINDEREA GRĂDINIȚEI DIN LOCALITATEA GHEORGHE DOJA, JUDEȚUL MUREȘ"/>
    <s v="COMUNA GHEORGHE DOJA"/>
    <n v="75"/>
    <d v="2016-12-12T00:00:00"/>
    <d v="2020-01-28T00:00:00"/>
    <d v="2023-12-31T00:00:00"/>
    <n v="837089.41"/>
    <n v="501729.27"/>
    <n v="426469.88"/>
    <n v="65224.800000000003"/>
    <n v="10034.59"/>
    <n v="335360.14"/>
    <n v="0.75771828101637362"/>
    <n v="121559.83000000002"/>
    <n v="24445.929694727107"/>
    <n v="380169.44"/>
    <n v="88"/>
    <s v="Documentația tehnică – faza PT+DTAC a fost încărcată în sistemul electronic MySmis, modul comunicare, spre avizare în data de 05.11.2020. Ca urmare a analizei documentației, conform notificării 47385/28.12.2020 Proiectul Tehnic a fost considerat conform. În data de 11.01.2021, UAT Comuna Gheorghe Doja a înaintat o notificare privind încărcarea Proiectului tehnic, a clarificărilor și a răspunsurilor la acestea în sistemul electronic MySmis._x000a_Documentația de atribuire a contractului pentru execuția lucrărilor pentru obiectivul de investiții este în curs de elaborare. achiziția contractului de execuția lucrărilor, contract nr. 3333 (250) / 05.11.2021, incheiat cu MOBCOMAND SRL.Execuția lucrărilor a fost finalizată. În cadrul vizitei tehnice înainte de recepția lucrărilor, proiectantul și dirigintele de șantier au constat anumite neconcordanțe în cadrul execuției lucrărilor. Problemele identificate în cadrul vizitei tehnice sunt în curs de remediere"/>
    <n v="2"/>
    <x v="0"/>
    <m/>
    <n v="1"/>
    <m/>
  </r>
  <r>
    <n v="3841"/>
    <n v="122724"/>
    <n v="5064"/>
    <n v="10"/>
    <s v="10.1A"/>
    <x v="6"/>
    <s v="HR"/>
    <s v="Reabilitarea, modernizarea și echiparea clădirilor aparținând Grădiniței Floarea de Colț, din orașul Bălan, județul Harghita"/>
    <s v="U.A.T. orașul Bălan"/>
    <n v="85"/>
    <d v="2017-12-08T00:00:00"/>
    <d v="2020-01-28T00:00:00"/>
    <d v="2023-12-31T00:00:00"/>
    <n v="4553296.5199999996"/>
    <n v="4263412.5999999996"/>
    <n v="3623900.71"/>
    <n v="554338.88"/>
    <n v="85173.01"/>
    <n v="289883.92"/>
    <n v="0.68302526947544329"/>
    <n v="1351394.0599999996"/>
    <n v="271768.10119454603"/>
    <n v="2912018.54"/>
    <n v="81"/>
    <s v=" S-a încheiat contractul privind serviciile de proiectare si asitenta tehnica nr. 5856/04.11.2020 cu SC Proiect AIC SRL. _x000a_ S-a încheiat contractul privind serviciile de verificare tehnică a proiectării cu SC Neo-Cons SRL. _x000a_ PT a fots avizat de ADR CENTRU  -la data de 27.08.2021 a fost publicat din nou în SEAP anunțul de participare simplificat pentru achiziționarea lucrărilor aferente obiectivului.Aiutoritateacontractanta a semnat contractul de achizitie lucrari nr. 5841 / 18.11.2021 cu SC FORTAT HAUSE SRL. S-a semnat contractul Servicii de_x000a_dirigentie de santier cu nr. 1013 /28.02.2022, SC CURSOR HAFE SRL"/>
    <n v="2"/>
    <x v="0"/>
    <m/>
    <n v="1"/>
    <m/>
  </r>
  <r>
    <n v="3842"/>
    <n v="124620"/>
    <n v="5243"/>
    <n v="10"/>
    <s v="10.1A"/>
    <x v="6"/>
    <s v="MS"/>
    <s v="CONSTRUIRE GRADINITA SAES"/>
    <s v="COMUNA APOLD"/>
    <n v="67"/>
    <d v="2018-06-22T00:00:00"/>
    <d v="2020-04-13T00:00:00"/>
    <d v="2023-12-31T00:00:00"/>
    <n v="1612390.66"/>
    <n v="1372044.54"/>
    <n v="1166237.8700000001"/>
    <n v="178365.77"/>
    <n v="27440.9"/>
    <n v="240346.12"/>
    <n v="0.40819123845644256"/>
    <n v="811987.98"/>
    <n v="163292.43856332704"/>
    <n v="560056.56000000006"/>
    <n v="35"/>
    <s v="Cerere suspendare verificare 16470/29.04.2021. Ctr lucrari semnat 13,01,2022"/>
    <n v="4"/>
    <x v="2"/>
    <m/>
    <n v="1"/>
    <m/>
  </r>
  <r>
    <n v="3843"/>
    <n v="124116"/>
    <n v="5004"/>
    <n v="10"/>
    <s v="10.1A"/>
    <x v="6"/>
    <s v="MS"/>
    <s v="CONSTRUIRE GRĂDINIȚĂ CU PROGRAM PRELUNGIT ÎN LOCALITATEA SATU NOU, JUDEȚUL MUREȘ"/>
    <s v="COMUNA GHEORGHE DOJA"/>
    <n v="70"/>
    <d v="2018-03-01T00:00:00"/>
    <d v="2019-12-19T00:00:00"/>
    <d v="2023-12-31T00:00:00"/>
    <n v="1769792.59"/>
    <n v="1341107.3899999999"/>
    <n v="1139941.29"/>
    <n v="174343.95"/>
    <n v="26822.15"/>
    <n v="428685.2"/>
    <n v="5.2720065915079335E-2"/>
    <n v="1270404.1199999999"/>
    <n v="255480.85910791132"/>
    <n v="70703.27"/>
    <n v="5"/>
    <s v="Achiziția serviciilor de elaborare documentație tehnică – faza PT+DTAC, inclusiv asistență tehnică pe perioada execuției lucrărilor a fost încheiată prin semnarea contractului nr.2058/26.06.2020 cu SC FORUM 105 ARHITECTURA SRL. Ordinul de începere a prestării serviciilor de proiectare si asistență tehnică a fost emis de Comuna Gheorghe Doja în data de 03.07.2020._x000a_Documentația tehnica – faza PT + DTAC final, verificat de un verificator atestat,a fost transmisa spre avizare către ADR Centru în data de 04.02.021. Ca urmare a analizei documentației privind Proiectul Tehnic, depus in modulul comunicare in data de 04.02.2021, conform notificării 9479/15.03.2021, Proiectul Tehnic a fost considerat conform. Notificarea nr. 3 în vederea incarcarii Proiectului tehnic (parte scrisa) in MySMIS a fost înaintată către ADR Centru în data de 16.03.2021. A fost reziliat contractul de lucrari pentru neprezentare din partea antreprenorului , - Contract reziliat conform Proces verbal nr. 1825/24.05.2022"/>
    <n v="4"/>
    <x v="2"/>
    <m/>
    <n v="1"/>
    <m/>
  </r>
  <r>
    <n v="3844"/>
    <n v="121002"/>
    <n v="3836"/>
    <n v="10"/>
    <s v="10.1B"/>
    <x v="6"/>
    <s v="AB"/>
    <s v="Modernizare scoala gimnaziala in satul Stremt, comuna Stremt, judetul Alba"/>
    <s v="Comuna Stremț"/>
    <n v="65"/>
    <d v="2018-01-01T00:00:00"/>
    <d v="2019-03-07T00:00:00"/>
    <d v="2023-05-31T00:00:00"/>
    <n v="2368949.14"/>
    <n v="2353993.7400000002"/>
    <n v="2000894.68"/>
    <n v="305105.32"/>
    <n v="47993.74"/>
    <n v="14955.4"/>
    <n v="0.84280262784386151"/>
    <n v="370041.63000000035"/>
    <n v="74416.126372521496"/>
    <n v="1983952.1099999999"/>
    <n v="100"/>
    <s v="Proiect finalizat la data de 31.05.2023. Raportul de progres final inregistrat la ADR Centru cu nr. 26103/2.08.2023."/>
    <n v="2"/>
    <x v="0"/>
    <m/>
    <n v="1"/>
    <m/>
  </r>
  <r>
    <n v="3845"/>
    <n v="121001"/>
    <n v="4567"/>
    <n v="10"/>
    <s v="10.1B"/>
    <x v="6"/>
    <s v="AB"/>
    <s v="Modernizare scoala gimnaziala &quot;Vasile Bologa&quot; in satul Geoagiu de Sus, comuna Stremt, judetul Alba"/>
    <s v="Comuna Stremț"/>
    <n v="72"/>
    <d v="2018-01-01T00:00:00"/>
    <d v="2019-07-15T00:00:00"/>
    <d v="2023-12-31T00:00:00"/>
    <n v="878982.05"/>
    <n v="871550.05"/>
    <n v="740817.54"/>
    <n v="111482.46"/>
    <n v="19250.05"/>
    <n v="7432"/>
    <n v="0.74091514308329165"/>
    <n v="225805.42000000004"/>
    <n v="45409.930418694457"/>
    <n v="645744.63"/>
    <n v="93"/>
    <s v="Pana in prezent s-a finalizat contractul servicii de proiectare, asistenta tehnica din partea proiectantului si executie lucrari de modernizare scoala Geoagiu de Sus, organizare de santier si furnizare utilaje si echipamente cu montaj, ctr. Nr.6031/02.12.2019, cu SC VLAD FOR WOOD SRL. Contractul de executie lucrari este in derulare, fiind emis ordinul de incepere nr.612/03.02.2020. Au fost încheiate contracte pentru servicii  de dirigentie de santier, cu DANA CONSULT SRL si PFA OLTEAN STOICA DAN TRAIAN._x000a_Realizarea lucrarilor de modernizare a celor doua corpuri de cladire ale scolii gimnaziale cu clasele I-VIII este raportată ca fiind realizată in proportie de 92%"/>
    <n v="2"/>
    <x v="0"/>
    <m/>
    <n v="1"/>
    <m/>
  </r>
  <r>
    <n v="3846"/>
    <n v="120314"/>
    <n v="3811"/>
    <n v="10"/>
    <s v="10.1B"/>
    <x v="6"/>
    <s v="CV"/>
    <s v="MODERNIZAREA, EXTINDEREA ȘI DOTAREA ȘCOLII GIMNAZIALE „KÁLNOKY LUDMILLA” SAT VALEA CRIȘULUI"/>
    <s v="COMUNA VALEA CRISULUI"/>
    <n v="43"/>
    <d v="2017-12-20T00:00:00"/>
    <d v="2019-02-21T00:00:00"/>
    <d v="2022-12-31T00:00:00"/>
    <n v="8187437.7199999997"/>
    <n v="8187437.7199999997"/>
    <n v="6959322.0700000003"/>
    <n v="1064366.8700000001"/>
    <n v="163748.78"/>
    <n v="0"/>
    <n v="3.0574851200211636E-2"/>
    <n v="7937108.0299999993"/>
    <n v="1596168.6099827052"/>
    <n v="250329.69"/>
    <n v="0"/>
    <s v="Proiect tehnic finalizat cu mari intarzieri,din cauza avizelor necesare obtinerii autorizatiei de construire. Având în vedere că clădirea obiect al cereri de finantate  se află în zona de protecție a unui monument istoric , a fost nevoie de avizul Ministerului Culturii - Direcția Jud. pentru cultura Covasna. S-a emis avizul nr.37/Z/10.06.20201 pentru demolare anexe si avizul nr. 44/Z/29.06.2021 pentru contructii._x000a_S-a emis autorizatia de construire nr.117/27.06.2022._x000a_Urmare a finalizării Grilei de verificare a conformității Proiectului Tehnic, înregistrată la ADR Centru cu nr.33188/19.09.2022, proiectul tehnic de executie este considerat conform._x000a_Executantul prin adresa inregistrata la beneficiar cu nr.4586/21.07.2022 a solicitat rezilierea prin comun acord a contractului. Prin HCL nr.71/23.11.2022 s-a hotarat rezilierea contractului nr.255/12.01.2021._x000a_Avand in vedere ca termenul de executie a lucrarilor ar fi fost de 16 luni (de la emiterea Ordinului de incepere) se constata ca proiectul nu se va putea finaliza nici pana la 31.12.2023 , astfel beneficiarul a precizat ca va solicita rezilierea contractului de finantare."/>
    <n v="0"/>
    <x v="1"/>
    <n v="1"/>
    <n v="1"/>
    <m/>
  </r>
  <r>
    <n v="3847"/>
    <n v="120298"/>
    <n v="3687"/>
    <n v="10"/>
    <s v="10.1B"/>
    <x v="6"/>
    <s v="HR"/>
    <s v="REABILITAREA, DOTAREA SĂLII DE SPORT ȘI ETAJAREA, EXTINDEREA ANEXEI SĂLII DE SPORT LA ȘCOALA GIMNAZIALĂ ”BETHLEN GÁBOR” DIN ODORHEIU SECUIESC"/>
    <s v="MUNICIPIUL ODORHEIU SECUIESC"/>
    <n v="79"/>
    <d v="2017-04-01T00:00:00"/>
    <d v="2019-02-04T00:00:00"/>
    <d v="2023-10-31T00:00:00"/>
    <n v="3489613.4"/>
    <n v="2452377.4300000002"/>
    <n v="2084520.82"/>
    <n v="318809.06"/>
    <n v="49047.55"/>
    <n v="1037235.97"/>
    <n v="0.83662890340660157"/>
    <n v="400647.59000000032"/>
    <n v="80571.047339420082"/>
    <n v="2051729.8399999999"/>
    <n v="81"/>
    <s v=" S-a încheiat contractul de servicii privind auditul financiar cu nr25118/15.05.2019 cu SC Consulta Carpatica SRL._x000a_-au încheiat 4 contracte de prestări servicii pentru verificarea tehnica si de calitate a PT si a detaliilor de execuțiecu nr. 27690/29.05.2019 cu SC VV Proiect Consulting SRL, nr. 27964/19.05.2019 cu SC Proconfo RT SRL, nr. 27693/29.05.2019 cu SC Deprover Deak Proiect SRL, nr. 29666/11.06.2019 xu SC Valexim Mam SRL._x000a_ S-a încheiat contractul de servicii privind auditul financiar cu nr25118/15.05.2019 cu SC Consulta Carpatica SRL._x000a_ În data de 11.07.2019 s-a depus la ISU Harghita cererea de emitere a avizului de securitate la incendiu, iar avizul a fost emis în data de 26.06.2019 cu nr. 69/19/SU-HR. În data de 26.09.2019 a fost emis Avizul de securitate la incendiu nr. 69/19/SU-HR_x000a_  Firma de proiectare a finalizat elaborarea Proiectului Tehnic, fiind obținute de către beneficiar toate avizele solicitate prin Certificatul de urbanism. În conformitate cu prevederile art. 7 alin. (6), din Metodologia privind elaborarea devizului general pentru obiective de investiții şi lucrări de intervenții aprobată prin Hotărârea Guvernului nr. 907/2016 privind aprobarea conținutului-cadru al documentației tehnico-economice aferente investițiilor publice, precum şi a structurii şi metodologiei de elaborare a devizului general pentru obiective şi investiţii şi lucrări de intervenţii, Devizul general întocmit la faza de proiectare se actualizează în mod obligatoriu prin grija beneficiarului înaintea obținerii autorizației de construire._x000a_ La ședința Consiliului Local din data de 31.10.2019 a fost aprobat Devizul general. În luna noiembrie a fost emisă Autorizația de construire nr. 214/11.11.2019. În data de 14.11.2019 a fost trimis la ADR Centru Proiectul Tehnic pentru verificare.În ianuarie 2020 Proiectul Tehnic a fost considerat conform în urma verificării realizat de ADR Centru._x000a_ La ședința Consiliului Local din data de 20.02.2020 prin Hotărârea Consiliului Local nr. 46/2020 a fost aprobată actualizarea cheltuielilor legate de proiect._x000a_În data de 11.07.2019 s-a depus la ISU Harghita cererea de emitere a avizului de securitate la incendiu, iar avizul a fost emis în data de 26.06.2019 cu nr. 69/19/SU-HR. În data de 26.09.2019 a fost emis Avizul de securitate la incendiu nr. 69/19/SU-HR_x000a_  Firma de proiectare a finalizat elaborarea Proiectului Tehnic, fiind obținute de către beneficiar toate avizele solicitate prin Certificatul de urbanism._x000a_În data de 05.06.2020 a fost publicat anunțul de participare cu nr. SCN1069427 pe situl www.e-licitație.ro cu privire la Execuția lucrărilor de construcții. Data limită de depunerea ofertelor era 23.06.2020, au fost transmise prin SEAP două oferte, a fost încheiat contractul nr. 60949/23.12.2020 cu SC VIADUCT SRL. Lucrările sunt în curs de execuție. A fost semnat contractul nr. 34144/20.07.2020 pentru servicii de supraveghere a lucrărilor de construcții pe durata executării contractului de lucrări cu SC Baralconstr SRL._x000a_"/>
    <n v="2"/>
    <x v="0"/>
    <m/>
    <n v="1"/>
    <m/>
  </r>
  <r>
    <n v="3848"/>
    <n v="120357"/>
    <n v="3754"/>
    <n v="10"/>
    <s v="10.1B"/>
    <x v="6"/>
    <s v="HR"/>
    <s v="REAMENAJARE ȘI EXTINDERE ȘCOALA GIMNAZIALĂ ”KÁJONI JÁNOS” CICEU"/>
    <s v="COMUNA CICEU"/>
    <n v="70"/>
    <d v="2017-12-27T00:00:00"/>
    <d v="2019-02-08T00:00:00"/>
    <d v="2023-09-30T00:00:00"/>
    <n v="8002710.0899999999"/>
    <n v="8002710.0899999999"/>
    <n v="6802303.5999999996"/>
    <n v="1040352.23"/>
    <n v="160054.26"/>
    <n v="0"/>
    <n v="0.85818887886266038"/>
    <n v="1134873.29"/>
    <n v="228225.33282387484"/>
    <n v="6867836.7999999998"/>
    <n v="85"/>
    <s v=" Contractul de achiziție publică ”PROIECTARE ȘI EXECUȚIE REAMENAJARE ȘI EXTINDERE ȘCOALĂ GIMNAZIALĂ ”KÁJONI JÁNOS” CICEU”  S-a încheiat contractul de lucrări la data de 20.03.2020 cu nr. 707/20.03.2020 cu ASOCIEREA S.C. IMPEX AURORA S.R.L. – S.C. TUDOR ARHCONS S.R.L. - Implementarea este in curs"/>
    <n v="2"/>
    <x v="0"/>
    <n v="1"/>
    <n v="1"/>
    <m/>
  </r>
  <r>
    <n v="3849"/>
    <n v="120643"/>
    <n v="3695"/>
    <n v="10"/>
    <s v="10.1B"/>
    <x v="6"/>
    <s v="MS"/>
    <s v="REABILITAREA ȘI EXTINDEREA ȘCOLII GIMNAZIALE DIN LOCALITATEA CĂLIMĂNEȘTI, JUDEȚUL MUREȘ"/>
    <s v="COMUNA FÂNTÂNELE"/>
    <n v="65"/>
    <d v="2017-03-22T00:00:00"/>
    <d v="2019-01-29T00:00:00"/>
    <d v="2022-11-30T00:00:00"/>
    <n v="3812715.91"/>
    <n v="3106600.02"/>
    <n v="2640610.0299999998"/>
    <n v="403857.98"/>
    <n v="62132.01"/>
    <n v="706115.89"/>
    <n v="0.97765120403237493"/>
    <n v="69428.770000000019"/>
    <n v="13962.26722438966"/>
    <n v="3037171.25"/>
    <n v="100"/>
    <s v="FINALIZAT"/>
    <n v="1"/>
    <x v="3"/>
    <m/>
    <n v="1"/>
    <m/>
  </r>
  <r>
    <n v="3850"/>
    <n v="120291"/>
    <n v="3842"/>
    <n v="10"/>
    <s v="10.1B"/>
    <x v="6"/>
    <s v="MS"/>
    <s v="Extinderea și modernizarea clădirii Școlii Gimnaziale Cristești"/>
    <s v="COMUNA CRISTESTI"/>
    <n v="52"/>
    <d v="2017-12-01T00:00:00"/>
    <d v="2019-03-18T00:00:00"/>
    <d v="2022-03-31T00:00:00"/>
    <n v="4696913"/>
    <n v="4653418.5"/>
    <n v="3955405.72"/>
    <n v="604944.41"/>
    <n v="93068.37"/>
    <n v="43494.5"/>
    <n v="0.88241570793600443"/>
    <n v="547168.91999999993"/>
    <n v="110036.78558500583"/>
    <n v="4106249.58"/>
    <n v="100"/>
    <s v="fiNALIZAT"/>
    <n v="1"/>
    <x v="3"/>
    <m/>
    <n v="1"/>
    <m/>
  </r>
  <r>
    <n v="3851"/>
    <n v="120407"/>
    <n v="3853"/>
    <n v="10"/>
    <s v="10.1B"/>
    <x v="6"/>
    <s v="MS"/>
    <s v="Modernizarea unitatilor de invatamant din comuna Sinpaul"/>
    <s v="COMUNA SÂNPAUL"/>
    <n v="74"/>
    <d v="2017-01-01T00:00:00"/>
    <d v="2019-02-26T00:00:00"/>
    <d v="2023-07-31T00:00:00"/>
    <n v="11854791.119999999"/>
    <n v="8372895.4900000002"/>
    <n v="7116961.21"/>
    <n v="1088476.3700000001"/>
    <n v="167457.91"/>
    <n v="3481895.63"/>
    <n v="0.88553595931722295"/>
    <n v="958395.45000000019"/>
    <n v="192735.27933073245"/>
    <n v="7414500.04"/>
    <n v="99"/>
    <s v="Proiectul tehnic este elaborat si a fost avizat de OI. S-a obtinut autorizatia de construire;_x000a_Fata de calendarul activitatilor (actualizat prin Notificarea nr. 1), s-au inregistrat intarzieri in atribuirea contractelor de executie lucrari si dirigentie de santier. Aceste intarzieri au fost determinate de unele probleme aparute in avizarea PTh. Ca urmare, executia lucrarilor s-a demarat cu o intarziere de cca. 7 luni. Se inregistreaza intarzieri si in achizitia serv. de audit financiar si in atribuirea contractului de funizare dotari. Este necesara prelungirea perioadei de implementare. S-a atribuit contr. de executie lucrari nr. 4211(42)/11.08.2020, incheiat cu LANDMANIA SRL. S-a atribuit contr. de serv. dirigentie santier._x000a_Lucrarile s-au demarat. Gradul de realizare a lucrarilor este de 100%. Lucrarile sunt receptionate. Cu aplicarea Instr. 174/2020 s-a prelungit perioada de implementare pana la 31.10.2022. S-a incheiat AA1 privind modificarea bugetului si relocarea unui teren de sport. S-a lansat achizitia de dotari. S-au furnizat  dotarile"/>
    <n v="2"/>
    <x v="0"/>
    <n v="1"/>
    <n v="1"/>
    <m/>
  </r>
  <r>
    <n v="3852"/>
    <n v="120456"/>
    <n v="3866"/>
    <n v="10"/>
    <s v="10.1B"/>
    <x v="6"/>
    <s v="MS"/>
    <s v="Reabilitare și modernizare Scoala Gimnazială Lunca Bradului"/>
    <s v="COMUNA LUNCA BRADULUI"/>
    <n v="101"/>
    <d v="2015-08-12T00:00:00"/>
    <d v="2019-02-27T00:00:00"/>
    <d v="2023-12-31T00:00:00"/>
    <n v="6018570.0300000003"/>
    <n v="5383011.8300000001"/>
    <n v="4575560.0599999996"/>
    <n v="699791.54"/>
    <n v="107660.23"/>
    <n v="635558.19999999995"/>
    <n v="0.55232991936411924"/>
    <n v="2409813.34"/>
    <n v="484618.37670433975"/>
    <n v="2973198.49"/>
    <n v="82"/>
    <s v="Procedura de achiziție servicii de  elaborare proiect tehnic  a fost anulată deoarece nu a putut fi selectată o ofertă conformă. A fost modificat planul de achiziții și se va atribui un singur contract de servicii de elaborare PT, asistență tehnică din partea proiectantului si execuție de lucrări investiția de bază. Aceasta procedura a fost lansata in 12.06.2019 dar nu s-a depus nicio oferta._x000a_S-a incheiat actul aditional nr. 1/19.09.2019 privind prelungirea perioadei de implementare pana la 30.11.2021 si modificarea bugetului proiectului prin cresterea valorii totale a proiectului si prin transferul unor sume eligibile intre linii si capitole bugetare,_x000a_S-a relansat procedura de atribuire a contractului de Proiectare + executie lucrari. Contractul a fost atribuit catre Asocierea SC Mono Bau SRL (lider de asociere) – SC Impex Aurora SRL – SC Structuralia Studio SRL._x000a_S-a atribuit contr. de serv dirigentie santier. PT a fost avizat de OI. S-a emis ordinul de incepere lucrari.Lucrarile au fost demarate. In perioada 24.12.2020 21.04.2021 lucrarile au fost intrerupte pe perioada de iarna. Gradul de executie lucrari este de cca. 90%. S-a lansat achizitia de dotari.  Procedurile au fost anulate de 2 ori deoarece nu s-au depus oferte. Benef a solicitat si s-a avizat prelungirea perioadei de implementare (in baza instructiunii AM POR nr. 194/23.05.2022) pana la data de 28.02.2023.Benef a solicitat si s-a avizat prelungirea perioadei de implementare (in baza instructiunii AM POR nr. 197/2022) pana la data de31.12.2023._x000a_"/>
    <n v="4"/>
    <x v="2"/>
    <n v="1"/>
    <n v="1"/>
    <m/>
  </r>
  <r>
    <n v="3853"/>
    <n v="120409"/>
    <n v="3896"/>
    <n v="10"/>
    <s v="10.1B"/>
    <x v="6"/>
    <s v="MS"/>
    <s v="Reabilitare și extindere școală gimnazială Viișoara, județul Mureș"/>
    <s v="COMUNA VIISOARA"/>
    <n v="104"/>
    <d v="2015-05-21T00:00:00"/>
    <d v="2019-03-01T00:00:00"/>
    <d v="2023-12-31T00:00:00"/>
    <n v="3811851.85"/>
    <n v="3318576.99"/>
    <n v="2820790.44"/>
    <n v="431415.01"/>
    <n v="66371.539999999994"/>
    <n v="493274.86"/>
    <n v="0.93433150393777664"/>
    <n v="217925.95999999996"/>
    <n v="43825.354945099134"/>
    <n v="3100651.0300000003"/>
    <n v="87"/>
    <s v="S-a atribuit contractul de elaborare PT. PT a fost elaborat si a fost avizat de OI. S-a atribuit contractul de dirigentie de santier . Au aparut intarzieri intarzierile datorita predarii cu intarziere a PT de catre Proiectant, cat si datorita perioadei necesare pt. avizarea PT. S-a incheiat actul aditional nr. 1 privind prelungirea perioadei de implementare a proiectului cu 17 luni, modificarea bugetului proiectului, modificarea/actualizarea listei de echipamente in urma elaborarii PT, modificarea componentei echipei de implementare si modificarea Anexei 4. În data de 19.05.2020, s-a demarat procedura de achiziții privind execuția lucrărilor pe SICAP, anunț de participare simplificat nr. CN1068416 /19.05.2020. În cadrul procedurii s-au depus 7 oferte de preț, iar în prezent aceasta este în etapa de evaluare financiară cu termen limită: 16.12.2020.S-a atribuit contr. de executie lucrari nr.1749 /12.10.2020, incheiat cu asoc. Mobcomand SRL- Bau Dom Invest SRL. S-a emis ordinul de incepere lucrari. Lucrarile sunt finalizate si sunt receptionate. S-a demarat achizitia de dotari pe 8 loturi.S-a atribuit un lot si s-a reluat procedura pt celelalte 7 loturi. Beneficiarul a solicitat si s a avizat prelungirea perioadei de impl pana la 28.02.2023. Beneficiarul a solicitat si s a avizat prelungirea perioadei de impl pana la 31.08.2023 (Instr. 197/2022)"/>
    <n v="2"/>
    <x v="0"/>
    <m/>
    <n v="1"/>
    <m/>
  </r>
  <r>
    <n v="3854"/>
    <n v="120294"/>
    <n v="4669"/>
    <n v="10"/>
    <s v="10.1B"/>
    <x v="6"/>
    <s v="MS"/>
    <s v="EXTINDEREA SI ECHIPAREA STRUCTURII EDUCATIONALE A SCOLII GIMNAZIALE IOAN VLADUTIU ORASUL LUDUS, JUDETUL MURES"/>
    <s v="ORASUL LUDUS"/>
    <n v="103"/>
    <d v="2015-06-01T00:00:00"/>
    <d v="2019-08-19T00:00:00"/>
    <d v="2023-12-31T00:00:00"/>
    <n v="10724260.52"/>
    <n v="10724260.52"/>
    <n v="9115621.4600000009"/>
    <n v="1394153.84"/>
    <n v="214485.22"/>
    <n v="0"/>
    <n v="0.66699849809318146"/>
    <n v="3571194.8599999985"/>
    <n v="718174.56863612565"/>
    <n v="7153065.6600000011"/>
    <n v="54"/>
    <s v="Contractul de finantare a fost semnat in 19.08.2019. Nu s-a transmis inca niciun raport._x000a_S-a lansat procedura de atribuire a contr. de elaborare PT +executie lucrari. PT avizat in  06.07.2021_x000a_Ctr de lucrari s-a semnat in 24.06.2020"/>
    <n v="6.1"/>
    <x v="15"/>
    <n v="1"/>
    <n v="1"/>
    <m/>
  </r>
  <r>
    <n v="3855"/>
    <n v="120690"/>
    <n v="4707"/>
    <n v="10"/>
    <s v="10.1B"/>
    <x v="6"/>
    <s v="MS"/>
    <s v="MANSARDARE ȘI REABILITARE ȘCOALĂ GIMNAZIALĂ ZAU DE CÎMPIE, CLĂDIRE CU CLASELE I-IV COMUNA ZAU DE CÎMPIE, JUD. MUREȘ"/>
    <s v="COMUNA ZAU DE CÂMPIE"/>
    <n v="106"/>
    <d v="2015-03-01T00:00:00"/>
    <d v="2019-08-26T00:00:00"/>
    <d v="2023-12-31T00:00:00"/>
    <n v="2755206.77"/>
    <n v="2677206.91"/>
    <n v="2275625.88"/>
    <n v="348036.89"/>
    <n v="53544.14"/>
    <n v="77999.86"/>
    <n v="0.78771095432440819"/>
    <n v="568341.70000000019"/>
    <n v="114294.67481800269"/>
    <n v="2108865.21"/>
    <n v="91"/>
    <s v="După semnarea contractului de finanțare,_x000a_-s-a elaborat PT si s-a obtinut Autorizatia de construire nr. 5/26.08.2019;_x000a_- Proiectul tehnic a fost transmis spre avizare la ADR Centru la data de 12.12.2019.  A fost obținut avizul de conformitate din partea ADR Centru Nr. 17630 din 22.05.2020 pentru Proiectul tehnic._x000a_-s-a atribuit contractul de serv. de dirigentie de santier nr. 8452(88)/20.11.2019, incheiat cu SC Europroiect CVI SRL_x000a_- achiziía lucrărilor, contract nr. 5160 (87) din 18.05.2021, încheiat cu Asocierea S.C. ENERGO TERM INVEST S.R.L. - S.C. BUILDING INVEST S.R.L. În data de 17.06.2021 a fost predat amplasamentul către executant și a fost emis Ordinul de începere Nr. 5747/17.06.2021.Stadiul valoric al lucrarilor executate este de 61% conform RP13."/>
    <n v="2"/>
    <x v="0"/>
    <m/>
    <n v="1"/>
    <m/>
  </r>
  <r>
    <n v="3856"/>
    <n v="120308"/>
    <n v="3898"/>
    <n v="10"/>
    <s v="10.1B"/>
    <x v="6"/>
    <s v="SB"/>
    <s v="Extindere corp scoala si construire sala de sport la Scoala Gimnaziala Nicolae Iorga Sibiu"/>
    <s v="MUNICIPIUL SIBIU"/>
    <n v="80"/>
    <d v="2017-05-18T00:00:00"/>
    <d v="2019-03-05T00:00:00"/>
    <d v="2023-12-31T00:00:00"/>
    <n v="21584498.969999999"/>
    <n v="8097609.9100000001"/>
    <n v="6882968.4299999997"/>
    <n v="1052689.28"/>
    <n v="161952.20000000001"/>
    <n v="13486889.060000001"/>
    <n v="0.20771025138206492"/>
    <n v="6415653.3200000003"/>
    <n v="1290200.9652897881"/>
    <n v="1681956.59"/>
    <n v="62"/>
    <s v="În data de 14.05.2020 a fost demarată execuția lucrărilor, în baza ordinului de începere a lucrărilor nr. 30409/07.05.2020. Durata de execuție a lucrărilor este de 15 luni de la emiterea ordinului de începere a lucrărilor i.e. 14.08.2021, la care se adaugă conform contractului de lucrări o perioadă de 60 de zile de la notificarea privind finalizarea lucrărilor pentru admiterea recepției la terminarea lucrărilor. Avand in vedere lipsurile și neconcordanțele semnalate (care privesc în principal soluțiile de proiectare a structurii de rezistență aferentă corpului A – Școală, s-a realizat un raport  de expertiză tehnică elaborat în luna Februarie 2021 care a a relevat atât deficiențe de conformare ale elementelor structurale cât și deficiențe de capacitate portantă ale elementelor structurale aferente corpului A – școală. În considerarea concluziilor din raportul de expertiză tehnică, Beneficiarul a dispus în data de 01.03.2021 sistarea lucrărilor de execuție asupra corpului A – școală din cadrul obiectivului de investiții menționat și a dispus în același timp continuarea lucrărilor de execuție pentru corpul B – sală de sport într-un ritm susținut care să permită încadrarea acestora în calendarul de execuție.   Beneficiarul a finalizat în luna iulie 2021 procedura de achiziție a serviciilor de reproiectare a soluțiilor de rezistență, necesară pentru continuarea lucrărilor la corpul A – școală. Documentația de reproiectare a fost livrată și transmisă ADR Centru pentru verificare conformitate în data de 19.11.2021.      Până în prezent la corpul A au fost executate fundațiile în întregime, s-a realizat planșeul de beton armat pe sol și au fost executați stâlpii și diafragmele structurale de la parter.  Beneficiarul a contractat în data de 12.07.2021 serviciile de elaborare a raportului de expertiză pentru corpul B – sală de sport. Conform raportului de expertiză livrat în luna iulie 2021, a concluzionat că sunt necesare măsuri de intervenție pentru sporirea gradului de asigurare la nivelul infrastructurii, fiind necesare măsuri de intervenție si consolidare.  Raportul de expertiză a fost comunicat proiectantului inițial care a confirmat inițial disponibilitatea de a completa/revizui documentația tehnico-economică pentru corpul B – sală de sport în acord cu concluziile raportului de expertiză tehnică. Documentația nu a fost însă livrată nici până în prezent, motiv pentru care pentru continuarea lucrărilor de execuție se impune contractarea serviciilor de reproiectare pentru corpul B.                                                                                                                                                                                                                    Contractul de executie a încetata la data de 12.11.2021. _x000a_Autoritatea contractantă a inițiat procedura de achiziție pentru SERVICII DE REPROIECTARE ȘI EXECUTIE REST LUCRĂRI pentru obiectivul de investiții „Extindere corp școală și sală de sport la Școala Gimnazială Nicolae Iorga Sibiu. Perioada de implementare a fost prelungita pana la data de 31.12.2023."/>
    <n v="2"/>
    <x v="0"/>
    <n v="1"/>
    <n v="1"/>
    <m/>
  </r>
  <r>
    <n v="3857"/>
    <n v="120361"/>
    <n v="4727"/>
    <n v="10"/>
    <s v="10.1B"/>
    <x v="6"/>
    <s v="SB"/>
    <s v="Extindere corp scoala la Scoala Gimnazială I.L. Caragiale Sibiu"/>
    <s v="MUNICIPIUL SIBIU"/>
    <n v="77"/>
    <d v="2017-08-01T00:00:00"/>
    <d v="2019-09-09T00:00:00"/>
    <d v="2023-12-31T00:00:00"/>
    <n v="12510746.449999999"/>
    <n v="12510746.449999999"/>
    <n v="10634134.49"/>
    <n v="1626397.03"/>
    <n v="250214.93"/>
    <n v="0"/>
    <n v="0.82787326570749897"/>
    <n v="2153433.9299999997"/>
    <n v="433059.95455093909"/>
    <n v="10357312.52"/>
    <n v="100"/>
    <s v="În data de 24.10.2022 executantul lucrărilor SC TOTAL NSA AG CONSTRUCT SRL a informat municipiul Sibiu că lucrările au fost finalizate, în prezent fiind în curs etapa de admitere a recepției la terminarea lucrărilor._x000a_"/>
    <n v="2"/>
    <x v="0"/>
    <n v="1"/>
    <n v="1"/>
    <m/>
  </r>
  <r>
    <n v="3858"/>
    <n v="121294"/>
    <n v="4783"/>
    <n v="10"/>
    <s v="10.1B"/>
    <x v="6"/>
    <s v="MS"/>
    <s v="Modernizarea a doua unitati de invatamant de pe raza comunei Pasareni"/>
    <s v="COMUNA PASARENI"/>
    <n v="82"/>
    <d v="2016-11-30T00:00:00"/>
    <d v="2019-09-17T00:00:00"/>
    <d v="2023-08-31T00:00:00"/>
    <n v="4125278.6"/>
    <n v="3911581.28"/>
    <n v="3324844.1"/>
    <n v="508505.55"/>
    <n v="78231.63"/>
    <n v="213697.32"/>
    <n v="0.65064693734294587"/>
    <n v="1366522.9"/>
    <n v="274810.54176889354"/>
    <n v="2545058.38"/>
    <n v="68"/>
    <s v="S-a lansat  procedura de atribuire a contractului de elaborare PT si asistenta tehnica din partea proiectantului cu termen de depunere a ofertelor in 24.02.2020. Procedura s-a finalizat doar in iulie 2020, prin semnarea contractului nr. 21/14.07.2020 cu SC Weeked Kid SRL.Fata de calendarul activitatilor contractul de elaborare PT si asistenta tehnica Proiectant a fost atribuit cu intarzierte. Intarzierea este justificata de Beneficiar prin faptul ca datorita numarului mare de clarificari primite, procedura a durat mai mult decat perioada estimata.  S-au inregistrat intarzieri in elaborarea si avizarea PT. Beneficiarul mentioneaza ca a inregistrat intarzieri in obtinerea avizelor de la Min. Culturii si de la ISU. S-au inregistrat intarzieri in  atribuirea contractelor de audit, Executie lucrari, Serv. dirigentie, Furnizare dotari. _x000a_ PT-ul este elaborat si a fost avizat de OI. S-a lansat achizitia de lucrari in 23.05.2021. S-a atribuit contr. nr.58/09.11.2021 incheiat cu D&amp;D Instal SRL. S-au emis ordinele de incepere lucrari. Gradul de executie lucrari este de cca 95%"/>
    <n v="2"/>
    <x v="0"/>
    <m/>
    <n v="1"/>
    <m/>
  </r>
  <r>
    <n v="3859"/>
    <n v="122642"/>
    <n v="5642"/>
    <n v="10"/>
    <s v="10.1B"/>
    <x v="6"/>
    <s v="MS"/>
    <s v="REABILITARE SI MODERNIZARE LICEU TEHNOLOGIC „VASILE NETEA”"/>
    <s v="COMUNA DEDA"/>
    <n v="87"/>
    <d v="2016-10-01T00:00:00"/>
    <d v="2020-07-06T00:00:00"/>
    <d v="2023-12-31T00:00:00"/>
    <n v="7945944.46"/>
    <n v="7879304.46"/>
    <n v="6697408.79"/>
    <n v="1024309.55"/>
    <n v="157586.12"/>
    <n v="66640"/>
    <n v="1.6160055833151547E-2"/>
    <n v="7751974.46"/>
    <n v="1558937.8715360174"/>
    <n v="127330"/>
    <n v="0"/>
    <s v="reziliat"/>
    <n v="0"/>
    <x v="1"/>
    <n v="1"/>
    <n v="1"/>
    <m/>
  </r>
  <r>
    <n v="3860"/>
    <n v="122086"/>
    <n v="5998"/>
    <n v="10"/>
    <s v="10.1B"/>
    <x v="6"/>
    <s v="AB"/>
    <s v="Reabilitare și modernizare clădire existentă (corp principal Școală Gimnazială ), desființare centrală termică, construire anexă și depozit de lemne, amenajare teren sport și incintă"/>
    <s v="ORAŞ ABRUD"/>
    <n v="70"/>
    <d v="2018-03-15T00:00:00"/>
    <d v="2020-08-31T00:00:00"/>
    <d v="2023-12-31T00:00:00"/>
    <n v="7599463.8300000001"/>
    <n v="7554636.8700000001"/>
    <n v="6421441.3300000001"/>
    <n v="982102.82"/>
    <n v="151092.72"/>
    <n v="44826.96"/>
    <n v="0.30599759191337544"/>
    <n v="5242936.18"/>
    <n v="1054365.1570606926"/>
    <n v="2311700.69"/>
    <n v="3"/>
    <s v="A fost semnat contractul de finantare nr.5998/31.08.2020. Procedura de achizitie a PT-ului este in curs. A fost depusa contestatie, la CNSC, care este in curs de solutionare.Pt depus la Oi spre avizare. Contract lucrari SC PROMOTOR CONSTRUCTOR SRL SEMNAT IN 27,01,2023"/>
    <n v="6.1"/>
    <x v="15"/>
    <n v="1"/>
    <n v="1"/>
    <m/>
  </r>
  <r>
    <n v="3861"/>
    <n v="122579"/>
    <n v="6007"/>
    <n v="10"/>
    <s v="10.1B"/>
    <x v="6"/>
    <s v="MS"/>
    <s v="Reabilitare și modernizare școală gimnazială din localitatea Saschiz"/>
    <s v="COMUNA SASCHIZ"/>
    <n v="81"/>
    <d v="2017-04-21T00:00:00"/>
    <d v="2020-09-03T00:00:00"/>
    <d v="2023-12-31T00:00:00"/>
    <n v="5946806.9299999997"/>
    <n v="5946806.9299999997"/>
    <n v="5054785.91"/>
    <n v="773084.87"/>
    <n v="118936.15"/>
    <n v="0"/>
    <n v="0.80093698955852932"/>
    <n v="1183789.29"/>
    <n v="238062.44017214337"/>
    <n v="4763017.6399999997"/>
    <n v="88"/>
    <s v="Fata de calendarul activitatilor din cererea de finantare, se inregistreaza intarzieri in atribuirea contractelor de audit financiar si de serv consultanta in achizitie lucrari. Intarzierile sunt justificare de Beneficiar prin faptul ca activitatea Primariei a fost afectata de situatia pandemica generata de SARS COV 2. A fost elaborat PT si s-a obtinut AC. S-a lansat procedura de atribuire a contr. de lucrari. s-a atribuit contr. nr.4379/22.10.2021 incheiat cu BAU DOM INVEST SRL. S-a emis ordinul de incepere in 22.11.2021. Lucrarile au fost finalizate, s-a achitat taxa ISC si urmeaza sa faca receptia la terminarea lucrarilor.Beneficiarul a solicitat si s-a avizat prelungirea perioadei de implementare pana in 31.12.2023 (Instr. 197)"/>
    <n v="5"/>
    <x v="5"/>
    <n v="1"/>
    <n v="1"/>
    <m/>
  </r>
  <r>
    <n v="3862"/>
    <n v="120842"/>
    <n v="6052"/>
    <n v="10"/>
    <s v="10.1B"/>
    <x v="6"/>
    <s v="MS"/>
    <s v="Reabilitare şi modernizare Şcoală Gimnazială Adămuş, Comuna Adamuş, judeţ Mureş"/>
    <s v="COMUNA ADĂMUŞ"/>
    <n v="104"/>
    <d v="2015-05-20T00:00:00"/>
    <d v="2020-09-10T00:00:00"/>
    <d v="2023-12-31T00:00:00"/>
    <n v="7723324.7000000002"/>
    <n v="5864292.7800000003"/>
    <n v="4984648.87"/>
    <n v="762358.06"/>
    <n v="117285.85"/>
    <n v="1859031.92"/>
    <n v="0.70713197917788817"/>
    <n v="1717463.8200000003"/>
    <n v="345385.47641073086"/>
    <n v="4146828.96"/>
    <n v="75"/>
    <s v="s-a lansat procedura de atribuire a contractului de executie lucrari in 22.12.2020-S-a atribuit contractul de executie lucrari nr. 5923/30.08.2021 , incheiat cu Asocierea Cat Engineering SRL, Socat SRL si Landamania SRL.-S-a atribuit contractul de serv. Dirigentie santier nr.5769/24.08.2021, incheiat cu Europreoiect CVI SRL. S-a emis ordinul de incepere lucrari. Gradul de executie este de cca.78%. Beneficiarul a solicitat si s-a avizat prelungirea perioadei de implementare pana in 31.12.2023, conf. Instructiunii 197/2022."/>
    <n v="5"/>
    <x v="5"/>
    <n v="1"/>
    <n v="1"/>
    <m/>
  </r>
  <r>
    <n v="3863"/>
    <n v="122321"/>
    <n v="6073"/>
    <n v="10"/>
    <s v="10.1B"/>
    <x v="6"/>
    <s v="MS"/>
    <s v="Reabilitare, modernizare și extindere Școala Gimnazială ”Traian” Târnăveni"/>
    <s v="MUNICIPIUL TARNAVENI"/>
    <n v="103"/>
    <d v="2015-06-01T00:00:00"/>
    <d v="2020-09-17T00:00:00"/>
    <d v="2023-12-31T00:00:00"/>
    <n v="20142926.440000001"/>
    <n v="20142926.440000001"/>
    <n v="17121487.469999999"/>
    <n v="2618580.44"/>
    <n v="402858.53"/>
    <n v="0"/>
    <n v="0.20537707995522023"/>
    <n v="16006031.026000001"/>
    <n v="3218845.4784217514"/>
    <n v="4136895.4139999999"/>
    <n v="23"/>
    <s v="PT depus spre avizare.PT avizat in 22,06,2021. Ctr lucrari semnat in 18,01,2022 CU SC NILTEN CONSTRUCTII SRL"/>
    <n v="6.1"/>
    <x v="15"/>
    <n v="1"/>
    <n v="1"/>
    <m/>
  </r>
  <r>
    <n v="3864"/>
    <n v="124368"/>
    <n v="6096"/>
    <n v="10"/>
    <s v="10.1B"/>
    <x v="6"/>
    <s v="MS"/>
    <s v="Reabilitare, consolidare și mansardare-Școala Gimnazială &quot;Friedrich Schiller&quot; din Municipiul Tîrgu Mureș"/>
    <s v="MUNICIPIUL TÂRGU MURES"/>
    <n v="65"/>
    <d v="2017-12-08T00:00:00"/>
    <d v="2020-10-06T00:00:00"/>
    <d v="2023-12-31T00:00:00"/>
    <n v="12496170.82"/>
    <n v="12414019.43"/>
    <n v="10551916.52"/>
    <n v="1613822.52"/>
    <n v="248280.39"/>
    <n v="82151.39"/>
    <n v="0.20449530986435713"/>
    <n v="9875410.6799999997"/>
    <n v="1985965.2254353859"/>
    <n v="2538608.75"/>
    <n v="21"/>
    <s v="Fata de calendarul activitatilor se-au inregistreaza intarzieri. Acest fapt este justificat de Beneficiar de necesitatea cuprinderii proiectului in Bugetul UAT Mun. Tg. Mures, lucru care s-a realizat prin HCL nr.219/03.12.2020, privind rectificarea bugetului UAT Mun. Tg. Mures. Procedura de achizitie Elaborare PT+executuie lucrari  s-a lansat cu intarziere,  in 30.12.2021. S-a atribuit contractul de Elaborare PTh, AT si executie lucrari nr. 61/08.06.2022 incheiat cu asocierea Conart Structuri SRL si Kes Business SRL. S-a dat ordinul de începere cu nr. 46625 din 20.06.2022, cu începerea execuției din 21.06.2022 și finalizare cu data de 21.09.2022 . Proiectul tehnic este in curs de receptie la Beneficiar. AC în curs de emitere. Avizele sunt obținute integral, necondiționate. In contractul de elaborare PT +executie lucrari este prevazuta o durata de 3 luni pt. elaborare PT si 15 luni pentru executie lucrari dar nu mai tarziu de perioada de implementare a proiectului prevazuta in contractul de finantare. Beneficiarul estimeaza ca  ordinul de incepere lucrari se va emite in ianuarie 2023 si avand in vedere natura si volumul lucrarilor, acestea se pot finaliza pana la 31.12.2023. Gradul fizic de realizare a activitatilor este de cca.25%. PT este finalizat si a fost avizat de OI in 27.02.2023. Lucrarile sunt demarate, grad de realizare cca. 20%. Beneficiarul a solicitat si s-a avizat prelungirea perioadei de implem pana la 31.12.2023(Instr. 197). Conform ultimul grafic de executie actualizat,  lucrarile se finalizeaza pana in noiembrie 2023"/>
    <n v="6.1"/>
    <x v="15"/>
    <n v="1"/>
    <n v="1"/>
    <m/>
  </r>
  <r>
    <n v="3865"/>
    <n v="120843"/>
    <n v="6014"/>
    <n v="10"/>
    <s v="10.1B"/>
    <x v="6"/>
    <s v="MS"/>
    <s v="Reabilitare şi modernizare Şcoală Gimnazială Dîmbău, Comuna Adamuş, judeţ Mureş"/>
    <s v="COMUNA ADĂMUŞ"/>
    <n v="104"/>
    <d v="2015-05-20T00:00:00"/>
    <d v="2020-10-09T00:00:00"/>
    <d v="2023-12-31T00:00:00"/>
    <n v="4309066.87"/>
    <n v="2949003.64"/>
    <n v="2506653.1"/>
    <n v="383370.48"/>
    <n v="58980.06"/>
    <n v="1360063.23"/>
    <n v="0.73513415873572807"/>
    <n v="781090.33000000007"/>
    <n v="157078.85814262158"/>
    <n v="2167913.31"/>
    <n v="64"/>
    <s v="S-a lansat procedura de atribuire a contractului de lucrari in dec.2020. S-a atribuit contractul de lucrari nr.829/10.08.2021 cu MGC Instal Construct SRL +BOL KRONE INVEST SRL. S-a atribuit contractul de serv. Dirigentie santier nr.5774/11.08.2021, incheiat cu Europreoiect CVI SRL. S-a emis ordinul de incepere lucrari in 30.08.2021. Lucrarile sunt finalizate si urmeaza sa fie receptionate. Beneficiarul a solicitat si s a avizat prelungirea perioadei de impl pana la 31.12.2023 (Instr. 197/2022). S-a demarat achizitia de dotari."/>
    <n v="4"/>
    <x v="2"/>
    <m/>
    <n v="1"/>
    <m/>
  </r>
  <r>
    <n v="3866"/>
    <n v="123911"/>
    <n v="6155"/>
    <n v="10"/>
    <s v="10.1B"/>
    <x v="6"/>
    <s v="AB"/>
    <s v="Reabilitare, modernizare, echipare infrastructura educationala pentru invatamantul general obligatoriu la Scoala Gimnaziala nr. 3 Cugir"/>
    <s v="ORAŞ CUGIR/Administratie publica"/>
    <n v="73"/>
    <d v="2017-12-07T00:00:00"/>
    <d v="2020-10-12T00:00:00"/>
    <d v="2023-12-31T00:00:00"/>
    <n v="15318314.35"/>
    <n v="15318314.35"/>
    <n v="13020567.220000001"/>
    <n v="1991380.84"/>
    <n v="306366.28999999998"/>
    <n v="0"/>
    <n v="0.39212335265857762"/>
    <n v="9311645.5700000003"/>
    <n v="1872590.9121988497"/>
    <n v="6006668.7800000003"/>
    <n v="39"/>
    <s v="A fost incheiat contractul de excutie de lucrari nr.80/14170/04.07.2022, cu SC EXEDRA CONSTRUCT SRL;  PT a fost receptionat, aviz ADR  C. nr. 45637/3.12.2021. Au fost demarate lucrarile de executie la corpurile de cladire de pe str. Constructorului - Cugir si de pe str. Merilor – Vinerea, gradul de realizare lucrari: aprox.  46%"/>
    <n v="6.1"/>
    <x v="15"/>
    <n v="1"/>
    <n v="1"/>
    <m/>
  </r>
  <r>
    <n v="3867"/>
    <n v="121064"/>
    <n v="4785"/>
    <n v="10"/>
    <s v="10.1B"/>
    <x v="6"/>
    <s v="AB"/>
    <s v="Extindere, reabilitare și dotare Școala Gimnazială Simion Bărnuțiu, structura I M Moldovan și structura P P Aaron"/>
    <s v="MUNICIPIUL BLAJ"/>
    <n v="73"/>
    <d v="2017-12-01T00:00:00"/>
    <d v="2019-09-27T00:00:00"/>
    <d v="2023-12-31T00:00:00"/>
    <n v="6246548.0999999996"/>
    <n v="6175148.0999999996"/>
    <n v="5248875.88"/>
    <n v="802769.24"/>
    <n v="123502.98"/>
    <n v="71400"/>
    <n v="0.83862546065899213"/>
    <n v="996511.6799999997"/>
    <n v="200400.53090938338"/>
    <n v="5178636.42"/>
    <n v="98"/>
    <s v="A fost semnat Contractul pentru servicii de proiectare  PT + DDE , contract nr.22022/06.04.2020 incheiat cu SC 2GMG Construct SRL; Proiectul tehnic a fost realizat, receptionat  si depus spre avizare la ADR Centru . Urmare verificarii PT-ul  a fost considerat conform. Achizitia serviciilor de  dirigentie de santier a fost finalizata prin incheierea contractului, nr. 3900/ 11.02.2021,  cu SC Adams Construct SRL._x000a_Procedura de Achizitie a lucrarilor de constructii, inclusiv echipamente cu montaj si montaj aferent, a fost lansata in data de 30.10.2020 cu anuntul de participare simplificat nr. SCN1078026/30.10.2020, dar a fost anulata automat deoarece pana la termenul limita de depunere, nu au fost depuse oferte._x000a_Procedura a fost reluata in data de 04.02.2021 cu anuntul nr. SCN1081709/04.02.2021, termenul limita de depunere a ofertelor a fost 24.02.2021. Contract lucrari incheiat cu SC APIS COM SRL IN DATA DE 06,04,2021 PTR LOT 1. lOT 2 2.830.178,77 lei Ctr. 3096/ 01.02.2022, SC APIS COM SRL. Au fost demarate lucrarile de executie pentru lotul 1 (IM Moldovan) si realizate in totalitate pana la data de 25.03.2022.Au fost demarate lucrarile de executie pentru lotul 2 (PP Aron). In data de 23.02.2022 a fost emis ordinul de incepere nr. 5602 pentru inceperea executiei la data de 07.03.2022. S-au realizat lucrari in proportie de 100% din total de executat.Lucrarile pe ambele loturi sunt finalizate, mai jos fiind prezentate documentele suport privind acest aspect:_x000a_ Proces verbal de receptie la terminarea lucrarilor pentru &quot;Structura I.M Moldovan&quot; cu nr. 29543/ 31.05.2022;_x000a_ Proces verbal de receptie la terminarea lucrarilor pentru &quot;Structura PP ARON&quot; cu nr. 2833/ 30.01.2023._x000a_"/>
    <n v="5"/>
    <x v="5"/>
    <n v="1"/>
    <n v="1"/>
    <m/>
  </r>
  <r>
    <n v="3868"/>
    <n v="124656"/>
    <n v="6352"/>
    <n v="10"/>
    <s v="10.1B"/>
    <x v="6"/>
    <s v="AB"/>
    <s v="Reabilitarea si modernizarea infrastructurii educationale a Scolii &quot;Lucian Blaga&quot; clasele 0-VIII din orasul Ocna Mures"/>
    <s v="ORAŞ OCNA MUREŞ"/>
    <n v="73"/>
    <d v="2017-12-01T00:00:00"/>
    <d v="2020-11-18T00:00:00"/>
    <d v="2023-12-31T00:00:00"/>
    <n v="16897197.699999999"/>
    <n v="12431470.49"/>
    <n v="10566749.93"/>
    <n v="1616091.15"/>
    <n v="248629.41"/>
    <n v="4465727.21"/>
    <n v="0.74207717955979313"/>
    <n v="3206359.9309999999"/>
    <n v="644805.52045207738"/>
    <n v="9225110.5590000004"/>
    <n v="39"/>
    <s v="Prestatorul SC 2 GMG CONSTRUCT SRL, ctr. nr. 10631/09/07/2021 ,a demarat  servicii de proiectare faza PT+DTAC+caiet de sarcini, verificarea tehnica de calitate a PT si detaliilor de executie, inclusiv servicii de asistenta tehnica din partea proiectantului.PT avizat ADR. Achizitie lucrari termen depunere oferte 01,03,2022. S-a semnat Contractul de lucrări nr.7011/28.04.2022, cu  SC CONTACT IMPEX SRL si Contract dirigientie de santier nr.7012/28.04.2022, cu SC STENIN CONSULT SRL. A fost emis Ordinul de începere a lucrărilor nr. 9759/16.06.2022 cu începere din 20.06.2022. Stadiu lucrari 57.50%._x000a_"/>
    <n v="5"/>
    <x v="5"/>
    <n v="1"/>
    <n v="1"/>
    <m/>
  </r>
  <r>
    <n v="3869"/>
    <n v="122352"/>
    <n v="6300"/>
    <n v="10"/>
    <s v="10.1B"/>
    <x v="6"/>
    <s v="AB"/>
    <s v="Reabilitare şi dotare şcoală primară Ungurei, str. Principală nr. 218, loc. Ungurei, jud. Alba"/>
    <s v="COMUNA ROSIA DE SECAS"/>
    <n v="56"/>
    <d v="2018-02-01T00:00:00"/>
    <d v="2020-11-20T00:00:00"/>
    <d v="2023-09-30T00:00:00"/>
    <n v="1592368.04"/>
    <n v="1214331.45"/>
    <n v="1032181.74"/>
    <n v="157863.07"/>
    <n v="24286.639999999999"/>
    <n v="378036.59"/>
    <n v="0.4404422367550474"/>
    <n v="679488.59"/>
    <n v="136646.54104492618"/>
    <n v="534842.86"/>
    <n v="78"/>
    <s v="Achizitia serviciilor de proiectare faza DTAC + PT- Contract nr. 643/26.03.2021 semnat cu  PLAN  MODEL SRL Contract lucrari semnat in 31,03,2022 cu PRESCONSTRUCT OAS SRL MDV CONSTRUCT COMPANY SRL. - S-a elaborat Proiectul Tehnic, iar in data de 05.10.2021 s-a depus spre avizare la ADR Centru, acesta fiind avizat conform Adresei nr. 43731/18.11.2021;_x000a_- In data de 03.01.2022 s-a publicat anunțul de atribuire pentru lucrările de construcții, iar in data de 31.03.2022 s-a semnat contractul de lucrări nr. 818/31.03.2022 cu PRESCONSTRUCT OAS SRL si MDV CONSTRUCT COMPANY SRL;_x000a_- In data de 07.04.2022 s-a emis Polița de garantare privind buna execuție a lucrărilor Seria GBEC, Nr. 0407616 din 07.04.2022, de către Compania de asigurări – Reasigurări Exim Romania S.A._x000a_- In data de 13.04.2022 s-a semnat contractul de servicii de dirigenție de șantier Nr.966/13.04.2022 cu PFA DIMIAN CLAUDIU STEFAN „CONS”._x000a_- In data de 04.05.2022 s-a emis Ordinul de începere a lucrărilor de construire, lucrările urmează a fi începute cu data de 04.05.2022, cu termen de execuție 12 luni._x000a_- In data de 25.07.2022 s-a aprobat prelungirea perioadei de implementare a proiectului, prin Act adițional, pana in data de 30.09.2023. Lucrarile sunt in grafic in procent aproximativ de 60%."/>
    <n v="4"/>
    <x v="2"/>
    <m/>
    <n v="1"/>
    <m/>
  </r>
  <r>
    <n v="3870"/>
    <n v="122383"/>
    <n v="6353"/>
    <n v="10"/>
    <s v="10.1B"/>
    <x v="6"/>
    <s v="CV"/>
    <s v="Extindere, modernizare Scoala Gimnaziala Speciala Sfantu Gheorghe si demolare garaj si magazie"/>
    <s v="Judetul Covasna"/>
    <n v="94"/>
    <d v="2016-01-14T00:00:00"/>
    <d v="2020-12-11T00:00:00"/>
    <d v="2023-10-31T00:00:00"/>
    <n v="27013770.280000001"/>
    <n v="6769833.25"/>
    <n v="5754358.2699999996"/>
    <n v="880078.31"/>
    <n v="135396.67000000001"/>
    <n v="20243937.030000001"/>
    <n v="0.67079703034044447"/>
    <n v="2228649.21"/>
    <n v="448185.90073603345"/>
    <n v="4541184.04"/>
    <n v="16"/>
    <s v="PT realizat, A fost depusă cererea pentru emiterea avizului de securitate la incendiu cu numărul de înregistrare la Consiliul Județean Covasna: 14201/23.12.2020. Cererea a fost respinsă și adresa de respingere a fost înregistrată la Consiliul Județean Covasna cu nr. 892/27.01.2021. Proiectul Tehnic a fost modificat conform cerințelor din adresa de respingere al ISU Covasna și cererea pentru eliberarea avizului de securitate la incendiu a fost redepusă în data de 19.04.2021._x000a_A fost prelungită valabilitatea avizului de la Distrigaz Sud. Nr. aviz 2045/02.03.2021. În data de 09.02.2021 a fost prelungit termenul de valabilitate al certificatului de urbanism nr. 113/01.03.2019. Conform cerințelor ISU Covasna fost modificată partea de rețele exterioare și a fost redepusă cererea pentru avizul pentru alimentare cu apă. După depunerea unui draft al Proiectului tehnic s-a constatat o dublare a valorii investiției, astfel valoarea neeligibilă al proiectului s-a triplat.după obținerea avizul de securitate la incendiu de la ISU Covasna a fost modificat Proiectul tehnic . S-a constatat o dublare a valorii investiției, astfel valoarea neeligibilă al proiectului s-a triplat.În data de 14.12.2021 a fost recepționată Proiectul Tehnic.Noile indicatori economice ale investiției au fost aprobate de Consiliul Județean Covasna prin hotărârea nr. 203/2021.A fost obținută autorizația de construire nr. 208/08.12.2021Prin Hotărârea nr.230/2021 Consiliul Județean Covasna a probat finanțarea din surse proprii cheltuielile neeligibile mărite._x000a_S-a demarat pocedura de achizitie pentru executie lucrari,. A fost semnat contractul de executie lucrari nr. 641/22.06.2022. Termen de executie este de 20 de luni de la emiterea Ordinului de incepere (13.07.2022)._x000a_În data de 26.05.2022 fost demarată achiziția publică pentru dirigenție de șantier. A fost semnat contractul nr. 644/24.06.2022._x000a_Lucrarile sunt in curs de executie, grad de realizare aprox.16%._x000a_Proiectul nu se va putea finaliza in termen."/>
    <n v="5"/>
    <x v="5"/>
    <n v="1"/>
    <n v="1"/>
    <m/>
  </r>
  <r>
    <n v="3871"/>
    <n v="120529"/>
    <n v="6393"/>
    <n v="10"/>
    <s v="10.1B"/>
    <x v="6"/>
    <s v="CV"/>
    <s v="Reamenajarea, restaurarea imobilului educațional situat pe strada Gábor Áron nr.18"/>
    <s v="UAT MUNICIPIUL SFANTU GHEORGHE"/>
    <n v="55"/>
    <d v="2017-02-01T00:00:00"/>
    <d v="2020-12-16T00:00:00"/>
    <d v="2021-08-31T00:00:00"/>
    <n v="13971503.039999999"/>
    <n v="13971503.039999999"/>
    <n v="11875777.59"/>
    <n v="1816295.38"/>
    <n v="279430.07"/>
    <n v="0"/>
    <n v="0.9532018861443845"/>
    <n v="653839.98999999836"/>
    <n v="131488.55528295026"/>
    <n v="13317663.050000001"/>
    <n v="100"/>
    <s v="FINALIZAT"/>
    <n v="1"/>
    <x v="3"/>
    <n v="1"/>
    <n v="1"/>
    <m/>
  </r>
  <r>
    <n v="3872"/>
    <n v="120495"/>
    <n v="6423"/>
    <n v="10"/>
    <s v="10.1B"/>
    <x v="6"/>
    <s v="MS"/>
    <s v="REABILITARE ȘI EXTINDERE ȘCOALA GIMNAZIALĂ PERIȘ"/>
    <s v="COMUNA GORNESTI"/>
    <n v="95"/>
    <d v="2016-02-26T00:00:00"/>
    <d v="2020-12-16T00:00:00"/>
    <d v="2023-12-31T00:00:00"/>
    <n v="5315401.68"/>
    <n v="5315401.68"/>
    <n v="4518091.43"/>
    <n v="691002.22"/>
    <n v="106308.03"/>
    <n v="0"/>
    <n v="0.27679318113170331"/>
    <n v="3844134.7399999998"/>
    <n v="773063.33507621766"/>
    <n v="1471266.94"/>
    <n v="10"/>
    <s v="S-a elaborat si s-a verificat Proiectul tehnic. PT a fost receptionat, este conform si este avizat de OI . S-a lansat achizitia de lucrari in 06.07.2021. S-a atribuit contractul de ex. lucrari nr.4221/12.10.2021 incheiat cu Asocierea SC Niliten Constructii SRL si RPM Constructii Drumuri SRL.. S-a emis ordinul de incepere lucrari in 15.12.2021.Lucrarile au fost sistate din 23.12.2022, pe perioada de timp friguros, fiind reluate in luna martie.Gradul de realizare este de cca. 10%. Nu s-a respectat graficul de executie, dar in ultimul trimestru se constata o reluare a executiei, in cadrul contractului de lucrari fiind inclus si un subcontractant. Gradul fizic de realizare a activitatilor este de cca. 20%. Beneficiarul a solicitat si s-a avizat prelungirea perioadei de implementare pana la 31.12.2023 in baza Instructiunii AM POR NR. 197/2022. Conform discutiilor purtate,  Beneficiarul estimeaza ca proiectul se va finaliza pana la 31.12.2023. Se constata un ritm foarte lent in executia lucrarilor . RISC : nefinalizarea lucrarilor pana la 31.12.2023."/>
    <n v="6.1"/>
    <x v="15"/>
    <n v="1"/>
    <n v="1"/>
    <m/>
  </r>
  <r>
    <n v="3873"/>
    <n v="120559"/>
    <n v="6473"/>
    <n v="10"/>
    <s v="10.1B"/>
    <x v="6"/>
    <s v="AB"/>
    <s v="Reabilitare și modernizare Școală Gimnazială Avram Iancu, oraș Zlatna"/>
    <s v="ORAS ZLATNA"/>
    <n v="85"/>
    <d v="2016-11-01T00:00:00"/>
    <d v="2020-12-21T00:00:00"/>
    <d v="2023-11-30T00:00:00"/>
    <n v="11690643.689999999"/>
    <n v="11690643.689999999"/>
    <n v="9937047.1400000006"/>
    <n v="1519783.58"/>
    <n v="233812.97"/>
    <n v="0"/>
    <n v="0.42779403535135879"/>
    <n v="6689456.0499999998"/>
    <n v="1345263.2526243816"/>
    <n v="5001187.6399999997"/>
    <n v="31"/>
    <s v="Prin adresa ADR Centru nr. 11399 / 26.03.2021 s-a comunicat recomandari urmare a finalizării Grilei de analiză a conformității Proiectului Tehnic, înregistrate la ADR Centru cu nr. 9361/15.03.2021, iar prin adresa ADR Centru nr. 12642 / 05.04.2021 s-a confirmat indeplinirea recomandărilor din Grila de analiză a conformității Proiectului Tehnic, iar Documentația tehnică aferentă PT-ului este considerată conformă. A fost finalizata achizitia lucrărilor de construcții, fiind incheiat contractul nr. 58/206/30.12.2021 cu SC COMPACT CONSTRUCT SRL. A fost finalizata achiziția serviciilor de dirigenție de șantier, fiind incheiat contractul nr. 58/137/05.08.2021 cu CONS IB CONSULTING SRL. Beneficiarul mentioneaza  ca stadiul fizic al lucrarilor de constructii este de aproximativ 19,34% conform RP7."/>
    <n v="5"/>
    <x v="5"/>
    <n v="1"/>
    <n v="1"/>
    <m/>
  </r>
  <r>
    <n v="3874"/>
    <n v="123987"/>
    <n v="6449"/>
    <n v="10"/>
    <s v="10.1B"/>
    <x v="6"/>
    <s v="MS"/>
    <s v="REABILITARE ȘCOALĂ GIMNAZIALĂ ZAU DE CÎMPIE, CLĂDIRE CU CLASELE V-VIII COMUNA ZAU DE CÎMPIE, JUD. MUREȘ"/>
    <s v="COMUNA ZAU DE CÂMPIE"/>
    <n v="106"/>
    <d v="2015-03-01T00:00:00"/>
    <d v="2020-12-22T00:00:00"/>
    <d v="2023-12-31T00:00:00"/>
    <n v="3295297.02"/>
    <n v="2934511.11"/>
    <n v="2494334.4500000002"/>
    <n v="381486.44"/>
    <n v="58690.22"/>
    <n v="360785.91"/>
    <n v="0.59019403746609089"/>
    <n v="1202580.1499999999"/>
    <n v="241841.32043598921"/>
    <n v="1731930.96"/>
    <n v="73"/>
    <s v="Achizitia serviciilor de proiectare faza DTAC + PT- Contract nr. 4763 (8) din 30.07.2018 semnat cu S.C. FUV Arhitects S.R.L. Achizitie pentru execuția lucrărilor, contract nr. 6498 (693) din 27.07.2021, încheiat cu  S.C. KRONOS LIFE CONSTRUCT S.R.L. În data de 03.08.2021 a fost predat amplasamentul prin Proces verbal de predare amplasament Nr. 6619/03.08.2021 și a fost emis Ordinul de începere a lucrărilor Nr. 6620/03.08.2021.Stadiul fizic al lucrarilor executate este de 60% conform RP7."/>
    <n v="2"/>
    <x v="0"/>
    <m/>
    <n v="1"/>
    <m/>
  </r>
  <r>
    <n v="3875"/>
    <n v="120330"/>
    <n v="6458"/>
    <n v="10"/>
    <s v="10.1B"/>
    <x v="6"/>
    <s v="MS"/>
    <s v="EXTINDERE ŞI REABILITARE ȘCOALĂ GIMNAZIALĂ ÎN LOCALITATEA GĂNEŞTI, COMUNA GĂNEŞTI, JUDEŢUL MUREŞ"/>
    <s v="COMUNA GANESTI"/>
    <n v="101"/>
    <d v="2015-08-10T00:00:00"/>
    <d v="2020-12-22T00:00:00"/>
    <d v="2023-12-31T00:00:00"/>
    <n v="7193078.8200000003"/>
    <n v="7193078.8200000003"/>
    <n v="6114116.9900000002"/>
    <n v="935100.21"/>
    <n v="143861.62"/>
    <n v="0"/>
    <n v="0.41408691250793211"/>
    <n v="4214519.0200000005"/>
    <n v="847548.36906246236"/>
    <n v="2978559.8"/>
    <n v="39"/>
    <s v="S-a atribuit contractul de serv. de elaborare PTh, nr.106/16.02.2021, incheiat cu Structuralia Studio SRL. PTh este in curs de elaborare. PTh a fost avizat de OI. S-a lansat achizitia de lucrari. S-a atribuit contractul de executie lucrari nr.13/ 10.01.2022 – incheiat cu Asocierea MGC INSTAL CONSTRUCT SRL – NE’EMERAH GROUP SRL, prin leader MGC INSTAL CONSTRUCT SRL. Gradul de executie al lucrarilor este de cca. 50%. Beneficiarul a initiat si s-a avizat prelungirea perioadei de implementare a proiectului pana in 31.12.2023_Instr. 197/2022. "/>
    <n v="5"/>
    <x v="5"/>
    <n v="1"/>
    <n v="1"/>
    <m/>
  </r>
  <r>
    <n v="3876"/>
    <n v="122267"/>
    <n v="6450"/>
    <n v="10"/>
    <s v="10.1B"/>
    <x v="6"/>
    <s v="CV"/>
    <s v="REABILITARE SCOALA GIMNAZIALA &quot;NAGY MOZES&quot; ESTELNIC"/>
    <s v="COMUNA ESTELNIC/Primar"/>
    <n v="81"/>
    <d v="2017-03-03T00:00:00"/>
    <d v="2020-12-23T00:00:00"/>
    <d v="2023-11-30T00:00:00"/>
    <n v="2928816.75"/>
    <n v="2486145.69"/>
    <n v="2113223.85"/>
    <n v="323198.90999999997"/>
    <n v="49722.93"/>
    <n v="442671.06"/>
    <n v="0.2510862909244872"/>
    <n v="1861908.5899999999"/>
    <n v="374433.61420584802"/>
    <n v="624237.1"/>
    <n v="49"/>
    <s v="S-a încheiat Contractul privind serviciile de proiectare și servicii de asistență tehnică_x000a_din partea proiectantului, intre beneficiar și SUMMASUMARUM SRL, conform Contractului_x000a_nr. 615/01.03.2021. Proiectul tehnic de execuție este realizat. A fost semnat contractul de executie lucrari cu SC BICON SRL in valoare de 1831766,61 lei +tva. In data de 16.09.2022 s-a emis Ordinul de incepere a lucrarilor (adresa nr.2867/16.09.2022) si s-a predat amplasamentul (PV nr.2868/16.09.2022). Lucrarile sunt in curs de executie, grad de realizare aprox.80%._x000a__x000a_"/>
    <n v="2"/>
    <x v="0"/>
    <m/>
    <n v="1"/>
    <m/>
  </r>
  <r>
    <n v="3877"/>
    <n v="122706"/>
    <n v="6445"/>
    <n v="10"/>
    <s v="10.1B"/>
    <x v="6"/>
    <s v="HR"/>
    <s v="Lucrări de Intervenție la Centrul Școlar pentru Educație Incluzivă Ocland"/>
    <s v="UAT JUDETUL HARGHITA"/>
    <n v="77"/>
    <d v="2017-08-28T00:00:00"/>
    <d v="2020-12-23T00:00:00"/>
    <d v="2023-12-31T00:00:00"/>
    <n v="3694590.59"/>
    <n v="1813162.01"/>
    <n v="1541187.7"/>
    <n v="235711.06"/>
    <n v="36263.25"/>
    <n v="1881428.58"/>
    <n v="0"/>
    <n v="1813162.01"/>
    <n v="364630.5775650565"/>
    <n v="0"/>
    <n v="3.0000000000000001E-3"/>
    <s v="contract PT semnat.PT nereceptionat de beneficiar"/>
    <n v="3.2"/>
    <x v="6"/>
    <m/>
    <n v="1"/>
    <m/>
  </r>
  <r>
    <n v="3878"/>
    <n v="122462"/>
    <n v="6463"/>
    <n v="10"/>
    <s v="10.1B"/>
    <x v="6"/>
    <s v="MS"/>
    <s v="Extinderea și modernizarea Scolii Primare Soard din comuna Vînători, județul Mureș"/>
    <s v="COMUNA VÂNĂTORI"/>
    <n v="69"/>
    <d v="2018-04-12T00:00:00"/>
    <d v="2020-12-22T00:00:00"/>
    <d v="2023-12-31T00:00:00"/>
    <n v="4333810.08"/>
    <n v="3407565.91"/>
    <n v="2896431.03"/>
    <n v="442983.56"/>
    <n v="68151.320000000007"/>
    <n v="926244.17"/>
    <n v="0.25989503912486317"/>
    <n v="2521956.4345000004"/>
    <n v="507170.58168764843"/>
    <n v="885609.47549999994"/>
    <n v="35"/>
    <s v="S-a elaborat si s-a verificat Proiectul tehnic. S-a obtinut Autorizatia de construire. S-a lansat procedura de atribuire a contr. de lucrari in 10.03.2021- procedura in evaluare. S-a atribuit contr. de ex. Lucrari nr.4829/15.11.2021 incheiat cu MRG AG SRL. S-a atribuit contr de dirigentie in 23.12.2021. Gradul de executie a lucrarilor este de cca. 40%.  Avand in vedere volumul lucrarilor acestea se pot finaliza in pana la 31.12.2023. Gradul fizic de realizare a activitatilor este de cca. 45%"/>
    <n v="4"/>
    <x v="2"/>
    <m/>
    <n v="1"/>
    <m/>
  </r>
  <r>
    <n v="3879"/>
    <n v="124612"/>
    <n v="6436"/>
    <n v="10"/>
    <s v="10.1B"/>
    <x v="6"/>
    <s v="AB"/>
    <s v="Modernizare Scoala generala cu clasele I - VIII, Localitatea Loman, Comuna Sasciori, judetul Alba"/>
    <s v="COMUNA SASCIORI"/>
    <n v="69"/>
    <d v="2018-04-01T00:00:00"/>
    <d v="2020-12-23T00:00:00"/>
    <d v="2023-12-31T00:00:00"/>
    <n v="4316855.97"/>
    <n v="3730446.72"/>
    <n v="3170879.75"/>
    <n v="484958.05"/>
    <n v="74608.92"/>
    <n v="586409.25"/>
    <n v="0.1093804738752575"/>
    <n v="3322408.6900000004"/>
    <n v="668143.1625306682"/>
    <n v="408038.03"/>
    <n v="2"/>
    <s v="Contract PT +EXECUTIE nr.12730 din 29.12.2022 Antreprenor: Asocierea PROMOTOR CONSTRUCTOR 2006 SRL (lider) – 2 GMG CONSTRUCT SRL (asociat) Pt a fost depus la OI, cu nr notei de comunicare 21041/ 21.06.2023, cu respectarea urmatoarelor recomandari:1. Lista de utilaje/echipamente ce nu necesita montaj, necuprinse in DALI necesare autorizarii DSP si PSI , Formular F4;_x000a_2. Fisele tehnice, Formularele F5, pentru fiecare utilaj/echipament din F4 mentionata anterior.fost revizuit devizul general și s-a solicitat prelungirea perioadei de implementare și modificarea bugetului prin act adițional._x000a_Documentația de atribuire pentru contractul de achiziție de PT + AT + lucrări a fost revizuită și publicată în SEAP ca anexă a anunțului de participare simplificat SCN 111172/01.08.2022. Procesul de evaluare s-a finalizat la 18.10.2022 cu raportul procedurii nr.9843/18.10.2022. Față de rezultatul procedurii a fost înregistrată o contestație care a fost soluționată prin Decizia CNSC nr.2614 din 12.12.2022._x000a_Nu a fost posibilă încheierea contractului înainte de comunicarea deciziei CNSC și scurgerea timpului de așteptare conform prevederilor Legii nr.101/2016 cu modificările și completările ulterioare._x000a_Achiziția serviciilor de dirigenție de șantier va fi demarată în perioada imediat următoare astfel încât serviciile să fie disponibile la momentul finalizării proiectării tehnice și începerii execuției lucrărilor."/>
    <n v="4"/>
    <x v="2"/>
    <m/>
    <n v="1"/>
    <m/>
  </r>
  <r>
    <n v="3880"/>
    <n v="122881"/>
    <n v="6404"/>
    <n v="10"/>
    <s v="10.1B"/>
    <x v="6"/>
    <s v="MS"/>
    <s v="REABILITARE ȘI MODERNIZARE ȘCOALA GIMNAZIALĂ FÎNTÎNELE, JUDEȚUL MUREȘ"/>
    <s v="COMUNA FÂNTÂNELE"/>
    <n v="71"/>
    <d v="2018-02-26T00:00:00"/>
    <d v="2020-12-23T00:00:00"/>
    <d v="2023-12-31T00:00:00"/>
    <n v="6899223.9500000002"/>
    <n v="6348344.9500000002"/>
    <n v="5396093.2300000004"/>
    <n v="825284.82"/>
    <n v="126966.9"/>
    <n v="550879"/>
    <n v="0.44980588208269934"/>
    <n v="3492822.0500000003"/>
    <n v="702413.63672927651"/>
    <n v="2855522.9"/>
    <n v="41"/>
    <s v="Cererea de finatare a fost depusa si evaluata la faza DALI. PT a fost elaborat dupa depunerea si evaluarea cererii de finantare, fiind necesara o actualizare a PT in corelare cu DALI care a fost modificat. Beneficiarul mentioneaza ca inca nu a primit PT actualizat.PT depus OI in  03.06.2021 si a fost avizat. S-a lansat achizitia de lucrari in 29.07.2021. S-a atribuit contr. de ex. lucrari nr.65/14.10.2021 incheiat cu VERDI INDUSTRIAL CONSTRUCT SRL. S-a emis ordinul de incepere lucrari in 02.11.2021, gradul de executie lucrari fiind de cca.. Beneficiarul o solicitat si s-a avizat prelungirea perioadei de implementare pana in 31.12.2023 (Instr. 197/2022)"/>
    <n v="2"/>
    <x v="0"/>
    <n v="1"/>
    <n v="1"/>
    <m/>
  </r>
  <r>
    <n v="3881"/>
    <n v="122682"/>
    <n v="6495"/>
    <n v="10"/>
    <s v="10.1B"/>
    <x v="6"/>
    <s v="HR"/>
    <s v="REABILITARE ȘI EXTINDERE LICEU TEHNOLOGIC CORUND, CLADIREA CU CLASELE I-VIII"/>
    <s v="Comuna Corund"/>
    <n v="70"/>
    <d v="2018-03-01T00:00:00"/>
    <d v="2020-12-23T00:00:00"/>
    <d v="2023-12-31T00:00:00"/>
    <n v="6698543.7699999996"/>
    <n v="5500582.8300000001"/>
    <n v="4675495.41"/>
    <n v="715075.76"/>
    <n v="110011.66"/>
    <n v="1197960.94"/>
    <n v="0.29078827861228662"/>
    <n v="3901077.8174999999"/>
    <n v="784514.7040783494"/>
    <n v="1599505.0125"/>
    <n v="61"/>
    <s v="Gradul de realizare a acitivătiților este de 51,33%._x000a_Gradul de realizare a Execuției lucrărilor de construcții este de cca. 71%_x000a_▪ S-a încheiat contractul de servicii de asistență tehnică din partea unui diriginte de șantier cu nr. 15/16.03.2021 cu SC BROS BAU SRL.  _x000a_PT-ul a fost fost depus spre avizare la ADR Centru și a fost obținut avizul de conformitate Nr. 43602/18.11.2021. Activitatea aferentă achiziției contractului de execuția lucrărilor va fi demarată în luna ianuarie 2022, deorece prin Notificare Nr. 3 a fost solicitată creșterea valorii estimate a contractului de execuție lucrări de construcții având în vedere creșterea prețurilor materialelor de construcții.  S-a încheiat contractul de execuție lucrări cu nr. 21/10.05.2022 cu SC KORONDI ARCSO SRL. În data de 13.05.2022 executantusl a depus 0.5% din valoarea contractului fără TVA în contul deschis pentru garanța de bună execuție, alegând metoda reținerii succesive. În data de 31.05.2022 a fost emis ordinul de începere a lucrărilor Nr. 4421/31.05.2022.  În 01.09.2022 a fost depusă prima situație de lucrări din partea executantului. Stadiul fizic al lucrarilor este aprox 55%"/>
    <n v="5"/>
    <x v="5"/>
    <n v="1"/>
    <n v="1"/>
    <m/>
  </r>
  <r>
    <n v="3882"/>
    <n v="122351"/>
    <n v="6506"/>
    <n v="10"/>
    <s v="10.1B"/>
    <x v="6"/>
    <s v="AB"/>
    <s v="Modernizare şi dotare şcoală gimnazială Roşia de Secaş, corp A şi corp B, str. Principală nr. 282, loc. Roşia de Secaş, jud. Alba"/>
    <s v="COMUNA ROSIA DE SECAS"/>
    <n v="71"/>
    <d v="2018-02-28T00:00:00"/>
    <d v="2020-12-23T00:00:00"/>
    <d v="2023-12-31T00:00:00"/>
    <n v="3103027.35"/>
    <n v="3029402.05"/>
    <n v="2574991.75"/>
    <n v="393822.25"/>
    <n v="60588.05"/>
    <n v="73625.3"/>
    <n v="0.41335188572939668"/>
    <n v="1777192.9999999998"/>
    <n v="357397.13630696211"/>
    <n v="1252209.05"/>
    <n v="47"/>
    <s v="- In data 26.03.2021 s-a semnat Contractul de servicii de proiectare pentru DTAC+PT si asistenta tehnica Nr. 642/10/26.03.2021 cu PLAN MODEL SRL, DA27599723/18.03.2021._x000a_-- In data de 22.09.2021 s-a semnat Procesul-Verbal de Predare-Primire, Nr. 2158/110, pentru predarea Proiectului Tehnic._x000a_- In data de 14.10.2021 s-a semnat contractul de servicii pentru verificarea proiectului tehnic cu RADECO PROIECT SRL, iar in data de 02.11.2021 s-a semnat procesul verbal de predare-primire a serviciilor de verificare tehnica._x000a_- In data de 29.12.2021 a fost publicat Anuntul de participare simplificat cu nr. SCN1099294, in vederea semnarii contractului de Lucrari/Executarea lucrarilor, insa nu s-au prezentat ofertanti._x000a_- In data de 18.02.2022 s-a obtinut Autorizatia de construire nr. 9/18.02.2022 pentru executarea lucrarilor de construire pentru obiectivul Modernizare şi dotare şcoală gimnazială Roşia de Secaş, corp A şi corp B, str. Principală nr. 282, loc. Roşia de Secaş, jud. Alba._x000a_- In data de 24.02.2022 s-a transmis Adresa nr. 6651/24.02.2022 din partea ADR Centru cu privire la conformitatea Proiectului Tehnic, conform Grilei de analiza a conformitatii, înregistrată la ADR Centru cu nr. 6474/23.02.2022._x000a_contract lucrari Nr. 4169 din 07.12.2022 cu APIS COM SRl. progres fizic AG429 la suta."/>
    <n v="4"/>
    <x v="2"/>
    <m/>
    <n v="1"/>
    <m/>
  </r>
  <r>
    <n v="3883"/>
    <n v="121586"/>
    <n v="6504"/>
    <n v="10"/>
    <s v="10.1B"/>
    <x v="6"/>
    <s v="SB"/>
    <s v="Extindere corp scoala si sala de sport la Scoala Gimnaziala Regele Ferdinand"/>
    <s v="MUNICIPIUL SIBIU"/>
    <n v="75"/>
    <d v="2017-10-16T00:00:00"/>
    <d v="2020-12-28T00:00:00"/>
    <d v="2023-12-31T00:00:00"/>
    <n v="11768693.460000001"/>
    <n v="11768693.460000001"/>
    <n v="10003389.470000001"/>
    <n v="1529929.62"/>
    <n v="235374.37"/>
    <n v="0"/>
    <n v="0.96224667491679228"/>
    <n v="444307.31000000052"/>
    <n v="89351.106061215571"/>
    <n v="11324386.15"/>
    <n v="100"/>
    <s v="Ordinul de începere a lucrărilor a fost emis la data de 7 octombrie 2021. Termenul pentru realizarea lucrărilor este de 12 luni de la ordinul de începere._x000a_La data de 04.10.2021 a fost semnat actul adițional nr. 1 la contractul de lucrări nr. 53/13.04.2021 pentru ajustarea prețurilor la materiale conform OUG 15.La data de 22.12.2021 a fost semnat actul adițional nr. 2 la contractul de lucrări nr. 53/13.04.2021 pentru majorarea valorii contractului cu contravaloarea lucrărilor de canalizare menajeră și pluvială și a lucrărilor de conformare la cerințele ISU neprevăzute la faza SF și survenite la faza de proiectare tehnică. Lucrari finalizate si receptionate_x000a_"/>
    <n v="2"/>
    <x v="0"/>
    <n v="1"/>
    <n v="1"/>
    <m/>
  </r>
  <r>
    <n v="3884"/>
    <n v="124611"/>
    <n v="6432"/>
    <n v="10"/>
    <s v="10.1B"/>
    <x v="6"/>
    <s v="AB"/>
    <s v="Modernizare si extindere Scoala generala cu clasele I - VIII, Localitatea Sasciori, Comuna Sasciori, judetul Alba"/>
    <s v="COMUNA SASCIORI"/>
    <n v="70"/>
    <d v="2018-03-01T00:00:00"/>
    <d v="2021-02-10T00:00:00"/>
    <d v="2023-12-31T00:00:00"/>
    <n v="6457540.1799999997"/>
    <n v="5756968.96"/>
    <n v="4893423.63"/>
    <n v="748405.94"/>
    <n v="115139.39"/>
    <n v="700571.22"/>
    <n v="0"/>
    <n v="5756968.96"/>
    <n v="1157738.1973213209"/>
    <n v="0"/>
    <n v="5"/>
    <s v="Contract Pt+executie  Finalizată._x000a_Contract nr.1415 din 15.02.2023. Antreprenor: Asocierea MIVO EXPERT CONSTRUCT SRL – BIROUL DE PROIECTARE BUDRALĂ SRL – AGC INSTALAȚII SPECIALE SRL PT nedepus la OI"/>
    <n v="5"/>
    <x v="5"/>
    <n v="1"/>
    <n v="1"/>
    <m/>
  </r>
  <r>
    <n v="3885"/>
    <n v="124897"/>
    <n v="6641"/>
    <n v="10"/>
    <s v="10.1B"/>
    <x v="6"/>
    <s v="SB"/>
    <s v="Reabilitare Scoala Gimnaziala Hoghilag, comuna Hoghilag, judet Sibiu"/>
    <s v="COMUNA HOGHILAG/Primaria Comunei Hoghilag"/>
    <n v="77"/>
    <d v="2017-08-01T00:00:00"/>
    <d v="2021-02-09T00:00:00"/>
    <d v="2023-12-31T00:00:00"/>
    <n v="3588740.15"/>
    <n v="3346715.67"/>
    <n v="2844708.33"/>
    <n v="435071.94"/>
    <n v="66935.399999999994"/>
    <n v="242024.48"/>
    <n v="5.0447613913971963E-2"/>
    <n v="3177881.85"/>
    <n v="639078.52029119583"/>
    <n v="168833.82"/>
    <n v="5"/>
    <s v="S-a finalizat procedura de achizitie servicii de managementul proiectului_x000a_S-a finalizat procedura de achizitie servicii de proiectare - faza PT + asistenta tehnica_x000a_S-a finalizat procedura de achizitie servicii de verificare PT_x000a_S-a finalizat procedura de achizitie servicii de asistenta juridica în achiziții publice_x000a_S-a finalizat procedura de achizitie servicii de asistenta din partea dirigientelui de santier_x000a_S-a finalizat procedura de achizitie servicii de audit financiar _x000a_S-a finalizat procedura de achizitie  a lucrarilor _x000a_Contractul de executie a lucrarilor a fost semnat la data de 20.10.2022_x000a_Ordinul de incepere a lucrarilor a fost emis in data de 03.11.2022_x000a_Perioada de executie a lucrarilor este de 8 luni de la emiterea ordinului de incepere a lucrarilor_x000a_Gradul de realizare a lucrarilor este de aprox.5.44%"/>
    <n v="4"/>
    <x v="2"/>
    <m/>
    <n v="1"/>
    <m/>
  </r>
  <r>
    <n v="3886"/>
    <n v="124786"/>
    <n v="6642"/>
    <n v="10"/>
    <s v="10.1B"/>
    <x v="6"/>
    <s v="MS"/>
    <s v="Reabilitare si dotare scoala primara Serbeni"/>
    <s v="COMUNA BEICA DE JOS"/>
    <n v="67"/>
    <d v="2018-06-20T00:00:00"/>
    <d v="2021-02-12T00:00:00"/>
    <d v="2023-12-31T00:00:00"/>
    <n v="1773250.84"/>
    <n v="1383435.82"/>
    <n v="1175920.45"/>
    <n v="179846.6"/>
    <n v="27668.77"/>
    <n v="389815.02"/>
    <n v="5.2785274852865952E-2"/>
    <n v="1310410.78"/>
    <n v="263526.28001447936"/>
    <n v="73025.039999999994"/>
    <n v="5"/>
    <s v="S-au inregistreat intarzieri in lansarea achizitiei de Serv de elaborare PT. Beneficiarul a demarat achizitia de Elaborare PT + Executie lucrari in 2021 dar procedura s-a anulat intrucat nu s-au depus oferte. Avand in vedere cresterea preturilor la materiale Beneficiarul a decis achizitia separata a serv. de Elaborare PT. S-a atribuit contractul de Elaborare PT nr.43/25.11.2021 incheiat cu Procons 2010 SRL. PT a fost elaborat cu intarziere datorita obtinerii cu intarziere a unor avize. Beneficiarul mentioneaza aparitia unui eveniment neprevazut, respectiv decesul unui verificator tehnic, dosarele in original trimise spre verificare au fost indisponibile aproape 2 luni, pana la recuperarea lor. Din acest motiv, s-a inregistrat o intarziere substantiala, fiind nevoie de reluarea procesului. PTh a fost receptionat si este conform fiind avizat de OI . S-a lansat achizitia de lucrari, documentatia a fost incarcata in SEAP in 17.11.2022 dar a fost respinsa de ANAP in 06.12.2022. S-a relansat achizitia de lucrari, documentatia a fost incarcata in SEAP.Procedura a intrat in evaluare ex ante ANAP. Anunt SCN1120519/15.02.2023.S-a atribuit contractul de lucrari 29/16.05.2023, incheiat cu asocierea PROMPT VSP – PARC CONSTRUCT SRL, valoare  1.811.424,93 LEI (TVA inclus). gGadul de executie este de cca. 15% Avand in vedere volumul redus al lucrarilor , proiectul se poate finaliza pana la 31.12.2023. Gradul fizic de realizare a activitatilor este de cca. 12 %. RISC : nefinalizarea lucrarilor pana la 31.12.2023.  "/>
    <n v="4"/>
    <x v="2"/>
    <m/>
    <n v="1"/>
    <m/>
  </r>
  <r>
    <n v="3887"/>
    <n v="124026"/>
    <n v="6746"/>
    <n v="10"/>
    <s v="10.1B"/>
    <x v="6"/>
    <s v="SB"/>
    <s v="Reabilitare, modernizare și dotare a Centrului Școlar pentru Educație Incluzivă Mediaș (CSEI Mediaș)"/>
    <s v="UAT JUDETUL SIBIU"/>
    <n v="71"/>
    <d v="2018-02-01T00:00:00"/>
    <d v="2021-03-05T00:00:00"/>
    <d v="2023-12-31T00:00:00"/>
    <n v="4897058.0999999996"/>
    <n v="4897058.0999999996"/>
    <n v="4162499.39"/>
    <n v="636617.52"/>
    <n v="97941.19"/>
    <n v="0"/>
    <n v="2.7725827880212408E-2"/>
    <n v="4761283.1099999994"/>
    <n v="957503.7425089489"/>
    <n v="135774.99"/>
    <n v="1"/>
    <s v="Beneficiarul nu semnaleaza probleme majore in implementarea proiectului_x000a_• Contractul de realizare a PT si executie a lucrarilor a fost semnt in data de 04.04.2022_x000a_• Ordinul de incepere a serviciilor de proiectare a fost emis la data de 03.05.2022_x000a_• Documentatia tehnica a fost receptionata la data de 06.03.2023_x000a_• Ordinul de incepere a lucrarilor a fost emis la data de 16.02.2023_x000a_• Perioada de executie a lucrarilor este de 12 luni de la emiterea ordinului de incepere a lucrarilor_x000a_Avand in vedere ca perioada de executie a lucrarilor este de 12 luni de la emiterea ordinului de incepere a lucrarilor iar ordinul de incepere a lucrarilor a fost emis in data de 13.02.2023 cu inceperea lucrarilor cu data 16.02.2023, exista riscul ca daca lucrarile nu vor fi finalizate in avans proiectul sa nu poata fi finalizat pana la 31.12.2023_x000a_Gradul de realizare a lucrarilor raportat este de aprox.10%_x000a_Stadiul de realizare a proiectului din pct de vedere a platilor realizate este de aprox 1.37%"/>
    <n v="6.1"/>
    <x v="2"/>
    <s v="nu se incadreaza in cat 6.1"/>
    <n v="1"/>
    <m/>
  </r>
  <r>
    <n v="3888"/>
    <n v="124749"/>
    <n v="6744"/>
    <n v="10"/>
    <s v="10.1B"/>
    <x v="6"/>
    <s v="BV"/>
    <s v="MANSARDARE (EXTINDERE PE VERTICALA) SCOALA GIMNAZIALA NR.2"/>
    <s v="MUNICIPIUL CODLEA"/>
    <n v="78"/>
    <d v="2017-07-01T00:00:00"/>
    <d v="2021-03-05T00:00:00"/>
    <d v="2023-12-31T00:00:00"/>
    <n v="8870451.4900000002"/>
    <n v="4058239.15"/>
    <n v="3449503.29"/>
    <n v="527571.06000000006"/>
    <n v="81164.800000000003"/>
    <n v="4812212.34"/>
    <n v="0.52335824528724484"/>
    <n v="1934326.2294999999"/>
    <n v="388996.94918151468"/>
    <n v="2123912.9205"/>
    <n v="56"/>
    <s v="Stadiul fizic al implementării circa 80%. Finalizată procedura de atribuire a contractului de prestare servicii realizare PT și asistență tehnică din partea proiectantului în 16.06.2021. Ordin începere PT emis la 02.07.2021 cu termen finalizare PT 120 zile. PT finalizat și avizat de către OI. Finalizată procedura de atribuire a contractului de execuție lucrări în data de 27.06.2022. Stadiu fizic execuție lucrări circa 80%. "/>
    <n v="2"/>
    <x v="0"/>
    <n v="1"/>
    <n v="1"/>
    <m/>
  </r>
  <r>
    <n v="3889"/>
    <n v="123716"/>
    <n v="6739"/>
    <n v="10"/>
    <s v="10.1B"/>
    <x v="6"/>
    <s v="CV"/>
    <s v="Refuncționalizarea clădirii C2-sala de sport și finalizarea construcției anexate sălii de sport"/>
    <s v="UAT MUNICIPIUL SFANTU GHEORGHE"/>
    <n v="73"/>
    <d v="2017-12-01T00:00:00"/>
    <d v="2021-03-05T00:00:00"/>
    <d v="2023-12-31T00:00:00"/>
    <n v="5741100.1299999999"/>
    <n v="5688792.3700000001"/>
    <n v="4835473.53"/>
    <n v="739543"/>
    <n v="113775.84"/>
    <n v="52307.76"/>
    <n v="0.40022694306911399"/>
    <n v="3411984.39"/>
    <n v="686157.01846116723"/>
    <n v="2276807.98"/>
    <n v="54"/>
    <s v="În data de 17.12.2020 a fost lansată achiziția lucrărilor, iar în data de 26.04.2021 a fost semnat contractul de execuție lucrări nr. contract 27830/26.04.2021, executant SC Baumeister SRL (in valoare de 3.300.110,19 lei).În data de 29.04.2021 a fost semnat contractul de prestări servicii dirigenție de șantier. (Balas Anna PFA)A fost emis Ordinul de începere a lucrărilor cu data de începere 05.05.2021.Grad de realizare 61.24%. Având în vedere că au apărut probleme în execuția lucrărilor, acestea sunt sistate conform Act adițional nr.6/13.05.2022 până la emiterea unui Ordin de reîncepere._x000a_Lucrările sunt în continuare sistate până la rezolvarea problemelor semnalate de executant.."/>
    <n v="5"/>
    <x v="5"/>
    <n v="1"/>
    <n v="1"/>
    <m/>
  </r>
  <r>
    <n v="3890"/>
    <n v="120944"/>
    <n v="6777"/>
    <n v="10"/>
    <s v="10.1B"/>
    <x v="6"/>
    <s v="MS"/>
    <s v="Construirea unei clădiri multifuncționale în scop educațional și sportiv în comuna Pănet, județul Mureș"/>
    <s v="COMUNA PĂNET"/>
    <n v="72"/>
    <d v="2018-08-01T00:00:00"/>
    <d v="2021-03-19T00:00:00"/>
    <d v="2023-12-31T00:00:00"/>
    <n v="6991487.6600000001"/>
    <n v="6991487.6600000001"/>
    <n v="5942764.5300000003"/>
    <n v="908893.38"/>
    <n v="139829.75"/>
    <n v="0"/>
    <n v="2.6607669075110689E-2"/>
    <n v="6805460.4699999997"/>
    <n v="1368591.9780396572"/>
    <n v="186027.19"/>
    <n v="0"/>
    <s v="reziliat"/>
    <n v="0"/>
    <x v="1"/>
    <n v="1"/>
    <n v="1"/>
    <m/>
  </r>
  <r>
    <n v="3891"/>
    <n v="124609"/>
    <n v="6743"/>
    <n v="10"/>
    <s v="10.1B"/>
    <x v="6"/>
    <s v="MS"/>
    <s v="Modernizare, extindere si dotare Scoala gimnaziala localitatea Boiu, comuna Albesti, jud Mures  -structura clasele I-VIII"/>
    <s v="COMUNA ALBESTI"/>
    <n v="67"/>
    <d v="2018-06-29T00:00:00"/>
    <d v="2021-03-19T00:00:00"/>
    <d v="2023-12-31T00:00:00"/>
    <n v="5763776.1900000004"/>
    <n v="5093494.55"/>
    <n v="4329470.37"/>
    <n v="662154.29"/>
    <n v="101869.89"/>
    <n v="670281.64"/>
    <n v="3.7871641582496639E-2"/>
    <n v="4900595.55"/>
    <n v="985519.75827534893"/>
    <n v="192899"/>
    <n v="5"/>
    <s v="Servicii de proiectare - contract nr. 3711/13.04.2021, incheiat cu cu SC AT DESIGN SRL; Sunt intarzieri in ce priveste achizitia de Executie lucrari, inclusiv livrarea si montajul echipamentelor tehnologice, conform RP6. Contract lucrari semnat"/>
    <n v="6.1"/>
    <x v="5"/>
    <n v="1"/>
    <n v="1"/>
    <m/>
  </r>
  <r>
    <n v="3892"/>
    <n v="123615"/>
    <n v="6774"/>
    <n v="10"/>
    <s v="10.1B"/>
    <x v="6"/>
    <s v="AB"/>
    <s v="Reparatii capitale la Scoala Gimnaziala din localitatea Telna, comuna Ighiu, judetul Alba"/>
    <s v="COMUNA IGHIU"/>
    <n v="71"/>
    <d v="2018-02-01T00:00:00"/>
    <d v="2021-03-22T00:00:00"/>
    <d v="2023-12-31T00:00:00"/>
    <n v="3335636.6"/>
    <n v="2439064.9500000002"/>
    <n v="2073205.22"/>
    <n v="317078.42"/>
    <n v="48781.31"/>
    <n v="896571.65"/>
    <n v="0.50890958438806644"/>
    <n v="1197801.4200000002"/>
    <n v="240880.30808832406"/>
    <n v="1241263.53"/>
    <n v="3"/>
    <s v="ctr lucrari semnat in 08,12,2021. Progres fizic aprox 60%"/>
    <n v="2"/>
    <x v="0"/>
    <m/>
    <n v="1"/>
    <m/>
  </r>
  <r>
    <n v="3893"/>
    <n v="124655"/>
    <n v="6775"/>
    <n v="10"/>
    <s v="10.1B"/>
    <x v="6"/>
    <s v="MS"/>
    <s v="EXTINDEREA ŞI REABILITAREA ȘCOLII GIMNAZIALE &quot;RÁKOSI LAJOS&quot;, COMUNA  GHEORGHE DOJA, JUDEŢUL MUREȘ"/>
    <s v="COMUNA GHEORGHE DOJA"/>
    <n v="72"/>
    <d v="2018-01-23T00:00:00"/>
    <d v="2021-03-23T00:00:00"/>
    <d v="2023-12-31T00:00:00"/>
    <n v="6535398.7999999998"/>
    <n v="3838055.76"/>
    <n v="3262347.4"/>
    <n v="498947.24"/>
    <n v="76761.119999999995"/>
    <n v="2697343.04"/>
    <n v="0.31457744701968582"/>
    <n v="2630689.9775"/>
    <n v="529037.11891163583"/>
    <n v="1207365.7825"/>
    <n v="46"/>
    <s v="Achiziție servicii de elaborare documentație tehnica - faza PT+DTAC - Contract nr. 3172(10)/03.09.2018_x000a_În data de 14.06.2021 s-a publicat anunțul în SEAP pentru achiziția contractului de execuție lucrări, termenul limită pentru primirea ofertelor sau a cererilor de participare fiind în data de 28.06.2021, ora 15. În baza notei justificative nr. 2004/24.06.2021, perioada de depunere a ofertelor s-a prelungit până la data 05.07.2021. Luând în considerare faptul că nu s-a depus oferta, procedura de achiziție a fost anulată. În data de 16.07.2021 s-a reluat achiziția,_x000a_termenul de depunere a ofertelor sau cererilor de participare fiind 03.08.2021. Procedura de achiziție s-a încheiat prin semnarea contractului de lucrări nr. 725/ 07.03.2022, cu societatea MOBCOMAND SRL. S-a efectuat vizita de monitorizare nr.1 , in data de 27.08.2022. Lucrarile sunt in derulare si se afla la un procent aproximativ de 60%._x000a__x000a_"/>
    <n v="5"/>
    <x v="5"/>
    <n v="1"/>
    <n v="1"/>
    <m/>
  </r>
  <r>
    <n v="3894"/>
    <n v="124798"/>
    <n v="6796"/>
    <n v="10"/>
    <s v="10.1B"/>
    <x v="6"/>
    <s v="MS"/>
    <s v="Modernizarea și dotarea Liceului tehnologic Petru Maior (învățământ primar și gimnazial) din municipiul Reghin, județul Mureș"/>
    <s v="MUNICIPIUL REGHIN"/>
    <n v="65"/>
    <d v="2018-02-20T00:00:00"/>
    <d v="2021-03-19T00:00:00"/>
    <d v="2023-12-31T00:00:00"/>
    <n v="8077645.1699999999"/>
    <n v="5985065"/>
    <n v="5087305.25"/>
    <n v="778058.45"/>
    <n v="119701.3"/>
    <n v="2092580.17"/>
    <n v="0"/>
    <n v="5985065"/>
    <n v="1203608.7760929896"/>
    <n v="0"/>
    <n v="32"/>
    <s v="Beneficiarul precizeaza ca va lansa procedura de atribuie a contractului de proiectare dupa ce va transmite o solicitare de modificare a bugetului. S-a transmis o notificare privind modificarea bugetului.Se inregistreaza intarzieri in realizarea achizitiilor.S-a atribuit contractul de Elaborare PT+AT nr. 1-2036/14.01.2021, incheiat cu SC Huzzo Studio SRL. PTh este elaborat, receptionat si avizat de OI-. A fost aprobat Devizul actualizat al investiției prin H.C.L. nr. 158 / 18.08.2022. A fost publicat anunțul de participare simplificat SCN1114296 / 19.09.2022 pt achizitie lucrari. S-a atribuit contractul de lucrari in 09.12.2022 cu o durata de executie de 11 luni. Ordinul de incepere s-a emis in ianuarie 2023. Gradul de realizare a lucrarilor este de cca. 35 %. Gradul fizic de realizare a activitatilor este de cca. 30%"/>
    <n v="4"/>
    <x v="2"/>
    <n v="1"/>
    <n v="1"/>
    <m/>
  </r>
  <r>
    <n v="3895"/>
    <n v="124621"/>
    <n v="6795"/>
    <n v="10"/>
    <s v="10.1B"/>
    <x v="6"/>
    <s v="MS"/>
    <s v="Modernizare, extindere si dotare Scoala gimnaziala localitatea Albesti, comuna Albesti, judetul Mures (structura clasele V-VIII Corp A si structura clasele I-IV corp B)"/>
    <s v="COMUNA ALBESTI"/>
    <n v="64"/>
    <d v="2021-03-19T00:00:00"/>
    <d v="2018-06-29T00:00:00"/>
    <d v="2023-09-30T00:00:00"/>
    <n v="9357056.9000000004"/>
    <n v="8424614.7899999991"/>
    <n v="7160922.5700000003"/>
    <n v="1095199.92"/>
    <n v="168492.3"/>
    <n v="932442.11"/>
    <n v="2.4295472861614369E-2"/>
    <n v="8219934.7899999991"/>
    <n v="1653045.6481518722"/>
    <n v="204680"/>
    <n v="3"/>
    <s v="Servicii proiectare (PT+DTAC si asistenta tehnica din partea proiectantului) - Contract nr.  17/22.10.2018, cu SC AT DESIGN SRL; Sunt intarzieri in ce priveste achizitia pentru Executie lucrari conform RP6."/>
    <n v="3.1"/>
    <x v="6"/>
    <n v="1"/>
    <n v="1"/>
    <m/>
  </r>
  <r>
    <n v="3896"/>
    <n v="124842"/>
    <n v="6787"/>
    <n v="10"/>
    <s v="10.1B"/>
    <x v="6"/>
    <s v="BV"/>
    <s v="Reabilitarea corpurilor Scolii Generale apartinand Liceu Teoretic I.C.Drăgușanu Victoria"/>
    <s v="ORASUL VICTORIA"/>
    <n v="70"/>
    <d v="2018-03-01T00:00:00"/>
    <d v="2021-03-23T00:00:00"/>
    <d v="2023-12-31T00:00:00"/>
    <n v="8714810.25"/>
    <n v="8714810.25"/>
    <n v="7407588.71"/>
    <n v="1132925.3400000001"/>
    <n v="174296.2"/>
    <n v="0"/>
    <n v="2.684556442293164E-2"/>
    <n v="8480856.25"/>
    <n v="1705517.4858223062"/>
    <n v="233954"/>
    <n v="5"/>
    <s v="Achiziția serviciilor de consultanță, pt. managemet de proiect si în realizarea procedurilor de achiziții a fost finalizată și semnate contractele. Procedura de achiziție Servicii de proiectare și inginerie este în curs de desfășurare.Ctr PT semnat martie 2022.PT depus la OI spre avizare 10,02,2023"/>
    <n v="6.1"/>
    <x v="5"/>
    <n v="1"/>
    <n v="1"/>
    <m/>
  </r>
  <r>
    <n v="3897"/>
    <n v="120598"/>
    <n v="6792"/>
    <n v="10"/>
    <s v="10.1B"/>
    <x v="6"/>
    <s v="MS"/>
    <s v="MANSARDARE ȘI REABILITARE ȘCOALĂ GIMNAZIALĂ DR. NYULAS FERENC EREMITU"/>
    <s v="COMUNA EREMITU"/>
    <n v="107"/>
    <d v="2015-02-01T00:00:00"/>
    <d v="2021-03-26T00:00:00"/>
    <d v="2023-12-31T00:00:00"/>
    <n v="8063285.3799999999"/>
    <n v="6415449.6500000004"/>
    <n v="5453132.21"/>
    <n v="834008.45"/>
    <n v="128308.99"/>
    <n v="1647835.73"/>
    <n v="0.39525888571193135"/>
    <n v="3879686.1700000004"/>
    <n v="780212.80014479358"/>
    <n v="2535763.48"/>
    <n v="22"/>
    <s v="PT DEPUS SPRE AVIZARE LA OI IN 23.06.2021. Proiectul tehnic este avizat de OI. S-a lansat achizitia de lucrari in 19.08.2021. S-a atribuit contr. de ex. Lucrari nr.315/05.11.2021 incheiat cu A&amp;G BING DECOR SRL. S-a emis ordinul de incepere lucrari .  Datorita nerespectarii de catre Constructor a prevederilor contractuale , Contractul de executie a fost reziliat cu Notificarea Nr. 3067/25.07.2022. In urma emiterii a DS1 si DS2, ce duc la modificarea PT, s-a modificat bugetul si s-a demarat o noua procedura de achizitie lucrari. S-a lansat o noua procedura de achizitie lucrari in 11.11.2022 . In data de 30.01.2023 a fost semnat Contractul privind execuția lucrărilor Nr. 386/003 din 30.01.2023 între UAT Comuna Eremitu și S.C. Prestonstar S.R.L. In data de 01.02.2023 au fost demarate lucrările de construcții potrivit Ordinului de începere a lucrărilor nr. 1 (nr. înregistrare 417/30.01.2023). Gradul de executie este de cca. 35 %. Durata de executie prevazuta este de max. 12 luni. Gradul fizic de realizare a activitatilor este de cca. 40 %. Beneficiarul a initiat si s-a avizat prelungirea perioadei de implementare a proiectului pana in 31.12.2023_Instr. 197/2022. _x000a_RISC : nefinalizarea lucrarilor pana la 31.12.2023."/>
    <n v="5"/>
    <x v="5"/>
    <n v="1"/>
    <n v="1"/>
    <m/>
  </r>
  <r>
    <n v="3898"/>
    <n v="124961"/>
    <n v="6838"/>
    <n v="10"/>
    <s v="10.1B"/>
    <x v="6"/>
    <s v="HR"/>
    <s v="Reabilitarea, modernizarea,dotarea cladirii si amenajarea curtii la Scola Gimnaziala Kiss Ferenc clasele V-VIII"/>
    <s v="COMUNA MADARAS"/>
    <n v="69"/>
    <d v="2018-04-15T00:00:00"/>
    <d v="2021-04-16T00:00:00"/>
    <d v="2023-12-31T00:00:00"/>
    <n v="3696766.36"/>
    <n v="3406739.07"/>
    <n v="2895728.19"/>
    <n v="441711.77"/>
    <n v="69299.11"/>
    <n v="290027.28999999998"/>
    <n v="0.74869163959774598"/>
    <n v="856142.00999999978"/>
    <n v="172171.90403410688"/>
    <n v="2550597.06"/>
    <n v="4"/>
    <s v="▪ S-a încheiat contractul de servicii privind verificare proiectului tehnic cu nr. 8/22.09.2021 cu SC Autogaz SRL; cu nr. 61/19.10.2021 cu SC Nivo Prod Com SRL respectiv cu nr. 96/08.11.2021 cu SC Optenerg SRL. _x000a_Urmare a finalizării Grilei de verificare a conformității Proiectului Tehnic, înregistrat la ADR Centru cu nr. 20901/17.06.2020, Proiectul tehnic a fost considerat conform. A fost semnat contractul executie de lucrări si implementarea este in curs de desfasurare"/>
    <n v="4"/>
    <x v="2"/>
    <m/>
    <n v="1"/>
    <m/>
  </r>
  <r>
    <n v="3899"/>
    <n v="122818"/>
    <n v="6862"/>
    <n v="10"/>
    <s v="10.1B"/>
    <x v="6"/>
    <s v="SB"/>
    <s v="Reabilitarea, modernizarea și extinderea Școlii nr. 22 în vederea relocării Centrului Școlar pentru Educație Incluzivă nr. 1 Sibiu"/>
    <s v="UAT JUDETUL SIBIU"/>
    <n v="70"/>
    <d v="2018-03-05T00:00:00"/>
    <d v="2021-04-15T00:00:00"/>
    <d v="2023-12-31T00:00:00"/>
    <n v="13104230.5"/>
    <n v="9254377.4399999995"/>
    <n v="7866220.8300000001"/>
    <n v="1203069.06"/>
    <n v="185087.55"/>
    <n v="3849853.06"/>
    <n v="0.58544407715447577"/>
    <n v="3836456.9799999995"/>
    <n v="771519.32188392384"/>
    <n v="5417920.46"/>
    <n v="12"/>
    <s v="prestatorul a predat conform contractului documentația tehnică PAC și POE , care a fost recepționată de comisia de recepție a Consiliului Județean Sibiu prin procesul verbal de recepție nr.363/09.01.2023. La data de 10.01.2023 a fost emisă de autorizația de construire nr.6. Pt depus la ADR spre avizare. Ca urmare a emiterii ordinului de incepere al lucrărilor, antreprenorul a demarat execuția lucrărilor și a transmis către beneficiar în vederea plății 3 situații de lucrări."/>
    <n v="5"/>
    <x v="5"/>
    <n v="1"/>
    <n v="1"/>
    <m/>
  </r>
  <r>
    <n v="3900"/>
    <n v="124577"/>
    <n v="6863"/>
    <n v="10"/>
    <s v="10.1B"/>
    <x v="6"/>
    <s v="MS"/>
    <s v="Reabilitare, extindere si dotare infrastructura educationala pentru invatamantul general obligatoriu in comuna Zagar"/>
    <s v="COMUNA ZAGAR"/>
    <n v="64"/>
    <d v="2018-06-28T00:00:00"/>
    <d v="2021-04-16T00:00:00"/>
    <d v="2023-09-30T00:00:00"/>
    <n v="5467951.4400000004"/>
    <n v="4591319"/>
    <n v="3902621.15"/>
    <n v="596871.44999999995"/>
    <n v="91826.4"/>
    <n v="876632.44"/>
    <n v="0.20025667569602548"/>
    <n v="3671876.7199999997"/>
    <n v="738421.89599002525"/>
    <n v="919442.28"/>
    <n v="4"/>
    <s v="servicii de proiectare (PT+DTAC si asistenta tehnica din partea proiectantului) – contract nr. contract 28/07.10.2021, incheiat cu ARHITAB SRL. Sunt intarzieri in ce priveste achizitia pentru Lucrari de constructii si instalatii, achizitionare echipamente tehnologice cu montaj inclusiv montajul acestora, conform RP6. Contract lucrari semnat. Stadiu fizic 10%"/>
    <n v="5"/>
    <x v="5"/>
    <n v="1"/>
    <n v="1"/>
    <m/>
  </r>
  <r>
    <n v="3901"/>
    <n v="122683"/>
    <n v="6860"/>
    <n v="10"/>
    <s v="10.1B"/>
    <x v="6"/>
    <s v="HR"/>
    <s v="REABILITARE ȘI EXTINDERE ȘCOALĂ GIMNAZIALĂ VALEA LUI PAVEL, JUDEȚUL HARGHITA"/>
    <s v="Comuna Corund"/>
    <n v="70"/>
    <d v="2018-03-01T00:00:00"/>
    <d v="2021-04-15T00:00:00"/>
    <d v="2023-12-31T00:00:00"/>
    <n v="2160342.9700000002"/>
    <n v="1325497.22"/>
    <n v="1126672.6499999999"/>
    <n v="172314.62"/>
    <n v="26509.95"/>
    <n v="834845.75"/>
    <n v="0.76631906478083756"/>
    <n v="309743.42999999993"/>
    <n v="62290.035393958882"/>
    <n v="1015753.79"/>
    <n v="52"/>
    <s v="_x000a_Gradul de realizare a Execuției lucrărilor de construcții este de cca.52,26%_x000a_▪ S-a încheiat contractul de servicii de consultanță în managementul imlementării proiectului cu nr.  30/13.05.2021 cu SC Pro Regio Consulting SRL_x000a_▪ S-a încheiat contractul de prestări servicii de consultanță în organizarea procedurii de achiziție publică Nr. 31/13.05.2021 cu S.C. Pro Regio Consulting S.R.L._x000a_▪ S-a încheiat contractul de servicii de verificare Proiect tehnic cu nr. 40/29.10.2020 cu SC KAIZEN STUDIO SRL._x000a_▪ S-a încheiat contractul de servicii de audit financiar cu nr. 32821/21.05.2021 cu SC Martin Expert SRL_x000a_▪  S-a încheiat contractul de servicii  de informare și publicitate (anunț de început și finalizare) cu nr. 29/13.05.2021 cu Fundația Adevărul Harghitei - Redacția Adevărul Harghitei. A fost transmis către ADR Centru solicitare Aviz material_x000a_informare și publicitate nr. 2159/16.03.2021. A fost obținut Avizul favorabil Nr. 1862 din 13.05.2021 cu privire la materiale de informare și publicitate (comunicat de presă început de proiect). În perioada 18.05.2021-20.05.2021 a fost publicat anunțul pe site-ul informatiahr.ro._x000a_▪ S-a încheiat contractul de servicii de verificare Proiect tehnic cu nr. 40/29.10.2020 cu SC KAIZEN STUDIO SRL.  S-a încheiat contractul de servicii de asistență tehnică din partea unui diriginte de șantier cu nr. 32/13.05.2021 cu SC BROS BRAU SRL. _x000a_PT-ul a fost depus spre avizare și a fost obținut avizul.  Prin Notificare Nr. 3 a fost solicitată creșterea valorii estimate a contractului de execuție lucrări de construcții având în vedere creșterea prețurilor materialelor de construcții._x000a_S-a încheiat contractul de execuție lcurări cu nr. 18(2833)/06.04.2022 cu SC KORONDI ARCSO SRL. S-a constituit garanția de bună execuție.  În data de 16 05 2022 a fost comunicată începerea lucrărilor către IJC Harghita. În data de 16.05.2022 a fost emis ordinul de începere a lucrărilor Nr. 44159/16.05.2022.  Gradul de realizare a lucrărilor este de 65%.  "/>
    <n v="2"/>
    <x v="0"/>
    <m/>
    <n v="1"/>
    <m/>
  </r>
  <r>
    <n v="3902"/>
    <n v="124771"/>
    <n v="6895"/>
    <n v="10"/>
    <s v="10.1B"/>
    <x v="6"/>
    <s v="AB"/>
    <s v="REABILITARE, DOTARE ȘI ÎMPREJMUIRE ȘCOALĂ GIMNAZIALĂ DAIA ROMÂNĂ, JUDEȚUL ALBA"/>
    <s v="COMUNA DAIA ROMANA"/>
    <n v="72"/>
    <d v="2018-01-01T00:00:00"/>
    <d v="2021-05-07T00:00:00"/>
    <d v="2023-12-31T00:00:00"/>
    <n v="7279900.5999999996"/>
    <n v="7277758.5999999996"/>
    <n v="6186094.8099999996"/>
    <n v="946108.61"/>
    <n v="145555.18"/>
    <n v="2142"/>
    <n v="0.67194729157408439"/>
    <n v="2387488.42"/>
    <n v="480128.78976792825"/>
    <n v="4890270.18"/>
    <n v="39"/>
    <s v="PT depus spre avizare la OI in 28.12.2021. Proiectul tehnic este finalizat si avizat si este considerat conform de catre ADR Centru, in baza notificarii nr. 7978 / 07.03.2022._x000a_In data de 12.09.2022, Autoritatea contractanta a reluat procedura de achiziti a lucrariilor de  constructii si instalatii, prin publicarea in SICAP a anuntului nr. SCN1113946/12.09.2022, procedura de  achizitie care s-a finalizat prin semnarea contractului de lucrari nr. 4718/232/10.11.2022, cu SC MIVO  EXPERT CONSTRUCT SRL si prin publicarea in SICAP a anuntului de atribuire nr.  SCNA1079304/16.11.2022._x000a_Beneficiarul estimeaza inceperea lucrarilor dupa emiterea ordinului de incepere al lucrarilor si predarea amplasamentului liber de sarcini, respectiv cu luna decembrie 2022. Stadiu fizic 40%"/>
    <n v="5"/>
    <x v="5"/>
    <n v="1"/>
    <n v="1"/>
    <m/>
  </r>
  <r>
    <n v="3903"/>
    <n v="124861"/>
    <n v="6872"/>
    <n v="10"/>
    <s v="10.1B"/>
    <x v="6"/>
    <s v="MS"/>
    <s v="“Reabilitare,extindere si dotare infrastructura educationala pentru invatamant obligatoriu – unitate situată in satul Coroisînmartin si satul Odrihei, comuna COROISÎNMARTIN”"/>
    <s v="COMUNA COROISINMARTIN"/>
    <n v="65"/>
    <d v="2018-06-12T00:00:00"/>
    <d v="2021-05-07T00:00:00"/>
    <d v="2023-10-31T00:00:00"/>
    <n v="6626367.54"/>
    <n v="6396697.54"/>
    <n v="5437192.9000000004"/>
    <n v="831570.68"/>
    <n v="127933.96"/>
    <n v="229670"/>
    <n v="3.841591672317838E-2"/>
    <n v="6150962.54"/>
    <n v="1236971.1096810522"/>
    <n v="245735"/>
    <n v="4"/>
    <s v="A fost încheiat contractul, pentru „Servicii de proiectare, asistenta tehnica din partea proiectantului pe perioada de executie, intocmire documentatii pentru avize, acorduri si autorizatii”, ctr. nr. 1291/23.08.2021, cu AT DESIGN SRL. Sunt intarzieri in ce priveste achizitia pentru Lucrari de constructii si instalatii, achizitionare echipamente tehnologice cu montaj, conform RP5. Contract nr 469/27.02.2023 Asocierea : MGC INSTAL CONSTRUCT (Leader),BOL KRONE INVEST SRL"/>
    <n v="6.1"/>
    <x v="5"/>
    <n v="1"/>
    <n v="1"/>
    <m/>
  </r>
  <r>
    <n v="3904"/>
    <n v="122319"/>
    <n v="4851"/>
    <n v="10"/>
    <s v="10.1B"/>
    <x v="6"/>
    <s v="HR"/>
    <s v="Reabilitarea si echiparea infrastructurii educationale a Scolii Generale Frater Gyorgy din comuna Remetea, judetul Harghita"/>
    <s v="COMUNA REMETEA"/>
    <n v="56"/>
    <d v="2018-02-01T00:00:00"/>
    <d v="2019-09-27T00:00:00"/>
    <d v="2022-09-30T00:00:00"/>
    <n v="6227372.5099999998"/>
    <n v="5813652.4199999999"/>
    <n v="4941604.55"/>
    <n v="755774.82"/>
    <n v="116273.05"/>
    <n v="413720.09"/>
    <n v="0.99683490881967796"/>
    <n v="18400.740000000224"/>
    <n v="3700.4263363230953"/>
    <n v="5795251.6799999997"/>
    <n v="100"/>
    <s v="FINALIZAT"/>
    <n v="1"/>
    <x v="3"/>
    <n v="1"/>
    <n v="1"/>
    <m/>
  </r>
  <r>
    <n v="3905"/>
    <n v="121203"/>
    <n v="4268"/>
    <n v="10"/>
    <n v="10.199999999999999"/>
    <x v="6"/>
    <s v="AB"/>
    <s v="Construire clădire Liceu Tehnologic Sebeș"/>
    <s v="MUNICIPIUL SEBES"/>
    <n v="77"/>
    <d v="2017-08-01T00:00:00"/>
    <d v="2019-05-30T00:00:00"/>
    <d v="2023-12-31T00:00:00"/>
    <n v="53333560.130000003"/>
    <n v="27865356.140000001"/>
    <n v="23685552.73"/>
    <n v="3622496.26"/>
    <n v="557307.15"/>
    <n v="25468203.989999998"/>
    <n v="0.59168533777799404"/>
    <n v="11377833.48"/>
    <n v="2288105.5142179141"/>
    <n v="16487522.66"/>
    <n v="50"/>
    <s v="A fost încheiat contractul, pentru servicii de proiectare (PT+DE+ DTAC) si asistenta tehnica, contract nr. 42161/49/22.04. 2019, SC Green Business SRL. A fost semnat Actul aditional nr. 1 / 28.11.2019, privind modificarea duratei contractului, respectiv a perioadei de implementare a proiectului, alineatul 2 al art. 2 din contractul de finantare si anume: „Perioada de implementare a proiectului este de 56 luni, respectiv intre data 01.08.2017 si data 31.03.2022._x000a_ A fost semnat Actul aditional nr.2 in 15.03.2021, privind privind prelungirea perioadei de implementare a proiectului cu 21 luni (de la 56 luni la 77 de luni) respectiv de la data de 31.03.2022  pâna la data de 31.12.2023, modificarea art. 3 Valoarea Contractului , de la valoarea de 35.855.583,39 lei la valoarea de 53.333.560,13 lei._x000a_Proiectul tehnic a fost realizat, receptionat si depus spre avizare la ADR Centru . Urmare verificarii PT-ul  a fost considerat conform._x000a_Procedura de achizitie a lucrarilor de construcții a fost publicată în SEAP cu anunțul de participare nr.CN 1028629/23.02.2021. Data limită pentru depunerea ofertelor este 12.04.2021.Procedura aflata in evaluare .Beneficiarul declară faptul că data estimată pentru finalizarea procedurii de achizitie a lucrărilor este 26.10.2021 iar pentru semnarea contractului de lucrări data de 30.11.2021. Achizitia serviciilor de dirigentie de santier beneficiarul declară că o va realiza pâna la data semnării contractului de lucrări. Contract lucrari semnat cu SC LINCOLN PLUS SRL. Ordinul de incepere a lucrarilor (nr. 1 si nr. 2) a fost emis la data de 29.03.2022, in prezent lucrarile fiind in derulare."/>
    <n v="6.1"/>
    <x v="15"/>
    <n v="1"/>
    <n v="1"/>
    <m/>
  </r>
  <r>
    <n v="3906"/>
    <n v="121906"/>
    <n v="6309"/>
    <n v="10"/>
    <n v="10.199999999999999"/>
    <x v="6"/>
    <s v="AB"/>
    <s v="Reabilitare, modernizare, echipare infrastructura educationala Colegiul Tehnic I.D. Lazarescu Cugir"/>
    <s v="ORAŞ CUGIR/Administratie publica"/>
    <n v="74"/>
    <d v="2017-11-21T00:00:00"/>
    <d v="2020-11-17T00:00:00"/>
    <d v="2023-12-31T00:00:00"/>
    <n v="12011573.41"/>
    <n v="12011573.41"/>
    <n v="10209837.41"/>
    <n v="1561504.48"/>
    <n v="240231.52"/>
    <n v="0"/>
    <n v="0.31440806138319222"/>
    <n v="8235037.9000000004"/>
    <n v="1656082.9143707519"/>
    <n v="3776535.51"/>
    <n v="42"/>
    <s v="Contractul de proiectare si executie lucrari ctr.nr.68/12890/16/07/2021, încheiat cu SC Prin Company Sib SRL. Progres fizic peste 50%. Au fost emise 6 situatii de lucrari. Achizitia de dotari inca nu a fost demarata."/>
    <n v="6.1"/>
    <x v="15"/>
    <n v="1"/>
    <n v="1"/>
    <m/>
  </r>
  <r>
    <n v="3907"/>
    <n v="122460"/>
    <n v="6345"/>
    <n v="10"/>
    <n v="10.199999999999999"/>
    <x v="6"/>
    <s v="AB"/>
    <s v="Reabilitare și dotari Colegiul Tehnic Aiud"/>
    <s v="MUNICIPIUL AIUD"/>
    <n v="67"/>
    <d v="2018-05-01T00:00:00"/>
    <d v="2020-11-24T00:00:00"/>
    <d v="2023-11-30T00:00:00"/>
    <n v="15915858.859999999"/>
    <n v="15914668.859999999"/>
    <n v="13527468.539999999"/>
    <n v="2068906.94"/>
    <n v="318293.38"/>
    <n v="1190"/>
    <n v="0.10587551364232407"/>
    <n v="14229695.119999999"/>
    <n v="2861620.7054659533"/>
    <n v="1684973.74"/>
    <n v="2"/>
    <s v="Achizitia serviciilor de proiectare faza PT+DTAC+caiet de sarcini, verificarea tehnică de calitate a PT și detaliilor de execuție, inclusiv servicii de asistență tehnică din partea proiectantului :ctr semnat 04,11,2021.PT DEPUS LA OI SPRE AVIZARE. Contract lucrari semnat aprilie 2023, termen executie 14 luni."/>
    <n v="6.1"/>
    <x v="15"/>
    <n v="1"/>
    <n v="1"/>
    <m/>
  </r>
  <r>
    <n v="3908"/>
    <n v="124192"/>
    <n v="6379"/>
    <n v="10"/>
    <n v="10.199999999999999"/>
    <x v="6"/>
    <s v="MS"/>
    <s v="Reabilitare si modernizare Colegiu Tehnic Tarnaveni"/>
    <s v="MUNICIPIUL TARNAVENI"/>
    <n v="81"/>
    <d v="2017-03-01T00:00:00"/>
    <d v="2020-12-10T00:00:00"/>
    <d v="2023-11-30T00:00:00"/>
    <n v="22902130.390000001"/>
    <n v="18319051.859999999"/>
    <n v="15571194.08"/>
    <n v="2381476.75"/>
    <n v="366381.03"/>
    <n v="4583078.53"/>
    <n v="0.41425842221508952"/>
    <n v="10730230.34"/>
    <n v="2157871.2021879903"/>
    <n v="7588821.5200000005"/>
    <n v="1"/>
    <s v="A fost semnat contractul de proiectare si asistenta tehnica nr. 15/16.03.2021 pt AVIZAT. Ctr lucrari semnat nr. 73/29.12.2022, SC Rout Stone SRL. Progres fizic aprox 40%"/>
    <n v="6.1"/>
    <x v="15"/>
    <n v="1"/>
    <n v="1"/>
    <m/>
  </r>
  <r>
    <n v="3909"/>
    <n v="123014"/>
    <n v="6485"/>
    <n v="10"/>
    <n v="10.199999999999999"/>
    <x v="6"/>
    <s v="CV"/>
    <s v="Reabilitarea, extinderea și dotarea Liceului Tehnologic Apor Peter din Municipiul Târgu Secuiesc"/>
    <s v="MUNICIPIUL TARGU SECUIESC"/>
    <n v="91"/>
    <d v="2016-04-01T00:00:00"/>
    <d v="2020-12-17T00:00:00"/>
    <d v="2023-10-31T00:00:00"/>
    <n v="16027882.720000001"/>
    <n v="15128916.75"/>
    <n v="12859579.24"/>
    <n v="1966759.18"/>
    <n v="302578.33"/>
    <n v="898965.97"/>
    <n v="8.5712631077833112E-2"/>
    <n v="13832177.49"/>
    <n v="2781679.0994650689"/>
    <n v="1296739.26"/>
    <n v="0"/>
    <s v="S-a depus o notificare cu privire la modificarea planului de achizitii (cumularea a doua achizitii PT si executie lucrari), a calendarului de activitati si a graficului de rambursare.S-a lansat achiziția de proiectare + lucrări cu publicarea Anunțului de participare simplificat nr. SCN 1085550 / 07.05.2021. S-a semnat contractul de proiectare + execuție nr. 15224/ 28.10.2021 cu SC VIADUCT SRL. _x000a_Este in curs de realizare PT, s-a obținut avizul de amplasament favorabil nr. 7060220203898/ 15.02.2022 din partea Distribuție Energie Electrică România, s-a obținut avizul favorabil nr. 1552/ 317251808/ 04.02.2022 din partea Distrigaz Sud Rețele SRL.Proiectul Tehnic este încă în elaborare, nefiind finalizat. Proiectantul nu a respectat termenul de predare a documentației tehnice stipulată în contract.Toate avizele solicitate prin certificatul de urbanism, sunt obținute, exceptând avizul PSI și cel de monumente istorice.Scenariul de rezistență la foc a fost depus la ISU Covasna, dar a fost respins.Ansamblul de clădiri fiind vechi de peste 100 de ani, este dificil să îndeplinească toate cerințele ISU.ISU a solicitat niște intervenții cu care agenția de monumente istorice nu va fi de acord, clădirile fiind amplasate în zona de protecție a monumentelor.Pentru aplanarea situației prezente și în vederea accelerării implementării proiectului, UAT Tg. Secuiesc a solicitat executarea unei expertize în domeniul Cc. (ISU).Pe baza acestei expertize a fost completat/actualizat scenariul de rezistență la incendiu șia fost redepus la ISU Sf. Gheorghe.Cădirile liceului nu respectă distanța de siguranță față de clădirile învecinate, (toate clădirilefiind construite cu zeci de ani în urmă), în unele situații aceasta fiind de numai 30 cm. Astfel,este dificilă găsirea unor soluții tehnice care să corespundă normativelor în vigoare. Agenția de monumente nu a avizat soluția propusă de proiectant cu scara de incendiu în interiorul amplasamentului, la o clădire.ISU nu emite aviz favorabil fără scara de incendiu. Ultima variantă a Scenariului este în curs de verificare la ISU. Toate aceste aspecte au determinat întârzieri în realizarea achizițiilor."/>
    <n v="6.1"/>
    <x v="15"/>
    <n v="1"/>
    <n v="1"/>
    <m/>
  </r>
  <r>
    <n v="3910"/>
    <n v="124204"/>
    <n v="6391"/>
    <n v="10"/>
    <n v="10.199999999999999"/>
    <x v="6"/>
    <s v="HR"/>
    <s v="Reabilitarea terenului de sport și a internatului liceului tehnologic „Fogarassy Mihály”, din municipiul Gheorgheni"/>
    <s v="MUNICIPIUL GHEORGHENI"/>
    <n v="69"/>
    <d v="2018-02-01T00:00:00"/>
    <d v="2020-12-18T00:00:00"/>
    <d v="2023-10-31T00:00:00"/>
    <n v="6679817.5700000003"/>
    <n v="6615351.46"/>
    <n v="5623048.75"/>
    <n v="859995.67"/>
    <n v="132307.04"/>
    <n v="64466.11"/>
    <n v="0.16423390904766835"/>
    <n v="5528886.4299999997"/>
    <n v="1111870.3354382012"/>
    <n v="1086465.03"/>
    <n v="5"/>
    <s v="▪  Contractul de finanțare cu nr. 6391 a fost semnat la data de 18.12.2020.Ctr PT semnat sept 2021. PT  avizat de ADR Centru"/>
    <n v="6.1"/>
    <x v="15"/>
    <n v="1"/>
    <n v="1"/>
    <m/>
  </r>
  <r>
    <n v="3911"/>
    <n v="122098"/>
    <n v="6451"/>
    <n v="10"/>
    <n v="10.199999999999999"/>
    <x v="6"/>
    <s v="HR"/>
    <s v="&quot;Reabilitarea, modernizarea, extinderea și dotarea Liceului Tehnologic Zeyk Domokos din Orașul Cristuru Secuiesc&quot;"/>
    <s v="ORASUL CRISTURU SECUIESC"/>
    <n v="85"/>
    <d v="2016-12-01T00:00:00"/>
    <d v="2020-12-22T00:00:00"/>
    <d v="2023-12-31T00:00:00"/>
    <n v="13199115.65"/>
    <n v="10961551.68"/>
    <n v="9317318.9299999997"/>
    <n v="1425001.69"/>
    <n v="219231.06"/>
    <n v="2237563.9700000002"/>
    <n v="0.31795256381074694"/>
    <n v="7476298.2199999997"/>
    <n v="1503498.8175200096"/>
    <n v="3485253.46"/>
    <n v="35"/>
    <s v="▪ S-a încheiat contractul de servicii de proiectare - PT cu nr. 2420/02.03.2021 cu SC ARHING SRL. Proiectul tehnic a fost elaborat și a fost avizatî de ADR Centru. Dosarul Achiziției pentru elaborarea Proiectului Tehnic a fost transmis pentru avizare la ADR Centru._x000a_▪  S-a încheiat contractul de servicii de diriginte de șantier cu nr. 2938/11.03.2021 cu BROS - BAU SRL. Pt depus spre avizare la OI_x000a_▪  A fost elaborată și publicată dosarul achiziției pentru achiziționarea lucrărilor incluse în cererea de finanțare. Au fost depuse 3 oferte de preț, la data de 12.10.2022 a expirt perioada de contestație. A fost contestat rezultatul achiziției. Au fost reevaluate ofertele de preț, a fost publicat firma câștigătoare, a fost semnat contractul de execuție în luna decembrie.A fost emis ordinul de începere. Stadiul financiar este 25%"/>
    <n v="6.1"/>
    <x v="15"/>
    <n v="1"/>
    <n v="1"/>
    <m/>
  </r>
  <r>
    <n v="3912"/>
    <n v="124205"/>
    <n v="6460"/>
    <n v="10"/>
    <n v="10.199999999999999"/>
    <x v="6"/>
    <s v="HR"/>
    <s v="Reabilitarea colegiului tehnic „Batthyány Ignác&quot;, din municipiul Gheorgheni"/>
    <s v="MUNICIPIUL GHEORGHENI"/>
    <n v="70"/>
    <d v="2018-06-01T00:00:00"/>
    <d v="2020-12-22T00:00:00"/>
    <d v="2023-10-31T00:00:00"/>
    <n v="16734848.26"/>
    <n v="16651820.470000001"/>
    <n v="14154047.390000001"/>
    <n v="2164736.65"/>
    <n v="333036.43"/>
    <n v="83027.789999999994"/>
    <n v="0"/>
    <n v="16651820.470000001"/>
    <n v="3348715.0524876323"/>
    <n v="0"/>
    <n v="2"/>
    <s v="PT ul a fost avizat de către ADR Centru.Contractul de execuție lucrări nu a fost achiziționat. "/>
    <n v="3.1"/>
    <x v="6"/>
    <n v="1"/>
    <n v="1"/>
    <m/>
  </r>
  <r>
    <n v="3913"/>
    <n v="124753"/>
    <n v="6509"/>
    <n v="10"/>
    <n v="10.199999999999999"/>
    <x v="6"/>
    <s v="AB"/>
    <s v="REABILITARE LICEU TEHNOLOGIC JIDVEI"/>
    <s v="COMUNA JIDVEI"/>
    <n v="67"/>
    <d v="2018-06-01T00:00:00"/>
    <d v="2020-12-23T00:00:00"/>
    <d v="2023-12-31T00:00:00"/>
    <n v="3674365.62"/>
    <n v="3073196.47"/>
    <n v="2612217"/>
    <n v="370556.81"/>
    <n v="90422.66"/>
    <n v="601169.15"/>
    <n v="4.880911502543799E-3"/>
    <n v="3058196.47"/>
    <n v="615009.54631379968"/>
    <n v="15000"/>
    <n v="1"/>
    <s v="A fost incheiat contractul pentru achiziție servicii de proiectare nr. 2501/08/29.11.2017, cu SC PLAN MODEL SRL.PT depus Oi si avizat in data de   26.04.2023. A fost semnat contractul de reabilitare a liceului tehnologic Jidvei, cu SC RUCAS CONSTRUCT SRL,7002/10.07.2023, in valoare de 5.877.979.04 lei cu tva."/>
    <n v="4"/>
    <x v="2"/>
    <m/>
    <n v="1"/>
    <m/>
  </r>
  <r>
    <n v="3914"/>
    <n v="121222"/>
    <n v="6486"/>
    <n v="10"/>
    <n v="10.199999999999999"/>
    <x v="6"/>
    <s v="HR"/>
    <s v="Reabilitarea, modernizarea, extinderea si dotarea cladirilor C2 si C3 in cadrul Colegiului National &quot;Mihai Eminescu&quot; din municipiul Toplita, judetul Harghita"/>
    <s v="MUNICIPIUL TOPLITA"/>
    <n v="74"/>
    <d v="2017-10-01T00:00:00"/>
    <d v="2020-12-23T00:00:00"/>
    <d v="2023-11-30T00:00:00"/>
    <n v="7638126"/>
    <n v="7571057.5999999996"/>
    <n v="6435398.9800000004"/>
    <n v="984237.42"/>
    <n v="151421.20000000001"/>
    <n v="67068.399999999994"/>
    <n v="7.927209403346766E-2"/>
    <n v="6970884.0099999998"/>
    <n v="1401858.9892611511"/>
    <n v="600173.59"/>
    <n v="7"/>
    <s v="▪S-a încheiat contractul de servicii de achiziție proiectare, asistență tehnică și verificarea tehnică a proiectului tehic cu nr. 32650/29.09.2022 cu SC CONSTAN CONSTRUCT SRL Proiectul tehnic a fost finalizat și va fi depusă spre avizare la ADR Centru în cel mai scurt timp posibil. _x000a_A fost obținută autorizația de construire și a fost lansată procedura de achiziție pentru lucrări._x000a_▪S-a încheiat contractul de servicii de proiectare în vederea depunerii cererii de finanțare cu nr. 16189/24.11.2017 cu SC CONSTANT CONSTRUCT PROIECT SRL"/>
    <n v="6.1"/>
    <x v="15"/>
    <n v="1"/>
    <n v="1"/>
    <m/>
  </r>
  <r>
    <n v="3915"/>
    <n v="120315"/>
    <n v="3854"/>
    <n v="10"/>
    <n v="10.199999999999999"/>
    <x v="6"/>
    <s v="HR"/>
    <s v="ÎMBUNĂTĂȚIREA INFRASTRUCTURII EDUCAȚIONALE LA COLEGIUL TEHNIC „BANYAI JANOS”"/>
    <s v="MUNICIPIUL ODORHEIU SECUIESC"/>
    <n v="86"/>
    <d v="2016-11-01T00:00:00"/>
    <d v="2019-02-27T00:00:00"/>
    <d v="2023-12-31T00:00:00"/>
    <n v="12116506.289999999"/>
    <n v="12084735.890000001"/>
    <n v="10272025.51"/>
    <n v="1571015.66"/>
    <n v="241694.72"/>
    <n v="31770.400000000001"/>
    <n v="0.24042369121233645"/>
    <n v="9179279.0800000001"/>
    <n v="1845971.7411414552"/>
    <n v="2905456.81"/>
    <n v="10"/>
    <s v=" Contractul de finanțare cu nr. 3854 a fost semnat  la data de 27.02.2019._x000a_A fost predat de către proiectant documentați Proiect Tehnic referitor la obiectivul de investiție ÎMBUNATĂȚIREA INFRASTRUCTURII EDUCAȚIONALE LA COLEGIUL TEHNIC „BANYAI JANOS”. _x000a_A fost înaintat Formularul 4.5.1.1 cu nr. de întreg 20368/27.04.2020, referitor la Elaborarea documentației de avizare a lucrărilor de intervenții (DALI), documentație pentru autorizarea executării lucrărilor, proiect tehnic, detalii de execuție, caiete de sarcini și asistență din parte proiectantului pentru obiectivul „Îmbunătăţirea infrastructurii educaţionale la Colegiul Tehnic Bányai János”, Nr. şi data contractului de achiziție: 12353/14.03.2017 _x000a_In data de 7 august 2020 a fost emis aviz de securitate la incendiu nr. 38/20/SU-HR. Ca urmare Autorizație de construire cu nr. de inreg. 137 a fost eliberat la data de 13.10.2020. _x000a_In data de 16.12.2020 cu adresa nr. inreg 45941 ADR Centru Proiectul tehnic a fost considerat conform. _x000a_Ctr lucrari incheiat cu SC NILTEN SRL IN APRILIE 2022_x000a_"/>
    <n v="6.1"/>
    <x v="15"/>
    <n v="1"/>
    <n v="1"/>
    <m/>
  </r>
  <r>
    <n v="3916"/>
    <n v="120779"/>
    <n v="4159"/>
    <n v="10"/>
    <n v="10.3"/>
    <x v="6"/>
    <s v="AB"/>
    <s v="Imbunatatirea infrastructurii educationale din cadrul corpului D si a corpului H a Universitatii 1 Decembrie 1918 din  Alba Iulia"/>
    <s v="UNIVERSITATEA 1 DECEMBRIE 1918 ALBA IULIA"/>
    <n v="73"/>
    <d v="2017-12-01T00:00:00"/>
    <d v="2019-05-06T00:00:00"/>
    <d v="2023-12-31T00:00:00"/>
    <n v="24391855.219999999"/>
    <n v="24391855.219999999"/>
    <n v="20733076.940000001"/>
    <n v="3170941.18"/>
    <n v="487837.1"/>
    <n v="0"/>
    <n v="0.52616931406991185"/>
    <n v="11557609.49"/>
    <n v="2324258.8364236015"/>
    <n v="12834245.729999999"/>
    <n v="72"/>
    <s v="Contractul de proiectare tehnică şi execuție lucrări nr. 188/25.03.2020 cu asocierea IMSAT ALBA SRL și ALFA CONSTRUCT SRL s-a reziliat prin actul adițional nr.1/29.05.2020. S-a reluat procedura de achizitie, semnandu-se ctr. 383/14.09.2020, cu IMSAT ALBA SA. s-a finalizat achiziția pt. Dirigenție de șantier fiind semnat contractul 282/27.05.2021 cu SC BARELI SRL._x000a_- Activitatea prestare servicii PROIECTARE este finalizata iar PT-ul este avizat de ADR Centru, Beneficiarul fiind notificat in acest sens prin adresa Nr. 5614 / 17.02.2021. S-a obținut autorizația de construcție cu nr. 280/17.05.2021. S-a dat ordinul de începere pentru lucrările de construcții în data de 16.06.2021 cu nr. 10458. Amplasamentul a fost predat în baza procesului verbal de predare primire amplasament nr. 0443/16.06.2021. Gradul de realizare al lucrarilor este 100% conform PV de receptie la terminarea lucrarilor cu nr. 1/06.06.2022.  Gradul de realizare al activităților estimat de beneficiar este de aprox. 72% ( fizic) si 67% (valoric)._x000a__x000a_"/>
    <n v="6.1"/>
    <x v="15"/>
    <n v="1"/>
    <n v="1"/>
    <m/>
  </r>
  <r>
    <n v="3917"/>
    <n v="120140"/>
    <n v="5395"/>
    <n v="10"/>
    <n v="10.3"/>
    <x v="6"/>
    <s v="AB"/>
    <s v="Dezvoltarea infrastructurii de educatie si formare la extensia din Alba Iulia, a Universitatii  Tehnice din Cluj-Napoca, in vederea promovarii invatamantului tertiar universitar"/>
    <s v="UNIVERSITATEA TEHNICA DIN CLUJ - NAPOCA"/>
    <n v="94"/>
    <d v="2016-03-01T00:00:00"/>
    <d v="2020-05-05T00:00:00"/>
    <d v="2023-12-31T00:00:00"/>
    <n v="9062634.5399999991"/>
    <n v="9045903.1400000006"/>
    <n v="7689017.6799999997"/>
    <n v="1175967.4099999999"/>
    <n v="180918.05"/>
    <n v="16731.400000000001"/>
    <n v="0.42601358320535804"/>
    <n v="5192225.5300000012"/>
    <n v="1044167.1419378195"/>
    <n v="3853677.61"/>
    <n v="29"/>
    <s v="În data de 13.10.2020 a fost semnat contractul de proiectare nr. 26337 cu societatea SC GENERAL PROEX SRL. Conform contractului prestatorul se obligă să livreze PT-ul în termen de 3 luni de la primirea ordinului de începere a serviciilor de proiectare. Dintr-o eroare materială, în cadrul contractului durata de prestare a serviciilor a fost trecută ca fiind de 3 luni în loc de 6 luni așa cum s-a specificat în oferta tehnică. Prin Actul Adițional nr. 1 din 10.02.2021 a fost corectată eroarea materială existentă în contract, astfel încât prestatorul are termen de predare a PT-ului de 6 luni de la primirea ordinului de începere a serviciilor de proiectare. Ordinul de începere a fost emis în data de 20.10.2020 prin adresa nr. 27286/20.10.2020. Conform acestuia prestarea serviciilor de proiectare a început la data de 21.10.2020._x000a_Prin Actul Adițional nr. 2 perioada de predare a fost prelungită la 7 luni de la primirea ordinului de începere. contract lucrari semnat cu SC TOBIMAR CONSTRUCT SRL in data de 05,09,2022"/>
    <n v="2"/>
    <x v="0"/>
    <n v="1"/>
    <n v="1"/>
    <m/>
  </r>
  <r>
    <n v="3918"/>
    <n v="122416"/>
    <n v="5401"/>
    <n v="10"/>
    <n v="10.3"/>
    <x v="6"/>
    <s v="SB"/>
    <s v="„LUCRARI DE REABILITARE, MODERNIZARE, EXTINDERE SI ECHIPARE INFRASTRUCTURA EDUCATIONALA A FERMEI DIDACTICE DIN LOCALITATEA RUSCIORI, COMUNA SURA MICA, JUDETUL SIBIU”"/>
    <s v="UNIVERSITATEA ,, LUCIAN BLAGA '' DIN SIBIU"/>
    <n v="73"/>
    <d v="2017-12-20T00:00:00"/>
    <d v="2020-05-12T00:00:00"/>
    <d v="2023-12-31T00:00:00"/>
    <n v="18726916.829999998"/>
    <n v="17479554.57"/>
    <n v="14857621.4"/>
    <n v="2272342.08"/>
    <n v="349591.09"/>
    <n v="1247362.26"/>
    <n v="0.39916858293260266"/>
    <n v="10502265.542000001"/>
    <n v="2112027.0164501471"/>
    <n v="6977289.027999999"/>
    <n v="30"/>
    <s v="Beneficiarul nu semnaleaza probleme majore in implementarea proiectului_x000a_S-a finalizat procedura de achizitie servicii de informare si Publicitate._x000a_S-a finalizat procedura de achizitie servicii de proiectare si asistenta tehnica pe perioada executiei lucrarilor. _x000a_S-a finalizat procedura de achizitie a serviciilor de audit._x000a_Contractul de executie a lucrarilor a fost semnat la data de 05.10.2022_x000a_Ordinul de incepere a lucrarilor a fost emis in data de 13.10.2022_x000a_Perioada de executie a lucrarilor este de 12 luni_x000a_Gradul de realizare a lucrarilor este de aprox.50%_x000a_Stadiul de realizare a proiectului din pct de vedere a platilor realizate este de aprox 29,60%_x000a_"/>
    <n v="2"/>
    <x v="0"/>
    <n v="1"/>
    <n v="1"/>
    <m/>
  </r>
  <r>
    <n v="3919"/>
    <n v="124767"/>
    <n v="6281"/>
    <n v="10"/>
    <n v="10.3"/>
    <x v="6"/>
    <s v="SB"/>
    <s v="Reabilitare, consolidare, extindere și dotare a infrastructurii educaționale destinată Facultății de Litere și Arte din cadrul Universitatii Lucian Blaga din Sibiu"/>
    <s v="UNIVERSITATEA ,, LUCIAN BLAGA '' DIN SIBIU"/>
    <n v="54"/>
    <d v="2018-04-03T00:00:00"/>
    <d v="2020-11-11T00:00:00"/>
    <d v="2023-12-31T00:00:00"/>
    <n v="18905419.010000002"/>
    <n v="18900835.129999999"/>
    <n v="16065709.859999999"/>
    <n v="2457109.56"/>
    <n v="378015.71"/>
    <n v="4583.88"/>
    <n v="0.1095779692143159"/>
    <n v="16829720"/>
    <n v="3384491.0107388492"/>
    <n v="2071115.1300000004"/>
    <n v="19"/>
    <s v="In cadrul procedurii simplificate de atribuire a contractului de achiziție publică pentru servicii de achiziție proiectare-faza PT și DDE, inclusiv achiziție lucrări de execuție, s-a depus la CNSC contestație, urmare căreia CNCS a dispuns anularea în pare a Raportului procedurii, obligand ILBS la continuarea procedurii de atribuire cu reevaluarea ofertei Geiger Proiect cu solicitare de clarificări.Finalizat(nr..625/18.08.2021 -Geiger Proiecte Constructii SRL)"/>
    <n v="2"/>
    <x v="0"/>
    <n v="1"/>
    <n v="1"/>
    <m/>
  </r>
  <r>
    <n v="3920"/>
    <n v="119881"/>
    <n v="3895"/>
    <n v="10"/>
    <n v="10.3"/>
    <x v="6"/>
    <s v="MS"/>
    <s v="REABILITAREA, MODERNIZAREA SI ECHIPAREA INFRASTRUCTURII EDUCATIONALE A CLADIRII PRINCIPALE C3 – UNIVERSITATEA DE MEDICINA SI FARMACIE DIN TG-MURES"/>
    <s v="UNIVERSITATEA DE MEDICINA, FARMACIE, STIINTE SI TEHNOLOGIE ”GEORGE EMIL PALADE” DIN TARGU MURES"/>
    <n v="85"/>
    <d v="2016-09-07T00:00:00"/>
    <d v="2019-03-19T00:00:00"/>
    <d v="2023-09-30T00:00:00"/>
    <n v="56608209.390000001"/>
    <n v="30000000"/>
    <n v="25500000"/>
    <n v="3900000"/>
    <n v="600000"/>
    <n v="26608209.390000001"/>
    <n v="0.99132152066666668"/>
    <n v="260354.37999999896"/>
    <n v="52357.796726058594"/>
    <n v="29739645.620000001"/>
    <n v="100"/>
    <s v="S-a incheiat Actul aditional nr. 1/30.05.2019 privind prelungirea perioadei de implementare pana la 31.03.2022. S-au inregistrat intarzieri in lansarea procedurii de atribuire a contractului de elaborare PT + executie lucrari. Prodedura a fost lansata, momentan fiind  in faza de evaluare a ofertei depuse.S-a lansat procedura de atribuire a contractului de dirigentie de santier.s-a atribuit contractul de elaborare PT si executie lucrari (cntr. 88/08.05.2020 incheiat cu Asocierea Contranscom Constructii Benta SRL  - Concelex SRL - Arhigraf SRL) . S-a constituit garantia de buna executie;_x000a_S-a atribuit contractul de servicii de dirigentie de santier. _x000a_S-a emis ordinul de incepere a elaborarii PT in 29.05.2020.Proiectul tehnic a fost elaborat, momentan este in defasurare etapa de receptionare a acestuia. S-a obtinut Autorizatia de construire . _x000a_Fata de calendarul activitatilor actualizat prin  Notificarea 4, contr. de elaborare PT si executie lucrari cat si contr. de serv. de dirigentie au fost atribuite cu o intarziere de cca 2 luni. Ca urmare si elaborarea PT s-a demarat cu intarziere,  fiind inregistrate intarzieri in elaborarea/receptia PTh si in inceperea lucrarilor. S-a emis ordinul de incepere a lucrarilor in 18.12.2020. Lucrarile sunt finalizate, receptia este programata pt 27.06.2023. Au fost furnizate echipamentele._x000a_-S-a incheiat AA2 privind modificarea bugetului si prelungirea perioadei de implementare. Beneficiarul a initiat si s-a avizat prelungirea perioadei de implementare a proiectului pana in 28.02.2023_Instr. 194/2022.Beneficiarul a initiat si s-a avizat prelungirea perioadei de implementare a proiectului pana in 30.09.2023_Instr. 197/2022."/>
    <n v="2"/>
    <x v="0"/>
    <n v="1"/>
    <n v="1"/>
    <m/>
  </r>
  <r>
    <n v="3921"/>
    <n v="123127"/>
    <n v="4170"/>
    <n v="13"/>
    <n v="13.1"/>
    <x v="6"/>
    <s v="AB"/>
    <s v="Regenerarea urbană socio-culturală a orașului Teiuș"/>
    <s v="ORAŞ TEIUŞ"/>
    <n v="119"/>
    <d v="2014-02-01T00:00:00"/>
    <d v="2019-05-03T00:00:00"/>
    <d v="2023-12-31T00:00:00"/>
    <n v="17113564.27"/>
    <n v="17112864.27"/>
    <n v="14545934.609999999"/>
    <n v="2224672.2200000002"/>
    <n v="342257.44"/>
    <n v="700"/>
    <n v="0.27438892787992647"/>
    <n v="12417283.789999999"/>
    <n v="2497141.0911796642"/>
    <n v="4695580.4800000004"/>
    <n v="30"/>
    <s v="S-a   atribuit   contractul   de   achizitie  servicii de proiectare (PT+DE,AT) si executie lucrari – Str. Decebal nr. 16852/04.12.2019 cu SC Urs Construct SRL. Obiectivul de investiție str. Decebal: gradul de realizare execuție lucrări: 100% - cu PV de recepție la terminarea lucrărilor semnat în data de 24.03.2021._x000a_Contractul de servicii de proiectare și execuție lucrări –Centru expozițional a fost semnat doar în data de 05.08.2021, nr. 13014, cu SC IERO ECO SRL. Centru de tineret:Grad realizare execuție lucrări: 28%;_x000a_Contract achiziție servicii de proiectare (PT+DE, AT din partea proiectantului, documentații pentru obținere de avize) și execuție de lucrări - Centru de tineret, nr. 17588/ 28.12.2020 Asocierea formată din SC Aria Construct SRL – lider; SC CAPITEL PROIECT SRL – asociat; SC CCS ENGINEERING – asociat. Centru Expozițional:- Stadiul realizării lucrărilor : 25%."/>
    <n v="6.1"/>
    <x v="15"/>
    <n v="1"/>
    <n v="1"/>
    <m/>
  </r>
  <r>
    <n v="3922"/>
    <n v="123283"/>
    <n v="4339"/>
    <n v="13"/>
    <n v="13.1"/>
    <x v="6"/>
    <s v="AB"/>
    <s v="Îmbunătățirea calității vieții populației în orașul Ocna Mureș"/>
    <s v="ORAŞ OCNA MUREŞ"/>
    <n v="70"/>
    <d v="2018-03-01T00:00:00"/>
    <d v="2019-05-29T00:00:00"/>
    <d v="2023-12-31T00:00:00"/>
    <n v="17025122.239999998"/>
    <n v="16940863.920000002"/>
    <n v="14399734.32"/>
    <n v="2202312.31"/>
    <n v="338817.29"/>
    <n v="84258.32"/>
    <n v="0.49275889172008652"/>
    <n v="8593102.5899999999"/>
    <n v="1728090.4536862003"/>
    <n v="8347761.330000001"/>
    <n v="37"/>
    <s v="Au fost semnata urmatoarele contracte:_x000a_- servicii pentru servicii de dirigenție de șantier pentru privind lucrarea de modernizare strazi precum si pentru amenajare pista de biciclete, fiind încheiat contractul, nr. 17496/29.10.2019, cu SC Q TEST SA._x000a_- achizitia de lucrări privind modernizarea străzilor: Unirii, Simion Bărnuțiu, Stăvilarului, Abatorului (tronson 2), B.P. Hașdeu (tronson 2), Nicolae Bălcescu, Tiner- etului, Narciselor, Crizantemei, Liliacului, Dâmbului precum și pentru amenajare pistă de biciclete pe străzile Andrei Mureșanu, Avram Iancu, Stefan cel Mare, Mihai Viteazu, Stăvilarului, Simion Bărnutiu, Unirii si Colonia Monchim, contract nr.15923/07.10.2019, încheiat cu  SC DRUMURI ȘI PODURI LOCALE SA_x000a_- servicii de proiectare faza PT+DTAC+caiet de sarcini, inclusiv servicii de asistenta tehnica din partea proiectantului pentru constructie blocuri sociale pe str. G. Baritiu si Stefan cel Mare, ctr. nr.16416/15.10.2019, încheiat cu SC CORAMS GRUP SRL_x000a_- servicii de asistenta tehnica din partea proiectantului, inclusiv verificarea tehnica de calitate a proiectului tehnic si a detaliilor de execuție privind lucrarea de modernizare străzi precum si pentru amenajare pista de biciclete, ctr. nr. 11171/31.07.2020, încheiat cu SC GG TEHNIC PROIECT SRL_x000a_- servicii de dirigenție de șantier pentru constructie blocuri sociale pe str. G. Baritiu si Stefan cel Mare, ctr. nr. 14516/30.09.2020, încheiat cu SC TECHNIQUE STAINLESS SRL și ctr. nr. 14533/30.09 .2020, încheiat cu SC TECHNIQUE STAINLESS SRL_x000a_- Achizitie lucrari privind constructia de blocuri sociale pe str. G. Baritiu si Stefan cel Mare, contract nr.6162/15.04.2021/SC AWE INFRA SRL – lider, împreună cu subcontractanții STAR CAD SRL, VIMED COM SRL, WALHALLA INVEST, PRODCOMIMPEX SRL, STINGFOCSERVICE SRL; Contract de lucrări nr. 6163/15.04.2021/SC AWE INFRA SRL – lider, împreună cu subcontractanții STAR CAD SRL, VIMED COM SRL, WALHALLA INVEST PRODCOMIMPEX SRL, STINGFOCSERVICE SRL; Stadiu fizic la Execuția lucrărilor de investiții pentru componenta A – construire 2 blocuri sociale - 16,30%, iar la Execuția lucrărilor de investiții pentru componenta B – modernizare străzi - 63,75%, conform RP13.                    "/>
    <n v="5"/>
    <x v="5"/>
    <n v="1"/>
    <n v="1"/>
    <m/>
  </r>
  <r>
    <n v="3923"/>
    <n v="123133"/>
    <n v="4464"/>
    <n v="13"/>
    <n v="13.1"/>
    <x v="6"/>
    <s v="BV"/>
    <s v="Modernizarea Școlii Gimnaziale nr.7 și a Rețelei de străzi urbane, în vederea creșterii calității vieții în municipiul Făgăraș"/>
    <s v="Municipiul Făgăraș"/>
    <n v="69"/>
    <d v="2019-06-27T00:00:00"/>
    <d v="2019-06-27T00:00:00"/>
    <d v="2023-12-31T00:00:00"/>
    <n v="23726788.449999999"/>
    <n v="20413002.329999998"/>
    <n v="17351051.98"/>
    <n v="2653690.31"/>
    <n v="408260.04"/>
    <n v="3313786.12"/>
    <n v="0.65027326041558353"/>
    <n v="7138972.7499999963"/>
    <n v="1435661.9776374525"/>
    <n v="13274029.580000002"/>
    <n v="58"/>
    <s v="Au fost finalizate procedurile de achiziție pentru proectare si executie lucrari pt. componenta A și componenta B. A fost recepționat și transmis spre verificare la ADR Centru, PT-ul pt. Componenta B și A, acestea fiind avizate favorabil._x000a_Au fost executate lucrări de terasamente, structură rutieră, trotuare, reprezentând cca 55% din valoarea totală de executat.A fost emis ordinul de incepere a lucrarilor pentru „Modernizare si extindere Scoala Gimnaziala Nr.7, Municipiul Fagaras” incepând cu 01.03.2022. "/>
    <n v="5"/>
    <x v="5"/>
    <n v="1"/>
    <n v="1"/>
    <m/>
  </r>
  <r>
    <n v="3924"/>
    <n v="123147"/>
    <n v="4114"/>
    <n v="13"/>
    <n v="13.1"/>
    <x v="6"/>
    <s v="HR"/>
    <s v="Dezvoltarea integrată a Cetății Székely Támadt din Municipiul Odorheiu Secuiesc prin: Ob.1 Realizarea centrului cultural recreativ; Ob. 2 Reabilitarea infrastructurii stradale aferente"/>
    <s v="MUNICIPIUL ODORHEIU SECUIESC"/>
    <n v="59"/>
    <d v="2018-02-01T00:00:00"/>
    <d v="2019-04-08T00:00:00"/>
    <d v="2023-12-31T00:00:00"/>
    <n v="30104817.66"/>
    <n v="21423693.469999999"/>
    <n v="18210139.449999999"/>
    <n v="2785080.14"/>
    <n v="428473.88"/>
    <n v="8681124.1899999995"/>
    <n v="0.37274366398036407"/>
    <n v="13438147.469999999"/>
    <n v="2702438.8589470293"/>
    <n v="7985546"/>
    <n v="13"/>
    <s v=" Contractul de finanțare cu nr. 4114 a fost semnat  la data de 08.04.2019._x000a_Față de calendarul activităților inițial, nu se înregistrează întârzieri. În cea ce privește achiziția serviciilor de elaborare Proiect Tehnic documentația de atribuire/ anunț de participare simplificat a fost publicat cu nr. DF1064675/02.10.2019. S-a depus ofertă pentru Ob.1 Realizarea centrului cultural recreativ, ofertă care este în curs de evaluare și urmează contractarea. Nu s-a depus nici o ofertă pentru  Ob.2 Reabilitarea infrastructurii stradale aferente pentru care se va lansa o nouă ofertă. Aceste întârzieri determină și întârzierea achizițiilor privind execuția de lucrări. PT ob. 1 depus spre avizare OI. Ctr lucrari OB 1 semnat 21,02,2023"/>
    <n v="6.1"/>
    <x v="15"/>
    <n v="1"/>
    <n v="1"/>
    <m/>
  </r>
  <r>
    <n v="3925"/>
    <n v="123216"/>
    <n v="4380"/>
    <n v="13"/>
    <n v="13.1"/>
    <x v="6"/>
    <s v="MS"/>
    <s v="Îmbunătățirea calității vieții populației din orașul Sarmasu prin construirea si dotarea cresei nr.1 Sarmasu su modernizarea spatiului public urban adiacent"/>
    <s v="ORAS SARMASU"/>
    <n v="69"/>
    <d v="2018-04-01T00:00:00"/>
    <d v="2019-06-10T00:00:00"/>
    <d v="2023-12-31T00:00:00"/>
    <n v="5689880.4900000002"/>
    <n v="5637873.4900000002"/>
    <n v="4792192.45"/>
    <n v="732924.07"/>
    <n v="112756.97"/>
    <n v="52007"/>
    <n v="0.48800689034262096"/>
    <n v="2886552.3800000004"/>
    <n v="580491.56980251789"/>
    <n v="2751321.11"/>
    <n v="90"/>
    <s v="S-a finalizat procedura pt. atribuirea contractelor de serv. elaborare PT si asistenta tehnica din partea Proiectantului:    _x000a_    Obiectiv A – “Construirea si dotarea cresei nr.1 Sarmasu”. _x000a_   Obiectiv B –modernizarea spatiului urban adiacent.  _x000a_S-au atribuit contractele  de serv. elaborare PT si asistenta tehnica din partea Proiectantului pentreu ambele obiective. Lucrari de constructii si instalatii – obiectiv B -(Ctr nr 8/10.02.2021/Geiger Transilvania SRL);Servicii de lucrari de constructie si instalatii aferente obiectivului A-Ctr 34/23.07.2021/ Lucicor Prod SRL"/>
    <n v="2"/>
    <x v="0"/>
    <n v="1"/>
    <n v="1"/>
    <m/>
  </r>
  <r>
    <n v="3926"/>
    <n v="123215"/>
    <n v="4379"/>
    <n v="13"/>
    <n v="13.1"/>
    <x v="6"/>
    <s v="MS"/>
    <s v="Imbunatatirea calitatii vietii populatiei din orasul Sarmasu prin construirea si dotarea Centrului Recreativ Sarmasu si modernizarea spatiului public urban adiacent"/>
    <s v="ORAS SARMASU"/>
    <n v="68"/>
    <d v="2018-05-01T00:00:00"/>
    <d v="2019-06-10T00:00:00"/>
    <d v="2023-12-31T00:00:00"/>
    <n v="24140692.059999999"/>
    <n v="22243993.329999998"/>
    <n v="18907394.34"/>
    <n v="2891719.07"/>
    <n v="444879.92"/>
    <n v="1896698.73"/>
    <n v="0.38348284201719818"/>
    <n v="13713803.549999999"/>
    <n v="2757873.8587459275"/>
    <n v="8530189.7799999993"/>
    <n v="48"/>
    <s v="S-a finalizat procedura pt. atribuirea contractelor de serv. elaborare PT si asistenta tehnica din partea Proiectantului:    _x000a_   Obiectiv B – modernizarea spatiului urban adiacent. Procedura a fost finalizata._x000a_S-au atribuit contractele  de serv. elaborare PT si asistenta tehnica din partea Proiectantului pentreu ambele obiective. _x000a_ctr lucrari 11/24.02.2021/Geiger Transilvania SRL obiectiv B_x000a_AA prelungire ctr finantare solicitat in 06,02,2023"/>
    <n v="6.1"/>
    <x v="15"/>
    <n v="1"/>
    <n v="1"/>
    <m/>
  </r>
  <r>
    <n v="3927"/>
    <n v="123364"/>
    <n v="5331"/>
    <n v="13"/>
    <n v="13.1"/>
    <x v="6"/>
    <s v="CV"/>
    <s v="Imbunatatirea calitatii vietii populatiei din Municipiul Targu Secuiesc"/>
    <s v="MUNICIPIUL TARGU SECUIESC"/>
    <n v="109"/>
    <d v="2014-11-01T00:00:00"/>
    <d v="2020-04-27T00:00:00"/>
    <d v="2023-11-30T00:00:00"/>
    <n v="30641296.170000002"/>
    <n v="23287500"/>
    <n v="19794375.039999999"/>
    <n v="3027374.96"/>
    <n v="465750"/>
    <n v="7353796.1699999999"/>
    <n v="0.25350539978529257"/>
    <n v="17383993.002499998"/>
    <n v="3495956.4418010693"/>
    <n v="5903506.9975000005"/>
    <n v="22"/>
    <s v="S-a incheiat contractul pentru Servicii de proiectare Componenta B (parc) - Contract de servicii nr. 14069/12.10.2020 SC Tehno Consulting Solutions SRL. S-a constiuit Garantia de Buna executie si s-a emis Ordinul de incepere a serviciilor nr. 17284/19.10.2020. Serviciile sunt in curs de prestare.S-a semnat AA 1/2021 pentru prelungirea termenului de predare a documentatiei tehnice.A fost semnat contractul pentru prestari servicii de proiectare si executie executie lucrari pentru componenta centru cultural (contr. nr.14277/08/08.01.2021, Asociatia SC Constructii Conico SRL (Lider) – SC Baumeister SRL), in valoare de 18,962,048.89 lei. S-a emis ordinul de incepere nr. 1355/19.01.2021.S-a incheiat AA la Contractul Servicii de proiectare si executie lucrari - CENTRU CULTURAL - Asociatia SC Constructii Conico SRL (Lider) – SC Baumeister SRL – in vederea punerii in aplicare a prevederilor OG 15/2021Au fost predate Proietele tehnice de executie catre Beneficiar. Au fost incheiate contracte pentru serviciile de verificare PT si urmeaza ca PT-urile sa fie predate spre verificare tehnica.S-a incheiat Contractul nr. 15366/25.11.2021 cu PFA Fotache Adrian pentru Servicii Dirigentie de santier pentru obiectivul Centru Cultural.S-a dat ordinul de începere a lucrărilor nr. 4252/08.02.2022, cu începere din 10.02.2022 pentru Componenta A obiectivul Centru Cultural._x000a_In data de 10.02.2022 s-a predat amplasamentul, lucrările fiind în curs de execuție, gradul de realizare este aprox.50%._x000a_La Obiectivul Parc s-a semnat contractul de executie lucrari nr.16855/15.11.2022 cu Asocierea MIDAS ANTREPRIZA DE CONSTRUCTII SRL - DFS CENTER GRUP SRLin valoare de 6668646.83 lei (fara TVA). Termen de executie 16 luni de la emiterea Ordinului de incepere. S-a emis Ordinul de incepere a lucrarilor incepand cu data de 21.12.2022. Problemele aparute , diferente intre suprafata amplasamentului prezentata in documentatia proiectului fata de cea reala  masurata , fac imposibila continuarea lucrarilor (conform documentelor preluate cu ocazia vizitei). _x000a_Prin adresa beneficiarului nr.12485/14.06.2023 beneficiarul a emis Ordinul de reincepere a lucrarilor."/>
    <n v="6.1"/>
    <x v="15"/>
    <n v="1"/>
    <n v="1"/>
    <m/>
  </r>
  <r>
    <n v="3928"/>
    <n v="123156"/>
    <n v="5408"/>
    <n v="13"/>
    <n v="13.1"/>
    <x v="6"/>
    <s v="AB"/>
    <s v="Îmbunătățirea calității vieții populației în Municipiul Blaj"/>
    <s v="MUNICIPIUL BLAJ"/>
    <n v="75"/>
    <d v="2017-10-01T00:00:00"/>
    <d v="2020-05-04T00:00:00"/>
    <d v="2023-12-31T00:00:00"/>
    <n v="29470368.670000002"/>
    <n v="23276190.77"/>
    <n v="19784762.170000002"/>
    <n v="3025903.87"/>
    <n v="465524.73"/>
    <n v="6194177.9000000004"/>
    <n v="0.35641927225019043"/>
    <n v="14980107.795"/>
    <n v="3012530.224630978"/>
    <n v="8296082.9749999996"/>
    <n v="53"/>
    <s v="PT comp A-Biblioteca -Nota conformitate 7031/26.02.2021, CTR LUCRARI NESEMNAT_x000a_PT comp B-Strazi-Nota conformitate 46071/16.12.2020 CTR LUCRARI SEMNAT IN DATA DE 19,02,2021 CU SC PRENIS SRL-SC INSTALATORUL SRL VALOARE 6396611,09 LEI_x000a_PT comp B-Lac-Nota conformitate  45279/12.12.2020 CTR LUCRARI SEMNAT IN DATA DE 03,02,2021 CU SC PRENIS SRL-SC INSTALATORUL SRL VALOARE 5898345,90 LEI"/>
    <n v="6.1"/>
    <x v="15"/>
    <n v="1"/>
    <n v="1"/>
    <m/>
  </r>
  <r>
    <n v="3929"/>
    <n v="123214"/>
    <n v="5407"/>
    <n v="13"/>
    <n v="13.1"/>
    <x v="6"/>
    <s v="MS"/>
    <s v="Imbunatatirea calitatii vietii populatiei din orasul Sarmasu prin reabilitarea, modernizarea, dotarea si extinderea Casei de Cultura a Orasului Sarmasu si modernizarea spatiului public urban adiacent"/>
    <s v="ORAS SARMASU"/>
    <n v="69"/>
    <d v="2018-04-01T00:00:00"/>
    <d v="2020-05-05T00:00:00"/>
    <d v="2023-12-31T00:00:00"/>
    <n v="12031385.630000001"/>
    <n v="12009086.220000001"/>
    <n v="10207723.300000001"/>
    <n v="1561181.18"/>
    <n v="240181.74"/>
    <n v="22299.41"/>
    <n v="2.9929015698248521E-2"/>
    <n v="11649666.09"/>
    <n v="2342771.6064030891"/>
    <n v="359420.13"/>
    <n v="8"/>
    <s v="PT finalizat comp B. Ctr lucrari semnat comp B SC FAR FOUNDATION SRL. Ctr PT comp A semnat in 03,02,2022. PT comp A depus la oi SPRE AVIZARE 30,09,2022. PT AVIZAT 19,10,2022. Achizitie lucrari comp A in derulare."/>
    <n v="6.1"/>
    <x v="5"/>
    <n v="1"/>
    <n v="1"/>
    <m/>
  </r>
  <r>
    <n v="3930"/>
    <n v="126083"/>
    <n v="6496"/>
    <n v="13"/>
    <n v="13.1"/>
    <x v="6"/>
    <s v="SB"/>
    <s v="Îmbunătăţirea calităţii vieţii populaţiei în satele aparținătoare Oraşului Săliște prin proiecte integrate"/>
    <s v="ORASUL SALISTE/ENTITATE DE DREPT PUBLIC"/>
    <n v="68"/>
    <d v="2018-01-01T00:00:00"/>
    <d v="2020-12-17T00:00:00"/>
    <d v="2023-08-31T00:00:00"/>
    <n v="6298982"/>
    <n v="4796266.8899999997"/>
    <n v="4076826.87"/>
    <n v="623514.67000000004"/>
    <n v="95925.35"/>
    <n v="1502715.11"/>
    <n v="2.5696885270702692E-2"/>
    <n v="4673017.7699999996"/>
    <n v="939753.40264650271"/>
    <n v="123249.12"/>
    <n v="25"/>
    <s v="Procedura de achizitie proiectare si executie a fost demarata in data de 15.06.2021 cu termen limita de depunere a ofertelor data de 12.07.2021_x000a_Pana la termenul limita nu au fost depuse oferte procedura fiind anulata_x000a_A fost suplimentata valoarea de achizitie pentru executia lucrarilor iar procedura a fost redemarata in cursul lunii decembrie 2021_x000a_A fost semnat contractul pentru servicii de proiectare si executie a lucrarilor in data de 06.04.2022_x000a_In data de 12.04.2022 a fost emis ordinul de incepere a serviciilor de proiectare cu incepere a prestarii serviciilor in data de 14.04.2022_x000a_Perioada necesara realizarii proeictului tehnic a fost prelungita cu 4 luni_x000a_Perioada de executie a lucrarilor a fost initial de 15 luni de la data emiterii ordinului de incepere a lucrarilor insa dupa prelungirea termenului dde realizare a proiectului tehnic aceasta a fost redusa la 11 luni_x000a_A fost emis ordinul de incepere a lucrarilor_x000a_Gradul de realizare a lucrarilor: _x000a_- Componenta A (școală Săcel)-25%_x000a_- Componenta B (loc de joacă Mag):Lucrarile nu au fost demarate_x000a__x000a_Perioada de implementare se finalizeaza la 31.08.2023_x000a_Beneficiarul va solicita prelungirea perioadei de implementare pana la 31.12.2023_x000a__x000a_Stadiul de realizare financiara a proiectului este de aprox.24.52%"/>
    <n v="6.1"/>
    <x v="5"/>
    <n v="1"/>
    <n v="1"/>
    <m/>
  </r>
  <r>
    <n v="3931"/>
    <n v="125824"/>
    <n v="6497"/>
    <n v="13"/>
    <n v="13.1"/>
    <x v="6"/>
    <s v="AB"/>
    <s v="Revitalizarea si imbunatatirea calitatii vietii din zona urbana arondata scolii Iosif Pervain"/>
    <s v="ORAŞ CUGIR/Administratie publica"/>
    <n v="73"/>
    <d v="2017-12-12T00:00:00"/>
    <d v="2020-12-21T00:00:00"/>
    <d v="2023-12-31T00:00:00"/>
    <n v="15353536.609999999"/>
    <n v="15335625.16"/>
    <n v="13035281.4"/>
    <n v="1993631.23"/>
    <n v="306712.53000000003"/>
    <n v="17911.45"/>
    <n v="9.97743831135737E-2"/>
    <n v="13805522.620000001"/>
    <n v="2776318.7507541329"/>
    <n v="1530102.54"/>
    <n v="15"/>
    <s v="Contract lucrari obiectiv A (6,393,900 lei) nr. 77/14503/13.08.2021 SC PRIN COMPANY SIB SRL. Obiectiv B: Contrac nr. 71/13490/29.07.2021 SC FLOREA GRUP SRL. - Execuție de lucrări categoria A – școli se află în curs de realizare - stadiu 21,46%_x000a_Amplasamentul a fost predat conform procesului verbal de predare-primire amplasament nr. 19753 / 12.10.2022._x000a_1. A fost emisa factura nr. 234 din 18.11.2022 de către SC Prin Company Sib SRL în valoare de 95.200,00 lei pentru Situatia de lucrari nr. 1 - aferentă elaborarii PT-ului, componenta scoli pentru proiectul ”Revitalizarea și îmbunătățirea calității vieții din zona urbană arondată școlii Iosif Pervain”_x000a_2. A fost emisa factura nr. 242 din 13.01.2023 de către SC Prin Company Sib SRL în valoare de 138.730,18 lei pentru Situatia de lucrari nr. 2 - lucrari aferente lunii decembrie 2022, componenta scoli pentru proiectul ”Revitalizarea și îmbunătățirea calității vieții din zona urbană arondată școlii Iosif Pervain”_x000a_- Execuție de lucrări pentru categoria B – strazi se află în curs de realizare - stadiu 9,41%_x000a_Amplasamentul a fost predat conform proceselor verbal de predare-primire amplasament din data de 07.03.2022."/>
    <n v="6.1"/>
    <x v="15"/>
    <n v="1"/>
    <n v="1"/>
    <m/>
  </r>
  <r>
    <n v="3932"/>
    <n v="124550"/>
    <n v="6498"/>
    <n v="13"/>
    <n v="13.1"/>
    <x v="6"/>
    <s v="AB"/>
    <s v="Revitalizarea si imbunatatirea calitatii vietii din zona urbana arondata scolii Singidava"/>
    <s v="ORAŞ CUGIR/Administratie publica"/>
    <n v="73"/>
    <d v="2017-12-18T00:00:00"/>
    <d v="2020-12-21T00:00:00"/>
    <d v="2023-12-31T00:00:00"/>
    <n v="27115037.109999999"/>
    <n v="23241767.710000001"/>
    <n v="19755502.579999998"/>
    <n v="3021429.46"/>
    <n v="464835.67"/>
    <n v="3873269.4"/>
    <n v="0.32410801252259824"/>
    <n v="15708924.57"/>
    <n v="3159096.7642681897"/>
    <n v="7532843.1399999997"/>
    <n v="23"/>
    <s v="a fost demarata achizitia serviciilor de proiectare tehnica categoria A (scoli); a fost incheiat contractul pentru servicii de proiectare si asistenta tehnica – Categoria A (cladiri) nr.15413/01.09.2021 cu SC TOBIMAR CONSTRUCT SRL; a fost incheiat contractul pentru executie lucrari constructie – categoria A (cladiri) nr.15413/01.09.2021 cu SC TOBIMAR CONSTRUCT SRL; A fost incheiat contractul pentru executie lucrari constructii – categoria B (strazi) nr.87/18197/18.10.2021 cu SC ELIS PAVAJE SRL. A fost emis ordinul de incepere a lucrarilor pentru categoria A (Scoli) incepand cu data de 23.09.2021. A fost emis ordinul de incepere a lucrarilor pentru categoria B (Strazi) incepand cu data de 24.11.2021.     _x000a_"/>
    <n v="6.1"/>
    <x v="15"/>
    <n v="1"/>
    <n v="1"/>
    <m/>
  </r>
  <r>
    <n v="3933"/>
    <n v="125049"/>
    <n v="6571"/>
    <n v="13"/>
    <n v="13.1"/>
    <x v="6"/>
    <s v="SB"/>
    <s v="Îmbunătățirea calității vieții populației din localitatea Mârșa, orașul Avrig"/>
    <s v="ORASUL AVRIG"/>
    <n v="100"/>
    <d v="2015-07-01T00:00:00"/>
    <d v="2020-12-29T00:00:00"/>
    <d v="2023-12-31T00:00:00"/>
    <n v="24651450.41"/>
    <n v="23167843.41"/>
    <n v="19692666.920000002"/>
    <n v="3011819.59"/>
    <n v="463356.9"/>
    <n v="1483607"/>
    <n v="0.37503897174346451"/>
    <n v="14478999.24"/>
    <n v="2911756.272372602"/>
    <n v="8688844.1699999999"/>
    <n v="55"/>
    <s v="Beneficiarul nu semnaleaza probleme majore in implementarea proiectuluiPentru obiectivul “Construire pistă de biciclete si a rigolelor betonate pe DJ105 G Avrig – MârșaLucrarile au fost finalizate sia fost semnat procesul-verbal de recepție la terminarea lucrărilor nr. 3875/ 17.02.2023.Pentru obiectivul -Reabilitarea, modernizarea şi dotarea grădiniței, școlii generale și a sălii de sport din localitatea Mârșa- In data de 20.09.2021 a fost emis ordinul de incepere a serviciilor de proiectare- Termenul de realizare a proeictului tehnic este de 5 luni- Termenul de executie a lucrarilor este de 7 luni- Ordinul de incepere a lucrarilor a fost emis in data de 26.07.2022 și prevede faptul că lucrările vor fi demarate începând cu data de 05.08.2022Perioada de executie a fost prelungita cu 5 luni, respectiv de la 7 luni la 12 luni de la emiterea ordinului de incepere a lucrarilorGradul de realizare a investitiei raportat este de aprox.55%"/>
    <n v="6.1"/>
    <x v="15"/>
    <n v="1"/>
    <n v="1"/>
    <m/>
  </r>
  <r>
    <n v="3934"/>
    <n v="126074"/>
    <n v="6585"/>
    <n v="13"/>
    <n v="13.1"/>
    <x v="6"/>
    <s v="SB"/>
    <s v="Imbunatatirea calitatii vietii si a mediului urban in municipiul Medias - II"/>
    <s v="MUNICIPIUL MEDIAS"/>
    <n v="66"/>
    <d v="2018-07-01T00:00:00"/>
    <d v="2021-02-15T00:00:00"/>
    <d v="2023-12-31T00:00:00"/>
    <n v="52158209.149999999"/>
    <n v="23244347.260000002"/>
    <n v="19757695.18"/>
    <n v="3021765.11"/>
    <n v="464886.97"/>
    <n v="28913861.890000001"/>
    <n v="5.6054391866799183E-2"/>
    <n v="21941399.510000002"/>
    <n v="4412460.1838072641"/>
    <n v="1302947.75"/>
    <n v="0"/>
    <s v="S-a finalizat procedura de achizitie a serviciilor de audit_x000a_S-a finalizat procedura de achizitie a serviciilor de consultanta in managementul proiectului_x000a_S-a finalizat procedura de achizitie a serviciilor de verificare a pt componenta A_x000a_S-a finalizat procedura de achizitie a serviciilor de dirigentie de santier–componenta A_x000a_S-a finalizat procedura de achizitie servicii de proiectare si executie lucrari pt Scoala Gimnaziala nr.4 –componenta A (Lot 2)_x000a_A fost demarata procedura de achizitie a serviciilor de proeictare si executie a lucrarilor de reabilitarea/ modernizarea strazii Centru Istoric –componenta B (lot 1)_x000a_Procedura se afla in faza de evaluare DUAE"/>
    <n v="6.1"/>
    <x v="15"/>
    <n v="1"/>
    <n v="1"/>
    <m/>
  </r>
  <r>
    <n v="3935"/>
    <n v="123179"/>
    <n v="6732"/>
    <n v="13"/>
    <n v="13.1"/>
    <x v="6"/>
    <s v="MS"/>
    <s v="AMENAJARE CENTRU CULTURAL SI ZONA PIETONALA CENTRALA IN ORASUL SOVATA"/>
    <s v="ORAS SOVATA"/>
    <n v="68"/>
    <d v="2018-05-01T00:00:00"/>
    <d v="2021-02-26T00:00:00"/>
    <d v="2023-12-31T00:00:00"/>
    <n v="14047808.800000001"/>
    <n v="14039798.800000001"/>
    <n v="11933828.99"/>
    <n v="1825173.83"/>
    <n v="280795.98"/>
    <n v="8010"/>
    <n v="0.1031674414023654"/>
    <n v="12591348.68"/>
    <n v="2532145.8955073804"/>
    <n v="1448450.12"/>
    <n v="9"/>
    <s v="S-a lansat procedura de atribuire a contr. de Elaborare PT + Executie lucrari, in 20.05.2021. S-a atribuit contractul de elaborare PT+executie lucrari nr.15715/27306/15.11.2021, incheiat cu Asocierea Moldocor SRL si THE FHM DESIGN OFFICE SRL.A fost demarata activitatea de elaborare a documentatiilor tehnice faza PT.S-a atribuit contractul de serv. Dirigentie santier. S-a obtinut AC. S-au inregistrat intarzieri in elaborarea Proiectului tehnic fata de perioada contractata. Beneficiarul a atentionat Antreprenorul Moldocor SA pentru recuperarea intarzierilor. PTh este elaborat, receptionat si este conform, fiind avizat de OI. S-a emis ordinul de incepere lucrari cu data de 10.11.2022. Gradul de executie este de cca.5%. Lucrarile au fost sistate datorita timpului nefavorabil incepand cu data de 30.01.2023. Conform ultimelor informatii furnizate de Beneficiar. Lucrarile s-au reluat si au atins un grad de executie de cca. 10%. Gradul fizic de realizare a activitatilor este de cca. 30%. Beneficiarul a solicitat si s-a avizat prelungirea perioadei de implementare pana in 31.12.2023 (Instr. 197). Avand in vedere volumul lucrarilor, acestea se pot finaliza pana la 31.12.2023. Exista un RISC in nefinalizarea lucrarilor pana in 31.12.2023."/>
    <n v="6.1"/>
    <x v="15"/>
    <n v="1"/>
    <n v="1"/>
    <m/>
  </r>
  <r>
    <n v="3936"/>
    <n v="125345"/>
    <n v="6735"/>
    <n v="13"/>
    <n v="13.1"/>
    <x v="6"/>
    <s v="AB"/>
    <s v="Îmbunătățirea calității vieții în orașul Zlatna"/>
    <s v="ORAS ZLATNA"/>
    <n v="67"/>
    <d v="2018-05-01T00:00:00"/>
    <d v="2021-02-26T00:00:00"/>
    <d v="2023-11-30T00:00:00"/>
    <n v="16616249.49"/>
    <n v="16509698.220000001"/>
    <n v="14033243.470000001"/>
    <n v="2146260.71"/>
    <n v="330194.03999999998"/>
    <n v="106551.27"/>
    <n v="0.2667645205449431"/>
    <n v="12105496.49"/>
    <n v="2434440.0293608978"/>
    <n v="4404201.7300000004"/>
    <n v="31"/>
    <s v="Achiziția serviciilor de proiectare-faza PT, verificare tehnica, lucrări de construcții, componenta B, este finalizata prin contract de lucrări nr. 2742/204 din 02.08.2021, încheiat cu S.C. EUROPEXPRES S.R.L. și S.C. EXPERT PROIECT S.R.L. PT comp B depus spre avizare la OI. A fost finalizată achiziția de proiectare, verificare tehnică, asistență tehnică din partea proiectantului pentru Componenta A, “Centrul Cultural Multifuncțional, Oraș Zlatna, Județul Alba”, prin contract prestări servicii nr. 2742/ 348 din data de 08.02.2022 cu SC Confort Design SRL. Achizitia serviciilor de dirigenție de șantier aferent celor două componente finalizate, contract nr. 2742/265 și 2474/264 din 07.10.2021, încheiat cu S.C. FRANGOMY SOLUTIONS S.R.L. S-au început lucrările aferente obiectivului „Reabilitare strada Valea Morilor, oraș Zlatna, jud. Alba” (ordin de incepere al lucrărilor - 29.10.2021), momentan estimându-se un procent de 30% din totalul de executat pentru această componentă, conform RP6. Pt comp A nu exista Pt depus si ctr de lucrari"/>
    <n v="5"/>
    <x v="5"/>
    <n v="1"/>
    <n v="1"/>
    <m/>
  </r>
  <r>
    <n v="3937"/>
    <n v="126015"/>
    <n v="6734"/>
    <n v="13"/>
    <n v="13.1"/>
    <x v="6"/>
    <s v="MS"/>
    <s v="Imbunătățirea calității vieții populației în orașul Iernut și satele aparținătoare"/>
    <s v="ORASUL IERNUT"/>
    <n v="73"/>
    <d v="2017-12-01T00:00:00"/>
    <d v="2021-03-01T00:00:00"/>
    <d v="2023-12-31T00:00:00"/>
    <n v="15490833.390000001"/>
    <n v="15054349.75"/>
    <n v="12796197.300000001"/>
    <n v="1957065.45"/>
    <n v="301087"/>
    <n v="436483.64"/>
    <n v="0.11699564107709136"/>
    <n v="13293056.449999999"/>
    <n v="2673260.7589590959"/>
    <n v="1761293.3"/>
    <n v="6"/>
    <s v="PT AVIZAT COMP B. PT comp A depus la OI spre aviz_x000a_Ctr PT+executie semnat ptr comp. B sc CITADIN PREST SRL 1,082,921 lei_x000a_ctr Pt+executie blocuri sociale comp A SC KRONOS LIFE CONSTRUCT 10,400, 259 LEI_x000a_CTR EXECUTIE REZILIAT CAMIN CULTURAL IN 14,07,2022 VALOARE 2,349,056 LEI. contract nr.505/16.12.2022, ASOCIEREA DEIANA BEST IMOBIL SRL- AGAMAT HOME 21 SRL"/>
    <n v="6.1"/>
    <x v="15"/>
    <n v="1"/>
    <n v="1"/>
    <m/>
  </r>
  <r>
    <n v="3938"/>
    <n v="125424"/>
    <n v="6752"/>
    <n v="13"/>
    <n v="13.1"/>
    <x v="6"/>
    <s v="SB"/>
    <s v="Reabilitare și modernizare centru orasului Dumbraveni și infiintare centru de zi, reabilitare si modernizare cladire existenta"/>
    <s v="ORASUL DUMBRAVENI"/>
    <n v="68"/>
    <d v="2018-05-01T00:00:00"/>
    <d v="2021-03-05T00:00:00"/>
    <d v="2023-12-31T00:00:00"/>
    <n v="20127886.960000001"/>
    <n v="20124393.120000001"/>
    <n v="17105734.190000001"/>
    <n v="2616099.6"/>
    <n v="402559.33"/>
    <n v="3493.84"/>
    <n v="0.21745221962251149"/>
    <n v="15748299.1675"/>
    <n v="3167015.0761171221"/>
    <n v="4376093.9524999997"/>
    <n v="18"/>
    <s v="Pentru componenta B a fost obținută Autorizația de construire nr. 4/27.04.2022_x000a_A fost emis ordinul de începere a lucrărilor și semnat procesul verbal privind predarea primirea_x000a_amplasamentului. Până la momentul de față a fost întocmită o situație de lucrări, în valoare de_x000a_857.340,01 lei fără TVA, certificând un stadiu valoric de execuție a lucrărilor de 13,10% la data_x000a_raportării. Stadiul fizic de execuție a lucrărilor este estimat la aproximativ 20%. Lucrările_x000a_executate până în prezent au constat în lucrări de demolări, spargeri și desfaceri trotuare, alei și_x000a_accese, lucrări de amenajare trotuare, alei și accese, și lucrări de organizare de șantier._x000a_Pentru componenta A a fost emis ordinul de începere a lucrărilor și semnat procesul verbal_x000a_privind predarea primirea amplasamentului. Până la momentul de față au fost întocmite două_x000a_situații de lucrări, prima în valoare de 1.028.663,35 lei fără TVA, iar cea de-a doua în valoare de_x000a_463.659,80 lei, fără TVA, certificând un stadiu valoric de execuție a lucrărilor de 18,13% la data_x000a_raportării. Stadiul fizic de execuție a lucrărilor este estimat la aproximativ 25%. Lucrările_x000a_executate până în prezent au constat în lucrări de construcții și instalații pentru edificarea_x000a_corpului C1 și în lucrări de construcții și instalații la pod-șarpantă-învelitoare pentru corpul C2_x000a_administrativ._x000a_"/>
    <n v="5"/>
    <x v="5"/>
    <n v="1"/>
    <n v="1"/>
    <m/>
  </r>
  <r>
    <n v="3939"/>
    <n v="123192"/>
    <n v="6794"/>
    <n v="13"/>
    <n v="13.1"/>
    <x v="6"/>
    <s v="AB"/>
    <s v="Investitii pentru imbunatatirea calitatii vietii in Municipiul Sebes"/>
    <s v="MUNICIPIUL SEBES"/>
    <n v="96"/>
    <d v="2016-01-01T00:00:00"/>
    <d v="2021-03-18T00:00:00"/>
    <d v="2023-12-31T00:00:00"/>
    <n v="25828788.289999999"/>
    <n v="19708153.940000001"/>
    <n v="16751930.9"/>
    <n v="2562060.0299999998"/>
    <n v="394163.01"/>
    <n v="6120634.3499999996"/>
    <n v="0.26369474156847389"/>
    <n v="14511217.380000001"/>
    <n v="2918235.4060250171"/>
    <n v="5196936.5600000005"/>
    <n v="23"/>
    <s v="A fost finalizata achizitia de Execuție lucrări Extindere și modernizare Grădiniță cu program prelungit Petrești, fiind incheiat contractul nr. 20/28.02.2022, incheiat cu Ben Oni Loghin S.R.L. cu subcontractanti – Electrotimeia S.R.L. si Diafan S.R.L.; A fost finalizata achizitia de  Execuție lucrări Reabilitare și modernizare clădiri existente Colegiul Național Lucian Blaga, fiind incheiat contractul nr. 15/15.02.2022, incheiat cu Constructus S.R.L.; A fost finalizata achizitia de Execuție lucrări și proiectare și asistență tehnică Transformare imobil fosta centrală termică Aleea Parc, Municipiul Sebeș, în creșă, fiind incheiat contractul nr. 40/25.03.2022 incheiat cu asocierea Arhitect Construct SRL și Secret Art SRL.Contracte lucrari semnate pentru 3 componente, conform RP6."/>
    <n v="6.1"/>
    <x v="15"/>
    <n v="1"/>
    <n v="1"/>
    <m/>
  </r>
  <r>
    <n v="3940"/>
    <n v="125368"/>
    <n v="6788"/>
    <n v="13"/>
    <n v="13.1"/>
    <x v="6"/>
    <s v="HR"/>
    <s v="Îmbunătățirea calității vieții locuitorilor din municipiul Toplița, județul Harghita"/>
    <s v="MUNICIPIUL TOPLITA"/>
    <n v="80"/>
    <d v="2017-05-01T00:00:00"/>
    <d v="2021-03-19T00:00:00"/>
    <d v="2023-12-31T00:00:00"/>
    <n v="9524879.2699999996"/>
    <n v="7609515.6699999999"/>
    <n v="6468088.2599999998"/>
    <n v="989236.92"/>
    <n v="152190.49"/>
    <n v="1915363.6"/>
    <n v="0.20910991710987567"/>
    <n v="6018290.4790000003"/>
    <n v="1210290.4876724451"/>
    <n v="1591225.1910000001"/>
    <n v="20"/>
    <s v="▪ S-a încheiat contractul de proiectare și execuție lucrări  pentru Lotul 1 cu nr. 13968/26.04.2022 cu SC DURDEA CONSTRUCȚII și SC TOTAL PROJECT GROUP SRL. A fost constituită GBE aferentă Lot 1 prin polița BPE 00014399/02.05.2022 emisă de Asito Kapital S.A.A fost emis Ordinul de începere a serviciilor de proiectare pentru lot 1 la data de 19.05.2022 cu termen de execuție de 3 luni de la data emiterii ordinului.A fost emis Ordinul de începere a lucrărilor cu nr. 40320/25.11.2022. Conform referatului dirigintelui de șantier cu nr. 56/21.04.2023 au fost executate următoarele lucrări: Infrastructură: - fundații izolate 100%, grinzi fundare 100%, fundații continue vestiare 100%, umplutură vestiare 100%, Suprastructură: structură metalică – 80%, zidărie vestiare 85%, samburi din beton 100%. _x000a_▪ S-a încheiat contractul de proiectare și execuție lucrări  pentru Lotul 2 cu nr. 13973/26.04.2022 cu SC DURDEA CONSTRUCȚII SRL și SC TOTAL PROJECT GROUP SRL. Au fost constituite GBE pentru cele două loturi – rețineri succesive - prin OP nr. 86/04.05.2022 și polițele de asigurare seria BPe nr. 00014399 și seria BMe nr. 00014400 emise SC ASITO CAPITAL SA. A fost emis Ordinul de începere a serviciilor de proiectare pentru lot 2 la data de 19.05.2022 cu termen de execuție de 3 luni de la data emiterii ordinului. A fost emis Ordinul de începere a lucrărilor cu nr. 38611/11.11.2022. Conform referatului dirigintelui de șantier cu nr. 56/21.04.2023 au fost executate următoarele lucrări: Infrastructură: - fundații izolate 100%, grinzi fundare 100%, fundații continue vestiare 100%, Suprastructură: zidărie vestiare 100%, samburi din beton 100%._x000a_▪Au fost derulate procedurile de achiziție pentru Lot 3. S-a încheiat contractul de proiectare și execuție lucrări cu nr. 151996/11.04.2023  cu SC DURDEA CONSTRUCȚII ȘI CONSTAN CONSTRUCT PROIECT SRL. _x000a_▪A fost predată documentația tehnico economică faza PT aferentă obiectivului de investiție școala Sfântu Ilie conform PV PP nr. 27723/17.08.2022_x000a_▪A fost predată documentația tehnico economică faza PT aferentă obiectivului de investiție școala Andrei Șaguna conform PV PP nr. 27284/10.08.2022_x000a_▪A fost emisă Autorizația de construire nr. 51/23.11.2022 aferentă obiectivului de investiție școala Sfântu Ilie._x000a_▪A fost emisă Autorizația de construire nr. 47/31.10.2022 aferentă obiectivului de investiție școala Andrei Șaguna. PT depus la OI spre avizare ptr sf Ilie si Andrei Saguna_x000a_"/>
    <n v="5"/>
    <x v="5"/>
    <n v="1"/>
    <n v="1"/>
    <m/>
  </r>
  <r>
    <n v="3941"/>
    <n v="124129"/>
    <n v="6778"/>
    <n v="13"/>
    <n v="13.1"/>
    <x v="6"/>
    <s v="MS"/>
    <s v="Reabilitare, modernizare, extindere si dotare Casa de Cultura din orasul Ludus, judetul Mures"/>
    <s v="ORASUL LUDUS"/>
    <n v="68"/>
    <d v="2018-05-23T00:00:00"/>
    <d v="2021-03-19T00:00:00"/>
    <d v="2023-12-31T00:00:00"/>
    <n v="7679462.1399999997"/>
    <n v="7607547.3899999997"/>
    <n v="6466415.2800000003"/>
    <n v="988981.17"/>
    <n v="152150.94"/>
    <n v="71914.75"/>
    <n v="1.9012239107458261E-2"/>
    <n v="7462910.8799999999"/>
    <n v="1500806.5961468848"/>
    <n v="144636.51"/>
    <n v="2"/>
    <s v="S-a încheiat contractul de proiectare și execuție lucrări nr. 2/09.02.2022 cu Asocierea SC Rout Stone SRL&amp;Centrul de Proiectare Județean Satu Mare SRL&amp;SC Confort Design SRL. S-a emis Ordinul de începere a serviciilor de proiectare nr.18757/17.02.2022 cu data de începere 21.02.2022. S-a încheiat contractul aferent serviciilor de verificare tehnică, nr.65/22.06.2022 cu S.C.Bettinoli Systems SRL. Este intarziata achizitia pentru Servicii de dirigentie de șantier conform RP6. PT nedepus spre avizare"/>
    <n v="6.1"/>
    <x v="5"/>
    <n v="1"/>
    <n v="1"/>
    <m/>
  </r>
  <r>
    <n v="3942"/>
    <n v="125098"/>
    <n v="6797"/>
    <n v="13"/>
    <n v="13.1"/>
    <x v="6"/>
    <s v="HR"/>
    <s v="Îmbunătățirea calității vieții locuitorilor din orașul Bălan, județul Harghita"/>
    <s v="U.A.T. orașul Bălan"/>
    <n v="86"/>
    <d v="2016-09-01T00:00:00"/>
    <d v="2021-03-22T00:00:00"/>
    <d v="2023-10-31T00:00:00"/>
    <n v="19701867.07"/>
    <n v="19637896.890000001"/>
    <n v="16692212.42"/>
    <n v="2552926.33"/>
    <n v="392758.14"/>
    <n v="63970.18"/>
    <n v="8.1245573237145152E-2"/>
    <n v="18042404.699999999"/>
    <n v="3628364.3767847805"/>
    <n v="1595492.19"/>
    <n v="2"/>
    <s v="A fost inițiată achiziția serviciilor de proiectare - faza PT, asistenţă tehnică din partea proiectantului şi execuţia lucrărilor de construire (anunțul de partificare simplificat SCN1099728 a fost publicat pe data de 11.01.2022), iar momentan s-au atribuit 3 din cele 4 loturi. Pentru lotul 1 a fost selectată societatea MARCMIR INVEST HOUSE SRL, fiind încheiat contractul nr. 2640/14.06.2022 în valoare de 2.861.638,95 lei(cu TVA). Pentru lotul 3 a fost selectată societatea ING Service SRL, fiind încheiat contractul nr. 2632/14.06.2022 în valoare de 684.741,46 lei(cu TVA). Pentru lotul 4 a fost selectată MARCMIR INVEST HOUSE SR"/>
    <n v="6.1"/>
    <x v="15"/>
    <n v="1"/>
    <n v="1"/>
    <m/>
  </r>
  <r>
    <n v="3943"/>
    <n v="125653"/>
    <n v="6781"/>
    <n v="13"/>
    <n v="13.1"/>
    <x v="6"/>
    <s v="SB"/>
    <s v="Imbunatatirea calitatii vietii si a mediului urban in municipiul Medias - I"/>
    <s v="MUNICIPIUL MEDIAS"/>
    <n v="66"/>
    <d v="2018-07-01T00:00:00"/>
    <d v="2021-03-18T00:00:00"/>
    <d v="2023-12-31T00:00:00"/>
    <n v="43542645.859999999"/>
    <n v="23280073.109999999"/>
    <n v="19788062.140000001"/>
    <n v="3026409.5"/>
    <n v="465601.47"/>
    <n v="20262572.75"/>
    <n v="6.1609492943727272E-2"/>
    <n v="21845799.609999999"/>
    <n v="4393234.848972369"/>
    <n v="1434273.5"/>
    <n v="5"/>
    <s v="Achizitia serviciilor de proiectare si executie lucrari pentru componenta  A,  a fost atribuita prin  contract nr 139/16.06.2022 incheiat cu SC Construct Mapcom SRL. _x000a_Pentru Componenta B a fost semnat contractul de proiectare și execuție nr. 163/08.07.2022 cu S.C. STRABAG S.R.L"/>
    <n v="6.1"/>
    <x v="15"/>
    <n v="1"/>
    <n v="1"/>
    <m/>
  </r>
  <r>
    <n v="3944"/>
    <n v="124993"/>
    <n v="6844"/>
    <n v="13"/>
    <n v="13.1"/>
    <x v="6"/>
    <s v="HR"/>
    <s v="Proiect integrat pentru îmbunătățirea calității vieții în orașul Borsec"/>
    <s v="ORASUL BORSEC"/>
    <n v="93"/>
    <d v="2016-04-01T00:00:00"/>
    <d v="2021-03-31T00:00:00"/>
    <d v="2023-12-31T00:00:00"/>
    <n v="38274561.75"/>
    <n v="23281585.199999999"/>
    <n v="19789347.43"/>
    <n v="3026606.07"/>
    <n v="465631.7"/>
    <n v="14992976.550000001"/>
    <n v="0.24488509356313076"/>
    <n v="17580272.030000001"/>
    <n v="3535428.5544785429"/>
    <n v="5701313.1699999999"/>
    <n v="23"/>
    <s v="▪1. S-a încheiat contractul de lucrări de execuție Liceu Zimmethausen cu nr. 42/01.04.2022 cu Asocierea SC TITAN ART SERV SRL, BCC CONSTRUCTII DEZVOLTARE IMOBILIARE ȘI ALEXANDER BUSINESS SRL. S-a constituit garanția de bună execuție.  În  data de 02.05.2022 a fost emis ordinul de începere cu nr. 8820/02.05.2022 și a fost semnat procesul verbal de predare-primire a amplasamentului și a bornelor de repere cu nr. 1/16.05.2022._x000a_Conform raportului dirigintelui de șantier ”Lucrări executate până la data prezentei: demolări 100%, schimbarea tâmplăriei exterioară 100%, schimbarea învelitorilor 100%, termoizolație exterioară 100%, executarea extindere mansardă 100%, vopsitorii – zugrăveli 100%, montare tâmplărie interioare 100%, executarea șapa și șapa autoinvelanta 100%, montare gresie și faianța în băi 100%, canalizare exterioară 100%.”  Stadiul lucrărilor la liceu este 40%. _x000a_▪ S-a încheiat contractul de servicii privind supravegherea execuției prin diriginte de șantier cu nr. 45/05.04.2022 cu SC CURSOR HAFE SRL.  _x000a_▪ 2. Prin anunțul de participare simplificat SCN 1090005/27.07.2021 a fost demarată achiziția pentru Servicii de întocmire proiect tehnic, caiete de sarcini, detalii de execuție, documentații pentru obținerea de acorduri actualizate și autorizație de construire, proiectul de organizare a execuției lucrărilor, asistență tehnică pe perioada implementării proiectului și execuția lucrărilor de construcție și de amenajare a zonei verzi, pentru obiectivul de investiție „REABILITARE SI CONSTRUIRE DRUMURI DE ACCES, REAMENAJARE TERENURI SI ZONE VERZI IN ORASUL BORSEC. La această procedură au fost depuse 4 oferte. A fost semnat Contractul de lucrări nr. 164/10.12.2021 cu Asocierea S.C. WINFOR BUILDING S.R.L., Antrepriză de Construcții Drumuri și Autostrăzi și SC Proiect Consulting SRL. A fost reziliat contractul de lucrări. Prin anunțul de participare nr. CN1052352/23.02.2023 a fost reluată procedura de achiziție pentru a încheia contractul de execuție lucrări aferent acestei componente. În urma procedurii a fost semnat contractul de lucrări nr. 62/08.05.2023 cu SC Hamerlemn 2004 SRL, a fost emis ordinul de începere cu data de 17.05.2023. Lucrările sunt în curs de execuție, conform Raportul dirigintelui de șantier au fost efectuate următoarele lucrări: Strada Minei – terasamente 75%, balast 75%, piatra spartă 75%, mixtura asfaltică 75%. Loturi pentru pensiuni - terasamente 90%, balast 80%, piatra spartă 50%, Loturi pentru tinerete – terasamente 70%, Str. Uzinei – terasamente 100%, balast 100%, piatra spartă 100%, piatra cubică 100%, Str. Mezei – terasamente 100%, balast 100%, piatră spartă 60%, Ax 1 Nadasa – terasamente 100%, zid sprijin 60%, Ax2 Nadașa – terasamente 100%, balast 100$, Amenajare teren lângă teren de sport Kerek – terasamente 100%, balast 70%, piatra spartă 40%, Amenajare teren în spatele bisericii ortodoxe – terasamente 60%, Instalații electrice 30%._x000a_▪3. S-a încheiat contractul de servicii privind elaborare proiect tehnic, Caiet de sarcini, Detalii de execuție și aisitență tehnică pentru Lucințe sociale și a lucrărilor de exeuție locuințe sociale  cu nr. 142/07.10.2022 cu SC TITAN ART SERV SRL. Proiectul tehnic este finalizat, PT-ul a fost finalizat și verificat. Cu data de 02.05.2023 a fost emis ordinul de începere pentru execuția lucrărilor. Lucrările sunt în curs de execuție, conform Raportul dirigintelui de șantier au fost efectuate următoarele lucrări: Demolări clădiri existente 85%.  _x000a_▪4. Prin anunțul de participare nr. CN1043526/22.06.2022 a fost demarată procedura de achiziție prin licitație deschisă pentru Elaborare Proiect tehnic, Caiete de sarcini, Detalii de executie si Asistenta tehnica Centru cultural si lucrări de execuţie Centru cultural. Termenul de depunere al ofertelor este 27.07.2022. La această procedură au fost depuse două oferte de către ASOCIEREA SC METALTECH SERV SRL și ALEXANDER BUSINESS &amp; SERVICES SRL – 44351810 și ASOCIEREA SC TERMOLANG SRL și SC ARHING SRL – 12915163. A fost semnat contractul cu nr. 145/17.10.2022 cu asocierea SC METALTECH SERV SRL ȘI ALEXANDER BUSINESS&amp;SERVICES SRL. A fost emis ordinul de începere nr. 9277/20.10.2022 cu data de începere 24.10.2022 a serviciilor de proiectare. PT a fost finalizat și transmis pentru avizare la ADR Centru. A fost emis ordinul de începere a lucrărilor de execuție nr. 8592/09.03.2023 cu data de începere 13.03.2023. Lucrările sunt în curs de execuție, conform Raportul dirigintelui de șantier au fost efectuate următoarele lucrări: Demolări desfaceri 95%, șapa de egalizare 90%, remedieri structura de acoperiș 100%, schimbare invelitoare din tablă 100%. _x000a_Prin anunțul de participare nr. CN1056156 /14.062023 a fost lansată procedura pentru achiziția Dotărilor Liceului Tehnologic Zimmethausen, data limită de depunere a ofertelor fiind 18.07.2023. Au fost depuse mai multe oferte. "/>
    <n v="5"/>
    <x v="5"/>
    <n v="1"/>
    <n v="1"/>
    <m/>
  </r>
  <r>
    <n v="3945"/>
    <n v="126648"/>
    <n v="6879"/>
    <n v="13"/>
    <n v="13.1"/>
    <x v="6"/>
    <s v="MS"/>
    <s v="Sala Mihai Eminescu Sighisoara (restaurare, consolidare, punere in valoare) - componenta A si Reabilitarea strazii Nicolae Balcescu din Municipiul Sighisoara - componenta B"/>
    <s v="MUNICIPIUL SIGHISOARA"/>
    <n v="118"/>
    <d v="2014-02-01T00:00:00"/>
    <d v="2021-05-07T00:00:00"/>
    <d v="2023-11-30T00:00:00"/>
    <n v="20114127.27"/>
    <n v="19684418.719999999"/>
    <n v="16731755.93"/>
    <n v="2558974.4300000002"/>
    <n v="393688.36"/>
    <n v="429708.55"/>
    <n v="0.10111467594304457"/>
    <n v="17694035.099999998"/>
    <n v="3558306.5398383136"/>
    <n v="1990383.62"/>
    <n v="7"/>
    <s v="Stadiu fizic implementare circa 20%. Ctr lucrari comp B semnat cu SC ASTOR COM . Contract lucrări și PT pentru Comp A. PT nerecepționat de către beneficiar din cauză deficiențe. Lucrări componenta B finalizate. "/>
    <n v="6.1"/>
    <x v="15"/>
    <n v="1"/>
    <n v="1"/>
    <m/>
  </r>
  <r>
    <n v="3946"/>
    <n v="123734"/>
    <n v="6898"/>
    <n v="13"/>
    <n v="13.1"/>
    <x v="6"/>
    <s v="AB"/>
    <s v="Îmbunătățirea calității vieții populației din orașul Cîmpeni"/>
    <s v="ORAŞ CIMPENI"/>
    <n v="76"/>
    <d v="2017-09-01T00:00:00"/>
    <d v="2021-05-27T00:00:00"/>
    <d v="2023-12-31T00:00:00"/>
    <n v="21686077.989999998"/>
    <n v="18469261.050000001"/>
    <n v="15698871.9"/>
    <n v="2401003.38"/>
    <n v="369385.77"/>
    <n v="3216816.94"/>
    <n v="5.7117607312177762E-3"/>
    <n v="18363769.050000001"/>
    <n v="3692991.4028878254"/>
    <n v="105492"/>
    <n v="4"/>
    <s v="Componenta B - „Modernizare Strada Horea - Drum Mihoiești”:procentul de realizare este de 40%. _x000a_Înaintarea solicitării de reziliere nr. 17511/22.12.2022 a contractului de PT + Execuție_x000a_nr. 7992/15.06.2022 – Școală și necesitatea de a relua procedura achiziției._x000a_● Înaintarea solicitării de reziliere nr. 17510/22.12.2022 a contractului de PT + Execuție_x000a_nr. 9451/20.07.2022 – Muzeu și necesitatea de a relua procedura achiziției. _x000a_Datorită neprezentării ofertanților pentru Școală, valorile estimative fiind considerate sub nivelul actual al pieței, a fost realizată ajustarea valorilor din devizul general raportat la OUG 64."/>
    <n v="6.1"/>
    <x v="5"/>
    <n v="1"/>
    <n v="1"/>
    <m/>
  </r>
  <r>
    <n v="3947"/>
    <n v="126094"/>
    <n v="6934"/>
    <n v="13"/>
    <n v="13.1"/>
    <x v="6"/>
    <s v="MS"/>
    <s v="Extinderea, reabilitarea și dotarea Școlii Gimnaziale Florea Bogdan și modernizarea străzii Apalinei din Municipiul Reghin, județul Mureș"/>
    <s v="MUNICIPIUL REGHIN"/>
    <n v="62"/>
    <d v="2018-08-14T00:00:00"/>
    <d v="2021-05-28T00:00:00"/>
    <d v="2023-09-30T00:00:00"/>
    <n v="25796058.68"/>
    <n v="23064163.77"/>
    <n v="19604539.210000001"/>
    <n v="2998341.29"/>
    <n v="461283.27"/>
    <n v="2731894.91"/>
    <n v="0.12573426675768007"/>
    <n v="20164208.050000001"/>
    <n v="4055063.3571974421"/>
    <n v="2899955.72"/>
    <n v="4"/>
    <s v="Sunt intarzieri in demararea achizitiilor. Beneficiarul a notificat modificarea bugetului. S-a lansat procedura de atribuire a contractului de elaborare PT Sc Florea Bogdan - anunt SCN10999904/ 17.01.2022. S-a atribuit contractul de elaborare PTh nr. 34660/51/506 / 13.04.2022 incheiat cu SC Confort Design S.R.L. S-a lansat procedura de atribuire a contractului de elaborare PT str. Apalinei - anunt SCN10999979/18.01.2022 . S-a atribuit contractul de elaborare PTh nr. 32215/32/126 / 28.03.2022 incheiat cu S.C. Construct CDP S.R.L. PT este finalizat pt componenta B strazi si este avizat de OI. Pentru Modernizarea străzii Apalinei s-a derulat procedura de achiziții de lucrări ,Raportul procedurii de achiziție publică lucrări pentru pentru „Modernizarea străzii Apalinei din Municipiul Reghin, județul Mureș” a fost contestat în primă etapă la CNSC și în urma Deciziei CNSC (favorabile Municipiului Reghin) și la Curtea de Apel; sentința Curții de Apel este favorabilă Municipiului Reghin, urmând să fie transmisă și motivarea sentinței. Durata contractului de lucrari este de 13 luni. Pentru Reabilitarea scolii Florea Bogdan este finalizat proiectul tehnic de execuție. Gradul fizic de realizare a activitatilor este de cca. 12%._x000a_RISC MAJOR:  nefinalizarea lucrarilor pana la 31.12.2023"/>
    <n v="6.1"/>
    <x v="15"/>
    <n v="1"/>
    <n v="1"/>
    <m/>
  </r>
  <r>
    <n v="3948"/>
    <n v="125404"/>
    <n v="6933"/>
    <n v="13"/>
    <n v="13.1"/>
    <x v="6"/>
    <s v="BV"/>
    <s v="Zona recreaţională Maial"/>
    <s v="MUNICIPIUL CODLEA"/>
    <n v="73"/>
    <d v="2017-12-01T00:00:00"/>
    <d v="2021-05-28T00:00:00"/>
    <d v="2023-12-31T00:00:00"/>
    <n v="21649941.210000001"/>
    <n v="21582364.620000001"/>
    <n v="18345009.920000002"/>
    <n v="2805707.37"/>
    <n v="431647.33"/>
    <n v="67576.59"/>
    <n v="0.31486966371157527"/>
    <n v="14786732.73"/>
    <n v="2973642.1047339421"/>
    <n v="6795631.8899999997"/>
    <n v="46"/>
    <s v="Stadiul fizic al iplementării circa 30%. Finalizată procedura de atribuire a contractului principal execuție lucrări și prestare servicii realizare PT și asistență tehnică. Stadiul fizic al lucrărilor circa 35%. "/>
    <n v="6.1"/>
    <x v="15"/>
    <n v="1"/>
    <n v="1"/>
    <m/>
  </r>
  <r>
    <n v="3949"/>
    <n v="123741"/>
    <n v="6919"/>
    <n v="13"/>
    <n v="13.1"/>
    <x v="6"/>
    <s v="SB"/>
    <s v="Cresterea calitatii vietii in orasul Copsa Mica prin proiecte integrate"/>
    <s v="ORASUL COPSA MICA"/>
    <n v="82"/>
    <d v="2017-02-15T00:00:00"/>
    <d v="2021-06-03T00:00:00"/>
    <d v="2023-11-30T00:00:00"/>
    <n v="13239512.65"/>
    <n v="10990490.109999999"/>
    <n v="9341916.6099999994"/>
    <n v="1428763.63"/>
    <n v="219809.87"/>
    <n v="2249022.54"/>
    <n v="0.35109432258066975"/>
    <n v="7131791.4299999997"/>
    <n v="1434217.7995414874"/>
    <n v="3858698.68"/>
    <n v="39"/>
    <s v="Achizițiile serviciilor de verificare de proiect și de proiectare și execuție sunt întârizate întrucât nu s-a reușit atribuirea contractului de proiectare și execuție la prima publicare a anunțului de participare. Astfel, în luna noiembrie 2021 a fost actualizat bugetul proiectului prin trecerea pe neeligibil a valorilor suplimentare necesare (suplimentare cu 2.141.844,78 lei inclusiv TVA) și s-a republicat anunțul de participare simplificat SCN1097991/29.11.2021. Termenul de depunere a ofertelor este 17.12.2021. În 10.02.2022, s-a atribuit contractul de proiectare și execuție nr. 847 către Asocierea SC Standard SRL – SC Prenis SRL – SC Hendor SRL.PT. Componenta B (drum și rețele): stadiu valoric 27%;_x000a_Componenta A (școală): stadiu valoric 43%."/>
    <n v="6.1"/>
    <x v="15"/>
    <n v="1"/>
    <n v="1"/>
    <m/>
  </r>
  <r>
    <n v="3950"/>
    <n v="125546"/>
    <n v="6903"/>
    <n v="13"/>
    <n v="13.1"/>
    <x v="6"/>
    <s v="HR"/>
    <s v="Imbunatatirea calitatii vietii populatiei in Municipiul Gheorgheni  - Etapa II"/>
    <s v="MUNICIPIUL GHEORGHENI"/>
    <n v="72"/>
    <d v="2018-01-19T00:00:00"/>
    <d v="2021-06-07T00:00:00"/>
    <d v="2023-12-30T00:00:00"/>
    <n v="20596559.289999999"/>
    <n v="20596559.289999999"/>
    <n v="17507075.420000002"/>
    <n v="2677552.6800000002"/>
    <n v="411931.19"/>
    <n v="0"/>
    <n v="3.9865881890217402E-3"/>
    <n v="20514449.289999999"/>
    <n v="4125497.5847645095"/>
    <n v="82110"/>
    <n v="2"/>
    <s v="Se află în curs de realizare documentațiile de achiziții pentru servicii de proiectare și execuție Parc Central și Servicii de proiectare și execuție Centru Comunitar. "/>
    <n v="3.1"/>
    <x v="6"/>
    <n v="1"/>
    <n v="1"/>
    <m/>
  </r>
  <r>
    <n v="3951"/>
    <n v="125822"/>
    <n v="6918"/>
    <n v="13"/>
    <n v="13.1"/>
    <x v="6"/>
    <s v="SB"/>
    <s v="Îmbunătăţirea calităţii vieţii populaţiei în Oraşul Săliște prin proiecte integrate"/>
    <s v="ORASUL SALISTE/ENTITATE DE DREPT PUBLIC"/>
    <n v="69"/>
    <d v="2018-02-01T00:00:00"/>
    <d v="2021-06-03T00:00:00"/>
    <d v="2023-10-31T00:00:00"/>
    <n v="7889023.1399999997"/>
    <n v="6047394.3099999996"/>
    <n v="5140285.17"/>
    <n v="786161.25"/>
    <n v="120947.89"/>
    <n v="1841628.83"/>
    <n v="3.4594734405536065E-2"/>
    <n v="5838186.3099999996"/>
    <n v="1174071.1720226842"/>
    <n v="209208"/>
    <n v="13"/>
    <s v="La data întocmirii prezentului raport, documentația tehnică (DTAC și PT) se află în faza de verificare tehnică, urmând a fi recepționată după primirea acesteia fără observații de la verificatorii de proiect. PT depus la OI spre avizare pentru ambele com[ponente."/>
    <n v="6.1"/>
    <x v="5"/>
    <n v="1"/>
    <n v="1"/>
    <m/>
  </r>
  <r>
    <n v="3952"/>
    <n v="125919"/>
    <n v="6946"/>
    <n v="13"/>
    <n v="13.1"/>
    <x v="6"/>
    <s v="AB"/>
    <s v="DEZVOLTAREA INTEGRATA A ORASULUI ABRUD  PRIN REALIZAREA UNUI CENTRU RECREATIV IN CLADIREA FOSTEI BISERICI UNITARIENE SI REABILITAREA INFRASTRUCTURII URBANE AFERENTE  DIN PIATA EROILOR, PIATA CUZA VODA SI STR. ION BUTEANU"/>
    <s v="ORAŞ ABRUD"/>
    <n v="71"/>
    <d v="2018-02-01T00:00:00"/>
    <d v="2021-06-11T00:00:00"/>
    <d v="2023-12-31T00:00:00"/>
    <n v="22892522.170000002"/>
    <n v="22501023.829999998"/>
    <n v="19125870.27"/>
    <n v="2925133.08"/>
    <n v="450020.48"/>
    <n v="391498.34"/>
    <n v="0.11174457833548279"/>
    <n v="19986656.409999996"/>
    <n v="4019357.3603346329"/>
    <n v="2514367.42"/>
    <n v="21"/>
    <s v="Ctr. de proiectare si executie nr. 11635/324/24.05.2022, contract incheiat cu Asocierea SC EURAS SRL - SC AVRIL SRL - SC K&amp;K STUDIO DE PROIECTARE SRL._x000a_Documentația tehnică aferentă Proiectul tehnic este considerată conformă pentru Componenta A : Realizarea unui Centru Recreativ in cladirea fostei Biserici Unitariene si Componenta B: Reabilitarea infrastructurii urbane aferen-te din Piata Eroilor, Piata Cuza Voda si str. Ion Buteanu aferente proiectului cu titlul „Dezvoltarea integrata a orasului Abrud prin realizarea unui Centru Recreativ in cladirea fostei Biserici Unitariene si reabilitarea infrastructurii urbane aferente din Piata Eroilor , Piata Cuza Voda si str. Ion Buteanu” cf. adrs. ADR C. nr. 45911/ 20.12.2022._x000a_Ordinul de incepere al lucrariilor a fost dat cu data de 30.12.2022, prin adresa nr. 18398/21.12.2022._x000a_Lucrariile se vor executa in baza autorizatiei de construire nr. 15/19.10.2022._x000a_Stadiul lucrariilor executate este de aprox. 21%."/>
    <n v="6.1"/>
    <x v="15"/>
    <n v="1"/>
    <n v="1"/>
    <m/>
  </r>
  <r>
    <n v="3953"/>
    <n v="125406"/>
    <n v="6963"/>
    <n v="13"/>
    <n v="13.1"/>
    <x v="6"/>
    <s v="BV"/>
    <s v="Integrare sociala prin dezvoltarea activitatilor cultural-educative si recreative in Municipiul Fagaras"/>
    <s v="Municipiul Făgăraș"/>
    <n v="69"/>
    <d v="2018-04-19T00:00:00"/>
    <d v="2021-06-15T00:00:00"/>
    <d v="2023-12-31T00:00:00"/>
    <n v="26399481.899999999"/>
    <n v="23271978.329999998"/>
    <n v="19781181.579999998"/>
    <n v="3025357.22"/>
    <n v="465439.53"/>
    <n v="3127503.57"/>
    <n v="0"/>
    <n v="23271978.329999998"/>
    <n v="4680042.2977918992"/>
    <n v="0"/>
    <n v="2"/>
    <s v="Stadiul fizic al implementării este de circa 15%. Finalizată procedura de atribuire a contractelor principale (aferente celor două obiective). PT finalizat componeneta Parc. Emis Ordin începere lucrări componenta Parc. "/>
    <n v="5"/>
    <x v="5"/>
    <n v="1"/>
    <n v="1"/>
    <m/>
  </r>
  <r>
    <n v="3954"/>
    <n v="125849"/>
    <n v="7015"/>
    <n v="13"/>
    <n v="13.1"/>
    <x v="6"/>
    <s v="MS"/>
    <s v="Imbunatatirea calitatii vietii populatiei din Municipiul Reghin"/>
    <s v="MUNICIPIUL REGHIN"/>
    <n v="65"/>
    <d v="2018-08-01T00:00:00"/>
    <d v="2021-07-14T00:00:00"/>
    <d v="2023-12-31T00:00:00"/>
    <n v="27127447.850000001"/>
    <n v="21566870.600000001"/>
    <n v="18331840.030000001"/>
    <n v="2803693.13"/>
    <n v="431337.44"/>
    <n v="5560577.25"/>
    <n v="0"/>
    <n v="21566870.600000001"/>
    <n v="4337141.6562763946"/>
    <n v="0"/>
    <n v="1"/>
    <s v="Sunt intarzieri in demararea achizitiilor. S-a lansat procedura de atribuire a contractului de serv de proiectare, executie lucrari si furnizare dotari (anunt DF 1135531/14.01.2022).Procedura a fost anulata. S-a transmis o notificare privind separarea achizitiei de dotari intr-o achizitie distincta. In data de 30.05.2022 procedura de atribuire a contractului de serv de proiectare, executie lucrari a fost republicată cu nr. SCN1107908, însă deși au fost 6 posibili ofertanți înscriși, nu s-a depus nici o ofertă în temenul stabilit, în consecință procedura a fost anulată automat. Având în vedere situația generată, Beneficiarul a decis actualizarea devizului general al investiției ținând cont de situația economică actuală și reluarea procedurii cu noile valori rezultate și aprobate de Consiliul Local.După actualizarea devizului general conform OG64/2022, procedura a fost republicată la data de 08.09.2022 cu nr. SCN1113785, având termen de depunere a ofertelor până la data de 17.10.2022. Procedura se afla in etapa de  evaluare tehnica, 4 ofertanti cu un total de 29 operatori economici.  Termene prevazute: Proiectare – 3 luni, Executie lucrari 14 luni de la data emiterii ordinului de incepere._x000a_Beneficiarul a initiat un act aditional de modificare Buget conf. OUG 64/2022. S-a atribuit contractul de elaborare PT+executie catre  Asocierea PROBICONS / RO 14471008, MANSART CORPORATE / 17465205. Valoarea atribuită a contractului este de 21.180.048,90 lei fără TVA. S-a emis ordin incepere roiectare.Gradul fizic de realizare a activitatilor este de cca. 10%.  RISC MAJOR: nefinalizarea lucrarilor pana la 31.12.2023."/>
    <n v="6.1"/>
    <x v="5"/>
    <n v="1"/>
    <n v="1"/>
    <m/>
  </r>
  <r>
    <n v="3955"/>
    <n v="123205"/>
    <n v="7070"/>
    <n v="13"/>
    <n v="13.1"/>
    <x v="6"/>
    <s v="HR"/>
    <s v="Îmbunătățirea calității vieții populației din Municipiul Odorheiu Secuiesc"/>
    <s v="MUNICIPIUL ODORHEIU SECUIESC"/>
    <n v="70"/>
    <d v="2018-03-01T00:00:00"/>
    <d v="2021-08-17T00:00:00"/>
    <d v="2023-12-31T00:00:00"/>
    <n v="11720058.640000001"/>
    <n v="11592135.92"/>
    <n v="9853315.5199999996"/>
    <n v="1506977.66"/>
    <n v="231842.74"/>
    <n v="127922.72"/>
    <n v="8.1195118526526042E-2"/>
    <n v="10650911.07"/>
    <n v="2141919.9352451437"/>
    <n v="941224.85"/>
    <n v="2"/>
    <s v=" Contractul de finanțare cu nr. 7070 a fost semnat la data de 17.08.2021._x000a_▪ S-a încheiat contractul de servicii de consultanță în managementul investiției cu nr. H21387/30.09.2021 cu SC GOODWILL CONSULTING GWC SRL_x000a_▪ S-a încheiat contractul de servicii de informare și publicitate cu nr. 60276/08.11.2021 cu SC DTP Studiu SRL. A fost realizat anunțul în presă privind începerea proiectului și de asemenea și pe site-ul primăriei (https://www.udvarhely.ro/ro/proiecte/)       _x000a_▪ S-a încheiat contractul de servicii de audit cu rn. 58333/17.05.2022 cu SC CONSULTA CARPATICA SRL._x000a_▪ S-a încheiat contractul de servicii  de realizare documentație tehnică faza PT (obiectiv 2 - Parc) cu nr. 61563/03.06.2022 cu SC EG TRANSYL-VAN LANDSCAPE SRL. La data de 16.06.2022 s-a dat ordinul de incepere elaborare PT parc nr. 63946, incepand cu data de 22.06.2022. Documentatia a fost predata, urmand sa se initieze achizitia de verificare PT. PT a fost avizat de ADR Centru  A fost început achiziția lucrărilor.  _x000a_▪La data de 26.05.2022 s-a semnat contractul nr. 60240 cu SC GRT ROM SRL de organizare procedura de achizitie de servicii de elaborare documentatie PT obiectiv 1 scoala. "/>
    <n v="6.1"/>
    <x v="15"/>
    <n v="1"/>
    <n v="1"/>
    <m/>
  </r>
  <r>
    <n v="3956"/>
    <n v="126672"/>
    <n v="7069"/>
    <n v="13"/>
    <n v="13.1"/>
    <x v="6"/>
    <s v="SB"/>
    <s v="Crearea infrastructurii recreative și edilitare aferente în orașul Săliște"/>
    <s v="ORASUL SALISTE/ENTITATE DE DREPT PUBLIC"/>
    <n v="75"/>
    <d v="2017-10-01T00:00:00"/>
    <d v="2021-08-16T00:00:00"/>
    <d v="2023-12-31T00:00:00"/>
    <n v="11329889.560000001"/>
    <n v="11179488.24"/>
    <n v="9502565.0099999998"/>
    <n v="1453333.45"/>
    <n v="223589.78"/>
    <n v="150401.32"/>
    <n v="1.7893372729197485E-2"/>
    <n v="10979449.49"/>
    <n v="2207989.6814543703"/>
    <n v="200038.75"/>
    <n v="1"/>
    <s v="A fost publicat în 17.02.2022 anunțul de participare simplificat pentru atribuirea contractului de proiectare si executie, însă procedura a fost anulată"/>
    <n v="5"/>
    <x v="5"/>
    <n v="1"/>
    <n v="1"/>
    <m/>
  </r>
  <r>
    <n v="3957"/>
    <n v="123123"/>
    <n v="4363"/>
    <n v="13"/>
    <n v="13.1"/>
    <x v="6"/>
    <s v="SB"/>
    <s v="EXTINDERE, REABILITARE, DOTARE CENTRU CULTURAL SI IMBUNATATIREA SPATIILOR PUBLICE URBANE"/>
    <s v="ORASUL OCNA SIBIULUI/Cabinet Primar"/>
    <n v="73"/>
    <d v="2017-12-01T00:00:00"/>
    <d v="2019-05-28T00:00:00"/>
    <d v="2023-12-31T00:00:00"/>
    <n v="13968117.4"/>
    <n v="8423492.0800000001"/>
    <n v="7159968.29"/>
    <n v="1095053.8799999999"/>
    <n v="168469.91"/>
    <n v="5544625.3200000003"/>
    <n v="0.19123080365025996"/>
    <n v="6812660.9199999999"/>
    <n v="1370040.0032176326"/>
    <n v="1610831.16"/>
    <n v="17"/>
    <s v="Stadiul realizarii executiei lucrarilor_x000a_• In data de 30.03.2021 a fost atribuit contractul de executie a lucrarilor_x000a_• In data de 07.04.2021 a fost emis ordinul de incepere a lucrarilor cu incepere a lucrarilor in data de 09.04.2021_x000a_• Perioada de executie a lucrarilor este de 36 luni_x000a_• Pe perioada anotimpului rece lucrarile de executie au fost suspendate si trebuiau reluate incepand cu data de 15.03.2022_x000a_Pt componenta A -Centru Cultural,  contractul de lucrari initial a fost reziliat_x000a_Pana la reziliereacontractului initial s-au realizat urmatoarele categorii de lucrari_x000a_Componenta A-Centru cultural_x000a_- realizare sapaturi fundatii_x000a_- confectionare cofraje, armaturi pt fundatii si elevatii_x000a_- turnare beton in fundatii si elevatii-partial_x000a_- montare structura metalica-partial_x000a_Lucrarile de reabilitare a centrului cultural au fost sistate si in consecinta contractul de executie a fost reziliat_x000a_Contractul pentru restul lucrarilor de executat la componenta A (Centru cultural) a fost semnat in data de 07.06.2023 iar ordinul de incepere a lucrarilor se va emite in data de 12.06.2023_x000a_Perioada de executie a lucrarilor este de 12 luni _x000a__x000a_Componenta B-Reabilitare strazi_x000a_- Lucrarile de reabilitare au fost finalizate si receptionate_x000a__x000a_Stadiul de realizare a proiectului din pct de vedere a platilor realizate este de aprox 17.17%"/>
    <n v="6.1"/>
    <x v="15"/>
    <n v="1"/>
    <n v="1"/>
    <m/>
  </r>
  <r>
    <n v="3958"/>
    <n v="122962"/>
    <n v="4651"/>
    <n v="2"/>
    <s v="2.1B"/>
    <x v="6"/>
    <s v="BV"/>
    <s v="Dezvoltare antreprenoriala prin infiintare incubator de afaceri Fagaras"/>
    <s v="Municipiul Făgăraș"/>
    <n v="70"/>
    <d v="2018-03-21T00:00:00"/>
    <d v="2019-08-19T00:00:00"/>
    <d v="2023-12-31T00:00:00"/>
    <n v="5181534.5599999996"/>
    <n v="4862141.07"/>
    <n v="2374791.14"/>
    <n v="419080.8"/>
    <n v="2068269.13"/>
    <n v="319393.49"/>
    <n v="0.71087024836159263"/>
    <n v="1405789.6400000001"/>
    <n v="282707.16325463541"/>
    <n v="3456351.43"/>
    <n v="25"/>
    <n v="0"/>
    <n v="2"/>
    <x v="0"/>
    <n v="1"/>
    <n v="1"/>
    <m/>
  </r>
  <r>
    <n v="3959"/>
    <n v="122671"/>
    <n v="4677"/>
    <n v="2"/>
    <s v="2.1B"/>
    <x v="6"/>
    <s v="CV"/>
    <s v="Amenajare Incubator pentru afaceri in Municipiul Targu Secuiesc"/>
    <s v="MUNICIPIUL TARGU SECUIESC"/>
    <m/>
    <d v="2018-04-01T00:00:00"/>
    <d v="2019-08-13T00:00:00"/>
    <d v="2023-12-31T00:00:00"/>
    <n v="2643429.4900000002"/>
    <n v="2554877.13"/>
    <n v="1262515.77"/>
    <n v="222796.88"/>
    <n v="1069564.48"/>
    <n v="88552.36"/>
    <n v="2.3717774639127168E-2"/>
    <n v="2494281.13"/>
    <n v="501605.02151791815"/>
    <n v="60596"/>
    <n v="4"/>
    <n v="0"/>
    <n v="4"/>
    <x v="2"/>
    <m/>
    <n v="1"/>
    <m/>
  </r>
  <r>
    <n v="3960"/>
    <n v="151979"/>
    <n v="7484"/>
    <n v="2"/>
    <s v="2.1B"/>
    <x v="6"/>
    <s v="CV"/>
    <s v="Construire cladire cu functie de servicii de incubator de afaceri in Municipiul Sfantu Gheorghe"/>
    <s v="UAT MUNICIPIUL SFANTU GHEORGHE"/>
    <n v="32"/>
    <d v="2021-05-01T00:00:00"/>
    <d v="2021-12-29T00:00:00"/>
    <d v="2023-12-31T00:00:00"/>
    <n v="26836089.879999999"/>
    <n v="25801726.32"/>
    <n v="11250314.720000001"/>
    <n v="1985349.65"/>
    <n v="12566061.949999999"/>
    <n v="1034363.56"/>
    <n v="0"/>
    <n v="25801726.32"/>
    <n v="5188779.7771789404"/>
    <n v="0"/>
    <n v="2"/>
    <n v="0"/>
    <n v="3.1"/>
    <x v="6"/>
    <n v="1"/>
    <n v="1"/>
    <m/>
  </r>
  <r>
    <n v="3961"/>
    <n v="122733"/>
    <n v="4652"/>
    <n v="2"/>
    <s v="2.1B"/>
    <x v="6"/>
    <s v="HR"/>
    <s v="Înființarea unui Incubator de Afaceri Sectorial în Municipiul Odorheiu Secuiesc"/>
    <s v="MUNICIPIUL ODORHEIU SECUIESC"/>
    <n v="70"/>
    <d v="2018-03-01T00:00:00"/>
    <d v="2019-09-17T00:00:00"/>
    <d v="2023-12-31T00:00:00"/>
    <n v="7310957.3399999999"/>
    <n v="6848642.3399999999"/>
    <n v="2495958.0099999998"/>
    <n v="440463.16"/>
    <n v="3912221.17"/>
    <n v="462315"/>
    <n v="0"/>
    <n v="6848642.3399999999"/>
    <n v="1377275.9401520332"/>
    <n v="0"/>
    <n v="2"/>
    <n v="0"/>
    <n v="5"/>
    <x v="5"/>
    <n v="1"/>
    <n v="1"/>
    <m/>
  </r>
  <r>
    <n v="3962"/>
    <n v="152030"/>
    <m/>
    <n v="2"/>
    <s v="2.1B"/>
    <x v="6"/>
    <s v="HR"/>
    <s v="Înființarea unui Incubator de afaceri sectorial în Orașul Cristuru Secuiesc"/>
    <s v="UAT JUDETUL HARGHITA"/>
    <n v="32"/>
    <d v="2021-05-01T00:00:00"/>
    <d v="2021-12-24T00:00:00"/>
    <d v="2023-12-31T00:00:00"/>
    <n v="6751495.6100000003"/>
    <n v="6502323.5"/>
    <n v="2878370.03"/>
    <n v="507947.66"/>
    <n v="3116005.81"/>
    <n v="249172.11"/>
    <n v="0"/>
    <n v="6502323.5"/>
    <n v="1307630.5152234244"/>
    <n v="0"/>
    <n v="1"/>
    <n v="0"/>
    <n v="6.1"/>
    <x v="5"/>
    <n v="1"/>
    <n v="1"/>
    <m/>
  </r>
  <r>
    <n v="3963"/>
    <n v="152031"/>
    <m/>
    <n v="2"/>
    <s v="2.1B"/>
    <x v="6"/>
    <s v="HR"/>
    <s v="Înființarea unui Incubator de afaceri sectorial în Orașul Bălan"/>
    <s v="UAT JUDETUL HARGHITA"/>
    <n v="32"/>
    <d v="2021-05-01T00:00:00"/>
    <d v="2021-12-27T00:00:00"/>
    <d v="2023-12-31T00:00:00"/>
    <n v="7060556.3899999997"/>
    <n v="6751403.6799999997"/>
    <n v="2987217.91"/>
    <n v="527156.11"/>
    <n v="3237029.66"/>
    <n v="309152.71000000002"/>
    <n v="0"/>
    <n v="6751403.6799999997"/>
    <n v="1357721.0473394201"/>
    <n v="0"/>
    <n v="0"/>
    <n v="0"/>
    <n v="6.1"/>
    <x v="5"/>
    <n v="1"/>
    <n v="1"/>
    <m/>
  </r>
  <r>
    <n v="3964"/>
    <n v="124763"/>
    <n v="4686"/>
    <n v="2"/>
    <s v="2.1B"/>
    <x v="6"/>
    <s v="MS"/>
    <s v="„Crearea Incubatorului de Afaceri Sectorial și Dezvoltarea Serviciilor prestate în cadrul Incubatorului în orașul Miercurea Nirajului, județul Mureș”"/>
    <s v="ORAS MIERCUREA NIRAJULUI"/>
    <n v="69"/>
    <d v="2018-04-01T00:00:00"/>
    <d v="2019-08-26T00:00:00"/>
    <d v="2023-12-31T00:00:00"/>
    <n v="11706989.65"/>
    <n v="6716397.4500000002"/>
    <n v="3138862.76"/>
    <n v="553916.93999999994"/>
    <n v="3023617.75"/>
    <n v="4990592.2"/>
    <n v="0.28688254593986245"/>
    <n v="4789580.25"/>
    <n v="963194.35506576044"/>
    <n v="1926817.2"/>
    <n v="68"/>
    <n v="0"/>
    <n v="5"/>
    <x v="5"/>
    <n v="1"/>
    <n v="1"/>
    <m/>
  </r>
  <r>
    <n v="3965"/>
    <n v="122410"/>
    <m/>
    <n v="3"/>
    <s v="3.1B"/>
    <x v="7"/>
    <s v="Bucuresti"/>
    <s v="Creșterea eficienței energetice prin reabilitare, construcții și instalații la Spitalul Clinic de Urgență Sfântul Ioan București pentru corpurile de clădire C1 și C2"/>
    <s v="SPITALUL CLINIC DE URGENTA &quot;SF.IOAN&quot;"/>
    <n v="78"/>
    <d v="2020-07-31T00:00:00"/>
    <d v="2020-07-31T00:00:00"/>
    <d v="2023-12-31T00:00:00"/>
    <n v="84109999.659999996"/>
    <n v="74995526.269999996"/>
    <n v="59996421.030000001"/>
    <n v="0"/>
    <n v="14999105.24"/>
    <n v="9114473.3900000006"/>
    <n v="6.113313910877901E-2"/>
    <n v="70410814.329999998"/>
    <n v="14159758.341712585"/>
    <n v="4584711.9400000004"/>
    <n v="20"/>
    <s v="Probleme cu pbtinerea finantarii de la Ministerul Sanatatii"/>
    <n v="6.2"/>
    <x v="16"/>
    <n v="1"/>
    <n v="1"/>
    <m/>
  </r>
  <r>
    <n v="3966"/>
    <n v="124023"/>
    <n v="6000"/>
    <n v="3"/>
    <s v="3.1B"/>
    <x v="7"/>
    <s v="Bucuresti"/>
    <s v="REABILITARE SI MODERNIZARE IMOBIL DIN PIATA REVOLUTIEI NR. 1A BUCURESTI PRIN  P.O.R.- 2014-2020"/>
    <s v="MINISTERUL AFACERILOR INTERNE/DGCTI"/>
    <n v="74"/>
    <d v="2017-11-09T00:00:00"/>
    <d v="2021-05-20T00:00:00"/>
    <d v="2023-12-31T00:00:00"/>
    <n v="322146717.27999997"/>
    <n v="115990852"/>
    <n v="92792681.599999994"/>
    <n v="0"/>
    <n v="23198170.399999999"/>
    <n v="206155865.28"/>
    <n v="0"/>
    <n v="115990852"/>
    <n v="23325996.86280819"/>
    <n v="0"/>
    <n v="0"/>
    <s v="Nici o achizitie finnalizata. A 4 incercare de atribuire contract proiectare si lucrari a fost anulata in 2 august 2022.                                                                                                                                                                                                                                                                                                         Conform planificarii activitatilor  executia lucrarilor  e prevazuta sa dureze 21 de luni.  ceea ce depaseste cu mult data de 31 decembrie 2023. Prin planul de masuri privind remedierea intarzierilor Beneficiarul programeaza  proiectarea pana in decembrie 2023 urmand ca restul activitatilor sa se realizeze  din cheltuieli proprii pana in 2026- ca si proiect nefunctional /fazat          De asemenea se ia in considerare optiunea incetarii contractului de finantare urmand sa fie redepusa cererea de finantare in cadrul PR 2021/2027       "/>
    <n v="3.2"/>
    <x v="6"/>
    <n v="1"/>
    <n v="1"/>
    <m/>
  </r>
  <r>
    <n v="3967"/>
    <n v="128116"/>
    <n v="4479"/>
    <n v="4"/>
    <n v="4.0999999999999996"/>
    <x v="7"/>
    <s v="B"/>
    <s v="Achiziție mijloace de transport public – tramvaie 18 m, Brăila"/>
    <s v="MINISTERUL DEZVOLTĂRII, LUCRĂRILOR PUBLICE ȘI ADMINISTRAȚIEI/Direcția Generală Dezvoltare Regională și Infrastructură"/>
    <m/>
    <d v="2019-06-14T00:00:00"/>
    <d v="2019-06-14T00:00:00"/>
    <d v="2023-12-31T00:00:00"/>
    <n v="95941003.5"/>
    <n v="80741003.5"/>
    <n v="68629852.980000004"/>
    <n v="10402730.449999999"/>
    <n v="1708420.07"/>
    <n v="15200000"/>
    <n v="2.0190484751654095E-3"/>
    <n v="80577983.5"/>
    <n v="16204396.794433495"/>
    <n v="163020"/>
    <n v="0"/>
    <s v="Desi achizitia de echipamente a fost finalizata Beneficiarul a  refuzat semnarea contractului de furnizare intrucat perioada de livrare a echipamentelor depaseste 31.12.2023 si nu isi poate asuma cheltuielile neeligibile"/>
    <n v="3.1"/>
    <x v="6"/>
    <n v="1"/>
    <n v="1"/>
    <m/>
  </r>
  <r>
    <n v="3968"/>
    <n v="124535"/>
    <n v="5028"/>
    <n v="10"/>
    <n v="10.3"/>
    <x v="7"/>
    <s v="Bucuresti"/>
    <s v="REABILITAREA, CONSOLIDAREA, MODERNIZAREA SI ECHIPAREA INFRASTRUCTURII EDUCATIONALE UNIVERSITARE IN CADRUL UNIVERSITATII TEHNICE DE CONSTRUCTII BUCURESTI- FACULTATEA DE CAI FERATE, DRUMURI, PODURI SI FACULTATEA DE GOEDEZIE -CORP C22-TRONSON D+P+5E"/>
    <s v="UNIVERSITATEA TEHNICA DE CONSTRUCTII BUCURESTI"/>
    <n v="48"/>
    <d v="2019-12-19T00:00:00"/>
    <d v="2019-12-19T00:00:00"/>
    <d v="2023-12-31T00:00:00"/>
    <n v="27575801.100000001"/>
    <n v="27575801.100000001"/>
    <n v="22060640.870000001"/>
    <n v="4963644.21"/>
    <n v="551516.02"/>
    <n v="0"/>
    <n v="0.14530420296656402"/>
    <n v="23568921.300000001"/>
    <n v="4739758.1345774848"/>
    <n v="4006879.8"/>
    <n v="13"/>
    <s v="a semnat contractul pentru proiectare si executie lucrari  și ordinul de începere a lucrărilor emis în data de 08.06.2022 1._x000a_- Beneficiarul considera ca complexitatea lucrărilor este una ridicată, fiind deja identificatelucrări suplimentare încă din fazele incipiente de execuție lucrari ce nu puteau fi anticipate de către o autoritate contractantă diligentă nefiiind posibila finalizarea proiectului pana la 31.12.2023. Se solicita etapizarea"/>
    <n v="6.2"/>
    <x v="16"/>
    <n v="1"/>
    <n v="1"/>
    <m/>
  </r>
  <r>
    <n v="3969"/>
    <n v="124313"/>
    <n v="4926"/>
    <n v="10"/>
    <s v="10.1A"/>
    <x v="7"/>
    <s v="Bucuresti"/>
    <s v="Reabilitarea si modernizarea imobilului - Gradinita Luminita"/>
    <s v="DIRECTIA GENERALA PENTRU ADMINISTRAREA PATRIMONIULUI IMOBILIAR SECTOR 2/dgapi"/>
    <n v="49"/>
    <d v="2019-12-11T00:00:00"/>
    <d v="2019-12-11T00:00:00"/>
    <d v="2023-12-31T00:00:00"/>
    <n v="11294280.84"/>
    <n v="11220528.210000001"/>
    <n v="8976422.5700000003"/>
    <n v="2019582.87"/>
    <n v="224522.77"/>
    <n v="73752.63"/>
    <n v="7.610568005514598E-2"/>
    <n v="10366582.280000001"/>
    <n v="2084740.8357800751"/>
    <n v="853945.92999999993"/>
    <n v="55"/>
    <s v="Avand in vedere stadiul derularii contractului de lucrari precum si perioada de timp ramasa  e posibil ca proiectul sa nu se implementeze in perioada prevazuta"/>
    <n v="6.1"/>
    <x v="16"/>
    <n v="1"/>
    <n v="1"/>
    <m/>
  </r>
  <r>
    <n v="3970"/>
    <n v="140487"/>
    <n v="8096"/>
    <n v="9"/>
    <n v="9.1"/>
    <x v="7"/>
    <s v="Bucuresti"/>
    <s v="Regenerare ZUM - Reabilitare si modernizare Gradiniță situată în Bulevardul Metalurgiei nr. 89"/>
    <s v="SECTORUL 4 AL MUNICIPIULUI BUCURESTI"/>
    <n v="43"/>
    <s v="01.06.2020"/>
    <d v="2023-06-15T00:00:00"/>
    <d v="2023-12-31T00:00:00"/>
    <n v="5592317.21"/>
    <n v="2850899.99"/>
    <n v="2565809.9900000002"/>
    <n v="228072"/>
    <n v="57018"/>
    <n v="2741417.22"/>
    <n v="0"/>
    <n v="2850899.99"/>
    <n v="573321.80147206702"/>
    <n v="0"/>
    <n v="0"/>
    <s v="Deoarece contractul de finanțare a fost semnat la data de 15.06.2023, până la data de 14.08.2023 nu a fost transmis către OI un raport de progres. Conform discuțiilor cu beneficiarul, acestia au comunicat că lucrările au fost finalizate și se efectuează procedurea de predare a lucărilor"/>
    <n v="2"/>
    <x v="0"/>
    <n v="1"/>
    <m/>
    <m/>
  </r>
  <r>
    <n v="3971"/>
    <n v="140467"/>
    <n v="8100"/>
    <n v="9"/>
    <n v="9.1"/>
    <x v="7"/>
    <s v="Bucuresti"/>
    <s v="Regenerare ZUM - Reabilitarea blocurilor de locuinte sociale din Sectorul 4"/>
    <s v="SECTORUL 4 AL MUNICIPIULUI BUCURESTI"/>
    <n v="55"/>
    <s v="01.06.2019"/>
    <d v="2023-06-15T00:00:00"/>
    <d v="2023-12-31T00:00:00"/>
    <n v="12138675.41"/>
    <n v="6652100"/>
    <n v="5986890"/>
    <n v="532168"/>
    <n v="133042"/>
    <n v="5486575.4100000001"/>
    <n v="0"/>
    <n v="6652100"/>
    <n v="1337750.8747938704"/>
    <n v="0"/>
    <n v="0"/>
    <s v="Deoarece contractul de finanțare a fost semnat la data de 15.06.2023, până la data de 14.08.2023 nu a fost transmis către OI un raport de progres. Conform discuțiilor cu beneficiarul, 2 blocuri sociale au fost finalizate, urmând ca ultimul bloc să fie finalizat în 3 luni"/>
    <n v="2"/>
    <x v="0"/>
    <n v="1"/>
    <m/>
    <m/>
  </r>
  <r>
    <n v="3972"/>
    <n v="151741"/>
    <n v="8099"/>
    <n v="9"/>
    <n v="9.1"/>
    <x v="7"/>
    <s v="Bucuresti"/>
    <s v="Regenerare ZUM - Construirea unei cladiri cu functiunea Centru de zi"/>
    <s v="SECTORUL 4 AL MUNICIPIULUI BUCURESTI"/>
    <n v="44"/>
    <s v="01.05.2020"/>
    <d v="2023-06-15T00:00:00"/>
    <d v="2023-12-31T00:00:00"/>
    <n v="2680631.9500000002"/>
    <n v="475150"/>
    <n v="427635"/>
    <n v="38012"/>
    <n v="9503"/>
    <n v="2205481.9500000002"/>
    <n v="0"/>
    <n v="475150"/>
    <n v="95553.633913847894"/>
    <n v="0"/>
    <n v="0"/>
    <s v="Deoarece contractul de finanțare a fost semnat la data de 15.06.2023, până la data de 14.08.2023 nu a fost transmis către OI un raport de progres. Proiectul este in situatie de risc, deoarece încă nu a fost semnat contractul de execuție lucrări, insa conform discuțiilor cu beneficiarul acesta preconzează că acesta se va semna în intervalul 17-23 August 2023. "/>
    <n v="4"/>
    <x v="2"/>
    <m/>
    <m/>
    <m/>
  </r>
  <r>
    <n v="3973"/>
    <n v="125147"/>
    <n v="4890"/>
    <n v="3"/>
    <s v="3.1B"/>
    <x v="7"/>
    <s v="Bucuresti"/>
    <s v="Reabilitare si modernizare sediul I.J.J. ILFOV, Pavilion Administrativ nr. 45-286-01-POR"/>
    <s v="UNITATEA MILITARA 0596 BUCURESTI"/>
    <n v="70"/>
    <d v="2018-03-01T00:00:00"/>
    <d v="2019-11-01T00:00:00"/>
    <d v="2023-12-31T00:00:00"/>
    <n v="7727906.0099999998"/>
    <n v="3719196.2"/>
    <n v="2975356.95"/>
    <n v="0"/>
    <n v="743839.25"/>
    <n v="4008709.81"/>
    <n v="0.16620219175315354"/>
    <n v="3101057.64"/>
    <n v="623629.01500221214"/>
    <n v="618138.56000000006"/>
    <n v="50"/>
    <s v="S-au inregistrat intarzieri datorate reluarii achizitiei contractului principal - au fost mai multe proceduri anulate.Ordin de incepere - din mai 2023."/>
    <n v="4"/>
    <x v="2"/>
    <n v="1"/>
    <n v="1"/>
    <m/>
  </r>
  <r>
    <n v="3974"/>
    <n v="126813"/>
    <n v="5540"/>
    <n v="3"/>
    <s v="3.1C"/>
    <x v="7"/>
    <s v="IF"/>
    <s v="MODERNIZAREA, EXTINDEREA SI EFICIENTIZAREA ENERGETICO - FUNCTIONALA A SISTEMULUI DE ILUMINAT STRADAL AL ORASULUI BUFTEA (SISOB), JUDETUL ILFOV"/>
    <s v="UNITATEA ADMINISTRATIV TERITORIALA ORAS BUFTEA"/>
    <n v="66"/>
    <d v="2018-07-07T00:00:00"/>
    <d v="2020-05-15T00:00:00"/>
    <d v="2023-12-31T00:00:00"/>
    <n v="18409402.879999999"/>
    <n v="18385602.879999999"/>
    <n v="14708482.300000001"/>
    <n v="3309408.52"/>
    <n v="367712.06"/>
    <n v="23800"/>
    <n v="9.6814992231573759E-3"/>
    <n v="18207602.68"/>
    <n v="3661586.0274303183"/>
    <n v="178000.2"/>
    <n v="0"/>
    <s v="ctr.principal de proiectare si executie nu a fost incheiat din cauza numeroaselor contestatii in cadrul procedurii de achizitie.Proiectul nu se poate redepune pe PR 2021-2027 deoarece acesta nu contine axa pentru iluminat.Beneficiarul nu doreste finantarea din surse proprii, deci singura solutie ar fi rezilierea."/>
    <n v="3.1"/>
    <x v="6"/>
    <n v="1"/>
    <n v="1"/>
    <m/>
  </r>
  <r>
    <n v="3975"/>
    <n v="128117"/>
    <n v="4588"/>
    <n v="4"/>
    <n v="4.0999999999999996"/>
    <x v="7"/>
    <s v="B"/>
    <s v="Achiziție mijloace de transport public – tramvaie 18 m, Galați"/>
    <s v="MINISTERUL DEZVOLTĂRII, LUCRĂRILOR PUBLICE ȘI ADMINISTRAȚIEI/Direcția Generală Dezvoltare Regională și Infrastructură"/>
    <n v="60"/>
    <d v="2019-01-01T00:00:00"/>
    <d v="2019-07-10T00:00:00"/>
    <d v="2023-12-31T00:00:00"/>
    <n v="95943800"/>
    <n v="80743800"/>
    <n v="68632230"/>
    <n v="10403094"/>
    <n v="1708476"/>
    <n v="15200000"/>
    <n v="1.3732323720211336E-3"/>
    <n v="80632920"/>
    <n v="16215444.636608616"/>
    <n v="110880"/>
    <n v="0"/>
    <s v="Beneficiarul raporteaza finalizarea evaluarii ofertelor in cadrul procedurii de achizitie tramvaie, intocmirea raportului procedurii in 01.09.2021, comunicarea rezultatului catre ofertanti in 08.09.2021 , rezultatul procedurii a fost contestat.  În data de 22.06.2022 Curtea de Apel București s-a pronunțat în dosarul nr. 1325/2/2022, respingând contestația formulată de contestatoarea BOZANKAYA OTOMOTIV MAKINA IMALAT ITHALAT VE IHRACAT A.Ş. în contradictoriu cu intimata autoritatea contractantă MINISTERUL DEZVOLTĂRII, LUCRĂRILOR PUBLICE ŞI ADMINISTRAŢIEI, ca neîntemeiată._x000a_Având în vedere că ca durata contractelor de furnizare tramvaie ar urma sa fie de 24 luni, livrarea si receptionarea tramvaielor ar urma sa se faca dupa 31.12.2023._x000a_În acest sens,s-a solicita MIPE, în calitate de coordonator național al PNRR, un punct de vedere privind posibilitatea finanțării integrale a proiectului în cadrul Componentei 10 – Fondul local din PNRR, respectiv indicarea procedurii ce trebuie urmată de MDLPA în calitate de Coordonator de reformă/investiții. În răspunsul sau, MIPE apreciază ca oportună organizarea unui nou apel pentru îndeplinirea țintei aferente Investiției 1.1 – Înnoirea parcului de vehicule destinate transportului public (achiziția de vehicule nepoluante) care ar putea include și o secțiune dedicate proiectelor mature prin Componenta 10 - Fondul local._x000a_In trim 14 de implementare, oferta tehnica a castigatorului procedurii de achizitie a expirat si acesta nu a mai prelungit-o; intre timp, partenerul UAT Galati a obtinut finantare prin PNRR pentru achizitia de tramvaie, urmand ca acest proiect sa fie incheiat prin revocarea ordinului de finantare."/>
    <n v="3.1"/>
    <x v="6"/>
    <n v="1"/>
    <n v="1"/>
    <m/>
  </r>
  <r>
    <n v="3976"/>
    <n v="124547"/>
    <n v="5567"/>
    <n v="10"/>
    <n v="10.3"/>
    <x v="7"/>
    <s v="Bucuresti"/>
    <s v="REABILITARE, PROTECTIE LA INCENDIU A PALATULUI FACULTATII DE DREPT-CORP C 14 IMOBIL DIN B-DUL MIHAIL KOGALNICEANU, NR. 36-46, SECTOR 5"/>
    <s v="UNIVERSITATEA DIN BUCURESTI"/>
    <n v="70"/>
    <d v="2018-03-16T00:00:00"/>
    <d v="2020-06-11T00:00:00"/>
    <d v="2023-12-31T00:00:00"/>
    <n v="27946310"/>
    <n v="27946310"/>
    <n v="22357048.010000002"/>
    <n v="5589261.9900000002"/>
    <n v="0"/>
    <n v="0"/>
    <n v="3.1868930102042091E-3"/>
    <n v="27857248.100000001"/>
    <n v="5602149.3987049032"/>
    <n v="89061.9"/>
    <n v="50"/>
    <s v="Proiectul a fost intarziat din cauza obtinerii avizului de la Ministerul Culturii, ordinul de incepere din 18.04.2023.Se preconizeaza totusi finalizarea proiectului pana la 31.12.2023, avand in vedere ca termenul de executie a lucrarilor este de 8 luni."/>
    <n v="2"/>
    <x v="0"/>
    <n v="1"/>
    <n v="1"/>
    <m/>
  </r>
  <r>
    <n v="3977"/>
    <n v="128115"/>
    <n v="4749"/>
    <n v="4"/>
    <n v="4.0999999999999996"/>
    <x v="7"/>
    <s v="Bucuresti"/>
    <s v="Achiziție mijloace de transport public – tramvaie 18 m, Botoșani"/>
    <s v="MINISTERUL DEZVOLTĂRII, LUCRĂRILOR PUBLICE ȘI ADMINISTRAȚIEI/Direcția Generală Dezvoltare Regională și Infrastructură"/>
    <n v="60"/>
    <d v="2019-01-01T00:00:00"/>
    <d v="2019-09-03T00:00:00"/>
    <d v="2023-12-31T00:00:00"/>
    <n v="86863840.299999997"/>
    <n v="73183840.299999997"/>
    <n v="62206264.259999998"/>
    <n v="9420299.2300000004"/>
    <n v="1557276.81"/>
    <n v="13680000"/>
    <n v="2.729229556432556E-3"/>
    <n v="72984104.799999997"/>
    <n v="14677252.302618349"/>
    <n v="199735.5"/>
    <n v="0"/>
    <s v="A fost finalizata evaluarea ofertelor pentru procedura de achizitie principala, raportul procedurii fiind intocmit in 01.09.2021.si au existat conteastatii. Pana in prezent, una din contestatii a fost respinsa in 25.05.2022, iar, pentru a doua, se asteapta termenul de judecata stabilit pt 22.06.2022._x000a_Beneficiarul metioneaza ca UAT Botoșani  nu are timpul necesar pentru a relua și finaliza procedura de achizitie lucrari pentru proiectele complementare astfel incat acestea sa se implementeze până la 31 decembrie 2023, fapt ce duce la imposibilitatea municipiului de a asigura măsurile minime și obligatorii pentru proiectul  ”Achiziție mijloace de transport public – tramvaie 18 m, Botoșani ” SMIS 128115._x000a_Totodata, beneficiarul mentioneaza ca a comunicat conducerii MDLPA necesitatea analizării situației privind ieșirea proiectului din perioada de eligibilitate a fondurilor nerambursabile, având în vedere că derularea cu întârziere a achiziției ar face ca durata de derulare a contractului de achiziție să depașsească 31.12.2023._x000a_In 09.01.2023 perioada de valabilitate a ofertei firmei castigatoare a expirat si aceasta a anuntat ca nu o mai prelungeste, astfel comisia de evaluare anuland procedura de achizitie. Totodata, beneficiarul a mentionat si faptul ca partenerul UAT Botosani a renuntat, printr-o HCL la proiect, astfel ca se va trece la revocarea ordinului de finantare."/>
    <n v="3.1"/>
    <x v="6"/>
    <n v="1"/>
    <n v="1"/>
    <m/>
  </r>
  <r>
    <n v="3978"/>
    <n v="126964"/>
    <n v="6756"/>
    <n v="3"/>
    <s v="3.1C"/>
    <x v="7"/>
    <s v="IF"/>
    <s v="REABILITARE SI EFICIENTIZARE SISTEM DE ILUMINAT PUBLIC IN ORASUL MAGURELE"/>
    <s v="ORASUL MAGURELE"/>
    <n v="67"/>
    <d v="2018-04-01T00:00:00"/>
    <d v="2021-03-05T00:00:00"/>
    <d v="2023-10-31T00:00:00"/>
    <n v="5809210.6200000001"/>
    <n v="5695764.5599999996"/>
    <n v="4556611.6399999997"/>
    <n v="1025237.64"/>
    <n v="113915.28"/>
    <n v="113446.06"/>
    <n v="4.5986719998833664E-2"/>
    <n v="5433835.0299999993"/>
    <n v="1092755.3050717933"/>
    <n v="261929.53"/>
    <n v="3"/>
    <s v="Fata de planificarea initiala, exista intarzieri in achizitia lucrarilor de executie, ceea ce a generat intarzieri si in alte achizitii ale proiectului. Acestea au fost determinate de intarzieri in activitatea de actualizare PT, a detaliilor tehnice de executie, realizarea documentatiilor suport si a studiilor specifice necesare pentru obtinerea autorizatiilor si avizelor. Au fost obtinute avizele si AC. A fost incarcat PT-ul in MySMIS in vederea analizei conformitatii in data de 24.02.2022 (in data de 15.03.2022 beneficiarului i-au fost solicitate clarificari, la care nu s-a raspuns pana la acest moment). Achizitia lucrarilor de executie nu este demarata (durata estimata de realizare a investitiei de baza este 18 luni). AMPOR a acordat derogare de la termenul de transmitere a contractului de delegare servicii de iluminat public (procedura de achizitie a serviciilor in vederea desemnarii operatorului a fost lansata in data de 21.12.2022, este finalizata, urmand a fi semnat contractul de servicii)."/>
    <n v="5"/>
    <x v="5"/>
    <n v="1"/>
    <n v="1"/>
    <m/>
  </r>
  <r>
    <n v="3979"/>
    <n v="121638"/>
    <n v="5140"/>
    <n v="3"/>
    <s v="3.1C"/>
    <x v="7"/>
    <s v="IF"/>
    <s v="Modernizarea si dezvoltarea infrastructurii sistemului de iluminat in Orasul Chitila"/>
    <s v="ORAS CHITILA"/>
    <n v="53"/>
    <d v="2017-12-01T00:00:00"/>
    <d v="2020-02-21T00:00:00"/>
    <d v="2023-09-30T00:00:00"/>
    <n v="18788247"/>
    <n v="18471439.25"/>
    <n v="14777151.4"/>
    <n v="3324859.07"/>
    <n v="369428.78"/>
    <n v="316807.75"/>
    <n v="0.19077829712159541"/>
    <n v="14947489.524500001"/>
    <n v="3005970.6239190768"/>
    <n v="3523949.7254999997"/>
    <n v="16"/>
    <s v="Achizitia principala, respectiv executia de lucrari sistem iluminat public, lucrari de realizare sistem de telegestiune, achizitie software pentru sistem de telegestiune, echipamente IT pentru sistem de telegestiune, achizitie containere pentru spatiu centru control si monitorizare SIP, achizitie servicii de proiectare SIP si asistenta tehnica din partea proiectantului a fost finalizata (contract nr. 324/25.11.2021) .   A fost receptionat proiectul tehnic. A fost dat ordin de incepere a lucrarilor in decembrie 2022 (durata de executie lucrari 12 luni). Progresul lucrarilor: 15%.  "/>
    <n v="4"/>
    <x v="2"/>
    <n v="1"/>
    <n v="1"/>
    <m/>
  </r>
  <r>
    <n v="3980"/>
    <n v="125082"/>
    <n v="4866"/>
    <n v="3"/>
    <s v="3.1B"/>
    <x v="7"/>
    <s v="Bucuresti"/>
    <s v="Reabilitarea, modernizarea și anveloparea termică a infrastructurii - sistem modern de reducere eficientă a consumului energetic în Academia de Poliție ,,Alexandru Ioan Cuza”"/>
    <s v="ACADEMIA DE POLITIE &quot;ALEXANDRU IOAN CUZA&quot;/SECSAMP"/>
    <n v="68"/>
    <d v="2018-05-04T00:00:00"/>
    <d v="2019-11-08T00:00:00"/>
    <d v="2023-12-31T00:00:00"/>
    <n v="39971878.219999999"/>
    <n v="27114245.489999998"/>
    <n v="21691396.379999999"/>
    <n v="0"/>
    <n v="5422849.1100000003"/>
    <n v="12857632.73"/>
    <n v="0.20257512059576768"/>
    <n v="21621573.939999998"/>
    <n v="4348142.6095000599"/>
    <n v="5492671.5499999998"/>
    <n v="25"/>
    <s v="PT declarat conform. Contract de lucrari semnat in 02.05.2022. Inceperea lucrarilor a avut loc in 22.08.2022, cf Ordinul de incepere a lucrarilor emis in 10.08.2022. Durata de executie a lucrarilor este de 12 luni de la inceperea lucrarilor. Conform adresa nr OIBI 2916/04.05.2023: pentru ajustarea preturilor aferente materialelor, majorarile costurilor cu manopera si includerea unor categorii de materiale neprevazute in proiect: a fost solicitata majorarea bugetului de cheltuieli neeligibile cu suma de 5.77.588,81 lei. Sumele neeligibile sunt suportate integral de la bugetul de stat. Aceasta suma a fost aprobata cf Aviz CTE nr 78/2023 si Ordin MAI nr 27/20.04.2023 de aprobare a principalilor indicatori tehnico-economici. Lucrarile sunt in desfasurare, apreciindu-se ca in prezent progresul lucrarilor este superior celui raportat"/>
    <n v="6.2"/>
    <x v="16"/>
    <n v="1"/>
    <n v="1"/>
    <m/>
  </r>
  <r>
    <n v="3981"/>
    <n v="123019"/>
    <n v="5993"/>
    <n v="3"/>
    <n v="3.2"/>
    <x v="7"/>
    <s v="IF"/>
    <s v="Innoirea transportului public in Orasul Chitila"/>
    <s v="ORAS CHITILA"/>
    <n v="51"/>
    <d v="2018-04-01T00:00:00"/>
    <d v="2020-08-27T00:00:00"/>
    <d v="2023-12-31T00:00:00"/>
    <n v="22866103.920000002"/>
    <n v="19406390.5"/>
    <n v="15525112.4"/>
    <n v="3493150.29"/>
    <n v="388127.81"/>
    <n v="3459713.42"/>
    <n v="1.7977229717190325E-2"/>
    <n v="19057517.359999999"/>
    <n v="3832505.6027028114"/>
    <n v="348873.14"/>
    <n v="1"/>
    <s v="Achizitia principala a fost lansata in  septembrie 2021, ulterior contestata si suspendata. In data de 18.05.2023 a fost semnat contractul de furnizare cu durata de 12 luni (6 luni livrarea autobuzelor si a statiilor de incarcare, 4 luni probe si punere in functiune si 2 luni plati). Avand in vedere ca pana la termenul maxim de 31.12.2023 investitia nu va fi functionala (masurile complementare nu vor fi implementate), proiectul poate face obiectul etapizarii coform OUG 36/2023."/>
    <n v="5"/>
    <x v="5"/>
    <n v="1"/>
    <n v="1"/>
    <m/>
  </r>
  <r>
    <n v="3982"/>
    <n v="128118"/>
    <n v="4824"/>
    <n v="4"/>
    <n v="4.0999999999999996"/>
    <x v="7"/>
    <s v="B"/>
    <s v="Achiziție mijloace de transport public – tramvaie 18 m, Ploiești"/>
    <s v="MINISTERUL DEZVOLTĂRII, LUCRĂRILOR PUBLICE ȘI ADMINISTRAȚIEI/Direcția Generală Dezvoltare Regională și Infrastructură"/>
    <n v="60"/>
    <d v="2019-01-01T00:00:00"/>
    <d v="2019-09-27T00:00:00"/>
    <d v="2023-12-31T00:00:00"/>
    <n v="191212879"/>
    <n v="160812879"/>
    <n v="136690947.15000001"/>
    <n v="20812074.27"/>
    <n v="3309857.58"/>
    <n v="30400000"/>
    <n v="8.7244256102149626E-4"/>
    <n v="160672579"/>
    <n v="32311583.276354425"/>
    <n v="140300"/>
    <n v="0"/>
    <s v="Beneficiarul raporteaza ca in 01.09.2021 s-a intocmit raportul procedurii pentru achizitia principala, rezultatul procedurii fiind ulterior trimis ofertantilor, dar acesta a fost contestat la CNSC. Decizia CNSC a fost contestata, la randul ei, la Curtea de Apel Bucuresti, care, in data de 13.12.2021, a respins plangerile (ca fiind nefondate). Astfel, beneficiarul a inceput implementarea deciziei CNSC, reluand procedura de atribuire. Procesul-verbal de reevaluare privind evaluarea conformității propunerilor tehnice cu prevederile caietului de sarcini și, după caz, cu factorii de evaluare, a fost contestat la CNSC de către doi dintre ofertanți. Decizia CNSC cu nr. 2409/C2/2477 privind procedura de atribuire a fost contestată la Curtea de Apel a Municipiului București. Ambele dosare aflate pe rolul Secției a IX-a contencios administrativ și fiscal au fost judecate, fiind respinse în baza unor excepții. Deciziile CNSC cu nr. 293/C2/109, 110/09.02.2022 au fost contestate la Curtea de Apel a Municipiului București. contestația atribuirii Deciziei cu nr. 2732/13.12.2021 a fost judecată la Curtea de Apel a Municipiului București în ședința din data de 26.05.2022, fiind emisă Hotărârea definitivă cu nr. 1547/26.05.2022 prin care a fost respinsă cererea de revizuire, ca inadmisibilă. De asemenea, în ședința CAB din data de 22 iunie 2022 s-a finalizat judecarea litigiului, urmând a fi publicată Hotărârea definitivă._x000a_MDLPA, ca lider de parteneriat, raporteaza ca a transmis partenerului UAT Ploiesti dosarul achizitiei in vederea semnarii contractului cu ofertantul declarat castigator, dar acesta inca nu a semnat, ridicand problema neeligibilitatii fondurilor dupa data 31.12.2023. Ca urmare, beneficiarul mentioneaza ca in data 07.09.2022 a avut loc o intalnire intre lider si partener avand ca tema identificarea de surse de finantare dupa 31.12.2023._x000a_In 09.01.2023 perioada de valabilitate a ofertei firmei castigatoare a expirat si aceasta a anuntat ca nu o mai prelungeste, astfel comisia de evaluare anuland procedura de achizitie. Acest proiect urma sa fie incheiat prin revocarea ordinului de finantare, dar transferul AMPOR de la MDLPA la MIPE a facut necesara modificarea ordinului de finantare, acest fapt inatrziind procedura revocarii"/>
    <n v="3.1"/>
    <x v="6"/>
    <n v="1"/>
    <n v="1"/>
    <m/>
  </r>
  <r>
    <n v="3983"/>
    <n v="124114"/>
    <n v="5399"/>
    <n v="3"/>
    <n v="3.2"/>
    <x v="7"/>
    <s v="IF"/>
    <s v="REINNOIREA PARCULUI DE MIJLOACE DE TRANSPORT PUBLIC CU AUTOBUZE ELECTRICE,IN VEDEREA REDUCERII EMISIILOR DE CARBON IN ORASUL VOLUNTARI"/>
    <s v="ORAS VOLUNTARI"/>
    <n v="67"/>
    <d v="2018-06-14T00:00:00"/>
    <d v="2020-06-15T00:00:00"/>
    <d v="2023-12-31T00:00:00"/>
    <n v="44996784.939999998"/>
    <n v="38128176.960000001"/>
    <n v="30502541.57"/>
    <n v="6863071.8499999996"/>
    <n v="762563.54"/>
    <n v="6868607.9800000004"/>
    <n v="6.2421027957797227E-3"/>
    <n v="37890176.960000001"/>
    <n v="7619791.8513453733"/>
    <n v="238000"/>
    <n v="1"/>
    <s v="Achizitia de mijloace de transport si dotari este in derulare dar inregistreaza intarzieri fata de planificarea initiala (etapa de evaluare tehnica a ofertelor). Status procedura - in deliberare. Durata estimata pentru livrare si receptie: 15 luni. "/>
    <n v="3.1"/>
    <x v="6"/>
    <n v="1"/>
    <n v="1"/>
    <m/>
  </r>
  <r>
    <n v="3984"/>
    <n v="123683"/>
    <n v="5594"/>
    <n v="3"/>
    <n v="3.2"/>
    <x v="7"/>
    <s v="IF"/>
    <s v="Reducerea emisiilor de carbon in Orasul Voluntari prin achizitia de autobuze electrice"/>
    <s v="ORAS VOLUNTARI"/>
    <n v="69"/>
    <d v="2018-04-16T00:00:00"/>
    <d v="2020-06-16T00:00:00"/>
    <d v="2023-12-31T00:00:00"/>
    <n v="44996784.939999998"/>
    <n v="38128176.960000001"/>
    <n v="30502541.57"/>
    <n v="6863071.8499999996"/>
    <n v="762563.54"/>
    <n v="6868607.9800000004"/>
    <n v="6.2421025335064953E-3"/>
    <n v="37890176.969999999"/>
    <n v="7619791.8533563931"/>
    <n v="237999.99"/>
    <n v="1"/>
    <s v="Achizitia de mijloace de transport si dotari a fost finalizata cu intarziere fata de planificarea initiala (contract de furnizare semnat). Rezultatul procedurii a fost contestat in instanta care a decis anularea raportului procedurii si reevaluarea ofertelor (tehnic). Procedura a fost reluata. Status procedura - reluare procedura de la etapa de evaluare tehnica a ofertelor, conform deciziei CNSC. Durata estimata pentru livrare si receptie: 15 luni. "/>
    <n v="3.1"/>
    <x v="6"/>
    <n v="1"/>
    <n v="1"/>
    <m/>
  </r>
  <r>
    <n v="3985"/>
    <n v="118819"/>
    <n v="3686"/>
    <n v="5"/>
    <n v="5.2"/>
    <x v="7"/>
    <s v="IF"/>
    <s v="Parc integrat pentru recreere, sport si agrement, strada Stirbei Voda, Orasul Buftea"/>
    <s v="UNITATEA ADMINISTRATIV TERITORIALA ORAS BUFTEA"/>
    <n v="34"/>
    <d v="2016-10-03T00:00:00"/>
    <d v="2019-01-30T00:00:00"/>
    <d v="2023-12-31T00:00:00"/>
    <n v="22070048"/>
    <n v="20017571"/>
    <n v="16014056.789999999"/>
    <n v="3603162.79"/>
    <n v="400351.42"/>
    <n v="2052477"/>
    <n v="7.9370084412339545E-3"/>
    <n v="19858691.370000001"/>
    <n v="3993623.3298475649"/>
    <n v="158879.63"/>
    <n v="1"/>
    <s v="Contractul de achizitie servicii de proiectare si executie lucrari a fost reziliat.  Procedura de achizitie a fost reluata de doua ori si anulata, nefiind depuse oferte conforme.  A fost actualizata documentatia tehnico-economica SF ( prin renuntarea la unele obiecte) in conformitate cu prevederile OG 64 si transmisa in vederea analizei la OIBI. A fost lansata procedura de achizitie servicii proiectare si executie lucrari la care s-a depus o singura oferta cu o valoare mai mare decat cea estimata. Procedura va fi reluata. Durata estimata a realizarii investitiei de baza (servicii proiectare si executie lucrari) este de 19 luni."/>
    <n v="3.1"/>
    <x v="6"/>
    <n v="1"/>
    <n v="1"/>
    <m/>
  </r>
  <r>
    <n v="3986"/>
    <n v="124717"/>
    <n v="6645"/>
    <n v="10"/>
    <s v="10.1B"/>
    <x v="7"/>
    <s v="B"/>
    <s v="MODERNIZAREA UNITATII DE INVATAMANT &quot; SCOALA GIMNAZIALA SPECIALA CONSTANTIN PAUNESCU&quot;"/>
    <s v="SECTORUL 6 AL MUNICIPIULUI BUCUREŞTI"/>
    <n v="55"/>
    <d v="2018-03-12T00:00:00"/>
    <d v="2021-03-02T00:00:00"/>
    <d v="2023-12-31T00:00:00"/>
    <n v="10237427.43"/>
    <n v="5217900.24"/>
    <n v="4174320.2"/>
    <n v="939222.03"/>
    <n v="104358.01"/>
    <n v="5019527.1900000004"/>
    <n v="0.47266620796874415"/>
    <n v="2751575.12"/>
    <n v="553347.36757430725"/>
    <n v="2466325.12"/>
    <n v="22"/>
    <s v="S-a incheiat Acord Cadru pentru executia de lucrari si contract subsecvent de lucrari nr. 170/S/AC4/06.06.2022 (termen executie: 30.06.2023). S-a finalizat achizitia de servicii de proiectare si asistenta tehnica din partea proiectantului.  Activitatea de elaborare documentatie tehnica faza PT a fost finalizata cu intarzieri fata de planificarea initiala, ceea ce a dus la intarzieri si in activitatea de executie lucrari. A fost obtinuta AC. A fost declarata conforma documentatia tehnica faza PT. A fost dispusa inceperea lucrarilor in data de  09.06.2022. Lucrarile sunt in executie (progres fizic 20%). "/>
    <n v="6.1"/>
    <x v="16"/>
    <n v="1"/>
    <n v="1"/>
    <m/>
  </r>
  <r>
    <n v="3987"/>
    <n v="124718"/>
    <n v="6584"/>
    <n v="10"/>
    <s v="10.1B"/>
    <x v="7"/>
    <s v="B"/>
    <s v="MODERNIZAREA UNITATII DE INVATAMANT &quot;SCOALA PROFESIONALA SPECIALA PENTRU DEFICIENTI DE AUZ - SFANTA MARIA&quot;"/>
    <s v="SECTORUL 6 AL MUNICIPIULUI BUCUREŞTI"/>
    <n v="54"/>
    <d v="2018-03-01T00:00:00"/>
    <d v="2021-02-16T00:00:00"/>
    <d v="2023-12-31T00:00:00"/>
    <n v="4808827.88"/>
    <n v="4017890.89"/>
    <n v="3214312.73"/>
    <n v="723220.35"/>
    <n v="80357.81"/>
    <n v="790936.99"/>
    <n v="5.5748387930962456E-2"/>
    <n v="3793899.95"/>
    <n v="762961.01636970602"/>
    <n v="223990.94"/>
    <n v="45"/>
    <s v="S-a incheiat Acord Cadru pentru executia de lucrari si contract subsecvent de lucrari nr. 171/S/AC4/06.06.2022 (termen executie: 30.06.2023). S-a finalizat achizitia de servicii de proiectare si asistenta tehnica din partea proiectantului.  Activitatea de elaborare documentatie tehnica faza PT a fost finalizata cu intarzieri fata de planificarea initiala, ceea ce a dus la intarzieri si in activitatea de executie lucrari. A fost obtinuta AC. PT-ul a fost declarat conform. A fost dispusa inceperea lucrarilor in data de 09.06.2022. Lucrarile sunt in executie (progres fizic 40%). "/>
    <n v="4"/>
    <x v="2"/>
    <m/>
    <n v="1"/>
    <m/>
  </r>
  <r>
    <n v="3988"/>
    <n v="122018"/>
    <n v="3787"/>
    <n v="10"/>
    <n v="10.3"/>
    <x v="7"/>
    <s v="B"/>
    <s v="Consolidare, reabilitare, modernizare, modificări interioare şi renovare clădire Corp B - Facultatea de Horticultura din cadrul U.S.A.M.V."/>
    <s v="UNIVERSITATEA DE STIINTE AGRONOMICE SI MEDICINA VETERINARA DIN BUCURESTI"/>
    <n v="61"/>
    <d v="2018-01-31T00:00:00"/>
    <d v="2019-02-06T00:00:00"/>
    <d v="2023-12-31T00:00:00"/>
    <n v="46355840.32"/>
    <n v="28970207.190000001"/>
    <n v="23176165.760000002"/>
    <n v="5214637.29"/>
    <n v="579404.14"/>
    <n v="17385633.129999999"/>
    <n v="0.3319339035766144"/>
    <n v="19354013.23"/>
    <n v="3892131.5267666816"/>
    <n v="9616193.9600000009"/>
    <n v="30"/>
    <s v="Lucrari in executie (stadiu fizic 50,43%) dar intarziate fata de grafic. Termenul de executie a lucrarilor  este 30.09.2023. Avand in vedere ca progresul valoric este de 30,08% si constructorul a solicitat o noua prelungire a duratei de executie a contractului de lucrari dincolo de 31.12.2023, se preconizeaza ca activitatile proiectului nu vor fi finalizate pana la termenul antementionat."/>
    <n v="6.2"/>
    <x v="16"/>
    <n v="1"/>
    <n v="1"/>
    <m/>
  </r>
  <r>
    <n v="3989"/>
    <n v="123788"/>
    <n v="6129"/>
    <n v="10"/>
    <n v="10.3"/>
    <x v="7"/>
    <s v="B"/>
    <s v="Consolidarea, reabilitarea şi modernizarea Corpului C2 (B), S+P+3E, săli de curs"/>
    <s v="ACADEMIA DE STUDII ECONOMICE DIN BUCURESTI"/>
    <n v="67"/>
    <d v="2017-12-17T00:00:00"/>
    <d v="2020-12-10T00:00:00"/>
    <d v="2023-12-31T00:00:00"/>
    <n v="23855619.84"/>
    <n v="23855619.84"/>
    <n v="19084495.879999999"/>
    <n v="4294011.5599999996"/>
    <n v="477112.4"/>
    <n v="0"/>
    <n v="0.3090727497106191"/>
    <n v="16482497.82"/>
    <n v="3314663.922294172"/>
    <n v="7373122.0199999996"/>
    <n v="1"/>
    <s v="Activitatea de proiectare si executie lucrari este intarziata major fata de planificarea initiala (contestatii in evaluare, reluare procedura de achizitie). Procedura de achizitie servicii de proiectare si executie lucrari  a fost reluata si finalizata. Rezultatul procedurii a fost contestat, contestatia fiind ulterior solutionata in favoarea beneficiarului. A fost semnat contractul de proiectare si executie lucrari nr. 663/23.09.2022 cu termen de finalizare noiembrie 2023 (3 luni servicii de proiectare). A fost elaborat Proiectul Tehnic de Executie si urmeaza sa fie transmis in vederea analizei conformitatii.   A fost realizata achizitia de echipamente IT pe doua loturi (contractesemnate) si a fost transmis la OIBI, in vederea verificarii, dosarul de achizitie aferent."/>
    <n v="6.1"/>
    <x v="16"/>
    <n v="1"/>
    <n v="1"/>
    <m/>
  </r>
  <r>
    <n v="3990"/>
    <n v="122091"/>
    <s v="5988/20.10.2020"/>
    <n v="10"/>
    <s v="10.1A"/>
    <x v="7"/>
    <s v="IF"/>
    <s v="Infiintare infrastructura prescolara in comuna Corbeanca, judetul Ilfov"/>
    <s v="COMUNA CORBEANCA"/>
    <n v="72"/>
    <d v="2018-01-01T00:00:00"/>
    <d v="2020-10-20T00:00:00"/>
    <d v="2023-12-31T00:00:00"/>
    <n v="7910953.2599999998"/>
    <n v="7173935.9900000002"/>
    <n v="5739148.7999999998"/>
    <n v="1291308.47"/>
    <n v="143478.72"/>
    <n v="737017.27"/>
    <n v="0.15636353203647699"/>
    <n v="6052194.0199999996"/>
    <n v="1217108.5589027873"/>
    <n v="1121741.9700000002"/>
    <n v="26"/>
    <s v="contract proiectare + executie semnat in 02.06.2021; in trim 7, s-a finalizat etapa de obtinere a avizelor si de realizare a PT + DDE; in trim 8 de implementare s-a dat ordinul de incepere a lucrarilor_x000a_La zi, beneficiarul raporteaza un stadiu al executiei lucrarilor de 26%, constand in:_x000a_ - organizare de santier realizata in totalitate;_x000a_- infrastructura realizata;_x000a_- instalatiile inglobate in infrastructura (canalizare menajera si pluviala) realizate;_x000a_- partial, sunt realizate si turnare stalpi parter si cofraje grinzi peste parter."/>
    <n v="6.1"/>
    <x v="16"/>
    <n v="1"/>
    <n v="1"/>
    <m/>
  </r>
  <r>
    <n v="3991"/>
    <n v="125167"/>
    <n v="5445"/>
    <n v="10"/>
    <n v="10.3"/>
    <x v="7"/>
    <s v="B"/>
    <s v="Dezvoltarea si modernizarea infrastructurii educationale din Academia de Politie ,,Alexandru Ioan Cuza” - conditie esentiala  in specializarea academica a viitorilor politisti"/>
    <s v="ACADEMIA DE POLITIE &quot;ALEXANDRU IOAN CUZA&quot;/SECSAMP"/>
    <n v="67"/>
    <d v="2018-05-04T00:00:00"/>
    <d v="2020-05-14T00:00:00"/>
    <d v="2023-11-29T00:00:00"/>
    <n v="29956846.190000001"/>
    <n v="29956846.190000001"/>
    <n v="23965476.949999999"/>
    <n v="5991369.2400000002"/>
    <n v="0"/>
    <n v="0"/>
    <n v="6.3160854383650317E-3"/>
    <n v="29767636.190000001"/>
    <n v="5986332.3392189201"/>
    <n v="189210"/>
    <n v="2"/>
    <s v="A fost actualizata si avizata documentatia tehnica la faza PT. Conform PT:  durata de executie a lucrarilor este de 18 luni. O prima actualizare a devizului general a fost efectuat in 2022 si deoarece valoarea investitiei rezultata din devizul valoric aferent PT depasea suma de 40 mil lei (implicit pragul de avizare in consiliul tehnico economic interministerial), in data de 19.12.2022 a fost emisa HOTĂRÂREA DE GUVERN privind reaprobarea indicatorilor tehnico-economici ai obiectivului de investiţii. In conditiile actuale de piata, o noua actualizare a valorii investitiei a fost supusa spre aprobare catre CTE al MAI (71.650.489,57 lei din care C+M de 24.909.548,99 lei). Aceasta noua valoare nu a fost aprobata. Astfel, conform Adresa 4789513/06.06.2023 inregistrata la OIBI cu nr 3817/12.06.2023 beneficiarul a comunicat intentia de incetare/reziliere cu redepunere pe programul 2021-2027. Pana la 16.08.2023 nu a fost initiatata achizitia contractului de lucrari."/>
    <n v="3.1"/>
    <x v="6"/>
    <n v="1"/>
    <n v="1"/>
    <m/>
  </r>
  <r>
    <n v="3992"/>
    <n v="122116"/>
    <n v="6037"/>
    <n v="10"/>
    <s v="10.1B"/>
    <x v="7"/>
    <s v="IF"/>
    <s v="Infiintare infrastructura scolara in comuna Corbeanca, judetul Ilfov"/>
    <s v="COMUNA CORBEANCA"/>
    <n v="72"/>
    <d v="2018-01-01T00:00:00"/>
    <d v="2020-09-14T00:00:00"/>
    <d v="2023-12-31T00:00:00"/>
    <n v="36710071.990000002"/>
    <n v="35869578.689999998"/>
    <n v="28695662.949999999"/>
    <n v="6456524.1699999999"/>
    <n v="717391.57"/>
    <n v="840493.3"/>
    <n v="9.1066349488812481E-2"/>
    <n v="32603067.100999996"/>
    <n v="6556543.2773599317"/>
    <n v="3266511.5890000002"/>
    <n v="40"/>
    <s v="ctr.proiectare+executie semnat in 04.09.2021.Ordin de incepere din 16.08.2022."/>
    <n v="6.2"/>
    <x v="16"/>
    <n v="1"/>
    <n v="1"/>
    <m/>
  </r>
  <r>
    <n v="3993"/>
    <n v="122830"/>
    <s v="6435/29.12.2020"/>
    <n v="10"/>
    <s v="10.1B"/>
    <x v="7"/>
    <s v="IF"/>
    <s v="CONSOLIDARE, MODERNIZARE, REABILITARE ȘI EXTINDERE CLĂDIRE CU DESTINAȚIA UNITATE DE ÎNVĂȚĂMÂNT (ȘCOALA NR. 3), DEMOLARE PARȚIALĂ A CORPULUI DE CLĂDIRE EXISTENT CU DESTINAȚIA UNITATE DE ÎNVĂȚĂMÂNT (SCOALA3); CONSTRUIRE SALĂ DE SPORT; PANOURI FOTOVOLTAICE ȘI SOLARE; AMENAJĂRI EXTERIOARE, ÎMPREJMUIRE TEREN"/>
    <s v="ORAS VOLUNTARI"/>
    <n v="69"/>
    <d v="2018-04-01T00:00:00"/>
    <d v="2020-12-29T00:00:00"/>
    <d v="2023-12-31T00:00:00"/>
    <n v="43324812.810000002"/>
    <n v="43163116.969999999"/>
    <n v="34530493.57"/>
    <n v="7769361.0599999996"/>
    <n v="863262.34"/>
    <n v="161695.84"/>
    <n v="1.3784917350003882E-3"/>
    <n v="43103616.969999999"/>
    <n v="8668225.2684712224"/>
    <n v="59500"/>
    <n v="0"/>
    <s v="Beneficiarul raporteaza ca, dupa ca nu s-a depus nici o oferta pentru procedura lansata cu termen de depunere 22.09.2021, s-a lansat o noua procedura care a avut ca termen de depunere a ofertelor 18.11.2021. Aceasta procedura a fost anulata in 19.06.2022 din cauza ca unul din 2 ofertanti nu a indeplinit cerinta de calificare legata de cifra de afaceri minima in ultimii 3 ani, iar celalalt nu si-a mentinut oferta si garantia de participare depuse._x000a_A avut loc revizuirea devizului general care a fost aprobat prin HCL in 08.09.2022 si s-a initiat o noua procedura de achizitie in 23.12.2022, finalizată în iunie cu respingerea tuturor ofertanților. A fost reluată procedura cu termen de depunere 24 iulie 2023."/>
    <n v="3.2"/>
    <x v="6"/>
    <n v="1"/>
    <n v="1"/>
    <m/>
  </r>
  <r>
    <n v="3994"/>
    <n v="124667"/>
    <n v="5859"/>
    <n v="10"/>
    <s v="10.1A"/>
    <x v="7"/>
    <s v="IF"/>
    <s v="Imbunatatirea infrastructurii educationale prin realizare si echipare gradinita, in Comuna Cernica sat Caldararu, Judetul Ilfov"/>
    <s v="COMUNA CERNICA"/>
    <n v="70"/>
    <d v="2018-03-01T00:00:00"/>
    <d v="2020-08-11T00:00:00"/>
    <d v="2023-12-31T00:00:00"/>
    <n v="4633365.4000000004"/>
    <n v="2152000"/>
    <n v="1721600"/>
    <n v="387360"/>
    <n v="43040"/>
    <n v="2481365.4"/>
    <n v="0"/>
    <n v="2152000"/>
    <n v="432771.58830390539"/>
    <n v="0"/>
    <n v="0"/>
    <s v="PT-ul este finalizat, analiza conformitatii PT realizata. S-a constatat o diferență majoră între suma estimată la faza DALI și cea la faza PT (977.835,59 lei fara tva). Pana la 16.08.2023 procedura de achizitie a contractului de lucrari nu a fost initiata. Având în vedere diferența dintre suma estimată la faza DALI și cea la faza PT, beneficiarul a solicitat încadrarea proiectului în categoria 6.1. "/>
    <n v="3.2"/>
    <x v="6"/>
    <m/>
    <n v="1"/>
    <m/>
  </r>
  <r>
    <n v="3995"/>
    <n v="124314"/>
    <n v="5676"/>
    <n v="10"/>
    <s v="10.1A"/>
    <x v="7"/>
    <s v="B"/>
    <s v="Reabilitarea si modernizarea imobilului - Gradinita nr. 280"/>
    <s v="DIRECTIA GENERALA PENTRU ADMINISTRAREA PATRIMONIULUI IMOBILIAR SECTOR 2/dgapi"/>
    <n v="73"/>
    <d v="2017-12-01T00:00:00"/>
    <d v="2020-07-27T00:00:00"/>
    <d v="2023-12-31T00:00:00"/>
    <n v="11205397.85"/>
    <n v="10007566.699999999"/>
    <n v="8006053.3499999996"/>
    <n v="1801261.94"/>
    <n v="200251.41"/>
    <n v="1197831.1499999999"/>
    <n v="8.6168386966633953E-2"/>
    <n v="9145230.8200000003"/>
    <n v="1839124.5666251057"/>
    <n v="862335.87999999989"/>
    <n v="6.29"/>
    <s v="PT finalizat si conform. Contract lucrari semnat in 05.12.2022, Ordin de incepere emis in 14.12.2022. Lucrarile sunt demarate, Doarece la decopertare a fost identificata necesitatea completării măsurilor de consolidare, S-a întocmit Notă de constatare, S-a completat expertiza tehnică și a fost revizuit proiectul tehnic pentru a cuprinde măsurile suplimentare de consolidare. Astfel, lucrarile au fost sistate in perioada 02.03.2023 – 09.05.2023, conform ordine sistare/reincepere. Durata contractului de lucrari este de 10 luni. Durata contractului de finantare a fost prelungita pana la 31.12.2023."/>
    <n v="6.1"/>
    <x v="16"/>
    <n v="1"/>
    <n v="1"/>
    <m/>
  </r>
  <r>
    <n v="3996"/>
    <n v="124315"/>
    <n v="5675"/>
    <n v="10"/>
    <s v="10.1A"/>
    <x v="7"/>
    <s v="B"/>
    <s v="Reabilitarea si modernizarea imobilului - Gradinita Albinuta"/>
    <s v="DIRECTIA GENERALA PENTRU ADMINISTRAREA PATRIMONIULUI IMOBILIAR SECTOR 2/dgapi"/>
    <n v="73"/>
    <d v="2017-12-01T00:00:00"/>
    <d v="2020-07-27T00:00:00"/>
    <d v="2023-12-31T00:00:00"/>
    <n v="8201689.3499999996"/>
    <n v="8104112.9199999999"/>
    <n v="6483290.3499999996"/>
    <n v="1458659.27"/>
    <n v="162163.29999999999"/>
    <n v="97576.43"/>
    <n v="9.6889197837090359E-3"/>
    <n v="8025592.8200000003"/>
    <n v="1613963.0816876483"/>
    <n v="78520.100000000006"/>
    <n v="3.52"/>
    <s v="PT finalizat si conform. Contract lucrari semnat in 05.12.2022, Ordin de incepere emis in 14.12.2022. Lucrarile sunt demarate, Deoarece la decopertare a fost identificata necesitatea completării măsurilor de consolidare, S-a întocmit Notă de constatare, S-a completat expertiza tehnică și s-a revizuit proiectul tehnic pentru a cuprinde măsurile suplimentare de consolidare. Astfel, lucrarile au fost sistate in perioada 15.03.2023 – 09.05.2023, conform odine sistare/reincepere. Durata contractului de lucrari este de 10 luni. Durata contractului de finantare a fost prelungita pana la 31.12.2023"/>
    <n v="6.1"/>
    <x v="5"/>
    <n v="1"/>
    <n v="1"/>
    <m/>
  </r>
  <r>
    <n v="3997"/>
    <n v="115223"/>
    <n v="1907"/>
    <n v="3"/>
    <s v="3.1B"/>
    <x v="7"/>
    <s v="B"/>
    <s v="Reabilitarea termica a cladirilor C1 (Pavilion 41-38-01) si C2 (Pavilion 41-38-02) in vederea cresterii performantei energetice"/>
    <s v="INSPECTORATUL PENTRU SITUATII DE URGENTA &quot;DEALUL SPIRII&quot; BUCURESTI-ILFOV"/>
    <n v="43"/>
    <d v="2018-04-24T00:00:00"/>
    <d v="2018-04-24T00:00:00"/>
    <d v="2023-12-31T00:00:00"/>
    <n v="5576675.0199999996"/>
    <n v="5322486.03"/>
    <n v="4257988.82"/>
    <n v="0"/>
    <n v="1064497.21"/>
    <n v="254188.99"/>
    <n v="4.5118014147234875E-2"/>
    <n v="5082346.03"/>
    <n v="1022070.1504243254"/>
    <n v="240140"/>
    <n v="0.02"/>
    <s v=" Risc major_x000a_S-au inregistrat intarzieri datorate achizitiei serviciilor de realizare Proiect tehnic- mai multe proceduri anulate_x000a__x000a__x000a_A fost lansată achiziția de lucrări, iar în data de 19 mai 2023 se va emite raportul procedurii de achiziție. Perioada pentru formularea contestațiilor se va încheia în data de 29 mai 2023. Nu au fost înregistrate contestații, urmează semnarea contractului de execuție lucrări._x000a__x000a_Ca urmare a atribuirii contractului de execuție lucrări, Antreprenorul declară că nu poate semna contractul deoarece nu poate finaliza lucrările până în data de 31 decembrie 2023."/>
    <n v="3.2"/>
    <x v="6"/>
    <n v="1"/>
    <n v="1"/>
    <m/>
  </r>
  <r>
    <n v="3998"/>
    <n v="121551"/>
    <n v="4034"/>
    <n v="3"/>
    <s v="3.1B"/>
    <x v="7"/>
    <s v="B"/>
    <s v="Eficientizare energetica prin reabilitare/modernizare a Scolii nr. 64 ¨Ferdinand I¨"/>
    <s v="SECTORUL 2 AL MUNICIPIULUI BUCURESTI"/>
    <n v="82"/>
    <d v="2019-03-18T00:00:00"/>
    <d v="2019-03-18T00:00:00"/>
    <d v="2023-12-31T00:00:00"/>
    <n v="8282475.29"/>
    <n v="4469600.92"/>
    <n v="3575680.72"/>
    <n v="804528.18"/>
    <n v="89392.02"/>
    <n v="3812874.37"/>
    <n v="9.1560165510257679E-3"/>
    <n v="4428677.18"/>
    <n v="890616.01174435904"/>
    <n v="40923.74"/>
    <n v="13"/>
    <s v="Contractul de proiectare si executie lucrari de eficientizare energetica a fost semnat cu mare intarziere fata de planificarea initiala (management defectuos). Documentația tehnică necesară obținerii AC pentru lucrări de eficientizare a fost înregistrată la PMB cu nr.119940/23.08.2022 si completata cu avizul obținut de la Ministerul Culturii, înregistrat la PMB cu nr. 173001/16.11.2022._x000a_In urma expertizei tehnice s-a constat necesitatea realizării unor lucrări de consolidare astfel ca a fost incheiat contractul de proiectare și execuție lucrări de consolidare nr. 32/08.04.2022. Documentația tehnică necesară obținerii AC pentru lucrări de consolidare a fost înregistrată la PMB cu nr. 172374/15.11.2022. Au fost facute demersuri in scopul urgentarii emiterii autorizatiilor de construire pentru lucrarile de consolidare, respectiv eficientizare energetica._x000a_A fost emisa AC nr 312/173001/21.12.2022 pentru executia lucrarilor de eficientizare energetica, respectiv AC nr 3/172374/09.01.2023 pentru executia lucrarilor de consolidare._x000a_Ordinul de incepere lucrari eficientizare energetica a fost emis cu data de 27.01.2023 iar ordinul de incepere lucrari de consolidare a fost emis cu cu data de 13.02.2023._x000a_Durata de executie a lucrarilor de eficientizare este de maxim 9 luni iar durata de executie a lucrarilor de consolidare este de 6 luni._x000a_Beneficiarul precizeaza ca executia lucrarilor de consolidare nu va impacta executia lucrarilor de eficientizare. Astfel a fost intocmit un grafic comun de executie a lucrarilor de eficientizare energetica si consolidare._x000a_In data de 14.03.2023 PT a fost declarat conform._x000a_In conformitate cu raportul de progres nr. 17 (18.06.2023), progresul proiectului estimat de beneficiar este de 13,30% (progres lucrari eficientizare energetica este de 10,49%)._x000a_La data de 20.07.2023 progresul lucrarilor de eficientizare energetica este de 60%, in conformitate cu adresa Dirigintelui de santier._x000a_Perioada de implementare a proiectului a fost prelungita pana la 31.12.20223, in conformitate cu instr 197/06.12.2022.                            "/>
    <n v="5"/>
    <x v="5"/>
    <n v="1"/>
    <n v="1"/>
    <m/>
  </r>
  <r>
    <n v="3999"/>
    <n v="124311"/>
    <n v="4986"/>
    <n v="10"/>
    <s v="10.1A"/>
    <x v="7"/>
    <s v="B"/>
    <s v="Reabilitarea si modernizarea imobilului - Gradinita 233"/>
    <s v="DIRECTIA GENERALA PENTRU ADMINISTRAREA PATRIMONIULUI IMOBILIAR SECTOR 2/dgapi"/>
    <n v="73"/>
    <d v="2017-12-19T00:00:00"/>
    <d v="2019-12-05T00:00:00"/>
    <d v="2023-12-31T00:00:00"/>
    <n v="9924248.1699999999"/>
    <n v="9849361.4700000007"/>
    <n v="7879489.1799999997"/>
    <n v="1772786.56"/>
    <n v="197085.73"/>
    <n v="74886.7"/>
    <n v="0.13140506153034912"/>
    <n v="8555105.5200000014"/>
    <n v="1720449.1654265376"/>
    <n v="1294255.95"/>
    <n v="36"/>
    <s v="_x000a_Activitatile si achizitiile din cadrul proiectului s-au derulat cu mare intarziere fata de planificarea initiala (management defectuos). A fost semnat Contractul subsecvent pentru servicii de proiectare și executie lucrări de reabilitare nr. 108/23.09.2021, avand o durata de executie de 260 zile. PT a fost declarat conform la OIADRBI in data de 11.08.2022._x000a_In 26.09.2022 a fost emis Ordinul de incepere lucrari. Lucrările sunt executate în procent  de 23%. ._x000a_Perioada de implementare a proiectului a fost prelungita pana la 31.12.20223, in conformitate cu instr 197/06.12.2022."/>
    <n v="6.1"/>
    <x v="16"/>
    <n v="1"/>
    <n v="1"/>
    <m/>
  </r>
  <r>
    <n v="4000"/>
    <n v="124312"/>
    <n v="4878"/>
    <n v="10"/>
    <s v="10.1A"/>
    <x v="7"/>
    <s v="B"/>
    <s v="Reabilitarea si modernizarea imobilului - Gradinita Steluta"/>
    <s v="DIRECTIA GENERALA PENTRU ADMINISTRAREA PATRIMONIULUI IMOBILIAR SECTOR 2/dgapi"/>
    <n v="73"/>
    <d v="2017-12-15T00:00:00"/>
    <d v="2019-11-01T00:00:00"/>
    <d v="2023-12-31T00:00:00"/>
    <n v="8295332.9299999997"/>
    <n v="7388444"/>
    <n v="5910755.1900000004"/>
    <n v="1329846.05"/>
    <n v="147842.76"/>
    <n v="906888.93"/>
    <n v="0.26845208409240157"/>
    <n v="5405000.8100000005"/>
    <n v="1086956.6846317824"/>
    <n v="1983443.19"/>
    <n v="19"/>
    <s v="_x000a_Activitatile si achizitiile din cadrul proiectului s-au derulat cu mare intarziere fata de planificarea initiala (management defectuos)._x000a_PT a fost declarat conform la OIADRBI in data de 21.12.2021._x000a_In data de 15.02.2022 a fost fot publicata in SEAP documentatia de achizitie lucrari iar in data de 16.08.2022 s-a semnat Contractul de executie lucrari. In 21.09.2022 a fost emis Ordinul de incepere lucrari._x000a_Termenul pentru derularea contractului de lucrări este de 10 luni si se incadreaza in actuala perioada de implementare care a fost prelungita pana la 31.12.2023."/>
    <n v="6.1"/>
    <x v="16"/>
    <n v="1"/>
    <n v="1"/>
    <m/>
  </r>
  <r>
    <n v="4001"/>
    <n v="124949"/>
    <s v="3631/27.12.2018"/>
    <n v="5"/>
    <n v="5.0999999999999996"/>
    <x v="7"/>
    <s v="B"/>
    <s v="Lucrări de intervenţie la faţada Cercului Militar Naţional – cazarma 954 Bucureşti"/>
    <s v="MINISTERUL APARARII NATIONALE"/>
    <n v="116"/>
    <d v="2015-01-01T00:00:00"/>
    <d v="2018-12-27T00:00:00"/>
    <d v="2023-12-31T00:00:00"/>
    <n v="31605181"/>
    <n v="13340702.060000001"/>
    <n v="10672561.65"/>
    <n v="0"/>
    <n v="2668140.41"/>
    <n v="18264478.940000001"/>
    <n v="0.84576170573739651"/>
    <n v="2057647.1300000008"/>
    <n v="413797.03374492237"/>
    <n v="11283054.93"/>
    <n v="83"/>
    <s v="proiect in implementare; stadiul lucrarilor este estimat la cca 83%; s-a semnat actul aditional nr 1 la contractul de finantare, prin care s-a adaugat in planul de achizitii o noua achizitie de lucrari pentru lucrarile ramase de executat si pentru o serie de lucrari suplimentare a caror necesitate a fost constatata; de asemenea, s-a prelungit si perioada de implementare. Procedura de achizitii respectiva a fost selectata de ANAP pentru control ex-ante si apoi, dupa evaluarea celor 2 oferte depuse, ofertantul respins a facut contestatie la CNSC. In trim 16 de implementare s-a semnat contractul de proiectare si executie pt lucrarile suplimentare. In trim 18 a fost receptionat PTul si s-a dat ordinul de incepere a lucrarilor ramase de executat. In trim 19 beneficiarul nu raporteaza progres fizic. La vizita la fata locului din 19.07.2023, din discutiile purtate cu reprezentanti ai beneficiarului, ai constructorului si ai dirigintelui de santier, a reiesit probabilitatea ridicata ca proiectul sa nu se incheie inainte de 31.12.2023."/>
    <n v="4"/>
    <x v="2"/>
    <n v="1"/>
    <n v="1"/>
    <m/>
  </r>
  <r>
    <n v="4002"/>
    <n v="156509"/>
    <n v="8085"/>
    <n v="1"/>
    <s v="1.2 - Proof of concept"/>
    <x v="7"/>
    <s v="B"/>
    <s v="Creșterea inovării în compania Anotech prin ridicarea unui concept de elemente structurale compuse, din oțel, cu pereți subțiri, formate la rece și asamblate cu tehnologii de sudare cu productivitate ridicată de la nivelul de maturitate tehnologică TRL 3 la nivelul de maturitate tehnologică TRL 4"/>
    <s v="ANOTECH STEELWORKS S.R.L."/>
    <n v="10"/>
    <d v="2023-03-01T00:00:00"/>
    <d v="2023-03-06T00:00:00"/>
    <d v="2023-12-31T00:00:00"/>
    <n v="1032254.89"/>
    <n v="964646.22"/>
    <n v="692492.03"/>
    <n v="173123.01"/>
    <n v="99031.18"/>
    <n v="67608.67"/>
    <n v="0"/>
    <n v="964646.22"/>
    <n v="193992.32192414431"/>
    <n v="0"/>
    <n v="0"/>
    <s v="Nu au fost demarate achizitiile, dar beneficiarul declara ca au fost incepute demersurile pentru a stabili programul experimental"/>
    <n v="2"/>
    <x v="0"/>
    <m/>
    <m/>
    <m/>
  </r>
  <r>
    <n v="4003"/>
    <n v="122604"/>
    <n v="3647"/>
    <n v="3"/>
    <n v="3.2"/>
    <x v="7"/>
    <s v="B"/>
    <s v="Modernizarea si dotarea liniei de tramvai nr. 40"/>
    <s v="MUNICIPIUL BUCUREŞTI/Primar General"/>
    <n v="46"/>
    <d v="2018-09-01T00:00:00"/>
    <d v="2018-12-28T00:00:00"/>
    <d v="2023-12-31T00:00:00"/>
    <n v="100701895.13"/>
    <n v="76945767.439999998"/>
    <n v="61556613.960000001"/>
    <n v="13850238.130000001"/>
    <n v="1538915.35"/>
    <n v="23756127.690000001"/>
    <n v="0.2950990408628511"/>
    <n v="54239145.269999996"/>
    <n v="10907602.716888549"/>
    <n v="22706622.169999998"/>
    <n v="10"/>
    <s v="Risc major_x000a_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43 tramvaie din lotul de 100 și au fost recepționate 43. În prezent sunt în circulație pe linia 41, 10 și 25._x000a_Realizarea proiectelor complementare implică o durată de timp care depășește perioada de implementare și poate conduce la nerealizarea acestora. "/>
    <n v="6.2"/>
    <x v="16"/>
    <n v="1"/>
    <n v="1"/>
    <m/>
  </r>
  <r>
    <n v="4004"/>
    <n v="122605"/>
    <n v="3442"/>
    <n v="3"/>
    <n v="3.2"/>
    <x v="7"/>
    <s v="B"/>
    <s v="Modernizarea si dotarea liniei de tramvai nr. 55"/>
    <s v="MUNICIPIUL BUCUREŞTI/Primar General"/>
    <n v="44"/>
    <d v="2018-09-01T00:00:00"/>
    <d v="2018-10-29T00:00:00"/>
    <d v="2023-12-31T00:00:00"/>
    <n v="100701895.13"/>
    <n v="76945767.439999998"/>
    <n v="61556613.960000001"/>
    <n v="13850238.130000001"/>
    <n v="1538915.35"/>
    <n v="23756127.690000001"/>
    <n v="0.2950990408628511"/>
    <n v="54239145.269999996"/>
    <n v="10907602.716888549"/>
    <n v="22706622.169999998"/>
    <n v="10"/>
    <s v="Risc major_x000a_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43 tramvaie din lotul de 100 și au fost recepționate 43. În prezent sunt în circulație pe linia 41, 10 și 25._x000a_Realizarea proiectelor complementare implică o durată de timp care depășește perioada de implementare și poate conduce la nerealizarea acestora. "/>
    <n v="6.2"/>
    <x v="16"/>
    <n v="1"/>
    <n v="1"/>
    <m/>
  </r>
  <r>
    <n v="4005"/>
    <n v="121511"/>
    <n v="3806"/>
    <n v="3"/>
    <n v="3.2"/>
    <x v="7"/>
    <s v="B"/>
    <s v="Modernizarea si dotarea liniei de tramvai nr. 32"/>
    <s v="MUNICIPIUL BUCUREŞTI/Primar General"/>
    <n v="35"/>
    <d v="2018-09-01T00:00:00"/>
    <d v="2019-05-24T00:00:00"/>
    <d v="2023-12-30T00:00:00"/>
    <n v="125896570.29000001"/>
    <n v="91487999.920000002"/>
    <n v="73190399.939999998"/>
    <n v="16467839.98"/>
    <n v="1829760"/>
    <n v="34408570.369999997"/>
    <n v="0.29779406620347504"/>
    <n v="64243416.415000007"/>
    <n v="12919482.044604434"/>
    <n v="27244583.504999999"/>
    <n v="1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43 tramvaie din lotul de 100 și au fost recepționate 43. În prezent sunt în circulație pe linia 41 , 10 și 25._x000a_O parte din tramvaiele acestei linii nu vor fi furnizate până la 31 decembrie 2023."/>
    <n v="6.2"/>
    <x v="16"/>
    <n v="1"/>
    <n v="1"/>
    <m/>
  </r>
  <r>
    <n v="4006"/>
    <n v="121509"/>
    <n v="3808"/>
    <n v="3"/>
    <n v="3.2"/>
    <x v="7"/>
    <s v="B"/>
    <s v="Modernizarea si dotarea liniei de tramvai nr. 21"/>
    <s v="MUNICIPIUL BUCUREŞTI/Primar General"/>
    <n v="29"/>
    <d v="2018-09-01T00:00:00"/>
    <d v="2019-05-24T00:00:00"/>
    <d v="2023-12-31T00:00:00"/>
    <n v="125896570.29000001"/>
    <n v="91487999.920000002"/>
    <n v="73190399.939999998"/>
    <n v="16467839.98"/>
    <n v="1829760"/>
    <n v="34408570.369999997"/>
    <n v="0.29779406620347504"/>
    <n v="64243416.415000007"/>
    <n v="12919482.044604434"/>
    <n v="27244583.504999999"/>
    <n v="1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43 tramvaie din lotul de 100 și au fost recepționate 43. În prezent sunt în circulație pe linia 41 , 10 și 25._x000a_O parte din tramvaiele acestei linii nu vor fi furnizate până la 31 decembrie 2023."/>
    <n v="2"/>
    <x v="0"/>
    <n v="1"/>
    <n v="1"/>
    <m/>
  </r>
  <r>
    <n v="4007"/>
    <n v="123863"/>
    <n v="4372"/>
    <n v="3"/>
    <n v="3.2"/>
    <x v="7"/>
    <s v="B"/>
    <s v="Achiziționare autobuze electrice necesare îmbunătățirii transportului public de călători pe traseele 173, 311, 336, 381 și 601"/>
    <s v="MUNICIPIUL BUCUREŞTI/Primar General"/>
    <n v="33"/>
    <d v="2018-12-31T00:00:00"/>
    <d v="2019-05-24T00:00:00"/>
    <d v="2023-12-30T00:00:00"/>
    <n v="119783677.65000001"/>
    <n v="73380330.739999995"/>
    <n v="58704264.600000001"/>
    <n v="13208459.52"/>
    <n v="1467606.62"/>
    <n v="46403346.909999996"/>
    <n v="4.5270987013815147E-5"/>
    <n v="73377008.739999995"/>
    <n v="14756266.086152112"/>
    <n v="3322"/>
    <n v="10"/>
    <s v="Achizitie mijloace de transport a fost încheiată, contract nr. 552/23.06.2023, valoare 290.000.000,00 lei fără TVA. Furnizorul declară că se vor livra toate autobuzele la începutul lunii decembrie 2023._x000a__x000a_Implementarea proiectelor complementare, respectiv realizarea stațiilor de încărcare lentă și rapidă trenează. Nu s-au efectuat demersurile necesare de către direcția din PMB care le are în gestiune."/>
    <n v="5"/>
    <x v="5"/>
    <n v="1"/>
    <n v="1"/>
    <m/>
  </r>
  <r>
    <n v="4008"/>
    <n v="123862"/>
    <n v="4369"/>
    <n v="3"/>
    <n v="3.2"/>
    <x v="7"/>
    <s v="B"/>
    <s v="Achiziționare autobuze electrice necesare îmbunătățirii transportului public de călători pe traseele 300, 330 și 335"/>
    <s v="MUNICIPIUL BUCUREŞTI/Primar General"/>
    <n v="32"/>
    <d v="2018-12-31T00:00:00"/>
    <d v="2019-05-24T00:00:00"/>
    <d v="2023-12-30T00:00:00"/>
    <n v="90777947.920000002"/>
    <n v="55624520.450000003"/>
    <n v="44499616.359999999"/>
    <n v="10012413.68"/>
    <n v="1112490.4099999999"/>
    <n v="35153427.469999999"/>
    <n v="6.3752459730194393E-5"/>
    <n v="55620974.25"/>
    <n v="11185491.342557214"/>
    <n v="3546.2"/>
    <n v="10"/>
    <s v="Achizitie mijloace de transport a fost încheiată, contract nr. 552/23.06.2023, valoare 290.000.000,00 lei fără TVA. Furnizorul declară că se vor livra toate autobuzele la începutul lunii decembrie 2023._x000a__x000a_Implementarea proiectelor complementare, respectiv realizarea stațiilor de încărcare lentă și rapidă trenează. Nu s-au efectuat demersurile necesare de către direcția din PMB care le are în gestiune. "/>
    <n v="5"/>
    <x v="5"/>
    <n v="1"/>
    <n v="1"/>
    <m/>
  </r>
  <r>
    <n v="4009"/>
    <n v="123865"/>
    <n v="4371"/>
    <n v="3"/>
    <n v="3.2"/>
    <x v="7"/>
    <s v="B"/>
    <s v="Achiziționare autobuze electrice necesare îmbunătățirii transportului public de călători pe traseele 312, 313, 368 si 385"/>
    <s v="MUNICIPIUL BUCUREŞTI/Primar General"/>
    <n v="29"/>
    <d v="2018-12-31T00:00:00"/>
    <d v="2019-05-24T00:00:00"/>
    <d v="2023-12-31T00:00:00"/>
    <n v="105280673.14"/>
    <n v="64502324.609999999"/>
    <n v="51601859.689999998"/>
    <n v="11610418.43"/>
    <n v="1290046.49"/>
    <n v="40778348.530000001"/>
    <n v="4.967572904346524E-5"/>
    <n v="64499120.409999996"/>
    <n v="12970904.639424043"/>
    <n v="3204.2"/>
    <n v="10"/>
    <s v="Achizitie mijloace de transport a fost încheiată, contract nr. 552/23.06.2023, valoare 290.000.000,00 lei fără TVA. Furnizorul declară că se vor livra toate autobuzele la începutul lunii decembrie 2023._x000a__x000a_Implementarea proiectelor complementare, respectiv realizarea stațiilor de încărcare lentă și rapidă trenează. Nu s-au efectuat demersurile necesare de către direcția din PMB care le are în gestiune. "/>
    <n v="5"/>
    <x v="5"/>
    <n v="1"/>
    <n v="1"/>
    <m/>
  </r>
  <r>
    <n v="4010"/>
    <n v="123864"/>
    <n v="4370"/>
    <n v="3"/>
    <n v="3.2"/>
    <x v="7"/>
    <s v="B"/>
    <s v="Achiziționare autobuze electrice necesare îmbunătățirii transportului public de călători pe traseele 137 si 138"/>
    <s v="MUNICIPIUL BUCUREŞTI/Primar General"/>
    <n v="28"/>
    <d v="2018-12-01T00:00:00"/>
    <d v="2019-05-24T00:00:00"/>
    <d v="2023-12-31T00:00:00"/>
    <n v="47269353.329999998"/>
    <n v="28989863.920000002"/>
    <n v="23191891.140000001"/>
    <n v="5218175.5"/>
    <n v="579797.28"/>
    <n v="18279489.41"/>
    <n v="1.2232551383428499E-4"/>
    <n v="28986317.720000003"/>
    <n v="5829207.6016570814"/>
    <n v="3546.2"/>
    <n v="10"/>
    <s v="Achizitie mijloace de transport a fost încheiată, contract nr. 552/23.06.2023, valoare 290.000.000,00 lei fără TVA. Furnizorul declară că se vor livra toate autobuzele la începutul lunii decembrie 2023._x000a__x000a_Implementarea proiectelor complementare, respectiv realizarea stațiilor de încărcare lentă și rapidă trenează. Nu s-au efectuat demersurile necesare de către direcția din PMB care le are în gestiune. "/>
    <n v="5"/>
    <x v="5"/>
    <n v="1"/>
    <n v="1"/>
    <m/>
  </r>
  <r>
    <n v="4011"/>
    <n v="156583"/>
    <n v="8065"/>
    <n v="1"/>
    <s v="1.2 - Proof of concept"/>
    <x v="7"/>
    <s v="B"/>
    <s v="Solutie de securitate cibernetica bazata pe tehnici de invatare automatizata de ultima generatie (machine learning)"/>
    <s v="CYBERWALL S.R.L."/>
    <n v="12"/>
    <d v="2023-01-23T00:00:00"/>
    <d v="2023-02-07T00:00:00"/>
    <d v="2023-12-31T00:00:00"/>
    <n v="1110761.17"/>
    <n v="983937.36"/>
    <n v="543133.32999999996"/>
    <n v="135783.32"/>
    <n v="305020.71000000002"/>
    <n v="126823.81"/>
    <n v="0.20791617263115203"/>
    <n v="779360.87"/>
    <n v="156731.06020995052"/>
    <n v="204576.49"/>
    <n v="6"/>
    <s v="S- a realizat recuperarea perioadelor de timp prin realizarea de achizitii necesare atingerii obiectivelor proiectului"/>
    <n v="2"/>
    <x v="0"/>
    <m/>
    <m/>
    <m/>
  </r>
  <r>
    <n v="4012"/>
    <n v="119633"/>
    <n v="2848"/>
    <n v="5"/>
    <n v="5.0999999999999996"/>
    <x v="7"/>
    <s v="B"/>
    <s v="Restaurarea sediului central monument istoric al Arhivelor Naționale"/>
    <s v="ARHIVELE NATIONALE"/>
    <n v="56"/>
    <d v="2017-09-19T00:00:00"/>
    <d v="2018-08-08T00:00:00"/>
    <d v="2023-12-31T00:00:00"/>
    <n v="36180170.520000003"/>
    <n v="22834646.43"/>
    <n v="18267717.140000001"/>
    <n v="0"/>
    <n v="4566929.29"/>
    <n v="13345524.09"/>
    <n v="0.84636585853192903"/>
    <n v="3508181.3000000007"/>
    <n v="705502.41322447022"/>
    <n v="19326465.129999999"/>
    <n v="75"/>
    <s v="Execuția lucrărilor este în curs, s-a solicitat și s-a semnat un Act Adițional la Contractul de Finanțare, în baza OG 15. Nu se semnalează probleme în derularea execuției lucrărilor. Există o foarte mică posibilitate ca implementarea proiectului să depășească 31 dec 2023, cu cheltuieli strict neeligibile. S-a solicitat un nou Act Adițional în baza OG 15, procesarea acestuia fiind în curs."/>
    <n v="4"/>
    <x v="2"/>
    <n v="1"/>
    <n v="1"/>
    <m/>
  </r>
  <r>
    <n v="4013"/>
    <n v="124674"/>
    <n v="5873"/>
    <n v="10"/>
    <s v="10.1A"/>
    <x v="7"/>
    <s v="B"/>
    <s v="Imbunatatirea infrastructurii educationale prin realizare si echipare gradinita in Comuna Cernica Sat Posta, Judetul Ilfov"/>
    <s v="COMUNA CERNICA"/>
    <n v="60"/>
    <d v="2018-03-01T00:00:00"/>
    <d v="2020-08-19T00:00:00"/>
    <d v="2023-12-31T00:00:00"/>
    <n v="4715261.08"/>
    <n v="2152000"/>
    <n v="1721600"/>
    <n v="387360"/>
    <n v="43040"/>
    <n v="2563261.08"/>
    <n v="0"/>
    <n v="2152000"/>
    <n v="432771.58830390539"/>
    <n v="0"/>
    <n v="10"/>
    <s v="A fost semnat contractul de proiectare, a fost realizat PT rezultat  și a fost avizat la ADR BI. Se va relansa procedura de achiziție pentru realizarea lucrărilor._x000a_S-a constatat o diferență majoră între suma estimată la faza DALI și cea la faza PT. Beneficiarul a solicitat încadrarea proiectului în categoria 6.1. "/>
    <n v="3.2"/>
    <x v="6"/>
    <m/>
    <n v="1"/>
    <m/>
  </r>
  <r>
    <n v="4014"/>
    <n v="124563"/>
    <n v="6413"/>
    <n v="10"/>
    <s v="10.1A"/>
    <x v="7"/>
    <s v="B"/>
    <s v="CONSTRUIRE GRADINITA CU PROGRAM PRELUNGIT"/>
    <s v="ORASUL MAGURELE"/>
    <n v="69"/>
    <d v="2018-04-01T00:00:00"/>
    <d v="2020-12-18T00:00:00"/>
    <d v="2023-12-31T00:00:00"/>
    <n v="3523621.19"/>
    <n v="2869574.4"/>
    <n v="2295659.5299999998"/>
    <n v="516523.4"/>
    <n v="57391.47"/>
    <n v="654046.79"/>
    <n v="0"/>
    <n v="2869574.4"/>
    <n v="577077.26340345095"/>
    <n v="0"/>
    <n v="10"/>
    <s v="Proiectul tehnic a fost realizat și a fost avizat la OI. Se va lansa procedura de achiziție pentru execuția lucrărilor._x000a_Având în vedere diferența dintre suma estimată la faza DALI și cea la faza PT Beneficiarul înclină să depună proiectul pe PR 2021-2027."/>
    <n v="3.2"/>
    <x v="6"/>
    <m/>
    <n v="1"/>
    <m/>
  </r>
  <r>
    <n v="4015"/>
    <n v="156286"/>
    <n v="8090"/>
    <n v="1"/>
    <s v="1.2 - Proof of concept"/>
    <x v="7"/>
    <s v="B"/>
    <s v="AudioStressNotifier"/>
    <s v="CTC-MED SRL"/>
    <n v="19"/>
    <d v="2022-06-02T00:00:00"/>
    <d v="2023-02-15T00:00:00"/>
    <d v="2023-12-31T00:00:00"/>
    <n v="1126715.52"/>
    <n v="1105246.52"/>
    <n v="786935.52"/>
    <n v="196733.89"/>
    <n v="121577.11"/>
    <n v="21469"/>
    <n v="0.36151253387343846"/>
    <n v="705686.05"/>
    <n v="141914.90367212324"/>
    <n v="399560.47"/>
    <n v="6"/>
    <s v="Proiect in al doilea trimestru de implementare"/>
    <n v="2"/>
    <x v="0"/>
    <m/>
    <m/>
    <m/>
  </r>
  <r>
    <n v="4016"/>
    <n v="156137"/>
    <n v="8063"/>
    <n v="1"/>
    <s v="1.2 - Proof of concept"/>
    <x v="7"/>
    <s v="B"/>
    <s v="HERMIX - Model conceptual inovativ pentru marketingul strategic B2G"/>
    <s v="ALSTORIA GLOBAL TECH S.R.L."/>
    <n v="19"/>
    <d v="2022-06-01T00:00:00"/>
    <d v="2022-12-21T00:00:00"/>
    <d v="2023-12-31T00:00:00"/>
    <n v="1405672.44"/>
    <n v="1234760"/>
    <n v="786986.6"/>
    <n v="196746.67"/>
    <n v="251026.73"/>
    <n v="170912.44"/>
    <n v="0.56298396449512456"/>
    <n v="539609.92000000004"/>
    <n v="108516.65527088445"/>
    <n v="695150.07999999996"/>
    <n v="31"/>
    <s v="Modul de prezentare a datelor in format grafic, visual, web este planificat sa fie livrat pana pe data de 31. 08.2023"/>
    <n v="2"/>
    <x v="0"/>
    <m/>
    <m/>
    <m/>
  </r>
  <r>
    <n v="4017"/>
    <n v="156608"/>
    <n v="8081"/>
    <n v="1"/>
    <s v="1.2 - Proof of concept"/>
    <x v="7"/>
    <s v="B"/>
    <s v="CONCEPT INOVATIV CU COMPONENTE NATURALE PENTRU TRATAMENTUL HIDROACTIV AL RANILOR"/>
    <s v="AGNES ITARA SRL"/>
    <n v="12"/>
    <d v="2023-01-01T00:00:00"/>
    <d v="2023-01-26T00:00:00"/>
    <d v="2023-12-31T00:00:00"/>
    <n v="1289903.77"/>
    <n v="1126583"/>
    <n v="712000"/>
    <n v="178000"/>
    <n v="236583"/>
    <n v="163320.76999999999"/>
    <n v="0.18447888881689142"/>
    <n v="918752.22"/>
    <n v="184762.94493826167"/>
    <n v="207830.78"/>
    <n v="12"/>
    <s v="Achizitia de servicii de testare farmacologica si analize fizico- chimice raportata ca fiind intarziata, dar fara risc de nerealizare"/>
    <n v="2"/>
    <x v="0"/>
    <m/>
    <m/>
    <m/>
  </r>
  <r>
    <n v="4018"/>
    <n v="156511"/>
    <n v="8082"/>
    <n v="1"/>
    <s v="1.2 - Proof of concept"/>
    <x v="7"/>
    <s v="B"/>
    <s v="CATUN"/>
    <s v="HYPERPRAGMA S.R.L."/>
    <n v="18"/>
    <d v="2022-07-01T00:00:00"/>
    <d v="2023-01-23T00:00:00"/>
    <d v="2023-12-31T00:00:00"/>
    <n v="984350.17"/>
    <n v="984350.17"/>
    <n v="700857.32"/>
    <n v="175214.31"/>
    <n v="108278.54"/>
    <n v="0"/>
    <n v="0.3091930486485312"/>
    <n v="679995.94000000006"/>
    <n v="136748.57016450149"/>
    <n v="304354.23"/>
    <n v="16"/>
    <s v="S-a realizat testarea functionala a modelului ( montare, demontare a modulelor structurale pentru verificarea fiabilitatii designului), s-a realizat un studiu de variante de  materiale si trasee pentru instalatia de apa si canalizare. S-a realizat redactarea cererii de brevet pentru elementele cheie ale designului de solutie tehnica; "/>
    <n v="2"/>
    <x v="0"/>
    <m/>
    <m/>
    <m/>
  </r>
  <r>
    <n v="4019"/>
    <n v="156136"/>
    <n v="8056"/>
    <n v="1"/>
    <s v="1.2 - Proof of concept"/>
    <x v="7"/>
    <s v="B"/>
    <s v="fonduri-structurale.ro"/>
    <s v="GRUPUL DE CONSULTANTA PENTRU DEZVOLTARE DCG SRL"/>
    <n v="12"/>
    <d v="2023-01-01T00:00:00"/>
    <d v="2022-12-22T00:00:00"/>
    <d v="2023-12-31T00:00:00"/>
    <n v="820906.48"/>
    <n v="717092"/>
    <n v="453202.14"/>
    <n v="113300.54"/>
    <n v="150589.32"/>
    <n v="103814.48"/>
    <n v="0.25835644519810569"/>
    <n v="531826.66"/>
    <n v="106951.42581345775"/>
    <n v="185265.34"/>
    <n v="14"/>
    <s v="Exista intarzieri in finalizarea achizitiei de servicii IT aferente activitatii de dezvoltare si integrare a principalelor componente ale tehnologiei de inteligenta artificiala pe platforma proiectului fonduri-structurale.ro ( TRL4), fiind necesara prelungirea acestei activitati_x000a_"/>
    <n v="2"/>
    <x v="0"/>
    <m/>
    <m/>
    <m/>
  </r>
  <r>
    <n v="4020"/>
    <n v="124310"/>
    <n v="5080"/>
    <n v="10"/>
    <s v="10.1A"/>
    <x v="7"/>
    <s v="B"/>
    <s v="Reabilitarea si modernizarea imobilului - Gradinita nr. 189"/>
    <s v="DIRECTIA GENERALA PENTRU ADMINISTRAREA PATRIMONIULUI IMOBILIAR SECTOR 2/dgapi"/>
    <n v="62"/>
    <d v="2017-12-14T00:00:00"/>
    <d v="2020-02-10T00:00:00"/>
    <d v="2023-12-31T00:00:00"/>
    <n v="8216845.9400000004"/>
    <n v="7245667.1500000004"/>
    <n v="5796533.7199999997"/>
    <n v="1304147.6299999999"/>
    <n v="144985.79999999999"/>
    <n v="971178.79"/>
    <n v="0.12682878898184"/>
    <n v="6326707.96"/>
    <n v="1272313.8720186623"/>
    <n v="918959.19000000006"/>
    <n v="14"/>
    <s v="PT finalizat si conform.Contract lucrari semnat in 13.01.2023, Ordinul de incepere emis in 20.01.2023, cu inceperea lucrarilor din 30.01.2023. Lucrarile sunt demarate. Durata contractului de lucrari este de 261 zile si se incadreaza in perioada de implementare a proiectului (31.12.2023). Achizitia dotarilor este ramasa de efectuat "/>
    <n v="6.1"/>
    <x v="16"/>
    <n v="1"/>
    <n v="1"/>
    <m/>
  </r>
  <r>
    <n v="4021"/>
    <n v="124862"/>
    <n v="6169"/>
    <n v="10"/>
    <n v="10.199999999999999"/>
    <x v="7"/>
    <s v="B"/>
    <s v="Reabilitare, modernizare, consolidare cladire Scoala Veche - Liceul tehnologic Vintila Bratianu, Corp 15"/>
    <s v="COMUNA DRAGOMIRESTI VALE/Primar"/>
    <n v="67"/>
    <d v="2018-06-29T00:00:00"/>
    <d v="2020-12-31T00:00:00"/>
    <d v="2023-12-31T00:00:00"/>
    <n v="8415860.7599999998"/>
    <n v="3528223"/>
    <n v="2822578.4"/>
    <n v="635080.14"/>
    <n v="70564.460000000006"/>
    <n v="4887637.76"/>
    <n v="0.49882309309814038"/>
    <n v="1768263.89"/>
    <n v="355601.47407794715"/>
    <n v="1759959.11"/>
    <n v="19.72"/>
    <s v="Deoarece In luna aprilie 2022, prin anuntul de participare nr. SCN 1105351, a fost reluata procedura de achizitie pentru lucrarile de executie la obiectivul de investitie. In sep 2022 a fost incheiat un nou contract de lucrari. Ordinul de incepere lucrari in data de 23.09.2022. Termenul de executie a lucrarilor este de 10 luni calendaristice de la data emiterii ordinului de executie a lucrarilors.  In vederea obtinerii avizului ISU la data de 31.01.2023 s-a dat ordinul de sistare a lucrarilor incepand cu 02.02.2023. In data de 08.06.2023 a fost obtinut avizul ISU si lucrarile au fost reluate in 13.06.2023, cf ordin de reincepere a lucrarilor. Perioada implementare a fost prelungita cf Instructiune 197  pana la 31.12.2023. "/>
    <n v="6.1"/>
    <x v="16"/>
    <n v="1"/>
    <n v="1"/>
    <m/>
  </r>
  <r>
    <n v="4022"/>
    <n v="116441"/>
    <n v="3671"/>
    <n v="5"/>
    <n v="5.2"/>
    <x v="7"/>
    <s v="IF"/>
    <s v="REVITALIZARE ORAS MAGURELE PRIN INFIINTARE PARC DUMITRANA"/>
    <s v="ORASUL MAGURELE"/>
    <n v="94"/>
    <d v="2016-03-28T00:00:00"/>
    <d v="2019-01-30T00:00:00"/>
    <d v="2023-12-31T00:00:00"/>
    <n v="20519335.260000002"/>
    <n v="14407596.48"/>
    <n v="11526077.199999999"/>
    <n v="2593367.35"/>
    <n v="288151.93"/>
    <n v="6111738.7800000003"/>
    <n v="0.91060307999408929"/>
    <n v="1287994.75"/>
    <n v="259018.37067127862"/>
    <n v="13119601.73"/>
    <n v="98"/>
    <s v="Lucrarile sunt finalizate si urmeaza a se organiza receptia lucrarilor. Pentru evitarea riscurilor ce pot surveni ca urmare a intarzierii platilor la cererile de rambursare transmise si si ca masura de siguranta si evitare a unor posibile situatii de forta majora din partea beneficiarului, s-a prelungit durata de implementare cf Instr 197/06.12.2022 pana la data de 31.12.2023"/>
    <n v="2"/>
    <x v="0"/>
    <n v="1"/>
    <n v="1"/>
    <m/>
  </r>
  <r>
    <n v="4023"/>
    <n v="122148"/>
    <n v="1542"/>
    <n v="3"/>
    <s v="3.1A"/>
    <x v="7"/>
    <s v="IF"/>
    <s v="Eficientizarea energetica a blocurilor de locuinte colective din orasul Otopeni-Lot I"/>
    <s v="ORAS OTOPENI"/>
    <n v="23"/>
    <d v="2014-01-01T00:00:00"/>
    <d v="2018-03-06T00:00:00"/>
    <d v="2022-12-30T00:00:00"/>
    <n v="11626911.789999999"/>
    <n v="10338765.26"/>
    <n v="4962607.32"/>
    <n v="1240651.83"/>
    <n v="4135506.11"/>
    <n v="1288146.53"/>
    <n v="0"/>
    <n v="10338765.26"/>
    <n v="2079146.776334312"/>
    <n v="0"/>
    <n v="98"/>
    <s v="Proiect in implementare. Lucrări 100%, recepție efectuată. Activități rămase de efectuat: audit financiar, depunerea Cererilor de Rambursare."/>
    <n v="2"/>
    <x v="0"/>
    <n v="1"/>
    <n v="1"/>
    <m/>
  </r>
  <r>
    <n v="4024"/>
    <n v="122149"/>
    <n v="834"/>
    <n v="3"/>
    <s v="3.1A"/>
    <x v="7"/>
    <s v="IF"/>
    <s v="Eficientizarea energetica a blocurilor de locuinte colective din orasul Otopeni-Lot II"/>
    <s v="ORAS OTOPENI"/>
    <n v="26"/>
    <d v="2014-01-01T00:00:00"/>
    <d v="2017-12-11T00:00:00"/>
    <d v="2022-12-30T00:00:00"/>
    <n v="2286142.9500000002"/>
    <n v="2012609.78"/>
    <n v="966052.69"/>
    <n v="241513.19"/>
    <n v="805043.9"/>
    <n v="273533.17"/>
    <n v="0"/>
    <n v="2012609.78"/>
    <n v="404739.93082089856"/>
    <n v="0"/>
    <n v="98"/>
    <s v="Proiect in implementare. Lucrări 100%, recepție efectuată. Activități rămase de efectuat: audit financiar, depunerea Cererilor de Rambursare."/>
    <n v="2"/>
    <x v="0"/>
    <m/>
    <n v="1"/>
    <m/>
  </r>
  <r>
    <n v="4025"/>
    <n v="115388"/>
    <n v="847"/>
    <n v="3"/>
    <s v="3.1B"/>
    <x v="7"/>
    <s v="B"/>
    <s v="Consolidarea, reamenajarea și reabilitarea termică a clădirii corp C1 din administrarea Serviciului de Protecție și Pază"/>
    <s v="SERVICIUL DE PROTECŢIE ŞI PAZĂ - U.M. 0149 BUCUREŞTI"/>
    <n v="60"/>
    <d v="2017-01-30T00:00:00"/>
    <d v="2017-12-13T00:00:00"/>
    <d v="2023-12-30T00:00:00"/>
    <n v="21965621.960000001"/>
    <n v="5350613.17"/>
    <n v="4280490.53"/>
    <n v="0"/>
    <n v="1070122.6399999999"/>
    <n v="16615008.789999999"/>
    <n v="0.42430822746246111"/>
    <n v="3080303.98"/>
    <n v="619455.41165587422"/>
    <n v="2270309.19"/>
    <n v="35"/>
    <s v="Proiect in implementare. Contractul de lucrări a expirat fără a fi prelungit. Lucrările aferente primului contract de lucrări încheiat au fost executate până la 45% din total lucrări de executat. Beneficiarul a pregătit o expertiză a lucrărilor efectuate, un PT pentru lucrările rămase de executat și a lansat o nouă achiziție de lucrări, iar contractul de execuție lucrări s-a semnat. Ordinul de începere a fost dat. S-a solicitat prin notificare creșterea valorii ne-eligibile a contractului de finanțare, în scopul acoperirii diferențelor apărute ca urmare a creșterii prețurilor la materiale de construcție._x000a_Durata estimată a lucrărilor permite încheierea execuției acestora în anul 2023."/>
    <n v="2"/>
    <x v="0"/>
    <n v="1"/>
    <n v="1"/>
    <m/>
  </r>
  <r>
    <n v="4026"/>
    <n v="122602"/>
    <n v="3807"/>
    <n v="3"/>
    <n v="3.2"/>
    <x v="7"/>
    <s v="B"/>
    <s v="Modernizarea si dotarea liniei de tramvai nr.1"/>
    <s v="MUNICIPIUL BUCUREŞTI/Primar General"/>
    <n v="38"/>
    <d v="2018-09-01T00:00:00"/>
    <d v="2019-05-24T00:00:00"/>
    <d v="2023-12-31T00:00:00"/>
    <n v="125896570.29000001"/>
    <n v="91487999.920000002"/>
    <n v="73190399.939999998"/>
    <n v="16467839.98"/>
    <n v="1829760"/>
    <n v="34408570.369999997"/>
    <n v="0.29779406620347504"/>
    <n v="64243416.415000007"/>
    <n v="12919482.044604434"/>
    <n v="27244583.504999999"/>
    <n v="1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primele 49 tramvaie din lotul de 100 și au fost recepționate 46. În prezent sunt în circulație pe linia 41 și pe linia 25."/>
    <n v="2"/>
    <x v="0"/>
    <n v="1"/>
    <n v="1"/>
    <m/>
  </r>
  <r>
    <n v="4027"/>
    <n v="124201"/>
    <s v=" "/>
    <n v="3"/>
    <n v="3.2"/>
    <x v="7"/>
    <s v="IF"/>
    <s v="Linie de transport public cu emisii zero pe ruta Straulesti – Mogosoaia – Buftea – proiect de baza"/>
    <s v="ORAS CHITILA"/>
    <n v="51"/>
    <d v="2018-03-01T00:00:00"/>
    <d v="2018-03-01T00:00:00"/>
    <d v="2023-12-31T00:00:00"/>
    <n v="21830599.41"/>
    <n v="18511159.16"/>
    <n v="14808927.33"/>
    <n v="3332008.65"/>
    <n v="370223.18"/>
    <n v="3319440.25"/>
    <n v="0"/>
    <n v="18511159.16"/>
    <n v="3722631.8545630053"/>
    <n v="0"/>
    <n v="5"/>
    <s v="S-a efectuat modificarea Studiului de Oportunitate și s-a lansat achiziția de mijloace de transport. S-a semnat contractul de furnizare în luna noiembrie 2022._x000a_Primul autobuz este prevăzut a se livra în luna iulie 2023, iar restul vor fi livrate până în luna decembrie 2023."/>
    <n v="5"/>
    <x v="5"/>
    <n v="1"/>
    <n v="1"/>
    <m/>
  </r>
  <r>
    <n v="4028"/>
    <n v="124202"/>
    <n v="6312"/>
    <n v="3"/>
    <n v="3.2"/>
    <x v="7"/>
    <s v="IF"/>
    <s v="Linie de transport public cu emisii zero pe ruta Straulesti – Mogosoaia – Buftea – proiect complementar"/>
    <s v="ORAS CHITILA"/>
    <n v="51"/>
    <d v="2018-03-01T00:00:00"/>
    <d v="2020-10-29T00:00:00"/>
    <d v="2023-12-31T00:00:00"/>
    <n v="10723112.710000001"/>
    <n v="9063392.5800000001"/>
    <n v="7250714.0599999996"/>
    <n v="1631410.67"/>
    <n v="181267.85"/>
    <n v="1659720.13"/>
    <n v="0"/>
    <n v="9063392.5800000001"/>
    <n v="1822666.729678639"/>
    <n v="0"/>
    <n v="5"/>
    <s v="S-a efectuat modificarea Studiului de Oportunitate și s-a lansat achiziția de mijloace de transport. S-a semnat contractul de furnizare în luna noiembrie 2022._x000a_Primul autobuz este prevăzut a se livra în luna iulie 2023, iar restul vor fi livrate până în luna decembrie 2023."/>
    <n v="5"/>
    <x v="5"/>
    <n v="1"/>
    <n v="1"/>
    <m/>
  </r>
  <r>
    <n v="4029"/>
    <n v="121513"/>
    <n v="3819"/>
    <n v="3"/>
    <n v="3.2"/>
    <x v="7"/>
    <s v="B"/>
    <s v="Modernizarea si dotarea liniei de tramvai nr. 41"/>
    <s v="MUNICIPIUL BUCUREŞTI/Primar General"/>
    <n v="26"/>
    <d v="2018-09-30T00:00:00"/>
    <d v="2019-05-24T00:00:00"/>
    <d v="2023-12-31T00:00:00"/>
    <n v="201340001.52000001"/>
    <n v="153825658.08000001"/>
    <n v="123060526.45999999"/>
    <n v="27688618.460000001"/>
    <n v="3076513.16"/>
    <n v="47514343.439999998"/>
    <n v="0.89970748487240937"/>
    <n v="15427562.139999986"/>
    <n v="3102514.2058480443"/>
    <n v="138398095.94000003"/>
    <n v="8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primele 49 tramvaie din lotul de 100 și au fost recepționate 46. În prezent sunt în circulație pe linia 41 și pe linia 25."/>
    <n v="2"/>
    <x v="0"/>
    <n v="1"/>
    <n v="1"/>
    <m/>
  </r>
  <r>
    <n v="4030"/>
    <n v="124200"/>
    <n v="5746"/>
    <n v="3"/>
    <n v="3.2"/>
    <x v="7"/>
    <s v="IF"/>
    <s v="Linie de transport public cu emisii zero pe ruta Chitila – Mogosoaia – Baneasa"/>
    <s v="ORAS CHITILA"/>
    <n v="24"/>
    <d v="2020-08-01T00:00:00"/>
    <d v="2020-07-16T00:00:00"/>
    <d v="2023-12-31T00:00:00"/>
    <n v="21830599.41"/>
    <n v="18511159.16"/>
    <n v="14808927.33"/>
    <n v="3332008.65"/>
    <n v="370223.18"/>
    <n v="3319440.25"/>
    <n v="0"/>
    <n v="18511159.16"/>
    <n v="3722631.8545630053"/>
    <n v="0"/>
    <n v="5"/>
    <s v="S-a efectuat modificarea Studiului de Oportunitate și s-a lansat achiziția de mijloace de transport. Procedura de achiziție a fost anulată și s-a reluat. S-au formulat două contestații la Raportul procedurii, una a fost respinsă, cealaltă a fost admisă parțial. Se va re-emite Raportul procedurii de atribuire în săptămâna 08-12 mai 2023. În luna mai 2023 va avea loc semnarea contractului de furnizare._x000a_S-a semnat contractul de furnizare autobuze electrice._x000a_Perioada alocată furnizării bunurilor este de 6 luni, astfel că nu există în prezent un risc de neimplementare."/>
    <n v="5"/>
    <x v="5"/>
    <n v="1"/>
    <n v="1"/>
    <m/>
  </r>
  <r>
    <n v="4031"/>
    <n v="121510"/>
    <n v="3818"/>
    <n v="3"/>
    <n v="3.2"/>
    <x v="7"/>
    <s v="B"/>
    <s v="Modernizarea si dotarea liniei de tramvai nr. 25"/>
    <s v="MUNICIPIUL BUCUREŞTI/Primar General"/>
    <n v="32"/>
    <d v="2018-09-01T00:00:00"/>
    <d v="2019-05-24T00:00:00"/>
    <d v="2023-12-31T00:00:00"/>
    <n v="125896570.29000001"/>
    <n v="91487999.920000002"/>
    <n v="73190399.939999998"/>
    <n v="16467839.98"/>
    <n v="1829760"/>
    <n v="34408570.369999997"/>
    <n v="0.91672794219283649"/>
    <n v="7618394.0180000067"/>
    <n v="1532074.5722559642"/>
    <n v="83869605.901999995"/>
    <n v="1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primele 49 tramvaie din lotul de 100 și au fost recepționate 46. În prezent sunt în circulație pe linia 41 și pe linia 25."/>
    <n v="2"/>
    <x v="0"/>
    <n v="1"/>
    <n v="1"/>
    <m/>
  </r>
  <r>
    <n v="4032"/>
    <n v="122603"/>
    <n v="3817"/>
    <n v="3"/>
    <n v="3.2"/>
    <x v="7"/>
    <s v="B"/>
    <s v="Modernizarea si dotarea liniei de tramvai nr. 10"/>
    <s v="MUNICIPIUL BUCUREŞTI/Primar General"/>
    <n v="41"/>
    <d v="2018-09-01T00:00:00"/>
    <d v="2019-05-24T00:00:00"/>
    <d v="2023-12-31T00:00:00"/>
    <n v="125896570.29000001"/>
    <n v="91487999.920000002"/>
    <n v="73190399.939999998"/>
    <n v="16467839.98"/>
    <n v="1829760"/>
    <n v="34408570.369999997"/>
    <n v="0.96691177020322827"/>
    <n v="3027175.9649999887"/>
    <n v="608771.25950206909"/>
    <n v="88460823.955000013"/>
    <n v="10"/>
    <s v="Achizitie mijloace de transport încheiată, contract 66 din 11.05.2021 încheiat cu Asocierea ASTRA VAGOANE CĂLĂTORI S.A. (Lider) – CRRC QINGDAO SIFANG CO LTD (Asociat), valoare 840.882.207,00 lei. S-a constituit Garanția de Bună Execuție și s-a achitat avansul către Furnizor._x000a_Au fost furnizate primele 49 tramvaie din lotul de 100 și au fost recepționate 46. În prezent sunt în circulație pe liniile 41, 10 și pe linia 25."/>
    <n v="2"/>
    <x v="0"/>
    <n v="1"/>
    <n v="1"/>
    <m/>
  </r>
  <r>
    <n v="4033"/>
    <n v="123020"/>
    <n v="4953"/>
    <n v="3"/>
    <n v="3.2"/>
    <x v="7"/>
    <s v="IF"/>
    <s v="Linie de transport public cu emisii zero pe ruta Chitila – Mogosoaia"/>
    <s v="ORAS CHITILA"/>
    <n v="40"/>
    <d v="2018-03-13T00:00:00"/>
    <d v="2019-12-03T00:00:00"/>
    <d v="2023-12-30T00:00:00"/>
    <n v="14203001.859999999"/>
    <n v="12076379.74"/>
    <n v="9661103.7899999991"/>
    <n v="2173748.36"/>
    <n v="241527.59"/>
    <n v="2126622.12"/>
    <n v="2.9949828324957923E-2"/>
    <n v="11714694.24"/>
    <n v="2355848.899971846"/>
    <n v="361685.5"/>
    <n v="5"/>
    <s v="S-a efectuat modificarea Studiului de Oportunitate și s-a lansat achiziția de mijloace de transport. Procedura de achiziție a fost anulată și s-a reluat. S-au formulat două contestații la Raportul procedurii, una a fost respinsă, cealaltă a fost admisă parțial. Se va re-emite Raportul procedurii de atribuire în săptămâna 08-12 mai 2023. În luna mai 2023 va avea loc semnarea contractului de furnizare._x000a_S-a semnat contractul de furnizare autobuze electrice._x000a_Perioada alocată furnizării bunurilor este de 6 luni, astfel că nu există în prezent un risc de neimplementare."/>
    <n v="5"/>
    <x v="5"/>
    <n v="1"/>
    <n v="1"/>
    <m/>
  </r>
  <r>
    <n v="4034"/>
    <n v="124789"/>
    <n v="5749"/>
    <n v="10"/>
    <s v="10.1A"/>
    <x v="7"/>
    <s v="B"/>
    <s v="Constructie si Dotare Cresa Ingerasii"/>
    <s v="DIRECTIA GENERALA DE ASISTENTA SOCIALA SI PROTECTIA COPILULUI  sector 6"/>
    <n v="45"/>
    <d v="2017-12-01T00:00:00"/>
    <d v="2020-08-03T00:00:00"/>
    <d v="2023-12-31T00:00:00"/>
    <n v="9987752.6400000006"/>
    <n v="4445658.32"/>
    <n v="3556526.66"/>
    <n v="800218.5"/>
    <n v="88913.16"/>
    <n v="5542094.3200000003"/>
    <n v="0"/>
    <n v="4445658.32"/>
    <n v="894030.95362586982"/>
    <n v="0"/>
    <n v="73"/>
    <s v="Contract de execuție lucrări din data de 17.09.2019 cu Asocierea RAL CONSTRCU DEVELOPME NT – DSE CONSULTING - YARDAMAN, valoare 8.746.731,40 lei. Ordinul de începere a lucrărilor a fost dat, lucrările sunt în curs, nu se semnalează probleme. S-a solicitat un AA pentru armonizarea bugetului proiectului cu contractul de execuție lucrări."/>
    <n v="2"/>
    <x v="0"/>
    <n v="1"/>
    <n v="1"/>
    <m/>
  </r>
  <r>
    <n v="4035"/>
    <n v="125074"/>
    <n v="3589"/>
    <n v="10"/>
    <s v="10.1A"/>
    <x v="7"/>
    <s v="IF"/>
    <s v="Constructii Gradinite Bucuresti Ilfov"/>
    <s v="MINISTERUL EDUCATIEI /UMPMRSU"/>
    <n v="120"/>
    <d v="2014-01-01T00:00:00"/>
    <d v="2018-12-12T00:00:00"/>
    <d v="2023-12-31T00:00:00"/>
    <n v="13026105.08"/>
    <n v="12552410.609999999"/>
    <n v="10041928.5"/>
    <n v="0"/>
    <n v="2510482.11"/>
    <n v="473694.47"/>
    <n v="0.20494550010581591"/>
    <n v="9979850.5399999991"/>
    <n v="2006968.2942525037"/>
    <n v="2572560.0699999998"/>
    <n v="53"/>
    <s v="  În cadrul proiectului sunt incluse 6 obiective - construcții noi grădinițe. Situația obiectivelor este următoarea:_x000a_1. Pentru obiectivul Gradinita cu program normal Buftea, judet Ilfov (4 sali de grupa): Stadiul fizic al lucrărilor executate din fonduri ME-UMPMRSU este de 100%. Au fost finalizate lucrările finanțate din fonduri UAT, cu excepția branșamentului la gaze naturale. Recepția la terminarea lucrărilor executate din fonduri ME-UMPMRSU este condiționată de finalizarea tuturor lucrărilor cu finanțare UAT de către emitentul autorizației de construire și IJC București-Ilfov._x000a_2. Pentru obiectivul Gradinita cu program normal Chitila, judet Ilfov (2 sali de grupa): lucrările de execuție din fonduri ME-UMPMRSU au fost finalizate. Sunt în execuție lucrările finanțate din fonduri UAT._x000a_3. Pentru obiectivul Gradinita cu program normal Buda, Cornetu, judet Ilfov (3 sali de grupa) au fost finalizate lucrarile executate din fonduri ME-UMPMRSU și a fost realizată recepția la terminarea lucrărilor. Nu au fost finalizate lucrările din fonduri UAT._x000a_4. Pentru obiectivul Gradinita cu program prelungit Peris, Peris, judet Ilfov (3 sali de grupa)  stadiul fizic al lucrarilor executate din fonduri ME-UMPMRSU este de 100%. De asemenea, sunt finalizate și lucrările finanțate de UAT. A fost convocată comisia de recepție la terminarea lucrărilor. Atașăm procesul verbal de suspendare a recepției la terminarea lucrărilor nr. 13525 din 21.12.2022._x000a_5.  Pentru obiectivul Gradinita cu program normal Dimieni, Tunari, judet Ilfov (3 sali de grupa): lucrari de execuție din fonduri ME-UMPMRSU au fost finalizate. De asemenea, sunt finalizate și lucrările finanțate de UAT._x000a_6. Obiectivul Grădiniţa cu program normal Bălăceanca, Cernica, județ Ilfov (2 săli de grupă) este finalizat."/>
    <n v="2"/>
    <x v="0"/>
    <n v="1"/>
    <n v="1"/>
    <m/>
  </r>
  <r>
    <n v="4036"/>
    <n v="123966"/>
    <n v="5764"/>
    <n v="10"/>
    <s v="10.1B"/>
    <x v="7"/>
    <s v="IF"/>
    <s v="Construire corp nou Scoala Gimnaziala &quot;Ioan Badescu&quot;, Orasul Popesti-Leordeni, judet Ilfov"/>
    <s v="ORASUL POPESTI-LEORDENI"/>
    <n v="80"/>
    <d v="2017-02-27T00:00:00"/>
    <d v="2020-07-22T00:00:00"/>
    <d v="2023-09-30T00:00:00"/>
    <n v="21843874.420000002"/>
    <n v="21710007.239999998"/>
    <n v="17368005.789999999"/>
    <n v="3907801.31"/>
    <n v="434200.14"/>
    <n v="133867.18"/>
    <n v="0.79761856599454561"/>
    <n v="4393702.3974999972"/>
    <n v="883582.51166391768"/>
    <n v="17316304.842500001"/>
    <n v="95"/>
    <s v="Au fost încheiate toate contractele proiectului. Execuția lucrărilor: contract cu SER-CON SRL, nr 10/03.03.2020, valoare 20.494.394,20 lei fără TVA. Ordin de începere din data de 02.11.2020. Lucrari în curs, nu se semnalează probleme. A fost solicitat Act Adițional la contractul de finanțare în baza OG 15. "/>
    <n v="2"/>
    <x v="0"/>
    <n v="1"/>
    <n v="1"/>
    <m/>
  </r>
  <r>
    <n v="4037"/>
    <n v="129398"/>
    <n v="4869"/>
    <n v="3"/>
    <n v="3.2"/>
    <x v="7"/>
    <s v="B"/>
    <s v="Achizitie mijloace de transport publice - autobuze electrice 10 m, Lugoj"/>
    <s v="MINISTERUL DEZVOLTĂRII, LUCRĂRILOR PUBLICE ȘI ADMINISTRAȚIEI/Direcția Generală Dezvoltare Regională și Infrastructură"/>
    <n v="51"/>
    <d v="2019-10-23T00:00:00"/>
    <d v="2019-10-23T00:00:00"/>
    <d v="2023-12-31T00:00:00"/>
    <n v="25161844"/>
    <n v="21945334"/>
    <n v="18653533.899999999"/>
    <n v="2759293.42"/>
    <n v="532506.68000000005"/>
    <n v="3216510"/>
    <n v="7.3012331459616879E-3"/>
    <n v="21785106"/>
    <n v="4381029.2402364956"/>
    <n v="160228"/>
    <n v="45"/>
    <s v="S-a semnat contractul de furnizare autobuze electrice 5692/21.01.2022 si s-a deschis cont pentru garantia de buna executie; in trim 14 beneficiarul raporteaza livrarea statiilor de incarcare, care nu au fost receptionate inca; in trim 15 a fost receptionat un prim autobuz"/>
    <n v="2"/>
    <x v="0"/>
    <n v="1"/>
    <n v="1"/>
    <m/>
  </r>
  <r>
    <n v="4038"/>
    <n v="129397"/>
    <n v="4820"/>
    <n v="3"/>
    <n v="3.2"/>
    <x v="7"/>
    <s v="B"/>
    <s v="Achizitie mijloace de transport public - autobuze electrice 12 m, Sighetu Marmatiei"/>
    <s v="MINISTERUL DEZVOLTĂRII, LUCRĂRILOR PUBLICE ȘI ADMINISTRAȚIEI/Direcția Generală Dezvoltare Regională și Infrastructură"/>
    <n v="51"/>
    <d v="2019-10-01T00:00:00"/>
    <d v="2019-10-01T00:00:00"/>
    <d v="2023-12-31T00:00:00"/>
    <n v="23800050"/>
    <n v="20475050"/>
    <n v="17403792.5"/>
    <n v="2568156.5"/>
    <n v="503101"/>
    <n v="3325000"/>
    <n v="0.86042950029426069"/>
    <n v="2857712.9599999972"/>
    <n v="574691.9036319023"/>
    <n v="17617337.040000003"/>
    <n v="97"/>
    <s v="contract achizitie autobuze electrice semnat in 14.04.2021;_x000a_Pana in trimestrul 15 de implementare au fost livrate si receptionate toate cele 7 autobuze, 7 statii de incarcare lenta si 2 statii de incarcare rapida."/>
    <n v="2"/>
    <x v="0"/>
    <n v="1"/>
    <n v="1"/>
    <m/>
  </r>
  <r>
    <n v="4039"/>
    <n v="129399"/>
    <n v="4876"/>
    <n v="3"/>
    <n v="3.2"/>
    <x v="7"/>
    <s v="B"/>
    <s v="Achizitie mijloace de transport public - autobuze electrice 10 m, Tulcea"/>
    <s v="MINISTERUL DEZVOLTĂRII, LUCRĂRILOR PUBLICE ȘI ADMINISTRAȚIEI/Direcția Generală Dezvoltare Regională și Infrastructură"/>
    <n v="50"/>
    <d v="2019-11-04T00:00:00"/>
    <d v="2019-11-04T00:00:00"/>
    <d v="2023-12-31T00:00:00"/>
    <n v="29367689.190000001"/>
    <n v="25669434.190000001"/>
    <n v="21819019.059999999"/>
    <n v="3243426.45"/>
    <n v="606988.68000000005"/>
    <n v="3698255"/>
    <n v="7.2355237215300681E-3"/>
    <n v="25483702.390000001"/>
    <n v="5124824.516349596"/>
    <n v="185731.8"/>
    <n v="40"/>
    <s v="Semnarea contractului de achizitie echipamente si constituirea garantiei de buna executie au avut loc in trim 9 de implementare. In trim 14 au fost livrate statiile de incarcare, dar inca nu s-a facut receptia lor."/>
    <n v="2"/>
    <x v="0"/>
    <n v="1"/>
    <n v="1"/>
    <m/>
  </r>
  <r>
    <n v="4040"/>
    <n v="127739"/>
    <n v="4825"/>
    <n v="4"/>
    <n v="4.0999999999999996"/>
    <x v="7"/>
    <s v="B"/>
    <s v="Achiziție mijloace de transport public - autobuze electrice 12 m șes, Alba Iulia, Buzău, Constanța, Ploiești"/>
    <s v="MINISTERUL DEZVOLTĂRII, LUCRĂRILOR PUBLICE ȘI ADMINISTRAȚIEI/Direcția Generală Dezvoltare Regională și Infrastructură"/>
    <n v="51"/>
    <d v="2019-10-01T00:00:00"/>
    <d v="2019-10-01T00:00:00"/>
    <d v="2023-12-31T00:00:00"/>
    <n v="171696443.05000001"/>
    <n v="145432036.22"/>
    <n v="123617230.8"/>
    <n v="18835964.710000001"/>
    <n v="2978840.71"/>
    <n v="26264406.829999998"/>
    <n v="0.85727963666408757"/>
    <n v="20756113.049999982"/>
    <n v="4174096.6596951257"/>
    <n v="124675923.17000002"/>
    <n v="95"/>
    <s v="Pana in al 15lea trim de implementare s-au receptionat 9 autobuze, 3 statii de incarcare rapida si 9 statii de incarcare lenta de catre partenerul UAT Buzau, 13 autobuze, 13 statii de incarcare lenta si 4 statii (duble) de incarcare rapida de catre partenerul UAT Alba Iulia, 3 statii de incarcare rapida, 9 statii de incarcare lenta si 9 autobuze de catre partenerul UAT Ploiesti si 20 autobuze, 5 statii de incarcare rapida si 20 statii de incarcare lenta de catre partenerul UAT Constanta"/>
    <n v="2"/>
    <x v="0"/>
    <n v="1"/>
    <n v="1"/>
    <m/>
  </r>
  <r>
    <n v="4041"/>
    <n v="128120"/>
    <n v="4661"/>
    <n v="4"/>
    <n v="4.0999999999999996"/>
    <x v="7"/>
    <s v="B"/>
    <s v="Achiziție mijloace de transport public – troleibuze 12 m, Ploiești, Tg. Jiu"/>
    <s v="MINISTERUL DEZVOLTĂRII, LUCRĂRILOR PUBLICE ȘI ADMINISTRAȚIEI/Direcția Generală Dezvoltare Regională și Infrastructură"/>
    <n v="54"/>
    <d v="2019-07-25T00:00:00"/>
    <d v="2019-07-25T00:00:00"/>
    <d v="2023-12-31T00:00:00"/>
    <n v="106851357"/>
    <n v="89941357"/>
    <n v="76450153.450000003"/>
    <n v="11598776.41"/>
    <n v="1892427.14"/>
    <n v="16910000"/>
    <n v="0.92932014579233002"/>
    <n v="6357042"/>
    <n v="1278414.1093190685"/>
    <n v="83584315"/>
    <n v="99"/>
    <s v="S-au semnat 3 contracte de achizitie (1 - Mun. Ploiesti si 2 - Mun. Tg Jiu); pana in trim 14 de implementare, au fost deja livrate si receptionate toate cele 40 troleibuze contractate (20 - UAT Ploiesti si 20 - UAT Tg. Jiu)"/>
    <n v="2"/>
    <x v="0"/>
    <n v="1"/>
    <n v="1"/>
    <m/>
  </r>
  <r>
    <n v="4042"/>
    <n v="129206"/>
    <n v="4710"/>
    <n v="4"/>
    <n v="4.0999999999999996"/>
    <x v="7"/>
    <s v="B"/>
    <s v="Achiziție mijloace de transport public - autobuze electrice 12 deal, Pitești, Tg. Mureș"/>
    <s v="MINISTERUL DEZVOLTĂRII, LUCRĂRILOR PUBLICE ȘI ADMINISTRAȚIEI/Direcția Generală Dezvoltare Regională și Infrastructură"/>
    <n v="58"/>
    <d v="2019-03-02T00:00:00"/>
    <d v="2019-03-02T00:00:00"/>
    <d v="2023-12-31T00:00:00"/>
    <n v="247284402.87"/>
    <n v="210284402.87"/>
    <n v="178741742.44"/>
    <n v="27243372.370000001"/>
    <n v="4299288.0599999996"/>
    <n v="37000000"/>
    <n v="0.84140493895490021"/>
    <n v="33350067.710000008"/>
    <n v="6706766.6230945596"/>
    <n v="176934335.16"/>
    <n v="99"/>
    <s v="contracte de achizitie autobuze electrice semnate in 17.05.2021 (partener UAT Pitesti) si, respectiv, 18.05.2021 (partener UAT Tg Mures)_x000a_Pana in trim 14 de implementare, au fost livrate si receptionate toate cele 40 autobuze, 40 statii de incarcare lenta si 11 statii de incarcare rapida de catre partenerul UAT Pitesti, precum si toate cele 32 statii de incarcare lenta, 10 statii de incarcare rapida si 32 autobuze de catre partenerul UAT Tg. Mures"/>
    <n v="2"/>
    <x v="0"/>
    <n v="1"/>
    <n v="1"/>
    <m/>
  </r>
  <r>
    <n v="4043"/>
    <n v="127865"/>
    <n v="4808"/>
    <n v="4"/>
    <n v="4.0999999999999996"/>
    <x v="7"/>
    <s v="B"/>
    <s v="Achiziție mijloace de transport public - autobuze electrice 12 m deal, Brașov, Iași, Sibiu, Slatina, Suceava"/>
    <s v="MINISTERUL DEZVOLTĂRII, LUCRĂRILOR PUBLICE ȘI ADMINISTRAȚIEI/Direcția Generală Dezvoltare Regională și Infrastructură"/>
    <n v="52"/>
    <d v="2019-09-25T00:00:00"/>
    <d v="2019-09-25T00:00:00"/>
    <d v="2023-12-31T00:00:00"/>
    <n v="202363612.22"/>
    <n v="173654031.19999999"/>
    <n v="147605926.52000001"/>
    <n v="22481424.050000001"/>
    <n v="3566680.63"/>
    <n v="28709581.02"/>
    <n v="0.84399937074423648"/>
    <n v="27090138.139999986"/>
    <n v="5447882.0214776946"/>
    <n v="146563893.06"/>
    <n v="95"/>
    <s v="Pana in al 15lea trimestru de implementare au fost semnate contracte de achizitie autobuze electrice de catre toti partenerii. Partenerul UAT Brasov a receptionat 8 autobuze electrice, 8 statii de incarcare lenta si 3 statii de incarcare rapida. Partenerul UAT Iasi a receptionat 20 autobuze electrice. Partenerul UAT Slatina a receptionat 8 autobuze, 8 statii de incarcare lenta si 3 statii de incarcare rapida. Partenerul UAT Sibiu a receptionat 9 autobuze, 9 statii de incarcare lenta si 3 statii de incarcare rapida. Partenerul UAT Suceava a receptionat 15 autobuze, 15 statii de incarcare lenta si 4 statii incarcare rapida."/>
    <n v="2"/>
    <x v="0"/>
    <n v="1"/>
    <n v="1"/>
    <m/>
  </r>
  <r>
    <n v="4044"/>
    <n v="128114"/>
    <n v="4812"/>
    <n v="4"/>
    <n v="4.0999999999999996"/>
    <x v="7"/>
    <s v="B"/>
    <s v="Achiziție mijloace de transport public – autobuze electrice 18 m, Brașov, Timișoara"/>
    <s v="MINISTERUL DEZVOLTĂRII, LUCRĂRILOR PUBLICE ȘI ADMINISTRAȚIEI/Direcția Generală Dezvoltare Regională și Infrastructură"/>
    <n v="51"/>
    <d v="2019-10-01T00:00:00"/>
    <d v="2019-10-01T00:00:00"/>
    <d v="2023-12-31T00:00:00"/>
    <n v="226160633.40000001"/>
    <n v="188847710.44999999"/>
    <n v="160520553.88999999"/>
    <n v="24456602.350000001"/>
    <n v="3870554.21"/>
    <n v="37312922.950000003"/>
    <n v="0.64561302723487701"/>
    <n v="66925168.419999987"/>
    <n v="13458787.841370709"/>
    <n v="121922542.03"/>
    <n v="80"/>
    <s v="Pana in trim 15 de implementare, beneficiarul raporteaza ca au fost receptionate de catre partenerul UAT Brasov 12 autobuze, 12 statii de incarcare lenta si 4 statii de incarcare rapida si, de catre partenerul UAT Timisoara, 21 autobuze, 10 statii de incarcare lenta si o statie de incarcare rapida."/>
    <n v="2"/>
    <x v="0"/>
    <n v="1"/>
    <n v="1"/>
    <m/>
  </r>
  <r>
    <n v="4045"/>
    <n v="128119"/>
    <n v="4818"/>
    <n v="4"/>
    <n v="4.0999999999999996"/>
    <x v="7"/>
    <s v="B"/>
    <s v="Achiziție mijloace de transport public – tramvaie 18 m, bidirecționale, Reșița"/>
    <s v="MINISTERUL DEZVOLTĂRII, LUCRĂRILOR PUBLICE ȘI ADMINISTRAȚIEI/Direcția Generală Dezvoltare Regională și Infrastructură"/>
    <n v="52"/>
    <d v="2019-09-27T00:00:00"/>
    <d v="2019-09-27T00:00:00"/>
    <d v="2023-12-31T00:00:00"/>
    <n v="142742456.37"/>
    <n v="120138843.03"/>
    <n v="102118016.56999999"/>
    <n v="15524449.6"/>
    <n v="2496376.86"/>
    <n v="22603613.34"/>
    <n v="0.28489226412354607"/>
    <n v="85912216.030000001"/>
    <n v="17277121.833648395"/>
    <n v="34226627"/>
    <n v="30"/>
    <s v="Contract achizitie mijloace transport semnat._x000a_Pentru corelarea cu proiectul complementar pentru realizarea caii de rulare a tramvaielor, in trim 12 de implementare s-a actualizat graficul de livrari._x000a_Beneficiarul raporteaza ca, pana in trim 15 de implementare, au fost livrate 4 tramvaie, care inca nu au fost receptionate"/>
    <n v="2"/>
    <x v="0"/>
    <n v="1"/>
    <n v="1"/>
    <m/>
  </r>
  <r>
    <n v="4046"/>
    <n v="128112"/>
    <n v="4817"/>
    <n v="4"/>
    <n v="4.0999999999999996"/>
    <x v="7"/>
    <s v="B"/>
    <s v="Achiziţie mijloace de transport public - autobuze electrice 10 m șes, Alexandria, Brăila, Constanța, Dr. Tr. Severin, Focșani, Slobozia"/>
    <s v="MINISTERUL DEZVOLTĂRII, LUCRĂRILOR PUBLICE ȘI ADMINISTRAȚIEI/Direcția Generală Dezvoltare Regională și Infrastructură"/>
    <n v="50"/>
    <d v="2019-11-04T00:00:00"/>
    <d v="2019-11-04T00:00:00"/>
    <d v="2023-12-31T00:00:00"/>
    <n v="196389436.59999999"/>
    <n v="170318206.61000001"/>
    <n v="144770475.63999999"/>
    <n v="22047766.829999998"/>
    <n v="3499964.14"/>
    <n v="26071229.989999998"/>
    <n v="0.41365843324857676"/>
    <n v="99864644.110000014"/>
    <n v="20082983.571974423"/>
    <n v="70453562.5"/>
    <n v="30"/>
    <s v="S-au semnat contracte de achizitie in 28.12.2021 (partener UAT Alexandria; termen de livrare: 19 luni de la ord de incepere), 18.01.2022 (partener UAT Braila; termen de livrare: 15 luni de la ord de incepere),  13.01.2022 (partener UAT Constanta; termen de livrare: 19 luni de la ord de incepere),  18.01.2022 (partener UAT Dr Tr Severin; termen de livrare: 19 luni de la ord de incepere), 29.12.2022 (partener UAT Focsani; termen de livrare: 19 luni de la ord de incepere) si, respectiv, 17.01.2022 (partener UAT Slobozia; termen de livrare: 19 luni de la ord de incepere)."/>
    <n v="2"/>
    <x v="0"/>
    <n v="1"/>
    <n v="1"/>
    <m/>
  </r>
  <r>
    <n v="4047"/>
    <n v="127873"/>
    <n v="4748"/>
    <n v="4"/>
    <n v="4.0999999999999996"/>
    <x v="7"/>
    <s v="B"/>
    <s v="Achiziție mijloace de transport public - tramvaie 25 m, Craiova"/>
    <s v="MINISTERUL DEZVOLTĂRII, LUCRĂRILOR PUBLICE ȘI ADMINISTRAȚIEI/Direcția Generală Dezvoltare Regională și Infrastructură"/>
    <n v="58"/>
    <d v="2019-03-02T00:00:00"/>
    <d v="2019-03-02T00:00:00"/>
    <d v="2023-12-31T00:00:00"/>
    <n v="203069385"/>
    <n v="170769385"/>
    <n v="145153977.25"/>
    <n v="22106420.050000001"/>
    <n v="3508987.7"/>
    <n v="32300000"/>
    <n v="0.48579657325579756"/>
    <n v="87810202.950000003"/>
    <n v="17658810.873587258"/>
    <n v="82959182.049999997"/>
    <n v="98"/>
    <s v="Contract de achizitie semnat in 19.07.2021. Au fost livrate si receptionate toate cele 17 tramvaie."/>
    <n v="2"/>
    <x v="0"/>
    <n v="1"/>
    <n v="1"/>
    <m/>
  </r>
  <r>
    <n v="4048"/>
    <n v="120391"/>
    <n v="6210"/>
    <n v="10"/>
    <s v="10.1A"/>
    <x v="7"/>
    <s v="IF"/>
    <s v="Infiintare infrastructura  prescolara in comuna Chiajna gradinita cu program prelungit brasamente utilitati, imprejmuire, amenajare incinta si organizare de santier"/>
    <s v="COMUNA CHIAJNA"/>
    <n v="72"/>
    <d v="2018-01-01T00:00:00"/>
    <d v="2020-10-28T00:00:00"/>
    <d v="2023-12-31T00:00:00"/>
    <n v="9475667.1300000008"/>
    <n v="7173936"/>
    <n v="5739148.7999999998"/>
    <n v="1291308.46"/>
    <n v="143478.74"/>
    <n v="2301731.13"/>
    <n v="0.43180781791195239"/>
    <n v="4076174.35"/>
    <n v="819726.97381651448"/>
    <n v="3097761.65"/>
    <n v="78"/>
    <s v="proiect in implementare; fundatie, pereti, planseuri si acoperis - finalizate; finisaje interioare si exterioare - in curs de executie; PT evaluat"/>
    <n v="2"/>
    <x v="0"/>
    <n v="1"/>
    <n v="1"/>
    <m/>
  </r>
  <r>
    <n v="4049"/>
    <n v="120832"/>
    <n v="6264"/>
    <n v="10"/>
    <s v="10.1B"/>
    <x v="7"/>
    <s v="IF"/>
    <s v="Infiintare infrastructura scolara in comuna Chiajna scoala primara si gimnaziala cu 1000 elevi sala sport, amenajare incinta, imprejmuire, brasament utilitati si organizare santier"/>
    <s v="COMUNA CHIAJNA"/>
    <n v="72"/>
    <d v="2018-01-01T00:00:00"/>
    <d v="2020-11-03T00:00:00"/>
    <d v="2023-12-31T00:00:00"/>
    <n v="34900666.609999999"/>
    <n v="34900666.609999999"/>
    <n v="27920533.289999999"/>
    <n v="6282119.9900000002"/>
    <n v="698013.33"/>
    <n v="0"/>
    <n v="0.23535629911568617"/>
    <n v="26686574.879999999"/>
    <n v="5366724.6269557169"/>
    <n v="8214091.7300000004"/>
    <n v="78"/>
    <s v="Beneficiarul raporteaza un stadiu al lucrarilor de cca 78%, constand in:_x000a_- la cladirea scolii fundatie, pereti si planseuri finalizate si acoperis, tamplarie exterioara si finisaje interioare in curs de executie;_x000a_- la sala sport fundatia finalizata si inchideri exterioare, pereti, planseu, tamplarie, finisaje si acoperis in curs de executie"/>
    <n v="2"/>
    <x v="0"/>
    <n v="1"/>
    <n v="1"/>
    <m/>
  </r>
  <r>
    <n v="4050"/>
    <n v="120930"/>
    <n v="3561"/>
    <n v="3"/>
    <s v="3.1B"/>
    <x v="7"/>
    <s v="B"/>
    <s v="Eficientizare energetica prin reabilitare/modernizare a Liceului Tehnologic &quot;Ion I. C. Bratianu&quot;"/>
    <s v="SECTORUL 2 AL MUNICIPIULUI BUCURESTI"/>
    <n v="82"/>
    <d v="2018-12-19T00:00:00"/>
    <d v="2018-12-19T00:00:00"/>
    <d v="2023-12-31T00:00:00"/>
    <n v="8179944.4100000001"/>
    <n v="5334955.46"/>
    <n v="4267964.37"/>
    <n v="960291.98"/>
    <n v="106699.11"/>
    <n v="2844988.95"/>
    <n v="0.65410515348519893"/>
    <n v="1845333.5999999996"/>
    <n v="371100.34991754807"/>
    <n v="3489621.8600000003"/>
    <n v="51"/>
    <s v="Contractul de proiectare si executie lucrari de eficientizare energetica nr. 101 /15.09.2021 a fost semnat cu mare intarziere fata de planificarea initiala (management defectuos)._x000a_In 27.09.2022 a fost obtinuta Autorizația de Construire. PT a fost finalizat si si declarat conform._x000a_In data de 18.10.2022 a fost emis Ordinul de începere a lucrărilor cu termen de executie 9 luni. A fost solicitata si avizata prelungirea perioadei de implementare pana la data de 31 decembrie 2023, in baza Instr AMPOR nr. 197/06.12.2022.                                                                                                                                                                                                                                                                                                                 "/>
    <n v="5"/>
    <x v="5"/>
    <n v="1"/>
    <n v="1"/>
    <m/>
  </r>
  <r>
    <n v="4051"/>
    <n v="120943"/>
    <n v="3855"/>
    <n v="3"/>
    <s v="3.1B"/>
    <x v="7"/>
    <s v="B"/>
    <s v="Reabilitarea termica a sediului Directiei Publice de Evidenta Persoane si Stare Civila Sector 2 Bucuresti, strada Olari nr. 19"/>
    <s v="SECTORUL 2 AL MUNICIPIULUI BUCURESTI"/>
    <n v="80"/>
    <d v="2019-02-20T00:00:00"/>
    <d v="2019-02-20T00:00:00"/>
    <d v="2023-10-31T00:00:00"/>
    <n v="3229561.24"/>
    <n v="968717.59"/>
    <n v="774974.07"/>
    <n v="174369.17"/>
    <n v="19374.349999999999"/>
    <n v="2260843.65"/>
    <n v="0.72687776837003659"/>
    <n v="264578.30999999994"/>
    <n v="53207.237662389889"/>
    <n v="704139.28"/>
    <n v="99"/>
    <s v="După efectuarea tuturor demersurilor necesare, recepția a fost stabilită pentru data de 05.04.2023._x000a_Beneficiarul intampina dificultati in efectuarea recepției la terminarea lucrărilor (neconcordanțe între documentația tehnică faza DTAC și cea la faza PT, respectiv între situația existentă și situația propusă).  Prin adresa înregistrată la Primăria Sectorului 2 cu nr. 86733/11.05.2023, emitentul autorizației de construire a solicitat completări la documentația depusă în data de 21.04.2023 (de ex. releveu, planșe suprapuse), răspunsul fiind transmis prin adresa nr. 87881/12.05.2023. In 22.06.2023 PMB comunica beneficiarului că situatia mentionata se incadreaza in art. 7 din legea 50/1991 - modificare de temă. Ulterior au urmat o serie de intalniri si discuții intre emitentul autorizatiei si beneficiar din care a reieșit varianta emiterii unei noi autorizații de construire. Urmare adresei PMB din 11.09.2023 Beneficiarul a depus o cerere de emitere a unui nou certificat de urbanism cu preluare de avize si acorduri._x000a_Perioada de implementare a proiectului se finalizeaza la data de 31.10.2023 si va fi prelungita pana la 31.12.2023.  _x000a_Progresul fizic al proiectului este 99,08%."/>
    <n v="4"/>
    <x v="2"/>
    <m/>
    <n v="1"/>
    <m/>
  </r>
  <r>
    <n v="4052"/>
    <n v="119616"/>
    <n v="3851"/>
    <n v="5"/>
    <n v="5.0999999999999996"/>
    <x v="7"/>
    <s v="IF"/>
    <s v="Conservarea, protejarea, promovarea si dezvoltarea patrimoniului cultural din Ansamblul de monumente istorice al Manastirii Caldarusani"/>
    <s v="UNITATEA ADMINISTRATIV TERITORIALA - JUDETUL ILFOV"/>
    <n v="85"/>
    <d v="2016-12-01T00:00:00"/>
    <d v="2019-02-20T00:00:00"/>
    <d v="2023-12-31T00:00:00"/>
    <n v="23353951.149999999"/>
    <n v="19808179.25"/>
    <n v="15533727.27"/>
    <n v="3878288.4"/>
    <n v="396163.58"/>
    <n v="3545771.9"/>
    <n v="0.75500739069695155"/>
    <n v="4852857.5200000014"/>
    <n v="975919.54309616727"/>
    <n v="14955321.729999999"/>
    <n v="91"/>
    <s v="A fost semnat contractul de executie lucrari nr. 34/02.03.2021. si a fost emis ordinul de începere execuție lucrări nr. 34/10.03.2021._x000a_Lucrarile sunt in executie.  S-a incheiatact AA2 de modificare buget in conformitate cu OUG 15 si a fost prelungita perioada de implementare a proiectului pana la 31.12.2023."/>
    <n v="2"/>
    <x v="0"/>
    <n v="1"/>
    <n v="1"/>
    <m/>
  </r>
  <r>
    <n v="4053"/>
    <n v="128113"/>
    <n v="4846"/>
    <n v="4"/>
    <n v="4.0999999999999996"/>
    <x v="7"/>
    <s v="B"/>
    <s v="Achiziție mijloace de transport public – autobuze electrice 10 m deal, Iași, CJ Neamț, Tg. Mureș"/>
    <s v="MINISTERUL DEZVOLTĂRII, LUCRĂRILOR PUBLICE ȘI ADMINISTRAȚIEI/Direcția Generală Dezvoltare Regională și Infrastructură"/>
    <n v="54"/>
    <d v="2019-10-02T00:00:00"/>
    <d v="2019-10-02T00:00:00"/>
    <d v="2022-12-31T00:00:00"/>
    <n v="168714932.30000001"/>
    <n v="144427763.88"/>
    <n v="122763599.31"/>
    <n v="18682009.300000001"/>
    <n v="2982155.27"/>
    <n v="24287168.420000002"/>
    <n v="0.7899013884531797"/>
    <n v="30344072.659999996"/>
    <n v="6102254.8887905721"/>
    <n v="114083691.22"/>
    <n v="40"/>
    <s v="primul lot de autobuze, respectiv 21 autobuze pentru CJ Neamț, 5 autobuze pentru Mun. Tg. Mureș și 5 autobuze pentru Mun. Iași, au sosit în portul Constanța pe  19.04.2023,  urmând a fi echipate cu echipamentele ITS la sediul furnizorului și apoi livrate conform graficelor de livrare asumate."/>
    <n v="2"/>
    <x v="0"/>
    <n v="1"/>
    <n v="1"/>
    <m/>
  </r>
  <r>
    <n v="4054"/>
    <n v="119617"/>
    <n v="3203"/>
    <n v="5"/>
    <n v="5.0999999999999996"/>
    <x v="7"/>
    <s v="IF"/>
    <s v="Conservarea, protejarea, promovarea si dezvoltarea patrimoniului cultural din Ansamblul de monumente istorice al Manastirii Balamuci,judetul Ilfov"/>
    <s v="UNITATEA ADMINISTRATIV TERITORIALA - JUDETUL ILFOV"/>
    <n v="48"/>
    <d v="2019-02-20T00:00:00"/>
    <d v="2019-02-20T00:00:00"/>
    <d v="2023-12-31T00:00:00"/>
    <n v="8715645.0999999996"/>
    <n v="7828206.54"/>
    <n v="6139942.4199999999"/>
    <n v="1531699.99"/>
    <n v="156564.13"/>
    <n v="887438.56"/>
    <n v="0.91328794066284302"/>
    <n v="678799.91000000015"/>
    <n v="136508.04609258741"/>
    <n v="7149406.6299999999"/>
    <n v="77"/>
    <s v="În perioada raportată au fost întocmite situații de lucrări aferente perioadei august-actombrie 2022, în valoare de 1.781.194,61 lei inclusiv TVA. Stadiul fizic al lucrărilor executate este de 77,00%. Se va incheia act aditional de modificare buget in conformitate cu OUG 15  si se va prelungi [perioada de implementare a proiectului"/>
    <n v="2"/>
    <x v="0"/>
    <n v="1"/>
    <n v="1"/>
    <m/>
  </r>
  <r>
    <n v="4055"/>
    <n v="116047"/>
    <n v="2923"/>
    <n v="5"/>
    <n v="5.0999999999999996"/>
    <x v="7"/>
    <s v="B"/>
    <s v="Reabilitarea și modernizarea Muzeului Național al Pompierilor “Foișorul de Foc” din București , Sector 2."/>
    <s v="Inspectoratul General pentru Situații de Urgență"/>
    <n v="54"/>
    <d v="2018-08-13T00:00:00"/>
    <d v="2018-08-13T00:00:00"/>
    <d v="2023-12-31T00:00:00"/>
    <n v="21312206.149999999"/>
    <n v="21248563.800000001"/>
    <n v="16998851.050000001"/>
    <n v="0"/>
    <n v="4249712.75"/>
    <n v="63642.35"/>
    <n v="0.14123058848805584"/>
    <n v="18247616.630000003"/>
    <n v="3669632.9143707524"/>
    <n v="3000947.17"/>
    <n v="59"/>
    <s v="proiect in implementare Contract lucrari semnat in 20.07.2021 Ordinul de incepere a lucrarilor s-a dat in 14.09.2021 În cadrul contractului de lucrări, au fost achiziționate și dotările. Progres financiar 14.92 % S-a incheiat act aditional de prelungire perioada de implementare"/>
    <n v="6.2"/>
    <x v="16"/>
    <n v="1"/>
    <n v="1"/>
    <m/>
  </r>
  <r>
    <n v="4056"/>
    <n v="122530"/>
    <n v="3815"/>
    <n v="6"/>
    <n v="6.1"/>
    <x v="7"/>
    <s v="IF"/>
    <s v="Reabilitarea si modernizarea retelei de drumuri judetene din judetul Ilfov DJ 101, km 12+970 (Balotesti) - km 37+549 (Sitaru)"/>
    <s v="UNITATEA ADMINISTRATIV TERITORIALA - JUDETUL ILFOV"/>
    <n v="55"/>
    <d v="2015-10-01T00:00:00"/>
    <d v="2019-02-18T00:00:00"/>
    <d v="2023-12-31T00:00:00"/>
    <n v="93837353.760000005"/>
    <n v="61916892.259999998"/>
    <n v="49533513.810000002"/>
    <n v="11145040.6"/>
    <n v="1238337.8500000001"/>
    <n v="31920461.5"/>
    <n v="0.94439477815613471"/>
    <n v="3442902.5300000086"/>
    <n v="692374.71946265711"/>
    <n v="58473989.729999989"/>
    <n v="91"/>
    <s v="Stadiul lucrărilor executate este de 91%"/>
    <n v="5"/>
    <x v="5"/>
    <n v="1"/>
    <n v="1"/>
    <m/>
  </r>
  <r>
    <n v="4057"/>
    <n v="122438"/>
    <n v="4040"/>
    <n v="10"/>
    <s v="10.1B"/>
    <x v="7"/>
    <s v="IF"/>
    <s v="EXTINDERE CU SALI DE CLASA, ANEXE, SALA DE SPORT SI DOTAREA ACESTORA - SCOALA GIMNAZIALA NR 1, ORAS BUFTEA, JUDETUL ILFOV"/>
    <s v="UNITATEA ADMINISTRATIV TERITORIALA ORAS BUFTEA"/>
    <n v="51"/>
    <d v="2019-03-18T00:00:00"/>
    <d v="2019-03-18T00:00:00"/>
    <d v="2023-12-31T00:00:00"/>
    <n v="5446977.8200000003"/>
    <n v="5446977.8200000003"/>
    <n v="4357582.26"/>
    <n v="980456"/>
    <n v="108939.56"/>
    <n v="0"/>
    <n v="0.8514429530025146"/>
    <n v="809186.94000000041"/>
    <n v="162729.14370751727"/>
    <n v="4637790.88"/>
    <n v="87"/>
    <s v="Proiect in implementare Stadiu executie lucrari 82% S-a incheiat act aditional la contractul de lucrari in confrmitate cu prevederile ORDONANȚEI DE URGENȚĂ nr. 64  privind ajustarea prețurilor și a valorii devizelor generale "/>
    <n v="2"/>
    <x v="0"/>
    <n v="1"/>
    <n v="1"/>
    <m/>
  </r>
  <r>
    <n v="4058"/>
    <n v="118152"/>
    <n v="3158"/>
    <n v="3"/>
    <s v="3.1A"/>
    <x v="7"/>
    <s v="IF"/>
    <s v="EFICIENTIZAREA ENERGETICĂ PRIN REABILITAREA CLĂDIRILOR REZIDENȚIALE DIN ORAȘUL MĂGURELE – Pachet I"/>
    <s v="ORASUL MAGURELE"/>
    <n v="77"/>
    <d v="2017-07-01T00:00:00"/>
    <d v="2018-09-20T00:00:00"/>
    <d v="2023-11-30T00:00:00"/>
    <n v="17678038.059999999"/>
    <n v="10235816.08"/>
    <n v="4913191.7300000004"/>
    <n v="1228297.92"/>
    <n v="4094326.43"/>
    <n v="7442221.9800000004"/>
    <n v="0.99804052653513475"/>
    <n v="20056.810000000522"/>
    <n v="4033.4653903391632"/>
    <n v="10215759.27"/>
    <n v="98"/>
    <s v="proiect aproape finalizat, fara probleme"/>
    <n v="2"/>
    <x v="0"/>
    <n v="1"/>
    <n v="1"/>
    <m/>
  </r>
  <r>
    <n v="4059"/>
    <n v="118200"/>
    <n v="3082"/>
    <n v="3"/>
    <s v="3.1A"/>
    <x v="7"/>
    <s v="IF"/>
    <s v="EFICIENTIZAREA ENERGETICĂ PRIN REABILITAREA CLĂDIRILOR REZIDENȚIALE DIN ORAȘUL MĂGURELE - Pachet II"/>
    <s v="ORASUL MAGURELE"/>
    <n v="77"/>
    <d v="2017-07-01T00:00:00"/>
    <d v="2018-09-03T00:00:00"/>
    <d v="2023-11-30T00:00:00"/>
    <n v="11812407.24"/>
    <n v="6776407.5499999998"/>
    <n v="3252675.62"/>
    <n v="813168.91"/>
    <n v="2710563.02"/>
    <n v="5035999.6900000004"/>
    <n v="1"/>
    <n v="0"/>
    <n v="0"/>
    <n v="6776407.5499999998"/>
    <n v="98"/>
    <s v="proiect aproape finalizat, fara probleme"/>
    <n v="2"/>
    <x v="0"/>
    <n v="1"/>
    <n v="1"/>
    <m/>
  </r>
  <r>
    <n v="4060"/>
    <n v="118255"/>
    <n v="2692"/>
    <n v="3"/>
    <s v="3.1A"/>
    <x v="7"/>
    <s v="IF"/>
    <s v="EFICIENTIZAREA ENERGETICĂ PRIN REABILITAREA CLĂDIRILOR REZIDENȚIALE DIN ORAȘUL MĂGURELE - Pachet III"/>
    <s v="ORASUL MAGURELE"/>
    <n v="77"/>
    <d v="2017-07-01T00:00:00"/>
    <d v="2018-07-23T00:00:00"/>
    <d v="2023-11-30T00:00:00"/>
    <n v="8811546.3800000008"/>
    <n v="5213045.97"/>
    <n v="2502262.0699999998"/>
    <n v="625565.52"/>
    <n v="2085218.38"/>
    <n v="3598500.41"/>
    <n v="0.80201414567614104"/>
    <n v="1032109.3599999999"/>
    <n v="207559.29694727101"/>
    <n v="4180936.61"/>
    <n v="99"/>
    <s v="proiect aproape finalizat, fara probleme"/>
    <n v="2"/>
    <x v="0"/>
    <n v="1"/>
    <n v="1"/>
    <m/>
  </r>
  <r>
    <n v="4061"/>
    <n v="118256"/>
    <n v="3247"/>
    <n v="3"/>
    <s v="3.1A"/>
    <x v="7"/>
    <s v="IF"/>
    <s v="EFICIENTIZAREA ENERGETICĂ PRIN REABILITAREA CLĂDIRILOR REZIDENȚIALE DIN ORAȘUL MĂGURELE - Pachet IV"/>
    <s v="ORASUL MAGURELE"/>
    <n v="77"/>
    <d v="2017-07-01T00:00:00"/>
    <d v="2018-10-10T00:00:00"/>
    <d v="2023-11-30T00:00:00"/>
    <n v="2234627.15"/>
    <n v="1364861.04"/>
    <n v="655133.31999999995"/>
    <n v="163783.29999999999"/>
    <n v="545944.42000000004"/>
    <n v="869766.11"/>
    <n v="0.8532523721242713"/>
    <n v="200290.12000000011"/>
    <n v="40278.751558540825"/>
    <n v="1164570.92"/>
    <n v="99"/>
    <s v="proiect aproape finalizat, fara probleme"/>
    <n v="2"/>
    <x v="0"/>
    <m/>
    <n v="1"/>
    <m/>
  </r>
  <r>
    <n v="4062"/>
    <n v="119713"/>
    <n v="3029"/>
    <n v="5"/>
    <n v="5.0999999999999996"/>
    <x v="7"/>
    <s v="IF"/>
    <s v="Reparatii exterioare, consolidare biserica, restaurare si conservare picturi interioare ale bisericii „Sfanta Treime” – Gherman"/>
    <s v="PAROHIA GHERMAN"/>
    <n v="74"/>
    <d v="2017-10-01T00:00:00"/>
    <d v="2018-09-12T00:00:00"/>
    <d v="2023-11-30T00:00:00"/>
    <n v="2542748.59"/>
    <n v="2532871.59"/>
    <n v="1985771.32"/>
    <n v="496442.84"/>
    <n v="50657.43"/>
    <n v="9877"/>
    <n v="0.94669597127109006"/>
    <n v="135012.25999999978"/>
    <n v="27151.240799581665"/>
    <n v="2397859.33"/>
    <n v="90"/>
    <s v="receptie lucrari - 27.04.2023"/>
    <n v="2"/>
    <x v="0"/>
    <m/>
    <n v="1"/>
    <m/>
  </r>
  <r>
    <n v="4063"/>
    <n v="124703"/>
    <n v="6206"/>
    <n v="10"/>
    <s v="10.1B"/>
    <x v="7"/>
    <s v="B"/>
    <s v="MODERNIZAREA UNITATII DE INVATAMANT &quot; SCOALA GIMNAZIALA NR. 164&quot;"/>
    <s v="SECTORUL 6 AL MUNICIPIULUI BUCUREŞTI"/>
    <n v="70"/>
    <d v="2018-03-01T00:00:00"/>
    <d v="2020-10-21T00:00:00"/>
    <d v="2023-12-31T00:00:00"/>
    <n v="13870517.91"/>
    <n v="11356591.4"/>
    <n v="9085273.1199999992"/>
    <n v="2044186.47"/>
    <n v="227131.81"/>
    <n v="2513926.5099999998"/>
    <n v="2.0411242408527614E-2"/>
    <n v="11124789.26"/>
    <n v="2237217.8055745484"/>
    <n v="231802.14"/>
    <n v="60"/>
    <s v="lucrari de executie in desfasurare, se va finaliza pana la 31.12.2023"/>
    <n v="5"/>
    <x v="5"/>
    <n v="1"/>
    <n v="1"/>
    <m/>
  </r>
  <r>
    <n v="4064"/>
    <n v="124845"/>
    <n v="6135"/>
    <n v="10"/>
    <n v="10.199999999999999"/>
    <x v="7"/>
    <s v="B"/>
    <s v="Modernizarea unității de învățământ Colegiul Tehnic „Gheorghe Asachi”"/>
    <s v="SECTORUL 6 AL MUNICIPIULUI BUCUREŞTI"/>
    <n v="70"/>
    <d v="2018-03-01T00:00:00"/>
    <d v="2020-09-23T00:00:00"/>
    <d v="2023-12-31T00:00:00"/>
    <n v="9750875.2699999996"/>
    <n v="8502474.5399999991"/>
    <n v="6801979.6399999997"/>
    <n v="1530445.41"/>
    <n v="170049.49"/>
    <n v="1248400.73"/>
    <n v="2.6694713278141734E-2"/>
    <n v="8275503.419999999"/>
    <n v="1664220.6129590152"/>
    <n v="226971.12"/>
    <n v="83"/>
    <s v="lucrari de executie in desfasurare, se va finaliza pana la 31.12.2023"/>
    <n v="5"/>
    <x v="5"/>
    <n v="1"/>
    <n v="1"/>
    <m/>
  </r>
  <r>
    <n v="4065"/>
    <n v="124846"/>
    <n v="6181"/>
    <n v="10"/>
    <n v="10.199999999999999"/>
    <x v="7"/>
    <s v="B"/>
    <s v="Modernizarea unității de învățământ Colegiul Economic „Costin C.Kiritescu”"/>
    <s v="SECTORUL 6 AL MUNICIPIULUI BUCUREŞTI"/>
    <n v="70"/>
    <d v="2018-03-12T00:00:00"/>
    <d v="2020-10-21T00:00:00"/>
    <d v="2023-12-31T00:00:00"/>
    <n v="15077536.960000001"/>
    <n v="13019276.58"/>
    <n v="10415421.25"/>
    <n v="2343469.7999999998"/>
    <n v="260385.53"/>
    <n v="2058260.38"/>
    <n v="0.68988019532495404"/>
    <n v="4037535.51"/>
    <n v="811956.62430117035"/>
    <n v="8981741.0700000003"/>
    <n v="95"/>
    <s v="proiect aproape finalizat, fara probleme"/>
    <n v="5"/>
    <x v="5"/>
    <n v="1"/>
    <n v="1"/>
    <m/>
  </r>
  <r>
    <n v="4066"/>
    <n v="124720"/>
    <n v="6287"/>
    <n v="10"/>
    <n v="10.199999999999999"/>
    <x v="7"/>
    <s v="B"/>
    <s v="MODERNIZAREA UNITATII DE INVATAMANT &quot;COLEGIUL TEHNIC PETRU MAIOR&quot;"/>
    <s v="SECTORUL 6 AL MUNICIPIULUI BUCUREŞTI"/>
    <n v="70"/>
    <d v="2018-03-12T00:00:00"/>
    <d v="2020-12-02T00:00:00"/>
    <d v="2023-12-31T00:00:00"/>
    <n v="19065931.68"/>
    <n v="15979393.689999999"/>
    <n v="12783514.939999999"/>
    <n v="2876290.89"/>
    <n v="319587.86"/>
    <n v="3086537.99"/>
    <n v="1.6217113429164157E-2"/>
    <n v="15720254.049999999"/>
    <n v="3161375.1457989784"/>
    <n v="259139.64"/>
    <n v="60"/>
    <s v="lucrari de executie in desfasurare, se va finaliza pana la 31.12.2023"/>
    <n v="5"/>
    <x v="5"/>
    <n v="1"/>
    <n v="1"/>
    <m/>
  </r>
  <r>
    <n v="4067"/>
    <n v="118705"/>
    <n v="2969"/>
    <n v="3"/>
    <s v="3.1B"/>
    <x v="7"/>
    <s v="IF"/>
    <s v="Cresterea eficientei energetice pentru colegiul  silvic ”Theodor Pietraru”"/>
    <s v="COMUNA BRANESTI"/>
    <n v="66"/>
    <d v="2017-05-12T00:00:00"/>
    <d v="2018-08-27T00:00:00"/>
    <d v="2023-12-31T00:00:00"/>
    <n v="8502363.8100000005"/>
    <n v="5644379.4699999997"/>
    <n v="4515503.58"/>
    <n v="1015988.3"/>
    <n v="112887.59"/>
    <n v="2857984.34"/>
    <n v="0.71085741511989453"/>
    <n v="1632030.4699999997"/>
    <n v="328204.65551220684"/>
    <n v="4012349"/>
    <n v="98"/>
    <s v="Lucrarile sunt finalizate la toate corpurile obiecte ale investitiei (Corp C2 – Cantina, Corp C4 – Internat si Corp C3 – Liceu). "/>
    <n v="2"/>
    <x v="0"/>
    <n v="1"/>
    <n v="1"/>
    <m/>
  </r>
  <r>
    <n v="4068"/>
    <n v="117712"/>
    <n v="2547"/>
    <n v="5"/>
    <n v="5.2"/>
    <x v="7"/>
    <s v="IF"/>
    <s v="Parc Valea Mangului"/>
    <s v="ORAS CHITILA"/>
    <n v="54"/>
    <d v="2018-01-01T00:00:00"/>
    <d v="2018-06-28T00:00:00"/>
    <d v="2023-12-31T00:00:00"/>
    <n v="13175991.58"/>
    <n v="11836907.99"/>
    <n v="9469526.3900000006"/>
    <n v="2130525.08"/>
    <n v="236856.52"/>
    <n v="1339083.5900000001"/>
    <n v="0.93693579855223663"/>
    <n v="746485.15000000037"/>
    <n v="150119.6858786149"/>
    <n v="11090422.84"/>
    <n v="95"/>
    <s v="Lucrarile de relocare LEA au fost finalizate. A fost finalizata procedura de achizitie lucrari executie parc si a fost semnat contractul de lucrari nr. 259/23.09.2020), cu mare intarziere fata de planificarea initiala (contestatii privind rezultatul procedurii). Ordinul de incepere a fost dat in data de 18.11.2020, cu incepere executie lucrari in data de 16.11.2020 (durata executie lucrari 23 luni). Stadiul fizic al lucrarilor de executie este 95%. "/>
    <n v="2"/>
    <x v="0"/>
    <n v="1"/>
    <n v="1"/>
    <m/>
  </r>
  <r>
    <n v="4069"/>
    <n v="120404"/>
    <n v="2972"/>
    <n v="10"/>
    <s v="10.1B"/>
    <x v="7"/>
    <s v="IF"/>
    <s v="CONSTRUIRE SCOALA PRIMARA SI GIMNAZIALA IN ORASUL CHITILA"/>
    <s v="ORAS CHITILA"/>
    <n v="64"/>
    <d v="2017-08-16T00:00:00"/>
    <d v="2018-08-24T00:00:00"/>
    <d v="2023-12-31T00:00:00"/>
    <n v="33291101.399999999"/>
    <n v="23200911.890000001"/>
    <n v="18560729.52"/>
    <n v="4175932.12"/>
    <n v="464250.25"/>
    <n v="10090189.51"/>
    <n v="0.99412209439669574"/>
    <n v="136372.76999999955"/>
    <n v="27424.842134899158"/>
    <n v="23064539.120000001"/>
    <n v="99"/>
    <s v="Toate achizitiile sunt finalizate. Lucrarile sunt finalizate si receptionate."/>
    <n v="2"/>
    <x v="0"/>
    <n v="1"/>
    <n v="1"/>
    <m/>
  </r>
  <r>
    <n v="4070"/>
    <n v="119748"/>
    <n v="2819"/>
    <n v="5"/>
    <n v="5.0999999999999996"/>
    <x v="7"/>
    <s v="B"/>
    <s v="Restaurarea, consolidarea, protecţia şi conservarea imobilului din Strada Plantelor, nr. 4, Bucuresti"/>
    <s v="ASOCIATIA PENTRU PROTEJAREA PATRIMONIULUI ISTORIC SI CULTURAL APPIC"/>
    <n v="61"/>
    <d v="2017-09-01T00:00:00"/>
    <d v="2018-07-31T00:00:00"/>
    <d v="2023-12-31T00:00:00"/>
    <n v="22109433.219999999"/>
    <n v="18984729.670000002"/>
    <n v="14884028.07"/>
    <n v="3721007.01"/>
    <n v="379694.59"/>
    <n v="3124703.55"/>
    <n v="0.96424797604189427"/>
    <n v="678742.51000000164"/>
    <n v="136496.50283553908"/>
    <n v="18305987.16"/>
    <n v="92"/>
    <s v="Intarzieri in executia lucrarilor fata de estimarea initiala. Constructorul a solicitat prelungirea perioadei de executie cu invocarea faptului ca in cadrul contractului de lucrari sunt incluse si lucrari de executie aferente (alimentarea cu energie electrica prin bransament definitiv) pentru care nu a fost inca obtinuta AC. Stadiul fizic al lucrarilor este de 95%. Durata contractului de executie se incadreaza in noua perioada de implementare aprobata conform prevederilor instructiunii AMPOR nr. 197/2022 ."/>
    <n v="2"/>
    <x v="0"/>
    <n v="1"/>
    <n v="1"/>
    <m/>
  </r>
  <r>
    <n v="4071"/>
    <n v="121525"/>
    <n v="3730"/>
    <n v="10"/>
    <n v="10.199999999999999"/>
    <x v="7"/>
    <s v="IF"/>
    <s v="Consolidare si modernizare corp C1 - corp din cadrul colegiului silvic &quot;Theodor Pietraru&quot;"/>
    <s v="COMUNA BRANESTI"/>
    <n v="62"/>
    <d v="2017-05-30T00:00:00"/>
    <d v="2019-09-30T00:00:00"/>
    <d v="2023-12-31T00:00:00"/>
    <n v="3505437.95"/>
    <n v="3122639.88"/>
    <n v="2498111.9"/>
    <n v="562075.17000000004"/>
    <n v="62452.81"/>
    <n v="382798.07"/>
    <n v="0.96139183363020397"/>
    <n v="120559.39999999991"/>
    <n v="24244.741181675563"/>
    <n v="3002080.48"/>
    <n v="90"/>
    <s v="Lucrari finalizate si receptionate, cu mare intarziere fata de planificarea initiala. S-a solicitat si avizat prelungirea perioadei de implementare in baza Instr AMPOR nr. 174/2020 pentru finalizarea tuturor activitatilor proiectului."/>
    <n v="2"/>
    <x v="0"/>
    <m/>
    <n v="1"/>
    <m/>
  </r>
  <r>
    <n v="4072"/>
    <n v="123835"/>
    <n v="4163"/>
    <n v="10"/>
    <s v="10.1A"/>
    <x v="7"/>
    <s v="IF"/>
    <s v="„Construirea unei infrastructuri noi pentru invatamantul prescolar – Cresa/Gradinita cu program prelungit si dotarea acestora, prin desfiintarea corpului vechi (C1) al Gradinitei Nr. 5, U.A.T. oras Buftea, Judetul Ilfov”"/>
    <s v="UNITATEA ADMINISTRATIV TERITORIALA ORAS BUFTEA"/>
    <n v="78"/>
    <d v="2017-07-21T00:00:00"/>
    <d v="2019-06-06T00:00:00"/>
    <d v="2023-12-31T00:00:00"/>
    <n v="11544046.699999999"/>
    <n v="4291333.2"/>
    <n v="3433066.56"/>
    <n v="772439.98"/>
    <n v="85826.66"/>
    <n v="7252713.5"/>
    <n v="0.69041691985138787"/>
    <n v="1328524.1500000004"/>
    <n v="267168.91565780487"/>
    <n v="2962809.05"/>
    <n v="84"/>
    <s v="Lucrarile sunt in executie (progres fizic 89%) dar intarziate major fata de planificarea initiala. "/>
    <n v="2"/>
    <x v="0"/>
    <n v="1"/>
    <n v="1"/>
    <m/>
  </r>
  <r>
    <n v="4073"/>
    <n v="123918"/>
    <n v="4140"/>
    <n v="10"/>
    <s v="10.1A"/>
    <x v="7"/>
    <s v="IF"/>
    <s v="“Construire gradinita cu grupe de anteprescolari, strada George Calinescu, oras Pantelimon, judet Ilfov”"/>
    <s v="ORASUL PANTELIMON"/>
    <n v="50"/>
    <d v="2017-12-01T00:00:00"/>
    <d v="2019-06-04T00:00:00"/>
    <d v="2023-09-30T00:00:00"/>
    <n v="27615666.91"/>
    <n v="8940277.4900000002"/>
    <n v="7152221.9900000002"/>
    <n v="1609249.95"/>
    <n v="178805.55"/>
    <n v="18675389.420000002"/>
    <n v="1"/>
    <n v="0"/>
    <n v="0"/>
    <n v="8940277.4900000002"/>
    <n v="82"/>
    <s v="Lucrarile de executie sunt finalizate si receptionate.  A fost finalizata achizitia de dotari. "/>
    <n v="2"/>
    <x v="0"/>
    <n v="1"/>
    <n v="1"/>
    <m/>
  </r>
  <r>
    <n v="4074"/>
    <n v="125526"/>
    <n v="5047"/>
    <n v="3"/>
    <s v="3.1C"/>
    <x v="7"/>
    <s v="IF"/>
    <s v="Extindere iluminat public pe un numar de 21 strazi si modernizare iluminat public Parc Livezilor  in orasul Pantelimon, Judetul Ilfov"/>
    <s v="ORASUL PANTELIMON"/>
    <n v="54"/>
    <d v="2018-07-02T00:00:00"/>
    <d v="2020-01-29T00:00:00"/>
    <d v="2023-12-31T00:00:00"/>
    <n v="8525320.8800000008"/>
    <n v="8498450.6899999995"/>
    <n v="6798760.5499999998"/>
    <n v="1529721.13"/>
    <n v="169969.01"/>
    <n v="26870.19"/>
    <n v="0.69810790888992036"/>
    <n v="2565615.0499999989"/>
    <n v="515950.41829224129"/>
    <n v="5932835.6400000006"/>
    <n v="55"/>
    <s v="A fost finalizata procedura de achizitie servicii de gestiune iluminat public in Orasul Pantelimon „Cod CPV 50232100 – 1 – Servicii de intretinere a iluminatului public”, in vederea implementarii recomandarii din etapa de evaluare referitoare la prezentarea licentei de operare a operatorului desemnat pentru delegarea gestiunii serviciului de iluminat public.                                                                                                                                              A fost finalizata si achizitia de servicii proiectare si executie lucrari dar cu mare intarziere fata de termenul initial din cauza contestarii rezultatului procedurii (contract nr. 95795/07.06.2021).    PT elaborat si declarat conform. Lucrarile sunt in executie (ordin de incepere cu demarare executie lucrari in data de 27.09.2021), dar intarziate in raport cu graficul de executie (progres fizic 98%, progres valoric 60,90%).    "/>
    <n v="2"/>
    <x v="0"/>
    <n v="1"/>
    <n v="1"/>
    <m/>
  </r>
  <r>
    <n v="4075"/>
    <n v="123823"/>
    <n v="5398"/>
    <n v="10"/>
    <n v="10.199999999999999"/>
    <x v="7"/>
    <s v="IF"/>
    <s v="Atelier scoala, laborator didactic, parc dendrologic, colegiu silvic “Teodor Pietraru”"/>
    <s v="COMUNA BRANESTI"/>
    <n v="53"/>
    <d v="2017-12-27T00:00:00"/>
    <d v="2020-05-05T00:00:00"/>
    <d v="2023-12-31T00:00:00"/>
    <n v="2607347.2999999998"/>
    <n v="2463079.59"/>
    <n v="1970463.68"/>
    <n v="443354.31"/>
    <n v="49261.599999999999"/>
    <n v="144267.71"/>
    <n v="0.75921741936077669"/>
    <n v="593066.65999999992"/>
    <n v="119266.91469251497"/>
    <n v="1870012.93"/>
    <n v="93"/>
    <s v="Lucrari finalizate. Beneficiarul a intreprins demersurile necesare obtinerii extrasului de carte funciara pentru inscrierea definitiva a dreptului de proprietate, obligatie prevazuta in sectiunea II – Conditii specifice aplicabile obiectivului specific 10.2 din cadrul POR 2014-2020, pct.(3). La nivelul UAT Branesti este in curs de desfasurare proiectul privind Inregistrarea in Sistemul Integrat de Cadastru cu Carte Funciara a imobilelor."/>
    <n v="2"/>
    <x v="0"/>
    <m/>
    <n v="1"/>
    <m/>
  </r>
  <r>
    <n v="4076"/>
    <n v="123237"/>
    <n v="5546"/>
    <n v="10"/>
    <n v="10.199999999999999"/>
    <x v="7"/>
    <s v="IF"/>
    <s v="MODERNIZARE, DOTARE LABORATOARE DIDACTICE – ATELIERE SCOLARE SI CONSTRUIRE SERA DIDACTICA, LICEUL TEHNOLOGIC „CEZAR NICOLAU”, COMUNA BRANESTI, JUDETUL ILFOV"/>
    <s v="COMUNA BRANESTI"/>
    <n v="63"/>
    <d v="2017-05-02T00:00:00"/>
    <d v="2020-05-25T00:00:00"/>
    <d v="2023-12-31T00:00:00"/>
    <n v="4962072.4400000004"/>
    <n v="4602408.55"/>
    <n v="3681926.83"/>
    <n v="828433.54"/>
    <n v="92048.18"/>
    <n v="359663.89"/>
    <n v="0.62056983402744625"/>
    <n v="1746292.6400000001"/>
    <n v="351183.01089973055"/>
    <n v="2856115.9099999997"/>
    <n v="91"/>
    <s v="Lucrarile de executie sunt finalizate. S-a solicitat si avizat prelungirea perioadei de implementare in baza Instr AMPOR nr. 174/2020 pentru finalizarea tuturor activitatilor proiectului."/>
    <n v="2"/>
    <x v="0"/>
    <n v="1"/>
    <n v="1"/>
    <m/>
  </r>
  <r>
    <n v="4077"/>
    <n v="118818"/>
    <n v="3093"/>
    <n v="5"/>
    <n v="5.2"/>
    <x v="7"/>
    <s v="IF"/>
    <s v="Amenajare Parc Aviatiei, oras Buftea, judetul Ilfov"/>
    <s v="UNITATEA ADMINISTRATIV TERITORIALA ORAS BUFTEA"/>
    <n v="34"/>
    <d v="2016-10-03T00:00:00"/>
    <d v="2018-08-31T00:00:00"/>
    <d v="2023-12-31T00:00:00"/>
    <n v="10837895"/>
    <n v="10730780.720000001"/>
    <n v="8584624.5800000001"/>
    <n v="1931540.52"/>
    <n v="214615.62"/>
    <n v="107114.28"/>
    <n v="0.92450857853332402"/>
    <n v="810081.8900000006"/>
    <n v="162909.11997747669"/>
    <n v="9920698.8300000001"/>
    <n v="95"/>
    <s v="Lucrari in executie (progres fizic 99%), dar intarziate fata de planificarea initiala. "/>
    <n v="2"/>
    <x v="0"/>
    <n v="1"/>
    <n v="1"/>
    <m/>
  </r>
  <r>
    <n v="4078"/>
    <n v="122963"/>
    <n v="4138"/>
    <n v="10"/>
    <s v="10.1B"/>
    <x v="7"/>
    <s v="IF"/>
    <s v="Extindere cu sala de sport si anexe (prin desfiintare Corp C3), dotarea acestora si realizare imprejmuire- Scoala Gimnaziala Nr. 3, Oras Buftea, Judet Ilfov"/>
    <s v="UNITATEA ADMINISTRATIV TERITORIALA ORAS BUFTEA"/>
    <n v="51"/>
    <d v="2017-08-01T00:00:00"/>
    <d v="2019-04-02T00:00:00"/>
    <d v="2023-10-30T00:00:00"/>
    <n v="3782502.08"/>
    <n v="3505637.22"/>
    <n v="2804509.79"/>
    <n v="631014.68999999994"/>
    <n v="70112.740000000005"/>
    <n v="276864.86"/>
    <n v="0.79989089116300505"/>
    <n v="701509.94000000041"/>
    <n v="141075.07943530555"/>
    <n v="2804127.28"/>
    <n v="97"/>
    <s v="Achizitie proiectare cu executie lucrari finalizata (contract nr. 50/13.04.2020). PT declarat conform in urma analizei. In data de 07.04.2021 s-a dat ordin de incepere executie lucrari. Lucrarile sunt in executie (progresul lucrarilor 99%)"/>
    <n v="2"/>
    <x v="0"/>
    <m/>
    <n v="1"/>
    <m/>
  </r>
  <r>
    <n v="4079"/>
    <n v="147456"/>
    <m/>
    <n v="2"/>
    <s v="2.2A"/>
    <x v="5"/>
    <s v="BN"/>
    <s v="INVESTITIE INITIALA A CONSULTPEDIA TEAM SRL IN DOMENIUL FABRICARII DE SURUBURI, BULOANE SI ALTE ARTICOLE FILETATE, NITURI SI SAIBE"/>
    <s v="CONSULTPEDIA TEAM S.R.L."/>
    <n v="38"/>
    <d v="2020-11-06T00:00:00"/>
    <d v="2021-12-22T00:00:00"/>
    <d v="2023-12-31T00:00:00"/>
    <n v="19492579.609999999"/>
    <n v="16366819"/>
    <n v="9805176.9700000007"/>
    <n v="1730325.33"/>
    <n v="4831316.7"/>
    <n v="3125760.61"/>
    <n v="0.39022243723719313"/>
    <n v="9980119"/>
    <n v="2007022.2821059406"/>
    <n v="6386700"/>
    <n v="63.89"/>
    <s v="Proiect in derulare. Contractele pentru achizitiile principale de echipamente sut finalizate. Stadiul achizitiilor de echipamente = 70%_x000a_Au fost semnate contractele de achizitie:._x000a_-Masina de alezat si frezat CNC (1 buc.).-nr. 41, incheiat cu operatorul economic ECO UTILAJE SERV S.R.L._x000a_-Centru de prelucrare piese (2 buc.)-contractul de furnizare nr. 42, incheiat cu operatorul economic ECO UTILAJE SERV S.R.L._x000a_-Masina de tratat si uscat componente metalice (1 buc.);-contractul de furnizare nr. 43, incheiat cu operatorul economic ECO UTILAJE SERV S.R.L._x000a_-Masina de lustruit piese din materiale neferoase (1 buc.);-contractul de furnizare nr. 44, incheiat cu operatorul economic ECO UTILAJE SERV S.R.L._x000a_-Masina de masurat 3D (1 buc.);-contractul de furnizare nr. 45, incheiat cu operatorul economic ECO UTILAJE SERV S.R.L._x000a_-Masina de control vizual (1 buc.);-contractul de furnizare nr. 46, incheiat cu operatorul economic ECO UTILAJE SERV S.R.L."/>
    <n v="4"/>
    <x v="2"/>
    <n v="1"/>
    <n v="1"/>
    <m/>
  </r>
  <r>
    <n v="4080"/>
    <n v="146307"/>
    <m/>
    <n v="2"/>
    <s v="2.2A"/>
    <x v="5"/>
    <s v="BH"/>
    <s v="CONSTRUIRE HALA PRODUCTIE  - SPINEX FARM SRL"/>
    <s v="SPINEX FARM SRL"/>
    <n v="40"/>
    <d v="2020-09-01T00:00:00"/>
    <d v="2021-12-22T00:00:00"/>
    <d v="2023-12-31T00:00:00"/>
    <n v="19615446.82"/>
    <n v="15662113.84"/>
    <n v="9452169.7300000004"/>
    <n v="1668029.96"/>
    <n v="4541914.1500000004"/>
    <n v="3953332.98"/>
    <n v="0.60799907900554495"/>
    <n v="6139563.0500000007"/>
    <n v="1234678.648996501"/>
    <n v="9522550.7899999991"/>
    <n v="4.37"/>
    <s v="S-a contractat proiectarea+executia de lucrari, contract nr. 530/06/21/2022 semnat cu asociera SC Igna Construct SRL si SC Archibet SRL. Stadiul de executie lucrari =90%"/>
    <n v="4"/>
    <x v="2"/>
    <n v="1"/>
    <n v="1"/>
    <m/>
  </r>
  <r>
    <n v="4081"/>
    <n v="119192"/>
    <m/>
    <n v="3"/>
    <s v="3.1A"/>
    <x v="5"/>
    <s v="MM"/>
    <s v="Lucrări de intervenție privind creșterea performanței energetice a blocului de locuințe S+P+4E, Str. Aleea Tineretului, nr. 7, Bl. A7-A8, Oraș Borșa, Jud. Maramureș; Str. Independenței, Bl. 4, Cart. Baia Borșa , Oraș Borșa, Jud. Maramureș"/>
    <s v="ORAŞ BORŞA"/>
    <n v="22"/>
    <d v="2017-12-07T00:00:00"/>
    <d v="2017-07-04T00:00:00"/>
    <d v="2020-04-04T00:00:00"/>
    <n v="2088881.97"/>
    <n v="1420291.2"/>
    <n v="724348.51"/>
    <n v="127826.21"/>
    <n v="568116.47999999998"/>
    <n v="668590.77"/>
    <n v="0.821937536471394"/>
    <n v="252900.55000000005"/>
    <n v="50858.81631339743"/>
    <n v="1167390.6499999999"/>
    <n v="100"/>
    <s v="Finalizat, avizat OI, incarcat in MySmis."/>
    <n v="1"/>
    <x v="3"/>
    <m/>
    <n v="1"/>
    <m/>
  </r>
  <r>
    <n v="4082"/>
    <n v="119027"/>
    <m/>
    <n v="3"/>
    <s v="3.1A"/>
    <x v="5"/>
    <s v="MM"/>
    <s v="„Creșterea eficienței energetice a trei clădiri rezidențiale colective, din orașul Târgu Lăpuș, județul Maramureș”"/>
    <s v="ORASUL TARGU LAPUS"/>
    <n v="13"/>
    <d v="2019-08-01T00:00:00"/>
    <d v="2017-08-01T00:00:00"/>
    <d v="2020-07-31T00:00:00"/>
    <n v="4785421.49"/>
    <n v="3469750.75"/>
    <n v="1769572.89"/>
    <n v="312277.56"/>
    <n v="1387900.3"/>
    <n v="1315670.74"/>
    <n v="0.79588686017288124"/>
    <n v="708221.7200000002"/>
    <n v="142424.83207979734"/>
    <n v="2761529.03"/>
    <n v="100"/>
    <s v="Ordin de incepere 17845/07/16/2019, s-a semnat 3 add3. Proiect finalizat la 31,07,2020."/>
    <n v="1"/>
    <x v="3"/>
    <m/>
    <n v="1"/>
    <m/>
  </r>
  <r>
    <n v="4083"/>
    <n v="118637"/>
    <m/>
    <n v="3"/>
    <s v="3.1A"/>
    <x v="5"/>
    <s v="SM"/>
    <s v="Cresterea eficientei enertgetice a cladirilor reazidentiale in municipiul  Carei  – componenta blocuri turn"/>
    <s v="Unitatea administrativ-teritoriala MUNICIPIUL CAREI"/>
    <n v="46"/>
    <d v="2017-11-02T00:00:00"/>
    <d v="2017-06-28T00:00:00"/>
    <d v="2019-08-28T00:00:00"/>
    <n v="2911238.69"/>
    <n v="2631335.25"/>
    <n v="1341980.99"/>
    <n v="236820.16"/>
    <n v="1052534.1000000001"/>
    <n v="279903.44"/>
    <n v="0.96595452061838194"/>
    <n v="89585.069999999832"/>
    <n v="18015.740256606168"/>
    <n v="2541750.1800000002"/>
    <n v="100"/>
    <s v="PROIECT FINALIZAT in 2019"/>
    <n v="1"/>
    <x v="3"/>
    <m/>
    <n v="1"/>
    <m/>
  </r>
  <r>
    <n v="4084"/>
    <n v="119116"/>
    <m/>
    <n v="3"/>
    <s v="3.1A"/>
    <x v="5"/>
    <s v="SJ"/>
    <s v="Creşterea eficienţei energetice a blocului de locuinţe A96 din municipiul Zalăuu"/>
    <s v="MUNICIPIUL ZALĂU/Entitate de drept public"/>
    <n v="30"/>
    <d v="2017-08-28T00:00:00"/>
    <d v="2017-08-28T00:00:00"/>
    <d v="2020-02-27T00:00:00"/>
    <n v="2443454.16"/>
    <n v="2325178.0299999998"/>
    <n v="1185840.78"/>
    <n v="209266.04"/>
    <n v="930071.21"/>
    <n v="118276.13"/>
    <n v="0.83758457411538512"/>
    <n v="377644.7799999998"/>
    <n v="75945.135341672329"/>
    <n v="1947533.25"/>
    <n v="100"/>
    <s v="Proiect finalizat. A fost facuta receptia la finalizarea lucrarilor. a fost facuta vizita finala"/>
    <n v="1"/>
    <x v="3"/>
    <m/>
    <n v="1"/>
    <m/>
  </r>
  <r>
    <n v="4085"/>
    <n v="117921"/>
    <m/>
    <n v="3"/>
    <s v="3.1A"/>
    <x v="5"/>
    <s v="SJ"/>
    <s v="CREȘTEREA EFICIENȚEI ENERGETICE A BLOCURILOR DE LOCUINȚE A ȘI B, 2A, 2C ȘI B35 DIN MUNICIPIUL ZALĂU"/>
    <s v="MUNICIPIUL ZALĂU/Entitate de drept public"/>
    <n v="24"/>
    <d v="2017-08-02T00:00:00"/>
    <d v="2017-05-16T00:00:00"/>
    <d v="2019-08-01T00:00:00"/>
    <n v="2198523.79"/>
    <n v="2130054.4700000002"/>
    <n v="1086327.78"/>
    <n v="191704.91"/>
    <n v="852021.78"/>
    <n v="68469.320000000007"/>
    <n v="0.83085500625718733"/>
    <n v="360288.05000000028"/>
    <n v="72454.661545268129"/>
    <n v="1769766.42"/>
    <n v="100"/>
    <s v="Proiect finalizat. A fost facuta receptia la finalizarea lucrarilor. a fost facuta vizita finala. Finalizare incarcata in mysmis"/>
    <n v="1"/>
    <x v="3"/>
    <m/>
    <n v="1"/>
    <m/>
  </r>
  <r>
    <n v="4086"/>
    <n v="118379"/>
    <m/>
    <n v="3"/>
    <s v="3.1A"/>
    <x v="5"/>
    <s v="SJ"/>
    <s v="Creșterea eficienței energetice a blocurilor de locuințe C2 și C3 din Municipiul Zalău"/>
    <s v="MUNICIPIUL ZALĂU/Entitate de drept public"/>
    <n v="29"/>
    <d v="2017-02-27T00:00:00"/>
    <d v="2017-07-27T00:00:00"/>
    <d v="2019-12-25T00:00:00"/>
    <n v="2258957.2999999998"/>
    <n v="2125737.65"/>
    <n v="1084126.2"/>
    <n v="191316.39"/>
    <n v="850295.06"/>
    <n v="133219.65"/>
    <n v="0.82463537304332923"/>
    <n v="372779.18999999994"/>
    <n v="74966.655270884439"/>
    <n v="1752958.46"/>
    <n v="100"/>
    <s v="Proiect finalizat. A fost facuta receptia la finalizarea lucrarilor. a fost facuta vizita finala. Finalizare incarcata in mysmis"/>
    <n v="1"/>
    <x v="3"/>
    <m/>
    <n v="1"/>
    <m/>
  </r>
  <r>
    <n v="4087"/>
    <n v="118375"/>
    <m/>
    <n v="3"/>
    <s v="3.1A"/>
    <x v="5"/>
    <s v="SJ"/>
    <s v="CRESTEREA EFICIENTEI ENERGETICE A BLOCURILOR DE LOCUINTE GULLIVER SI L DIN MUNICIPIUL ZALAU"/>
    <s v="MUNICIPIUL ZALĂU/Entitate de drept public"/>
    <n v="28"/>
    <d v="2017-08-02T00:00:00"/>
    <d v="2017-05-13T00:00:00"/>
    <d v="2019-12-01T00:00:00"/>
    <n v="2220518.9"/>
    <n v="2094842.23"/>
    <n v="1068369.54"/>
    <n v="188535.8"/>
    <n v="837936.89"/>
    <n v="125676.67"/>
    <n v="0.84138309069700212"/>
    <n v="332277.39999999991"/>
    <n v="66821.662711659883"/>
    <n v="1762564.83"/>
    <n v="100"/>
    <s v="Proiect finalizat. A fost facuta receptia la finalizarea lucrarilor. a fost facuta vizita finala. Finalizare incarcata in mysmis"/>
    <n v="1"/>
    <x v="3"/>
    <m/>
    <n v="1"/>
    <m/>
  </r>
  <r>
    <n v="4088"/>
    <n v="117971"/>
    <m/>
    <n v="3"/>
    <s v="3.1A"/>
    <x v="5"/>
    <s v="BN"/>
    <s v="ÎMBUNĂTĂŢIREA EFICIENŢEI ENERGETICE A BLOCURILOR DE LOCUINŢE – BISTRIŢA 7"/>
    <s v="MUNICIPIUL BISTRIŢA"/>
    <n v="58"/>
    <d v="2017-08-30T00:00:00"/>
    <d v="2017-08-30T00:00:00"/>
    <d v="2019-07-30T00:00:00"/>
    <n v="4484936.33"/>
    <n v="4282009.45"/>
    <n v="2183824.8199999998"/>
    <n v="385380.85"/>
    <n v="1712803.78"/>
    <n v="202926.88"/>
    <n v="0.95034802877420088"/>
    <n v="212610.20999999996"/>
    <n v="42756.346780356347"/>
    <n v="4069399.24"/>
    <n v="100"/>
    <s v="Proiect finalizat in 07/29/2019"/>
    <n v="1"/>
    <x v="3"/>
    <m/>
    <n v="1"/>
    <m/>
  </r>
  <r>
    <n v="4089"/>
    <n v="117815"/>
    <m/>
    <n v="3"/>
    <s v="3.1A"/>
    <x v="5"/>
    <s v="BN"/>
    <s v="Imbunătățirea eficienței energetice a blocurilor de locuințe - Bistrița 8"/>
    <s v="MUNICIPIUL BISTRIŢA"/>
    <n v="18"/>
    <d v="2017-08-21T00:00:00"/>
    <d v="2017-05-25T00:00:00"/>
    <d v="2019-10-31T00:00:00"/>
    <n v="9002818.1400000006"/>
    <n v="8681245.8300000001"/>
    <n v="4427435.37"/>
    <n v="781312.13"/>
    <n v="3472498.33"/>
    <n v="321572.31"/>
    <n v="0.87608554450991749"/>
    <n v="1075731.8499999996"/>
    <n v="216331.86864014794"/>
    <n v="7605513.9800000004"/>
    <n v="100"/>
    <n v="0"/>
    <n v="1"/>
    <x v="3"/>
    <n v="1"/>
    <n v="1"/>
    <m/>
  </r>
  <r>
    <n v="4090"/>
    <n v="118378"/>
    <m/>
    <n v="3"/>
    <s v="3.1A"/>
    <x v="5"/>
    <s v="SJ"/>
    <s v="Creșterea eficienței energetice a blocurilor de locuințe D4, D30-32  din municipiul Zalău"/>
    <s v="MUNICIPIUL ZALĂU/Entitate de drept public"/>
    <n v="68"/>
    <d v="2017-08-02T00:00:00"/>
    <d v="2017-05-18T00:00:00"/>
    <d v="2019-10-01T00:00:00"/>
    <n v="1676721.99"/>
    <n v="1455517.18"/>
    <n v="742313.76"/>
    <n v="130996.54"/>
    <n v="582206.88"/>
    <n v="221204.81"/>
    <n v="0.79355347767176476"/>
    <n v="300486.45999999996"/>
    <n v="60428.439850380077"/>
    <n v="1155030.72"/>
    <n v="100"/>
    <s v="Proiect finalizat. A fost facuta receptia la finalizarea lucrarilor. a fost facuta vizita finala. Finalizare incarcata in mysmis"/>
    <n v="1"/>
    <x v="3"/>
    <m/>
    <n v="1"/>
    <m/>
  </r>
  <r>
    <n v="4091"/>
    <n v="117973"/>
    <m/>
    <n v="3"/>
    <s v="3.1A"/>
    <x v="5"/>
    <s v="BN"/>
    <s v="ÎMBUNĂTĂŢIREA EFICIENŢEI ENERGETICE A BLOCURILOR DE LOCUINŢE – BISTRIŢA 10"/>
    <s v="MUNICIPIUL BISTRIŢA"/>
    <n v="22"/>
    <d v="2015-03-01T00:00:00"/>
    <d v="2017-05-25T00:00:00"/>
    <d v="2019-08-31T00:00:00"/>
    <n v="5739552.7699999996"/>
    <n v="5568191.8399999999"/>
    <n v="2839777.84"/>
    <n v="501137.26"/>
    <n v="2227276.7400000002"/>
    <n v="171360.93"/>
    <n v="1"/>
    <n v="0"/>
    <n v="0"/>
    <n v="5568191.8399999999"/>
    <n v="100"/>
    <s v="Proiect finalizat in 08/31/2019"/>
    <n v="1"/>
    <x v="3"/>
    <n v="1"/>
    <n v="1"/>
    <m/>
  </r>
  <r>
    <n v="4092"/>
    <n v="118012"/>
    <m/>
    <n v="3"/>
    <s v="3.1A"/>
    <x v="5"/>
    <s v="BN"/>
    <s v="IMBUNATATIREA EFICIENTEI ENERGETICE A BLOCURILOR DE LOCUINTE BISTRITA 12"/>
    <s v="MUNICIPIUL BISTRIŢA"/>
    <n v="18"/>
    <d v="2017-07-31T00:00:00"/>
    <d v="2017-05-25T00:00:00"/>
    <d v="2019-07-30T00:00:00"/>
    <n v="7254585.2400000002"/>
    <n v="7084108.4699999997"/>
    <n v="3612895.32"/>
    <n v="637569.75"/>
    <n v="2833643.4"/>
    <n v="170476.77"/>
    <n v="1"/>
    <n v="0"/>
    <n v="0"/>
    <n v="7084108.4699999997"/>
    <n v="100"/>
    <s v="Proiect finalizat in 06/30/2019"/>
    <n v="1"/>
    <x v="3"/>
    <n v="1"/>
    <n v="1"/>
    <m/>
  </r>
  <r>
    <n v="4093"/>
    <n v="117975"/>
    <m/>
    <n v="3"/>
    <s v="3.1A"/>
    <x v="5"/>
    <s v="BN"/>
    <s v="Imbunatatirea eficientei energetice a blocurilor de locuinte - Bistrita 6"/>
    <s v="MUNICIPIUL BISTRIŢA"/>
    <n v="69"/>
    <d v="2017-06-28T00:00:00"/>
    <d v="2017-06-28T00:00:00"/>
    <d v="2019-11-28T00:00:00"/>
    <n v="7562277.0999999996"/>
    <n v="7328110.46"/>
    <n v="3737336.33"/>
    <n v="659529.94999999995"/>
    <n v="2931244.18"/>
    <n v="234166.64"/>
    <n v="0.88056360029267355"/>
    <n v="875243.12999999989"/>
    <n v="176013.1782166271"/>
    <n v="6452867.3300000001"/>
    <n v="100"/>
    <s v="Proiect finalizat in 11/30/2019"/>
    <n v="1"/>
    <x v="3"/>
    <n v="1"/>
    <n v="1"/>
    <m/>
  </r>
  <r>
    <n v="4094"/>
    <n v="119418"/>
    <m/>
    <n v="3"/>
    <s v="3.1A"/>
    <x v="5"/>
    <s v="MM"/>
    <s v="CRESTEREA EFICIENTEI ENERGETICE A CLADIRILOR REZIDENTIALE COLECTIVE DIN ORASUL SEINI, JUDETUL MARAMURES"/>
    <s v="ORASUL SEINI"/>
    <n v="15"/>
    <d v="2017-07-28T00:00:00"/>
    <d v="2017-07-28T00:00:00"/>
    <d v="2020-02-24T00:00:00"/>
    <n v="3272680.8"/>
    <n v="2556679.0699999998"/>
    <n v="1303906.3400000001"/>
    <n v="230101.1"/>
    <n v="1022671.63"/>
    <n v="716001.73"/>
    <n v="0.91112660456050121"/>
    <n v="227220.75"/>
    <n v="45694.556167799543"/>
    <n v="2329458.3199999998"/>
    <n v="100"/>
    <s v="Lucrari finalizate. Proiect finalizat la 06,10,2019."/>
    <n v="1"/>
    <x v="3"/>
    <m/>
    <n v="1"/>
    <m/>
  </r>
  <r>
    <n v="4095"/>
    <n v="117957"/>
    <m/>
    <n v="3"/>
    <s v="3.1A"/>
    <x v="5"/>
    <s v="BN"/>
    <s v="ÎMBUNĂTĂŢIREA EFICIENŢEI ENERGETICE A BLOCURILOR DE LOCUINŢE – BISTRIŢA 16"/>
    <s v="MUNICIPIUL BISTRIŢA"/>
    <n v="20"/>
    <d v="2017-07-20T00:00:00"/>
    <d v="2017-07-20T00:00:00"/>
    <d v="2019-12-20T00:00:00"/>
    <n v="11789804.01"/>
    <n v="9970529.6899999995"/>
    <n v="5084970.1399999997"/>
    <n v="897347.67"/>
    <n v="3988211.88"/>
    <n v="1819274.32"/>
    <n v="0.94567998623551575"/>
    <n v="541599.30999999866"/>
    <n v="108916.72565659789"/>
    <n v="9428930.3800000008"/>
    <n v="100"/>
    <s v="Proiect finalizat in 12/20/2019"/>
    <n v="1"/>
    <x v="3"/>
    <n v="1"/>
    <n v="1"/>
    <m/>
  </r>
  <r>
    <n v="4096"/>
    <n v="118014"/>
    <m/>
    <n v="3"/>
    <s v="3.1A"/>
    <x v="5"/>
    <s v="BN"/>
    <s v="Imbunatatirea eficentei energetice a blocurilor de locuinte-Bistrita 13"/>
    <s v="MUNICIPIUL BISTRIŢA"/>
    <n v="42"/>
    <d v="2017-07-31T00:00:00"/>
    <d v="2017-07-31T00:00:00"/>
    <d v="2019-06-30T00:00:00"/>
    <n v="5092467.99"/>
    <n v="4955393.43"/>
    <n v="2527250.65"/>
    <n v="445985.4"/>
    <n v="1982157.38"/>
    <n v="137074.56"/>
    <n v="0.79086718852109383"/>
    <n v="1036335.3599999999"/>
    <n v="208409.15416482321"/>
    <n v="3919058.07"/>
    <n v="100"/>
    <s v="Proiect finalizat in 06/30/2019"/>
    <n v="1"/>
    <x v="3"/>
    <n v="1"/>
    <n v="1"/>
    <m/>
  </r>
  <r>
    <n v="4097"/>
    <n v="120260"/>
    <m/>
    <n v="3"/>
    <s v="3.1A"/>
    <x v="5"/>
    <s v="SJ"/>
    <s v="CRESTEREA EFICIENTEI ENERGETICE A BLOCURILOR DE LOCUINTE C, SB42 SI 1B DIN MUNICIPIUL ZALAU"/>
    <s v="MUNICIPIUL ZALĂU/Entitate de drept public"/>
    <n v="44"/>
    <d v="2017-09-20T00:00:00"/>
    <d v="2019-03-19T00:00:00"/>
    <d v="2022-11-30T00:00:00"/>
    <n v="2197429.64"/>
    <n v="1690960.02"/>
    <n v="862389.63"/>
    <n v="152186.38"/>
    <n v="676384.01"/>
    <n v="506469.62"/>
    <n v="0.98508066441452591"/>
    <n v="25228"/>
    <n v="5073.4022442987571"/>
    <n v="1665732.02"/>
    <n v="100"/>
    <s v="Contractul de finantare a fost semnat in 19.03.2019, data de finalizare perioada de im[plemetare 30.11.2022, achizitiile din proiect sunt finalizatei.  Stadiul de implementare al proiectului este de  100,00%. Stadiu contract principal, 100%. In data de 22.12.2022 se va efectua vizita de monitorizare finala."/>
    <n v="1"/>
    <x v="3"/>
    <m/>
    <n v="1"/>
    <m/>
  </r>
  <r>
    <n v="4098"/>
    <n v="121696"/>
    <m/>
    <n v="3"/>
    <s v="3.1A"/>
    <x v="5"/>
    <s v="MM"/>
    <s v="CREȘTEREA EFICIENȚEI ENERGETICE A BLOCURILOR DE LOCUINȚE DIN ORAȘUL ȘOMCUTA MARE"/>
    <s v="UAT Oras Somcuta Mare"/>
    <n v="66"/>
    <d v="2016-04-01T00:00:00"/>
    <d v="2019-12-05T00:00:00"/>
    <d v="2022-10-31T00:00:00"/>
    <n v="4705825.49"/>
    <n v="4584456.24"/>
    <n v="2338072.6800000002"/>
    <n v="412601.06"/>
    <n v="1833782.5"/>
    <n v="121369.25"/>
    <n v="0.98449296137244846"/>
    <n v="71091.339999999851"/>
    <n v="14296.613441660269"/>
    <n v="4513364.9000000004"/>
    <n v="100"/>
    <s v="Contract nr. 32 din 04/22/2020 încheiat cu asocierea S.C.BORCUT BARBOLOVCI SRL lider si AEDILIS PROIECT SRL._x000a_.Receptia finala s-a facut, urmeaza nota de finalizare"/>
    <n v="1"/>
    <x v="3"/>
    <m/>
    <n v="1"/>
    <m/>
  </r>
  <r>
    <n v="4099"/>
    <n v="119765"/>
    <m/>
    <n v="3"/>
    <s v="3.1A"/>
    <x v="5"/>
    <s v="SJ"/>
    <s v="Creșterea eficienței energetice a blocurilor de locuințe G164 și bloc 80 (scara A) din Municipiul Zalău"/>
    <s v="MUNICIPIUL ZALĂU/Entitate de drept public"/>
    <n v="42"/>
    <d v="2017-08-01T00:00:00"/>
    <d v="2019-06-20T00:00:00"/>
    <d v="2022-06-30T00:00:00"/>
    <n v="3344415.27"/>
    <n v="3002680.24"/>
    <n v="1531366.94"/>
    <n v="270241.2"/>
    <n v="1201072.1000000001"/>
    <n v="341735.03"/>
    <n v="0.9129598561583766"/>
    <n v="261353.7200000002"/>
    <n v="52558.766037887668"/>
    <n v="2741326.52"/>
    <n v="100"/>
    <s v="Proiect finalizat. A fost facuta receptia la finalizarea lucrarilor. a fost facuta vizita finala. Finalizare incarcata in mysmis"/>
    <n v="1"/>
    <x v="3"/>
    <m/>
    <n v="1"/>
    <m/>
  </r>
  <r>
    <n v="4100"/>
    <n v="120016"/>
    <m/>
    <n v="3"/>
    <s v="3.1A"/>
    <x v="5"/>
    <s v="SJ"/>
    <s v="CREŞTEREA EFICIENŢEI ENERGETICE A BLOCURILOR DE LOCUINŢE A16, SCALA ŞI SB 15 DIN MUNICIPIUL ZALĂU"/>
    <s v="MUNICIPIUL ZALĂU/Entitate de drept public"/>
    <n v="51"/>
    <d v="2017-08-01T00:00:00"/>
    <d v="2019-06-07T00:00:00"/>
    <d v="2022-06-30T00:00:00"/>
    <n v="4217517.2300000004"/>
    <n v="3722850.68"/>
    <n v="1898653.84"/>
    <n v="335056.57"/>
    <n v="1489140.27"/>
    <n v="494666.55"/>
    <n v="0.85232013388192074"/>
    <n v="549790.09000000032"/>
    <n v="110563.90821702938"/>
    <n v="3173060.59"/>
    <n v="100"/>
    <s v="Proiect finalizat. A fost facuta receptia la finalizarea lucrarilor. a fost facuta vizita finala. Finalizare incarcata in mysmis"/>
    <n v="1"/>
    <x v="3"/>
    <m/>
    <n v="1"/>
    <m/>
  </r>
  <r>
    <n v="4101"/>
    <n v="117109"/>
    <m/>
    <n v="3"/>
    <s v="3.1A"/>
    <x v="5"/>
    <s v="CJ"/>
    <s v="Creșterea eficienței energetice a blocurilor de locuințe din municipiul Cluj-Napoca, Grup 5"/>
    <s v="MUNICIPIUL CLUJ-NAPOCA"/>
    <n v="79"/>
    <d v="2016-03-29T00:00:00"/>
    <d v="2019-04-04T00:00:00"/>
    <d v="2022-09-30T00:00:00"/>
    <n v="4589373.83"/>
    <n v="4066111.39"/>
    <n v="2073716.8"/>
    <n v="365950.03"/>
    <n v="1626444.56"/>
    <n v="523262.44"/>
    <n v="1"/>
    <n v="0"/>
    <n v="0"/>
    <n v="4066111.39"/>
    <n v="100"/>
    <s v="Ordine de incepere lucrari din 06/18/2019. Lucrari finalizate si receptionate pe toate cele 4 loturi. Perioada de implementare a fost prelungita de 5 ori, in total cu 27 luni, pana la 30.09.2022. _x000a_Proiect finalizat. CR si RP finale depuse. Vizita finala efectuata. _x000a_Raportul de progres final trebuie corectat._x000a_Nota de finalizare in curs de redactare."/>
    <n v="1"/>
    <x v="3"/>
    <m/>
    <n v="1"/>
    <m/>
  </r>
  <r>
    <n v="4102"/>
    <n v="119585"/>
    <m/>
    <n v="3"/>
    <s v="3.1A"/>
    <x v="5"/>
    <s v="BN"/>
    <s v="Îmbunătățirea eficienței energetice a blocurilor de locuințe – Bistrița 11"/>
    <s v="MUNICIPIUL BISTRIŢA"/>
    <n v="57"/>
    <d v="2015-04-01T00:00:00"/>
    <d v="2019-01-30T00:00:00"/>
    <d v="2021-09-30T00:00:00"/>
    <n v="5809978.3499999996"/>
    <n v="4087761.91"/>
    <n v="2084758.58"/>
    <n v="367898.56"/>
    <n v="1635104.77"/>
    <n v="1722216.44"/>
    <n v="0.99875021096813332"/>
    <n v="5108.8400000003166"/>
    <n v="1027.3981418172218"/>
    <n v="4082653.07"/>
    <n v="100"/>
    <s v="Achizitia de lucrari s-a derulat cu  intarziere deoarece beneficiarul a actualizat proiectul dupa OUG 114 si totodata prima procedura de achizitii s-a desfasurat in 2019, dep oferte in 27/02/2019, oferta depusa mai mare cu 15 %, procedura anulata. s-a republicat procedura in 09/18/2019, dep. oferte in 10/15/2019, nu s-a depus nici o oferta. Procedură republicată în data de 02/03/2020. S-a depus o oferta în data de 03/18/2020. Oferta a fost neconformă și s-a anulat procedura.  Procedura s-a finalizat odata cu semnarea contratul de execuție lucrări, cu numarul 113 în data de 10/01/2020 Predat amplasament in data 10/16/2020- pentru toate componentele Constructortul - SC Avril SRL prin adresa nr. 1376/11/05/2020 a cerut prelungirea termenului de executie cu 4 luni deoarece ritmul de lucru in perioada de iarna este mai scazut. Directia tehnica prin Nota justificativa nr. 81879/11/10/2020 prelungeste prin Act Aditional nr. 1 perioada de executie a lucrarilor."/>
    <n v="1"/>
    <x v="3"/>
    <n v="1"/>
    <n v="1"/>
    <m/>
  </r>
  <r>
    <n v="4103"/>
    <n v="119583"/>
    <m/>
    <n v="3"/>
    <s v="3.1A"/>
    <x v="5"/>
    <s v="BN"/>
    <s v="ÎMBUNĂTĂŢIREA EFICIENŢEI ENERGETICE A BLOCURILOR DE LOCUINŢE – BISTRIŢA 9"/>
    <s v="MUNICIPIUL BISTRIŢA"/>
    <n v="62"/>
    <d v="2016-02-01T00:00:00"/>
    <d v="2019-02-21T00:00:00"/>
    <d v="2021-03-31T00:00:00"/>
    <n v="6827302.1200000001"/>
    <n v="4915335.47"/>
    <n v="2506821.09"/>
    <n v="442380.2"/>
    <n v="1966134.18"/>
    <n v="1911966.65"/>
    <n v="0.89817119237234888"/>
    <n v="500522.75"/>
    <n v="100656.14567831717"/>
    <n v="4414812.72"/>
    <n v="100"/>
    <s v="finalizat DATA PLATII FINALE AMPOR 22.10.2021"/>
    <n v="1"/>
    <x v="3"/>
    <n v="1"/>
    <n v="1"/>
    <m/>
  </r>
  <r>
    <n v="4104"/>
    <n v="116945"/>
    <m/>
    <n v="3"/>
    <s v="3.1A"/>
    <x v="5"/>
    <s v="BH"/>
    <s v="LUCRĂRI DE INTERVENȚIE PRIVIND CREȘTEREA PERFORMANȚELOR ENERGETICE ALE BLOCURILOR DE LOCUINȚE O1 ȘI O2"/>
    <s v="ORASUL JIBOU"/>
    <n v="67"/>
    <d v="2016-08-01T00:00:00"/>
    <d v="2019-08-14T00:00:00"/>
    <d v="2022-02-28T00:00:00"/>
    <n v="2071680.93"/>
    <n v="1387802.38"/>
    <n v="707779.21"/>
    <n v="124902.22"/>
    <n v="555120.94999999995"/>
    <n v="683878.55"/>
    <n v="0.92074189986617561"/>
    <n v="109994.57999999984"/>
    <n v="22120.134336162137"/>
    <n v="1277807.8"/>
    <n v="100"/>
    <s v="Contractul de finantare a fost semnat in 03/08/2019, achizitiile privind lucrarile sunt finalizate, stadiul lucrarilor este de 100% , stadiul proiectului este de 93,355%. A fost prelungita perioada de implementare a proiectului cu 3 luni, pana la data de 03/31/2021. Nu au putut fi finalizate in intregime activiatile din proietc din cauza instituirii starii de urgenta la nivelul orasului Jibou."/>
    <n v="1"/>
    <x v="3"/>
    <m/>
    <n v="1"/>
    <m/>
  </r>
  <r>
    <n v="4105"/>
    <n v="119610"/>
    <m/>
    <n v="3"/>
    <s v="3.1A"/>
    <x v="5"/>
    <s v="SJ"/>
    <s v="Creșterea eficienței energetice a blocurilor de locuințe S18, 18, P15, M6 și D22 din Municipiul Zalău"/>
    <s v="MUNICIPIUL ZALĂU/Entitate de drept public"/>
    <n v="49"/>
    <d v="2017-03-15T00:00:00"/>
    <d v="2019-03-08T00:00:00"/>
    <d v="2021-03-31T00:00:00"/>
    <n v="2956926.1"/>
    <n v="1978410.85"/>
    <n v="1008989.54"/>
    <n v="178056.97"/>
    <n v="791364.34"/>
    <n v="978515.25"/>
    <n v="0.99237908546649956"/>
    <n v="15077.300000000047"/>
    <n v="3032.0757752483705"/>
    <n v="1963333.55"/>
    <n v="100"/>
    <s v="Contractul de finantare a fost semnat in 02/25/2019, au fost finalizate toate achizitiile propuse in proiect, stadiul lucrarilor este de 100%, stadiul proiectului este de 100%. a fost facuta receptia la terminarea lucrarilor."/>
    <n v="1"/>
    <x v="3"/>
    <m/>
    <n v="1"/>
    <m/>
  </r>
  <r>
    <n v="4106"/>
    <n v="120134"/>
    <m/>
    <n v="3"/>
    <s v="3.1A"/>
    <x v="5"/>
    <s v="SJ"/>
    <s v="CRESTEREA PERFORMANTEI ENERGETICE A BLOCURILOR DE LOCUINTE DIN ORASUL BECLEAN"/>
    <s v="ORAŞ BECLEAN"/>
    <n v="63"/>
    <d v="2016-09-23T00:00:00"/>
    <d v="2019-02-25T00:00:00"/>
    <d v="2021-08-31T00:00:00"/>
    <n v="11939600.59"/>
    <n v="8985546.5700000003"/>
    <n v="4582628.75"/>
    <n v="808699.18"/>
    <n v="3594218.64"/>
    <n v="2954054.02"/>
    <n v="1"/>
    <n v="0"/>
    <n v="0"/>
    <n v="8985546.5700000003"/>
    <n v="100"/>
    <n v="0"/>
    <n v="1"/>
    <x v="3"/>
    <n v="1"/>
    <n v="1"/>
    <m/>
  </r>
  <r>
    <n v="4107"/>
    <n v="117110"/>
    <m/>
    <n v="3"/>
    <s v="3.1A"/>
    <x v="5"/>
    <s v="BN"/>
    <s v="Creșterea eficienței energetice a blocurilor de locuințe din municipiul Cluj-Napoca, Grup 6"/>
    <s v="MUNICIPIUL CLUJ-NAPOCA"/>
    <n v="55"/>
    <d v="2016-09-01T00:00:00"/>
    <d v="2019-02-25T00:00:00"/>
    <d v="2021-03-31T00:00:00"/>
    <n v="3355868.85"/>
    <n v="3322481.94"/>
    <n v="1694465.78"/>
    <n v="299023.38"/>
    <n v="1328992.78"/>
    <n v="33386.910000000003"/>
    <n v="0.83955210904773192"/>
    <n v="533085.2200000002"/>
    <n v="107204.52479588147"/>
    <n v="2789396.7199999997"/>
    <n v="100"/>
    <s v="Contract de lucrari in executie pt lot 1, 2, 3, 4 si 5.Valoare contractata: Lot 1:240702.17; Lot 2:430435.48; lot 3: 648672.75; lot 4: 1.122.949,38; lot 5: 748372.09; (val fara TVA). Prelungire perioada de implementare prin add 3 pana la 03/31/2022."/>
    <n v="1"/>
    <x v="3"/>
    <m/>
    <n v="1"/>
    <m/>
  </r>
  <r>
    <n v="4108"/>
    <n v="121630"/>
    <m/>
    <n v="3"/>
    <s v="3.1A"/>
    <x v="5"/>
    <s v="CJ"/>
    <s v="Cresterea eficientei energetice a blocurilor de locuinte din Municipiul Turda, Piata Republicii nr. 43 si str. Libertatii nr. 2, bl. 53"/>
    <s v="MUNICIPIUL TURDA"/>
    <n v="72"/>
    <d v="2016-04-04T00:00:00"/>
    <d v="2019-03-07T00:00:00"/>
    <d v="2022-03-31T00:00:00"/>
    <n v="2811498.87"/>
    <n v="2447912.48"/>
    <n v="1248435.3700000001"/>
    <n v="220312.12"/>
    <n v="979164.99"/>
    <n v="363586.39"/>
    <n v="0.99694263579227305"/>
    <n v="7484.160000000149"/>
    <n v="1505.0798375095824"/>
    <n v="2440428.3199999998"/>
    <n v="100"/>
    <s v="A fost incheiat actul aditional 2 (conf Instr AMPOR 174 pct I) pentru prelungirea perioadei de implementare cu 6 luni pana la 07/31/2021, a fost incheiat actul aditional 3 (conf inst AMPOR 174) cu 3 luni pana la 09/30/2021 activitatile din proiect sunt realizate 100%."/>
    <n v="1"/>
    <x v="3"/>
    <m/>
    <n v="1"/>
    <m/>
  </r>
  <r>
    <n v="4109"/>
    <n v="119618"/>
    <m/>
    <n v="3"/>
    <s v="3.1A"/>
    <x v="5"/>
    <s v="CJ"/>
    <s v="Reabilitare termica Bloc de locuinte G6 in vederea Cresterii Eficientei Energetice in Municipiul Oradea"/>
    <s v="MUNICIPIUL ORADEA"/>
    <n v="46"/>
    <d v="2016-12-22T00:00:00"/>
    <d v="2019-06-27T00:00:00"/>
    <d v="2021-09-30T00:00:00"/>
    <n v="3208629.02"/>
    <n v="2799390.32"/>
    <n v="1427689.07"/>
    <n v="251945.12"/>
    <n v="1119756.1299999999"/>
    <n v="409238.7"/>
    <n v="0.66025035408424215"/>
    <n v="951091.86999999988"/>
    <n v="191266.514499457"/>
    <n v="1848298.45"/>
    <n v="100"/>
    <s v="Contract de lucrari  nr. 6801/ 01/14/2020. Perioada de implementare finalizata la 08/31/2021, conform notei OI de prelungire a perioadei de implementare nr.184764/06/29/2021. OIL/ 01/14/2020. PV receptie la terminarea lucrarilor nr.382132/08/30/2021."/>
    <n v="1"/>
    <x v="3"/>
    <m/>
    <n v="1"/>
    <m/>
  </r>
  <r>
    <n v="4110"/>
    <n v="119584"/>
    <m/>
    <n v="3"/>
    <s v="3.1A"/>
    <x v="5"/>
    <s v="BH"/>
    <s v="Îmbunătăţirea eficienţei energetice a blocurilor de locuinţe – Bistriţa 15"/>
    <s v="MUNICIPIUL BISTRIŢA"/>
    <n v="61"/>
    <d v="2016-08-01T00:00:00"/>
    <d v="2019-05-30T00:00:00"/>
    <d v="2021-08-31T00:00:00"/>
    <n v="8213685.3799999999"/>
    <n v="5922629.0899999999"/>
    <n v="3020540.85"/>
    <n v="533036.6"/>
    <n v="2369051.64"/>
    <n v="2291056.29"/>
    <n v="0.91956896966512547"/>
    <n v="476363.16000000015"/>
    <n v="95797.602863693071"/>
    <n v="5446265.9299999997"/>
    <n v="100"/>
    <s v="Proiect finalizat dpv tehnic, conform RP 7.12/02/2020"/>
    <n v="1"/>
    <x v="3"/>
    <n v="1"/>
    <n v="1"/>
    <m/>
  </r>
  <r>
    <n v="4111"/>
    <n v="117144"/>
    <m/>
    <n v="3"/>
    <s v="3.1A"/>
    <x v="5"/>
    <s v="BN"/>
    <s v="Creșterea eficienței energetice a blocurilor de locuințe din municipiul Cluj-Napoca, Grup 3"/>
    <s v="MUNICIPIUL CLUJ-NAPOCA"/>
    <n v="82"/>
    <d v="2014-02-01T00:00:00"/>
    <d v="2019-03-25T00:00:00"/>
    <d v="2020-12-01T00:00:00"/>
    <n v="5579654.2699999996"/>
    <n v="5367922.8"/>
    <n v="2737640.65"/>
    <n v="483113.03"/>
    <n v="2147169.12"/>
    <n v="211731.47"/>
    <n v="0.90425990478104501"/>
    <n v="513925.43999999948"/>
    <n v="103351.45396774313"/>
    <n v="4853997.3600000003"/>
    <n v="100"/>
    <s v="Achizitii finalizate.Valoare contractata: lot 1: 1052794.80; Lot 2: 352584.31; Lot 3: 642887.16; Lot 4: 1769274.96; Lot 5: 1039907.04; (val fara TVA) Lucrari in executie. A fost incheiat actul aditional 1 (conf Instr AMPOR 174 pct I) pentru prelungirea perioadei de implementare cu 9 luni pana la 31.10.2021. Incheiat actul aditional 2( conf. Instr. AMPOR 174 pct I)  cu 5 luni pana la data de 31.03.2022. Incheiat actul aditional 3(conf.Instr. AMPOR 174) cu 4 luni pana la data de 31.07.2022. Incheiat Nota OI conform I194 pana la data de 30.09.2022. Prelungire perioada de implementare cu 1 luna conform I194 pana la data de 31.10.2022. Proiectul a fost finalizat urmeaza vizita finală."/>
    <n v="2"/>
    <x v="0"/>
    <n v="1"/>
    <n v="1"/>
    <m/>
  </r>
  <r>
    <n v="4112"/>
    <n v="119586"/>
    <m/>
    <n v="3"/>
    <s v="3.1A"/>
    <x v="5"/>
    <s v="CJ"/>
    <s v="Îmbunătățirea eficienței energetice a blocurilor de locuințe – Bistrița 14"/>
    <s v="MUNICIPIUL BISTRIŢA"/>
    <n v="58"/>
    <d v="2016-04-01T00:00:00"/>
    <d v="2019-03-18T00:00:00"/>
    <d v="2022-10-31T00:00:00"/>
    <n v="5062014.88"/>
    <n v="3666913.9"/>
    <n v="1870126.0800000001"/>
    <n v="330022.26"/>
    <n v="1466765.56"/>
    <n v="1395100.98"/>
    <n v="0.99852233236237153"/>
    <n v="5418.4799999999814"/>
    <n v="1089.6673772272013"/>
    <n v="3661495.42"/>
    <n v="100"/>
    <s v="Finalizat DATA PLATII FINALE AMPOR 21.04.2022"/>
    <n v="1"/>
    <x v="3"/>
    <n v="1"/>
    <n v="1"/>
    <m/>
  </r>
  <r>
    <n v="4113"/>
    <n v="116012"/>
    <m/>
    <n v="3"/>
    <s v="3.1A"/>
    <x v="5"/>
    <s v="BN"/>
    <s v="Îmbunătățirea parametrilor tehnici si funcționali ai secției exterioare de Pneumologie - TBC, în vederea creșterii eficienței energetice a Spitalului Orășenesc Aleșd"/>
    <s v="ORASUL ALESD"/>
    <n v="55"/>
    <d v="2015-06-01T00:00:00"/>
    <d v="2019-02-21T00:00:00"/>
    <d v="2021-09-30T00:00:00"/>
    <n v="4243420.43"/>
    <n v="4207085.67"/>
    <n v="3576022.82"/>
    <n v="505691.7"/>
    <n v="125371.15"/>
    <n v="36334.76"/>
    <n v="0.81882239635971099"/>
    <n v="762229.69999999972"/>
    <n v="153285.94698950241"/>
    <n v="3444855.97"/>
    <n v="100"/>
    <s v=". Conform Contractului de lucrari nr. 1500/05/15/2020, durata de executie a lucrarilor este de 18 luni de la data de incepere a lucrarilor (06/12/2020). Data de finalizare a perioadei de implementare a proiectului este 09/30/2021. Este necesara o solicitare de prelungire a perioadei de implementare in vederea finalizarii tuturor activitatilor previzionate ale proiectului. PT receptionat si verificat de ADR NV. Au fost semnate: contract de lucrari si contract de servicii dirigentie de santier. S-a emis Ordinul de incepere al lucrarilor cu data 06/12/2020. Prin AA1 la contractul de finantare s-a modificat bugetul ca urmare a actualizării acestuia în corelare cu proiectul tehnic aprobat si oferta aferentă contractului de lucrări, precum si transferul unor sume in cadrul aceleiasi categorii/subcategorii de cheltuieli. Lucrari de constructii si instalatii - au fost realizate in proportie 27% conform Situaliilor de Plata Nr.1/10/15/2020. Informare si publicitate - a fost publicat comunicatul de presa privind inceperea proiectului si a fost montat panoul temporar la locul de implementare. S-a incheiat NOTA OI PRIVIND PRELUNGIREA PERIOADEI DE IMPLEMENTARE A PROIECTULUI Conform prevederilor Instructiunii AM POR nr.174 din 10/16/2020 cu nr. ADR N-V 189425/08/06/2021 cu 6 luni pana in 03/31/2022."/>
    <n v="1"/>
    <x v="3"/>
    <m/>
    <n v="1"/>
    <m/>
  </r>
  <r>
    <n v="4114"/>
    <n v="117754"/>
    <m/>
    <n v="3"/>
    <s v="3.1B"/>
    <x v="5"/>
    <s v="BH"/>
    <s v="Creşterea eficienţei energetice a Secțiilor externe ale Spitalului Județean de Urgență Bistrița, situate pe str. Ghinzii, nr. 26, Bistrița, județul Bistrița-Năsăud"/>
    <s v="JUDEŢUL BISTRIŢA-NĂSĂUD"/>
    <n v="59"/>
    <d v="2017-05-11T00:00:00"/>
    <d v="2018-09-04T00:00:00"/>
    <d v="2022-03-31T00:00:00"/>
    <n v="6064034.3099999996"/>
    <n v="3005762.65"/>
    <n v="2554898.25"/>
    <n v="390749.13"/>
    <n v="60115.27"/>
    <n v="3058271.66"/>
    <n v="1"/>
    <n v="0"/>
    <n v="0"/>
    <n v="3005762.65"/>
    <n v="100"/>
    <s v="Contract lucrari proiectare + executie semnat. Contracte in derulare. Perioada de implemenatre a proiectului a fost prelungita prin actul aditional 1 pana la 07/31/2021.Prin Nota OI nr. 20514/02/18/2022 _ I.174 prelungire termen de implementare pana in 11/30/2022 . Prelungit perioada de implemenatre pana in 30.04.2023. Beneficiarul nu raporteaza probleme,stadiu dupa contracte :99.8 %. actualizare buget pe OG 15. "/>
    <n v="1"/>
    <x v="3"/>
    <n v="1"/>
    <n v="1"/>
    <m/>
  </r>
  <r>
    <n v="4115"/>
    <n v="117755"/>
    <m/>
    <n v="3"/>
    <s v="3.1B"/>
    <x v="5"/>
    <s v="BN"/>
    <s v=",,Creşterea eficienţei energetice a Secțiilor externe ale Spitalului Județean de Urgență Bistrița, situate pe str. Alba Iulia, nr.7, Bistrița, județul Bistrița-Năsăud”"/>
    <s v="JUDEŢUL BISTRIŢA-NĂSĂUD"/>
    <n v="42"/>
    <d v="2017-01-01T00:00:00"/>
    <d v="2018-09-06T00:00:00"/>
    <d v="2023-04-30T00:00:00"/>
    <n v="10597117.710000001"/>
    <n v="5627431.4100000001"/>
    <n v="4783316.6900000004"/>
    <n v="731566.09"/>
    <n v="112548.63"/>
    <n v="4969686.3"/>
    <n v="0.98622142957403014"/>
    <n v="77537.959999999963"/>
    <n v="15593.041869444549"/>
    <n v="5549893.4500000002"/>
    <n v="100"/>
    <s v="Proiect in grafic Contractor: Asociaerea INST NISTOR srl si KES Business SRL Servicii de asistență tehnică din partea dirintelui de șantier- contract nr: 17810/08/29/2019, CONCID EXPERT SRL Servicii de verificarea proiectelor pe specialitati: contract nr: 3262/02/13/2020, Exclusivio Global SRL Beneficiarul are act aditional nr.1/04/15/2020- termen finalizare 11/30/2021"/>
    <n v="1"/>
    <x v="3"/>
    <n v="1"/>
    <n v="1"/>
    <m/>
  </r>
  <r>
    <n v="4116"/>
    <n v="115132"/>
    <m/>
    <n v="3"/>
    <s v="3.1B"/>
    <x v="5"/>
    <s v="BN"/>
    <s v="„Creșterea eficienței energetice a Scolii Gimnaziale DACIA din Municipiul Oradea”"/>
    <s v="MUNICIPIUL ORADEA"/>
    <n v="63"/>
    <d v="2017-04-01T00:00:00"/>
    <d v="2019-03-25T00:00:00"/>
    <d v="2022-06-30T00:00:00"/>
    <n v="8856959.3000000007"/>
    <n v="8851655.4700000007"/>
    <n v="7523907.1500000004"/>
    <n v="1150715.21"/>
    <n v="177033.11"/>
    <n v="5303.83"/>
    <n v="0.93454239470077327"/>
    <n v="579408.17000000086"/>
    <n v="116520.16450146821"/>
    <n v="8272247.2999999998"/>
    <n v="100"/>
    <s v="Beneficiarul a incheiat Act aditional pentru prelungirea duratei de implementare a proiectului cu 12 luni, respectiv până la data de 01/31/2022."/>
    <n v="1"/>
    <x v="3"/>
    <n v="1"/>
    <n v="1"/>
    <m/>
  </r>
  <r>
    <n v="4117"/>
    <n v="115913"/>
    <m/>
    <n v="3"/>
    <s v="3.1B"/>
    <x v="5"/>
    <s v="BH"/>
    <s v="&quot;Creșterea eficientei energetice a Liceului Teoretic Negrești-Oaș - Corp A, din localitatea Negrești-Oaș&quot;"/>
    <s v="ORAS NEGRESTI-OAS/Directia Managementul Proiectelor, Achizitii Publice si Turism"/>
    <n v="59"/>
    <d v="2017-01-10T00:00:00"/>
    <d v="2018-06-07T00:00:00"/>
    <d v="2021-11-30T00:00:00"/>
    <n v="3380338.68"/>
    <n v="2422943.08"/>
    <n v="2059501.64"/>
    <n v="314982.57"/>
    <n v="48458.879999999997"/>
    <n v="957395.6"/>
    <n v="0.82432439972960492"/>
    <n v="425651.98"/>
    <n v="85599.481156738926"/>
    <n v="1997291.1"/>
    <n v="84.12"/>
    <s v="PT finalizat si avizat ADR NV. Contract de lucrari nr.10431/05/21/2020 Contract diriginte de santier nr 3431/02/12/2020  S-a emis ordinul de incepere al lucrarilor cu nr.11742/06/11/2020 S-a prelungit perioada de implementare a proiectului prin AA1 din 10/07/2019 pana la 03/31/2021 S-a prelungit perioada de implementare a proiectului prin Nota OI (ch I/174) din 03/12/2021 pana la 09/30/2021"/>
    <n v="1"/>
    <x v="3"/>
    <m/>
    <n v="1"/>
    <m/>
  </r>
  <r>
    <n v="4118"/>
    <n v="114016"/>
    <m/>
    <n v="3"/>
    <s v="3.1B"/>
    <x v="5"/>
    <s v="SM"/>
    <s v="Cresterea performantei energetice a Spitalului Municipal Salonta"/>
    <s v="SPITALUL MUNICIPAL SALONTA"/>
    <n v="45"/>
    <d v="2017-01-01T00:00:00"/>
    <d v="2018-07-24T00:00:00"/>
    <d v="2022-06-20T00:00:00"/>
    <n v="13249720.869999999"/>
    <n v="13249720.869999999"/>
    <n v="11262262.75"/>
    <n v="1722463.71"/>
    <n v="264994.42"/>
    <n v="0"/>
    <n v="1"/>
    <n v="0"/>
    <n v="0"/>
    <n v="13249720.869999999"/>
    <n v="100"/>
    <s v="Proiect finalizat. In durabilitate"/>
    <n v="1"/>
    <x v="3"/>
    <n v="1"/>
    <n v="1"/>
    <m/>
  </r>
  <r>
    <n v="4119"/>
    <n v="118548"/>
    <m/>
    <n v="3"/>
    <s v="3.1B"/>
    <x v="5"/>
    <s v="BH"/>
    <s v="LUCRĂRI DE INTERVENȚIE ÎN VEDEREA CREȘTERII PERFORMANȚEI ENERGETICE LA SPITALUL MUNICIPAL ‘’EPISCOP NICOLAE POPOVICI ‘’ CLĂDIRILE CU NR. CAD. 103486-C1 ȘI NR. CAD. 103486-C14"/>
    <s v="MUNICIPIUL BEIUS"/>
    <n v="49"/>
    <d v="2017-03-01T00:00:00"/>
    <d v="2018-06-20T00:00:00"/>
    <d v="2021-03-15T00:00:00"/>
    <n v="12528521.710000001"/>
    <n v="12528521.710000001"/>
    <n v="10649243.460000001"/>
    <n v="1628707.82"/>
    <n v="250570.43"/>
    <n v="0"/>
    <n v="0.94802865453150098"/>
    <n v="651124.13000000082"/>
    <n v="130942.3902988378"/>
    <n v="11877397.58"/>
    <n v="100"/>
    <s v="In durabilitate"/>
    <n v="1"/>
    <x v="3"/>
    <n v="1"/>
    <n v="1"/>
    <m/>
  </r>
  <r>
    <n v="4120"/>
    <n v="118374"/>
    <m/>
    <n v="3"/>
    <s v="3.1B"/>
    <x v="5"/>
    <s v="BH"/>
    <s v="Creșterea eficienței energetice a clădirii colegiului a clădirii nr 2 a Colegiului Național Simion Bărnuțiu, Șimleu Silvaniei"/>
    <s v="ORASUL SIMLEU SILVANIEI"/>
    <n v="48"/>
    <d v="2017-09-11T00:00:00"/>
    <d v="2019-01-09T00:00:00"/>
    <d v="2021-08-31T00:00:00"/>
    <n v="3508162.21"/>
    <n v="2301355.62"/>
    <n v="1956152.28"/>
    <n v="299176.25"/>
    <n v="46027.09"/>
    <n v="1206806.5900000001"/>
    <n v="0.93441484719341195"/>
    <n v="150934.76000000024"/>
    <n v="30353.288018340554"/>
    <n v="2150420.86"/>
    <n v="100"/>
    <s v="Proict finalizat. Vizita de monitorizare finala efectuata in data de 11/26/2020. Finalizare incarcata in mysmis."/>
    <n v="1"/>
    <x v="3"/>
    <m/>
    <n v="1"/>
    <m/>
  </r>
  <r>
    <n v="4121"/>
    <n v="110855"/>
    <m/>
    <n v="3"/>
    <s v="3.1B"/>
    <x v="5"/>
    <s v="SJ"/>
    <s v="Creșterea eficienței energetice a Liceului Ortodox ”Sf. Nicolae” din municipiul Zalău"/>
    <s v="MUNICIPIUL ZALĂU/Entitate de drept public"/>
    <n v="51"/>
    <d v="2015-11-18T00:00:00"/>
    <d v="2018-10-16T00:00:00"/>
    <d v="2020-10-31T00:00:00"/>
    <n v="4037905.21"/>
    <n v="2098653.7200000002"/>
    <n v="1783855.67"/>
    <n v="272824.98"/>
    <n v="41973.07"/>
    <n v="1939251.49"/>
    <n v="0.82793737882588836"/>
    <n v="361099.8600000001"/>
    <n v="72617.918191690493"/>
    <n v="1737553.86"/>
    <n v="100"/>
    <s v="Proiect finalizat. Vizita de monitorizare finala realizata. Incarcat in mysmis"/>
    <n v="1"/>
    <x v="3"/>
    <m/>
    <n v="1"/>
    <m/>
  </r>
  <r>
    <n v="4122"/>
    <n v="110451"/>
    <m/>
    <n v="3"/>
    <s v="3.1B"/>
    <x v="5"/>
    <s v="SJ"/>
    <s v="Creșterea eficienței energetice a Liceului de Artă Ioan Sima din Municipiul Zalău"/>
    <s v="MUNICIPIUL ZALĂU/Entitate de drept public"/>
    <n v="74"/>
    <d v="2015-09-28T00:00:00"/>
    <d v="2018-08-29T00:00:00"/>
    <d v="2022-01-31T00:00:00"/>
    <n v="7310600.8099999996"/>
    <n v="4343939.95"/>
    <n v="3692348.95"/>
    <n v="564712.19999999995"/>
    <n v="86878.8"/>
    <n v="2966660.86"/>
    <n v="1"/>
    <n v="0"/>
    <n v="0"/>
    <n v="4343939.95"/>
    <n v="100"/>
    <s v="Contractul de finantare a fost semnat in 08/09/2018, cu termen de finalizare 07/31/2021 (prelungire I 174), stadiu de realizare lucrari de constructii este de 100%, stadiul proiectului este de 100%. Activitatile din proiect sunt finalizate, a fost depus la OI RP final"/>
    <n v="1"/>
    <x v="3"/>
    <n v="1"/>
    <n v="1"/>
    <m/>
  </r>
  <r>
    <n v="4123"/>
    <n v="110346"/>
    <m/>
    <n v="3"/>
    <s v="3.1B"/>
    <x v="5"/>
    <s v="SJ"/>
    <s v="Creșterea eficienței energetice a Liceului Reformat Wesselenyi din municipiul Zalău"/>
    <s v="MUNICIPIUL ZALĂU/Entitate de drept public"/>
    <n v="68"/>
    <d v="2015-08-01T00:00:00"/>
    <d v="2018-08-09T00:00:00"/>
    <d v="2021-07-31T00:00:00"/>
    <n v="4346317.59"/>
    <n v="2494391.59"/>
    <n v="2120232.86"/>
    <n v="324270.90000000002"/>
    <n v="49887.83"/>
    <n v="1851926"/>
    <n v="0.86143714107054059"/>
    <n v="345630.0299999998"/>
    <n v="69506.903833004821"/>
    <n v="2148761.56"/>
    <n v="100"/>
    <s v="Proiect finalizat. Vizita finala efectuata la data de 03/19/2021. Finalizare incarcata in mysmis"/>
    <n v="1"/>
    <x v="3"/>
    <m/>
    <n v="1"/>
    <m/>
  </r>
  <r>
    <n v="4124"/>
    <n v="115362"/>
    <m/>
    <n v="3"/>
    <s v="3.1B"/>
    <x v="5"/>
    <s v="SJ"/>
    <s v="Creșterea eficienței energetice a Liceului cu Program Sportiv ”Avram Iancu” din municipiul Zalău"/>
    <s v="MUNICIPIUL ZALĂU/Entitate de drept public"/>
    <n v="67"/>
    <d v="2015-08-19T00:00:00"/>
    <d v="2018-09-17T00:00:00"/>
    <d v="2021-02-28T00:00:00"/>
    <n v="13056551.27"/>
    <n v="7077485.1200000001"/>
    <n v="6015862.3499999996"/>
    <n v="920073.07"/>
    <n v="141549.70000000001"/>
    <n v="5979066.1500000004"/>
    <n v="0.94641292018710743"/>
    <n v="379261.75999999978"/>
    <n v="76270.313316976986"/>
    <n v="6698223.3600000003"/>
    <n v="100"/>
    <s v="Proiect finalizat, vizita finala la data de 10/10/2022. Finalizare incarcata in mysmis"/>
    <n v="1"/>
    <x v="3"/>
    <n v="1"/>
    <n v="1"/>
    <m/>
  </r>
  <r>
    <n v="4125"/>
    <n v="116226"/>
    <m/>
    <n v="3"/>
    <s v="3.1B"/>
    <x v="5"/>
    <s v="SJ"/>
    <s v="Cresterea eficientei energetice a cladirii spitalului orasenesc &quot;Prof. Dr. Ioan Puscas&quot;"/>
    <s v="ORASUL SIMLEU SILVANIEI"/>
    <n v="83"/>
    <d v="2015-09-01T00:00:00"/>
    <d v="2018-08-29T00:00:00"/>
    <d v="2022-07-31T00:00:00"/>
    <n v="37590803.130000003"/>
    <n v="12482939.77"/>
    <n v="10610498.82"/>
    <n v="1622782.15"/>
    <n v="249658.8"/>
    <n v="25107863.359999999"/>
    <n v="0.13831147965236079"/>
    <n v="10756405.899999999"/>
    <n v="2163135.1606805292"/>
    <n v="1726533.87"/>
    <n v="13"/>
    <s v="Contractul de finantare a fost semnat in 20.03.2019, cu termen de finalizare a perioadei de implementare 31.05.2022. Perioada de implementare a proiectului a fost extinsa pana la data de 31.08.2023. Conform RP15 lucrarile de constructii sunt realizate in procent de 62,5%, stadiul proiectului este de 13% (Conform celor precizite de catre beneficiar in RP15). S-a demarat procedura de achiziție prin licitație deschisă pentru atribuirea contractului de lucrări suplimentare neeligibile (Contract 2). Procedura a fost publicată în SEAP în 13.07.2021. Termenul de depunere al ofertelor a fost în 19.08.2021. S-a atribuit contractul asocierii formate din SC Verosix SRL (lider asociere), SC Proivest Gaz SRl, SC Orizont Electric SRL, contract nr. 62/07.10.2021. S-a semnat Actul adițional nr. 2 la contractul de finanțare în data de 26.07.2021. În ceea ce privește derularea contractelor de lucrări, la ambele s-au încheiat acte adiționale, astfel:_x000a_Contract nr. 33/07.04.2020_x000a_- AA 1 / 05.08.2020 – durata execuție 32 de luni din care 5 luni proiectare și 27 de luni execuție_x000a_- AA2 / 04.09.2020 – durata execuție 34 de luni din care 7 luni proiectare și 27 de luni execuție_x000a_- AA3/ 05.07.2021 – durata execuție 39 de luni din care 7 luni proiectare, 27 de luni execuție și 5 luni obținerea autorizației de construire_x000a_- AA4/ 14.09.2021 – înlocuire membru asociat SC IANUS SRL cu SC ORIZONT ELECTRIC SRL, majorarea prețului contractului la 19.555.732,27 lei fără TVA_x000a_- AA5/ 24.09.2021 – introducerea clauzei de ajustare a prețului contractului în conformitate cu prevederile OG nr. 15/2021 și ale Ordinului nr. 1336/2021 MDLPA (în vigoare la momentul respectiv)_x000a_- AA6 / 01.11.2021 – majorarea prețului contractului la 19.847.791,74 lei fără TVA_x000a_Contract nr. 62/07.10.2021_x000a_- AA1/26.11.2021 – majorarea prețului contractului la 11.163.876,50 lei fără TVA. Avand in vedere solicitarea unui acord prealabil de reziliere cu acordul partilor a contractului de finantare nr. 202904 din 11.01.2022, pe durata de valabilitate a contractului mai sus mentionat, beneficiarul va respecta prevederile contractuale, asa cum acestea au fost asumate odata cu semnarea acestuia. De asemenea, in conformitate cu prevederile Art.7 lit. A(22) din contractul de finatare, Conditii generale: „Beneficiarul este obligat să informeze AM/Ol despre orice situaţie care poate determina încetarea sau întârzierea executării Contractului de Finanţare, în termen de maximum 5 (cinci) zile lucrătoare de la data luării la cunoştinţă despre o astfel de situaţie, urmând ca AM sa decidă cu privire la masurile corespunzătoare conform Condiţiilor Specifice”. Pana la data depunerii RP16, nu au fost finalizate demersurile de transferarea acestui proiect la CNI."/>
    <n v="0"/>
    <x v="1"/>
    <n v="1"/>
    <n v="1"/>
    <m/>
  </r>
  <r>
    <n v="4126"/>
    <n v="115460"/>
    <m/>
    <n v="3"/>
    <s v="3.1B"/>
    <x v="5"/>
    <s v="SJ"/>
    <s v="Cresterea eficientei energetice a Palatului Administrativ Zalău"/>
    <s v="INSTITUTIA PREFECTULUI -JUDEȚUL SĂLAJ"/>
    <n v="98"/>
    <d v="2015-11-18T00:00:00"/>
    <d v="2019-03-20T00:00:00"/>
    <d v="2023-12-31T00:00:00"/>
    <n v="26407683.170000002"/>
    <n v="21695819.149999999"/>
    <n v="18441446.280000001"/>
    <n v="0"/>
    <n v="3254372.87"/>
    <n v="4711864.0199999996"/>
    <n v="1"/>
    <n v="0"/>
    <n v="0"/>
    <n v="21695819.149999999"/>
    <n v="100"/>
    <s v="Activitatile din proiect sunt finalizate, nu a fost transmis RP final. Stadiul proiectului este de 100% chiar daca in ultimul RP, care nu este cel final, stadiu proiect este de 99,94%."/>
    <n v="1"/>
    <x v="3"/>
    <n v="1"/>
    <n v="1"/>
    <m/>
  </r>
  <r>
    <n v="4127"/>
    <n v="115157"/>
    <m/>
    <n v="3"/>
    <s v="3.1B"/>
    <x v="5"/>
    <s v="SJ"/>
    <s v="CRESTEREA EFICIENTEI ENERGETICE A GRADINITEI CU PROGRAM PRELUNGIT NR.20 – MUNICIPIUL ORADEA"/>
    <s v="MUNICIPIUL ORADEA"/>
    <n v="73"/>
    <d v="2016-11-01T00:00:00"/>
    <d v="2018-11-23T00:00:00"/>
    <d v="2022-11-30T00:00:00"/>
    <n v="3372840.04"/>
    <n v="3367417.21"/>
    <n v="2862304.63"/>
    <n v="437764.24"/>
    <n v="67348.34"/>
    <n v="5422.83"/>
    <n v="1"/>
    <n v="0"/>
    <n v="0"/>
    <n v="3367417.21"/>
    <n v="100"/>
    <s v="Perioada de implementare a expirat la 01/31/2022. PT receptionat si verificat de ADR NV. Contract de lucrari nr. 446239/11/27/2019 Ordin de incepere lucrari din data 12/13/2019 Prin AA1 a fost prelungita perioada de implementare a proiectului pana la data 01/31/2022. Proiect finalizat."/>
    <n v="1"/>
    <x v="3"/>
    <m/>
    <n v="1"/>
    <m/>
  </r>
  <r>
    <n v="4128"/>
    <n v="115912"/>
    <m/>
    <n v="3"/>
    <s v="3.1B"/>
    <x v="5"/>
    <s v="BH"/>
    <s v="&quot;Creșterea eficientei energetice a Liceului Tehnologic Ionita G. Andron, din localitatea Negrești-Oaș&quot;"/>
    <s v="ORAS NEGRESTI-OAS"/>
    <n v="61"/>
    <d v="2017-01-10T00:00:00"/>
    <d v="2018-06-07T00:00:00"/>
    <d v="2022-01-31T00:00:00"/>
    <n v="6098933.9000000004"/>
    <n v="5138537.54"/>
    <n v="4367756.92"/>
    <n v="668009.87"/>
    <n v="102770.75"/>
    <n v="960396.36"/>
    <n v="0.92543585270761686"/>
    <n v="383150.66999999993"/>
    <n v="77052.381048143812"/>
    <n v="4755386.87"/>
    <n v="100"/>
    <s v="Proiect finalizat in 30.04.2022"/>
    <n v="1"/>
    <x v="3"/>
    <n v="1"/>
    <n v="1"/>
    <m/>
  </r>
  <r>
    <n v="4129"/>
    <n v="114513"/>
    <m/>
    <n v="3"/>
    <s v="3.1B"/>
    <x v="5"/>
    <s v="SM"/>
    <s v="Creșterea eficienței energetice a clădirilor cantină și internat din cadrul Liceului Tehnologic Special SAMUS"/>
    <s v="UNITATEA ADMINISTRATIV TERITORIALA JUDETUL CLUJ"/>
    <n v="45"/>
    <d v="2017-01-01T00:00:00"/>
    <d v="2018-07-30T00:00:00"/>
    <d v="2020-09-30T00:00:00"/>
    <n v="7166879.1500000004"/>
    <n v="2161287.5099999998"/>
    <n v="1837094.38"/>
    <n v="280967.38"/>
    <n v="43225.75"/>
    <n v="5005591.6399999997"/>
    <n v="0.90928941702901922"/>
    <n v="196051.64999999944"/>
    <n v="39426.386598559999"/>
    <n v="1965235.8600000003"/>
    <n v="100"/>
    <s v="Proiect finalizat, avizat OI, incarcat in MySMIS"/>
    <n v="1"/>
    <x v="3"/>
    <n v="1"/>
    <n v="1"/>
    <m/>
  </r>
  <r>
    <n v="4130"/>
    <n v="115446"/>
    <m/>
    <n v="3"/>
    <s v="3.1B"/>
    <x v="5"/>
    <s v="CJ"/>
    <s v="Creșterea eficienței energetice la sediul Primariei Corp A și Corp B , din localitatea Negrești-Oaș"/>
    <s v="ORAS NEGRESTI-OAS/Directia Managementul Proiectelor, Achizitii Publice si Turism"/>
    <n v="58"/>
    <d v="2015-12-01T00:00:00"/>
    <d v="2018-09-18T00:00:00"/>
    <d v="2021-09-30T00:00:00"/>
    <n v="1601736.02"/>
    <n v="1336560.21"/>
    <n v="1136076.17"/>
    <n v="173752.82"/>
    <n v="26731.22"/>
    <n v="265175.81"/>
    <n v="0.75381168948610255"/>
    <n v="329045.5"/>
    <n v="66171.721031251262"/>
    <n v="1007514.71"/>
    <n v="100"/>
    <s v="Proiect finalizat. CR si RP finale depuse in termen. Vizita de monitorizare finala efectuata. Nota finalizare in curs de realizare. Au existat unele probleme privind respectarea conditiei de eligibilitate referitoare la atingerea unui nivel de minim 10% din consumul total de energie primară care este realizat din surse regenerabile de energie."/>
    <n v="1"/>
    <x v="3"/>
    <m/>
    <n v="1"/>
    <m/>
  </r>
  <r>
    <n v="4131"/>
    <n v="117579"/>
    <m/>
    <n v="3"/>
    <s v="3.1B"/>
    <x v="5"/>
    <s v="SM"/>
    <s v="EFICIENTIZAREA ENERGETICĂ A SPITALULUI ORĂȘENESC &quot;DR. GEORGE TRIFON&quot; DIN ORAȘUL NĂSĂUD, JUD. BISTRIȚA-NĂSĂUD"/>
    <s v="ORAŞ NĂSĂUD"/>
    <n v="62"/>
    <d v="2017-01-01T00:00:00"/>
    <d v="2018-10-03T00:00:00"/>
    <d v="2022-02-28T00:00:00"/>
    <n v="3993438.71"/>
    <n v="3558233.84"/>
    <n v="3024498.77"/>
    <n v="462570.39"/>
    <n v="71164.679999999993"/>
    <n v="435204.87"/>
    <n v="0.98336628713530538"/>
    <n v="59186.639999999665"/>
    <n v="11902.553995897451"/>
    <n v="3499047.2"/>
    <n v="100"/>
    <n v="0"/>
    <n v="1"/>
    <x v="3"/>
    <m/>
    <n v="1"/>
    <m/>
  </r>
  <r>
    <n v="4132"/>
    <n v="115443"/>
    <m/>
    <n v="3"/>
    <s v="3.1B"/>
    <x v="5"/>
    <s v="BN"/>
    <s v="&quot;Creșterea eficienței energetice a Grădiniței cu Program Prelungit nr. 7, din localitatea Negrești-Oaș&quot;"/>
    <s v="ORAS NEGRESTI-OAS"/>
    <n v="53"/>
    <d v="2017-06-01T00:00:00"/>
    <d v="2019-02-11T00:00:00"/>
    <d v="2022-04-30T00:00:00"/>
    <n v="1857935.09"/>
    <n v="1702585.56"/>
    <n v="1447197.73"/>
    <n v="221336.12"/>
    <n v="34051.71"/>
    <n v="155349.53"/>
    <n v="0.79363918721359294"/>
    <n v="351346.93999999994"/>
    <n v="70656.586091782956"/>
    <n v="1351238.62"/>
    <n v="100"/>
    <s v="Contract de lucrari semnat in 05/29/2020. Lucrari demarate in 06/19/2020.  Perioada de implementare a fost prelungita de 4 ori, in total cu 21 luni, pana in 30.06.2022. Proiect finalizat.CR si RP finale depuse in termen in 30.08.2022. Vizita finala efectuata in 09.12.2022. Nota de finalizare in curs de realizare."/>
    <n v="1"/>
    <x v="3"/>
    <m/>
    <n v="1"/>
    <m/>
  </r>
  <r>
    <n v="4133"/>
    <n v="115444"/>
    <m/>
    <n v="3"/>
    <s v="3.1B"/>
    <x v="5"/>
    <s v="SM"/>
    <s v="&quot;Creșterea eficienței energetice a Școlii Gimnaziale Nr. 3 - Sala de Sport, din localitatea Negrești-Oaș&quot;"/>
    <s v="ORAS NEGRESTI-OAS/Directia Managementul Proiectelor, Achizitii Publice si Turism"/>
    <n v="66"/>
    <d v="2017-01-01T00:00:00"/>
    <d v="2018-09-03T00:00:00"/>
    <d v="2022-06-30T00:00:00"/>
    <n v="1419448.19"/>
    <n v="1229289.6000000001"/>
    <n v="1044896.18"/>
    <n v="159807.63"/>
    <n v="24585.79"/>
    <n v="190158.59"/>
    <n v="0.82960116965115449"/>
    <n v="209469.51000000013"/>
    <n v="42124.745605920471"/>
    <n v="1019820.09"/>
    <n v="64.56"/>
    <s v="PT receptionat ,Avizat de ADRNV Lucrari-Contract nr.9127/05/04/2020 Contract diriginte de santier nr 8656/04/24/2020 S-a emis ordinul de incepere al lucrarilor cu nr.9950/05/14/2020 S-a prelungit perioada de implementare a proiectului prin AA1 din 07/30/2020 pana la 07/31/2021S-a prelungit perioada de implementare a proiectului prin AA1 din 07/31/2021 pana la 11/30/2021"/>
    <n v="1"/>
    <x v="3"/>
    <m/>
    <n v="1"/>
    <m/>
  </r>
  <r>
    <n v="4134"/>
    <n v="116845"/>
    <m/>
    <n v="3"/>
    <s v="3.1B"/>
    <x v="5"/>
    <s v="SM"/>
    <s v="CRESTEREA EFICIENTEI ENERGETICE A CLADIRII PUBLICE CU DESTINATIA SCOALA, SITUATA IN STR. MIXANDRELOR, NR. 2A, DEJ, JUD CLUJ"/>
    <s v="MUNICIPIUL DEJ"/>
    <n v="45"/>
    <d v="2017-01-01T00:00:00"/>
    <d v="2018-07-24T00:00:00"/>
    <d v="2022-06-23T00:00:00"/>
    <n v="2129558.2200000002"/>
    <n v="1764642.97"/>
    <n v="1499946.53"/>
    <n v="229403.57"/>
    <n v="35292.870000000003"/>
    <n v="364915.25"/>
    <n v="0.70931375427177779"/>
    <n v="512957.43999999994"/>
    <n v="103156.78719382214"/>
    <n v="1251685.53"/>
    <n v="100"/>
    <s v="ordin de incepere 20203/08/14/2019 - NOTA OI PRIVIND PRELUNGIREA PERIOADEI DE IMPLEMENTARE A PROIECTULUI Conform prevederilor Instructiunii AM POR nr.174 din 10/16/2020 prelungire cu 5 luni pana in 04/30/2021 deoarece nu s-a facut Receptia la Terminarea lucrarilor -a doua NOTA OI PRIVIND PRELUNGIREA PERIOADEI DE IMPLEMENTARE A PROIECTULUI Conform prevederilor Instructiunii AM POR nr.174 din 10/16/2020 prelungire cu 4 luni pana in 08/31/2021 deoarece nu s-a facut Receptia la Terminarea lucrarilor"/>
    <n v="1"/>
    <x v="3"/>
    <m/>
    <n v="1"/>
    <m/>
  </r>
  <r>
    <n v="4135"/>
    <n v="111486"/>
    <m/>
    <n v="3"/>
    <s v="3.1B"/>
    <x v="5"/>
    <s v="CJ"/>
    <s v="Creşterea eficienţei energetice a clădirii publice Şcoala Gimnazială Mihai Eminescu Dej, strada Avram Iancu, nr. 2-4"/>
    <s v="MUNICIPIUL DEJ"/>
    <n v="55"/>
    <d v="2018-10-21T00:00:00"/>
    <d v="2018-10-15T00:00:00"/>
    <d v="2021-08-31T00:00:00"/>
    <n v="8988813.8800000008"/>
    <n v="7865156.96"/>
    <n v="6685383.4199999999"/>
    <n v="1022470.4"/>
    <n v="157303.14000000001"/>
    <n v="1123656.92"/>
    <n v="0.89229258941578715"/>
    <n v="847135.68999999948"/>
    <n v="170360.71471664711"/>
    <n v="7018021.2700000005"/>
    <n v="100"/>
    <s v="Ordin de incepere 17845/07/16/2019 - ADD2 din 05/27/2021 prelungire perioadei de implementare pana in 10/31/2021"/>
    <n v="1"/>
    <x v="3"/>
    <n v="1"/>
    <n v="1"/>
    <m/>
  </r>
  <r>
    <n v="4136"/>
    <n v="111559"/>
    <m/>
    <n v="3"/>
    <s v="3.1B"/>
    <x v="5"/>
    <s v="CJ"/>
    <s v="Cresterea eficientei energetice a cladirii publice&quot;Scoala Gimnaziala Avram Iancu&quot; Dej, situata in strada Aurora nr. 5"/>
    <s v="MUNICIPIUL DEJ"/>
    <n v="67"/>
    <d v="2018-09-13T00:00:00"/>
    <d v="2018-09-13T00:00:00"/>
    <d v="2021-10-31T00:00:00"/>
    <n v="2810924.2"/>
    <n v="2135228.54"/>
    <n v="1814944.26"/>
    <n v="277579.71000000002"/>
    <n v="42704.57"/>
    <n v="675695.66"/>
    <n v="0.85844826240473537"/>
    <n v="302245.31000000006"/>
    <n v="60782.148171982473"/>
    <n v="1832983.23"/>
    <n v="100"/>
    <s v="PROIECT IN GRAFIC. S-a emis ordinul de incepere a lucrarilor la 08/21/2019. Lucrarile de executie au un grad de realizare de 100%. S-a efectuat receptia la terminarea lucrarilor."/>
    <n v="1"/>
    <x v="3"/>
    <m/>
    <n v="1"/>
    <m/>
  </r>
  <r>
    <n v="4137"/>
    <n v="121151"/>
    <m/>
    <n v="3"/>
    <s v="3.1A"/>
    <x v="5"/>
    <s v="BH"/>
    <s v="Reabilitare termica blocuri de locuinta PC129 PB130 PB132 PB133 PB134"/>
    <s v="MUNICIPIUL ORADEA"/>
    <n v="67"/>
    <d v="2016-08-01T00:00:00"/>
    <d v="2019-08-14T00:00:00"/>
    <d v="2022-02-28T00:00:00"/>
    <n v="2826046.97"/>
    <n v="2455024.1800000002"/>
    <n v="1252062.33"/>
    <n v="220952.18"/>
    <n v="982009.67"/>
    <n v="371022.79"/>
    <n v="0.78553037306540907"/>
    <n v="526528.12000000011"/>
    <n v="105885.87861480917"/>
    <n v="1928496.06"/>
    <n v="100"/>
    <s v="Finalizat.FARA NOTA DE FINALIZARE DATORITA NECESITATII INTRARII IN LEGALITATE CU SARPANTELE (ARE ACORD AMPOR Nr. 91521 / 04.08.2022  PTR INTRARE IN LEGALITATE)_x000a_Cu nota de finalizare nr. 247346/21.06.2023"/>
    <n v="1"/>
    <x v="3"/>
    <m/>
    <n v="1"/>
    <m/>
  </r>
  <r>
    <n v="4138"/>
    <n v="125299"/>
    <m/>
    <n v="3"/>
    <s v="3.1B"/>
    <x v="5"/>
    <s v="CJ"/>
    <s v="MODERNIZARE ILUMINAT PUBLIC IN MUNICIPIUL MARGHITA, JUD.BIHOR"/>
    <s v="MUNICIPIUL MARGHITA"/>
    <n v="47"/>
    <d v="2018-08-31T00:00:00"/>
    <d v="2018-08-31T00:00:00"/>
    <d v="2021-08-31T00:00:00"/>
    <n v="8587989.9000000004"/>
    <n v="8388662.1999999993"/>
    <n v="7130362.9100000001"/>
    <n v="1090526.04"/>
    <n v="167773.25"/>
    <n v="199327.7"/>
    <n v="5.6990236178541175E-2"/>
    <n v="7910590.3599999985"/>
    <n v="1590835.8524715437"/>
    <n v="478071.84000000078"/>
    <n v="100"/>
    <s v="Contract proiectare nr.3720/31.05.2018 General Meel Electric SRL ; Perioada de implementare a fost prelungita conform Instr.174/16.10.2020 pana la data 30.09.2022. Prelungire perioada de implementare conform I194 pana la data de 31.12.2022. Proiectul a fost finalizat urmează depunerea cererii de rambursare si a raportului de progres final."/>
    <n v="1"/>
    <x v="3"/>
    <n v="1"/>
    <n v="1"/>
    <m/>
  </r>
  <r>
    <n v="4139"/>
    <n v="122254"/>
    <m/>
    <n v="3"/>
    <s v="3.1C"/>
    <x v="5"/>
    <s v="BH"/>
    <s v="Modernizarea, reabilitarea și extinderea sistemului de iluminat public în Municipiul Bistrița și localitățile componente"/>
    <s v="MUNICIPIUL BISTRIŢA"/>
    <n v="62"/>
    <d v="2016-11-01T00:00:00"/>
    <d v="2020-01-28T00:00:00"/>
    <d v="2022-12-31T00:00:00"/>
    <n v="18244425.120000001"/>
    <n v="17515074.120000001"/>
    <n v="14887813"/>
    <n v="2276959.63"/>
    <n v="350301.49"/>
    <n v="729351"/>
    <n v="0.77580535011746787"/>
    <n v="3926785.91"/>
    <n v="789684.65390339063"/>
    <n v="13588288.210000001"/>
    <n v="100"/>
    <s v="Contract lucrari: Asocierea Telekom Romania Communications S.A. in calitate de Lider si Electro-Ursa Servcom S.R.L. in calitate de Membru Asociat, Contract de achizitie publica de lucrari mr.16/L/03/03/2020 Proiect tehnic: ELECTRO-URSA SERVCOM, CTR. 40/05/02/2018, val contract: 199.000,00 lei Dirigentie santier: Energogan S.R.L., Contract de achizitie publica de servicii nr.18/L/03/17/2020, val contractata:136.000,00 lei Ordin incepere lucrari: 03/26/2020. Prin add 1- beneficiarul a prelungit perioada de implementare pana in 06/30/2021Solicitat add 2_I.174- prelungire 4 luni pana in 10/31/2021- aprobata de OI NV. Contract de audit final.  Proiectul nu este inhis, clarificari indicatori."/>
    <n v="1"/>
    <x v="3"/>
    <n v="1"/>
    <n v="1"/>
    <m/>
  </r>
  <r>
    <n v="4140"/>
    <n v="125777"/>
    <m/>
    <n v="3"/>
    <s v="3.1C"/>
    <x v="5"/>
    <s v="BN"/>
    <s v="Eficientizarea, modernizarea si extinderea sistemului de iluminat public in orasul Negresti-Oas"/>
    <s v="ORAS NEGRESTI-OAS"/>
    <n v="67"/>
    <d v="2015-12-15T00:00:00"/>
    <d v="2019-03-13T00:00:00"/>
    <d v="2021-10-31T00:00:00"/>
    <n v="19639100.120000001"/>
    <n v="12057643.710000001"/>
    <n v="10248997.140000001"/>
    <n v="1567493.7"/>
    <n v="241152.87"/>
    <n v="7581456.4100000001"/>
    <n v="4.6966058511941217E-3"/>
    <n v="12001013.710000001"/>
    <n v="2413428.3292442588"/>
    <n v="56630"/>
    <n v="2.74"/>
    <s v="In implementare"/>
    <n v="0"/>
    <x v="1"/>
    <n v="1"/>
    <n v="1"/>
    <m/>
  </r>
  <r>
    <n v="4141"/>
    <n v="121473"/>
    <m/>
    <n v="3"/>
    <s v="3.1C"/>
    <x v="5"/>
    <s v="SM"/>
    <s v="Modernizarea și extinderea sistemului de iluminat public din municipiul Zalău. Etapa I"/>
    <s v="MUNICIPIUL ZALĂU/Entitate de drept public"/>
    <n v="59"/>
    <d v="2017-12-01T00:00:00"/>
    <d v="2021-03-23T00:00:00"/>
    <d v="2023-12-31T00:00:00"/>
    <n v="23099159.170000002"/>
    <n v="22895881.82"/>
    <n v="19461499.550000001"/>
    <n v="2976464.63"/>
    <n v="457917.64"/>
    <n v="203277.35"/>
    <n v="0.97707740483087446"/>
    <n v="524833.03000000119"/>
    <n v="105544.99255922479"/>
    <n v="22371048.789999999"/>
    <n v="100"/>
    <s v="Contractul de finantare a fost semnat in 01.10.2018, conform RP18, lucrarile de constructii sunt realizate in procent de 100%, stadiul proiectului este de 99,15% (Conform celor precizite de catre beneficiar in RP18). In perioada de raportare s-au realizat urmatoarele activitati: - În data de 11.01.2023 s-a semnat actul adițional 3 înițiat în 24.11.2022, prin care s-au efectuat modificări în cadrul secțiunilor: Buget, Grafic de rambursare, Rezultate așteptate și Descrierea Investiției;_x000a_S-au realizat modificări în cererea de finanțare, în cadrul secțiunii buget, prin Notificarea nr. 8 din data de 13.01.2023; S-a prelungit periioada de implementare a proiectului prin Instrucțiunea 197 până în 30.06.2023;  În data de 15.02.2023 s-a depus Cererea de Plată nr. 3 în valoare de 3.506.275,89 lei; S-a semnat actul adițional nr. 12 în 13.02.2023 la contractul de lucrări, prin care s-a stabilit valoarea finală a lucrărilor.  "/>
    <n v="1"/>
    <x v="3"/>
    <n v="1"/>
    <n v="1"/>
    <m/>
  </r>
  <r>
    <n v="4142"/>
    <n v="119588"/>
    <m/>
    <n v="4"/>
    <n v="4.3"/>
    <x v="5"/>
    <s v="SJ"/>
    <s v="Reabilitare si extindere Camin cultural, localitatea componenta Slatinita"/>
    <s v="MUNICIPIUL BISTRIŢA"/>
    <n v="106"/>
    <d v="2014-07-04T00:00:00"/>
    <d v="2018-10-01T00:00:00"/>
    <d v="2023-06-30T00:00:00"/>
    <n v="3059206.34"/>
    <n v="3059206.34"/>
    <n v="2600325.39"/>
    <n v="397696.78"/>
    <n v="61184.17"/>
    <n v="0"/>
    <n v="0.92021916377173829"/>
    <n v="244066.04000000004"/>
    <n v="49082.178337288351"/>
    <n v="2815140.3"/>
    <n v="100"/>
    <s v="Proiect finalizat, avizat de OI si incarcat in mysmis."/>
    <n v="1"/>
    <x v="3"/>
    <m/>
    <n v="1"/>
    <m/>
  </r>
  <r>
    <n v="4143"/>
    <n v="122284"/>
    <m/>
    <n v="4"/>
    <n v="4.3"/>
    <x v="5"/>
    <s v="BN"/>
    <s v="Amenajarea zonei centrale, inclusiv teren de sport in localitatea componenta Slatinita"/>
    <s v="MUNICIPIUL BISTRIŢA"/>
    <n v="76"/>
    <d v="2020-04-25T00:00:00"/>
    <d v="2018-10-02T00:00:00"/>
    <d v="2020-07-31T00:00:00"/>
    <n v="2601728.73"/>
    <n v="2043981.49"/>
    <n v="1737384.27"/>
    <n v="265717.56"/>
    <n v="40879.660000000003"/>
    <n v="557747.24"/>
    <n v="0.9893849038720991"/>
    <n v="21697.060000000056"/>
    <n v="4363.3230100953333"/>
    <n v="2022284.43"/>
    <n v="100"/>
    <s v="Proiect in grafic Contractor: SC FLAELY GROUP SRL Dirigentie santier - ctr.nr.4/L/02/05/2020 cu SC ENERGOGAN SRL Stadiu lucrari - Realizarea lucrărilor de constructie - 90,51%"/>
    <n v="1"/>
    <x v="3"/>
    <m/>
    <n v="1"/>
    <m/>
  </r>
  <r>
    <n v="4144"/>
    <n v="129563"/>
    <m/>
    <n v="4"/>
    <n v="4.3"/>
    <x v="5"/>
    <s v="BN"/>
    <s v="Realizarea infrastructurii adecvate pentru locuire sociala in zona &quot;Pintea Viteazu&quot;, municipiul Baia Mare"/>
    <s v="MUNICIPIUL BAIA MARE"/>
    <n v="70"/>
    <d v="2016-04-27T00:00:00"/>
    <d v="2018-10-25T00:00:00"/>
    <d v="2022-01-31T00:00:00"/>
    <n v="22861403.68"/>
    <n v="11139611.93"/>
    <n v="9468670.1500000004"/>
    <n v="1448149.54"/>
    <n v="222792.24"/>
    <n v="11721791.75"/>
    <n v="0"/>
    <n v="11139611.93"/>
    <n v="2240198.674737562"/>
    <n v="0"/>
    <n v="0.01"/>
    <s v="Proiect intarziat. Contract semnat la 31.12.2020.  Procedura de proiectare si executie lucrari a fost lansata de 2 ori fara a primii oferte. A fost actualizata valoarea estimata a achizitie.A fost reinitiata procedura de achizitie proiectare si executie lucrari. Termen de depunere oferte 31.10.2022. Nu a fost primita nici o oferta. Beneficiarul analizeaza posibilitatea de a rezilia contractul de finantare. Procedurile de achizitie servicii de management de proiect si dirigentie de santier intarziate.  Progresul proiectului este de 0,01%. Proiect cu risc major de nefinalizare la 31.12.2023."/>
    <n v="0"/>
    <x v="1"/>
    <n v="1"/>
    <n v="1"/>
    <m/>
  </r>
  <r>
    <n v="4145"/>
    <n v="122268"/>
    <m/>
    <n v="4"/>
    <n v="4.3"/>
    <x v="5"/>
    <s v="MM"/>
    <s v="Amenajare Centru de zi pentru copii în municipiul Zalău prin schimbarea destinației punctului termic P.T.17"/>
    <s v="MUNICIPIUL ZALĂU/Entitate de drept public"/>
    <n v="70"/>
    <d v="2017-12-06T00:00:00"/>
    <d v="2020-12-31T00:00:00"/>
    <d v="2023-09-29T00:00:00"/>
    <n v="3347797.3"/>
    <n v="3347797.3"/>
    <n v="2845627.71"/>
    <n v="435213.65"/>
    <n v="66955.94"/>
    <n v="0"/>
    <n v="0.97278158089200917"/>
    <n v="91121.75"/>
    <n v="18324.769738165145"/>
    <n v="3256675.55"/>
    <n v="100"/>
    <s v="Proiect finalizat. A fost facuta receptia la finalizarea lucrarilor. a fost facuta vizita finala. Finalizare incarcata in mysmis"/>
    <n v="1"/>
    <x v="3"/>
    <m/>
    <n v="1"/>
    <m/>
  </r>
  <r>
    <n v="4146"/>
    <n v="122259"/>
    <m/>
    <n v="4"/>
    <n v="4.4000000000000004"/>
    <x v="5"/>
    <s v="SJ"/>
    <s v="Construirea Cresei si Gradinitei din Parcul Industrial 1, cu echiparea infrastructurii educaționale pentru educatia timpurie anteprescolara si prescolara in Municipiul Oradea"/>
    <s v="MUNICIPIUL ORADEA"/>
    <n v="90"/>
    <d v="2015-09-01T00:00:00"/>
    <d v="2019-01-31T00:00:00"/>
    <d v="2023-02-28T00:00:00"/>
    <n v="8417424.2699999996"/>
    <n v="4298910"/>
    <n v="3654073.5"/>
    <n v="558858.30000000005"/>
    <n v="85978.2"/>
    <n v="4118514.27"/>
    <n v="0.98096159491592061"/>
    <n v="81844.389999999665"/>
    <n v="16459.073724007496"/>
    <n v="4217065.6100000003"/>
    <n v="100"/>
    <s v="Proiect  finalizat la 08/31/2021, lucrarile sunt executate 100%.  Data de 06/03/2019 este data de incepere a lucrarilor conform Ordinului de inceperea al acestora. PVR  la terminarea lucrarilor nr. 304109 / 06/18/2021."/>
    <n v="1"/>
    <x v="3"/>
    <n v="1"/>
    <n v="1"/>
    <m/>
  </r>
  <r>
    <n v="4147"/>
    <n v="122117"/>
    <m/>
    <n v="4"/>
    <n v="4.4000000000000004"/>
    <x v="5"/>
    <s v="BH"/>
    <s v="Extinderea Creșei și Grădiniței nr. 28, cu echiparea infrastructurii educaționale pentru educația timpurie antepreșcolară și preșcolară în Municipiul Oradea"/>
    <s v="MUNICIPIUL ORADEA"/>
    <n v="45"/>
    <d v="2017-12-01T00:00:00"/>
    <d v="2018-09-27T00:00:00"/>
    <d v="2021-08-31T00:00:00"/>
    <n v="5204989.16"/>
    <n v="4548392.1500000004"/>
    <n v="3866133.33"/>
    <n v="591290.98"/>
    <n v="90967.84"/>
    <n v="656597.01"/>
    <n v="0.98138565734706928"/>
    <n v="84665.330000000075"/>
    <n v="17026.370510396991"/>
    <n v="4463726.82"/>
    <n v="100"/>
    <s v="Executia lucrarilor de reabilitare si amenajare si Receptia la terminarea lucrarilor – activitati finalizate, s-a intocmit Procesul Verbal de receptie la finalizarea lucrarilor Nr.395655/10/06/2020. Prin Nota OI a fost prelungita cf.Instr. AM nr.149.pct.I perioada de implementare a proiectului pana la data 01/03/2021. Prin Nota OI Nr. 166402/12/17/2020 a fost prelungita cf.Instr. AM nr.174.pct.I perioada de implementare a proiectului pana la data 02/28/2021. Prin Nota OI Nr. 170375/02/03/2021 a fost prelungita cf.Instr. AM nr.174.pct.I perioada de implementare a proiectului pana la data 04/30/2021. Prin Nota OI Nr. 177521/04/13/2021 a fost prelungita cf.Instr. AM nr.174.pct.I perioada de implementare a proiectului pana la data 06/30/2021.Prin AA1 la contractul de finantare s-a modificat bugetul proiectului ca urmare a masurilorprevazute de OUG 114/2018, prin relocarea unor cheltuieli peste10% intre capitolele bugetare, cu respectarea conditiilor deincadrare in limitele maxime prevazute in ghidul solicitantului si s-a marit valoarea neeligibila. A fost publicat anuntul de incepere al proiectului si s-a montat panoul temporar la locul de implementare.Proiectul a fost finalizat. Vizita de monitorizare la finalul perioadei de implementare se va desfasura in data de 09/07/2021"/>
    <n v="1"/>
    <x v="3"/>
    <n v="1"/>
    <n v="1"/>
    <m/>
  </r>
  <r>
    <n v="4148"/>
    <n v="120072"/>
    <m/>
    <n v="4"/>
    <n v="4.4000000000000004"/>
    <x v="5"/>
    <s v="BH"/>
    <s v="Construire Imobil nou pentru Gradinita nr. 2, str. Nicolae Balcescu, nr. 38A, Municipiul Bistrita"/>
    <s v="MUNICIPIUL BISTRIŢA"/>
    <n v="43"/>
    <d v="2018-01-03T00:00:00"/>
    <d v="2018-10-03T00:00:00"/>
    <d v="2021-06-30T00:00:00"/>
    <n v="5252404.32"/>
    <n v="5070060.62"/>
    <n v="4309551.53"/>
    <n v="659107.86"/>
    <n v="101401.23"/>
    <n v="182343.7"/>
    <n v="0.86618032586758298"/>
    <n v="678473.86000000034"/>
    <n v="136442.47677271455"/>
    <n v="4391586.76"/>
    <n v="100"/>
    <s v="FINALIZAT PVRTL nr.22640/03/27/2020 Proiect finalizat"/>
    <n v="1"/>
    <x v="3"/>
    <n v="1"/>
    <n v="1"/>
    <m/>
  </r>
  <r>
    <n v="4149"/>
    <n v="121733"/>
    <m/>
    <n v="4"/>
    <n v="4.4000000000000004"/>
    <x v="5"/>
    <s v="BN"/>
    <s v="Dezvoltarea infastructurii de educatie timpurie prin realizarea &quot;Cresei Stelutelor&quot; in cartierul Vasile Alecsandri din Baia Mare"/>
    <s v="MUNICIPIUL BAIA MARE"/>
    <n v="65"/>
    <d v="2014-10-01T00:00:00"/>
    <d v="2018-09-06T00:00:00"/>
    <d v="2020-06-30T00:00:00"/>
    <n v="13013994.279999999"/>
    <n v="3586968"/>
    <n v="3048922.8"/>
    <n v="466305.84"/>
    <n v="71739.360000000001"/>
    <n v="9427026.2799999993"/>
    <n v="0"/>
    <n v="3586968"/>
    <n v="721346.5792543136"/>
    <n v="0"/>
    <n v="0"/>
    <s v="reziliat"/>
    <n v="0"/>
    <x v="1"/>
    <n v="1"/>
    <n v="1"/>
    <m/>
  </r>
  <r>
    <n v="4150"/>
    <n v="122270"/>
    <m/>
    <n v="4"/>
    <n v="4.4000000000000004"/>
    <x v="5"/>
    <s v="MM"/>
    <s v="Grădiniță cu program prelungit și creșă, cartier Meseș, str. Alexandru Lăpușneanu din municipiul Zalău - etapa I creșa"/>
    <s v="MUNICIPIUL ZALĂU/Entitate de drept public"/>
    <n v="66"/>
    <d v="2017-10-02T00:00:00"/>
    <d v="2020-05-07T00:00:00"/>
    <d v="2023-03-31T00:00:00"/>
    <n v="5519793.0800000001"/>
    <n v="1966861.05"/>
    <n v="1671831.89"/>
    <n v="255691.94"/>
    <n v="39337.22"/>
    <n v="3552932.03"/>
    <n v="1"/>
    <n v="0"/>
    <n v="0"/>
    <n v="1966861.05"/>
    <n v="100"/>
    <s v="Proiect finalizat. vizita de monitorizare finala efectuata la data de 03.02.2022. Incarcat in mysmis"/>
    <n v="1"/>
    <x v="3"/>
    <n v="1"/>
    <n v="1"/>
    <m/>
  </r>
  <r>
    <n v="4151"/>
    <n v="122024"/>
    <m/>
    <n v="4"/>
    <n v="4.4000000000000004"/>
    <x v="5"/>
    <s v="SJ"/>
    <s v="Extinderea Creșei și Grădiniței nr.53, cu echiparea infrastructurii educaționale pentru educația timpurie antepreșcolară și preșcolară  în Municipiul Oradea"/>
    <s v="MUNICIPIUL ORADEA"/>
    <n v="69"/>
    <d v="2015-03-23T00:00:00"/>
    <d v="2019-03-19T00:00:00"/>
    <d v="2021-12-31T00:00:00"/>
    <n v="2353545.92"/>
    <n v="2267656.5499999998"/>
    <n v="1927508.09"/>
    <n v="294795.33"/>
    <n v="45353.13"/>
    <n v="85889.37"/>
    <n v="0.98288687058893476"/>
    <n v="38806.699999999721"/>
    <n v="7804.1065036398904"/>
    <n v="2228849.85"/>
    <n v="100"/>
    <s v="Lucrarile sunt finalizate, urmeaza ca beneficiarul sa depuna cererea si raportul fina. Ordin de Incepere 282856/08/01/2019. Prin AA1 la contractul de finantare a fost prelungita perioada de implementare pana la data 31.12.2020. prin Nota OI Nr. 166279/12/16/2020 s-a prelungit perioada de implementare pana la data 02/28/2021, cf. Instr.AM 174.pct.I.prin Nota OI Nr. 170600/02/05/2021 s-a prelungit perioada de implementare pana la data 04/30/2021, cf. Instr.AM 174.pct.I.prin Nota OI Nr. 177672/04/14/2021 s-a prelungit perioada de implementare pana la data 06/30/2021, cf. Instr.AM 174.pct.I.prin AA 1 la contractul de finantare s-a modificat bugetul proiectului ca urmare a masurilorprevazute de OUG 114/2018, prin relocarea unor cheltuieli peste10% intre capitolele bugetare, cu respectarea conditiilor deincadrare in limitele maxime prevazute in ghidul solicitantului si cresterea valorii neeligibile a proiectului."/>
    <n v="1"/>
    <x v="3"/>
    <m/>
    <n v="1"/>
    <m/>
  </r>
  <r>
    <n v="4152"/>
    <n v="122790"/>
    <m/>
    <n v="4"/>
    <n v="4.4000000000000004"/>
    <x v="5"/>
    <s v="BH"/>
    <s v="Modernizare infrastructura educationala Gradinita nr. 29 si Cresa Punguta cu 2 bani"/>
    <s v="MUNICIPIUL SATU MARE/Serviciul scriere, implementare si monitorizare proiecte"/>
    <n v="43"/>
    <d v="2017-12-01T00:00:00"/>
    <d v="2018-10-18T00:00:00"/>
    <d v="2021-06-30T00:00:00"/>
    <n v="2986718.03"/>
    <n v="2968005.51"/>
    <n v="2522804.71"/>
    <n v="385840.69"/>
    <n v="59360.11"/>
    <n v="18712.52"/>
    <n v="0.95384821573326528"/>
    <n v="136978.75"/>
    <n v="27546.705948598319"/>
    <n v="2831026.76"/>
    <n v="100"/>
    <s v="Proiect finalizat"/>
    <n v="1"/>
    <x v="3"/>
    <m/>
    <n v="1"/>
    <m/>
  </r>
  <r>
    <n v="4153"/>
    <n v="122076"/>
    <m/>
    <n v="4"/>
    <n v="4.5"/>
    <x v="5"/>
    <s v="SM"/>
    <s v="Reabilitarea si echiparea infrastructurii educationale pentru invatamantul profesional si tehnic si invatarea pe tot parcursul vietii in cadrul Colegiului Tehnic Mihai Viteazul din Oradea."/>
    <s v="MUNICIPIUL ORADEA"/>
    <n v="73"/>
    <d v="2016-10-01T00:00:00"/>
    <d v="2019-11-14T00:00:00"/>
    <d v="2022-10-31T00:00:00"/>
    <n v="6136048.1100000003"/>
    <n v="6136048.1100000003"/>
    <n v="5215640.9000000004"/>
    <n v="797686.25"/>
    <n v="122720.96000000001"/>
    <n v="0"/>
    <n v="0.89977225748968259"/>
    <n v="615002.25"/>
    <n v="123678.20657201465"/>
    <n v="5521045.8600000003"/>
    <n v="100"/>
    <s v="Proiect receptionat dar cu greutati in obtinerea aut de funct de la ISU Bihor Conf. Instructiunii AM POR nr. 194 din 05/23/2022 cu nr. 214608/06/03/2022 durata contractului de finantare se prelungeste pana la data de09/30/2022"/>
    <n v="1"/>
    <x v="3"/>
    <n v="1"/>
    <n v="1"/>
    <m/>
  </r>
  <r>
    <n v="4154"/>
    <n v="122532"/>
    <m/>
    <n v="4"/>
    <n v="4.5"/>
    <x v="5"/>
    <s v="BH"/>
    <s v="Reabilitarea, modernizarea, dezvoltarea și echiparea unității de învățământ Liceul Tehnologic Mihai Viteazul din municipiul Zalău - etapa I Internat"/>
    <s v="MUNICIPIUL ZALĂU/Entitate de drept public"/>
    <n v="61"/>
    <d v="2017-12-01T00:00:00"/>
    <d v="2019-05-02T00:00:00"/>
    <d v="2022-12-31T00:00:00"/>
    <n v="5858322.29"/>
    <n v="5827990.5999999996"/>
    <n v="4953792.0199999996"/>
    <n v="757638.77"/>
    <n v="116559.81"/>
    <n v="30331.69"/>
    <n v="0.92988361889259064"/>
    <n v="408637.6099999994"/>
    <n v="82177.856654466363"/>
    <n v="5419352.9900000002"/>
    <n v="100"/>
    <s v="Proict finalizat. Vizita de monitorizare finala efectuata in data de 16.08.2022. Finalizare incarcata in mysmis."/>
    <n v="1"/>
    <x v="3"/>
    <n v="1"/>
    <n v="1"/>
    <m/>
  </r>
  <r>
    <n v="4155"/>
    <n v="122087"/>
    <m/>
    <n v="4"/>
    <n v="4.5"/>
    <x v="5"/>
    <s v="SJ"/>
    <s v="Reabilitarea și echiparea infrastructurii educationale pentru învatamantul profesional şi tehnic și învatarea pe tot parcursul vietii in cadrul Colegiului Tehnic Traian Vuia din Oradea"/>
    <s v="MUNICIPIUL ORADEA"/>
    <n v="81"/>
    <d v="2015-03-01T00:00:00"/>
    <d v="2019-04-25T00:00:00"/>
    <d v="2022-05-31T00:00:00"/>
    <n v="2646969.33"/>
    <n v="2646969.33"/>
    <n v="2249923.92"/>
    <n v="344106.03"/>
    <n v="52939.38"/>
    <n v="0"/>
    <n v="0.97534134632379732"/>
    <n v="65270.700000000186"/>
    <n v="13126.070868358644"/>
    <n v="2581698.63"/>
    <n v="100"/>
    <s v="Proiectul este finalizat. S-a efectuat vizita de monitorizare finala si Nota OI. Prin Nota OI Nr.140248/03/27/2020 de prelungire a perioadei de implementare cf. Instr142.pct.I a fost prelungita perioada de implementare a proiectului pana la data 05/31/2021.Lucrarile de constructii au fost finalizate si a fost facuta receptia la terminarea lucrarilor. Furnizarea dotarilor (componenta a contractului de lucrari) este activitate finalizata.Prin AA1 la contractul de finantare s-a modificat bugetul proiectului ca urmare a masurilorprevazute de OUG 114/2018, prin relocarea unor cheltuieli peste10% intre capitolele bugetare, cu respectarea conditiilor deincadrare in limitele maxime prevazute in ghidul solicitantului."/>
    <n v="1"/>
    <x v="3"/>
    <m/>
    <n v="1"/>
    <m/>
  </r>
  <r>
    <n v="4156"/>
    <n v="127827"/>
    <m/>
    <n v="4"/>
    <n v="4.5"/>
    <x v="5"/>
    <s v="BH"/>
    <s v="Modernizarea și creșterea eficienței energetice în clădirile publice – Colegiul Tehnic Ana Aslan"/>
    <s v="MUNICIPIUL CLUJ-NAPOCA"/>
    <n v="42"/>
    <d v="2017-12-01T00:00:00"/>
    <d v="2018-10-24T00:00:00"/>
    <d v="2021-05-31T00:00:00"/>
    <n v="27003400.449999999"/>
    <n v="18810156.75"/>
    <n v="15988633.23"/>
    <n v="2445320.39"/>
    <n v="376203.13"/>
    <n v="8193243.7000000002"/>
    <n v="0.99600734108714972"/>
    <n v="75102.539999999106"/>
    <n v="15103.273941197584"/>
    <n v="18735054.210000001"/>
    <n v="100"/>
    <s v="Contract de lucrari semnat in 29.01.2020, anterior semnarii contractului de finantare. Lucrari demarate in 02.04.2020 si finalizate. Valoare contract de lucrari actualizata de mai multe ori, ultima oara conform OG15/2021.S-a actualizat si contractul de finantare prin act aditional in conformitate cu OG 15/2021- AA nr.1/ 28.12.2022._x000a_Proiect finalizat. CR si RP finale depuse. Vizita finala efectuata. Nota de finalizare in curs de redactare."/>
    <n v="1"/>
    <x v="3"/>
    <n v="1"/>
    <n v="1"/>
    <m/>
  </r>
  <r>
    <n v="4157"/>
    <n v="117812"/>
    <m/>
    <n v="5"/>
    <n v="5.2"/>
    <x v="5"/>
    <s v="CJ"/>
    <s v="RECONVERSIA SI REFUNCTIONALIZAREA TERENURILOR SI SUPRAFETELOR DEGRADATE NEUTILIZATE DIN STRADA FRAGILOR NR.8, MUNICIPIUL DEJ"/>
    <s v="MUNICIPIUL DEJ"/>
    <n v="69"/>
    <d v="2017-04-14T00:00:00"/>
    <d v="2020-06-11T00:00:00"/>
    <d v="2022-12-31T00:00:00"/>
    <n v="10277879.92"/>
    <n v="10277879.92"/>
    <n v="8736197.9299999997"/>
    <n v="1336123.3899999999"/>
    <n v="205558.6"/>
    <n v="0"/>
    <n v="0.71926425367304736"/>
    <n v="2885368.29"/>
    <n v="580253.44688895147"/>
    <n v="7392511.6299999999"/>
    <n v="100"/>
    <s v="proiect finalizat"/>
    <n v="1"/>
    <x v="3"/>
    <n v="1"/>
    <n v="1"/>
    <m/>
  </r>
  <r>
    <n v="4158"/>
    <n v="119104"/>
    <m/>
    <n v="5"/>
    <n v="5.2"/>
    <x v="5"/>
    <s v="CJ"/>
    <s v="CREȘTEREA CALITĂȚII VIEȚII URBANE – AMENAJARE  PARC ARENA SPORTIVĂ"/>
    <s v="ORASUL ALESD"/>
    <n v="36"/>
    <d v="2017-08-16T00:00:00"/>
    <d v="2017-08-16T00:00:00"/>
    <d v="2020-10-31T00:00:00"/>
    <n v="735912.16"/>
    <n v="605222.93000000005"/>
    <n v="514439.49"/>
    <n v="78678.98"/>
    <n v="12104.46"/>
    <n v="130689.23"/>
    <n v="0.96137319185841141"/>
    <n v="23377.830000000075"/>
    <n v="4701.3292844789594"/>
    <n v="581845.1"/>
    <n v="100"/>
    <s v="proiect finalizat"/>
    <n v="1"/>
    <x v="3"/>
    <m/>
    <n v="1"/>
    <m/>
  </r>
  <r>
    <n v="4159"/>
    <n v="118762"/>
    <m/>
    <n v="5"/>
    <n v="5.2"/>
    <x v="5"/>
    <s v="BH"/>
    <s v="Amenajare parc în oraşul Baia Sprie"/>
    <s v="ORAŞ BAIA SPRIE/PRIMAR"/>
    <n v="24"/>
    <d v="2017-08-16T00:00:00"/>
    <d v="2017-08-16T00:00:00"/>
    <d v="2019-08-16T00:00:00"/>
    <n v="2426586.46"/>
    <n v="2192215.96"/>
    <n v="1863383.57"/>
    <n v="284988.07"/>
    <n v="43844.32"/>
    <n v="234370.5"/>
    <n v="0.90642209356052672"/>
    <n v="205142.97999999998"/>
    <n v="41254.671600370028"/>
    <n v="1987072.98"/>
    <n v="100"/>
    <s v="Proiectul este finalizat. Achiziția la pachet a serviciilor de realizare a PT+asistență tehincă proiectant+lucrări. În data de 10/09/2019 s-a dat ordinul de începere a lucrărilor de execuție a spațiului verde, Termen realizare iunie 2022 Receptia la terminarea lucrarilor s-a finalizat,  Nota OI de finalizare transmisa la AM."/>
    <n v="1"/>
    <x v="3"/>
    <m/>
    <n v="1"/>
    <m/>
  </r>
  <r>
    <n v="4160"/>
    <n v="125515"/>
    <m/>
    <n v="8"/>
    <s v="8.1A - Ambulatorii"/>
    <x v="5"/>
    <s v="MM"/>
    <s v="Asigurarea accesului la servicii de sanatate in regim ambulatoriu pentru populatia judetului Maramures"/>
    <s v="MINISTERUL SANATATII"/>
    <n v="58"/>
    <d v="2017-07-01T00:00:00"/>
    <d v="2018-07-16T00:00:00"/>
    <d v="2022-07-31T00:00:00"/>
    <n v="8503510.0199999996"/>
    <n v="8503510.0199999996"/>
    <n v="5952457.0300000003"/>
    <n v="2380982.7599999998"/>
    <n v="170070.23"/>
    <n v="0"/>
    <n v="0.94645668683530293"/>
    <n v="455306.09999999963"/>
    <n v="91562.985158669442"/>
    <n v="8048203.9199999999"/>
    <n v="100"/>
    <s v="Beneficiarul a depus raportul de progres pentru toate locatiile. S-au efectuat vizitele de monitorizare la toate locatiile,  Nota OI finalizata inreg cu nr. 192991/23.09.2021."/>
    <n v="1"/>
    <x v="3"/>
    <n v="1"/>
    <n v="1"/>
    <m/>
  </r>
  <r>
    <n v="4161"/>
    <n v="125322"/>
    <m/>
    <n v="8"/>
    <s v="8.1A - Ambulatorii"/>
    <x v="5"/>
    <s v="MM"/>
    <s v="Asigurarea accesului la servicii de sanatate in regim ambulatoriu pentru populatia Municipiului Cluj Napoca"/>
    <s v="MINISTERUL SANATATII"/>
    <n v="57"/>
    <d v="2015-01-03T00:00:00"/>
    <d v="2018-12-17T00:00:00"/>
    <d v="2019-08-30T00:00:00"/>
    <n v="24659223.73"/>
    <n v="24659223.73"/>
    <n v="17261456.629999999"/>
    <n v="6904582.5899999999"/>
    <n v="493184.51"/>
    <n v="0"/>
    <n v="0.93325964969457698"/>
    <n v="1645765.2300000004"/>
    <n v="330966.74375578179"/>
    <n v="23013458.5"/>
    <n v="100"/>
    <s v="proiect finalizat"/>
    <n v="1"/>
    <x v="3"/>
    <n v="1"/>
    <n v="1"/>
    <m/>
  </r>
  <r>
    <n v="4162"/>
    <n v="125321"/>
    <m/>
    <n v="8"/>
    <s v="8.1A - Ambulatorii"/>
    <x v="5"/>
    <s v="CJ"/>
    <s v="Asigurarea accesului la servicii de sanatate in regim ambulatoriu pentru populatia judetului Cluj"/>
    <s v="MINISTERUL SANATATII"/>
    <n v="63"/>
    <d v="2018-12-17T00:00:00"/>
    <d v="2018-12-17T00:00:00"/>
    <d v="2020-08-31T00:00:00"/>
    <n v="15036771.24"/>
    <n v="15036771.24"/>
    <n v="10525739.890000001"/>
    <n v="4210295.88"/>
    <n v="300735.46999999997"/>
    <n v="0"/>
    <n v="1"/>
    <n v="0"/>
    <n v="0"/>
    <n v="15036771.24"/>
    <n v="100"/>
    <s v="Activitatile proiectului finalizate la 08/31/2019"/>
    <n v="1"/>
    <x v="3"/>
    <n v="1"/>
    <n v="1"/>
    <m/>
  </r>
  <r>
    <n v="4163"/>
    <n v="125392"/>
    <m/>
    <n v="8"/>
    <s v="8.1A - Ambulatorii"/>
    <x v="5"/>
    <s v="CJ"/>
    <s v="Asigurarea accesului la servicii de sanatate in regim ambulatoriu pentru populatia judetului Bihor"/>
    <s v="MINISTERUL SANATATII"/>
    <n v="68"/>
    <d v="2018-12-17T00:00:00"/>
    <d v="2018-12-17T00:00:00"/>
    <d v="2019-08-30T00:00:00"/>
    <n v="7870059.4500000002"/>
    <n v="7870059.4500000002"/>
    <n v="5509041.6200000001"/>
    <n v="2203616.65"/>
    <n v="157401.18"/>
    <n v="0"/>
    <n v="1"/>
    <n v="0"/>
    <n v="0"/>
    <n v="7870059.4500000002"/>
    <n v="100"/>
    <s v="Activitatile proiectului finalizate. Au fost facute vizitele de monitorizare finale si incheiate rapoartele de progres finale pentru toti partenerii. S-a  elabora si incarcat in SMIS Nota OI de finalizare PROIECT."/>
    <n v="1"/>
    <x v="3"/>
    <n v="1"/>
    <n v="1"/>
    <m/>
  </r>
  <r>
    <n v="4164"/>
    <n v="125552"/>
    <m/>
    <n v="8"/>
    <s v="8.1A - Ambulatorii"/>
    <x v="5"/>
    <s v="BH"/>
    <s v="Asigurarea accesului la servicii de sanatate in regim ambulatoriu pentru populatia judetelor Bistrita Nasaud si Satu Mare"/>
    <s v="MINISTERUL SANATATII"/>
    <n v="68"/>
    <d v="2014-03-01T00:00:00"/>
    <d v="2018-12-17T00:00:00"/>
    <d v="2019-10-31T00:00:00"/>
    <n v="5695058.1299999999"/>
    <n v="5695058.1299999999"/>
    <n v="3986540.7"/>
    <n v="1594616.27"/>
    <n v="113901.16"/>
    <n v="0"/>
    <n v="0.99172254981004038"/>
    <n v="47140.55999999959"/>
    <n v="9480.0627438361407"/>
    <n v="5647917.5700000003"/>
    <n v="100"/>
    <s v="Proiect finalizat dpdv tehnic si financiar, depus raport final si cerere de rambursare/plata finala Beneficiarul raporteaza ca 2 bucati echipamente - detectoare de vene cu infrarosu, au fost contractate si livrate dar nu fost receptionate deoarece nu erau conforme cu specificatiile tehnice ofertate , nu sunt trecute spre decontare si vor fi cumparate de beneficiar din surse proprii, in afara proiectului Beneficiarul arata in raport ca va achizitiona cele 2 echipamente din surse proprii pentru ca proiectul sa fie functional si in uz."/>
    <n v="1"/>
    <x v="3"/>
    <n v="1"/>
    <n v="1"/>
    <m/>
  </r>
  <r>
    <n v="4165"/>
    <n v="125514"/>
    <m/>
    <n v="8"/>
    <s v="8.1A - Ambulatorii"/>
    <x v="5"/>
    <s v="BN, SM"/>
    <s v="Asigurarea accesului la servicii de sanatate in regim ambulatoriu pentru populatia judetului Salaj"/>
    <s v="MINISTERUL SANATATII"/>
    <n v="68"/>
    <d v="2014-01-01T00:00:00"/>
    <d v="2018-12-17T00:00:00"/>
    <d v="2023-01-01T00:00:00"/>
    <n v="14774921.99"/>
    <n v="14774921.99"/>
    <n v="10342445.390000001"/>
    <n v="4136978.16"/>
    <n v="295498.44"/>
    <n v="0"/>
    <n v="0.97574331558281202"/>
    <n v="358390.62000000104"/>
    <n v="72073.084503077072"/>
    <n v="14416531.369999999"/>
    <n v="100"/>
    <s v="Proict finalizat. Vizita de monitorizare finala efectuata in perioada 05-06.11.2019. Finalizare incarcata in mysmis."/>
    <n v="1"/>
    <x v="3"/>
    <n v="1"/>
    <n v="1"/>
    <m/>
  </r>
  <r>
    <n v="4166"/>
    <n v="123884"/>
    <m/>
    <n v="8"/>
    <s v="8.1A - Ambulatorii"/>
    <x v="5"/>
    <s v="SJ"/>
    <s v="Cresterea accesibilitatii si imbunatatirea calitatii serviciilor de sanatate in municipiul Carei"/>
    <s v="Unitatea administrativ-teritoriala MUNICIPIUL CAREI"/>
    <n v="61"/>
    <d v="2014-08-26T00:00:00"/>
    <d v="2018-12-17T00:00:00"/>
    <d v="2019-11-30T00:00:00"/>
    <n v="4607400.3099999996"/>
    <n v="4607400.3099999996"/>
    <n v="3225180.23"/>
    <n v="1290072.06"/>
    <n v="92148.02"/>
    <n v="0"/>
    <n v="0.99345441507772958"/>
    <n v="30158.129999999888"/>
    <n v="6064.8614406949864"/>
    <n v="4577242.18"/>
    <n v="100"/>
    <s v="Proiect aflat in durabilitate"/>
    <n v="1"/>
    <x v="3"/>
    <m/>
    <n v="1"/>
    <m/>
  </r>
  <r>
    <n v="4167"/>
    <n v="124182"/>
    <m/>
    <n v="8"/>
    <s v="8.1A - Ambulatorii"/>
    <x v="5"/>
    <s v="SM"/>
    <s v="Extinderea si dotarea ambulatoriului integrat al Spitalului de Pneumoftiziologie Dr.Nicolae Rusdea Baia Mare"/>
    <s v="MUNICIPIUL BAIA MARE"/>
    <n v="30"/>
    <d v="2018-06-01T00:00:00"/>
    <d v="2019-07-19T00:00:00"/>
    <d v="2020-12-31T00:00:00"/>
    <n v="10816995.449999999"/>
    <n v="10688586.949999999"/>
    <n v="7482010.8700000001"/>
    <n v="2992804.34"/>
    <n v="213771.74"/>
    <n v="128408.5"/>
    <n v="5.7779414892629938E-3"/>
    <n v="10626828.92"/>
    <n v="2137076.9657724327"/>
    <n v="61758.03"/>
    <n v="0.72"/>
    <s v="Contractul de executie inca nu e semnat - valoare contract 25 mil lei, eligibil ctr fin 10 mil. S-a analizat scenariul etapizarii, dar beneficiarul nu isi poate asuma diferenta neeligibila, ca atare se prefera varianta identificarii unei alternative pt finantare. Se va transmite solicitare de reziliere in cursul saptamanii curente. "/>
    <n v="0"/>
    <x v="1"/>
    <n v="1"/>
    <n v="1"/>
    <m/>
  </r>
  <r>
    <n v="4168"/>
    <n v="123664"/>
    <m/>
    <n v="8"/>
    <s v="8.1A - Ambulatorii"/>
    <x v="5"/>
    <s v="MM"/>
    <s v="Dotarea cu echipamente medicale a Ambulatoriului din cadrul spitalului orășenesc “Prof. Dr. Ioan Pușcaș”"/>
    <s v="ORASUL SIMLEU SILVANIEI"/>
    <n v="68"/>
    <d v="2019-07-12T00:00:00"/>
    <d v="2019-07-12T00:00:00"/>
    <d v="2023-12-31T00:00:00"/>
    <n v="8839864.3100000005"/>
    <n v="8839864.3100000005"/>
    <n v="6187905.0199999996"/>
    <n v="2475161.9900000002"/>
    <n v="176797.3"/>
    <n v="0"/>
    <n v="0.99198234752089753"/>
    <n v="70874.960000000894"/>
    <n v="14253.098982423862"/>
    <n v="8768989.3499999996"/>
    <n v="100"/>
    <s v="Proict finalizat. Vizita de monitorizare finala efectuata in data de 25.05.2022. Finalizare incarcata in mysmis. A fost depusa CR finala."/>
    <n v="1"/>
    <x v="3"/>
    <n v="1"/>
    <n v="1"/>
    <m/>
  </r>
  <r>
    <n v="4169"/>
    <n v="125086"/>
    <m/>
    <n v="8"/>
    <s v="8.1A - Ambulatorii"/>
    <x v="5"/>
    <s v="SJ"/>
    <s v="Reabilitarea, modernizarea si dotarea Ambulatoriului integrat din cadrul Spitalului Orasenesc Beclean"/>
    <s v="ORAŞ BECLEAN"/>
    <n v="48"/>
    <d v="2018-05-09T00:00:00"/>
    <d v="2019-07-11T00:00:00"/>
    <d v="2022-04-30T00:00:00"/>
    <n v="10060313.949999999"/>
    <n v="10060313.949999999"/>
    <n v="7042219.7699999996"/>
    <n v="2816887.89"/>
    <n v="201206.29"/>
    <n v="0"/>
    <n v="0.95111773027719493"/>
    <n v="491770.97999999858"/>
    <n v="98896.146884929127"/>
    <n v="9568542.9700000007"/>
    <n v="100"/>
    <s v="Investitia de baza Contractor:AMICII BUILDING SRL, contract de lucrari in desfasurare Procedura de achizitii pentru proiectare si executie a fost intarziata de necesitatea modificarii/reacutalizarii DG. DG s-a reactualizat si noile valori s-au aprobat prin HCL. Aceasta modifcare a dus la intarzieri in graficul de implementare pentru toate achzitiile. Solicitat add 1 de prelungire termen implementare cu 7 luni in data de 10/06/2020, procesat add 1, incarcat pentru AM in platforma Regio in data de 10/26/2020. s-a renuntat si s-a refacut add 1 in baza Instr.174- act aprobat de OI, prelungit termen pana in 07/31/2021 Recalculat procent realizare functie noile perioade de timp , apare diferenta de stadiu respectiv fata de rap de progres 5, s-a redus de la 31,2 % la 27,62 % Beneficiarul are add 1_Instr.174 - prelungire termen pana in 07/31/2021, aprobat de OI NV prin nota cu nr. 166094/12/14/2020 Beneficiarul are add 2_Instr.174 - prelungire termen pana in 04/30/2022, aprobat de OI NV prin nota cu nr. 183623  /06/17/2021Contract semnat   achizitie hardware si sofware. Se va initia Act aditional de buget."/>
    <n v="1"/>
    <x v="3"/>
    <n v="1"/>
    <n v="1"/>
    <m/>
  </r>
  <r>
    <n v="4170"/>
    <n v="123674"/>
    <m/>
    <n v="8"/>
    <s v="8.1A - Ambulatorii"/>
    <x v="5"/>
    <s v="BN"/>
    <s v="Extinderea si dotarea cu echipamente medicale a ambulatoriului integrat al spitalului orășenesc Vișeu de Sus"/>
    <s v="ORASUL VISEU DE SUS"/>
    <n v="39"/>
    <d v="2019-07-16T00:00:00"/>
    <d v="2019-07-16T00:00:00"/>
    <d v="2022-09-30T00:00:00"/>
    <n v="11895828.859999999"/>
    <n v="10684932.01"/>
    <n v="7479452.4100000001"/>
    <n v="2991780.96"/>
    <n v="213698.64"/>
    <n v="1210896.8500000001"/>
    <n v="0.9547816177447066"/>
    <n v="483155.33999999985"/>
    <n v="97163.524112134473"/>
    <n v="10201776.67"/>
    <n v="100"/>
    <s v="Proiect finalizat la 31.03.2023"/>
    <n v="1"/>
    <x v="3"/>
    <n v="1"/>
    <n v="1"/>
    <m/>
  </r>
  <r>
    <n v="4171"/>
    <n v="124065"/>
    <m/>
    <n v="8"/>
    <s v="8.1A - Ambulatorii"/>
    <x v="5"/>
    <s v="MM"/>
    <s v="Dotarea Ambulatoriului Spitalului Municipal &quot;Dr. Pop Mircea&quot; Marghita"/>
    <s v="MUNICIPIUL MARGHITA"/>
    <n v="62"/>
    <d v="2018-02-15T00:00:00"/>
    <d v="2019-07-16T00:00:00"/>
    <d v="2023-03-31T00:00:00"/>
    <n v="10700000"/>
    <n v="10660227.779999999"/>
    <n v="7462159.4500000002"/>
    <n v="2984863.78"/>
    <n v="213204.55"/>
    <n v="39772.22"/>
    <n v="0.96093692943585507"/>
    <n v="416421.22999999858"/>
    <n v="83743.158508626992"/>
    <n v="10243806.550000001"/>
    <n v="100"/>
    <s v="Proiect finalizat. CR si RP finale depuse in termen, Vizita de monitorizare finala efectuata. Indicator &quot;Beneficiari de infrastructura medicala dotata&quot; nerealizat conform coumentelor depuse la finlaizare. In decembrie 2022 beneficiarul a recalculat valoarea realizata a indicatorului valoarea tinta fiind astfel atinsa. S-a solicitat o nota justificativa privind modul de calcul si valorile diferite obtinute si s-a propus reefectuarea vizitei de monitorizare finale, Vizita finala reluata in 08.02.2023. S-au solutionat recomandarile din raportul de vizita finala.Nota finalizare transmisa la AM POR."/>
    <n v="1"/>
    <x v="3"/>
    <n v="1"/>
    <n v="1"/>
    <m/>
  </r>
  <r>
    <n v="4172"/>
    <n v="153150"/>
    <m/>
    <n v="8"/>
    <s v="8.1A - Ambulatorii"/>
    <x v="5"/>
    <s v="BH"/>
    <s v="Modernizare si dotare Centru comunitar integrat in comuna Sacuieu, judetul Cluj"/>
    <s v="COMUNA SACUIEU"/>
    <n v="37"/>
    <d v="2018-06-06T00:00:00"/>
    <d v="2019-06-06T00:00:00"/>
    <d v="2021-06-30T00:00:00"/>
    <n v="510555.32"/>
    <n v="478386.44"/>
    <n v="334870.51"/>
    <n v="133948.20000000001"/>
    <n v="9567.73"/>
    <n v="32168.880000000001"/>
    <n v="0.99644151702962147"/>
    <n v="1702.3300000000163"/>
    <n v="342.34203434823155"/>
    <n v="476684.11"/>
    <n v="100"/>
    <n v="0"/>
    <n v="1"/>
    <x v="3"/>
    <m/>
    <n v="1"/>
    <m/>
  </r>
  <r>
    <n v="4173"/>
    <n v="155698"/>
    <m/>
    <n v="8"/>
    <s v="8.1B - CCI"/>
    <x v="5"/>
    <s v="CJ"/>
    <s v="Centru Comunitar Integrat in Sanmihaiu Almasului"/>
    <s v="COMUNA SANMIHAIU ALMASULUI"/>
    <n v="19"/>
    <d v="2022-06-11T00:00:00"/>
    <d v="2022-06-10T00:00:00"/>
    <d v="2023-04-30T00:00:00"/>
    <n v="494714.63"/>
    <n v="486955.83"/>
    <n v="340869.09"/>
    <n v="136347.57"/>
    <n v="9739.17"/>
    <n v="7758.8"/>
    <n v="0"/>
    <n v="486955.83"/>
    <n v="97927.810400997478"/>
    <n v="0"/>
    <n v="0"/>
    <s v="Proiect reziliat"/>
    <n v="0"/>
    <x v="1"/>
    <m/>
    <n v="1"/>
    <m/>
  </r>
  <r>
    <n v="4174"/>
    <n v="121312"/>
    <m/>
    <n v="8"/>
    <s v="8.1B - CCI"/>
    <x v="5"/>
    <s v="SJ"/>
    <s v="U.P.U.-S.M.U.R.D. - Spitalul Judetean de Urgenta Bistrita - reabilitare, modernizare, extindere si dotare"/>
    <s v="JUDEŢUL BISTRIŢA-NĂSĂUD"/>
    <m/>
    <d v="2022-12-28T00:00:00"/>
    <d v="2022-12-28T00:00:00"/>
    <d v="2023-12-31T00:00:00"/>
    <n v="12291725.380000001"/>
    <n v="6837000"/>
    <n v="4785900"/>
    <n v="1914360"/>
    <n v="136740"/>
    <n v="5454725.3799999999"/>
    <n v="0.96413063331870696"/>
    <n v="245238.86000000034"/>
    <n v="49318.03483087325"/>
    <n v="6591761.1399999997"/>
    <n v="100"/>
    <s v="Inceput implementarea Prin Notificarea 2- beneficiarul a defalcat achizitiile, decuplandu-le de achizitia de bunuri medicale, cumuland proiectarea cu exceutia de lucrari,  Achizitia de lucrari- contract nr.3264/02/13/2020 - asocierea DEPISTO STAR SRL si GB INDCO SRL Servicii de asistenta tehnica din partea dirigintelui de santier: nr contract 15228 din 07/26/2019, PRO INSPECTIN SRL Solicitat prelungire 8 luni in baza I 174, solicitare respinsa , nu se incadreaza in prevederi, va reveni cu add normal sau I 174 in cazul ca se prelungeste starea de alerta Solicitat add prelungire I.174, solicitare avizata de OI NV in data de 02/23/2021, tremen finalizare: 11/30/2021 Beneficiarul nu raporteaza probleme in implementare. se pregateste finalizarea contractului de finantare. Lucrari receptionate in 05/26/2022."/>
    <n v="1"/>
    <x v="3"/>
    <n v="1"/>
    <m/>
    <m/>
  </r>
  <r>
    <n v="4175"/>
    <n v="125318"/>
    <m/>
    <n v="8"/>
    <s v="8.2B - UPU"/>
    <x v="5"/>
    <s v="BN"/>
    <s v="Imbunatatirea accesului populatiei din judetul Cluj la servicii medicale de urgenta"/>
    <s v="MINISTERUL SANATATII"/>
    <n v="48"/>
    <d v="2017-12-08T00:00:00"/>
    <d v="2019-03-23T00:00:00"/>
    <d v="2022-06-30T00:00:00"/>
    <n v="5566742.7300000004"/>
    <n v="5566742.7300000004"/>
    <n v="3896719.92"/>
    <n v="1558687.95"/>
    <n v="111334.86"/>
    <n v="0"/>
    <n v="0.92683158540721711"/>
    <n v="407309.74000000022"/>
    <n v="81910.819289707637"/>
    <n v="5159432.99"/>
    <n v="100"/>
    <s v="Proiect finalizat"/>
    <n v="1"/>
    <x v="3"/>
    <n v="1"/>
    <n v="1"/>
    <m/>
  </r>
  <r>
    <n v="4176"/>
    <n v="125551"/>
    <m/>
    <n v="8"/>
    <s v="8.2B - UPU"/>
    <x v="5"/>
    <s v="CJ"/>
    <s v="Imbunatatirea accesului populatiei din judetele Bistrita Nasaud si Satu Mare la servicii medicale de urgenta"/>
    <s v="MINISTERUL SANATATII"/>
    <n v="61"/>
    <d v="2018-12-17T00:00:00"/>
    <d v="2018-12-17T00:00:00"/>
    <d v="2019-08-30T00:00:00"/>
    <n v="15710297.800000001"/>
    <n v="15710297.800000001"/>
    <n v="10997208.470000001"/>
    <n v="4398883.38"/>
    <n v="314205.95"/>
    <n v="0"/>
    <n v="0.9506765753351919"/>
    <n v="774885.69000000134"/>
    <n v="155831.09238627707"/>
    <n v="14935412.109999999"/>
    <n v="100"/>
    <s v="proiect finalizat"/>
    <n v="1"/>
    <x v="3"/>
    <n v="1"/>
    <n v="1"/>
    <m/>
  </r>
  <r>
    <n v="4177"/>
    <n v="125320"/>
    <m/>
    <n v="8"/>
    <s v="8.2B - UPU"/>
    <x v="5"/>
    <s v="BN, SM"/>
    <s v="Imbunatatirea accesului populatiei din Municipiul Cluj-Napoca la servicii medicale de urgenta"/>
    <s v="MINISTERUL SANATATII"/>
    <n v="66"/>
    <d v="2014-03-01T00:00:00"/>
    <d v="2018-12-17T00:00:00"/>
    <d v="2019-08-30T00:00:00"/>
    <n v="27790863.84"/>
    <n v="27790863.84"/>
    <n v="19453604.690000001"/>
    <n v="7781441.8799999999"/>
    <n v="555817.27"/>
    <n v="0"/>
    <n v="1"/>
    <n v="0"/>
    <n v="0"/>
    <n v="27790863.84"/>
    <n v="100"/>
    <s v="Activitatile proiectului finalizate.Plata finala a fost  autorizata de AMPOR LA 18.05.2020"/>
    <n v="1"/>
    <x v="3"/>
    <n v="1"/>
    <n v="1"/>
    <m/>
  </r>
  <r>
    <n v="4178"/>
    <n v="125513"/>
    <m/>
    <n v="8"/>
    <s v="8.2B - UPU"/>
    <x v="5"/>
    <s v="CJ"/>
    <s v="Imbunatatirea accesului populatiei din judetele Salaj si Maramures la servicii medicale de urgenta"/>
    <s v="MINISTERUL SANATATII"/>
    <n v="68"/>
    <d v="2018-12-17T00:00:00"/>
    <d v="2018-12-17T00:00:00"/>
    <d v="2019-08-30T00:00:00"/>
    <n v="5686289.4199999999"/>
    <n v="5686289.4199999999"/>
    <n v="3980402.6"/>
    <n v="1592161.04"/>
    <n v="113725.78"/>
    <n v="0"/>
    <n v="0.93600924730982138"/>
    <n v="363869.93999999948"/>
    <n v="73174.986928367347"/>
    <n v="5322419.4800000004"/>
    <n v="100"/>
    <s v="Activitatile proiectului finalizate la 08/31/2019. Au fost depuse CR finala de partenerii din Sj si nu au fost depuse CR finale de catre partenerii din MM. Proiect finalizat"/>
    <n v="1"/>
    <x v="3"/>
    <n v="1"/>
    <n v="1"/>
    <m/>
  </r>
  <r>
    <n v="4179"/>
    <n v="115165"/>
    <m/>
    <n v="8"/>
    <s v="8.3A - Varstnici"/>
    <x v="5"/>
    <s v="MM, SJ"/>
    <s v="Reabilitare și dotare clădire existentă pentru proiectul „Centru de zi pentru persoane vârstnice și unitate de îngrijire la domiciliu, Oraș Năsăud, Județul Bistrița-Năsăud”"/>
    <s v="ORAŞ NĂSĂUD"/>
    <n v="54"/>
    <d v="2018-12-17T00:00:00"/>
    <d v="2018-12-17T00:00:00"/>
    <d v="2019-08-31T00:00:00"/>
    <n v="3240728.69"/>
    <n v="2835054.08"/>
    <n v="2409795.9900000002"/>
    <n v="368556.94"/>
    <n v="56701.15"/>
    <n v="405674.61"/>
    <n v="0.99024440479103659"/>
    <n v="27657.64000000013"/>
    <n v="5562.0078027591462"/>
    <n v="2807396.44"/>
    <n v="100"/>
    <n v="0"/>
    <n v="1"/>
    <x v="3"/>
    <m/>
    <n v="1"/>
    <m/>
  </r>
  <r>
    <n v="4180"/>
    <n v="113304"/>
    <m/>
    <n v="8"/>
    <s v="8.3A - Varstnici"/>
    <x v="5"/>
    <s v="BN"/>
    <s v="Centru de zi pentru persoane varstnice – Reabilitare si modernizare imobil din strada Octavian Goga"/>
    <s v="MUNICIPIUL BISTRIŢA"/>
    <n v="69"/>
    <d v="2017-06-01T00:00:00"/>
    <d v="2019-03-15T00:00:00"/>
    <d v="2023-02-28T00:00:00"/>
    <n v="2999184.31"/>
    <n v="2246059.4500000002"/>
    <n v="1909150.54"/>
    <n v="291987.7"/>
    <n v="44921.21"/>
    <n v="753124.86"/>
    <n v="0.98828540802871434"/>
    <n v="26311.670000000391"/>
    <n v="5291.3304910912584"/>
    <n v="2219747.7799999998"/>
    <n v="100"/>
    <s v="Ordin de Incepere a lucrarilor nr.39041/05/21/2019 - a fost prelungita perioada de implementare cu 10 luni in data de 11/10/2020 prin NOTA OI PRIVIND PRELUNGIREA PERIOADEI DE IMPLEMENTARE A PROIECTULUI Conform prevederilor Instructiunii AM POR nr.174 din 10/16/2020 NR. ADR NV:162043/11/10/2020 - a fost prelungita perioada de implementare cu 3 luni in data de 08/17/2021 prin NOTA OI PRIVIND PRELUNGIREA PERIOADEI DE IMPLEMENTARE A PROIECTULUI Conform prevederilor Instructiunii AM POR nr.174 din 10/16/2020 NR. ADR NV:189533/08/17/2021"/>
    <n v="1"/>
    <x v="3"/>
    <m/>
    <n v="1"/>
    <m/>
  </r>
  <r>
    <n v="4181"/>
    <n v="110782"/>
    <m/>
    <n v="8"/>
    <s v="8.3A - Varstnici"/>
    <x v="5"/>
    <s v="BN"/>
    <s v="Extindere cladire existenta P, infiintare centru social de zi pentru persoane varstnice, si cantina sociala"/>
    <s v="COMUNA DIOSIG"/>
    <n v="77"/>
    <d v="2015-08-01T00:00:00"/>
    <d v="2019-03-11T00:00:00"/>
    <d v="2021-12-30T00:00:00"/>
    <n v="2350692.25"/>
    <n v="2149465.73"/>
    <n v="1827045.87"/>
    <n v="279430.56"/>
    <n v="42989.3"/>
    <n v="201226.52"/>
    <n v="0.97300720863318912"/>
    <n v="58020.079999999842"/>
    <n v="11667.956401077876"/>
    <n v="2091445.6500000001"/>
    <n v="100"/>
    <s v="Lucrarile de constructii au fost finalizate si receptionate. S-a finalizat si activitatea de achizitie pentru mijlocul de transport. Dotarile centrului sunt intarziate, pentru ele s-au derulat 2 proceduri de achizitie. S-a solicitat punct de vedere OI cu privire la procedura de achizitie dotări, s-a emis punct de vedere OI cu nr. 188332/03.08.2021, beneficiarul a revizuit PT cf Instrucțiunii 82 AMPOR, demarand achizițiile de dotări, cu parametrii tehnici detaliați. S-a prelungit proiectul pana la data de 31.03.2023 prin Nota OI, cf. I197, nr.  232009/21.12.2022."/>
    <n v="1"/>
    <x v="3"/>
    <m/>
    <n v="1"/>
    <m/>
  </r>
  <r>
    <n v="4182"/>
    <n v="129868"/>
    <m/>
    <n v="8"/>
    <s v="8.3A - Varstnici"/>
    <x v="5"/>
    <s v="BH"/>
    <s v="“Construirea şi dotarea a 4 case de tip familial şi reabilitarea unui imobil în vederea înfiinţării unui centru de zi în oraşul Beclean, judeţul Bistriţa-Năsăud&quot;"/>
    <s v="DIRECTIA GENERALA DE ASISTENTA SOCIALA SI PROTECTIA COPILULUI - BISTRITA-NASAUD"/>
    <n v="79"/>
    <d v="2016-09-20T00:00:00"/>
    <d v="2018-07-20T00:00:00"/>
    <d v="2023-03-31T00:00:00"/>
    <n v="4681891.17"/>
    <n v="4619957.17"/>
    <n v="3233970.02"/>
    <n v="1293588"/>
    <n v="92399.15"/>
    <n v="61934"/>
    <n v="0.94841466463205326"/>
    <n v="238322.04000000004"/>
    <n v="47927.048224269005"/>
    <n v="4381635.13"/>
    <n v="100"/>
    <s v="Proiect finalizat"/>
    <n v="1"/>
    <x v="3"/>
    <m/>
    <n v="1"/>
    <m/>
  </r>
  <r>
    <n v="4183"/>
    <n v="129870"/>
    <m/>
    <n v="8"/>
    <s v="8.3C - Copii"/>
    <x v="5"/>
    <s v="BN"/>
    <s v="&quot;Construirea şi dotarea  a 3 case de tip familial şi unui centru de zi în Cartierul Podirei, Oraş Beclean&quot;"/>
    <s v="DIRECTIA GENERALA DE ASISTENTA SOCIALA SI PROTECTIA COPILULUI - BISTRITA-NASAUD"/>
    <n v="43"/>
    <d v="2019-03-13T00:00:00"/>
    <d v="2020-01-28T00:00:00"/>
    <d v="2022-09-30T00:00:00"/>
    <n v="4626680.25"/>
    <n v="4562816.5199999996"/>
    <n v="3193971.58"/>
    <n v="1277588.6100000001"/>
    <n v="91256.33"/>
    <n v="63863.73"/>
    <n v="0.94655435542255817"/>
    <n v="243862.66999999993"/>
    <n v="49041.28021558137"/>
    <n v="4318953.8499999996"/>
    <n v="100"/>
    <s v="Proiect finalizat"/>
    <n v="1"/>
    <x v="3"/>
    <m/>
    <n v="1"/>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97174D5-210F-405E-8930-BDB3D27FAD6E}" name="PivotTable3"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F12" firstHeaderRow="0" firstDataRow="1" firstDataCol="1" rowPageCount="1" colPageCount="1"/>
  <pivotFields count="30">
    <pivotField showAll="0"/>
    <pivotField dataField="1" showAll="0"/>
    <pivotField showAll="0"/>
    <pivotField showAll="0"/>
    <pivotField showAll="0"/>
    <pivotField axis="axisRow" showAll="0">
      <items count="9">
        <item x="0"/>
        <item x="1"/>
        <item x="2"/>
        <item x="3"/>
        <item x="4"/>
        <item x="5"/>
        <item x="6"/>
        <item x="7"/>
        <item t="default"/>
      </items>
    </pivotField>
    <pivotField showAll="0"/>
    <pivotField showAll="0"/>
    <pivotField showAll="0"/>
    <pivotField showAll="0"/>
    <pivotField showAll="0"/>
    <pivotField showAll="0"/>
    <pivotField showAll="0"/>
    <pivotField numFmtId="4" showAll="0"/>
    <pivotField dataField="1" numFmtId="4" showAll="0"/>
    <pivotField dataField="1" numFmtId="4" showAll="0"/>
    <pivotField numFmtId="4" showAll="0"/>
    <pivotField numFmtId="4" showAll="0"/>
    <pivotField numFmtId="4" showAll="0"/>
    <pivotField numFmtId="164" showAll="0"/>
    <pivotField dataField="1" numFmtId="4" showAll="0"/>
    <pivotField dataField="1" numFmtId="4" showAll="0"/>
    <pivotField numFmtId="4" showAll="0"/>
    <pivotField showAll="0"/>
    <pivotField showAll="0"/>
    <pivotField numFmtId="165" showAll="0"/>
    <pivotField axis="axisPage" multipleItemSelectionAllowed="1" showAll="0">
      <items count="18">
        <item x="4"/>
        <item x="9"/>
        <item x="10"/>
        <item x="12"/>
        <item x="13"/>
        <item x="14"/>
        <item x="15"/>
        <item x="16"/>
        <item h="1" x="3"/>
        <item h="1" x="1"/>
        <item h="1" x="2"/>
        <item h="1" x="5"/>
        <item h="1" x="11"/>
        <item h="1" x="7"/>
        <item h="1" x="8"/>
        <item h="1" x="0"/>
        <item h="1" x="6"/>
        <item t="default"/>
      </items>
    </pivotField>
    <pivotField showAll="0"/>
    <pivotField showAll="0"/>
    <pivotField showAll="0"/>
  </pivotFields>
  <rowFields count="1">
    <field x="5"/>
  </rowFields>
  <rowItems count="9">
    <i>
      <x/>
    </i>
    <i>
      <x v="1"/>
    </i>
    <i>
      <x v="2"/>
    </i>
    <i>
      <x v="3"/>
    </i>
    <i>
      <x v="4"/>
    </i>
    <i>
      <x v="5"/>
    </i>
    <i>
      <x v="6"/>
    </i>
    <i>
      <x v="7"/>
    </i>
    <i t="grand">
      <x/>
    </i>
  </rowItems>
  <colFields count="1">
    <field x="-2"/>
  </colFields>
  <colItems count="5">
    <i>
      <x/>
    </i>
    <i i="1">
      <x v="1"/>
    </i>
    <i i="2">
      <x v="2"/>
    </i>
    <i i="3">
      <x v="3"/>
    </i>
    <i i="4">
      <x v="4"/>
    </i>
  </colItems>
  <pageFields count="1">
    <pageField fld="26" hier="-1"/>
  </pageFields>
  <dataFields count="5">
    <dataField name="Count of Cod SMIS" fld="1" subtotal="count" baseField="5" baseItem="0"/>
    <dataField name="Sum of Valoare totala eligibila, LEI" fld="14" baseField="0" baseItem="0"/>
    <dataField name="Sum of FEDR  LEI" fld="15" baseField="0" baseItem="0"/>
    <dataField name="Sum of Necesar de finantare lei - valoare eligibila cf. art 6. lit b) - OUG 36/2023" fld="20" baseField="0" baseItem="0"/>
    <dataField name="Sum of Necesar de finantare euro - valoare eligibila cf. art 6. lit b) - OUG 36/2023" fld="2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FB3CAC1-087C-4355-8B4A-63B8D04817A8}" name="PivotTable5"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F21" firstHeaderRow="0" firstDataRow="1" firstDataCol="1"/>
  <pivotFields count="3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numFmtId="4" showAll="0"/>
    <pivotField dataField="1" numFmtId="4" showAll="0"/>
    <pivotField dataField="1" numFmtId="4" showAll="0"/>
    <pivotField numFmtId="4" showAll="0"/>
    <pivotField numFmtId="4" showAll="0"/>
    <pivotField numFmtId="4" showAll="0"/>
    <pivotField numFmtId="164" showAll="0"/>
    <pivotField dataField="1" numFmtId="4" showAll="0"/>
    <pivotField dataField="1" numFmtId="4" showAll="0"/>
    <pivotField numFmtId="4" showAll="0"/>
    <pivotField showAll="0"/>
    <pivotField showAll="0"/>
    <pivotField numFmtId="165" showAll="0"/>
    <pivotField axis="axisRow" showAll="0">
      <items count="18">
        <item x="4"/>
        <item x="9"/>
        <item x="10"/>
        <item x="12"/>
        <item x="13"/>
        <item x="14"/>
        <item x="15"/>
        <item x="16"/>
        <item x="3"/>
        <item x="1"/>
        <item x="2"/>
        <item x="5"/>
        <item x="11"/>
        <item x="7"/>
        <item x="8"/>
        <item x="0"/>
        <item x="6"/>
        <item t="default"/>
      </items>
    </pivotField>
    <pivotField showAll="0"/>
    <pivotField showAll="0"/>
    <pivotField showAll="0"/>
  </pivotFields>
  <rowFields count="1">
    <field x="26"/>
  </rowFields>
  <rowItems count="18">
    <i>
      <x/>
    </i>
    <i>
      <x v="1"/>
    </i>
    <i>
      <x v="2"/>
    </i>
    <i>
      <x v="3"/>
    </i>
    <i>
      <x v="4"/>
    </i>
    <i>
      <x v="5"/>
    </i>
    <i>
      <x v="6"/>
    </i>
    <i>
      <x v="7"/>
    </i>
    <i>
      <x v="8"/>
    </i>
    <i>
      <x v="9"/>
    </i>
    <i>
      <x v="10"/>
    </i>
    <i>
      <x v="11"/>
    </i>
    <i>
      <x v="12"/>
    </i>
    <i>
      <x v="13"/>
    </i>
    <i>
      <x v="14"/>
    </i>
    <i>
      <x v="15"/>
    </i>
    <i>
      <x v="16"/>
    </i>
    <i t="grand">
      <x/>
    </i>
  </rowItems>
  <colFields count="1">
    <field x="-2"/>
  </colFields>
  <colItems count="5">
    <i>
      <x/>
    </i>
    <i i="1">
      <x v="1"/>
    </i>
    <i i="2">
      <x v="2"/>
    </i>
    <i i="3">
      <x v="3"/>
    </i>
    <i i="4">
      <x v="4"/>
    </i>
  </colItems>
  <dataFields count="5">
    <dataField name="Count of Cod SMIS" fld="1" subtotal="count" baseField="0" baseItem="0"/>
    <dataField name="Sum of Valoare totala eligibila, LEI" fld="14" baseField="0" baseItem="0"/>
    <dataField name="Sum of FEDR  LEI" fld="15" baseField="0" baseItem="0"/>
    <dataField name="Sum of Necesar de finantare lei - valoare eligibila cf. art 6. lit b) - OUG 36/2023" fld="20" baseField="0" baseItem="0"/>
    <dataField name="Sum of Necesar de finantare euro - valoare eligibila cf. art 6. lit b) - OUG 36/2023" fld="2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498DB29-1DF0-4612-A2CA-E8D997560B47}" name="Table7" displayName="Table7" ref="A1:Y4185" totalsRowCount="1" headerRowDxfId="43" totalsRowDxfId="42">
  <autoFilter ref="A1:Y4184" xr:uid="{0E320FF4-96B2-41D9-9FC9-32195D6F7F85}">
    <filterColumn colId="3">
      <filters>
        <filter val="8.Bucureşti - Ilfov"/>
      </filters>
    </filterColumn>
    <filterColumn colId="23">
      <filters>
        <filter val="6,1"/>
        <filter val="6,2"/>
      </filters>
    </filterColumn>
  </autoFilter>
  <tableColumns count="25">
    <tableColumn id="1" xr3:uid="{A4BAD887-A420-4285-88E3-E656C7525DC1}" name="Nr crt" totalsRowDxfId="24"/>
    <tableColumn id="2" xr3:uid="{C4CFC53E-9AE4-42D5-A71C-5E4E15EC6F7B}" name="Cod SMIS" totalsRowDxfId="23"/>
    <tableColumn id="3" xr3:uid="{867A9B31-DE33-4E94-94D9-9B0BC503C44F}" name="Nr. contr." totalsRowDxfId="22"/>
    <tableColumn id="6" xr3:uid="{D748F3CF-E938-4293-8A2E-8AD39DAEA1B3}" name="Regiune" dataDxfId="41" totalsRowDxfId="21"/>
    <tableColumn id="7" xr3:uid="{FC696D1F-C09D-4DB7-ADB3-699EA8FB6539}" name="Judet" totalsRowDxfId="20"/>
    <tableColumn id="8" xr3:uid="{992CCEDE-8F04-45E5-AB32-EF6F1FFC0B62}" name="Titlul proiect" totalsRowDxfId="19"/>
    <tableColumn id="9" xr3:uid="{0A376EE0-AC44-47ED-B895-FC922A49A92F}" name="Beneficiar" totalsRowDxfId="18"/>
    <tableColumn id="10" xr3:uid="{495F6EEC-F5B8-4BBB-A104-2688AB5CA178}" name="Durata, luni" totalsRowDxfId="17"/>
    <tableColumn id="11" xr3:uid="{C2DDE459-E87A-460B-9002-FD2A20DEEE6F}" name="Data începerii implementării" dataDxfId="40" totalsRowDxfId="16"/>
    <tableColumn id="12" xr3:uid="{DA0B6E17-0E9D-42CA-896D-4F19BA31F56C}" name="Data intrarii in vigoare a contractului" dataDxfId="39" totalsRowDxfId="15"/>
    <tableColumn id="13" xr3:uid="{5F3CF5F6-9771-4956-A4DE-3075979D4A0A}" name="Data finalizarii contractului" dataDxfId="38" totalsRowDxfId="14"/>
    <tableColumn id="14" xr3:uid="{F87DAD6A-ABD1-4C21-9F5C-75C24116E601}" name="Valoare totala, LEI" totalsRowFunction="sum" dataDxfId="37" totalsRowDxfId="13"/>
    <tableColumn id="15" xr3:uid="{26C25B06-E768-4B1E-95BD-D4EC751AE34C}" name="Valoare totala eligibila, LEI" totalsRowFunction="sum" dataDxfId="36" totalsRowDxfId="12"/>
    <tableColumn id="16" xr3:uid="{98E40AA0-D200-457C-AE7C-C057FD0FE58E}" name="FEDR  LEI" totalsRowFunction="sum" dataDxfId="35" totalsRowDxfId="11"/>
    <tableColumn id="17" xr3:uid="{558CFFFB-D861-45A5-9FDA-951903553926}" name="Buget de Stat, LEI" totalsRowFunction="sum" dataDxfId="34" totalsRowDxfId="10"/>
    <tableColumn id="18" xr3:uid="{CC5C810C-5D19-4876-B091-71E9E9476D69}" name="Contributie beneficiar, LEI" totalsRowFunction="sum" dataDxfId="33" totalsRowDxfId="9"/>
    <tableColumn id="19" xr3:uid="{82F55123-22FA-4378-B010-07CD3BDEEEB1}" name="Cheltuieli neeligibile, LEI (inclusiv TVA neeligibil)" totalsRowFunction="sum" dataDxfId="32" totalsRowDxfId="8"/>
    <tableColumn id="43" xr3:uid="{F496BE12-7E17-45AC-88AB-12AB63DA48EF}" name="Progres financiar cf. art. 3 lit.d) -OUG 36/2023" dataDxfId="31" totalsRowDxfId="7">
      <calculatedColumnFormula>Table7[[#This Row],[Solicitat beneficiar]]/Table7[[#This Row],[Valoare totala eligibila, LEI]]</calculatedColumnFormula>
    </tableColumn>
    <tableColumn id="46" xr3:uid="{5C713223-2E56-4087-91D7-5E6BC88B2CD0}" name="Necesar de finantare lei - valoare eligibila cf. art 6. lit b) - OUG 36/2023" totalsRowFunction="sum" dataDxfId="30" totalsRowDxfId="6">
      <calculatedColumnFormula>Table7[[#This Row],[Valoare totala eligibila, LEI]]-Table7[[#This Row],[Solicitat beneficiar]]</calculatedColumnFormula>
    </tableColumn>
    <tableColumn id="45" xr3:uid="{9CB5A19C-C862-4412-B97C-C494652E362E}" name="Necesar de finantare euro - valoare eligibila cf. art 6. lit b) - OUG 36/2023" totalsRowFunction="sum" dataDxfId="29" totalsRowDxfId="5">
      <calculatedColumnFormula>Table7[[#This Row],[Necesar de finantare lei - valoare eligibila cf. art 6. lit b) - OUG 36/2023]]/#REF!</calculatedColumnFormula>
    </tableColumn>
    <tableColumn id="44" xr3:uid="{B92FD4A9-41CB-479C-8952-0C4CE2D92BDF}" name="Solicitat beneficiar" totalsRowFunction="sum" dataDxfId="28" totalsRowDxfId="4"/>
    <tableColumn id="51" xr3:uid="{7DBDD45F-28BA-4B80-BAC7-7C63875484F8}" name="stadiu progres implementare (%) " dataDxfId="27" totalsRowDxfId="3"/>
    <tableColumn id="52" xr3:uid="{B5CF2886-7AC1-43C6-AEF4-0B76E6B92918}" name="Observatii nov.2023" dataDxfId="26" totalsRowDxfId="2"/>
    <tableColumn id="50" xr3:uid="{8CA80ED7-F7B9-4EC1-8B01-560DA9FAFCB9}" name="Categorii de proiecte pentru inchidere OI" dataDxfId="25" totalsRowDxfId="1"/>
    <tableColumn id="53" xr3:uid="{815CE629-23B6-4F74-8639-D410BB8A778D}" name="Categorii de proiecte pentru inchidere AM POR" totalsRowDxfId="0"/>
  </tableColumns>
  <tableStyleInfo name="TableStyleLight1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8DD19-61F4-48F2-889F-664A572EDE41}">
  <dimension ref="A1:H20"/>
  <sheetViews>
    <sheetView workbookViewId="0">
      <pane xSplit="1" ySplit="2" topLeftCell="F27" activePane="bottomRight" state="frozen"/>
      <selection pane="topRight" activeCell="B1" sqref="B1"/>
      <selection pane="bottomLeft" activeCell="A3" sqref="A3"/>
      <selection pane="bottomRight" activeCell="F27" sqref="F27"/>
    </sheetView>
  </sheetViews>
  <sheetFormatPr defaultRowHeight="14.4"/>
  <cols>
    <col min="1" max="1" width="32.88671875" customWidth="1"/>
    <col min="2" max="2" width="9" customWidth="1"/>
    <col min="3" max="4" width="20.6640625" style="13" customWidth="1"/>
    <col min="5" max="6" width="20.44140625" style="13" customWidth="1"/>
    <col min="7" max="7" width="23.109375" style="13" customWidth="1"/>
    <col min="8" max="8" width="25.109375" style="13" customWidth="1"/>
  </cols>
  <sheetData>
    <row r="1" spans="1:8" ht="15" thickBot="1">
      <c r="A1" s="80"/>
      <c r="B1" s="80"/>
      <c r="C1" s="80"/>
      <c r="D1" s="80"/>
      <c r="E1" s="80"/>
      <c r="F1" s="80"/>
      <c r="G1" s="80"/>
      <c r="H1" s="11" t="s">
        <v>0</v>
      </c>
    </row>
    <row r="2" spans="1:8" ht="43.8" thickBot="1">
      <c r="A2" s="19" t="s">
        <v>1</v>
      </c>
      <c r="B2" s="38" t="s">
        <v>2</v>
      </c>
      <c r="C2" s="39" t="s">
        <v>3</v>
      </c>
      <c r="D2" s="39" t="s">
        <v>4</v>
      </c>
      <c r="E2" s="39" t="s">
        <v>5</v>
      </c>
      <c r="F2" s="39" t="s">
        <v>6</v>
      </c>
      <c r="G2" s="39" t="s">
        <v>7</v>
      </c>
      <c r="H2" s="40" t="s">
        <v>8</v>
      </c>
    </row>
    <row r="3" spans="1:8">
      <c r="A3" s="24" t="s">
        <v>9</v>
      </c>
      <c r="B3" s="30">
        <v>77</v>
      </c>
      <c r="C3" s="31">
        <v>1390766081.4399998</v>
      </c>
      <c r="D3" s="31">
        <f>C3/$H$1</f>
        <v>279685894.99255919</v>
      </c>
      <c r="E3" s="31">
        <v>1172032131.98</v>
      </c>
      <c r="F3" s="31">
        <f>E3/$H$1</f>
        <v>235698051.71942243</v>
      </c>
      <c r="G3" s="31">
        <v>1008739256.0814999</v>
      </c>
      <c r="H3" s="32">
        <v>202859521.3935366</v>
      </c>
    </row>
    <row r="4" spans="1:8">
      <c r="A4" s="25" t="s">
        <v>10</v>
      </c>
      <c r="B4" s="33">
        <v>79</v>
      </c>
      <c r="C4" s="29">
        <v>1653593847.1699996</v>
      </c>
      <c r="D4" s="29">
        <f t="shared" ref="D4:F19" si="0">C4/$H$1</f>
        <v>332541094.63258648</v>
      </c>
      <c r="E4" s="29">
        <v>1390018193.5399997</v>
      </c>
      <c r="F4" s="29">
        <f t="shared" si="0"/>
        <v>279535493.2107951</v>
      </c>
      <c r="G4" s="29">
        <v>1149641624.1970842</v>
      </c>
      <c r="H4" s="34">
        <v>231195274.94612145</v>
      </c>
    </row>
    <row r="5" spans="1:8">
      <c r="A5" s="25" t="s">
        <v>11</v>
      </c>
      <c r="B5" s="33">
        <v>53</v>
      </c>
      <c r="C5" s="29">
        <v>1541268033.2699997</v>
      </c>
      <c r="D5" s="29">
        <f t="shared" si="0"/>
        <v>309952144.40534121</v>
      </c>
      <c r="E5" s="29">
        <v>1303351282.6399994</v>
      </c>
      <c r="F5" s="29">
        <f t="shared" si="0"/>
        <v>262106600.69983497</v>
      </c>
      <c r="G5" s="29">
        <v>963339818.21999955</v>
      </c>
      <c r="H5" s="34">
        <v>193729601.86220488</v>
      </c>
    </row>
    <row r="6" spans="1:8">
      <c r="A6" s="25" t="s">
        <v>12</v>
      </c>
      <c r="B6" s="33">
        <v>53</v>
      </c>
      <c r="C6" s="29">
        <v>989221364.93999994</v>
      </c>
      <c r="D6" s="29">
        <f t="shared" si="0"/>
        <v>198934433.68459156</v>
      </c>
      <c r="E6" s="29">
        <v>828874419.2900002</v>
      </c>
      <c r="F6" s="29">
        <f t="shared" si="0"/>
        <v>166688335.93894547</v>
      </c>
      <c r="G6" s="29">
        <v>565608386.60000002</v>
      </c>
      <c r="H6" s="34">
        <v>113744999.9195592</v>
      </c>
    </row>
    <row r="7" spans="1:8">
      <c r="A7" s="25" t="s">
        <v>13</v>
      </c>
      <c r="B7" s="33">
        <v>90</v>
      </c>
      <c r="C7" s="29">
        <v>1902724111.7999997</v>
      </c>
      <c r="D7" s="29">
        <f t="shared" si="0"/>
        <v>382641698.86980647</v>
      </c>
      <c r="E7" s="29">
        <v>1596023805.230001</v>
      </c>
      <c r="F7" s="29">
        <f t="shared" si="0"/>
        <v>320963641.8030811</v>
      </c>
      <c r="G7" s="29">
        <v>1123259941.3754997</v>
      </c>
      <c r="H7" s="34">
        <v>225889864.73384142</v>
      </c>
    </row>
    <row r="8" spans="1:8">
      <c r="A8" s="25" t="s">
        <v>14</v>
      </c>
      <c r="B8" s="33">
        <v>51</v>
      </c>
      <c r="C8" s="29">
        <v>1227705736.6500001</v>
      </c>
      <c r="D8" s="29">
        <f t="shared" si="0"/>
        <v>246894127.14676428</v>
      </c>
      <c r="E8" s="29">
        <v>992240613.30000019</v>
      </c>
      <c r="F8" s="29">
        <f t="shared" si="0"/>
        <v>199541610.68656239</v>
      </c>
      <c r="G8" s="29">
        <v>739828318.02099991</v>
      </c>
      <c r="H8" s="34">
        <v>148780983.39319465</v>
      </c>
    </row>
    <row r="9" spans="1:8">
      <c r="A9" s="25" t="s">
        <v>15</v>
      </c>
      <c r="B9" s="33">
        <v>70</v>
      </c>
      <c r="C9" s="29">
        <v>1922686110.54</v>
      </c>
      <c r="D9" s="29">
        <f t="shared" si="0"/>
        <v>386656097.52242285</v>
      </c>
      <c r="E9" s="29">
        <v>1620951003.5700006</v>
      </c>
      <c r="F9" s="29">
        <f t="shared" si="0"/>
        <v>325976552.22016662</v>
      </c>
      <c r="G9" s="29">
        <v>1383961549.8660004</v>
      </c>
      <c r="H9" s="34">
        <v>278317489.81739932</v>
      </c>
    </row>
    <row r="10" spans="1:8">
      <c r="A10" s="25" t="s">
        <v>16</v>
      </c>
      <c r="B10" s="33">
        <v>18</v>
      </c>
      <c r="C10" s="29">
        <v>546640703.94000006</v>
      </c>
      <c r="D10" s="29">
        <f t="shared" si="0"/>
        <v>109930560.25821503</v>
      </c>
      <c r="E10" s="29">
        <v>437312563.19</v>
      </c>
      <c r="F10" s="29">
        <f t="shared" si="0"/>
        <v>87944448.214213893</v>
      </c>
      <c r="G10" s="29">
        <v>425380871.72599995</v>
      </c>
      <c r="H10" s="34">
        <v>85544960.730000392</v>
      </c>
    </row>
    <row r="11" spans="1:8">
      <c r="A11" s="25" t="s">
        <v>17</v>
      </c>
      <c r="B11" s="33">
        <v>1026</v>
      </c>
      <c r="C11" s="29">
        <v>7274045142.9500027</v>
      </c>
      <c r="D11" s="29">
        <f t="shared" si="0"/>
        <v>1462825311.295902</v>
      </c>
      <c r="E11" s="29">
        <v>5750089318.2500029</v>
      </c>
      <c r="F11" s="29">
        <f t="shared" si="0"/>
        <v>1156354687.3366051</v>
      </c>
      <c r="G11" s="55" t="s">
        <v>18</v>
      </c>
      <c r="H11" s="56" t="s">
        <v>18</v>
      </c>
    </row>
    <row r="12" spans="1:8">
      <c r="A12" s="25" t="s">
        <v>19</v>
      </c>
      <c r="B12" s="33">
        <v>256</v>
      </c>
      <c r="C12" s="29">
        <v>2398573328.8099995</v>
      </c>
      <c r="D12" s="29">
        <f t="shared" si="0"/>
        <v>482357987.53368449</v>
      </c>
      <c r="E12" s="29">
        <v>1880447460.3699994</v>
      </c>
      <c r="F12" s="29">
        <f t="shared" si="0"/>
        <v>378161818.84124994</v>
      </c>
      <c r="G12" s="55" t="s">
        <v>18</v>
      </c>
      <c r="H12" s="56" t="s">
        <v>18</v>
      </c>
    </row>
    <row r="13" spans="1:8">
      <c r="A13" s="25" t="s">
        <v>20</v>
      </c>
      <c r="B13" s="33">
        <v>722</v>
      </c>
      <c r="C13" s="29">
        <v>6375455017.7099981</v>
      </c>
      <c r="D13" s="29">
        <f t="shared" si="0"/>
        <v>1282117004.7279086</v>
      </c>
      <c r="E13" s="29">
        <v>5129792986.1799965</v>
      </c>
      <c r="F13" s="29">
        <f t="shared" si="0"/>
        <v>1031611830.0647541</v>
      </c>
      <c r="G13" s="29">
        <v>3138794725.6579986</v>
      </c>
      <c r="H13" s="34">
        <v>631218019.88054609</v>
      </c>
    </row>
    <row r="14" spans="1:8">
      <c r="A14" s="25" t="s">
        <v>21</v>
      </c>
      <c r="B14" s="33">
        <v>218</v>
      </c>
      <c r="C14" s="29">
        <v>4078155671.6999993</v>
      </c>
      <c r="D14" s="29">
        <f t="shared" si="0"/>
        <v>820125421.65064538</v>
      </c>
      <c r="E14" s="29">
        <v>3348996186.1799984</v>
      </c>
      <c r="F14" s="29">
        <f t="shared" si="0"/>
        <v>673489962.22901464</v>
      </c>
      <c r="G14" s="29">
        <v>2966933622.4334993</v>
      </c>
      <c r="H14" s="34">
        <v>596656401.5672884</v>
      </c>
    </row>
    <row r="15" spans="1:8">
      <c r="A15" s="25" t="s">
        <v>22</v>
      </c>
      <c r="B15" s="33">
        <v>1</v>
      </c>
      <c r="C15" s="29">
        <v>1439393179.98</v>
      </c>
      <c r="D15" s="29">
        <f t="shared" si="0"/>
        <v>289464903.66810119</v>
      </c>
      <c r="E15" s="29">
        <v>1223484202.98</v>
      </c>
      <c r="F15" s="29">
        <f t="shared" si="0"/>
        <v>246045168.11728272</v>
      </c>
      <c r="G15" s="29">
        <v>1013842332.75</v>
      </c>
      <c r="H15" s="34">
        <v>203885760.51763666</v>
      </c>
    </row>
    <row r="16" spans="1:8">
      <c r="A16" s="25" t="s">
        <v>23</v>
      </c>
      <c r="B16" s="33">
        <v>34</v>
      </c>
      <c r="C16" s="29">
        <v>275827059.19999999</v>
      </c>
      <c r="D16" s="29">
        <f t="shared" si="0"/>
        <v>55469384.064674415</v>
      </c>
      <c r="E16" s="29">
        <v>232573893.96000001</v>
      </c>
      <c r="F16" s="29">
        <f t="shared" si="0"/>
        <v>46771084.334151149</v>
      </c>
      <c r="G16" s="29">
        <v>183605536.2335</v>
      </c>
      <c r="H16" s="34">
        <v>36923447.740316935</v>
      </c>
    </row>
    <row r="17" spans="1:8">
      <c r="A17" s="25" t="s">
        <v>24</v>
      </c>
      <c r="B17" s="33">
        <v>54</v>
      </c>
      <c r="C17" s="29">
        <v>3011473440.5299997</v>
      </c>
      <c r="D17" s="29">
        <f t="shared" si="0"/>
        <v>605613449.81096399</v>
      </c>
      <c r="E17" s="29">
        <v>1317816678.8999999</v>
      </c>
      <c r="F17" s="29">
        <f t="shared" si="0"/>
        <v>265015621.38519081</v>
      </c>
      <c r="G17" s="29">
        <v>2588828736.0484996</v>
      </c>
      <c r="H17" s="34">
        <v>520618737.89335555</v>
      </c>
    </row>
    <row r="18" spans="1:8">
      <c r="A18" s="25" t="s">
        <v>25</v>
      </c>
      <c r="B18" s="33">
        <v>1339</v>
      </c>
      <c r="C18" s="29">
        <v>17120132419.509998</v>
      </c>
      <c r="D18" s="29">
        <f t="shared" si="0"/>
        <v>3442893540.5039616</v>
      </c>
      <c r="E18" s="29">
        <v>13739060013.23</v>
      </c>
      <c r="F18" s="29">
        <f t="shared" si="0"/>
        <v>2762952985.0038209</v>
      </c>
      <c r="G18" s="55" t="s">
        <v>18</v>
      </c>
      <c r="H18" s="56" t="s">
        <v>18</v>
      </c>
    </row>
    <row r="19" spans="1:8" ht="15" thickBot="1">
      <c r="A19" s="26" t="s">
        <v>26</v>
      </c>
      <c r="B19" s="35">
        <v>42</v>
      </c>
      <c r="C19" s="36">
        <v>957961658.74000001</v>
      </c>
      <c r="D19" s="36">
        <f t="shared" si="0"/>
        <v>192648043.02377027</v>
      </c>
      <c r="E19" s="36">
        <v>776624120.73000026</v>
      </c>
      <c r="F19" s="36">
        <f t="shared" si="0"/>
        <v>156180694.35104376</v>
      </c>
      <c r="G19" s="57" t="s">
        <v>18</v>
      </c>
      <c r="H19" s="58" t="s">
        <v>18</v>
      </c>
    </row>
    <row r="20" spans="1:8" ht="15" thickBot="1">
      <c r="A20" s="20" t="s">
        <v>27</v>
      </c>
      <c r="B20" s="26">
        <v>4183</v>
      </c>
      <c r="C20" s="27">
        <f>SUM(C3:C19)</f>
        <v>54105622908.879997</v>
      </c>
      <c r="D20" s="27">
        <f>SUM(D3:D19)</f>
        <v>10880751097.791897</v>
      </c>
      <c r="E20" s="27">
        <f>SUM(E3:E19)</f>
        <v>42739688873.520004</v>
      </c>
      <c r="F20" s="27">
        <f>SUM(F3:F19)</f>
        <v>8595038586.1561356</v>
      </c>
      <c r="G20" s="27">
        <f>SUM(G3:G10,G13:G17)</f>
        <v>17251764719.210579</v>
      </c>
      <c r="H20" s="28">
        <f>SUM(H3:H10,H13:H17)</f>
        <v>3469365064.3950014</v>
      </c>
    </row>
  </sheetData>
  <autoFilter ref="A2:H2" xr:uid="{6F510027-FB2C-4510-BF13-9512DF9EC7FD}"/>
  <mergeCells count="1">
    <mergeCell ref="A1:G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2E25C-9866-48F4-B86E-D1725DD9DD7E}">
  <dimension ref="A2:V13"/>
  <sheetViews>
    <sheetView workbookViewId="0">
      <pane xSplit="1" ySplit="4" topLeftCell="B5" activePane="bottomRight" state="frozen"/>
      <selection pane="topRight" activeCell="B1" sqref="B1"/>
      <selection pane="bottomLeft" activeCell="A4" sqref="A4"/>
      <selection pane="bottomRight" activeCell="B2" sqref="B2:U2"/>
    </sheetView>
  </sheetViews>
  <sheetFormatPr defaultRowHeight="14.4"/>
  <cols>
    <col min="1" max="1" width="22.88671875" customWidth="1"/>
    <col min="2" max="2" width="15.109375" style="41" customWidth="1"/>
    <col min="3" max="8" width="15.109375" style="13" customWidth="1"/>
    <col min="10" max="15" width="17.5546875" customWidth="1"/>
    <col min="17" max="17" width="18" customWidth="1"/>
    <col min="18" max="18" width="14.88671875" customWidth="1"/>
    <col min="19" max="20" width="15.109375" customWidth="1"/>
    <col min="21" max="22" width="16.109375" customWidth="1"/>
  </cols>
  <sheetData>
    <row r="2" spans="1:22" ht="18.600000000000001" thickBot="1">
      <c r="B2" s="90"/>
      <c r="C2" s="90"/>
      <c r="D2" s="90"/>
      <c r="E2" s="90"/>
      <c r="F2" s="90"/>
      <c r="G2" s="90"/>
      <c r="H2" s="90"/>
      <c r="I2" s="90"/>
      <c r="J2" s="90"/>
      <c r="K2" s="90"/>
      <c r="L2" s="90"/>
      <c r="M2" s="90"/>
      <c r="N2" s="90"/>
      <c r="O2" s="90"/>
      <c r="P2" s="90"/>
      <c r="Q2" s="90"/>
      <c r="R2" s="90"/>
      <c r="S2" s="90"/>
      <c r="T2" s="90"/>
      <c r="U2" s="90"/>
      <c r="V2">
        <v>4.9725999999999999</v>
      </c>
    </row>
    <row r="3" spans="1:22" ht="15" thickBot="1">
      <c r="B3" s="81" t="s">
        <v>28</v>
      </c>
      <c r="C3" s="82"/>
      <c r="D3" s="82"/>
      <c r="E3" s="82"/>
      <c r="F3" s="82"/>
      <c r="G3" s="82"/>
      <c r="H3" s="83"/>
      <c r="I3" s="84" t="s">
        <v>29</v>
      </c>
      <c r="J3" s="85"/>
      <c r="K3" s="85"/>
      <c r="L3" s="85"/>
      <c r="M3" s="85"/>
      <c r="N3" s="85"/>
      <c r="O3" s="86"/>
      <c r="P3" s="87" t="s">
        <v>30</v>
      </c>
      <c r="Q3" s="88"/>
      <c r="R3" s="88"/>
      <c r="S3" s="88"/>
      <c r="T3" s="88"/>
      <c r="U3" s="88"/>
      <c r="V3" s="89"/>
    </row>
    <row r="4" spans="1:22" ht="72.599999999999994" thickBot="1">
      <c r="A4" s="19" t="s">
        <v>31</v>
      </c>
      <c r="B4" s="48" t="s">
        <v>2</v>
      </c>
      <c r="C4" s="49" t="s">
        <v>3</v>
      </c>
      <c r="D4" s="49" t="s">
        <v>32</v>
      </c>
      <c r="E4" s="49" t="s">
        <v>5</v>
      </c>
      <c r="F4" s="49" t="s">
        <v>6</v>
      </c>
      <c r="G4" s="49" t="s">
        <v>7</v>
      </c>
      <c r="H4" s="50" t="s">
        <v>8</v>
      </c>
      <c r="I4" s="48" t="s">
        <v>2</v>
      </c>
      <c r="J4" s="49" t="s">
        <v>3</v>
      </c>
      <c r="K4" s="49" t="s">
        <v>32</v>
      </c>
      <c r="L4" s="49" t="s">
        <v>5</v>
      </c>
      <c r="M4" s="49" t="s">
        <v>6</v>
      </c>
      <c r="N4" s="49" t="s">
        <v>7</v>
      </c>
      <c r="O4" s="50" t="s">
        <v>8</v>
      </c>
      <c r="P4" s="48" t="s">
        <v>2</v>
      </c>
      <c r="Q4" s="49" t="s">
        <v>3</v>
      </c>
      <c r="R4" s="49" t="s">
        <v>32</v>
      </c>
      <c r="S4" s="49" t="s">
        <v>5</v>
      </c>
      <c r="T4" s="49" t="s">
        <v>6</v>
      </c>
      <c r="U4" s="49" t="s">
        <v>7</v>
      </c>
      <c r="V4" s="50" t="s">
        <v>8</v>
      </c>
    </row>
    <row r="5" spans="1:22">
      <c r="A5" s="23" t="s">
        <v>33</v>
      </c>
      <c r="B5" s="45">
        <v>132</v>
      </c>
      <c r="C5" s="46">
        <v>854725057.11000013</v>
      </c>
      <c r="D5" s="46">
        <f>C5/$V$2</f>
        <v>171886951.91851348</v>
      </c>
      <c r="E5" s="46">
        <v>683030707.80000019</v>
      </c>
      <c r="F5" s="46">
        <f>E5/$V$2</f>
        <v>137358868.15750316</v>
      </c>
      <c r="G5" s="46">
        <v>467008361.53350008</v>
      </c>
      <c r="H5" s="47">
        <v>93916333.816011742</v>
      </c>
      <c r="I5" s="45">
        <v>6</v>
      </c>
      <c r="J5" s="46">
        <v>578308726.83999991</v>
      </c>
      <c r="K5" s="46">
        <f>J5/$V$2</f>
        <v>116299064.24003538</v>
      </c>
      <c r="L5" s="46">
        <v>490030262.88999999</v>
      </c>
      <c r="M5" s="46">
        <f>L5/$V$2</f>
        <v>98546085.124482155</v>
      </c>
      <c r="N5" s="46">
        <v>276525967.36700004</v>
      </c>
      <c r="O5" s="47">
        <v>55609935.922253951</v>
      </c>
      <c r="P5" s="45">
        <v>77</v>
      </c>
      <c r="Q5" s="46">
        <v>1390766081.4399996</v>
      </c>
      <c r="R5" s="46">
        <f>Q5/$V$2</f>
        <v>279685894.99255913</v>
      </c>
      <c r="S5" s="46">
        <v>1172032131.98</v>
      </c>
      <c r="T5" s="46">
        <f>S5/$V$2</f>
        <v>235698051.71942243</v>
      </c>
      <c r="U5" s="46">
        <v>1008739256.0814999</v>
      </c>
      <c r="V5" s="47">
        <v>202859521.3935366</v>
      </c>
    </row>
    <row r="6" spans="1:22">
      <c r="A6" s="23" t="s">
        <v>34</v>
      </c>
      <c r="B6" s="42">
        <v>97</v>
      </c>
      <c r="C6" s="29">
        <v>758949613.77999997</v>
      </c>
      <c r="D6" s="46">
        <f t="shared" ref="D6:F12" si="0">C6/$V$2</f>
        <v>152626314.9619917</v>
      </c>
      <c r="E6" s="29">
        <v>608033220.38000035</v>
      </c>
      <c r="F6" s="46">
        <f t="shared" si="0"/>
        <v>122276720.50436398</v>
      </c>
      <c r="G6" s="29">
        <v>401522006.56300002</v>
      </c>
      <c r="H6" s="34">
        <v>80746894.293327436</v>
      </c>
      <c r="I6" s="42">
        <v>23</v>
      </c>
      <c r="J6" s="29">
        <v>392810617.75999999</v>
      </c>
      <c r="K6" s="46">
        <f t="shared" ref="K6" si="1">J6/$V$2</f>
        <v>78995016.241000682</v>
      </c>
      <c r="L6" s="29">
        <v>303285407.31999999</v>
      </c>
      <c r="M6" s="46">
        <f t="shared" ref="M6" si="2">L6/$V$2</f>
        <v>60991313.863974579</v>
      </c>
      <c r="N6" s="29">
        <v>376228268.10999995</v>
      </c>
      <c r="O6" s="34">
        <v>75660271.912078187</v>
      </c>
      <c r="P6" s="42">
        <v>79</v>
      </c>
      <c r="Q6" s="29">
        <v>1653593847.1700001</v>
      </c>
      <c r="R6" s="46">
        <f t="shared" ref="R6:R12" si="3">Q6/$V$2</f>
        <v>332541094.6325866</v>
      </c>
      <c r="S6" s="29">
        <v>1390018193.5399995</v>
      </c>
      <c r="T6" s="46">
        <f t="shared" ref="T6:T12" si="4">S6/$V$2</f>
        <v>279535493.21079504</v>
      </c>
      <c r="U6" s="29">
        <v>1149641624.1970837</v>
      </c>
      <c r="V6" s="34">
        <v>231195274.94612154</v>
      </c>
    </row>
    <row r="7" spans="1:22">
      <c r="A7" s="23" t="s">
        <v>35</v>
      </c>
      <c r="B7" s="42">
        <v>163</v>
      </c>
      <c r="C7" s="29">
        <v>1235928975.2900004</v>
      </c>
      <c r="D7" s="46">
        <f t="shared" si="0"/>
        <v>248547837.20588836</v>
      </c>
      <c r="E7" s="29">
        <v>1000164935.2799997</v>
      </c>
      <c r="F7" s="46">
        <f t="shared" si="0"/>
        <v>201135207.99581704</v>
      </c>
      <c r="G7" s="29">
        <v>621122071.67449999</v>
      </c>
      <c r="H7" s="34">
        <v>124908915.19014196</v>
      </c>
      <c r="I7" s="42">
        <v>43</v>
      </c>
      <c r="J7" s="29">
        <v>527492743.72000003</v>
      </c>
      <c r="K7" s="46">
        <f t="shared" ref="K7" si="5">J7/$V$2</f>
        <v>106079866.41193743</v>
      </c>
      <c r="L7" s="29">
        <v>436058585.95000005</v>
      </c>
      <c r="M7" s="46">
        <f t="shared" ref="M7" si="6">L7/$V$2</f>
        <v>87692270.834171265</v>
      </c>
      <c r="N7" s="29">
        <v>396629498.35199994</v>
      </c>
      <c r="O7" s="34">
        <v>79763000.915416479</v>
      </c>
      <c r="P7" s="42">
        <v>53</v>
      </c>
      <c r="Q7" s="29">
        <v>1541268033.27</v>
      </c>
      <c r="R7" s="46">
        <f t="shared" si="3"/>
        <v>309952144.40534127</v>
      </c>
      <c r="S7" s="29">
        <v>1303351282.6400003</v>
      </c>
      <c r="T7" s="46">
        <f t="shared" si="4"/>
        <v>262106600.69983518</v>
      </c>
      <c r="U7" s="29">
        <v>963339818.22000015</v>
      </c>
      <c r="V7" s="34">
        <v>193729601.86220488</v>
      </c>
    </row>
    <row r="8" spans="1:22">
      <c r="A8" s="23" t="s">
        <v>36</v>
      </c>
      <c r="B8" s="42">
        <v>37</v>
      </c>
      <c r="C8" s="29">
        <v>89723381.840000018</v>
      </c>
      <c r="D8" s="46">
        <f t="shared" si="0"/>
        <v>18043555.049672209</v>
      </c>
      <c r="E8" s="29">
        <v>69625377.200000003</v>
      </c>
      <c r="F8" s="46">
        <f t="shared" si="0"/>
        <v>14001805.333226079</v>
      </c>
      <c r="G8" s="29">
        <v>63034604.487000003</v>
      </c>
      <c r="H8" s="34">
        <v>12676387.500904961</v>
      </c>
      <c r="I8" s="42">
        <v>30</v>
      </c>
      <c r="J8" s="29">
        <v>650671812.78999996</v>
      </c>
      <c r="K8" s="46">
        <f t="shared" ref="K8" si="7">J8/$V$2</f>
        <v>130851428.38555282</v>
      </c>
      <c r="L8" s="29">
        <v>533378060.56999999</v>
      </c>
      <c r="M8" s="46">
        <f t="shared" ref="M8" si="8">L8/$V$2</f>
        <v>107263415.6316615</v>
      </c>
      <c r="N8" s="29">
        <v>386607339.34399998</v>
      </c>
      <c r="O8" s="34">
        <v>77747524.301974818</v>
      </c>
      <c r="P8" s="42">
        <v>53</v>
      </c>
      <c r="Q8" s="29">
        <v>989221364.93999994</v>
      </c>
      <c r="R8" s="46">
        <f t="shared" si="3"/>
        <v>198934433.68459156</v>
      </c>
      <c r="S8" s="29">
        <v>828874419.28999984</v>
      </c>
      <c r="T8" s="46">
        <f t="shared" si="4"/>
        <v>166688335.93894538</v>
      </c>
      <c r="U8" s="29">
        <v>565608386.5999999</v>
      </c>
      <c r="V8" s="34">
        <v>113744999.91955917</v>
      </c>
    </row>
    <row r="9" spans="1:22">
      <c r="A9" s="23" t="s">
        <v>37</v>
      </c>
      <c r="B9" s="42">
        <v>121</v>
      </c>
      <c r="C9" s="29">
        <v>1046846909.7099999</v>
      </c>
      <c r="D9" s="46">
        <f t="shared" si="0"/>
        <v>210523048.24639019</v>
      </c>
      <c r="E9" s="29">
        <v>786698131.4400003</v>
      </c>
      <c r="F9" s="46">
        <f t="shared" si="0"/>
        <v>158206598.44749233</v>
      </c>
      <c r="G9" s="29">
        <v>507730121.84000021</v>
      </c>
      <c r="H9" s="34">
        <v>102105562.85243131</v>
      </c>
      <c r="I9" s="42">
        <v>7</v>
      </c>
      <c r="J9" s="29">
        <v>158878785.85999998</v>
      </c>
      <c r="K9" s="46">
        <f t="shared" ref="K9" si="9">J9/$V$2</f>
        <v>31950847.818042871</v>
      </c>
      <c r="L9" s="29">
        <v>135436590.99000001</v>
      </c>
      <c r="M9" s="46">
        <f t="shared" ref="M9" si="10">L9/$V$2</f>
        <v>27236574.626955722</v>
      </c>
      <c r="N9" s="29">
        <v>156044982.35350001</v>
      </c>
      <c r="O9" s="34">
        <v>31380964.154265374</v>
      </c>
      <c r="P9" s="42">
        <v>90</v>
      </c>
      <c r="Q9" s="29">
        <v>1902724111.7999997</v>
      </c>
      <c r="R9" s="46">
        <f t="shared" si="3"/>
        <v>382641698.86980647</v>
      </c>
      <c r="S9" s="29">
        <v>1596023805.2299998</v>
      </c>
      <c r="T9" s="46">
        <f t="shared" si="4"/>
        <v>320963641.80308086</v>
      </c>
      <c r="U9" s="29">
        <v>1123259941.3754997</v>
      </c>
      <c r="V9" s="34">
        <v>225889864.73384139</v>
      </c>
    </row>
    <row r="10" spans="1:22">
      <c r="A10" s="23" t="s">
        <v>38</v>
      </c>
      <c r="B10" s="42">
        <v>101</v>
      </c>
      <c r="C10" s="29">
        <v>2095674170.2799997</v>
      </c>
      <c r="D10" s="46">
        <f t="shared" si="0"/>
        <v>421444349.08900774</v>
      </c>
      <c r="E10" s="29">
        <v>1742941189.5400002</v>
      </c>
      <c r="F10" s="46">
        <f t="shared" si="0"/>
        <v>350509027.37803167</v>
      </c>
      <c r="G10" s="29">
        <v>893996460.72649992</v>
      </c>
      <c r="H10" s="34">
        <v>179784511.26704323</v>
      </c>
      <c r="I10" s="42">
        <v>3</v>
      </c>
      <c r="J10" s="29">
        <v>48983386.340000004</v>
      </c>
      <c r="K10" s="46">
        <f t="shared" ref="K10" si="11">J10/$V$2</f>
        <v>9850658.8786550313</v>
      </c>
      <c r="L10" s="29">
        <v>25975879.210000001</v>
      </c>
      <c r="M10" s="46">
        <f t="shared" ref="M10" si="12">L10/$V$2</f>
        <v>5223802.2784861038</v>
      </c>
      <c r="N10" s="29">
        <v>48132325.879999995</v>
      </c>
      <c r="O10" s="34">
        <v>9679508.8846880905</v>
      </c>
      <c r="P10" s="42">
        <v>51</v>
      </c>
      <c r="Q10" s="29">
        <v>1227705736.6500001</v>
      </c>
      <c r="R10" s="46">
        <f t="shared" si="3"/>
        <v>246894127.14676428</v>
      </c>
      <c r="S10" s="29">
        <v>992240613.30000007</v>
      </c>
      <c r="T10" s="46">
        <f t="shared" si="4"/>
        <v>199541610.68656239</v>
      </c>
      <c r="U10" s="29">
        <v>739828318.02100003</v>
      </c>
      <c r="V10" s="34">
        <v>148780983.39319474</v>
      </c>
    </row>
    <row r="11" spans="1:22">
      <c r="A11" s="23" t="s">
        <v>39</v>
      </c>
      <c r="B11" s="42">
        <v>64</v>
      </c>
      <c r="C11" s="29">
        <v>229779167.28</v>
      </c>
      <c r="D11" s="46">
        <f t="shared" si="0"/>
        <v>46209059.099867277</v>
      </c>
      <c r="E11" s="29">
        <v>188189715.59999999</v>
      </c>
      <c r="F11" s="46">
        <f t="shared" si="0"/>
        <v>37845335.558862567</v>
      </c>
      <c r="G11" s="29">
        <v>156233094.979</v>
      </c>
      <c r="H11" s="34">
        <v>31418793.986847933</v>
      </c>
      <c r="I11" s="42">
        <v>88</v>
      </c>
      <c r="J11" s="29">
        <v>1286565015.2</v>
      </c>
      <c r="K11" s="46">
        <f t="shared" ref="K11" si="13">J11/$V$2</f>
        <v>258730848.08751962</v>
      </c>
      <c r="L11" s="29">
        <v>1077275732.71</v>
      </c>
      <c r="M11" s="46">
        <f t="shared" ref="M11" si="14">L11/$V$2</f>
        <v>216642346.60137555</v>
      </c>
      <c r="N11" s="29">
        <v>965089474.00700009</v>
      </c>
      <c r="O11" s="34">
        <v>194081461.2088244</v>
      </c>
      <c r="P11" s="42">
        <v>70</v>
      </c>
      <c r="Q11" s="29">
        <v>1922686110.54</v>
      </c>
      <c r="R11" s="46">
        <f t="shared" si="3"/>
        <v>386656097.52242285</v>
      </c>
      <c r="S11" s="29">
        <v>1620951003.5700004</v>
      </c>
      <c r="T11" s="46">
        <f t="shared" si="4"/>
        <v>325976552.22016662</v>
      </c>
      <c r="U11" s="29">
        <v>1383961549.8659999</v>
      </c>
      <c r="V11" s="34">
        <v>278317489.81739932</v>
      </c>
    </row>
    <row r="12" spans="1:22" ht="15" thickBot="1">
      <c r="A12" s="23" t="s">
        <v>40</v>
      </c>
      <c r="B12" s="43">
        <v>7</v>
      </c>
      <c r="C12" s="36">
        <v>63827742.420000002</v>
      </c>
      <c r="D12" s="46">
        <f t="shared" si="0"/>
        <v>12835889.156578049</v>
      </c>
      <c r="E12" s="36">
        <v>51109708.940000005</v>
      </c>
      <c r="F12" s="46">
        <f t="shared" si="0"/>
        <v>10278266.689458232</v>
      </c>
      <c r="G12" s="36">
        <v>28148003.854500003</v>
      </c>
      <c r="H12" s="37">
        <v>5660620.973836625</v>
      </c>
      <c r="I12" s="43">
        <v>18</v>
      </c>
      <c r="J12" s="36">
        <v>434444583.19000006</v>
      </c>
      <c r="K12" s="46">
        <f t="shared" ref="K12" si="15">J12/$V$2</f>
        <v>87367691.587901711</v>
      </c>
      <c r="L12" s="36">
        <v>347555666.54000002</v>
      </c>
      <c r="M12" s="46">
        <f t="shared" ref="M12" si="16">L12/$V$2</f>
        <v>69894153.267908141</v>
      </c>
      <c r="N12" s="36">
        <v>361675767.01999998</v>
      </c>
      <c r="O12" s="37">
        <v>72733734.267787471</v>
      </c>
      <c r="P12" s="43">
        <v>18</v>
      </c>
      <c r="Q12" s="36">
        <v>546640703.94000006</v>
      </c>
      <c r="R12" s="46">
        <f t="shared" si="3"/>
        <v>109930560.25821503</v>
      </c>
      <c r="S12" s="36">
        <v>437312563.18999994</v>
      </c>
      <c r="T12" s="46">
        <f t="shared" si="4"/>
        <v>87944448.214213878</v>
      </c>
      <c r="U12" s="36">
        <v>425380871.72600007</v>
      </c>
      <c r="V12" s="37">
        <v>85544960.730000377</v>
      </c>
    </row>
    <row r="13" spans="1:22" ht="15" thickBot="1">
      <c r="A13" s="51" t="s">
        <v>41</v>
      </c>
      <c r="B13" s="44">
        <f t="shared" ref="B13:V13" si="17">SUBTOTAL(9,B5:B12)</f>
        <v>722</v>
      </c>
      <c r="C13" s="21">
        <f t="shared" si="17"/>
        <v>6375455017.71</v>
      </c>
      <c r="D13" s="21">
        <f t="shared" si="17"/>
        <v>1282117004.7279091</v>
      </c>
      <c r="E13" s="21">
        <f t="shared" si="17"/>
        <v>5129792986.1800003</v>
      </c>
      <c r="F13" s="21">
        <f t="shared" si="17"/>
        <v>1031611830.0647552</v>
      </c>
      <c r="G13" s="21">
        <f t="shared" si="17"/>
        <v>3138794725.658</v>
      </c>
      <c r="H13" s="22">
        <f t="shared" si="17"/>
        <v>631218019.88054514</v>
      </c>
      <c r="I13" s="44">
        <f t="shared" si="17"/>
        <v>218</v>
      </c>
      <c r="J13" s="21">
        <f t="shared" si="17"/>
        <v>4078155671.7000003</v>
      </c>
      <c r="K13" s="21">
        <f t="shared" si="17"/>
        <v>820125421.65064549</v>
      </c>
      <c r="L13" s="21">
        <f t="shared" si="17"/>
        <v>3348996186.1800003</v>
      </c>
      <c r="M13" s="21">
        <f t="shared" si="17"/>
        <v>673489962.22901499</v>
      </c>
      <c r="N13" s="21">
        <f t="shared" si="17"/>
        <v>2966933622.4334998</v>
      </c>
      <c r="O13" s="22">
        <f t="shared" si="17"/>
        <v>596656401.56728876</v>
      </c>
      <c r="P13" s="44">
        <f t="shared" si="17"/>
        <v>491</v>
      </c>
      <c r="Q13" s="21">
        <f t="shared" si="17"/>
        <v>11174605989.749998</v>
      </c>
      <c r="R13" s="21">
        <f t="shared" si="17"/>
        <v>2247236051.5122871</v>
      </c>
      <c r="S13" s="21">
        <f t="shared" si="17"/>
        <v>9340804012.7399998</v>
      </c>
      <c r="T13" s="21">
        <f t="shared" si="17"/>
        <v>1878454734.4930217</v>
      </c>
      <c r="U13" s="21">
        <f t="shared" si="17"/>
        <v>7359759766.0870829</v>
      </c>
      <c r="V13" s="22">
        <f t="shared" si="17"/>
        <v>1480062696.7958579</v>
      </c>
    </row>
  </sheetData>
  <mergeCells count="4">
    <mergeCell ref="B3:H3"/>
    <mergeCell ref="I3:O3"/>
    <mergeCell ref="P3:V3"/>
    <mergeCell ref="B2:U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42247-233E-4652-B53F-CC549CCE008F}">
  <sheetPr>
    <tabColor theme="5" tint="-0.249977111117893"/>
  </sheetPr>
  <dimension ref="A1:Z4196"/>
  <sheetViews>
    <sheetView tabSelected="1" zoomScaleNormal="100" workbookViewId="0">
      <pane xSplit="7" ySplit="1" topLeftCell="X3987" activePane="bottomRight" state="frozen"/>
      <selection pane="topRight" activeCell="J1" sqref="J1"/>
      <selection pane="bottomLeft" activeCell="A2" sqref="A2"/>
      <selection pane="bottomRight" activeCell="C4056" sqref="C4056"/>
    </sheetView>
  </sheetViews>
  <sheetFormatPr defaultColWidth="9.109375" defaultRowHeight="14.4"/>
  <cols>
    <col min="1" max="1" width="5.6640625" style="61" customWidth="1"/>
    <col min="2" max="2" width="9.5546875" style="61" customWidth="1"/>
    <col min="3" max="3" width="7.33203125" style="61" customWidth="1"/>
    <col min="4" max="4" width="10.88671875" style="61" customWidth="1"/>
    <col min="5" max="5" width="11.44140625" style="61" customWidth="1"/>
    <col min="6" max="6" width="60.6640625" style="61" customWidth="1"/>
    <col min="7" max="7" width="28.5546875" style="61" customWidth="1"/>
    <col min="8" max="8" width="33.88671875" style="65" customWidth="1"/>
    <col min="9" max="9" width="13.109375" style="66" customWidth="1"/>
    <col min="10" max="10" width="13.6640625" style="66" customWidth="1"/>
    <col min="11" max="11" width="14.109375" style="66" customWidth="1"/>
    <col min="12" max="12" width="19.6640625" style="67" customWidth="1"/>
    <col min="13" max="13" width="16.5546875" style="67" bestFit="1" customWidth="1"/>
    <col min="14" max="14" width="14.33203125" style="67" customWidth="1"/>
    <col min="15" max="15" width="13" style="67" customWidth="1"/>
    <col min="16" max="16" width="16.6640625" style="67" customWidth="1"/>
    <col min="17" max="17" width="16.109375" style="67" customWidth="1"/>
    <col min="18" max="18" width="16" style="68" customWidth="1"/>
    <col min="19" max="19" width="17.44140625" style="74" customWidth="1"/>
    <col min="20" max="20" width="27.44140625" style="67" customWidth="1"/>
    <col min="21" max="21" width="16.5546875" style="69" customWidth="1"/>
    <col min="22" max="22" width="17.88671875" style="62" customWidth="1"/>
    <col min="23" max="23" width="120.33203125" style="61" customWidth="1"/>
    <col min="24" max="24" width="16.5546875" style="71" customWidth="1"/>
    <col min="25" max="25" width="20.44140625" style="61" customWidth="1"/>
    <col min="26" max="26" width="10.109375" style="62" bestFit="1" customWidth="1"/>
    <col min="27" max="16384" width="9.109375" style="61"/>
  </cols>
  <sheetData>
    <row r="1" spans="1:26" s="64" customFormat="1" ht="72">
      <c r="A1" s="1" t="s">
        <v>42</v>
      </c>
      <c r="B1" s="2" t="s">
        <v>43</v>
      </c>
      <c r="C1" s="2" t="s">
        <v>44</v>
      </c>
      <c r="D1" s="3" t="s">
        <v>45</v>
      </c>
      <c r="E1" s="3" t="s">
        <v>46</v>
      </c>
      <c r="F1" s="3" t="s">
        <v>47</v>
      </c>
      <c r="G1" s="3" t="s">
        <v>48</v>
      </c>
      <c r="H1" s="4" t="s">
        <v>49</v>
      </c>
      <c r="I1" s="5" t="s">
        <v>50</v>
      </c>
      <c r="J1" s="6" t="s">
        <v>51</v>
      </c>
      <c r="K1" s="5" t="s">
        <v>52</v>
      </c>
      <c r="L1" s="7" t="s">
        <v>53</v>
      </c>
      <c r="M1" s="8" t="s">
        <v>54</v>
      </c>
      <c r="N1" s="9" t="s">
        <v>55</v>
      </c>
      <c r="O1" s="9" t="s">
        <v>56</v>
      </c>
      <c r="P1" s="9" t="s">
        <v>57</v>
      </c>
      <c r="Q1" s="9" t="s">
        <v>58</v>
      </c>
      <c r="R1" s="59" t="s">
        <v>59</v>
      </c>
      <c r="S1" s="73" t="s">
        <v>60</v>
      </c>
      <c r="T1" s="15" t="s">
        <v>61</v>
      </c>
      <c r="U1" s="60" t="s">
        <v>62</v>
      </c>
      <c r="V1" s="53" t="s">
        <v>10234</v>
      </c>
      <c r="W1" s="54" t="s">
        <v>63</v>
      </c>
      <c r="X1" s="79" t="s">
        <v>64</v>
      </c>
      <c r="Y1" s="52" t="s">
        <v>65</v>
      </c>
      <c r="Z1" s="63"/>
    </row>
    <row r="2" spans="1:26" customFormat="1" hidden="1">
      <c r="A2">
        <v>1</v>
      </c>
      <c r="B2">
        <v>128789</v>
      </c>
      <c r="C2">
        <v>5597</v>
      </c>
      <c r="D2" t="s">
        <v>33</v>
      </c>
      <c r="E2" t="s">
        <v>66</v>
      </c>
      <c r="F2" t="s">
        <v>67</v>
      </c>
      <c r="G2" t="s">
        <v>68</v>
      </c>
      <c r="H2">
        <v>42</v>
      </c>
      <c r="I2" s="10">
        <v>43983</v>
      </c>
      <c r="J2" s="10">
        <v>44008</v>
      </c>
      <c r="K2" s="10">
        <v>45291</v>
      </c>
      <c r="L2" s="11">
        <v>6432815.1500000004</v>
      </c>
      <c r="M2" s="11">
        <v>6228097.54</v>
      </c>
      <c r="N2" s="11">
        <v>2905282.98</v>
      </c>
      <c r="O2" s="11">
        <v>512696.95</v>
      </c>
      <c r="P2" s="11">
        <v>2810117.61</v>
      </c>
      <c r="Q2" s="11">
        <v>204717.61</v>
      </c>
      <c r="R2" s="12">
        <f>Table7[[#This Row],[Solicitat beneficiar]]/Table7[[#This Row],[Valoare totala eligibila, LEI]]</f>
        <v>0.91904775306393161</v>
      </c>
      <c r="S2" s="11">
        <f>Table7[[#This Row],[Valoare totala eligibila, LEI]]-Table7[[#This Row],[Solicitat beneficiar]]</f>
        <v>504178.49000000022</v>
      </c>
      <c r="T2" s="11" t="e">
        <f>Table7[[#This Row],[Necesar de finantare lei - valoare eligibila cf. art 6. lit b) - OUG 36/2023]]/#REF!</f>
        <v>#REF!</v>
      </c>
      <c r="U2" s="11">
        <v>5723919.0499999998</v>
      </c>
      <c r="V2" s="13">
        <v>100</v>
      </c>
      <c r="W2" s="13" t="s">
        <v>69</v>
      </c>
      <c r="X2" s="16">
        <v>2</v>
      </c>
      <c r="Y2" t="s">
        <v>25</v>
      </c>
      <c r="Z2" s="13"/>
    </row>
    <row r="3" spans="1:26" customFormat="1" hidden="1">
      <c r="A3">
        <v>2</v>
      </c>
      <c r="B3">
        <v>140823</v>
      </c>
      <c r="C3">
        <v>7368</v>
      </c>
      <c r="D3" t="s">
        <v>33</v>
      </c>
      <c r="E3" t="s">
        <v>66</v>
      </c>
      <c r="F3" t="s">
        <v>70</v>
      </c>
      <c r="G3" t="s">
        <v>71</v>
      </c>
      <c r="H3">
        <v>24</v>
      </c>
      <c r="I3" s="10">
        <v>44013</v>
      </c>
      <c r="J3" s="10">
        <v>44553</v>
      </c>
      <c r="K3" s="10">
        <v>45291</v>
      </c>
      <c r="L3" s="11">
        <v>20702770.559999999</v>
      </c>
      <c r="M3" s="11">
        <v>16827558.989999998</v>
      </c>
      <c r="N3" s="11">
        <v>10128836.970000001</v>
      </c>
      <c r="O3" s="11">
        <v>1787441.82</v>
      </c>
      <c r="P3" s="11">
        <v>4911280.2</v>
      </c>
      <c r="Q3" s="11">
        <v>3875211.57</v>
      </c>
      <c r="R3" s="12">
        <f>Table7[[#This Row],[Solicitat beneficiar]]/Table7[[#This Row],[Valoare totala eligibila, LEI]]</f>
        <v>5.4939922691663083E-2</v>
      </c>
      <c r="S3" s="11">
        <f>Table7[[#This Row],[Valoare totala eligibila, LEI]]-Table7[[#This Row],[Solicitat beneficiar]]</f>
        <v>15903054.199999999</v>
      </c>
      <c r="T3" s="11" t="e">
        <f>Table7[[#This Row],[Necesar de finantare lei - valoare eligibila cf. art 6. lit b) - OUG 36/2023]]/#REF!</f>
        <v>#REF!</v>
      </c>
      <c r="U3" s="11">
        <v>924504.79</v>
      </c>
      <c r="V3" s="13">
        <v>45</v>
      </c>
      <c r="W3" s="13" t="s">
        <v>69</v>
      </c>
      <c r="X3" s="16">
        <v>2</v>
      </c>
      <c r="Y3" t="s">
        <v>25</v>
      </c>
      <c r="Z3" s="13"/>
    </row>
    <row r="4" spans="1:26" customFormat="1" hidden="1">
      <c r="A4">
        <v>3</v>
      </c>
      <c r="B4">
        <v>143528</v>
      </c>
      <c r="C4">
        <v>7502</v>
      </c>
      <c r="D4" t="s">
        <v>33</v>
      </c>
      <c r="E4" t="s">
        <v>72</v>
      </c>
      <c r="F4" t="s">
        <v>73</v>
      </c>
      <c r="G4" t="s">
        <v>74</v>
      </c>
      <c r="H4">
        <v>24</v>
      </c>
      <c r="I4" s="10">
        <v>44075</v>
      </c>
      <c r="J4" s="10">
        <v>44559</v>
      </c>
      <c r="K4" s="10">
        <v>45291</v>
      </c>
      <c r="L4" s="11">
        <v>22725301.73</v>
      </c>
      <c r="M4" s="11">
        <v>17965783.039999999</v>
      </c>
      <c r="N4" s="11">
        <v>10813497.390000001</v>
      </c>
      <c r="O4" s="11">
        <v>1908264.23</v>
      </c>
      <c r="P4" s="11">
        <v>5244021.42</v>
      </c>
      <c r="Q4" s="11">
        <v>4759518.6900000004</v>
      </c>
      <c r="R4" s="12">
        <f>Table7[[#This Row],[Solicitat beneficiar]]/Table7[[#This Row],[Valoare totala eligibila, LEI]]</f>
        <v>0</v>
      </c>
      <c r="S4" s="11">
        <f>Table7[[#This Row],[Valoare totala eligibila, LEI]]-Table7[[#This Row],[Solicitat beneficiar]]</f>
        <v>17965783.039999999</v>
      </c>
      <c r="T4" s="11" t="e">
        <f>Table7[[#This Row],[Necesar de finantare lei - valoare eligibila cf. art 6. lit b) - OUG 36/2023]]/#REF!</f>
        <v>#REF!</v>
      </c>
      <c r="U4" s="11">
        <v>0</v>
      </c>
      <c r="V4" s="13">
        <v>0</v>
      </c>
      <c r="W4" s="13" t="s">
        <v>75</v>
      </c>
      <c r="X4" s="16">
        <v>0</v>
      </c>
      <c r="Y4" t="s">
        <v>19</v>
      </c>
      <c r="Z4" s="13"/>
    </row>
    <row r="5" spans="1:26" customFormat="1" hidden="1">
      <c r="A5">
        <v>4</v>
      </c>
      <c r="B5">
        <v>128730</v>
      </c>
      <c r="C5">
        <v>6592</v>
      </c>
      <c r="D5" t="s">
        <v>33</v>
      </c>
      <c r="E5" t="s">
        <v>76</v>
      </c>
      <c r="F5" t="s">
        <v>77</v>
      </c>
      <c r="G5" t="s">
        <v>78</v>
      </c>
      <c r="H5">
        <v>36</v>
      </c>
      <c r="I5" s="10">
        <v>43122</v>
      </c>
      <c r="J5" s="10">
        <v>44189</v>
      </c>
      <c r="K5" s="10">
        <v>45291</v>
      </c>
      <c r="L5" s="11">
        <v>18841424.309999999</v>
      </c>
      <c r="M5" s="11">
        <v>17399087.289999999</v>
      </c>
      <c r="N5" s="11">
        <v>7746431.29</v>
      </c>
      <c r="O5" s="11">
        <v>1367017.28</v>
      </c>
      <c r="P5" s="11">
        <v>8285638.7199999997</v>
      </c>
      <c r="Q5" s="11">
        <v>1442337.02</v>
      </c>
      <c r="R5" s="12">
        <f>Table7[[#This Row],[Solicitat beneficiar]]/Table7[[#This Row],[Valoare totala eligibila, LEI]]</f>
        <v>0.24917892632746255</v>
      </c>
      <c r="S5" s="11">
        <f>Table7[[#This Row],[Valoare totala eligibila, LEI]]-Table7[[#This Row],[Solicitat beneficiar]]</f>
        <v>13063601.399999999</v>
      </c>
      <c r="T5" s="11" t="e">
        <f>Table7[[#This Row],[Necesar de finantare lei - valoare eligibila cf. art 6. lit b) - OUG 36/2023]]/#REF!</f>
        <v>#REF!</v>
      </c>
      <c r="U5" s="11">
        <v>4335485.8899999997</v>
      </c>
      <c r="V5" s="13">
        <v>54</v>
      </c>
      <c r="W5" s="13" t="s">
        <v>69</v>
      </c>
      <c r="X5" s="16">
        <v>2</v>
      </c>
      <c r="Y5" t="s">
        <v>25</v>
      </c>
      <c r="Z5" s="13"/>
    </row>
    <row r="6" spans="1:26" customFormat="1" hidden="1">
      <c r="A6">
        <v>5</v>
      </c>
      <c r="B6">
        <v>150626</v>
      </c>
      <c r="C6">
        <v>7713</v>
      </c>
      <c r="D6" t="s">
        <v>33</v>
      </c>
      <c r="E6" t="s">
        <v>79</v>
      </c>
      <c r="F6" t="s">
        <v>80</v>
      </c>
      <c r="G6" t="s">
        <v>81</v>
      </c>
      <c r="H6">
        <v>20</v>
      </c>
      <c r="I6" s="10">
        <v>44013</v>
      </c>
      <c r="J6" s="10">
        <v>44691</v>
      </c>
      <c r="K6" s="10">
        <v>45291</v>
      </c>
      <c r="L6" s="11">
        <v>1319325.28</v>
      </c>
      <c r="M6" s="11">
        <v>1087142.9099999999</v>
      </c>
      <c r="N6" s="11">
        <v>812628.43</v>
      </c>
      <c r="O6" s="11">
        <v>143405</v>
      </c>
      <c r="P6" s="11">
        <v>131109.48000000001</v>
      </c>
      <c r="Q6" s="11">
        <v>232182.37</v>
      </c>
      <c r="R6" s="12">
        <f>Table7[[#This Row],[Solicitat beneficiar]]/Table7[[#This Row],[Valoare totala eligibila, LEI]]</f>
        <v>0.19442985651260883</v>
      </c>
      <c r="S6" s="11">
        <f>Table7[[#This Row],[Valoare totala eligibila, LEI]]-Table7[[#This Row],[Solicitat beneficiar]]</f>
        <v>875769.86999999988</v>
      </c>
      <c r="T6" s="11" t="e">
        <f>Table7[[#This Row],[Necesar de finantare lei - valoare eligibila cf. art 6. lit b) - OUG 36/2023]]/#REF!</f>
        <v>#REF!</v>
      </c>
      <c r="U6" s="11">
        <v>211373.04</v>
      </c>
      <c r="V6" s="13">
        <v>0</v>
      </c>
      <c r="W6" s="13" t="s">
        <v>69</v>
      </c>
      <c r="X6" s="16">
        <v>2</v>
      </c>
      <c r="Y6" t="s">
        <v>25</v>
      </c>
      <c r="Z6" s="13"/>
    </row>
    <row r="7" spans="1:26" customFormat="1" hidden="1">
      <c r="A7">
        <v>6</v>
      </c>
      <c r="B7">
        <v>151185</v>
      </c>
      <c r="C7">
        <v>7892</v>
      </c>
      <c r="D7" t="s">
        <v>33</v>
      </c>
      <c r="E7" t="s">
        <v>82</v>
      </c>
      <c r="F7" t="s">
        <v>83</v>
      </c>
      <c r="G7" t="s">
        <v>84</v>
      </c>
      <c r="H7">
        <v>15</v>
      </c>
      <c r="I7" s="10">
        <v>44652</v>
      </c>
      <c r="J7" s="10">
        <v>44830</v>
      </c>
      <c r="K7" s="10">
        <v>45291</v>
      </c>
      <c r="L7" s="11">
        <v>974038.56</v>
      </c>
      <c r="M7" s="11">
        <v>818519.8</v>
      </c>
      <c r="N7" s="11">
        <v>577450.05000000005</v>
      </c>
      <c r="O7" s="11">
        <v>101902.95</v>
      </c>
      <c r="P7" s="11">
        <v>139166.79999999999</v>
      </c>
      <c r="Q7" s="11">
        <v>155518.76</v>
      </c>
      <c r="R7" s="12">
        <f>Table7[[#This Row],[Solicitat beneficiar]]/Table7[[#This Row],[Valoare totala eligibila, LEI]]</f>
        <v>0</v>
      </c>
      <c r="S7" s="11">
        <f>Table7[[#This Row],[Valoare totala eligibila, LEI]]-Table7[[#This Row],[Solicitat beneficiar]]</f>
        <v>818519.8</v>
      </c>
      <c r="T7" s="11" t="e">
        <f>Table7[[#This Row],[Necesar de finantare lei - valoare eligibila cf. art 6. lit b) - OUG 36/2023]]/#REF!</f>
        <v>#REF!</v>
      </c>
      <c r="U7" s="11">
        <v>0</v>
      </c>
      <c r="V7" s="13">
        <v>0</v>
      </c>
      <c r="W7" s="13" t="s">
        <v>75</v>
      </c>
      <c r="X7" s="16">
        <v>0</v>
      </c>
      <c r="Y7" t="s">
        <v>19</v>
      </c>
      <c r="Z7" s="13"/>
    </row>
    <row r="8" spans="1:26" customFormat="1" hidden="1">
      <c r="A8">
        <v>7</v>
      </c>
      <c r="B8">
        <v>151863</v>
      </c>
      <c r="C8">
        <v>7899</v>
      </c>
      <c r="D8" t="s">
        <v>33</v>
      </c>
      <c r="E8" t="s">
        <v>66</v>
      </c>
      <c r="F8" t="s">
        <v>85</v>
      </c>
      <c r="G8" t="s">
        <v>86</v>
      </c>
      <c r="H8">
        <v>16</v>
      </c>
      <c r="I8" s="10">
        <v>44228</v>
      </c>
      <c r="J8" s="10">
        <v>44802</v>
      </c>
      <c r="K8" s="10">
        <v>45291</v>
      </c>
      <c r="L8" s="11">
        <v>1444956.07</v>
      </c>
      <c r="M8" s="11">
        <v>1310010.07</v>
      </c>
      <c r="N8" s="11">
        <v>779456</v>
      </c>
      <c r="O8" s="11">
        <v>137551.04999999999</v>
      </c>
      <c r="P8" s="11">
        <v>393003.02</v>
      </c>
      <c r="Q8" s="11">
        <v>134946</v>
      </c>
      <c r="R8" s="12">
        <f>Table7[[#This Row],[Solicitat beneficiar]]/Table7[[#This Row],[Valoare totala eligibila, LEI]]</f>
        <v>0</v>
      </c>
      <c r="S8" s="11">
        <f>Table7[[#This Row],[Valoare totala eligibila, LEI]]-Table7[[#This Row],[Solicitat beneficiar]]</f>
        <v>1310010.07</v>
      </c>
      <c r="T8" s="11" t="e">
        <f>Table7[[#This Row],[Necesar de finantare lei - valoare eligibila cf. art 6. lit b) - OUG 36/2023]]/#REF!</f>
        <v>#REF!</v>
      </c>
      <c r="U8" s="11">
        <v>0</v>
      </c>
      <c r="V8" s="13">
        <v>13</v>
      </c>
      <c r="W8" s="13" t="s">
        <v>87</v>
      </c>
      <c r="X8" s="16">
        <v>4</v>
      </c>
      <c r="Y8" t="s">
        <v>20</v>
      </c>
      <c r="Z8" s="13"/>
    </row>
    <row r="9" spans="1:26" customFormat="1" hidden="1">
      <c r="A9">
        <v>8</v>
      </c>
      <c r="B9">
        <v>151200</v>
      </c>
      <c r="C9">
        <v>8075</v>
      </c>
      <c r="D9" t="s">
        <v>33</v>
      </c>
      <c r="E9" t="s">
        <v>66</v>
      </c>
      <c r="F9" t="s">
        <v>88</v>
      </c>
      <c r="G9" t="s">
        <v>89</v>
      </c>
      <c r="H9">
        <v>11</v>
      </c>
      <c r="I9" s="10">
        <v>44713</v>
      </c>
      <c r="J9" s="10">
        <v>44957</v>
      </c>
      <c r="K9" s="10">
        <v>45291</v>
      </c>
      <c r="L9" s="11">
        <v>1365168</v>
      </c>
      <c r="M9" s="11">
        <v>1078500</v>
      </c>
      <c r="N9" s="11">
        <v>779124.64</v>
      </c>
      <c r="O9" s="11">
        <v>137492.51</v>
      </c>
      <c r="P9" s="11">
        <v>161882.85</v>
      </c>
      <c r="Q9" s="11">
        <v>286668</v>
      </c>
      <c r="R9" s="12">
        <f>Table7[[#This Row],[Solicitat beneficiar]]/Table7[[#This Row],[Valoare totala eligibila, LEI]]</f>
        <v>6.0268891979601301E-2</v>
      </c>
      <c r="S9" s="11">
        <f>Table7[[#This Row],[Valoare totala eligibila, LEI]]-Table7[[#This Row],[Solicitat beneficiar]]</f>
        <v>1013500</v>
      </c>
      <c r="T9" s="11" t="e">
        <f>Table7[[#This Row],[Necesar de finantare lei - valoare eligibila cf. art 6. lit b) - OUG 36/2023]]/#REF!</f>
        <v>#REF!</v>
      </c>
      <c r="U9" s="11">
        <v>65000</v>
      </c>
      <c r="V9" s="13">
        <v>0</v>
      </c>
      <c r="W9" s="13" t="s">
        <v>69</v>
      </c>
      <c r="X9" s="16">
        <v>2</v>
      </c>
      <c r="Y9" t="s">
        <v>25</v>
      </c>
      <c r="Z9" s="13"/>
    </row>
    <row r="10" spans="1:26" customFormat="1" hidden="1">
      <c r="A10">
        <v>9</v>
      </c>
      <c r="B10">
        <v>137414</v>
      </c>
      <c r="C10">
        <v>7227</v>
      </c>
      <c r="D10" t="s">
        <v>33</v>
      </c>
      <c r="E10" t="s">
        <v>66</v>
      </c>
      <c r="F10" t="s">
        <v>90</v>
      </c>
      <c r="G10" t="s">
        <v>91</v>
      </c>
      <c r="H10">
        <v>25</v>
      </c>
      <c r="I10" s="10">
        <v>43862</v>
      </c>
      <c r="J10" s="10">
        <v>44519</v>
      </c>
      <c r="K10" s="10">
        <v>45291</v>
      </c>
      <c r="L10" s="11">
        <v>14029517.34</v>
      </c>
      <c r="M10" s="11">
        <v>13246838.710000001</v>
      </c>
      <c r="N10" s="11">
        <v>7574158.2300000004</v>
      </c>
      <c r="O10" s="11">
        <v>1336616.1000000001</v>
      </c>
      <c r="P10" s="11">
        <v>4336064.38</v>
      </c>
      <c r="Q10" s="11">
        <v>782678.63</v>
      </c>
      <c r="R10" s="12">
        <f>Table7[[#This Row],[Solicitat beneficiar]]/Table7[[#This Row],[Valoare totala eligibila, LEI]]</f>
        <v>0.62007660316715663</v>
      </c>
      <c r="S10" s="11">
        <f>Table7[[#This Row],[Valoare totala eligibila, LEI]]-Table7[[#This Row],[Solicitat beneficiar]]</f>
        <v>5032783.9600000009</v>
      </c>
      <c r="T10" s="11" t="e">
        <f>Table7[[#This Row],[Necesar de finantare lei - valoare eligibila cf. art 6. lit b) - OUG 36/2023]]/#REF!</f>
        <v>#REF!</v>
      </c>
      <c r="U10" s="11">
        <v>8214054.75</v>
      </c>
      <c r="V10" s="13">
        <v>0</v>
      </c>
      <c r="W10" s="13" t="s">
        <v>87</v>
      </c>
      <c r="X10" s="16">
        <v>4</v>
      </c>
      <c r="Y10" t="s">
        <v>20</v>
      </c>
      <c r="Z10" s="13"/>
    </row>
    <row r="11" spans="1:26" customFormat="1" hidden="1">
      <c r="A11">
        <v>10</v>
      </c>
      <c r="B11">
        <v>136527</v>
      </c>
      <c r="C11">
        <v>7288</v>
      </c>
      <c r="D11" t="s">
        <v>33</v>
      </c>
      <c r="E11" t="s">
        <v>82</v>
      </c>
      <c r="F11" t="s">
        <v>92</v>
      </c>
      <c r="G11" t="s">
        <v>93</v>
      </c>
      <c r="H11">
        <v>25</v>
      </c>
      <c r="I11" s="10">
        <v>43191</v>
      </c>
      <c r="J11" s="10">
        <v>44539</v>
      </c>
      <c r="K11" s="10">
        <v>45291</v>
      </c>
      <c r="L11" s="11">
        <v>16811461.260000002</v>
      </c>
      <c r="M11" s="11">
        <v>14202848.83</v>
      </c>
      <c r="N11" s="11">
        <v>8542184.1500000004</v>
      </c>
      <c r="O11" s="11">
        <v>1507444.27</v>
      </c>
      <c r="P11" s="11">
        <v>4153220.41</v>
      </c>
      <c r="Q11" s="11">
        <v>2608612.4300000002</v>
      </c>
      <c r="R11" s="12">
        <f>Table7[[#This Row],[Solicitat beneficiar]]/Table7[[#This Row],[Valoare totala eligibila, LEI]]</f>
        <v>0.40098073690473829</v>
      </c>
      <c r="S11" s="11">
        <f>Table7[[#This Row],[Valoare totala eligibila, LEI]]-Table7[[#This Row],[Solicitat beneficiar]]</f>
        <v>8507780.0399999991</v>
      </c>
      <c r="T11" s="11" t="e">
        <f>Table7[[#This Row],[Necesar de finantare lei - valoare eligibila cf. art 6. lit b) - OUG 36/2023]]/#REF!</f>
        <v>#REF!</v>
      </c>
      <c r="U11" s="11">
        <v>5695068.79</v>
      </c>
      <c r="V11" s="13">
        <v>0</v>
      </c>
      <c r="W11" s="13" t="s">
        <v>69</v>
      </c>
      <c r="X11" s="16">
        <v>2</v>
      </c>
      <c r="Y11" t="s">
        <v>25</v>
      </c>
      <c r="Z11" s="13"/>
    </row>
    <row r="12" spans="1:26" customFormat="1" hidden="1">
      <c r="A12">
        <v>11</v>
      </c>
      <c r="B12">
        <v>137825</v>
      </c>
      <c r="C12">
        <v>7386</v>
      </c>
      <c r="D12" t="s">
        <v>33</v>
      </c>
      <c r="E12" t="s">
        <v>66</v>
      </c>
      <c r="F12" t="s">
        <v>94</v>
      </c>
      <c r="G12" t="s">
        <v>95</v>
      </c>
      <c r="H12">
        <v>24</v>
      </c>
      <c r="I12" s="10">
        <v>43952</v>
      </c>
      <c r="J12" s="10">
        <v>44557</v>
      </c>
      <c r="K12" s="10">
        <v>45291</v>
      </c>
      <c r="L12" s="11">
        <v>6103723.75</v>
      </c>
      <c r="M12" s="11">
        <v>5953534.8499999996</v>
      </c>
      <c r="N12" s="11">
        <v>3762483.48</v>
      </c>
      <c r="O12" s="11">
        <v>663967.67000000004</v>
      </c>
      <c r="P12" s="11">
        <v>1527083.7</v>
      </c>
      <c r="Q12" s="11">
        <v>150188.9</v>
      </c>
      <c r="R12" s="12">
        <f>Table7[[#This Row],[Solicitat beneficiar]]/Table7[[#This Row],[Valoare totala eligibila, LEI]]</f>
        <v>0.63854713137355701</v>
      </c>
      <c r="S12" s="11">
        <f>Table7[[#This Row],[Valoare totala eligibila, LEI]]-Table7[[#This Row],[Solicitat beneficiar]]</f>
        <v>2151922.2499999995</v>
      </c>
      <c r="T12" s="11" t="e">
        <f>Table7[[#This Row],[Necesar de finantare lei - valoare eligibila cf. art 6. lit b) - OUG 36/2023]]/#REF!</f>
        <v>#REF!</v>
      </c>
      <c r="U12" s="11">
        <v>3801612.6</v>
      </c>
      <c r="V12" s="13">
        <v>0</v>
      </c>
      <c r="W12" s="13" t="s">
        <v>69</v>
      </c>
      <c r="X12" s="16">
        <v>2</v>
      </c>
      <c r="Y12" t="s">
        <v>25</v>
      </c>
      <c r="Z12" s="13"/>
    </row>
    <row r="13" spans="1:26" customFormat="1" hidden="1">
      <c r="A13">
        <v>12</v>
      </c>
      <c r="B13">
        <v>156644</v>
      </c>
      <c r="C13">
        <v>8091</v>
      </c>
      <c r="D13" t="s">
        <v>33</v>
      </c>
      <c r="E13" t="s">
        <v>66</v>
      </c>
      <c r="F13" t="s">
        <v>96</v>
      </c>
      <c r="G13" t="s">
        <v>97</v>
      </c>
      <c r="H13">
        <v>6</v>
      </c>
      <c r="I13" s="10">
        <v>44713</v>
      </c>
      <c r="J13" s="10">
        <v>45093</v>
      </c>
      <c r="K13" s="10">
        <v>45291</v>
      </c>
      <c r="L13" s="11">
        <v>1197411.6399999999</v>
      </c>
      <c r="M13" s="11">
        <v>1038056</v>
      </c>
      <c r="N13" s="11">
        <v>789701.14</v>
      </c>
      <c r="O13" s="11">
        <v>139359</v>
      </c>
      <c r="P13" s="11">
        <v>108995.86</v>
      </c>
      <c r="Q13" s="11">
        <v>159355.64000000001</v>
      </c>
      <c r="R13" s="12">
        <f>Table7[[#This Row],[Solicitat beneficiar]]/Table7[[#This Row],[Valoare totala eligibila, LEI]]</f>
        <v>0.61092233944989482</v>
      </c>
      <c r="S13" s="11">
        <f>Table7[[#This Row],[Valoare totala eligibila, LEI]]-Table7[[#This Row],[Solicitat beneficiar]]</f>
        <v>403884.4</v>
      </c>
      <c r="T13" s="11" t="e">
        <f>Table7[[#This Row],[Necesar de finantare lei - valoare eligibila cf. art 6. lit b) - OUG 36/2023]]/#REF!</f>
        <v>#REF!</v>
      </c>
      <c r="U13" s="11">
        <v>634171.6</v>
      </c>
      <c r="V13" s="13">
        <v>0</v>
      </c>
      <c r="W13" s="13" t="s">
        <v>69</v>
      </c>
      <c r="X13" s="16">
        <v>2</v>
      </c>
      <c r="Y13" t="s">
        <v>25</v>
      </c>
      <c r="Z13" s="13"/>
    </row>
    <row r="14" spans="1:26" customFormat="1" hidden="1">
      <c r="A14">
        <v>13</v>
      </c>
      <c r="B14">
        <v>105034</v>
      </c>
      <c r="D14" t="s">
        <v>33</v>
      </c>
      <c r="E14" t="s">
        <v>66</v>
      </c>
      <c r="F14" t="s">
        <v>98</v>
      </c>
      <c r="G14" t="s">
        <v>99</v>
      </c>
      <c r="H14">
        <v>73</v>
      </c>
      <c r="I14" s="10">
        <v>42522</v>
      </c>
      <c r="J14" s="10">
        <v>43066</v>
      </c>
      <c r="K14" s="10">
        <v>45291</v>
      </c>
      <c r="L14" s="11">
        <v>1119742.3999999999</v>
      </c>
      <c r="M14" s="11">
        <v>940580</v>
      </c>
      <c r="N14" s="11">
        <v>639594.4</v>
      </c>
      <c r="O14" s="11">
        <v>112869.6</v>
      </c>
      <c r="P14" s="11">
        <v>188116</v>
      </c>
      <c r="Q14" s="11">
        <v>179162.4</v>
      </c>
      <c r="R14" s="12">
        <f>Table7[[#This Row],[Solicitat beneficiar]]/Table7[[#This Row],[Valoare totala eligibila, LEI]]</f>
        <v>0.8602243296689277</v>
      </c>
      <c r="S14" s="11">
        <f>Table7[[#This Row],[Valoare totala eligibila, LEI]]-Table7[[#This Row],[Solicitat beneficiar]]</f>
        <v>131470.19999999995</v>
      </c>
      <c r="T14" s="11" t="e">
        <f>Table7[[#This Row],[Necesar de finantare lei - valoare eligibila cf. art 6. lit b) - OUG 36/2023]]/#REF!</f>
        <v>#REF!</v>
      </c>
      <c r="U14" s="11">
        <v>809109.8</v>
      </c>
      <c r="V14" s="13">
        <v>86</v>
      </c>
      <c r="W14" s="13" t="s">
        <v>87</v>
      </c>
      <c r="X14" s="16">
        <v>4</v>
      </c>
      <c r="Y14" t="s">
        <v>20</v>
      </c>
      <c r="Z14" s="13"/>
    </row>
    <row r="15" spans="1:26" customFormat="1" hidden="1">
      <c r="A15">
        <v>14</v>
      </c>
      <c r="B15">
        <v>108999</v>
      </c>
      <c r="C15">
        <v>1222</v>
      </c>
      <c r="D15" t="s">
        <v>33</v>
      </c>
      <c r="E15" t="s">
        <v>76</v>
      </c>
      <c r="F15" t="s">
        <v>100</v>
      </c>
      <c r="G15" t="s">
        <v>101</v>
      </c>
      <c r="H15">
        <v>67</v>
      </c>
      <c r="I15" s="10">
        <v>42646</v>
      </c>
      <c r="J15" s="10">
        <v>43168</v>
      </c>
      <c r="K15" s="10">
        <v>45199</v>
      </c>
      <c r="L15" s="11">
        <v>1086544.71</v>
      </c>
      <c r="M15" s="11">
        <v>832527</v>
      </c>
      <c r="N15" s="11">
        <v>611549.36</v>
      </c>
      <c r="O15" s="11">
        <v>107920.47</v>
      </c>
      <c r="P15" s="11">
        <v>113057.17</v>
      </c>
      <c r="Q15" s="11">
        <v>254017.71</v>
      </c>
      <c r="R15" s="12">
        <f>Table7[[#This Row],[Solicitat beneficiar]]/Table7[[#This Row],[Valoare totala eligibila, LEI]]</f>
        <v>0.69141967768012336</v>
      </c>
      <c r="S15" s="11">
        <f>Table7[[#This Row],[Valoare totala eligibila, LEI]]-Table7[[#This Row],[Solicitat beneficiar]]</f>
        <v>256901.44999999995</v>
      </c>
      <c r="T15" s="11" t="e">
        <f>Table7[[#This Row],[Necesar de finantare lei - valoare eligibila cf. art 6. lit b) - OUG 36/2023]]/#REF!</f>
        <v>#REF!</v>
      </c>
      <c r="U15" s="11">
        <v>575625.55000000005</v>
      </c>
      <c r="V15" s="13">
        <v>99</v>
      </c>
      <c r="W15" s="13" t="s">
        <v>69</v>
      </c>
      <c r="X15" s="16">
        <v>2</v>
      </c>
      <c r="Y15" t="s">
        <v>25</v>
      </c>
      <c r="Z15" s="13"/>
    </row>
    <row r="16" spans="1:26" customFormat="1" hidden="1">
      <c r="A16">
        <v>15</v>
      </c>
      <c r="B16">
        <v>113020</v>
      </c>
      <c r="C16">
        <v>6793</v>
      </c>
      <c r="D16" t="s">
        <v>33</v>
      </c>
      <c r="E16" t="s">
        <v>82</v>
      </c>
      <c r="F16" t="s">
        <v>102</v>
      </c>
      <c r="G16" t="s">
        <v>103</v>
      </c>
      <c r="H16">
        <v>33</v>
      </c>
      <c r="I16" s="10">
        <v>42795</v>
      </c>
      <c r="J16" s="10">
        <v>44277</v>
      </c>
      <c r="K16" s="10">
        <v>45291</v>
      </c>
      <c r="L16" s="11">
        <v>1038191.95</v>
      </c>
      <c r="M16" s="11">
        <v>849622.34</v>
      </c>
      <c r="N16" s="11">
        <v>613852.15</v>
      </c>
      <c r="O16" s="11">
        <v>108326.85</v>
      </c>
      <c r="P16" s="11">
        <v>127443.34</v>
      </c>
      <c r="Q16" s="11">
        <v>188569.61</v>
      </c>
      <c r="R16" s="12">
        <f>Table7[[#This Row],[Solicitat beneficiar]]/Table7[[#This Row],[Valoare totala eligibila, LEI]]</f>
        <v>0.66496982647607872</v>
      </c>
      <c r="S16" s="11">
        <f>Table7[[#This Row],[Valoare totala eligibila, LEI]]-Table7[[#This Row],[Solicitat beneficiar]]</f>
        <v>284649.12</v>
      </c>
      <c r="T16" s="11" t="e">
        <f>Table7[[#This Row],[Necesar de finantare lei - valoare eligibila cf. art 6. lit b) - OUG 36/2023]]/#REF!</f>
        <v>#REF!</v>
      </c>
      <c r="U16" s="11">
        <v>564973.22</v>
      </c>
      <c r="V16" s="13">
        <v>70</v>
      </c>
      <c r="W16" s="13" t="s">
        <v>69</v>
      </c>
      <c r="X16" s="16">
        <v>2</v>
      </c>
      <c r="Y16" t="s">
        <v>25</v>
      </c>
      <c r="Z16" s="13"/>
    </row>
    <row r="17" spans="1:26" customFormat="1" hidden="1">
      <c r="A17">
        <v>16</v>
      </c>
      <c r="B17">
        <v>132365</v>
      </c>
      <c r="C17">
        <v>5897</v>
      </c>
      <c r="D17" t="s">
        <v>33</v>
      </c>
      <c r="E17" t="s">
        <v>76</v>
      </c>
      <c r="F17" t="s">
        <v>104</v>
      </c>
      <c r="G17" t="s">
        <v>105</v>
      </c>
      <c r="H17">
        <v>39</v>
      </c>
      <c r="I17" s="10">
        <v>43647</v>
      </c>
      <c r="J17" s="10">
        <v>44097</v>
      </c>
      <c r="K17" s="10">
        <v>45291</v>
      </c>
      <c r="L17" s="11">
        <v>1427316.44</v>
      </c>
      <c r="M17" s="11">
        <v>1187896.33</v>
      </c>
      <c r="N17" s="11">
        <v>807769.48</v>
      </c>
      <c r="O17" s="11">
        <v>142547.51999999999</v>
      </c>
      <c r="P17" s="11">
        <v>237579.33</v>
      </c>
      <c r="Q17" s="11">
        <v>239420.11</v>
      </c>
      <c r="R17" s="12">
        <f>Table7[[#This Row],[Solicitat beneficiar]]/Table7[[#This Row],[Valoare totala eligibila, LEI]]</f>
        <v>0.41594784622324743</v>
      </c>
      <c r="S17" s="11">
        <f>Table7[[#This Row],[Valoare totala eligibila, LEI]]-Table7[[#This Row],[Solicitat beneficiar]]</f>
        <v>693793.41000000015</v>
      </c>
      <c r="T17" s="11" t="e">
        <f>Table7[[#This Row],[Necesar de finantare lei - valoare eligibila cf. art 6. lit b) - OUG 36/2023]]/#REF!</f>
        <v>#REF!</v>
      </c>
      <c r="U17" s="11">
        <v>494102.92</v>
      </c>
      <c r="V17" s="13">
        <v>37</v>
      </c>
      <c r="W17" s="13" t="s">
        <v>69</v>
      </c>
      <c r="X17" s="16">
        <v>2</v>
      </c>
      <c r="Y17" t="s">
        <v>25</v>
      </c>
      <c r="Z17" s="13"/>
    </row>
    <row r="18" spans="1:26" customFormat="1" hidden="1">
      <c r="A18">
        <v>17</v>
      </c>
      <c r="B18">
        <v>131089</v>
      </c>
      <c r="C18">
        <v>5975</v>
      </c>
      <c r="D18" t="s">
        <v>33</v>
      </c>
      <c r="E18" t="s">
        <v>66</v>
      </c>
      <c r="F18" t="s">
        <v>106</v>
      </c>
      <c r="G18" t="s">
        <v>107</v>
      </c>
      <c r="H18">
        <v>40</v>
      </c>
      <c r="I18" s="10">
        <v>43556</v>
      </c>
      <c r="J18" s="10">
        <v>44081</v>
      </c>
      <c r="K18" s="10">
        <v>45291</v>
      </c>
      <c r="L18" s="11">
        <v>1573836.81</v>
      </c>
      <c r="M18" s="11">
        <v>1012492</v>
      </c>
      <c r="N18" s="11">
        <v>688494.56</v>
      </c>
      <c r="O18" s="11">
        <v>121499.03</v>
      </c>
      <c r="P18" s="11">
        <v>202498.41</v>
      </c>
      <c r="Q18" s="11">
        <v>561344.81000000006</v>
      </c>
      <c r="R18" s="12">
        <f>Table7[[#This Row],[Solicitat beneficiar]]/Table7[[#This Row],[Valoare totala eligibila, LEI]]</f>
        <v>0.50935001955571013</v>
      </c>
      <c r="S18" s="11">
        <f>Table7[[#This Row],[Valoare totala eligibila, LEI]]-Table7[[#This Row],[Solicitat beneficiar]]</f>
        <v>496779.18</v>
      </c>
      <c r="T18" s="11" t="e">
        <f>Table7[[#This Row],[Necesar de finantare lei - valoare eligibila cf. art 6. lit b) - OUG 36/2023]]/#REF!</f>
        <v>#REF!</v>
      </c>
      <c r="U18" s="11">
        <v>515712.82</v>
      </c>
      <c r="V18" s="13">
        <v>48</v>
      </c>
      <c r="W18" s="13" t="s">
        <v>87</v>
      </c>
      <c r="X18" s="16">
        <v>4</v>
      </c>
      <c r="Y18" t="s">
        <v>20</v>
      </c>
      <c r="Z18" s="13"/>
    </row>
    <row r="19" spans="1:26" customFormat="1" hidden="1">
      <c r="A19">
        <v>18</v>
      </c>
      <c r="B19">
        <v>132458</v>
      </c>
      <c r="C19">
        <v>5997</v>
      </c>
      <c r="D19" t="s">
        <v>33</v>
      </c>
      <c r="E19" t="s">
        <v>79</v>
      </c>
      <c r="F19" t="s">
        <v>108</v>
      </c>
      <c r="G19" t="s">
        <v>109</v>
      </c>
      <c r="H19">
        <v>40</v>
      </c>
      <c r="I19" s="10">
        <v>43647</v>
      </c>
      <c r="J19" s="10">
        <v>44088</v>
      </c>
      <c r="K19" s="10">
        <v>45291</v>
      </c>
      <c r="L19" s="11">
        <v>1411155.08</v>
      </c>
      <c r="M19" s="11">
        <v>1182904.6000000001</v>
      </c>
      <c r="N19" s="11">
        <v>804375.13</v>
      </c>
      <c r="O19" s="11">
        <v>141948.54999999999</v>
      </c>
      <c r="P19" s="11">
        <v>236580.92</v>
      </c>
      <c r="Q19" s="11">
        <v>228250.48</v>
      </c>
      <c r="R19" s="12">
        <f>Table7[[#This Row],[Solicitat beneficiar]]/Table7[[#This Row],[Valoare totala eligibila, LEI]]</f>
        <v>0.79296335477941327</v>
      </c>
      <c r="S19" s="11">
        <f>Table7[[#This Row],[Valoare totala eligibila, LEI]]-Table7[[#This Row],[Solicitat beneficiar]]</f>
        <v>244904.60000000009</v>
      </c>
      <c r="T19" s="11" t="e">
        <f>Table7[[#This Row],[Necesar de finantare lei - valoare eligibila cf. art 6. lit b) - OUG 36/2023]]/#REF!</f>
        <v>#REF!</v>
      </c>
      <c r="U19" s="11">
        <v>938000</v>
      </c>
      <c r="V19" s="13">
        <v>5</v>
      </c>
      <c r="W19" s="13" t="s">
        <v>69</v>
      </c>
      <c r="X19" s="16">
        <v>2</v>
      </c>
      <c r="Y19" t="s">
        <v>25</v>
      </c>
      <c r="Z19" s="13"/>
    </row>
    <row r="20" spans="1:26" customFormat="1" hidden="1">
      <c r="A20">
        <v>19</v>
      </c>
      <c r="B20">
        <v>132562</v>
      </c>
      <c r="C20">
        <v>6015</v>
      </c>
      <c r="D20" t="s">
        <v>33</v>
      </c>
      <c r="E20" t="s">
        <v>66</v>
      </c>
      <c r="F20" t="s">
        <v>110</v>
      </c>
      <c r="G20" t="s">
        <v>111</v>
      </c>
      <c r="H20">
        <v>35</v>
      </c>
      <c r="I20" s="10">
        <v>43586</v>
      </c>
      <c r="J20" s="10">
        <v>44099</v>
      </c>
      <c r="K20" s="10">
        <v>45169</v>
      </c>
      <c r="L20" s="11">
        <v>1350168.36</v>
      </c>
      <c r="M20" s="11">
        <v>1131174.8500000001</v>
      </c>
      <c r="N20" s="11">
        <v>769198.88</v>
      </c>
      <c r="O20" s="11">
        <v>135740.98000000001</v>
      </c>
      <c r="P20" s="11">
        <v>226234.99</v>
      </c>
      <c r="Q20" s="11">
        <v>218993.51</v>
      </c>
      <c r="R20" s="12">
        <f>Table7[[#This Row],[Solicitat beneficiar]]/Table7[[#This Row],[Valoare totala eligibila, LEI]]</f>
        <v>0.98268974951131549</v>
      </c>
      <c r="S20" s="11">
        <f>Table7[[#This Row],[Valoare totala eligibila, LEI]]-Table7[[#This Row],[Solicitat beneficiar]]</f>
        <v>19580.920000000158</v>
      </c>
      <c r="T20" s="11" t="e">
        <f>Table7[[#This Row],[Necesar de finantare lei - valoare eligibila cf. art 6. lit b) - OUG 36/2023]]/#REF!</f>
        <v>#REF!</v>
      </c>
      <c r="U20" s="11">
        <v>1111593.93</v>
      </c>
      <c r="V20" s="13">
        <v>32</v>
      </c>
      <c r="W20" s="13" t="s">
        <v>69</v>
      </c>
      <c r="X20" s="16">
        <v>2</v>
      </c>
      <c r="Y20" t="s">
        <v>25</v>
      </c>
      <c r="Z20" s="13"/>
    </row>
    <row r="21" spans="1:26" customFormat="1" hidden="1">
      <c r="A21">
        <v>20</v>
      </c>
      <c r="B21">
        <v>132380</v>
      </c>
      <c r="C21">
        <v>6325</v>
      </c>
      <c r="D21" t="s">
        <v>33</v>
      </c>
      <c r="E21" t="s">
        <v>72</v>
      </c>
      <c r="F21" t="s">
        <v>112</v>
      </c>
      <c r="G21" t="s">
        <v>113</v>
      </c>
      <c r="H21">
        <v>37</v>
      </c>
      <c r="I21" s="10">
        <v>43648</v>
      </c>
      <c r="J21" s="10">
        <v>44162</v>
      </c>
      <c r="K21" s="10">
        <v>45291</v>
      </c>
      <c r="L21" s="11">
        <v>670117.66</v>
      </c>
      <c r="M21" s="11">
        <v>557453.1</v>
      </c>
      <c r="N21" s="11">
        <v>379068.11</v>
      </c>
      <c r="O21" s="11">
        <v>66894.37</v>
      </c>
      <c r="P21" s="11">
        <v>111490.62</v>
      </c>
      <c r="Q21" s="11">
        <v>112664.56</v>
      </c>
      <c r="R21" s="12">
        <f>Table7[[#This Row],[Solicitat beneficiar]]/Table7[[#This Row],[Valoare totala eligibila, LEI]]</f>
        <v>0.82009335314486553</v>
      </c>
      <c r="S21" s="11">
        <f>Table7[[#This Row],[Valoare totala eligibila, LEI]]-Table7[[#This Row],[Solicitat beneficiar]]</f>
        <v>100289.51799999998</v>
      </c>
      <c r="T21" s="11" t="e">
        <f>Table7[[#This Row],[Necesar de finantare lei - valoare eligibila cf. art 6. lit b) - OUG 36/2023]]/#REF!</f>
        <v>#REF!</v>
      </c>
      <c r="U21" s="11">
        <v>457163.58199999999</v>
      </c>
      <c r="V21" s="13">
        <v>58</v>
      </c>
      <c r="W21" s="13" t="s">
        <v>69</v>
      </c>
      <c r="X21" s="16">
        <v>2</v>
      </c>
      <c r="Y21" t="s">
        <v>25</v>
      </c>
      <c r="Z21" s="13"/>
    </row>
    <row r="22" spans="1:26" customFormat="1" hidden="1">
      <c r="A22">
        <v>21</v>
      </c>
      <c r="B22">
        <v>130976</v>
      </c>
      <c r="C22">
        <v>6515</v>
      </c>
      <c r="D22" t="s">
        <v>33</v>
      </c>
      <c r="E22" t="s">
        <v>76</v>
      </c>
      <c r="F22" t="s">
        <v>114</v>
      </c>
      <c r="G22" t="s">
        <v>115</v>
      </c>
      <c r="H22">
        <v>36</v>
      </c>
      <c r="I22" s="10">
        <v>43678</v>
      </c>
      <c r="J22" s="10">
        <v>44188</v>
      </c>
      <c r="K22" s="10">
        <v>45291</v>
      </c>
      <c r="L22" s="11">
        <v>1334580.42</v>
      </c>
      <c r="M22" s="11">
        <v>1121496.1399999999</v>
      </c>
      <c r="N22" s="11">
        <v>762426.73</v>
      </c>
      <c r="O22" s="11">
        <v>134545.89000000001</v>
      </c>
      <c r="P22" s="11">
        <v>224523.51999999999</v>
      </c>
      <c r="Q22" s="11">
        <v>213084.28</v>
      </c>
      <c r="R22" s="12">
        <f>Table7[[#This Row],[Solicitat beneficiar]]/Table7[[#This Row],[Valoare totala eligibila, LEI]]</f>
        <v>0.85715333804002214</v>
      </c>
      <c r="S22" s="11">
        <f>Table7[[#This Row],[Valoare totala eligibila, LEI]]-Table7[[#This Row],[Solicitat beneficiar]]</f>
        <v>160201.97999999998</v>
      </c>
      <c r="T22" s="11" t="e">
        <f>Table7[[#This Row],[Necesar de finantare lei - valoare eligibila cf. art 6. lit b) - OUG 36/2023]]/#REF!</f>
        <v>#REF!</v>
      </c>
      <c r="U22" s="11">
        <v>961294.15999999992</v>
      </c>
      <c r="V22" s="13">
        <v>89</v>
      </c>
      <c r="W22" s="13" t="s">
        <v>69</v>
      </c>
      <c r="X22" s="16">
        <v>2</v>
      </c>
      <c r="Y22" t="s">
        <v>25</v>
      </c>
      <c r="Z22" s="13"/>
    </row>
    <row r="23" spans="1:26" customFormat="1" hidden="1">
      <c r="A23">
        <v>22</v>
      </c>
      <c r="B23">
        <v>131431</v>
      </c>
      <c r="C23">
        <v>6542</v>
      </c>
      <c r="D23" t="s">
        <v>33</v>
      </c>
      <c r="E23" t="s">
        <v>66</v>
      </c>
      <c r="F23" t="s">
        <v>116</v>
      </c>
      <c r="G23" t="s">
        <v>117</v>
      </c>
      <c r="H23">
        <v>33</v>
      </c>
      <c r="I23" s="10">
        <v>44197</v>
      </c>
      <c r="J23" s="10">
        <v>44287</v>
      </c>
      <c r="K23" s="10">
        <v>45291</v>
      </c>
      <c r="L23" s="11">
        <v>1270325</v>
      </c>
      <c r="M23" s="11">
        <v>1067500</v>
      </c>
      <c r="N23" s="11">
        <v>725900</v>
      </c>
      <c r="O23" s="11">
        <v>128100</v>
      </c>
      <c r="P23" s="11">
        <v>213500</v>
      </c>
      <c r="Q23" s="11">
        <v>202825</v>
      </c>
      <c r="R23" s="12">
        <f>Table7[[#This Row],[Solicitat beneficiar]]/Table7[[#This Row],[Valoare totala eligibila, LEI]]</f>
        <v>0.41699648711943793</v>
      </c>
      <c r="S23" s="11">
        <f>Table7[[#This Row],[Valoare totala eligibila, LEI]]-Table7[[#This Row],[Solicitat beneficiar]]</f>
        <v>622356.25</v>
      </c>
      <c r="T23" s="11" t="e">
        <f>Table7[[#This Row],[Necesar de finantare lei - valoare eligibila cf. art 6. lit b) - OUG 36/2023]]/#REF!</f>
        <v>#REF!</v>
      </c>
      <c r="U23" s="11">
        <v>445143.75</v>
      </c>
      <c r="V23" s="13">
        <v>42</v>
      </c>
      <c r="W23" s="13" t="s">
        <v>69</v>
      </c>
      <c r="X23" s="16">
        <v>2</v>
      </c>
      <c r="Y23" t="s">
        <v>25</v>
      </c>
      <c r="Z23" s="13"/>
    </row>
    <row r="24" spans="1:26" customFormat="1" hidden="1">
      <c r="A24">
        <v>23</v>
      </c>
      <c r="B24">
        <v>132547</v>
      </c>
      <c r="C24">
        <v>6595</v>
      </c>
      <c r="D24" t="s">
        <v>33</v>
      </c>
      <c r="E24" t="s">
        <v>79</v>
      </c>
      <c r="F24" t="s">
        <v>118</v>
      </c>
      <c r="G24" t="s">
        <v>119</v>
      </c>
      <c r="H24">
        <v>36</v>
      </c>
      <c r="I24" s="10">
        <v>43647</v>
      </c>
      <c r="J24" s="10">
        <v>44196</v>
      </c>
      <c r="K24" s="10">
        <v>45291</v>
      </c>
      <c r="L24" s="11">
        <v>1410684.01</v>
      </c>
      <c r="M24" s="11">
        <v>1183528.75</v>
      </c>
      <c r="N24" s="11">
        <v>804799.55</v>
      </c>
      <c r="O24" s="11">
        <v>142023.45000000001</v>
      </c>
      <c r="P24" s="11">
        <v>236705.75</v>
      </c>
      <c r="Q24" s="11">
        <v>227155.26</v>
      </c>
      <c r="R24" s="12">
        <f>Table7[[#This Row],[Solicitat beneficiar]]/Table7[[#This Row],[Valoare totala eligibila, LEI]]</f>
        <v>0.96529087273967784</v>
      </c>
      <c r="S24" s="11">
        <f>Table7[[#This Row],[Valoare totala eligibila, LEI]]-Table7[[#This Row],[Solicitat beneficiar]]</f>
        <v>41079.25</v>
      </c>
      <c r="T24" s="11" t="e">
        <f>Table7[[#This Row],[Necesar de finantare lei - valoare eligibila cf. art 6. lit b) - OUG 36/2023]]/#REF!</f>
        <v>#REF!</v>
      </c>
      <c r="U24" s="11">
        <v>1142449.5</v>
      </c>
      <c r="V24" s="13">
        <v>100</v>
      </c>
      <c r="W24" s="13" t="s">
        <v>69</v>
      </c>
      <c r="X24" s="16">
        <v>2</v>
      </c>
      <c r="Y24" t="s">
        <v>25</v>
      </c>
      <c r="Z24" s="13"/>
    </row>
    <row r="25" spans="1:26" customFormat="1" hidden="1">
      <c r="A25">
        <v>24</v>
      </c>
      <c r="B25">
        <v>132798</v>
      </c>
      <c r="C25">
        <v>6597</v>
      </c>
      <c r="D25" t="s">
        <v>33</v>
      </c>
      <c r="E25" t="s">
        <v>79</v>
      </c>
      <c r="F25" t="s">
        <v>120</v>
      </c>
      <c r="G25" t="s">
        <v>121</v>
      </c>
      <c r="H25">
        <v>36</v>
      </c>
      <c r="I25" s="10">
        <v>43647</v>
      </c>
      <c r="J25" s="10">
        <v>44196</v>
      </c>
      <c r="K25" s="10">
        <v>45291</v>
      </c>
      <c r="L25" s="11">
        <v>1084435.1000000001</v>
      </c>
      <c r="M25" s="11">
        <v>909370</v>
      </c>
      <c r="N25" s="11">
        <v>618371.6</v>
      </c>
      <c r="O25" s="11">
        <v>109124.4</v>
      </c>
      <c r="P25" s="11">
        <v>181874</v>
      </c>
      <c r="Q25" s="11">
        <v>175065.1</v>
      </c>
      <c r="R25" s="12">
        <f>Table7[[#This Row],[Solicitat beneficiar]]/Table7[[#This Row],[Valoare totala eligibila, LEI]]</f>
        <v>0.96527804963876096</v>
      </c>
      <c r="S25" s="11">
        <f>Table7[[#This Row],[Valoare totala eligibila, LEI]]-Table7[[#This Row],[Solicitat beneficiar]]</f>
        <v>31575.099999999977</v>
      </c>
      <c r="T25" s="11" t="e">
        <f>Table7[[#This Row],[Necesar de finantare lei - valoare eligibila cf. art 6. lit b) - OUG 36/2023]]/#REF!</f>
        <v>#REF!</v>
      </c>
      <c r="U25" s="11">
        <v>877794.9</v>
      </c>
      <c r="V25" s="13">
        <v>100</v>
      </c>
      <c r="W25" s="13" t="s">
        <v>69</v>
      </c>
      <c r="X25" s="16">
        <v>2</v>
      </c>
      <c r="Y25" t="s">
        <v>25</v>
      </c>
      <c r="Z25" s="13"/>
    </row>
    <row r="26" spans="1:26" customFormat="1" hidden="1">
      <c r="A26">
        <v>25</v>
      </c>
      <c r="B26">
        <v>132553</v>
      </c>
      <c r="C26">
        <v>6601</v>
      </c>
      <c r="D26" t="s">
        <v>33</v>
      </c>
      <c r="E26" t="s">
        <v>122</v>
      </c>
      <c r="F26" t="s">
        <v>123</v>
      </c>
      <c r="G26" t="s">
        <v>124</v>
      </c>
      <c r="H26">
        <v>36</v>
      </c>
      <c r="I26" s="10">
        <v>43678</v>
      </c>
      <c r="J26" s="10">
        <v>44196</v>
      </c>
      <c r="K26" s="10">
        <v>45291</v>
      </c>
      <c r="L26" s="11">
        <v>1412469.01</v>
      </c>
      <c r="M26" s="11">
        <v>1184928.75</v>
      </c>
      <c r="N26" s="11">
        <v>805751.54</v>
      </c>
      <c r="O26" s="11">
        <v>142191.46</v>
      </c>
      <c r="P26" s="11">
        <v>236985.75</v>
      </c>
      <c r="Q26" s="11">
        <v>227540.26</v>
      </c>
      <c r="R26" s="12">
        <f>Table7[[#This Row],[Solicitat beneficiar]]/Table7[[#This Row],[Valoare totala eligibila, LEI]]</f>
        <v>0.95739131150290679</v>
      </c>
      <c r="S26" s="11">
        <f>Table7[[#This Row],[Valoare totala eligibila, LEI]]-Table7[[#This Row],[Solicitat beneficiar]]</f>
        <v>50488.260000000009</v>
      </c>
      <c r="T26" s="11" t="e">
        <f>Table7[[#This Row],[Necesar de finantare lei - valoare eligibila cf. art 6. lit b) - OUG 36/2023]]/#REF!</f>
        <v>#REF!</v>
      </c>
      <c r="U26" s="11">
        <v>1134440.49</v>
      </c>
      <c r="V26" s="13">
        <v>81</v>
      </c>
      <c r="W26" s="13" t="s">
        <v>69</v>
      </c>
      <c r="X26" s="16">
        <v>2</v>
      </c>
      <c r="Y26" t="s">
        <v>25</v>
      </c>
      <c r="Z26" s="13"/>
    </row>
    <row r="27" spans="1:26" customFormat="1" hidden="1">
      <c r="A27">
        <v>26</v>
      </c>
      <c r="B27">
        <v>132463</v>
      </c>
      <c r="C27">
        <v>6698</v>
      </c>
      <c r="D27" t="s">
        <v>33</v>
      </c>
      <c r="E27" t="s">
        <v>79</v>
      </c>
      <c r="F27" t="s">
        <v>125</v>
      </c>
      <c r="G27" t="s">
        <v>126</v>
      </c>
      <c r="H27">
        <v>34</v>
      </c>
      <c r="I27" s="10">
        <v>43647</v>
      </c>
      <c r="J27" s="10">
        <v>44266</v>
      </c>
      <c r="K27" s="10">
        <v>45291</v>
      </c>
      <c r="L27" s="11">
        <v>1412469.01</v>
      </c>
      <c r="M27" s="11">
        <v>1184928.75</v>
      </c>
      <c r="N27" s="11">
        <v>805751.55</v>
      </c>
      <c r="O27" s="11">
        <v>142191.45000000001</v>
      </c>
      <c r="P27" s="11">
        <v>236985.75</v>
      </c>
      <c r="Q27" s="11">
        <v>227540.26</v>
      </c>
      <c r="R27" s="12">
        <f>Table7[[#This Row],[Solicitat beneficiar]]/Table7[[#This Row],[Valoare totala eligibila, LEI]]</f>
        <v>0.88576470948147734</v>
      </c>
      <c r="S27" s="11">
        <f>Table7[[#This Row],[Valoare totala eligibila, LEI]]-Table7[[#This Row],[Solicitat beneficiar]]</f>
        <v>135360.67999999993</v>
      </c>
      <c r="T27" s="11" t="e">
        <f>Table7[[#This Row],[Necesar de finantare lei - valoare eligibila cf. art 6. lit b) - OUG 36/2023]]/#REF!</f>
        <v>#REF!</v>
      </c>
      <c r="U27" s="11">
        <v>1049568.07</v>
      </c>
      <c r="V27" s="13">
        <v>5</v>
      </c>
      <c r="W27" s="13" t="s">
        <v>69</v>
      </c>
      <c r="X27" s="16">
        <v>2</v>
      </c>
      <c r="Y27" t="s">
        <v>25</v>
      </c>
      <c r="Z27" s="13"/>
    </row>
    <row r="28" spans="1:26" customFormat="1" hidden="1">
      <c r="A28">
        <v>27</v>
      </c>
      <c r="B28">
        <v>131138</v>
      </c>
      <c r="C28">
        <v>6707</v>
      </c>
      <c r="D28" t="s">
        <v>33</v>
      </c>
      <c r="E28" t="s">
        <v>66</v>
      </c>
      <c r="F28" t="s">
        <v>127</v>
      </c>
      <c r="G28" t="s">
        <v>128</v>
      </c>
      <c r="H28">
        <v>31</v>
      </c>
      <c r="I28" s="10">
        <v>43635</v>
      </c>
      <c r="J28" s="10">
        <v>44263</v>
      </c>
      <c r="K28" s="10">
        <v>45199</v>
      </c>
      <c r="L28" s="11">
        <v>771893.36</v>
      </c>
      <c r="M28" s="11">
        <v>579565</v>
      </c>
      <c r="N28" s="11">
        <v>394104.2</v>
      </c>
      <c r="O28" s="11">
        <v>69547.8</v>
      </c>
      <c r="P28" s="11">
        <v>115913</v>
      </c>
      <c r="Q28" s="11">
        <v>192328.36</v>
      </c>
      <c r="R28" s="12">
        <f>Table7[[#This Row],[Solicitat beneficiar]]/Table7[[#This Row],[Valoare totala eligibila, LEI]]</f>
        <v>0.14939402827983056</v>
      </c>
      <c r="S28" s="11">
        <f>Table7[[#This Row],[Valoare totala eligibila, LEI]]-Table7[[#This Row],[Solicitat beneficiar]]</f>
        <v>492981.45</v>
      </c>
      <c r="T28" s="11" t="e">
        <f>Table7[[#This Row],[Necesar de finantare lei - valoare eligibila cf. art 6. lit b) - OUG 36/2023]]/#REF!</f>
        <v>#REF!</v>
      </c>
      <c r="U28" s="11">
        <v>86583.55</v>
      </c>
      <c r="V28" s="13">
        <v>26</v>
      </c>
      <c r="W28" s="13" t="s">
        <v>69</v>
      </c>
      <c r="X28" s="16">
        <v>2</v>
      </c>
      <c r="Y28" t="s">
        <v>25</v>
      </c>
      <c r="Z28" s="13"/>
    </row>
    <row r="29" spans="1:26" customFormat="1" hidden="1">
      <c r="A29">
        <v>28</v>
      </c>
      <c r="B29">
        <v>131675</v>
      </c>
      <c r="C29">
        <v>6760</v>
      </c>
      <c r="D29" t="s">
        <v>33</v>
      </c>
      <c r="E29" t="s">
        <v>76</v>
      </c>
      <c r="F29" t="s">
        <v>129</v>
      </c>
      <c r="G29" t="s">
        <v>130</v>
      </c>
      <c r="H29">
        <v>34</v>
      </c>
      <c r="I29" s="10">
        <v>43647</v>
      </c>
      <c r="J29" s="10">
        <v>44263</v>
      </c>
      <c r="K29" s="10">
        <v>45291</v>
      </c>
      <c r="L29" s="11">
        <v>1548011.73</v>
      </c>
      <c r="M29" s="11">
        <v>1156229</v>
      </c>
      <c r="N29" s="11">
        <v>786235.72</v>
      </c>
      <c r="O29" s="11">
        <v>138747.48000000001</v>
      </c>
      <c r="P29" s="11">
        <v>231245.8</v>
      </c>
      <c r="Q29" s="11">
        <v>391782.73</v>
      </c>
      <c r="R29" s="12">
        <f>Table7[[#This Row],[Solicitat beneficiar]]/Table7[[#This Row],[Valoare totala eligibila, LEI]]</f>
        <v>8.6917064007216563E-2</v>
      </c>
      <c r="S29" s="11">
        <f>Table7[[#This Row],[Valoare totala eligibila, LEI]]-Table7[[#This Row],[Solicitat beneficiar]]</f>
        <v>1055732.97</v>
      </c>
      <c r="T29" s="11" t="e">
        <f>Table7[[#This Row],[Necesar de finantare lei - valoare eligibila cf. art 6. lit b) - OUG 36/2023]]/#REF!</f>
        <v>#REF!</v>
      </c>
      <c r="U29" s="11">
        <v>100496.03</v>
      </c>
      <c r="V29" s="13">
        <v>4</v>
      </c>
      <c r="W29" s="13" t="s">
        <v>87</v>
      </c>
      <c r="X29" s="16">
        <v>4</v>
      </c>
      <c r="Y29" t="s">
        <v>20</v>
      </c>
      <c r="Z29" s="13"/>
    </row>
    <row r="30" spans="1:26" customFormat="1" hidden="1">
      <c r="A30">
        <v>29</v>
      </c>
      <c r="B30">
        <v>132076</v>
      </c>
      <c r="C30">
        <v>6763</v>
      </c>
      <c r="D30" t="s">
        <v>33</v>
      </c>
      <c r="E30" t="s">
        <v>76</v>
      </c>
      <c r="F30" t="s">
        <v>131</v>
      </c>
      <c r="G30" t="s">
        <v>132</v>
      </c>
      <c r="H30">
        <v>34</v>
      </c>
      <c r="I30" s="10">
        <v>43647</v>
      </c>
      <c r="J30" s="10">
        <v>44263</v>
      </c>
      <c r="K30" s="10">
        <v>45291</v>
      </c>
      <c r="L30" s="11">
        <v>1548805.28</v>
      </c>
      <c r="M30" s="11">
        <v>1173496.1100000001</v>
      </c>
      <c r="N30" s="11">
        <v>797877.61</v>
      </c>
      <c r="O30" s="11">
        <v>140801.92000000001</v>
      </c>
      <c r="P30" s="11">
        <v>234816.58</v>
      </c>
      <c r="Q30" s="11">
        <v>375309.17</v>
      </c>
      <c r="R30" s="12">
        <f>Table7[[#This Row],[Solicitat beneficiar]]/Table7[[#This Row],[Valoare totala eligibila, LEI]]</f>
        <v>2.821628441529303E-2</v>
      </c>
      <c r="S30" s="11">
        <f>Table7[[#This Row],[Valoare totala eligibila, LEI]]-Table7[[#This Row],[Solicitat beneficiar]]</f>
        <v>1140384.4100000001</v>
      </c>
      <c r="T30" s="11" t="e">
        <f>Table7[[#This Row],[Necesar de finantare lei - valoare eligibila cf. art 6. lit b) - OUG 36/2023]]/#REF!</f>
        <v>#REF!</v>
      </c>
      <c r="U30" s="11">
        <v>33111.699999999997</v>
      </c>
      <c r="V30" s="13">
        <v>3</v>
      </c>
      <c r="W30" s="13" t="s">
        <v>75</v>
      </c>
      <c r="X30" s="16">
        <v>0</v>
      </c>
      <c r="Y30" t="s">
        <v>19</v>
      </c>
      <c r="Z30" s="13"/>
    </row>
    <row r="31" spans="1:26" customFormat="1" hidden="1">
      <c r="A31">
        <v>30</v>
      </c>
      <c r="B31">
        <v>132505</v>
      </c>
      <c r="C31">
        <v>6804</v>
      </c>
      <c r="D31" t="s">
        <v>33</v>
      </c>
      <c r="E31" t="s">
        <v>133</v>
      </c>
      <c r="F31" t="s">
        <v>134</v>
      </c>
      <c r="G31" t="s">
        <v>135</v>
      </c>
      <c r="H31">
        <v>33</v>
      </c>
      <c r="I31" s="10">
        <v>43647</v>
      </c>
      <c r="J31" s="10">
        <v>44287</v>
      </c>
      <c r="K31" s="10">
        <v>45291</v>
      </c>
      <c r="L31" s="11">
        <v>1412469.02</v>
      </c>
      <c r="M31" s="11">
        <v>1184928.75</v>
      </c>
      <c r="N31" s="11">
        <v>805751.56</v>
      </c>
      <c r="O31" s="11">
        <v>142191.44</v>
      </c>
      <c r="P31" s="11">
        <v>236985.75</v>
      </c>
      <c r="Q31" s="11">
        <v>227540.27</v>
      </c>
      <c r="R31" s="12">
        <f>Table7[[#This Row],[Solicitat beneficiar]]/Table7[[#This Row],[Valoare totala eligibila, LEI]]</f>
        <v>0.98101151651523355</v>
      </c>
      <c r="S31" s="11">
        <f>Table7[[#This Row],[Valoare totala eligibila, LEI]]-Table7[[#This Row],[Solicitat beneficiar]]</f>
        <v>22500</v>
      </c>
      <c r="T31" s="11" t="e">
        <f>Table7[[#This Row],[Necesar de finantare lei - valoare eligibila cf. art 6. lit b) - OUG 36/2023]]/#REF!</f>
        <v>#REF!</v>
      </c>
      <c r="U31" s="11">
        <v>1162428.75</v>
      </c>
      <c r="V31" s="13">
        <v>100</v>
      </c>
      <c r="W31" s="13" t="s">
        <v>69</v>
      </c>
      <c r="X31" s="16">
        <v>2</v>
      </c>
      <c r="Y31" t="s">
        <v>25</v>
      </c>
      <c r="Z31" s="13"/>
    </row>
    <row r="32" spans="1:26" customFormat="1" hidden="1">
      <c r="A32">
        <v>31</v>
      </c>
      <c r="B32">
        <v>131301</v>
      </c>
      <c r="C32">
        <v>6815</v>
      </c>
      <c r="D32" t="s">
        <v>33</v>
      </c>
      <c r="E32" t="s">
        <v>136</v>
      </c>
      <c r="F32" t="s">
        <v>137</v>
      </c>
      <c r="G32" t="s">
        <v>138</v>
      </c>
      <c r="H32">
        <v>31</v>
      </c>
      <c r="I32" s="10">
        <v>43586</v>
      </c>
      <c r="J32" s="10">
        <v>44288</v>
      </c>
      <c r="K32" s="10">
        <v>45230</v>
      </c>
      <c r="L32" s="11">
        <v>1235885.21</v>
      </c>
      <c r="M32" s="11">
        <v>1037306</v>
      </c>
      <c r="N32" s="11">
        <v>709247.59</v>
      </c>
      <c r="O32" s="11">
        <v>125161.33</v>
      </c>
      <c r="P32" s="11">
        <v>202897.08</v>
      </c>
      <c r="Q32" s="11">
        <v>198579.21</v>
      </c>
      <c r="R32" s="12">
        <f>Table7[[#This Row],[Solicitat beneficiar]]/Table7[[#This Row],[Valoare totala eligibila, LEI]]</f>
        <v>0.84805843213092369</v>
      </c>
      <c r="S32" s="11">
        <f>Table7[[#This Row],[Valoare totala eligibila, LEI]]-Table7[[#This Row],[Solicitat beneficiar]]</f>
        <v>157609.90000000002</v>
      </c>
      <c r="T32" s="11" t="e">
        <f>Table7[[#This Row],[Necesar de finantare lei - valoare eligibila cf. art 6. lit b) - OUG 36/2023]]/#REF!</f>
        <v>#REF!</v>
      </c>
      <c r="U32" s="11">
        <v>879696.1</v>
      </c>
      <c r="V32" s="13">
        <v>93</v>
      </c>
      <c r="W32" s="13" t="s">
        <v>69</v>
      </c>
      <c r="X32" s="16">
        <v>2</v>
      </c>
      <c r="Y32" t="s">
        <v>25</v>
      </c>
      <c r="Z32" s="13"/>
    </row>
    <row r="33" spans="1:26" customFormat="1" hidden="1">
      <c r="A33">
        <v>32</v>
      </c>
      <c r="B33">
        <v>134000</v>
      </c>
      <c r="C33">
        <v>6851</v>
      </c>
      <c r="D33" t="s">
        <v>33</v>
      </c>
      <c r="E33" t="s">
        <v>76</v>
      </c>
      <c r="F33" t="s">
        <v>139</v>
      </c>
      <c r="G33" t="s">
        <v>140</v>
      </c>
      <c r="H33">
        <v>32</v>
      </c>
      <c r="I33" s="10">
        <v>43678</v>
      </c>
      <c r="J33" s="10">
        <v>44302</v>
      </c>
      <c r="K33" s="10">
        <v>45291</v>
      </c>
      <c r="L33" s="11">
        <v>1321511.74</v>
      </c>
      <c r="M33" s="11">
        <v>1095636.8500000001</v>
      </c>
      <c r="N33" s="11">
        <v>800910.54</v>
      </c>
      <c r="O33" s="11">
        <v>141337.15</v>
      </c>
      <c r="P33" s="11">
        <v>153389.16</v>
      </c>
      <c r="Q33" s="11">
        <v>225874.89</v>
      </c>
      <c r="R33" s="12">
        <f>Table7[[#This Row],[Solicitat beneficiar]]/Table7[[#This Row],[Valoare totala eligibila, LEI]]</f>
        <v>0.47452706597080957</v>
      </c>
      <c r="S33" s="11">
        <f>Table7[[#This Row],[Valoare totala eligibila, LEI]]-Table7[[#This Row],[Solicitat beneficiar]]</f>
        <v>575727.51020000014</v>
      </c>
      <c r="T33" s="11" t="e">
        <f>Table7[[#This Row],[Necesar de finantare lei - valoare eligibila cf. art 6. lit b) - OUG 36/2023]]/#REF!</f>
        <v>#REF!</v>
      </c>
      <c r="U33" s="11">
        <v>519909.33980000002</v>
      </c>
      <c r="V33" s="13">
        <v>70</v>
      </c>
      <c r="W33" s="13" t="s">
        <v>69</v>
      </c>
      <c r="X33" s="16">
        <v>2</v>
      </c>
      <c r="Y33" t="s">
        <v>25</v>
      </c>
      <c r="Z33" s="13"/>
    </row>
    <row r="34" spans="1:26" customFormat="1" hidden="1">
      <c r="A34">
        <v>33</v>
      </c>
      <c r="B34">
        <v>131377</v>
      </c>
      <c r="C34">
        <v>6882</v>
      </c>
      <c r="D34" t="s">
        <v>33</v>
      </c>
      <c r="E34" t="s">
        <v>82</v>
      </c>
      <c r="F34" t="s">
        <v>141</v>
      </c>
      <c r="G34" t="s">
        <v>142</v>
      </c>
      <c r="H34">
        <v>30</v>
      </c>
      <c r="I34" s="10">
        <v>43770</v>
      </c>
      <c r="J34" s="10">
        <v>44323</v>
      </c>
      <c r="K34" s="10">
        <v>45230</v>
      </c>
      <c r="L34" s="11">
        <v>1378400.37</v>
      </c>
      <c r="M34" s="11">
        <v>1132645</v>
      </c>
      <c r="N34" s="11">
        <v>793304.57</v>
      </c>
      <c r="O34" s="11">
        <v>139994.91</v>
      </c>
      <c r="P34" s="11">
        <v>199345.52</v>
      </c>
      <c r="Q34" s="11">
        <v>245755.37</v>
      </c>
      <c r="R34" s="12">
        <f>Table7[[#This Row],[Solicitat beneficiar]]/Table7[[#This Row],[Valoare totala eligibila, LEI]]</f>
        <v>0.61927962424237071</v>
      </c>
      <c r="S34" s="11">
        <f>Table7[[#This Row],[Valoare totala eligibila, LEI]]-Table7[[#This Row],[Solicitat beneficiar]]</f>
        <v>431221.03</v>
      </c>
      <c r="T34" s="11" t="e">
        <f>Table7[[#This Row],[Necesar de finantare lei - valoare eligibila cf. art 6. lit b) - OUG 36/2023]]/#REF!</f>
        <v>#REF!</v>
      </c>
      <c r="U34" s="11">
        <v>701423.97</v>
      </c>
      <c r="V34" s="13">
        <v>74</v>
      </c>
      <c r="W34" s="13" t="s">
        <v>87</v>
      </c>
      <c r="X34" s="16">
        <v>4</v>
      </c>
      <c r="Y34" t="s">
        <v>20</v>
      </c>
      <c r="Z34" s="13"/>
    </row>
    <row r="35" spans="1:26" customFormat="1" hidden="1">
      <c r="A35">
        <v>34</v>
      </c>
      <c r="B35">
        <v>133905</v>
      </c>
      <c r="C35">
        <v>6892</v>
      </c>
      <c r="D35" t="s">
        <v>33</v>
      </c>
      <c r="E35" t="s">
        <v>133</v>
      </c>
      <c r="F35" t="s">
        <v>143</v>
      </c>
      <c r="G35" t="s">
        <v>144</v>
      </c>
      <c r="H35">
        <v>28</v>
      </c>
      <c r="I35" s="10">
        <v>43678</v>
      </c>
      <c r="J35" s="10">
        <v>44347</v>
      </c>
      <c r="K35" s="10">
        <v>45199</v>
      </c>
      <c r="L35" s="11">
        <v>567394.18999999994</v>
      </c>
      <c r="M35" s="11">
        <v>476631.26</v>
      </c>
      <c r="N35" s="11">
        <v>316006.53000000003</v>
      </c>
      <c r="O35" s="11">
        <v>55765.85</v>
      </c>
      <c r="P35" s="11">
        <v>104858.88</v>
      </c>
      <c r="Q35" s="11">
        <v>90762.93</v>
      </c>
      <c r="R35" s="12">
        <f>Table7[[#This Row],[Solicitat beneficiar]]/Table7[[#This Row],[Valoare totala eligibila, LEI]]</f>
        <v>1</v>
      </c>
      <c r="S35" s="11">
        <f>Table7[[#This Row],[Valoare totala eligibila, LEI]]-Table7[[#This Row],[Solicitat beneficiar]]</f>
        <v>0</v>
      </c>
      <c r="T35" s="11" t="e">
        <f>Table7[[#This Row],[Necesar de finantare lei - valoare eligibila cf. art 6. lit b) - OUG 36/2023]]/#REF!</f>
        <v>#REF!</v>
      </c>
      <c r="U35" s="11">
        <v>476631.26</v>
      </c>
      <c r="V35" s="13">
        <v>0</v>
      </c>
      <c r="W35" s="13" t="s">
        <v>69</v>
      </c>
      <c r="X35" s="16">
        <v>2</v>
      </c>
      <c r="Y35" t="s">
        <v>25</v>
      </c>
      <c r="Z35" s="13"/>
    </row>
    <row r="36" spans="1:26" customFormat="1" hidden="1">
      <c r="A36">
        <v>35</v>
      </c>
      <c r="B36">
        <v>130774</v>
      </c>
      <c r="C36">
        <v>6901</v>
      </c>
      <c r="D36" t="s">
        <v>33</v>
      </c>
      <c r="E36" t="s">
        <v>136</v>
      </c>
      <c r="F36" t="s">
        <v>145</v>
      </c>
      <c r="G36" t="s">
        <v>146</v>
      </c>
      <c r="H36">
        <v>31</v>
      </c>
      <c r="I36" s="10">
        <v>43770</v>
      </c>
      <c r="J36" s="10">
        <v>44355</v>
      </c>
      <c r="K36" s="10">
        <v>45291</v>
      </c>
      <c r="L36" s="11">
        <v>1404055.04</v>
      </c>
      <c r="M36" s="11">
        <v>1177517.03</v>
      </c>
      <c r="N36" s="11">
        <v>800711.59</v>
      </c>
      <c r="O36" s="11">
        <v>141302.04999999999</v>
      </c>
      <c r="P36" s="11">
        <v>235503.39</v>
      </c>
      <c r="Q36" s="11">
        <v>226538.01</v>
      </c>
      <c r="R36" s="12">
        <f>Table7[[#This Row],[Solicitat beneficiar]]/Table7[[#This Row],[Valoare totala eligibila, LEI]]</f>
        <v>0.17138490982164392</v>
      </c>
      <c r="S36" s="11">
        <f>Table7[[#This Row],[Valoare totala eligibila, LEI]]-Table7[[#This Row],[Solicitat beneficiar]]</f>
        <v>975708.38</v>
      </c>
      <c r="T36" s="11" t="e">
        <f>Table7[[#This Row],[Necesar de finantare lei - valoare eligibila cf. art 6. lit b) - OUG 36/2023]]/#REF!</f>
        <v>#REF!</v>
      </c>
      <c r="U36" s="11">
        <v>201808.65</v>
      </c>
      <c r="V36" s="13">
        <v>18</v>
      </c>
      <c r="W36" s="13" t="s">
        <v>69</v>
      </c>
      <c r="X36" s="16">
        <v>2</v>
      </c>
      <c r="Y36" t="s">
        <v>25</v>
      </c>
      <c r="Z36" s="13"/>
    </row>
    <row r="37" spans="1:26" customFormat="1" hidden="1">
      <c r="A37">
        <v>36</v>
      </c>
      <c r="B37">
        <v>134576</v>
      </c>
      <c r="C37">
        <v>6904</v>
      </c>
      <c r="D37" t="s">
        <v>33</v>
      </c>
      <c r="E37" t="s">
        <v>147</v>
      </c>
      <c r="F37" t="s">
        <v>148</v>
      </c>
      <c r="G37" t="s">
        <v>149</v>
      </c>
      <c r="H37">
        <v>31</v>
      </c>
      <c r="I37" s="10">
        <v>43586</v>
      </c>
      <c r="J37" s="10">
        <v>44350</v>
      </c>
      <c r="K37" s="10">
        <v>45291</v>
      </c>
      <c r="L37" s="11">
        <v>1166724.76</v>
      </c>
      <c r="M37" s="11">
        <v>982285</v>
      </c>
      <c r="N37" s="11">
        <v>667953.80000000005</v>
      </c>
      <c r="O37" s="11">
        <v>117874.2</v>
      </c>
      <c r="P37" s="11">
        <v>196457</v>
      </c>
      <c r="Q37" s="11">
        <v>184439.76</v>
      </c>
      <c r="R37" s="12">
        <f>Table7[[#This Row],[Solicitat beneficiar]]/Table7[[#This Row],[Valoare totala eligibila, LEI]]</f>
        <v>0.79980698066243505</v>
      </c>
      <c r="S37" s="11">
        <f>Table7[[#This Row],[Valoare totala eligibila, LEI]]-Table7[[#This Row],[Solicitat beneficiar]]</f>
        <v>196646.59999999998</v>
      </c>
      <c r="T37" s="11" t="e">
        <f>Table7[[#This Row],[Necesar de finantare lei - valoare eligibila cf. art 6. lit b) - OUG 36/2023]]/#REF!</f>
        <v>#REF!</v>
      </c>
      <c r="U37" s="11">
        <v>785638.40000000002</v>
      </c>
      <c r="V37" s="13">
        <v>23</v>
      </c>
      <c r="W37" s="13" t="s">
        <v>69</v>
      </c>
      <c r="X37" s="16">
        <v>2</v>
      </c>
      <c r="Y37" t="s">
        <v>25</v>
      </c>
      <c r="Z37" s="13"/>
    </row>
    <row r="38" spans="1:26" customFormat="1" hidden="1">
      <c r="A38">
        <v>37</v>
      </c>
      <c r="B38">
        <v>134532</v>
      </c>
      <c r="C38">
        <v>7017</v>
      </c>
      <c r="D38" t="s">
        <v>33</v>
      </c>
      <c r="E38" t="s">
        <v>82</v>
      </c>
      <c r="F38" t="s">
        <v>150</v>
      </c>
      <c r="G38" t="s">
        <v>151</v>
      </c>
      <c r="H38">
        <v>29</v>
      </c>
      <c r="I38" s="10">
        <v>43719</v>
      </c>
      <c r="J38" s="10">
        <v>44399</v>
      </c>
      <c r="K38" s="10">
        <v>45291</v>
      </c>
      <c r="L38" s="11">
        <v>1494713.52</v>
      </c>
      <c r="M38" s="11">
        <v>1110065.82</v>
      </c>
      <c r="N38" s="11">
        <v>802022.52</v>
      </c>
      <c r="O38" s="11">
        <v>141533.38</v>
      </c>
      <c r="P38" s="11">
        <v>166509.92000000001</v>
      </c>
      <c r="Q38" s="11">
        <v>384647.7</v>
      </c>
      <c r="R38" s="12">
        <f>Table7[[#This Row],[Solicitat beneficiar]]/Table7[[#This Row],[Valoare totala eligibila, LEI]]</f>
        <v>0.70857885706272805</v>
      </c>
      <c r="S38" s="11">
        <f>Table7[[#This Row],[Valoare totala eligibila, LEI]]-Table7[[#This Row],[Solicitat beneficiar]]</f>
        <v>323496.65000000002</v>
      </c>
      <c r="T38" s="11" t="e">
        <f>Table7[[#This Row],[Necesar de finantare lei - valoare eligibila cf. art 6. lit b) - OUG 36/2023]]/#REF!</f>
        <v>#REF!</v>
      </c>
      <c r="U38" s="11">
        <v>786569.17</v>
      </c>
      <c r="V38" s="13">
        <v>70</v>
      </c>
      <c r="W38" s="13" t="s">
        <v>69</v>
      </c>
      <c r="X38" s="16">
        <v>2</v>
      </c>
      <c r="Y38" t="s">
        <v>25</v>
      </c>
      <c r="Z38" s="13"/>
    </row>
    <row r="39" spans="1:26" customFormat="1" hidden="1">
      <c r="A39">
        <v>38</v>
      </c>
      <c r="B39">
        <v>131092</v>
      </c>
      <c r="C39">
        <v>7019</v>
      </c>
      <c r="D39" t="s">
        <v>33</v>
      </c>
      <c r="E39" t="s">
        <v>152</v>
      </c>
      <c r="F39" t="s">
        <v>153</v>
      </c>
      <c r="G39" t="s">
        <v>154</v>
      </c>
      <c r="H39">
        <v>29</v>
      </c>
      <c r="I39" s="10">
        <v>43647</v>
      </c>
      <c r="J39" s="10">
        <v>44410</v>
      </c>
      <c r="K39" s="10">
        <v>45291</v>
      </c>
      <c r="L39" s="11">
        <v>415004.15</v>
      </c>
      <c r="M39" s="11">
        <v>348742.98</v>
      </c>
      <c r="N39" s="11">
        <v>237145.21</v>
      </c>
      <c r="O39" s="11">
        <v>41849.15</v>
      </c>
      <c r="P39" s="11">
        <v>69748.62</v>
      </c>
      <c r="Q39" s="11">
        <v>66261.17</v>
      </c>
      <c r="R39" s="12">
        <f>Table7[[#This Row],[Solicitat beneficiar]]/Table7[[#This Row],[Valoare totala eligibila, LEI]]</f>
        <v>0.51451937469823761</v>
      </c>
      <c r="S39" s="11">
        <f>Table7[[#This Row],[Valoare totala eligibila, LEI]]-Table7[[#This Row],[Solicitat beneficiar]]</f>
        <v>169307.96</v>
      </c>
      <c r="T39" s="11" t="e">
        <f>Table7[[#This Row],[Necesar de finantare lei - valoare eligibila cf. art 6. lit b) - OUG 36/2023]]/#REF!</f>
        <v>#REF!</v>
      </c>
      <c r="U39" s="11">
        <v>179435.02</v>
      </c>
      <c r="V39" s="13">
        <v>55</v>
      </c>
      <c r="W39" s="13" t="s">
        <v>69</v>
      </c>
      <c r="X39" s="16">
        <v>2</v>
      </c>
      <c r="Y39" t="s">
        <v>25</v>
      </c>
      <c r="Z39" s="13"/>
    </row>
    <row r="40" spans="1:26" customFormat="1" hidden="1">
      <c r="A40">
        <v>39</v>
      </c>
      <c r="B40">
        <v>132963</v>
      </c>
      <c r="C40">
        <v>7165</v>
      </c>
      <c r="D40" t="s">
        <v>33</v>
      </c>
      <c r="E40" t="s">
        <v>66</v>
      </c>
      <c r="F40" t="s">
        <v>155</v>
      </c>
      <c r="G40" t="s">
        <v>156</v>
      </c>
      <c r="H40">
        <v>27</v>
      </c>
      <c r="I40" s="10">
        <v>43739</v>
      </c>
      <c r="J40" s="10">
        <v>44480</v>
      </c>
      <c r="K40" s="10">
        <v>45291</v>
      </c>
      <c r="L40" s="11">
        <v>895563.84</v>
      </c>
      <c r="M40" s="11">
        <v>887082.06</v>
      </c>
      <c r="N40" s="11">
        <v>603215.80000000005</v>
      </c>
      <c r="O40" s="11">
        <v>106449.85</v>
      </c>
      <c r="P40" s="11">
        <v>177416.41</v>
      </c>
      <c r="Q40" s="11">
        <v>8481.7800000000007</v>
      </c>
      <c r="R40" s="12">
        <f>Table7[[#This Row],[Solicitat beneficiar]]/Table7[[#This Row],[Valoare totala eligibila, LEI]]</f>
        <v>0</v>
      </c>
      <c r="S40" s="11">
        <f>Table7[[#This Row],[Valoare totala eligibila, LEI]]-Table7[[#This Row],[Solicitat beneficiar]]</f>
        <v>887082.06</v>
      </c>
      <c r="T40" s="11" t="e">
        <f>Table7[[#This Row],[Necesar de finantare lei - valoare eligibila cf. art 6. lit b) - OUG 36/2023]]/#REF!</f>
        <v>#REF!</v>
      </c>
      <c r="U40" s="11">
        <v>0</v>
      </c>
      <c r="V40" s="13">
        <v>3</v>
      </c>
      <c r="W40" s="13" t="s">
        <v>69</v>
      </c>
      <c r="X40" s="16">
        <v>2</v>
      </c>
      <c r="Y40" t="s">
        <v>25</v>
      </c>
      <c r="Z40" s="13"/>
    </row>
    <row r="41" spans="1:26" customFormat="1" hidden="1">
      <c r="A41">
        <v>40</v>
      </c>
      <c r="B41">
        <v>134849</v>
      </c>
      <c r="C41">
        <v>7183</v>
      </c>
      <c r="D41" t="s">
        <v>33</v>
      </c>
      <c r="E41" t="s">
        <v>79</v>
      </c>
      <c r="F41" t="s">
        <v>157</v>
      </c>
      <c r="G41" t="s">
        <v>158</v>
      </c>
      <c r="H41">
        <v>26</v>
      </c>
      <c r="I41" s="10">
        <v>43647</v>
      </c>
      <c r="J41" s="10">
        <v>44489</v>
      </c>
      <c r="K41" s="10">
        <v>45291</v>
      </c>
      <c r="L41" s="11">
        <v>968903.16</v>
      </c>
      <c r="M41" s="11">
        <v>594401</v>
      </c>
      <c r="N41" s="11">
        <v>404192.68</v>
      </c>
      <c r="O41" s="11">
        <v>71328.12</v>
      </c>
      <c r="P41" s="11">
        <v>118880.2</v>
      </c>
      <c r="Q41" s="11">
        <v>374502.16</v>
      </c>
      <c r="R41" s="12">
        <f>Table7[[#This Row],[Solicitat beneficiar]]/Table7[[#This Row],[Valoare totala eligibila, LEI]]</f>
        <v>0.98095292571849646</v>
      </c>
      <c r="S41" s="11">
        <f>Table7[[#This Row],[Valoare totala eligibila, LEI]]-Table7[[#This Row],[Solicitat beneficiar]]</f>
        <v>11321.599999999977</v>
      </c>
      <c r="T41" s="11" t="e">
        <f>Table7[[#This Row],[Necesar de finantare lei - valoare eligibila cf. art 6. lit b) - OUG 36/2023]]/#REF!</f>
        <v>#REF!</v>
      </c>
      <c r="U41" s="11">
        <v>583079.4</v>
      </c>
      <c r="V41" s="13">
        <v>100</v>
      </c>
      <c r="W41" s="13" t="s">
        <v>69</v>
      </c>
      <c r="X41" s="16">
        <v>2</v>
      </c>
      <c r="Y41" t="s">
        <v>25</v>
      </c>
      <c r="Z41" s="13"/>
    </row>
    <row r="42" spans="1:26" customFormat="1" hidden="1">
      <c r="A42">
        <v>41</v>
      </c>
      <c r="B42">
        <v>134853</v>
      </c>
      <c r="C42">
        <v>7245</v>
      </c>
      <c r="D42" t="s">
        <v>33</v>
      </c>
      <c r="E42" t="s">
        <v>159</v>
      </c>
      <c r="F42" t="s">
        <v>160</v>
      </c>
      <c r="G42" t="s">
        <v>161</v>
      </c>
      <c r="H42">
        <v>23</v>
      </c>
      <c r="I42" s="10">
        <v>43709</v>
      </c>
      <c r="J42" s="10">
        <v>44511</v>
      </c>
      <c r="K42" s="10">
        <v>45199</v>
      </c>
      <c r="L42" s="11">
        <v>815163.33</v>
      </c>
      <c r="M42" s="11">
        <v>685011.2</v>
      </c>
      <c r="N42" s="11">
        <v>465807.62</v>
      </c>
      <c r="O42" s="11">
        <v>82201.34</v>
      </c>
      <c r="P42" s="11">
        <v>137002.23999999999</v>
      </c>
      <c r="Q42" s="11">
        <v>130152.13</v>
      </c>
      <c r="R42" s="12">
        <f>Table7[[#This Row],[Solicitat beneficiar]]/Table7[[#This Row],[Valoare totala eligibila, LEI]]</f>
        <v>0.99270084927078561</v>
      </c>
      <c r="S42" s="11">
        <f>Table7[[#This Row],[Valoare totala eligibila, LEI]]-Table7[[#This Row],[Solicitat beneficiar]]</f>
        <v>5000</v>
      </c>
      <c r="T42" s="11" t="e">
        <f>Table7[[#This Row],[Necesar de finantare lei - valoare eligibila cf. art 6. lit b) - OUG 36/2023]]/#REF!</f>
        <v>#REF!</v>
      </c>
      <c r="U42" s="11">
        <v>680011.2</v>
      </c>
      <c r="V42" s="13">
        <v>0</v>
      </c>
      <c r="W42" s="13" t="s">
        <v>69</v>
      </c>
      <c r="X42" s="16">
        <v>2</v>
      </c>
      <c r="Y42" t="s">
        <v>25</v>
      </c>
      <c r="Z42" s="13"/>
    </row>
    <row r="43" spans="1:26" customFormat="1" hidden="1">
      <c r="A43">
        <v>42</v>
      </c>
      <c r="B43">
        <v>131765</v>
      </c>
      <c r="C43">
        <v>7250</v>
      </c>
      <c r="D43" t="s">
        <v>33</v>
      </c>
      <c r="E43" t="s">
        <v>72</v>
      </c>
      <c r="F43" t="s">
        <v>162</v>
      </c>
      <c r="G43" t="s">
        <v>163</v>
      </c>
      <c r="H43">
        <v>25</v>
      </c>
      <c r="I43" s="10">
        <v>43617</v>
      </c>
      <c r="J43" s="10">
        <v>44522</v>
      </c>
      <c r="K43" s="10">
        <v>45291</v>
      </c>
      <c r="L43" s="11">
        <v>245238</v>
      </c>
      <c r="M43" s="11">
        <v>241073</v>
      </c>
      <c r="N43" s="11">
        <v>163929.64000000001</v>
      </c>
      <c r="O43" s="11">
        <v>28928.76</v>
      </c>
      <c r="P43" s="11">
        <v>48214.6</v>
      </c>
      <c r="Q43" s="11">
        <v>4165</v>
      </c>
      <c r="R43" s="12">
        <f>Table7[[#This Row],[Solicitat beneficiar]]/Table7[[#This Row],[Valoare totala eligibila, LEI]]</f>
        <v>0.99792593944572805</v>
      </c>
      <c r="S43" s="11">
        <f>Table7[[#This Row],[Valoare totala eligibila, LEI]]-Table7[[#This Row],[Solicitat beneficiar]]</f>
        <v>500</v>
      </c>
      <c r="T43" s="11" t="e">
        <f>Table7[[#This Row],[Necesar de finantare lei - valoare eligibila cf. art 6. lit b) - OUG 36/2023]]/#REF!</f>
        <v>#REF!</v>
      </c>
      <c r="U43" s="11">
        <v>240573</v>
      </c>
      <c r="V43" s="13">
        <v>1</v>
      </c>
      <c r="W43" s="13" t="s">
        <v>69</v>
      </c>
      <c r="X43" s="16">
        <v>2</v>
      </c>
      <c r="Y43" t="s">
        <v>25</v>
      </c>
      <c r="Z43" s="13"/>
    </row>
    <row r="44" spans="1:26" customFormat="1" hidden="1">
      <c r="A44">
        <v>43</v>
      </c>
      <c r="B44">
        <v>133362</v>
      </c>
      <c r="C44">
        <v>7283</v>
      </c>
      <c r="D44" t="s">
        <v>33</v>
      </c>
      <c r="E44" t="s">
        <v>164</v>
      </c>
      <c r="F44" t="s">
        <v>165</v>
      </c>
      <c r="G44" t="s">
        <v>166</v>
      </c>
      <c r="H44">
        <v>22</v>
      </c>
      <c r="I44" s="10">
        <v>43709</v>
      </c>
      <c r="J44" s="10">
        <v>44552</v>
      </c>
      <c r="K44" s="10">
        <v>45229</v>
      </c>
      <c r="L44" s="11">
        <v>1157789.73</v>
      </c>
      <c r="M44" s="11">
        <v>968496.06</v>
      </c>
      <c r="N44" s="11">
        <v>658577.31000000006</v>
      </c>
      <c r="O44" s="11">
        <v>116219.53</v>
      </c>
      <c r="P44" s="11">
        <v>193699.22</v>
      </c>
      <c r="Q44" s="11">
        <v>189293.67</v>
      </c>
      <c r="R44" s="12">
        <f>Table7[[#This Row],[Solicitat beneficiar]]/Table7[[#This Row],[Valoare totala eligibila, LEI]]</f>
        <v>0.96218904854192178</v>
      </c>
      <c r="S44" s="11">
        <f>Table7[[#This Row],[Valoare totala eligibila, LEI]]-Table7[[#This Row],[Solicitat beneficiar]]</f>
        <v>36619.75751200004</v>
      </c>
      <c r="T44" s="11" t="e">
        <f>Table7[[#This Row],[Necesar de finantare lei - valoare eligibila cf. art 6. lit b) - OUG 36/2023]]/#REF!</f>
        <v>#REF!</v>
      </c>
      <c r="U44" s="11">
        <v>931876.30248800002</v>
      </c>
      <c r="V44" s="13">
        <v>97</v>
      </c>
      <c r="W44" s="13" t="s">
        <v>69</v>
      </c>
      <c r="X44" s="16">
        <v>2</v>
      </c>
      <c r="Y44" t="s">
        <v>25</v>
      </c>
      <c r="Z44" s="13"/>
    </row>
    <row r="45" spans="1:26" customFormat="1" hidden="1">
      <c r="A45">
        <v>44</v>
      </c>
      <c r="B45">
        <v>133350</v>
      </c>
      <c r="C45">
        <v>7343</v>
      </c>
      <c r="D45" t="s">
        <v>33</v>
      </c>
      <c r="E45" t="s">
        <v>66</v>
      </c>
      <c r="F45" t="s">
        <v>167</v>
      </c>
      <c r="G45" t="s">
        <v>168</v>
      </c>
      <c r="H45">
        <v>22</v>
      </c>
      <c r="I45" s="10">
        <v>43669</v>
      </c>
      <c r="J45" s="10">
        <v>44547</v>
      </c>
      <c r="K45" s="10">
        <v>45230</v>
      </c>
      <c r="L45" s="11">
        <v>1129077.97</v>
      </c>
      <c r="M45" s="11">
        <v>946783.58</v>
      </c>
      <c r="N45" s="11">
        <v>643812.82999999996</v>
      </c>
      <c r="O45" s="11">
        <v>113614.03</v>
      </c>
      <c r="P45" s="11">
        <v>189356.72</v>
      </c>
      <c r="Q45" s="11">
        <v>182294.39</v>
      </c>
      <c r="R45" s="12">
        <f>Table7[[#This Row],[Solicitat beneficiar]]/Table7[[#This Row],[Valoare totala eligibila, LEI]]</f>
        <v>0.91647159744785611</v>
      </c>
      <c r="S45" s="11">
        <f>Table7[[#This Row],[Valoare totala eligibila, LEI]]-Table7[[#This Row],[Solicitat beneficiar]]</f>
        <v>79083.319999999949</v>
      </c>
      <c r="T45" s="11" t="e">
        <f>Table7[[#This Row],[Necesar de finantare lei - valoare eligibila cf. art 6. lit b) - OUG 36/2023]]/#REF!</f>
        <v>#REF!</v>
      </c>
      <c r="U45" s="11">
        <v>867700.26</v>
      </c>
      <c r="V45" s="13">
        <v>100</v>
      </c>
      <c r="W45" s="13" t="s">
        <v>69</v>
      </c>
      <c r="X45" s="16">
        <v>2</v>
      </c>
      <c r="Y45" t="s">
        <v>25</v>
      </c>
      <c r="Z45" s="13"/>
    </row>
    <row r="46" spans="1:26" customFormat="1" hidden="1">
      <c r="A46">
        <v>45</v>
      </c>
      <c r="B46">
        <v>132433</v>
      </c>
      <c r="C46">
        <v>7360</v>
      </c>
      <c r="D46" t="s">
        <v>33</v>
      </c>
      <c r="E46" t="s">
        <v>66</v>
      </c>
      <c r="F46" t="s">
        <v>169</v>
      </c>
      <c r="G46" t="s">
        <v>170</v>
      </c>
      <c r="H46">
        <v>24</v>
      </c>
      <c r="I46" s="10">
        <v>43647</v>
      </c>
      <c r="J46" s="10">
        <v>44547</v>
      </c>
      <c r="K46" s="10">
        <v>45291</v>
      </c>
      <c r="L46" s="11">
        <v>1616711.98</v>
      </c>
      <c r="M46" s="11">
        <v>1178669.8999999999</v>
      </c>
      <c r="N46" s="11">
        <v>801495.54</v>
      </c>
      <c r="O46" s="11">
        <v>141440.38</v>
      </c>
      <c r="P46" s="11">
        <v>235733.98</v>
      </c>
      <c r="Q46" s="11">
        <v>438042.08</v>
      </c>
      <c r="R46" s="12">
        <f>Table7[[#This Row],[Solicitat beneficiar]]/Table7[[#This Row],[Valoare totala eligibila, LEI]]</f>
        <v>0.95141243532222219</v>
      </c>
      <c r="S46" s="11">
        <f>Table7[[#This Row],[Valoare totala eligibila, LEI]]-Table7[[#This Row],[Solicitat beneficiar]]</f>
        <v>57268.699999999953</v>
      </c>
      <c r="T46" s="11" t="e">
        <f>Table7[[#This Row],[Necesar de finantare lei - valoare eligibila cf. art 6. lit b) - OUG 36/2023]]/#REF!</f>
        <v>#REF!</v>
      </c>
      <c r="U46" s="11">
        <v>1121401.2</v>
      </c>
      <c r="V46" s="13">
        <v>99</v>
      </c>
      <c r="W46" s="13" t="s">
        <v>69</v>
      </c>
      <c r="X46" s="16">
        <v>2</v>
      </c>
      <c r="Y46" t="s">
        <v>25</v>
      </c>
      <c r="Z46" s="13"/>
    </row>
    <row r="47" spans="1:26" customFormat="1" hidden="1">
      <c r="A47">
        <v>46</v>
      </c>
      <c r="B47">
        <v>133776</v>
      </c>
      <c r="C47">
        <v>7580</v>
      </c>
      <c r="D47" t="s">
        <v>33</v>
      </c>
      <c r="E47" t="s">
        <v>82</v>
      </c>
      <c r="F47" t="s">
        <v>171</v>
      </c>
      <c r="G47" t="s">
        <v>172</v>
      </c>
      <c r="H47">
        <v>23</v>
      </c>
      <c r="I47" s="10">
        <v>43654</v>
      </c>
      <c r="J47" s="10">
        <v>44603</v>
      </c>
      <c r="K47" s="10">
        <v>45291</v>
      </c>
      <c r="L47" s="11">
        <v>1413346.79</v>
      </c>
      <c r="M47" s="11">
        <v>1187686.3700000001</v>
      </c>
      <c r="N47" s="11">
        <v>807626.72</v>
      </c>
      <c r="O47" s="11">
        <v>142522.35</v>
      </c>
      <c r="P47" s="11">
        <v>237537.3</v>
      </c>
      <c r="Q47" s="11">
        <v>225660.42</v>
      </c>
      <c r="R47" s="12">
        <f>Table7[[#This Row],[Solicitat beneficiar]]/Table7[[#This Row],[Valoare totala eligibila, LEI]]</f>
        <v>0.99338920593994862</v>
      </c>
      <c r="S47" s="11">
        <f>Table7[[#This Row],[Valoare totala eligibila, LEI]]-Table7[[#This Row],[Solicitat beneficiar]]</f>
        <v>7851.5500000000466</v>
      </c>
      <c r="T47" s="11" t="e">
        <f>Table7[[#This Row],[Necesar de finantare lei - valoare eligibila cf. art 6. lit b) - OUG 36/2023]]/#REF!</f>
        <v>#REF!</v>
      </c>
      <c r="U47" s="11">
        <v>1179834.82</v>
      </c>
      <c r="V47" s="13">
        <v>2</v>
      </c>
      <c r="W47" s="13" t="s">
        <v>69</v>
      </c>
      <c r="X47" s="16">
        <v>2</v>
      </c>
      <c r="Y47" t="s">
        <v>25</v>
      </c>
      <c r="Z47" s="13"/>
    </row>
    <row r="48" spans="1:26" customFormat="1" hidden="1">
      <c r="A48">
        <v>47</v>
      </c>
      <c r="B48">
        <v>133032</v>
      </c>
      <c r="C48">
        <v>7593</v>
      </c>
      <c r="D48" t="s">
        <v>33</v>
      </c>
      <c r="E48" t="s">
        <v>66</v>
      </c>
      <c r="F48" t="s">
        <v>173</v>
      </c>
      <c r="G48" t="s">
        <v>174</v>
      </c>
      <c r="H48">
        <v>19</v>
      </c>
      <c r="I48" s="10">
        <v>43678</v>
      </c>
      <c r="J48" s="10">
        <v>44616</v>
      </c>
      <c r="K48" s="10">
        <v>45199</v>
      </c>
      <c r="L48" s="11">
        <v>369138</v>
      </c>
      <c r="M48" s="11">
        <v>310200</v>
      </c>
      <c r="N48" s="11">
        <v>210936</v>
      </c>
      <c r="O48" s="11">
        <v>37224</v>
      </c>
      <c r="P48" s="11">
        <v>62040</v>
      </c>
      <c r="Q48" s="11">
        <v>58938</v>
      </c>
      <c r="R48" s="12">
        <f>Table7[[#This Row],[Solicitat beneficiar]]/Table7[[#This Row],[Valoare totala eligibila, LEI]]</f>
        <v>0.46405544809800131</v>
      </c>
      <c r="S48" s="11">
        <f>Table7[[#This Row],[Valoare totala eligibila, LEI]]-Table7[[#This Row],[Solicitat beneficiar]]</f>
        <v>166250</v>
      </c>
      <c r="T48" s="11" t="e">
        <f>Table7[[#This Row],[Necesar de finantare lei - valoare eligibila cf. art 6. lit b) - OUG 36/2023]]/#REF!</f>
        <v>#REF!</v>
      </c>
      <c r="U48" s="11">
        <v>143950</v>
      </c>
      <c r="V48" s="13">
        <v>0</v>
      </c>
      <c r="W48" s="13" t="s">
        <v>69</v>
      </c>
      <c r="X48" s="16">
        <v>2</v>
      </c>
      <c r="Y48" t="s">
        <v>25</v>
      </c>
      <c r="Z48" s="13"/>
    </row>
    <row r="49" spans="1:26" customFormat="1" hidden="1">
      <c r="A49">
        <v>48</v>
      </c>
      <c r="B49">
        <v>133571</v>
      </c>
      <c r="C49">
        <v>7597</v>
      </c>
      <c r="D49" t="s">
        <v>33</v>
      </c>
      <c r="E49" t="s">
        <v>76</v>
      </c>
      <c r="F49" t="s">
        <v>175</v>
      </c>
      <c r="G49" t="s">
        <v>176</v>
      </c>
      <c r="H49">
        <v>22</v>
      </c>
      <c r="I49" s="10">
        <v>43709</v>
      </c>
      <c r="J49" s="10">
        <v>44620</v>
      </c>
      <c r="K49" s="10">
        <v>45291</v>
      </c>
      <c r="L49" s="11">
        <v>1291774.1000000001</v>
      </c>
      <c r="M49" s="11">
        <v>1078424.45</v>
      </c>
      <c r="N49" s="11">
        <v>806661.48</v>
      </c>
      <c r="O49" s="11">
        <v>142352.03</v>
      </c>
      <c r="P49" s="11">
        <v>129410.94</v>
      </c>
      <c r="Q49" s="11">
        <v>213349.65</v>
      </c>
      <c r="R49" s="12">
        <f>Table7[[#This Row],[Solicitat beneficiar]]/Table7[[#This Row],[Valoare totala eligibila, LEI]]</f>
        <v>0.52862880658909395</v>
      </c>
      <c r="S49" s="11">
        <f>Table7[[#This Row],[Valoare totala eligibila, LEI]]-Table7[[#This Row],[Solicitat beneficiar]]</f>
        <v>508338.22</v>
      </c>
      <c r="T49" s="11" t="e">
        <f>Table7[[#This Row],[Necesar de finantare lei - valoare eligibila cf. art 6. lit b) - OUG 36/2023]]/#REF!</f>
        <v>#REF!</v>
      </c>
      <c r="U49" s="11">
        <v>570086.23</v>
      </c>
      <c r="V49" s="13">
        <v>57</v>
      </c>
      <c r="W49" s="13" t="s">
        <v>69</v>
      </c>
      <c r="X49" s="16">
        <v>2</v>
      </c>
      <c r="Y49" t="s">
        <v>25</v>
      </c>
      <c r="Z49" s="13"/>
    </row>
    <row r="50" spans="1:26" customFormat="1" hidden="1">
      <c r="A50">
        <v>49</v>
      </c>
      <c r="B50">
        <v>132082</v>
      </c>
      <c r="C50">
        <v>7672</v>
      </c>
      <c r="D50" t="s">
        <v>33</v>
      </c>
      <c r="E50" t="s">
        <v>79</v>
      </c>
      <c r="F50" t="s">
        <v>177</v>
      </c>
      <c r="G50" t="s">
        <v>178</v>
      </c>
      <c r="H50">
        <v>21</v>
      </c>
      <c r="I50" s="10">
        <v>43647</v>
      </c>
      <c r="J50" s="10">
        <v>44655</v>
      </c>
      <c r="K50" s="10">
        <v>45291</v>
      </c>
      <c r="L50" s="11">
        <v>1084439.27</v>
      </c>
      <c r="M50" s="11">
        <v>909373.5</v>
      </c>
      <c r="N50" s="11">
        <v>618373.98</v>
      </c>
      <c r="O50" s="11">
        <v>109124.82</v>
      </c>
      <c r="P50" s="11">
        <v>181874.7</v>
      </c>
      <c r="Q50" s="11">
        <v>175065.77</v>
      </c>
      <c r="R50" s="12">
        <f>Table7[[#This Row],[Solicitat beneficiar]]/Table7[[#This Row],[Valoare totala eligibila, LEI]]</f>
        <v>0.98095238095238091</v>
      </c>
      <c r="S50" s="11">
        <f>Table7[[#This Row],[Valoare totala eligibila, LEI]]-Table7[[#This Row],[Solicitat beneficiar]]</f>
        <v>17321.400000000023</v>
      </c>
      <c r="T50" s="11" t="e">
        <f>Table7[[#This Row],[Necesar de finantare lei - valoare eligibila cf. art 6. lit b) - OUG 36/2023]]/#REF!</f>
        <v>#REF!</v>
      </c>
      <c r="U50" s="11">
        <v>892052.1</v>
      </c>
      <c r="V50" s="13">
        <v>3</v>
      </c>
      <c r="W50" s="13" t="s">
        <v>69</v>
      </c>
      <c r="X50" s="16">
        <v>2</v>
      </c>
      <c r="Y50" t="s">
        <v>25</v>
      </c>
      <c r="Z50" s="13"/>
    </row>
    <row r="51" spans="1:26" customFormat="1" hidden="1">
      <c r="A51">
        <v>50</v>
      </c>
      <c r="B51">
        <v>132718</v>
      </c>
      <c r="C51">
        <v>7686</v>
      </c>
      <c r="D51" t="s">
        <v>33</v>
      </c>
      <c r="E51" t="s">
        <v>76</v>
      </c>
      <c r="F51" t="s">
        <v>179</v>
      </c>
      <c r="G51" t="s">
        <v>180</v>
      </c>
      <c r="H51">
        <v>20</v>
      </c>
      <c r="I51" s="10">
        <v>43647</v>
      </c>
      <c r="J51" s="10">
        <v>44669</v>
      </c>
      <c r="K51" s="10">
        <v>45291</v>
      </c>
      <c r="L51" s="11">
        <v>550241.26</v>
      </c>
      <c r="M51" s="11">
        <v>460887.61</v>
      </c>
      <c r="N51" s="11">
        <v>340826.41</v>
      </c>
      <c r="O51" s="11">
        <v>60145.81</v>
      </c>
      <c r="P51" s="11">
        <v>59915.39</v>
      </c>
      <c r="Q51" s="11">
        <v>89353.65</v>
      </c>
      <c r="R51" s="12">
        <f>Table7[[#This Row],[Solicitat beneficiar]]/Table7[[#This Row],[Valoare totala eligibila, LEI]]</f>
        <v>0.38552355529800425</v>
      </c>
      <c r="S51" s="11">
        <f>Table7[[#This Row],[Valoare totala eligibila, LEI]]-Table7[[#This Row],[Solicitat beneficiar]]</f>
        <v>283204.57999999996</v>
      </c>
      <c r="T51" s="11" t="e">
        <f>Table7[[#This Row],[Necesar de finantare lei - valoare eligibila cf. art 6. lit b) - OUG 36/2023]]/#REF!</f>
        <v>#REF!</v>
      </c>
      <c r="U51" s="11">
        <v>177683.03</v>
      </c>
      <c r="V51" s="13">
        <v>39</v>
      </c>
      <c r="W51" s="13" t="s">
        <v>69</v>
      </c>
      <c r="X51" s="16">
        <v>2</v>
      </c>
      <c r="Y51" t="s">
        <v>25</v>
      </c>
      <c r="Z51" s="13"/>
    </row>
    <row r="52" spans="1:26" customFormat="1" hidden="1">
      <c r="A52">
        <v>51</v>
      </c>
      <c r="B52">
        <v>131827</v>
      </c>
      <c r="C52">
        <v>7723</v>
      </c>
      <c r="D52" t="s">
        <v>33</v>
      </c>
      <c r="E52" t="s">
        <v>66</v>
      </c>
      <c r="F52" t="s">
        <v>181</v>
      </c>
      <c r="G52" t="s">
        <v>182</v>
      </c>
      <c r="H52">
        <v>20</v>
      </c>
      <c r="I52" s="10">
        <v>43647</v>
      </c>
      <c r="J52" s="10">
        <v>44692</v>
      </c>
      <c r="K52" s="10">
        <v>45291</v>
      </c>
      <c r="L52" s="11">
        <v>1342759.11</v>
      </c>
      <c r="M52" s="11">
        <v>1077307</v>
      </c>
      <c r="N52" s="11">
        <v>732568.76</v>
      </c>
      <c r="O52" s="11">
        <v>129276.84</v>
      </c>
      <c r="P52" s="11">
        <v>215461.4</v>
      </c>
      <c r="Q52" s="11">
        <v>265452.11</v>
      </c>
      <c r="R52" s="12">
        <f>Table7[[#This Row],[Solicitat beneficiar]]/Table7[[#This Row],[Valoare totala eligibila, LEI]]</f>
        <v>2.3698908481983316E-2</v>
      </c>
      <c r="S52" s="11">
        <f>Table7[[#This Row],[Valoare totala eligibila, LEI]]-Table7[[#This Row],[Solicitat beneficiar]]</f>
        <v>1051776</v>
      </c>
      <c r="T52" s="11" t="e">
        <f>Table7[[#This Row],[Necesar de finantare lei - valoare eligibila cf. art 6. lit b) - OUG 36/2023]]/#REF!</f>
        <v>#REF!</v>
      </c>
      <c r="U52" s="11">
        <v>25531</v>
      </c>
      <c r="V52" s="13">
        <v>0</v>
      </c>
      <c r="W52" s="13" t="s">
        <v>69</v>
      </c>
      <c r="X52" s="16">
        <v>2</v>
      </c>
      <c r="Y52" t="s">
        <v>25</v>
      </c>
      <c r="Z52" s="13"/>
    </row>
    <row r="53" spans="1:26" customFormat="1" hidden="1">
      <c r="A53">
        <v>52</v>
      </c>
      <c r="B53">
        <v>133005</v>
      </c>
      <c r="C53">
        <v>7741</v>
      </c>
      <c r="D53" t="s">
        <v>33</v>
      </c>
      <c r="E53" t="s">
        <v>76</v>
      </c>
      <c r="F53" t="s">
        <v>183</v>
      </c>
      <c r="G53" t="s">
        <v>184</v>
      </c>
      <c r="H53">
        <v>19</v>
      </c>
      <c r="I53" s="10">
        <v>43678</v>
      </c>
      <c r="J53" s="10">
        <v>44699</v>
      </c>
      <c r="K53" s="10">
        <v>45291</v>
      </c>
      <c r="L53" s="11">
        <v>1131694.68</v>
      </c>
      <c r="M53" s="11">
        <v>926476.4</v>
      </c>
      <c r="N53" s="11">
        <v>630003.94999999995</v>
      </c>
      <c r="O53" s="11">
        <v>111177.17</v>
      </c>
      <c r="P53" s="11">
        <v>185295.28</v>
      </c>
      <c r="Q53" s="11">
        <v>205218.28</v>
      </c>
      <c r="R53" s="12">
        <f>Table7[[#This Row],[Solicitat beneficiar]]/Table7[[#This Row],[Valoare totala eligibila, LEI]]</f>
        <v>0.67015009772510126</v>
      </c>
      <c r="S53" s="11">
        <f>Table7[[#This Row],[Valoare totala eligibila, LEI]]-Table7[[#This Row],[Solicitat beneficiar]]</f>
        <v>305598.15000000002</v>
      </c>
      <c r="T53" s="11" t="e">
        <f>Table7[[#This Row],[Necesar de finantare lei - valoare eligibila cf. art 6. lit b) - OUG 36/2023]]/#REF!</f>
        <v>#REF!</v>
      </c>
      <c r="U53" s="11">
        <v>620878.25</v>
      </c>
      <c r="V53" s="13">
        <v>51</v>
      </c>
      <c r="W53" s="13" t="s">
        <v>69</v>
      </c>
      <c r="X53" s="16">
        <v>2</v>
      </c>
      <c r="Y53" t="s">
        <v>25</v>
      </c>
      <c r="Z53" s="13"/>
    </row>
    <row r="54" spans="1:26" customFormat="1" hidden="1">
      <c r="A54">
        <v>53</v>
      </c>
      <c r="B54">
        <v>134894</v>
      </c>
      <c r="C54">
        <v>7747</v>
      </c>
      <c r="D54" t="s">
        <v>33</v>
      </c>
      <c r="E54" t="s">
        <v>136</v>
      </c>
      <c r="F54" t="s">
        <v>185</v>
      </c>
      <c r="G54" t="s">
        <v>186</v>
      </c>
      <c r="H54">
        <v>19</v>
      </c>
      <c r="I54" s="10">
        <v>43739</v>
      </c>
      <c r="J54" s="10">
        <v>44706</v>
      </c>
      <c r="K54" s="10">
        <v>45291</v>
      </c>
      <c r="L54" s="11">
        <v>963043.77</v>
      </c>
      <c r="M54" s="11">
        <v>809280.48</v>
      </c>
      <c r="N54" s="11">
        <v>543431.82999999996</v>
      </c>
      <c r="O54" s="11">
        <v>95899.74</v>
      </c>
      <c r="P54" s="11">
        <v>169948.91</v>
      </c>
      <c r="Q54" s="11">
        <v>153763.29</v>
      </c>
      <c r="R54" s="12">
        <f>Table7[[#This Row],[Solicitat beneficiar]]/Table7[[#This Row],[Valoare totala eligibila, LEI]]</f>
        <v>0.49073250846233185</v>
      </c>
      <c r="S54" s="11">
        <f>Table7[[#This Row],[Valoare totala eligibila, LEI]]-Table7[[#This Row],[Solicitat beneficiar]]</f>
        <v>412140.24</v>
      </c>
      <c r="T54" s="11" t="e">
        <f>Table7[[#This Row],[Necesar de finantare lei - valoare eligibila cf. art 6. lit b) - OUG 36/2023]]/#REF!</f>
        <v>#REF!</v>
      </c>
      <c r="U54" s="11">
        <v>397140.24</v>
      </c>
      <c r="V54" s="13">
        <v>0</v>
      </c>
      <c r="W54" s="13" t="s">
        <v>69</v>
      </c>
      <c r="X54" s="16">
        <v>2</v>
      </c>
      <c r="Y54" t="s">
        <v>25</v>
      </c>
      <c r="Z54" s="13"/>
    </row>
    <row r="55" spans="1:26" customFormat="1" hidden="1">
      <c r="A55">
        <v>54</v>
      </c>
      <c r="B55">
        <v>132217</v>
      </c>
      <c r="C55">
        <v>7751</v>
      </c>
      <c r="D55" t="s">
        <v>33</v>
      </c>
      <c r="E55" t="s">
        <v>136</v>
      </c>
      <c r="F55" t="s">
        <v>187</v>
      </c>
      <c r="G55" t="s">
        <v>188</v>
      </c>
      <c r="H55">
        <v>17</v>
      </c>
      <c r="I55" s="10">
        <v>44682</v>
      </c>
      <c r="J55" s="10">
        <v>44699</v>
      </c>
      <c r="K55" s="10">
        <v>45230</v>
      </c>
      <c r="L55" s="11">
        <v>1409557.44</v>
      </c>
      <c r="M55" s="11">
        <v>1193123.8999999999</v>
      </c>
      <c r="N55" s="11">
        <v>802399.27</v>
      </c>
      <c r="O55" s="11">
        <v>141599.85</v>
      </c>
      <c r="P55" s="11">
        <v>249124.78</v>
      </c>
      <c r="Q55" s="11">
        <v>216433.54</v>
      </c>
      <c r="R55" s="12">
        <f>Table7[[#This Row],[Solicitat beneficiar]]/Table7[[#This Row],[Valoare totala eligibila, LEI]]</f>
        <v>0.9774314553584923</v>
      </c>
      <c r="S55" s="11">
        <f>Table7[[#This Row],[Valoare totala eligibila, LEI]]-Table7[[#This Row],[Solicitat beneficiar]]</f>
        <v>26927.069999999832</v>
      </c>
      <c r="T55" s="11" t="e">
        <f>Table7[[#This Row],[Necesar de finantare lei - valoare eligibila cf. art 6. lit b) - OUG 36/2023]]/#REF!</f>
        <v>#REF!</v>
      </c>
      <c r="U55" s="11">
        <v>1166196.83</v>
      </c>
      <c r="V55" s="13">
        <v>98</v>
      </c>
      <c r="W55" s="13" t="s">
        <v>69</v>
      </c>
      <c r="X55" s="16">
        <v>2</v>
      </c>
      <c r="Y55" t="s">
        <v>25</v>
      </c>
      <c r="Z55" s="13"/>
    </row>
    <row r="56" spans="1:26" customFormat="1" hidden="1">
      <c r="A56">
        <v>55</v>
      </c>
      <c r="B56">
        <v>133958</v>
      </c>
      <c r="C56">
        <v>7752</v>
      </c>
      <c r="D56" t="s">
        <v>33</v>
      </c>
      <c r="E56" t="s">
        <v>76</v>
      </c>
      <c r="F56" t="s">
        <v>189</v>
      </c>
      <c r="G56" t="s">
        <v>190</v>
      </c>
      <c r="H56">
        <v>16</v>
      </c>
      <c r="I56" s="10">
        <v>43692</v>
      </c>
      <c r="J56" s="10">
        <v>44718</v>
      </c>
      <c r="K56" s="10">
        <v>45199</v>
      </c>
      <c r="L56" s="11">
        <v>406774.86</v>
      </c>
      <c r="M56" s="11">
        <v>336079.94</v>
      </c>
      <c r="N56" s="11">
        <v>227277.88</v>
      </c>
      <c r="O56" s="11">
        <v>40107.86</v>
      </c>
      <c r="P56" s="11">
        <v>68694.2</v>
      </c>
      <c r="Q56" s="11">
        <v>70694.92</v>
      </c>
      <c r="R56" s="12">
        <f>Table7[[#This Row],[Solicitat beneficiar]]/Table7[[#This Row],[Valoare totala eligibila, LEI]]</f>
        <v>0.95011395205557336</v>
      </c>
      <c r="S56" s="11">
        <f>Table7[[#This Row],[Valoare totala eligibila, LEI]]-Table7[[#This Row],[Solicitat beneficiar]]</f>
        <v>16765.700000000012</v>
      </c>
      <c r="T56" s="11" t="e">
        <f>Table7[[#This Row],[Necesar de finantare lei - valoare eligibila cf. art 6. lit b) - OUG 36/2023]]/#REF!</f>
        <v>#REF!</v>
      </c>
      <c r="U56" s="11">
        <v>319314.24</v>
      </c>
      <c r="V56" s="13">
        <v>3</v>
      </c>
      <c r="W56" s="13" t="s">
        <v>69</v>
      </c>
      <c r="X56" s="16">
        <v>2</v>
      </c>
      <c r="Y56" t="s">
        <v>25</v>
      </c>
      <c r="Z56" s="13"/>
    </row>
    <row r="57" spans="1:26" customFormat="1" hidden="1">
      <c r="A57">
        <v>56</v>
      </c>
      <c r="B57">
        <v>132773</v>
      </c>
      <c r="C57">
        <v>7760</v>
      </c>
      <c r="D57" t="s">
        <v>33</v>
      </c>
      <c r="E57" t="s">
        <v>191</v>
      </c>
      <c r="F57" t="s">
        <v>192</v>
      </c>
      <c r="G57" t="s">
        <v>193</v>
      </c>
      <c r="H57">
        <v>19</v>
      </c>
      <c r="I57" s="10">
        <v>43654</v>
      </c>
      <c r="J57" s="10">
        <v>44721</v>
      </c>
      <c r="K57" s="10">
        <v>45291</v>
      </c>
      <c r="L57" s="11">
        <v>274395.73</v>
      </c>
      <c r="M57" s="11">
        <v>230584.64</v>
      </c>
      <c r="N57" s="11">
        <v>156797.56</v>
      </c>
      <c r="O57" s="11">
        <v>27670.15</v>
      </c>
      <c r="P57" s="11">
        <v>46116.93</v>
      </c>
      <c r="Q57" s="11">
        <v>43811.09</v>
      </c>
      <c r="R57" s="12">
        <f>Table7[[#This Row],[Solicitat beneficiar]]/Table7[[#This Row],[Valoare totala eligibila, LEI]]</f>
        <v>0.98717330000818782</v>
      </c>
      <c r="S57" s="11">
        <f>Table7[[#This Row],[Valoare totala eligibila, LEI]]-Table7[[#This Row],[Solicitat beneficiar]]</f>
        <v>2957.640000000014</v>
      </c>
      <c r="T57" s="11" t="e">
        <f>Table7[[#This Row],[Necesar de finantare lei - valoare eligibila cf. art 6. lit b) - OUG 36/2023]]/#REF!</f>
        <v>#REF!</v>
      </c>
      <c r="U57" s="11">
        <v>227627</v>
      </c>
      <c r="V57" s="13">
        <v>50</v>
      </c>
      <c r="W57" s="13" t="s">
        <v>69</v>
      </c>
      <c r="X57" s="16">
        <v>2</v>
      </c>
      <c r="Y57" t="s">
        <v>25</v>
      </c>
      <c r="Z57" s="13"/>
    </row>
    <row r="58" spans="1:26" customFormat="1" hidden="1">
      <c r="A58">
        <v>57</v>
      </c>
      <c r="B58">
        <v>132915</v>
      </c>
      <c r="C58">
        <v>7763</v>
      </c>
      <c r="D58" t="s">
        <v>33</v>
      </c>
      <c r="E58" t="s">
        <v>79</v>
      </c>
      <c r="F58" t="s">
        <v>194</v>
      </c>
      <c r="G58" t="s">
        <v>195</v>
      </c>
      <c r="H58">
        <v>16</v>
      </c>
      <c r="I58" s="10">
        <v>43617</v>
      </c>
      <c r="J58" s="10">
        <v>44715</v>
      </c>
      <c r="K58" s="10">
        <v>45199</v>
      </c>
      <c r="L58" s="11">
        <v>585453.23</v>
      </c>
      <c r="M58" s="11">
        <v>530415.13</v>
      </c>
      <c r="N58" s="11">
        <v>360682.28</v>
      </c>
      <c r="O58" s="11">
        <v>63649.82</v>
      </c>
      <c r="P58" s="11">
        <v>106083.03</v>
      </c>
      <c r="Q58" s="11">
        <v>55038.1</v>
      </c>
      <c r="R58" s="12">
        <f>Table7[[#This Row],[Solicitat beneficiar]]/Table7[[#This Row],[Valoare totala eligibila, LEI]]</f>
        <v>0.64069586401126988</v>
      </c>
      <c r="S58" s="11">
        <f>Table7[[#This Row],[Valoare totala eligibila, LEI]]-Table7[[#This Row],[Solicitat beneficiar]]</f>
        <v>190580.34999999998</v>
      </c>
      <c r="T58" s="11" t="e">
        <f>Table7[[#This Row],[Necesar de finantare lei - valoare eligibila cf. art 6. lit b) - OUG 36/2023]]/#REF!</f>
        <v>#REF!</v>
      </c>
      <c r="U58" s="11">
        <v>339834.78</v>
      </c>
      <c r="V58" s="13">
        <v>5</v>
      </c>
      <c r="W58" s="13" t="s">
        <v>69</v>
      </c>
      <c r="X58" s="16">
        <v>2</v>
      </c>
      <c r="Y58" t="s">
        <v>25</v>
      </c>
      <c r="Z58" s="13"/>
    </row>
    <row r="59" spans="1:26" customFormat="1" hidden="1">
      <c r="A59">
        <v>58</v>
      </c>
      <c r="B59">
        <v>134335</v>
      </c>
      <c r="C59">
        <v>7771</v>
      </c>
      <c r="D59" t="s">
        <v>33</v>
      </c>
      <c r="E59" t="s">
        <v>66</v>
      </c>
      <c r="F59" t="s">
        <v>196</v>
      </c>
      <c r="G59" t="s">
        <v>197</v>
      </c>
      <c r="H59">
        <v>19</v>
      </c>
      <c r="I59" s="10">
        <v>43678</v>
      </c>
      <c r="J59" s="10">
        <v>44707</v>
      </c>
      <c r="K59" s="10">
        <v>45291</v>
      </c>
      <c r="L59" s="11">
        <v>1422123.72</v>
      </c>
      <c r="M59" s="11">
        <v>1182251.92</v>
      </c>
      <c r="N59" s="11">
        <v>803931.3</v>
      </c>
      <c r="O59" s="11">
        <v>141870.24</v>
      </c>
      <c r="P59" s="11">
        <v>236450.38</v>
      </c>
      <c r="Q59" s="11">
        <v>239871.8</v>
      </c>
      <c r="R59" s="12">
        <f>Table7[[#This Row],[Solicitat beneficiar]]/Table7[[#This Row],[Valoare totala eligibila, LEI]]</f>
        <v>0.11689397806179923</v>
      </c>
      <c r="S59" s="11">
        <f>Table7[[#This Row],[Valoare totala eligibila, LEI]]-Table7[[#This Row],[Solicitat beneficiar]]</f>
        <v>1044053.7899999999</v>
      </c>
      <c r="T59" s="11" t="e">
        <f>Table7[[#This Row],[Necesar de finantare lei - valoare eligibila cf. art 6. lit b) - OUG 36/2023]]/#REF!</f>
        <v>#REF!</v>
      </c>
      <c r="U59" s="11">
        <v>138198.13</v>
      </c>
      <c r="V59" s="13">
        <v>2</v>
      </c>
      <c r="W59" s="13" t="s">
        <v>69</v>
      </c>
      <c r="X59" s="16">
        <v>2</v>
      </c>
      <c r="Y59" t="s">
        <v>25</v>
      </c>
      <c r="Z59" s="13"/>
    </row>
    <row r="60" spans="1:26" customFormat="1" hidden="1">
      <c r="A60">
        <v>59</v>
      </c>
      <c r="B60">
        <v>132445</v>
      </c>
      <c r="C60">
        <v>7784</v>
      </c>
      <c r="D60" t="s">
        <v>33</v>
      </c>
      <c r="E60" t="s">
        <v>66</v>
      </c>
      <c r="F60" t="s">
        <v>198</v>
      </c>
      <c r="G60" t="s">
        <v>199</v>
      </c>
      <c r="H60">
        <v>19</v>
      </c>
      <c r="I60" s="10">
        <v>43678</v>
      </c>
      <c r="J60" s="10">
        <v>44726</v>
      </c>
      <c r="K60" s="10">
        <v>45291</v>
      </c>
      <c r="L60" s="11">
        <v>1238598.3</v>
      </c>
      <c r="M60" s="11">
        <v>1011657.54</v>
      </c>
      <c r="N60" s="11">
        <v>687927.12</v>
      </c>
      <c r="O60" s="11">
        <v>121398.91</v>
      </c>
      <c r="P60" s="11">
        <v>202331.51</v>
      </c>
      <c r="Q60" s="11">
        <v>226940.76</v>
      </c>
      <c r="R60" s="12">
        <f>Table7[[#This Row],[Solicitat beneficiar]]/Table7[[#This Row],[Valoare totala eligibila, LEI]]</f>
        <v>0.78836858172381141</v>
      </c>
      <c r="S60" s="11">
        <f>Table7[[#This Row],[Valoare totala eligibila, LEI]]-Table7[[#This Row],[Solicitat beneficiar]]</f>
        <v>214098.52000000002</v>
      </c>
      <c r="T60" s="11" t="e">
        <f>Table7[[#This Row],[Necesar de finantare lei - valoare eligibila cf. art 6. lit b) - OUG 36/2023]]/#REF!</f>
        <v>#REF!</v>
      </c>
      <c r="U60" s="11">
        <v>797559.02</v>
      </c>
      <c r="V60" s="13">
        <v>6</v>
      </c>
      <c r="W60" s="13" t="s">
        <v>69</v>
      </c>
      <c r="X60" s="16">
        <v>2</v>
      </c>
      <c r="Y60" t="s">
        <v>25</v>
      </c>
      <c r="Z60" s="13"/>
    </row>
    <row r="61" spans="1:26" customFormat="1" hidden="1">
      <c r="A61">
        <v>60</v>
      </c>
      <c r="B61">
        <v>131640</v>
      </c>
      <c r="C61">
        <v>7785</v>
      </c>
      <c r="D61" t="s">
        <v>33</v>
      </c>
      <c r="E61" t="s">
        <v>76</v>
      </c>
      <c r="F61" t="s">
        <v>200</v>
      </c>
      <c r="G61" t="s">
        <v>201</v>
      </c>
      <c r="H61">
        <v>15</v>
      </c>
      <c r="I61" s="10">
        <v>43678</v>
      </c>
      <c r="J61" s="10">
        <v>44719</v>
      </c>
      <c r="K61" s="10">
        <v>45169</v>
      </c>
      <c r="L61" s="11">
        <v>710302.92</v>
      </c>
      <c r="M61" s="11">
        <v>701939.15</v>
      </c>
      <c r="N61" s="11">
        <v>525050.48</v>
      </c>
      <c r="O61" s="11">
        <v>92655.97</v>
      </c>
      <c r="P61" s="11">
        <v>84232.7</v>
      </c>
      <c r="Q61" s="11">
        <v>8363.77</v>
      </c>
      <c r="R61" s="12">
        <f>Table7[[#This Row],[Solicitat beneficiar]]/Table7[[#This Row],[Valoare totala eligibila, LEI]]</f>
        <v>0.99241801800056317</v>
      </c>
      <c r="S61" s="11">
        <f>Table7[[#This Row],[Valoare totala eligibila, LEI]]-Table7[[#This Row],[Solicitat beneficiar]]</f>
        <v>5322.0899999999674</v>
      </c>
      <c r="T61" s="11" t="e">
        <f>Table7[[#This Row],[Necesar de finantare lei - valoare eligibila cf. art 6. lit b) - OUG 36/2023]]/#REF!</f>
        <v>#REF!</v>
      </c>
      <c r="U61" s="11">
        <v>696617.06</v>
      </c>
      <c r="V61" s="13">
        <v>100</v>
      </c>
      <c r="W61" s="13" t="s">
        <v>69</v>
      </c>
      <c r="X61" s="16">
        <v>2</v>
      </c>
      <c r="Y61" t="s">
        <v>25</v>
      </c>
      <c r="Z61" s="13"/>
    </row>
    <row r="62" spans="1:26" customFormat="1" hidden="1">
      <c r="A62">
        <v>61</v>
      </c>
      <c r="B62">
        <v>131861</v>
      </c>
      <c r="C62">
        <v>7786</v>
      </c>
      <c r="D62" t="s">
        <v>33</v>
      </c>
      <c r="E62" t="s">
        <v>202</v>
      </c>
      <c r="F62" t="s">
        <v>203</v>
      </c>
      <c r="G62" t="s">
        <v>204</v>
      </c>
      <c r="H62">
        <v>19</v>
      </c>
      <c r="I62" s="10">
        <v>43617</v>
      </c>
      <c r="J62" s="10">
        <v>44721</v>
      </c>
      <c r="K62" s="10">
        <v>45291</v>
      </c>
      <c r="L62" s="11">
        <v>1501571.58</v>
      </c>
      <c r="M62" s="11">
        <v>1261824.8500000001</v>
      </c>
      <c r="N62" s="11">
        <v>807738.26</v>
      </c>
      <c r="O62" s="11">
        <v>142542.03</v>
      </c>
      <c r="P62" s="11">
        <v>311544.56</v>
      </c>
      <c r="Q62" s="11">
        <v>239746.73</v>
      </c>
      <c r="R62" s="12">
        <f>Table7[[#This Row],[Solicitat beneficiar]]/Table7[[#This Row],[Valoare totala eligibila, LEI]]</f>
        <v>0.5436480903034997</v>
      </c>
      <c r="S62" s="11">
        <f>Table7[[#This Row],[Valoare totala eligibila, LEI]]-Table7[[#This Row],[Solicitat beneficiar]]</f>
        <v>575836.18000000005</v>
      </c>
      <c r="T62" s="11" t="e">
        <f>Table7[[#This Row],[Necesar de finantare lei - valoare eligibila cf. art 6. lit b) - OUG 36/2023]]/#REF!</f>
        <v>#REF!</v>
      </c>
      <c r="U62" s="11">
        <v>685988.67</v>
      </c>
      <c r="V62" s="13">
        <v>57</v>
      </c>
      <c r="W62" s="13" t="s">
        <v>69</v>
      </c>
      <c r="X62" s="16">
        <v>2</v>
      </c>
      <c r="Y62" t="s">
        <v>25</v>
      </c>
      <c r="Z62" s="13"/>
    </row>
    <row r="63" spans="1:26" customFormat="1" hidden="1">
      <c r="A63">
        <v>62</v>
      </c>
      <c r="B63">
        <v>132351</v>
      </c>
      <c r="C63">
        <v>7787</v>
      </c>
      <c r="D63" t="s">
        <v>33</v>
      </c>
      <c r="E63" t="s">
        <v>136</v>
      </c>
      <c r="F63" t="s">
        <v>205</v>
      </c>
      <c r="G63" t="s">
        <v>206</v>
      </c>
      <c r="H63">
        <v>19</v>
      </c>
      <c r="I63" s="10">
        <v>43678</v>
      </c>
      <c r="J63" s="10">
        <v>44722</v>
      </c>
      <c r="K63" s="10">
        <v>45291</v>
      </c>
      <c r="L63" s="11">
        <v>1318822.51</v>
      </c>
      <c r="M63" s="11">
        <v>1089162.76</v>
      </c>
      <c r="N63" s="11">
        <v>806089</v>
      </c>
      <c r="O63" s="11">
        <v>142251</v>
      </c>
      <c r="P63" s="11">
        <v>140822.76</v>
      </c>
      <c r="Q63" s="11">
        <v>229659.75</v>
      </c>
      <c r="R63" s="12">
        <f>Table7[[#This Row],[Solicitat beneficiar]]/Table7[[#This Row],[Valoare totala eligibila, LEI]]</f>
        <v>0.18156147755180319</v>
      </c>
      <c r="S63" s="11">
        <f>Table7[[#This Row],[Valoare totala eligibila, LEI]]-Table7[[#This Row],[Solicitat beneficiar]]</f>
        <v>891412.76</v>
      </c>
      <c r="T63" s="11" t="e">
        <f>Table7[[#This Row],[Necesar de finantare lei - valoare eligibila cf. art 6. lit b) - OUG 36/2023]]/#REF!</f>
        <v>#REF!</v>
      </c>
      <c r="U63" s="11">
        <v>197750</v>
      </c>
      <c r="V63" s="13">
        <v>5</v>
      </c>
      <c r="W63" s="13" t="s">
        <v>69</v>
      </c>
      <c r="X63" s="16">
        <v>2</v>
      </c>
      <c r="Y63" t="s">
        <v>25</v>
      </c>
      <c r="Z63" s="13"/>
    </row>
    <row r="64" spans="1:26" customFormat="1" hidden="1">
      <c r="A64">
        <v>63</v>
      </c>
      <c r="B64">
        <v>132654</v>
      </c>
      <c r="C64">
        <v>7788</v>
      </c>
      <c r="D64" t="s">
        <v>33</v>
      </c>
      <c r="E64" t="s">
        <v>66</v>
      </c>
      <c r="F64" t="s">
        <v>207</v>
      </c>
      <c r="G64" t="s">
        <v>208</v>
      </c>
      <c r="H64">
        <v>16</v>
      </c>
      <c r="I64" s="10">
        <v>43657</v>
      </c>
      <c r="J64" s="10">
        <v>44739</v>
      </c>
      <c r="K64" s="10">
        <v>45230</v>
      </c>
      <c r="L64" s="11">
        <v>1567631.33</v>
      </c>
      <c r="M64" s="11">
        <v>1324841.45</v>
      </c>
      <c r="N64" s="11">
        <v>807788.99</v>
      </c>
      <c r="O64" s="11">
        <v>142551.01</v>
      </c>
      <c r="P64" s="11">
        <v>374501.45</v>
      </c>
      <c r="Q64" s="11">
        <v>242789.88</v>
      </c>
      <c r="R64" s="12">
        <f>Table7[[#This Row],[Solicitat beneficiar]]/Table7[[#This Row],[Valoare totala eligibila, LEI]]</f>
        <v>0.33638742205718281</v>
      </c>
      <c r="S64" s="11">
        <f>Table7[[#This Row],[Valoare totala eligibila, LEI]]-Table7[[#This Row],[Solicitat beneficiar]]</f>
        <v>879181.45</v>
      </c>
      <c r="T64" s="11" t="e">
        <f>Table7[[#This Row],[Necesar de finantare lei - valoare eligibila cf. art 6. lit b) - OUG 36/2023]]/#REF!</f>
        <v>#REF!</v>
      </c>
      <c r="U64" s="11">
        <v>445660</v>
      </c>
      <c r="V64" s="13">
        <v>2</v>
      </c>
      <c r="W64" s="13" t="s">
        <v>69</v>
      </c>
      <c r="X64" s="16">
        <v>2</v>
      </c>
      <c r="Y64" t="s">
        <v>25</v>
      </c>
      <c r="Z64" s="13"/>
    </row>
    <row r="65" spans="1:26" customFormat="1" hidden="1">
      <c r="A65">
        <v>64</v>
      </c>
      <c r="B65">
        <v>133435</v>
      </c>
      <c r="C65">
        <v>7791</v>
      </c>
      <c r="D65" t="s">
        <v>33</v>
      </c>
      <c r="E65" t="s">
        <v>147</v>
      </c>
      <c r="F65" t="s">
        <v>209</v>
      </c>
      <c r="G65" t="s">
        <v>210</v>
      </c>
      <c r="H65">
        <v>18</v>
      </c>
      <c r="I65" s="10">
        <v>43678</v>
      </c>
      <c r="J65" s="10">
        <v>44739</v>
      </c>
      <c r="K65" s="10">
        <v>45291</v>
      </c>
      <c r="L65" s="11">
        <v>1173032.3700000001</v>
      </c>
      <c r="M65" s="11">
        <v>985741.49</v>
      </c>
      <c r="N65" s="11">
        <v>754092.24</v>
      </c>
      <c r="O65" s="11">
        <v>133075.1</v>
      </c>
      <c r="P65" s="11">
        <v>98574.15</v>
      </c>
      <c r="Q65" s="11">
        <v>187290.88</v>
      </c>
      <c r="R65" s="12">
        <f>Table7[[#This Row],[Solicitat beneficiar]]/Table7[[#This Row],[Valoare totala eligibila, LEI]]</f>
        <v>0.88177300927041224</v>
      </c>
      <c r="S65" s="11">
        <f>Table7[[#This Row],[Valoare totala eligibila, LEI]]-Table7[[#This Row],[Solicitat beneficiar]]</f>
        <v>116541.25</v>
      </c>
      <c r="T65" s="11" t="e">
        <f>Table7[[#This Row],[Necesar de finantare lei - valoare eligibila cf. art 6. lit b) - OUG 36/2023]]/#REF!</f>
        <v>#REF!</v>
      </c>
      <c r="U65" s="11">
        <v>869200.24</v>
      </c>
      <c r="V65" s="13">
        <v>100</v>
      </c>
      <c r="W65" s="13" t="s">
        <v>69</v>
      </c>
      <c r="X65" s="16">
        <v>2</v>
      </c>
      <c r="Y65" t="s">
        <v>25</v>
      </c>
      <c r="Z65" s="13"/>
    </row>
    <row r="66" spans="1:26" customFormat="1" hidden="1">
      <c r="A66">
        <v>65</v>
      </c>
      <c r="B66">
        <v>132210</v>
      </c>
      <c r="C66">
        <v>7793</v>
      </c>
      <c r="D66" t="s">
        <v>33</v>
      </c>
      <c r="E66" t="s">
        <v>66</v>
      </c>
      <c r="F66" t="s">
        <v>211</v>
      </c>
      <c r="G66" t="s">
        <v>212</v>
      </c>
      <c r="H66">
        <v>17</v>
      </c>
      <c r="I66" s="10">
        <v>43647</v>
      </c>
      <c r="J66" s="10">
        <v>44741</v>
      </c>
      <c r="K66" s="10">
        <v>45260</v>
      </c>
      <c r="L66" s="11">
        <v>1391913.25</v>
      </c>
      <c r="M66" s="11">
        <v>1169675</v>
      </c>
      <c r="N66" s="11">
        <v>795379</v>
      </c>
      <c r="O66" s="11">
        <v>140361</v>
      </c>
      <c r="P66" s="11">
        <v>233935</v>
      </c>
      <c r="Q66" s="11">
        <v>222238.25</v>
      </c>
      <c r="R66" s="12">
        <f>Table7[[#This Row],[Solicitat beneficiar]]/Table7[[#This Row],[Valoare totala eligibila, LEI]]</f>
        <v>0.98446577040630945</v>
      </c>
      <c r="S66" s="11">
        <f>Table7[[#This Row],[Valoare totala eligibila, LEI]]-Table7[[#This Row],[Solicitat beneficiar]]</f>
        <v>18170</v>
      </c>
      <c r="T66" s="11" t="e">
        <f>Table7[[#This Row],[Necesar de finantare lei - valoare eligibila cf. art 6. lit b) - OUG 36/2023]]/#REF!</f>
        <v>#REF!</v>
      </c>
      <c r="U66" s="11">
        <v>1151505</v>
      </c>
      <c r="V66" s="13">
        <v>2</v>
      </c>
      <c r="W66" s="13" t="s">
        <v>69</v>
      </c>
      <c r="X66" s="16">
        <v>2</v>
      </c>
      <c r="Y66" t="s">
        <v>25</v>
      </c>
      <c r="Z66" s="13"/>
    </row>
    <row r="67" spans="1:26" customFormat="1" hidden="1">
      <c r="A67">
        <v>66</v>
      </c>
      <c r="B67">
        <v>134131</v>
      </c>
      <c r="C67">
        <v>7796</v>
      </c>
      <c r="D67" t="s">
        <v>33</v>
      </c>
      <c r="E67" t="s">
        <v>76</v>
      </c>
      <c r="F67" t="s">
        <v>213</v>
      </c>
      <c r="G67" t="s">
        <v>214</v>
      </c>
      <c r="H67">
        <v>15</v>
      </c>
      <c r="I67" s="10">
        <v>43735</v>
      </c>
      <c r="J67" s="10">
        <v>44742</v>
      </c>
      <c r="K67" s="10">
        <v>45199</v>
      </c>
      <c r="L67" s="11">
        <v>1068829.6200000001</v>
      </c>
      <c r="M67" s="11">
        <v>884982.74</v>
      </c>
      <c r="N67" s="11">
        <v>601788.27</v>
      </c>
      <c r="O67" s="11">
        <v>106197.93</v>
      </c>
      <c r="P67" s="11">
        <v>176996.54</v>
      </c>
      <c r="Q67" s="11">
        <v>183846.88</v>
      </c>
      <c r="R67" s="12">
        <f>Table7[[#This Row],[Solicitat beneficiar]]/Table7[[#This Row],[Valoare totala eligibila, LEI]]</f>
        <v>0.52434581944502101</v>
      </c>
      <c r="S67" s="11">
        <f>Table7[[#This Row],[Valoare totala eligibila, LEI]]-Table7[[#This Row],[Solicitat beneficiar]]</f>
        <v>420945.74</v>
      </c>
      <c r="T67" s="11" t="e">
        <f>Table7[[#This Row],[Necesar de finantare lei - valoare eligibila cf. art 6. lit b) - OUG 36/2023]]/#REF!</f>
        <v>#REF!</v>
      </c>
      <c r="U67" s="11">
        <v>464037</v>
      </c>
      <c r="V67" s="13">
        <v>54</v>
      </c>
      <c r="W67" s="13" t="s">
        <v>69</v>
      </c>
      <c r="X67" s="16">
        <v>2</v>
      </c>
      <c r="Y67" t="s">
        <v>25</v>
      </c>
      <c r="Z67" s="13"/>
    </row>
    <row r="68" spans="1:26" customFormat="1" hidden="1">
      <c r="A68">
        <v>67</v>
      </c>
      <c r="B68">
        <v>134438</v>
      </c>
      <c r="C68">
        <v>7797</v>
      </c>
      <c r="D68" t="s">
        <v>33</v>
      </c>
      <c r="E68" t="s">
        <v>136</v>
      </c>
      <c r="F68" t="s">
        <v>215</v>
      </c>
      <c r="G68" t="s">
        <v>216</v>
      </c>
      <c r="H68">
        <v>14</v>
      </c>
      <c r="I68" s="10">
        <v>43709</v>
      </c>
      <c r="J68" s="10">
        <v>44739</v>
      </c>
      <c r="K68" s="10">
        <v>45169</v>
      </c>
      <c r="L68" s="11">
        <v>417609.23</v>
      </c>
      <c r="M68" s="11">
        <v>415095.09</v>
      </c>
      <c r="N68" s="11">
        <v>299906.21000000002</v>
      </c>
      <c r="O68" s="11">
        <v>52924.62</v>
      </c>
      <c r="P68" s="11">
        <v>62264.26</v>
      </c>
      <c r="Q68" s="11">
        <v>2514.14</v>
      </c>
      <c r="R68" s="12">
        <f>Table7[[#This Row],[Solicitat beneficiar]]/Table7[[#This Row],[Valoare totala eligibila, LEI]]</f>
        <v>1</v>
      </c>
      <c r="S68" s="11">
        <f>Table7[[#This Row],[Valoare totala eligibila, LEI]]-Table7[[#This Row],[Solicitat beneficiar]]</f>
        <v>0</v>
      </c>
      <c r="T68" s="11" t="e">
        <f>Table7[[#This Row],[Necesar de finantare lei - valoare eligibila cf. art 6. lit b) - OUG 36/2023]]/#REF!</f>
        <v>#REF!</v>
      </c>
      <c r="U68" s="11">
        <v>415095.09</v>
      </c>
      <c r="V68" s="13">
        <v>95</v>
      </c>
      <c r="W68" s="13" t="s">
        <v>69</v>
      </c>
      <c r="X68" s="16">
        <v>2</v>
      </c>
      <c r="Y68" t="s">
        <v>25</v>
      </c>
      <c r="Z68" s="13"/>
    </row>
    <row r="69" spans="1:26" customFormat="1" hidden="1">
      <c r="A69">
        <v>68</v>
      </c>
      <c r="B69">
        <v>131174</v>
      </c>
      <c r="C69">
        <v>7799</v>
      </c>
      <c r="D69" t="s">
        <v>33</v>
      </c>
      <c r="E69" t="s">
        <v>76</v>
      </c>
      <c r="F69" t="s">
        <v>217</v>
      </c>
      <c r="G69" t="s">
        <v>218</v>
      </c>
      <c r="H69">
        <v>17</v>
      </c>
      <c r="I69" s="10">
        <v>43617</v>
      </c>
      <c r="J69" s="10">
        <v>44741</v>
      </c>
      <c r="K69" s="10">
        <v>45260</v>
      </c>
      <c r="L69" s="11">
        <v>1314263.33</v>
      </c>
      <c r="M69" s="11">
        <v>1102422.97</v>
      </c>
      <c r="N69" s="11">
        <v>749647.61</v>
      </c>
      <c r="O69" s="11">
        <v>132290.76</v>
      </c>
      <c r="P69" s="11">
        <v>220484.6</v>
      </c>
      <c r="Q69" s="11">
        <v>211840.36</v>
      </c>
      <c r="R69" s="12">
        <f>Table7[[#This Row],[Solicitat beneficiar]]/Table7[[#This Row],[Valoare totala eligibila, LEI]]</f>
        <v>0.99399235122976437</v>
      </c>
      <c r="S69" s="11">
        <f>Table7[[#This Row],[Valoare totala eligibila, LEI]]-Table7[[#This Row],[Solicitat beneficiar]]</f>
        <v>6622.9699999999721</v>
      </c>
      <c r="T69" s="11" t="e">
        <f>Table7[[#This Row],[Necesar de finantare lei - valoare eligibila cf. art 6. lit b) - OUG 36/2023]]/#REF!</f>
        <v>#REF!</v>
      </c>
      <c r="U69" s="11">
        <v>1095800</v>
      </c>
      <c r="V69" s="13">
        <v>80</v>
      </c>
      <c r="W69" s="13" t="s">
        <v>69</v>
      </c>
      <c r="X69" s="16">
        <v>2</v>
      </c>
      <c r="Y69" t="s">
        <v>25</v>
      </c>
      <c r="Z69" s="13"/>
    </row>
    <row r="70" spans="1:26" customFormat="1" hidden="1">
      <c r="A70">
        <v>69</v>
      </c>
      <c r="B70">
        <v>134156</v>
      </c>
      <c r="C70">
        <v>7801</v>
      </c>
      <c r="D70" t="s">
        <v>33</v>
      </c>
      <c r="E70" t="s">
        <v>76</v>
      </c>
      <c r="F70" t="s">
        <v>219</v>
      </c>
      <c r="G70" t="s">
        <v>220</v>
      </c>
      <c r="H70">
        <v>18</v>
      </c>
      <c r="I70" s="10">
        <v>43641</v>
      </c>
      <c r="J70" s="10">
        <v>44742</v>
      </c>
      <c r="K70" s="10">
        <v>45291</v>
      </c>
      <c r="L70" s="11">
        <v>1308726.81</v>
      </c>
      <c r="M70" s="11">
        <v>1099060.42</v>
      </c>
      <c r="N70" s="11">
        <v>719335.06</v>
      </c>
      <c r="O70" s="11">
        <v>126941.47</v>
      </c>
      <c r="P70" s="11">
        <v>252783.89</v>
      </c>
      <c r="Q70" s="11">
        <v>209666.39</v>
      </c>
      <c r="R70" s="12">
        <f>Table7[[#This Row],[Solicitat beneficiar]]/Table7[[#This Row],[Valoare totala eligibila, LEI]]</f>
        <v>0.93874422299731264</v>
      </c>
      <c r="S70" s="11">
        <f>Table7[[#This Row],[Valoare totala eligibila, LEI]]-Table7[[#This Row],[Solicitat beneficiar]]</f>
        <v>67323.79999999993</v>
      </c>
      <c r="T70" s="11" t="e">
        <f>Table7[[#This Row],[Necesar de finantare lei - valoare eligibila cf. art 6. lit b) - OUG 36/2023]]/#REF!</f>
        <v>#REF!</v>
      </c>
      <c r="U70" s="11">
        <v>1031736.62</v>
      </c>
      <c r="V70" s="13">
        <v>11</v>
      </c>
      <c r="W70" s="13" t="s">
        <v>69</v>
      </c>
      <c r="X70" s="16">
        <v>2</v>
      </c>
      <c r="Y70" t="s">
        <v>25</v>
      </c>
      <c r="Z70" s="13"/>
    </row>
    <row r="71" spans="1:26" customFormat="1" hidden="1">
      <c r="A71">
        <v>70</v>
      </c>
      <c r="B71">
        <v>134385</v>
      </c>
      <c r="C71">
        <v>7809</v>
      </c>
      <c r="D71" t="s">
        <v>33</v>
      </c>
      <c r="E71" t="s">
        <v>76</v>
      </c>
      <c r="F71" t="s">
        <v>221</v>
      </c>
      <c r="G71" t="s">
        <v>222</v>
      </c>
      <c r="H71">
        <v>17</v>
      </c>
      <c r="I71" s="10">
        <v>43709</v>
      </c>
      <c r="J71" s="10">
        <v>44742</v>
      </c>
      <c r="K71" s="10">
        <v>45260</v>
      </c>
      <c r="L71" s="11">
        <v>785809.97</v>
      </c>
      <c r="M71" s="11">
        <v>660344.51</v>
      </c>
      <c r="N71" s="11">
        <v>449034.27</v>
      </c>
      <c r="O71" s="11">
        <v>79241.34</v>
      </c>
      <c r="P71" s="11">
        <v>132068.9</v>
      </c>
      <c r="Q71" s="11">
        <v>125465.46</v>
      </c>
      <c r="R71" s="12">
        <f>Table7[[#This Row],[Solicitat beneficiar]]/Table7[[#This Row],[Valoare totala eligibila, LEI]]</f>
        <v>0.95729804734804258</v>
      </c>
      <c r="S71" s="11">
        <f>Table7[[#This Row],[Valoare totala eligibila, LEI]]-Table7[[#This Row],[Solicitat beneficiar]]</f>
        <v>28198</v>
      </c>
      <c r="T71" s="11" t="e">
        <f>Table7[[#This Row],[Necesar de finantare lei - valoare eligibila cf. art 6. lit b) - OUG 36/2023]]/#REF!</f>
        <v>#REF!</v>
      </c>
      <c r="U71" s="11">
        <v>632146.51</v>
      </c>
      <c r="V71" s="13">
        <v>96</v>
      </c>
      <c r="W71" s="13" t="s">
        <v>69</v>
      </c>
      <c r="X71" s="16">
        <v>2</v>
      </c>
      <c r="Y71" t="s">
        <v>25</v>
      </c>
      <c r="Z71" s="13"/>
    </row>
    <row r="72" spans="1:26" customFormat="1" hidden="1">
      <c r="A72">
        <v>71</v>
      </c>
      <c r="B72">
        <v>132751</v>
      </c>
      <c r="C72">
        <v>7811</v>
      </c>
      <c r="D72" t="s">
        <v>33</v>
      </c>
      <c r="E72" t="s">
        <v>82</v>
      </c>
      <c r="F72" t="s">
        <v>223</v>
      </c>
      <c r="G72" t="s">
        <v>224</v>
      </c>
      <c r="H72">
        <v>18</v>
      </c>
      <c r="I72" s="10">
        <v>43619</v>
      </c>
      <c r="J72" s="10">
        <v>44748</v>
      </c>
      <c r="K72" s="10">
        <v>45291</v>
      </c>
      <c r="L72" s="11">
        <v>1412373.55</v>
      </c>
      <c r="M72" s="11">
        <v>1187922.81</v>
      </c>
      <c r="N72" s="11">
        <v>807787.52000000002</v>
      </c>
      <c r="O72" s="11">
        <v>142550.73000000001</v>
      </c>
      <c r="P72" s="11">
        <v>237584.56</v>
      </c>
      <c r="Q72" s="11">
        <v>224450.74</v>
      </c>
      <c r="R72" s="12">
        <f>Table7[[#This Row],[Solicitat beneficiar]]/Table7[[#This Row],[Valoare totala eligibila, LEI]]</f>
        <v>0.63400757495346016</v>
      </c>
      <c r="S72" s="11">
        <f>Table7[[#This Row],[Valoare totala eligibila, LEI]]-Table7[[#This Row],[Solicitat beneficiar]]</f>
        <v>434770.75</v>
      </c>
      <c r="T72" s="11" t="e">
        <f>Table7[[#This Row],[Necesar de finantare lei - valoare eligibila cf. art 6. lit b) - OUG 36/2023]]/#REF!</f>
        <v>#REF!</v>
      </c>
      <c r="U72" s="11">
        <v>753152.06</v>
      </c>
      <c r="V72" s="13">
        <v>1</v>
      </c>
      <c r="W72" s="13" t="s">
        <v>87</v>
      </c>
      <c r="X72" s="16">
        <v>4</v>
      </c>
      <c r="Y72" t="s">
        <v>20</v>
      </c>
      <c r="Z72" s="13"/>
    </row>
    <row r="73" spans="1:26" customFormat="1" hidden="1">
      <c r="A73">
        <v>72</v>
      </c>
      <c r="B73">
        <v>134502</v>
      </c>
      <c r="C73">
        <v>7823</v>
      </c>
      <c r="D73" t="s">
        <v>33</v>
      </c>
      <c r="E73" t="s">
        <v>76</v>
      </c>
      <c r="F73" t="s">
        <v>225</v>
      </c>
      <c r="G73" t="s">
        <v>226</v>
      </c>
      <c r="H73">
        <v>17</v>
      </c>
      <c r="I73" s="10">
        <v>43650</v>
      </c>
      <c r="J73" s="10">
        <v>44768</v>
      </c>
      <c r="K73" s="10">
        <v>45291</v>
      </c>
      <c r="L73" s="11">
        <v>1378308.41</v>
      </c>
      <c r="M73" s="11">
        <v>1145641.99</v>
      </c>
      <c r="N73" s="11">
        <v>779036.23</v>
      </c>
      <c r="O73" s="11">
        <v>137476.98000000001</v>
      </c>
      <c r="P73" s="11">
        <v>229128.78</v>
      </c>
      <c r="Q73" s="11">
        <v>232666.42</v>
      </c>
      <c r="R73" s="12">
        <f>Table7[[#This Row],[Solicitat beneficiar]]/Table7[[#This Row],[Valoare totala eligibila, LEI]]</f>
        <v>6.8669811936624289E-2</v>
      </c>
      <c r="S73" s="11">
        <f>Table7[[#This Row],[Valoare totala eligibila, LEI]]-Table7[[#This Row],[Solicitat beneficiar]]</f>
        <v>1066970.97</v>
      </c>
      <c r="T73" s="11" t="e">
        <f>Table7[[#This Row],[Necesar de finantare lei - valoare eligibila cf. art 6. lit b) - OUG 36/2023]]/#REF!</f>
        <v>#REF!</v>
      </c>
      <c r="U73" s="11">
        <v>78671.02</v>
      </c>
      <c r="V73" s="13">
        <v>1</v>
      </c>
      <c r="W73" s="13" t="s">
        <v>87</v>
      </c>
      <c r="X73" s="16">
        <v>4</v>
      </c>
      <c r="Y73" t="s">
        <v>20</v>
      </c>
      <c r="Z73" s="13"/>
    </row>
    <row r="74" spans="1:26" customFormat="1" hidden="1">
      <c r="A74">
        <v>73</v>
      </c>
      <c r="B74">
        <v>131014</v>
      </c>
      <c r="C74">
        <v>7832</v>
      </c>
      <c r="D74" t="s">
        <v>33</v>
      </c>
      <c r="E74" t="s">
        <v>76</v>
      </c>
      <c r="F74" t="s">
        <v>227</v>
      </c>
      <c r="G74" t="s">
        <v>228</v>
      </c>
      <c r="H74">
        <v>18</v>
      </c>
      <c r="I74" s="10">
        <v>43617</v>
      </c>
      <c r="J74" s="10">
        <v>44756</v>
      </c>
      <c r="K74" s="10">
        <v>45291</v>
      </c>
      <c r="L74" s="11">
        <v>538237.59</v>
      </c>
      <c r="M74" s="11">
        <v>529788.59</v>
      </c>
      <c r="N74" s="11">
        <v>387275.47</v>
      </c>
      <c r="O74" s="11">
        <v>68342.720000000001</v>
      </c>
      <c r="P74" s="11">
        <v>74170.399999999994</v>
      </c>
      <c r="Q74" s="11">
        <v>8449</v>
      </c>
      <c r="R74" s="12">
        <f>Table7[[#This Row],[Solicitat beneficiar]]/Table7[[#This Row],[Valoare totala eligibila, LEI]]</f>
        <v>0.96732970409951646</v>
      </c>
      <c r="S74" s="11">
        <f>Table7[[#This Row],[Valoare totala eligibila, LEI]]-Table7[[#This Row],[Solicitat beneficiar]]</f>
        <v>17308.349999999977</v>
      </c>
      <c r="T74" s="11" t="e">
        <f>Table7[[#This Row],[Necesar de finantare lei - valoare eligibila cf. art 6. lit b) - OUG 36/2023]]/#REF!</f>
        <v>#REF!</v>
      </c>
      <c r="U74" s="11">
        <v>512480.24</v>
      </c>
      <c r="V74" s="13">
        <v>60</v>
      </c>
      <c r="W74" s="13" t="s">
        <v>69</v>
      </c>
      <c r="X74" s="16">
        <v>2</v>
      </c>
      <c r="Y74" t="s">
        <v>25</v>
      </c>
      <c r="Z74" s="13"/>
    </row>
    <row r="75" spans="1:26" customFormat="1" hidden="1">
      <c r="A75">
        <v>74</v>
      </c>
      <c r="B75">
        <v>131432</v>
      </c>
      <c r="C75">
        <v>7845</v>
      </c>
      <c r="D75" t="s">
        <v>33</v>
      </c>
      <c r="E75" t="s">
        <v>76</v>
      </c>
      <c r="F75" t="s">
        <v>229</v>
      </c>
      <c r="G75" t="s">
        <v>230</v>
      </c>
      <c r="H75">
        <v>18</v>
      </c>
      <c r="I75" s="10">
        <v>43678</v>
      </c>
      <c r="J75" s="10">
        <v>44755</v>
      </c>
      <c r="K75" s="10">
        <v>45291</v>
      </c>
      <c r="L75" s="11">
        <v>1404198.76</v>
      </c>
      <c r="M75" s="11">
        <v>1172793.95</v>
      </c>
      <c r="N75" s="11">
        <v>797499.89</v>
      </c>
      <c r="O75" s="11">
        <v>140735.26999999999</v>
      </c>
      <c r="P75" s="11">
        <v>234558.79</v>
      </c>
      <c r="Q75" s="11">
        <v>231404.81</v>
      </c>
      <c r="R75" s="12">
        <f>Table7[[#This Row],[Solicitat beneficiar]]/Table7[[#This Row],[Valoare totala eligibila, LEI]]</f>
        <v>0.99368507144839902</v>
      </c>
      <c r="S75" s="11">
        <f>Table7[[#This Row],[Valoare totala eligibila, LEI]]-Table7[[#This Row],[Solicitat beneficiar]]</f>
        <v>7406.1099999998696</v>
      </c>
      <c r="T75" s="11" t="e">
        <f>Table7[[#This Row],[Necesar de finantare lei - valoare eligibila cf. art 6. lit b) - OUG 36/2023]]/#REF!</f>
        <v>#REF!</v>
      </c>
      <c r="U75" s="11">
        <v>1165387.8400000001</v>
      </c>
      <c r="V75" s="13">
        <v>64</v>
      </c>
      <c r="W75" s="13" t="s">
        <v>69</v>
      </c>
      <c r="X75" s="16">
        <v>2</v>
      </c>
      <c r="Y75" t="s">
        <v>25</v>
      </c>
      <c r="Z75" s="13"/>
    </row>
    <row r="76" spans="1:26" customFormat="1" hidden="1">
      <c r="A76">
        <v>75</v>
      </c>
      <c r="B76">
        <v>134719</v>
      </c>
      <c r="C76">
        <v>7846</v>
      </c>
      <c r="D76" t="s">
        <v>33</v>
      </c>
      <c r="E76" t="s">
        <v>82</v>
      </c>
      <c r="F76" t="s">
        <v>231</v>
      </c>
      <c r="G76" t="s">
        <v>232</v>
      </c>
      <c r="H76">
        <v>17</v>
      </c>
      <c r="I76" s="10">
        <v>43739</v>
      </c>
      <c r="J76" s="10">
        <v>44760</v>
      </c>
      <c r="K76" s="10">
        <v>45291</v>
      </c>
      <c r="L76" s="11">
        <v>1433564.4</v>
      </c>
      <c r="M76" s="11">
        <v>1189689.42</v>
      </c>
      <c r="N76" s="11">
        <v>802790.99</v>
      </c>
      <c r="O76" s="11">
        <v>141669</v>
      </c>
      <c r="P76" s="11">
        <v>245229.43</v>
      </c>
      <c r="Q76" s="11">
        <v>243874.98</v>
      </c>
      <c r="R76" s="12">
        <f>Table7[[#This Row],[Solicitat beneficiar]]/Table7[[#This Row],[Valoare totala eligibila, LEI]]</f>
        <v>0.99411611141334688</v>
      </c>
      <c r="S76" s="11">
        <f>Table7[[#This Row],[Valoare totala eligibila, LEI]]-Table7[[#This Row],[Solicitat beneficiar]]</f>
        <v>7000</v>
      </c>
      <c r="T76" s="11" t="e">
        <f>Table7[[#This Row],[Necesar de finantare lei - valoare eligibila cf. art 6. lit b) - OUG 36/2023]]/#REF!</f>
        <v>#REF!</v>
      </c>
      <c r="U76" s="11">
        <v>1182689.42</v>
      </c>
      <c r="V76" s="13">
        <v>100</v>
      </c>
      <c r="W76" s="13" t="s">
        <v>69</v>
      </c>
      <c r="X76" s="16">
        <v>2</v>
      </c>
      <c r="Y76" t="s">
        <v>25</v>
      </c>
      <c r="Z76" s="13"/>
    </row>
    <row r="77" spans="1:26" customFormat="1" hidden="1">
      <c r="A77">
        <v>76</v>
      </c>
      <c r="B77">
        <v>133355</v>
      </c>
      <c r="C77">
        <v>7848</v>
      </c>
      <c r="D77" t="s">
        <v>33</v>
      </c>
      <c r="E77" t="s">
        <v>66</v>
      </c>
      <c r="F77" t="s">
        <v>233</v>
      </c>
      <c r="G77" t="s">
        <v>234</v>
      </c>
      <c r="H77">
        <v>14</v>
      </c>
      <c r="I77" s="10">
        <v>43661</v>
      </c>
      <c r="J77" s="10">
        <v>44756</v>
      </c>
      <c r="K77" s="10">
        <v>45169</v>
      </c>
      <c r="L77" s="11">
        <v>850769.85</v>
      </c>
      <c r="M77" s="11">
        <v>712794.9</v>
      </c>
      <c r="N77" s="11">
        <v>484700.53</v>
      </c>
      <c r="O77" s="11">
        <v>85535.39</v>
      </c>
      <c r="P77" s="11">
        <v>142558.98000000001</v>
      </c>
      <c r="Q77" s="11">
        <v>137974.95000000001</v>
      </c>
      <c r="R77" s="12">
        <f>Table7[[#This Row],[Solicitat beneficiar]]/Table7[[#This Row],[Valoare totala eligibila, LEI]]</f>
        <v>0.99511658963889893</v>
      </c>
      <c r="S77" s="11">
        <f>Table7[[#This Row],[Valoare totala eligibila, LEI]]-Table7[[#This Row],[Solicitat beneficiar]]</f>
        <v>3480.8699999999953</v>
      </c>
      <c r="T77" s="11" t="e">
        <f>Table7[[#This Row],[Necesar de finantare lei - valoare eligibila cf. art 6. lit b) - OUG 36/2023]]/#REF!</f>
        <v>#REF!</v>
      </c>
      <c r="U77" s="11">
        <v>709314.03</v>
      </c>
      <c r="V77" s="13">
        <v>97</v>
      </c>
      <c r="W77" s="13" t="s">
        <v>69</v>
      </c>
      <c r="X77" s="16">
        <v>2</v>
      </c>
      <c r="Y77" t="s">
        <v>25</v>
      </c>
      <c r="Z77" s="13"/>
    </row>
    <row r="78" spans="1:26" customFormat="1" hidden="1">
      <c r="A78">
        <v>77</v>
      </c>
      <c r="B78">
        <v>133591</v>
      </c>
      <c r="C78">
        <v>7856</v>
      </c>
      <c r="D78" t="s">
        <v>33</v>
      </c>
      <c r="E78" t="s">
        <v>66</v>
      </c>
      <c r="F78" t="s">
        <v>235</v>
      </c>
      <c r="G78" t="s">
        <v>236</v>
      </c>
      <c r="H78">
        <v>17</v>
      </c>
      <c r="I78" s="10">
        <v>43739</v>
      </c>
      <c r="J78" s="10">
        <v>44768</v>
      </c>
      <c r="K78" s="10">
        <v>45291</v>
      </c>
      <c r="L78" s="11">
        <v>1413084.3</v>
      </c>
      <c r="M78" s="11">
        <v>1185777.23</v>
      </c>
      <c r="N78" s="11">
        <v>806328.52</v>
      </c>
      <c r="O78" s="11">
        <v>142293.26999999999</v>
      </c>
      <c r="P78" s="11">
        <v>237155.44</v>
      </c>
      <c r="Q78" s="11">
        <v>227307.07</v>
      </c>
      <c r="R78" s="12">
        <f>Table7[[#This Row],[Solicitat beneficiar]]/Table7[[#This Row],[Valoare totala eligibila, LEI]]</f>
        <v>0.77865112994284769</v>
      </c>
      <c r="S78" s="11">
        <f>Table7[[#This Row],[Valoare totala eligibila, LEI]]-Table7[[#This Row],[Solicitat beneficiar]]</f>
        <v>262470.44999999995</v>
      </c>
      <c r="T78" s="11" t="e">
        <f>Table7[[#This Row],[Necesar de finantare lei - valoare eligibila cf. art 6. lit b) - OUG 36/2023]]/#REF!</f>
        <v>#REF!</v>
      </c>
      <c r="U78" s="11">
        <v>923306.78</v>
      </c>
      <c r="V78" s="13">
        <v>0</v>
      </c>
      <c r="W78" s="13" t="s">
        <v>69</v>
      </c>
      <c r="X78" s="16">
        <v>2</v>
      </c>
      <c r="Y78" t="s">
        <v>25</v>
      </c>
      <c r="Z78" s="13"/>
    </row>
    <row r="79" spans="1:26" customFormat="1" hidden="1">
      <c r="A79">
        <v>78</v>
      </c>
      <c r="B79">
        <v>133146</v>
      </c>
      <c r="C79">
        <v>7862</v>
      </c>
      <c r="D79" t="s">
        <v>33</v>
      </c>
      <c r="E79" t="s">
        <v>82</v>
      </c>
      <c r="F79" t="s">
        <v>237</v>
      </c>
      <c r="G79" t="s">
        <v>238</v>
      </c>
      <c r="H79">
        <v>13</v>
      </c>
      <c r="I79" s="10">
        <v>43617</v>
      </c>
      <c r="J79" s="10">
        <v>44770</v>
      </c>
      <c r="K79" s="10">
        <v>45169</v>
      </c>
      <c r="L79" s="11">
        <v>603601.4</v>
      </c>
      <c r="M79" s="11">
        <v>511060</v>
      </c>
      <c r="N79" s="11">
        <v>369240.85</v>
      </c>
      <c r="O79" s="11">
        <v>65160.15</v>
      </c>
      <c r="P79" s="11">
        <v>76659</v>
      </c>
      <c r="Q79" s="11">
        <v>92541.4</v>
      </c>
      <c r="R79" s="12">
        <f>Table7[[#This Row],[Solicitat beneficiar]]/Table7[[#This Row],[Valoare totala eligibila, LEI]]</f>
        <v>1</v>
      </c>
      <c r="S79" s="11">
        <f>Table7[[#This Row],[Valoare totala eligibila, LEI]]-Table7[[#This Row],[Solicitat beneficiar]]</f>
        <v>0</v>
      </c>
      <c r="T79" s="11" t="e">
        <f>Table7[[#This Row],[Necesar de finantare lei - valoare eligibila cf. art 6. lit b) - OUG 36/2023]]/#REF!</f>
        <v>#REF!</v>
      </c>
      <c r="U79" s="11">
        <v>511060</v>
      </c>
      <c r="V79" s="13">
        <v>100</v>
      </c>
      <c r="W79" s="13" t="s">
        <v>69</v>
      </c>
      <c r="X79" s="16">
        <v>2</v>
      </c>
      <c r="Y79" t="s">
        <v>25</v>
      </c>
      <c r="Z79" s="13"/>
    </row>
    <row r="80" spans="1:26" customFormat="1" hidden="1">
      <c r="A80">
        <v>79</v>
      </c>
      <c r="B80">
        <v>132292</v>
      </c>
      <c r="C80">
        <v>7863</v>
      </c>
      <c r="D80" t="s">
        <v>33</v>
      </c>
      <c r="E80" t="s">
        <v>66</v>
      </c>
      <c r="F80" t="s">
        <v>239</v>
      </c>
      <c r="G80" t="s">
        <v>240</v>
      </c>
      <c r="H80">
        <v>17</v>
      </c>
      <c r="I80" s="10">
        <v>43658</v>
      </c>
      <c r="J80" s="10">
        <v>44777</v>
      </c>
      <c r="K80" s="10">
        <v>45291</v>
      </c>
      <c r="L80" s="11">
        <v>1405492.02</v>
      </c>
      <c r="M80" s="11">
        <v>1164051.25</v>
      </c>
      <c r="N80" s="11">
        <v>800784.94</v>
      </c>
      <c r="O80" s="11">
        <v>141314.97</v>
      </c>
      <c r="P80" s="11">
        <v>221951.34</v>
      </c>
      <c r="Q80" s="11">
        <v>241440.77</v>
      </c>
      <c r="R80" s="12">
        <f>Table7[[#This Row],[Solicitat beneficiar]]/Table7[[#This Row],[Valoare totala eligibila, LEI]]</f>
        <v>2.2293932505119511E-2</v>
      </c>
      <c r="S80" s="11">
        <f>Table7[[#This Row],[Valoare totala eligibila, LEI]]-Table7[[#This Row],[Solicitat beneficiar]]</f>
        <v>1138099.97</v>
      </c>
      <c r="T80" s="11" t="e">
        <f>Table7[[#This Row],[Necesar de finantare lei - valoare eligibila cf. art 6. lit b) - OUG 36/2023]]/#REF!</f>
        <v>#REF!</v>
      </c>
      <c r="U80" s="11">
        <v>25951.279999999999</v>
      </c>
      <c r="V80" s="13">
        <v>0</v>
      </c>
      <c r="W80" s="13" t="s">
        <v>69</v>
      </c>
      <c r="X80" s="16">
        <v>0</v>
      </c>
      <c r="Y80" t="s">
        <v>19</v>
      </c>
      <c r="Z80" s="13"/>
    </row>
    <row r="81" spans="1:26" customFormat="1" hidden="1">
      <c r="A81">
        <v>80</v>
      </c>
      <c r="B81">
        <v>133780</v>
      </c>
      <c r="C81">
        <v>7864</v>
      </c>
      <c r="D81" t="s">
        <v>33</v>
      </c>
      <c r="E81" t="s">
        <v>66</v>
      </c>
      <c r="F81" t="s">
        <v>241</v>
      </c>
      <c r="G81" t="s">
        <v>242</v>
      </c>
      <c r="H81">
        <v>17</v>
      </c>
      <c r="I81" s="10">
        <v>43709</v>
      </c>
      <c r="J81" s="10">
        <v>44770</v>
      </c>
      <c r="K81" s="10">
        <v>45291</v>
      </c>
      <c r="L81" s="11">
        <v>1348252.28</v>
      </c>
      <c r="M81" s="11">
        <v>1138668.1000000001</v>
      </c>
      <c r="N81" s="11">
        <v>774294.31</v>
      </c>
      <c r="O81" s="11">
        <v>136640.17000000001</v>
      </c>
      <c r="P81" s="11">
        <v>227733.62</v>
      </c>
      <c r="Q81" s="11">
        <v>209584.18</v>
      </c>
      <c r="R81" s="12">
        <f>Table7[[#This Row],[Solicitat beneficiar]]/Table7[[#This Row],[Valoare totala eligibila, LEI]]</f>
        <v>0.95009582687000715</v>
      </c>
      <c r="S81" s="11">
        <f>Table7[[#This Row],[Valoare totala eligibila, LEI]]-Table7[[#This Row],[Solicitat beneficiar]]</f>
        <v>56824.290000000037</v>
      </c>
      <c r="T81" s="11" t="e">
        <f>Table7[[#This Row],[Necesar de finantare lei - valoare eligibila cf. art 6. lit b) - OUG 36/2023]]/#REF!</f>
        <v>#REF!</v>
      </c>
      <c r="U81" s="11">
        <v>1081843.81</v>
      </c>
      <c r="V81" s="13">
        <v>95</v>
      </c>
      <c r="W81" s="13" t="s">
        <v>69</v>
      </c>
      <c r="X81" s="16">
        <v>2</v>
      </c>
      <c r="Y81" t="s">
        <v>25</v>
      </c>
      <c r="Z81" s="13"/>
    </row>
    <row r="82" spans="1:26" customFormat="1" hidden="1">
      <c r="A82">
        <v>81</v>
      </c>
      <c r="B82">
        <v>132860</v>
      </c>
      <c r="C82">
        <v>7865</v>
      </c>
      <c r="D82" t="s">
        <v>33</v>
      </c>
      <c r="E82" t="s">
        <v>136</v>
      </c>
      <c r="F82" t="s">
        <v>243</v>
      </c>
      <c r="G82" t="s">
        <v>244</v>
      </c>
      <c r="H82">
        <v>14</v>
      </c>
      <c r="I82" s="10">
        <v>43617</v>
      </c>
      <c r="J82" s="10">
        <v>44776</v>
      </c>
      <c r="K82" s="10">
        <v>45199</v>
      </c>
      <c r="L82" s="11">
        <v>1282539.81</v>
      </c>
      <c r="M82" s="11">
        <v>1071634.1399999999</v>
      </c>
      <c r="N82" s="11">
        <v>728711.21</v>
      </c>
      <c r="O82" s="11">
        <v>128596.1</v>
      </c>
      <c r="P82" s="11">
        <v>214326.83</v>
      </c>
      <c r="Q82" s="11">
        <v>210905.67</v>
      </c>
      <c r="R82" s="12">
        <f>Table7[[#This Row],[Solicitat beneficiar]]/Table7[[#This Row],[Valoare totala eligibila, LEI]]</f>
        <v>0.96100254887362968</v>
      </c>
      <c r="S82" s="11">
        <f>Table7[[#This Row],[Valoare totala eligibila, LEI]]-Table7[[#This Row],[Solicitat beneficiar]]</f>
        <v>41790.999999999884</v>
      </c>
      <c r="T82" s="11" t="e">
        <f>Table7[[#This Row],[Necesar de finantare lei - valoare eligibila cf. art 6. lit b) - OUG 36/2023]]/#REF!</f>
        <v>#REF!</v>
      </c>
      <c r="U82" s="11">
        <v>1029843.14</v>
      </c>
      <c r="V82" s="13">
        <v>99</v>
      </c>
      <c r="W82" s="13" t="s">
        <v>69</v>
      </c>
      <c r="X82" s="16">
        <v>2</v>
      </c>
      <c r="Y82" t="s">
        <v>25</v>
      </c>
      <c r="Z82" s="13"/>
    </row>
    <row r="83" spans="1:26" customFormat="1" hidden="1">
      <c r="A83">
        <v>82</v>
      </c>
      <c r="B83">
        <v>133787</v>
      </c>
      <c r="C83">
        <v>7867</v>
      </c>
      <c r="D83" t="s">
        <v>33</v>
      </c>
      <c r="E83" t="s">
        <v>147</v>
      </c>
      <c r="F83" t="s">
        <v>245</v>
      </c>
      <c r="G83" t="s">
        <v>246</v>
      </c>
      <c r="H83">
        <v>15</v>
      </c>
      <c r="I83" s="10">
        <v>43709</v>
      </c>
      <c r="J83" s="10">
        <v>44783</v>
      </c>
      <c r="K83" s="10">
        <v>45230</v>
      </c>
      <c r="L83" s="11">
        <v>1360684.68</v>
      </c>
      <c r="M83" s="11">
        <v>1141432.5</v>
      </c>
      <c r="N83" s="11">
        <v>776174.1</v>
      </c>
      <c r="O83" s="11">
        <v>136971.9</v>
      </c>
      <c r="P83" s="11">
        <v>228286.5</v>
      </c>
      <c r="Q83" s="11">
        <v>219252.18</v>
      </c>
      <c r="R83" s="12">
        <f>Table7[[#This Row],[Solicitat beneficiar]]/Table7[[#This Row],[Valoare totala eligibila, LEI]]</f>
        <v>0.98151133772693522</v>
      </c>
      <c r="S83" s="11">
        <f>Table7[[#This Row],[Valoare totala eligibila, LEI]]-Table7[[#This Row],[Solicitat beneficiar]]</f>
        <v>21103.560000000056</v>
      </c>
      <c r="T83" s="11" t="e">
        <f>Table7[[#This Row],[Necesar de finantare lei - valoare eligibila cf. art 6. lit b) - OUG 36/2023]]/#REF!</f>
        <v>#REF!</v>
      </c>
      <c r="U83" s="11">
        <v>1120328.94</v>
      </c>
      <c r="V83" s="13">
        <v>99</v>
      </c>
      <c r="W83" s="13" t="s">
        <v>69</v>
      </c>
      <c r="X83" s="16">
        <v>2</v>
      </c>
      <c r="Y83" t="s">
        <v>25</v>
      </c>
      <c r="Z83" s="13"/>
    </row>
    <row r="84" spans="1:26" customFormat="1" hidden="1">
      <c r="A84">
        <v>83</v>
      </c>
      <c r="B84">
        <v>133269</v>
      </c>
      <c r="C84">
        <v>7873</v>
      </c>
      <c r="D84" t="s">
        <v>33</v>
      </c>
      <c r="E84" t="s">
        <v>247</v>
      </c>
      <c r="F84" t="s">
        <v>248</v>
      </c>
      <c r="G84" t="s">
        <v>249</v>
      </c>
      <c r="H84">
        <v>14</v>
      </c>
      <c r="I84" s="10">
        <v>43678</v>
      </c>
      <c r="J84" s="10">
        <v>44774</v>
      </c>
      <c r="K84" s="10">
        <v>45199</v>
      </c>
      <c r="L84" s="11">
        <v>1441835.71</v>
      </c>
      <c r="M84" s="11">
        <v>1192937.47</v>
      </c>
      <c r="N84" s="11">
        <v>807789</v>
      </c>
      <c r="O84" s="11">
        <v>142551</v>
      </c>
      <c r="P84" s="11">
        <v>242597.47</v>
      </c>
      <c r="Q84" s="11">
        <v>248898.24</v>
      </c>
      <c r="R84" s="12">
        <f>Table7[[#This Row],[Solicitat beneficiar]]/Table7[[#This Row],[Valoare totala eligibila, LEI]]</f>
        <v>0.9960981861019087</v>
      </c>
      <c r="S84" s="11">
        <f>Table7[[#This Row],[Valoare totala eligibila, LEI]]-Table7[[#This Row],[Solicitat beneficiar]]</f>
        <v>4654.6199999998789</v>
      </c>
      <c r="T84" s="11" t="e">
        <f>Table7[[#This Row],[Necesar de finantare lei - valoare eligibila cf. art 6. lit b) - OUG 36/2023]]/#REF!</f>
        <v>#REF!</v>
      </c>
      <c r="U84" s="11">
        <v>1188282.8500000001</v>
      </c>
      <c r="V84" s="13">
        <v>98</v>
      </c>
      <c r="W84" s="13" t="s">
        <v>69</v>
      </c>
      <c r="X84" s="16">
        <v>2</v>
      </c>
      <c r="Y84" t="s">
        <v>25</v>
      </c>
      <c r="Z84" s="13"/>
    </row>
    <row r="85" spans="1:26" customFormat="1" hidden="1">
      <c r="A85">
        <v>84</v>
      </c>
      <c r="B85">
        <v>132810</v>
      </c>
      <c r="C85">
        <v>7875</v>
      </c>
      <c r="D85" t="s">
        <v>33</v>
      </c>
      <c r="E85" t="s">
        <v>247</v>
      </c>
      <c r="F85" t="s">
        <v>250</v>
      </c>
      <c r="G85" t="s">
        <v>251</v>
      </c>
      <c r="H85">
        <v>14</v>
      </c>
      <c r="I85" s="10">
        <v>43678</v>
      </c>
      <c r="J85" s="10">
        <v>44776</v>
      </c>
      <c r="K85" s="10">
        <v>45199</v>
      </c>
      <c r="L85" s="11">
        <v>1480700.21</v>
      </c>
      <c r="M85" s="11">
        <v>1243322.8799999999</v>
      </c>
      <c r="N85" s="11">
        <v>807789</v>
      </c>
      <c r="O85" s="11">
        <v>142551</v>
      </c>
      <c r="P85" s="11">
        <v>292982.88</v>
      </c>
      <c r="Q85" s="11">
        <v>237377.33</v>
      </c>
      <c r="R85" s="12">
        <f>Table7[[#This Row],[Solicitat beneficiar]]/Table7[[#This Row],[Valoare totala eligibila, LEI]]</f>
        <v>0.97084528035066808</v>
      </c>
      <c r="S85" s="11">
        <f>Table7[[#This Row],[Valoare totala eligibila, LEI]]-Table7[[#This Row],[Solicitat beneficiar]]</f>
        <v>36248.729999999981</v>
      </c>
      <c r="T85" s="11" t="e">
        <f>Table7[[#This Row],[Necesar de finantare lei - valoare eligibila cf. art 6. lit b) - OUG 36/2023]]/#REF!</f>
        <v>#REF!</v>
      </c>
      <c r="U85" s="11">
        <v>1207074.1499999999</v>
      </c>
      <c r="V85" s="13">
        <v>100</v>
      </c>
      <c r="W85" s="13" t="s">
        <v>69</v>
      </c>
      <c r="X85" s="16">
        <v>2</v>
      </c>
      <c r="Y85" t="s">
        <v>25</v>
      </c>
      <c r="Z85" s="13"/>
    </row>
    <row r="86" spans="1:26" customFormat="1" hidden="1">
      <c r="A86">
        <v>85</v>
      </c>
      <c r="B86">
        <v>133590</v>
      </c>
      <c r="C86">
        <v>7876</v>
      </c>
      <c r="D86" t="s">
        <v>33</v>
      </c>
      <c r="E86" t="s">
        <v>66</v>
      </c>
      <c r="F86" t="s">
        <v>252</v>
      </c>
      <c r="G86" t="s">
        <v>253</v>
      </c>
      <c r="H86">
        <v>17</v>
      </c>
      <c r="I86" s="10">
        <v>43739</v>
      </c>
      <c r="J86" s="10">
        <v>44782</v>
      </c>
      <c r="K86" s="10">
        <v>45291</v>
      </c>
      <c r="L86" s="11">
        <v>1413084.3</v>
      </c>
      <c r="M86" s="11">
        <v>1185777.23</v>
      </c>
      <c r="N86" s="11">
        <v>806328.52</v>
      </c>
      <c r="O86" s="11">
        <v>142293.26999999999</v>
      </c>
      <c r="P86" s="11">
        <v>237155.44</v>
      </c>
      <c r="Q86" s="11">
        <v>227307.07</v>
      </c>
      <c r="R86" s="12">
        <f>Table7[[#This Row],[Solicitat beneficiar]]/Table7[[#This Row],[Valoare totala eligibila, LEI]]</f>
        <v>0.77732528225390196</v>
      </c>
      <c r="S86" s="11">
        <f>Table7[[#This Row],[Valoare totala eligibila, LEI]]-Table7[[#This Row],[Solicitat beneficiar]]</f>
        <v>264042.61</v>
      </c>
      <c r="T86" s="11" t="e">
        <f>Table7[[#This Row],[Necesar de finantare lei - valoare eligibila cf. art 6. lit b) - OUG 36/2023]]/#REF!</f>
        <v>#REF!</v>
      </c>
      <c r="U86" s="11">
        <v>921734.62</v>
      </c>
      <c r="V86" s="13">
        <v>2</v>
      </c>
      <c r="W86" s="13" t="s">
        <v>69</v>
      </c>
      <c r="X86" s="16">
        <v>2</v>
      </c>
      <c r="Y86" t="s">
        <v>25</v>
      </c>
      <c r="Z86" s="13"/>
    </row>
    <row r="87" spans="1:26" customFormat="1" hidden="1">
      <c r="A87">
        <v>86</v>
      </c>
      <c r="B87">
        <v>134647</v>
      </c>
      <c r="C87">
        <v>7878</v>
      </c>
      <c r="D87" t="s">
        <v>33</v>
      </c>
      <c r="E87" t="s">
        <v>136</v>
      </c>
      <c r="F87" t="s">
        <v>254</v>
      </c>
      <c r="G87" t="s">
        <v>255</v>
      </c>
      <c r="H87">
        <v>15</v>
      </c>
      <c r="I87" s="10">
        <v>43709</v>
      </c>
      <c r="J87" s="10">
        <v>44776</v>
      </c>
      <c r="K87" s="10">
        <v>45230</v>
      </c>
      <c r="L87" s="11">
        <v>568207.86</v>
      </c>
      <c r="M87" s="11">
        <v>457560.09</v>
      </c>
      <c r="N87" s="11">
        <v>311140.86</v>
      </c>
      <c r="O87" s="11">
        <v>54907.21</v>
      </c>
      <c r="P87" s="11">
        <v>91512.02</v>
      </c>
      <c r="Q87" s="11">
        <v>110647.77</v>
      </c>
      <c r="R87" s="12">
        <f>Table7[[#This Row],[Solicitat beneficiar]]/Table7[[#This Row],[Valoare totala eligibila, LEI]]</f>
        <v>0.88775356259764693</v>
      </c>
      <c r="S87" s="11">
        <f>Table7[[#This Row],[Valoare totala eligibila, LEI]]-Table7[[#This Row],[Solicitat beneficiar]]</f>
        <v>51359.490000000049</v>
      </c>
      <c r="T87" s="11" t="e">
        <f>Table7[[#This Row],[Necesar de finantare lei - valoare eligibila cf. art 6. lit b) - OUG 36/2023]]/#REF!</f>
        <v>#REF!</v>
      </c>
      <c r="U87" s="11">
        <v>406200.6</v>
      </c>
      <c r="V87" s="13">
        <v>0</v>
      </c>
      <c r="W87" s="13" t="s">
        <v>69</v>
      </c>
      <c r="X87" s="16">
        <v>2</v>
      </c>
      <c r="Y87" t="s">
        <v>25</v>
      </c>
      <c r="Z87" s="13"/>
    </row>
    <row r="88" spans="1:26" customFormat="1" hidden="1">
      <c r="A88">
        <v>87</v>
      </c>
      <c r="B88">
        <v>134152</v>
      </c>
      <c r="C88">
        <v>7891</v>
      </c>
      <c r="D88" t="s">
        <v>33</v>
      </c>
      <c r="E88" t="s">
        <v>256</v>
      </c>
      <c r="F88" t="s">
        <v>257</v>
      </c>
      <c r="G88" t="s">
        <v>258</v>
      </c>
      <c r="H88">
        <v>17</v>
      </c>
      <c r="I88" s="10">
        <v>43709</v>
      </c>
      <c r="J88" s="10">
        <v>44783</v>
      </c>
      <c r="K88" s="10">
        <v>45291</v>
      </c>
      <c r="L88" s="11">
        <v>930966.75</v>
      </c>
      <c r="M88" s="11">
        <v>778325</v>
      </c>
      <c r="N88" s="11">
        <v>529261</v>
      </c>
      <c r="O88" s="11">
        <v>93399</v>
      </c>
      <c r="P88" s="11">
        <v>155665</v>
      </c>
      <c r="Q88" s="11">
        <v>152641.75</v>
      </c>
      <c r="R88" s="12">
        <f>Table7[[#This Row],[Solicitat beneficiar]]/Table7[[#This Row],[Valoare totala eligibila, LEI]]</f>
        <v>0.47110782770693477</v>
      </c>
      <c r="S88" s="11">
        <f>Table7[[#This Row],[Valoare totala eligibila, LEI]]-Table7[[#This Row],[Solicitat beneficiar]]</f>
        <v>411650</v>
      </c>
      <c r="T88" s="11" t="e">
        <f>Table7[[#This Row],[Necesar de finantare lei - valoare eligibila cf. art 6. lit b) - OUG 36/2023]]/#REF!</f>
        <v>#REF!</v>
      </c>
      <c r="U88" s="11">
        <v>366675</v>
      </c>
      <c r="V88" s="13">
        <v>3</v>
      </c>
      <c r="W88" s="13" t="s">
        <v>69</v>
      </c>
      <c r="X88" s="16">
        <v>2</v>
      </c>
      <c r="Y88" t="s">
        <v>25</v>
      </c>
      <c r="Z88" s="13"/>
    </row>
    <row r="89" spans="1:26" customFormat="1" hidden="1">
      <c r="A89">
        <v>88</v>
      </c>
      <c r="B89">
        <v>132776</v>
      </c>
      <c r="C89">
        <v>7909</v>
      </c>
      <c r="D89" t="s">
        <v>33</v>
      </c>
      <c r="E89" t="s">
        <v>259</v>
      </c>
      <c r="F89" t="s">
        <v>260</v>
      </c>
      <c r="G89" t="s">
        <v>261</v>
      </c>
      <c r="H89">
        <v>16</v>
      </c>
      <c r="I89" s="10">
        <v>43678</v>
      </c>
      <c r="J89" s="10">
        <v>44809</v>
      </c>
      <c r="K89" s="10">
        <v>45291</v>
      </c>
      <c r="L89" s="11">
        <v>1351355.88</v>
      </c>
      <c r="M89" s="11">
        <v>1135593.18</v>
      </c>
      <c r="N89" s="11">
        <v>772203.36</v>
      </c>
      <c r="O89" s="11">
        <v>136271.18</v>
      </c>
      <c r="P89" s="11">
        <v>227118.64</v>
      </c>
      <c r="Q89" s="11">
        <v>215762.7</v>
      </c>
      <c r="R89" s="12">
        <f>Table7[[#This Row],[Solicitat beneficiar]]/Table7[[#This Row],[Valoare totala eligibila, LEI]]</f>
        <v>0.9283723419332266</v>
      </c>
      <c r="S89" s="11">
        <f>Table7[[#This Row],[Valoare totala eligibila, LEI]]-Table7[[#This Row],[Solicitat beneficiar]]</f>
        <v>81339.879999999888</v>
      </c>
      <c r="T89" s="11" t="e">
        <f>Table7[[#This Row],[Necesar de finantare lei - valoare eligibila cf. art 6. lit b) - OUG 36/2023]]/#REF!</f>
        <v>#REF!</v>
      </c>
      <c r="U89" s="11">
        <v>1054253.3</v>
      </c>
      <c r="V89" s="13">
        <v>2</v>
      </c>
      <c r="W89" s="13" t="s">
        <v>69</v>
      </c>
      <c r="X89" s="16">
        <v>2</v>
      </c>
      <c r="Y89" t="s">
        <v>25</v>
      </c>
      <c r="Z89" s="13"/>
    </row>
    <row r="90" spans="1:26" customFormat="1" hidden="1">
      <c r="A90">
        <v>89</v>
      </c>
      <c r="B90">
        <v>131681</v>
      </c>
      <c r="C90">
        <v>7910</v>
      </c>
      <c r="D90" t="s">
        <v>33</v>
      </c>
      <c r="E90" t="s">
        <v>76</v>
      </c>
      <c r="F90" t="s">
        <v>262</v>
      </c>
      <c r="G90" t="s">
        <v>263</v>
      </c>
      <c r="H90">
        <v>16</v>
      </c>
      <c r="I90" s="10">
        <v>43617</v>
      </c>
      <c r="J90" s="10">
        <v>44817</v>
      </c>
      <c r="K90" s="10">
        <v>45291</v>
      </c>
      <c r="L90" s="11">
        <v>1413630.75</v>
      </c>
      <c r="M90" s="11">
        <v>1187925</v>
      </c>
      <c r="N90" s="11">
        <v>807789</v>
      </c>
      <c r="O90" s="11">
        <v>142551</v>
      </c>
      <c r="P90" s="11">
        <v>237585</v>
      </c>
      <c r="Q90" s="11">
        <v>225705.75</v>
      </c>
      <c r="R90" s="12">
        <f>Table7[[#This Row],[Solicitat beneficiar]]/Table7[[#This Row],[Valoare totala eligibila, LEI]]</f>
        <v>0</v>
      </c>
      <c r="S90" s="11">
        <f>Table7[[#This Row],[Valoare totala eligibila, LEI]]-Table7[[#This Row],[Solicitat beneficiar]]</f>
        <v>1187925</v>
      </c>
      <c r="T90" s="11" t="e">
        <f>Table7[[#This Row],[Necesar de finantare lei - valoare eligibila cf. art 6. lit b) - OUG 36/2023]]/#REF!</f>
        <v>#REF!</v>
      </c>
      <c r="U90" s="11">
        <v>0</v>
      </c>
      <c r="V90" s="13">
        <v>3</v>
      </c>
      <c r="W90" s="13" t="s">
        <v>69</v>
      </c>
      <c r="X90" s="16">
        <v>2</v>
      </c>
      <c r="Y90" t="s">
        <v>25</v>
      </c>
      <c r="Z90" s="13"/>
    </row>
    <row r="91" spans="1:26" customFormat="1" hidden="1">
      <c r="A91">
        <v>90</v>
      </c>
      <c r="B91">
        <v>134703</v>
      </c>
      <c r="C91">
        <v>7913</v>
      </c>
      <c r="D91" t="s">
        <v>33</v>
      </c>
      <c r="E91" t="s">
        <v>191</v>
      </c>
      <c r="F91" t="s">
        <v>264</v>
      </c>
      <c r="G91" t="s">
        <v>265</v>
      </c>
      <c r="H91">
        <v>16</v>
      </c>
      <c r="I91" s="10">
        <v>43678</v>
      </c>
      <c r="J91" s="10">
        <v>44809</v>
      </c>
      <c r="K91" s="10">
        <v>45291</v>
      </c>
      <c r="L91" s="11">
        <v>1355470.69</v>
      </c>
      <c r="M91" s="11">
        <v>1139051</v>
      </c>
      <c r="N91" s="11">
        <v>774554.68</v>
      </c>
      <c r="O91" s="11">
        <v>136686.12</v>
      </c>
      <c r="P91" s="11">
        <v>227810.2</v>
      </c>
      <c r="Q91" s="11">
        <v>216419.69</v>
      </c>
      <c r="R91" s="12">
        <f>Table7[[#This Row],[Solicitat beneficiar]]/Table7[[#This Row],[Valoare totala eligibila, LEI]]</f>
        <v>0</v>
      </c>
      <c r="S91" s="11">
        <f>Table7[[#This Row],[Valoare totala eligibila, LEI]]-Table7[[#This Row],[Solicitat beneficiar]]</f>
        <v>1139051</v>
      </c>
      <c r="T91" s="11" t="e">
        <f>Table7[[#This Row],[Necesar de finantare lei - valoare eligibila cf. art 6. lit b) - OUG 36/2023]]/#REF!</f>
        <v>#REF!</v>
      </c>
      <c r="U91" s="11">
        <v>0</v>
      </c>
      <c r="V91" s="13">
        <v>0</v>
      </c>
      <c r="W91" s="13" t="s">
        <v>75</v>
      </c>
      <c r="X91" s="16">
        <v>0</v>
      </c>
      <c r="Y91" t="s">
        <v>19</v>
      </c>
      <c r="Z91" s="13"/>
    </row>
    <row r="92" spans="1:26" customFormat="1" hidden="1">
      <c r="A92">
        <v>91</v>
      </c>
      <c r="B92">
        <v>133516</v>
      </c>
      <c r="C92">
        <v>7914</v>
      </c>
      <c r="D92" t="s">
        <v>33</v>
      </c>
      <c r="E92" t="s">
        <v>247</v>
      </c>
      <c r="F92" t="s">
        <v>266</v>
      </c>
      <c r="G92" t="s">
        <v>267</v>
      </c>
      <c r="H92">
        <v>13</v>
      </c>
      <c r="I92" s="10">
        <v>43723</v>
      </c>
      <c r="J92" s="10">
        <v>44805</v>
      </c>
      <c r="K92" s="10">
        <v>45199</v>
      </c>
      <c r="L92" s="11">
        <v>1444848.82</v>
      </c>
      <c r="M92" s="11">
        <v>1187925</v>
      </c>
      <c r="N92" s="11">
        <v>807789</v>
      </c>
      <c r="O92" s="11">
        <v>142551</v>
      </c>
      <c r="P92" s="11">
        <v>237585</v>
      </c>
      <c r="Q92" s="11">
        <v>256923.82</v>
      </c>
      <c r="R92" s="12">
        <f>Table7[[#This Row],[Solicitat beneficiar]]/Table7[[#This Row],[Valoare totala eligibila, LEI]]</f>
        <v>1</v>
      </c>
      <c r="S92" s="11">
        <f>Table7[[#This Row],[Valoare totala eligibila, LEI]]-Table7[[#This Row],[Solicitat beneficiar]]</f>
        <v>0</v>
      </c>
      <c r="T92" s="11" t="e">
        <f>Table7[[#This Row],[Necesar de finantare lei - valoare eligibila cf. art 6. lit b) - OUG 36/2023]]/#REF!</f>
        <v>#REF!</v>
      </c>
      <c r="U92" s="11">
        <v>1187925</v>
      </c>
      <c r="V92" s="13">
        <v>100</v>
      </c>
      <c r="W92" s="13" t="s">
        <v>69</v>
      </c>
      <c r="X92" s="16">
        <v>2</v>
      </c>
      <c r="Y92" t="s">
        <v>25</v>
      </c>
      <c r="Z92" s="13"/>
    </row>
    <row r="93" spans="1:26" customFormat="1" hidden="1">
      <c r="A93">
        <v>92</v>
      </c>
      <c r="B93">
        <v>134790</v>
      </c>
      <c r="C93">
        <v>7921</v>
      </c>
      <c r="D93" t="s">
        <v>33</v>
      </c>
      <c r="E93" t="s">
        <v>136</v>
      </c>
      <c r="F93" t="s">
        <v>268</v>
      </c>
      <c r="G93" t="s">
        <v>269</v>
      </c>
      <c r="H93">
        <v>16</v>
      </c>
      <c r="I93" s="10">
        <v>43739</v>
      </c>
      <c r="J93" s="10">
        <v>44809</v>
      </c>
      <c r="K93" s="10">
        <v>45291</v>
      </c>
      <c r="L93" s="11">
        <v>1261470.21</v>
      </c>
      <c r="M93" s="11">
        <v>1030750</v>
      </c>
      <c r="N93" s="11">
        <v>788523.76</v>
      </c>
      <c r="O93" s="11">
        <v>139151.24</v>
      </c>
      <c r="P93" s="11">
        <v>103075</v>
      </c>
      <c r="Q93" s="11">
        <v>230720.21</v>
      </c>
      <c r="R93" s="12">
        <f>Table7[[#This Row],[Solicitat beneficiar]]/Table7[[#This Row],[Valoare totala eligibila, LEI]]</f>
        <v>0.98036399708949784</v>
      </c>
      <c r="S93" s="11">
        <f>Table7[[#This Row],[Valoare totala eligibila, LEI]]-Table7[[#This Row],[Solicitat beneficiar]]</f>
        <v>20239.810000000056</v>
      </c>
      <c r="T93" s="11" t="e">
        <f>Table7[[#This Row],[Necesar de finantare lei - valoare eligibila cf. art 6. lit b) - OUG 36/2023]]/#REF!</f>
        <v>#REF!</v>
      </c>
      <c r="U93" s="11">
        <v>1010510.19</v>
      </c>
      <c r="V93" s="13">
        <v>97</v>
      </c>
      <c r="W93" s="13" t="s">
        <v>69</v>
      </c>
      <c r="X93" s="16">
        <v>2</v>
      </c>
      <c r="Y93" t="s">
        <v>25</v>
      </c>
      <c r="Z93" s="13"/>
    </row>
    <row r="94" spans="1:26" customFormat="1" hidden="1">
      <c r="A94">
        <v>93</v>
      </c>
      <c r="B94">
        <v>134126</v>
      </c>
      <c r="C94">
        <v>7938</v>
      </c>
      <c r="D94" t="s">
        <v>33</v>
      </c>
      <c r="E94" t="s">
        <v>270</v>
      </c>
      <c r="F94" t="s">
        <v>271</v>
      </c>
      <c r="G94" t="s">
        <v>272</v>
      </c>
      <c r="H94">
        <v>13</v>
      </c>
      <c r="I94" s="10">
        <v>43647</v>
      </c>
      <c r="J94" s="10">
        <v>44830</v>
      </c>
      <c r="K94" s="10">
        <v>45230</v>
      </c>
      <c r="L94" s="11">
        <v>1172614.3999999999</v>
      </c>
      <c r="M94" s="11">
        <v>1172614.3999999999</v>
      </c>
      <c r="N94" s="11">
        <v>797377.79</v>
      </c>
      <c r="O94" s="11">
        <v>140713.73000000001</v>
      </c>
      <c r="P94" s="11">
        <v>234522.88</v>
      </c>
      <c r="Q94" s="11">
        <v>0</v>
      </c>
      <c r="R94" s="12">
        <f>Table7[[#This Row],[Solicitat beneficiar]]/Table7[[#This Row],[Valoare totala eligibila, LEI]]</f>
        <v>0.99845315732094042</v>
      </c>
      <c r="S94" s="11">
        <f>Table7[[#This Row],[Valoare totala eligibila, LEI]]-Table7[[#This Row],[Solicitat beneficiar]]</f>
        <v>1813.8499999998603</v>
      </c>
      <c r="T94" s="11" t="e">
        <f>Table7[[#This Row],[Necesar de finantare lei - valoare eligibila cf. art 6. lit b) - OUG 36/2023]]/#REF!</f>
        <v>#REF!</v>
      </c>
      <c r="U94" s="11">
        <v>1170800.55</v>
      </c>
      <c r="V94" s="13">
        <v>100</v>
      </c>
      <c r="W94" s="13" t="s">
        <v>69</v>
      </c>
      <c r="X94" s="16">
        <v>2</v>
      </c>
      <c r="Y94" t="s">
        <v>25</v>
      </c>
      <c r="Z94" s="13"/>
    </row>
    <row r="95" spans="1:26" customFormat="1" hidden="1">
      <c r="A95">
        <v>94</v>
      </c>
      <c r="B95">
        <v>134685</v>
      </c>
      <c r="C95">
        <v>7939</v>
      </c>
      <c r="D95" t="s">
        <v>33</v>
      </c>
      <c r="E95" t="s">
        <v>66</v>
      </c>
      <c r="F95" t="s">
        <v>273</v>
      </c>
      <c r="G95" t="s">
        <v>274</v>
      </c>
      <c r="H95">
        <v>12</v>
      </c>
      <c r="I95" s="10">
        <v>44835</v>
      </c>
      <c r="J95" s="10">
        <v>44833</v>
      </c>
      <c r="K95" s="10">
        <v>45199</v>
      </c>
      <c r="L95" s="11">
        <v>1106275</v>
      </c>
      <c r="M95" s="11">
        <v>1106275</v>
      </c>
      <c r="N95" s="11">
        <v>752267</v>
      </c>
      <c r="O95" s="11">
        <v>132753</v>
      </c>
      <c r="P95" s="11">
        <v>221255</v>
      </c>
      <c r="Q95" s="11">
        <v>0</v>
      </c>
      <c r="R95" s="12">
        <f>Table7[[#This Row],[Solicitat beneficiar]]/Table7[[#This Row],[Valoare totala eligibila, LEI]]</f>
        <v>0.94973970305755806</v>
      </c>
      <c r="S95" s="11">
        <f>Table7[[#This Row],[Valoare totala eligibila, LEI]]-Table7[[#This Row],[Solicitat beneficiar]]</f>
        <v>55601.709999999963</v>
      </c>
      <c r="T95" s="11" t="e">
        <f>Table7[[#This Row],[Necesar de finantare lei - valoare eligibila cf. art 6. lit b) - OUG 36/2023]]/#REF!</f>
        <v>#REF!</v>
      </c>
      <c r="U95" s="11">
        <v>1050673.29</v>
      </c>
      <c r="V95" s="13">
        <v>97</v>
      </c>
      <c r="W95" s="13" t="s">
        <v>69</v>
      </c>
      <c r="X95" s="16">
        <v>2</v>
      </c>
      <c r="Y95" t="s">
        <v>25</v>
      </c>
      <c r="Z95" s="13"/>
    </row>
    <row r="96" spans="1:26" customFormat="1" hidden="1">
      <c r="A96">
        <v>95</v>
      </c>
      <c r="B96">
        <v>134089</v>
      </c>
      <c r="C96">
        <v>7941</v>
      </c>
      <c r="D96" t="s">
        <v>33</v>
      </c>
      <c r="E96" t="s">
        <v>72</v>
      </c>
      <c r="F96" t="s">
        <v>275</v>
      </c>
      <c r="G96" t="s">
        <v>276</v>
      </c>
      <c r="H96">
        <v>14</v>
      </c>
      <c r="I96" s="10">
        <v>43739</v>
      </c>
      <c r="J96" s="10">
        <v>44827</v>
      </c>
      <c r="K96" s="10">
        <v>45260</v>
      </c>
      <c r="L96" s="11">
        <v>1122179.33</v>
      </c>
      <c r="M96" s="11">
        <v>938104.48</v>
      </c>
      <c r="N96" s="11">
        <v>531501.65</v>
      </c>
      <c r="O96" s="11">
        <v>93794.4</v>
      </c>
      <c r="P96" s="11">
        <v>312808.43</v>
      </c>
      <c r="Q96" s="11">
        <v>184074.85</v>
      </c>
      <c r="R96" s="12">
        <f>Table7[[#This Row],[Solicitat beneficiar]]/Table7[[#This Row],[Valoare totala eligibila, LEI]]</f>
        <v>0.28630265149144152</v>
      </c>
      <c r="S96" s="11">
        <f>Table7[[#This Row],[Valoare totala eligibila, LEI]]-Table7[[#This Row],[Solicitat beneficiar]]</f>
        <v>669522.67999999993</v>
      </c>
      <c r="T96" s="11" t="e">
        <f>Table7[[#This Row],[Necesar de finantare lei - valoare eligibila cf. art 6. lit b) - OUG 36/2023]]/#REF!</f>
        <v>#REF!</v>
      </c>
      <c r="U96" s="11">
        <v>268581.8</v>
      </c>
      <c r="V96" s="13">
        <v>38</v>
      </c>
      <c r="W96" s="13" t="s">
        <v>69</v>
      </c>
      <c r="X96" s="16">
        <v>2</v>
      </c>
      <c r="Y96" t="s">
        <v>25</v>
      </c>
      <c r="Z96" s="13"/>
    </row>
    <row r="97" spans="1:26" customFormat="1" hidden="1">
      <c r="A97">
        <v>96</v>
      </c>
      <c r="B97">
        <v>133111</v>
      </c>
      <c r="C97">
        <v>7942</v>
      </c>
      <c r="D97" t="s">
        <v>33</v>
      </c>
      <c r="E97" t="s">
        <v>82</v>
      </c>
      <c r="F97" t="s">
        <v>277</v>
      </c>
      <c r="G97" t="s">
        <v>278</v>
      </c>
      <c r="H97">
        <v>12</v>
      </c>
      <c r="I97" s="10">
        <v>43678</v>
      </c>
      <c r="J97" s="10">
        <v>44830</v>
      </c>
      <c r="K97" s="10">
        <v>45199</v>
      </c>
      <c r="L97" s="11">
        <v>1445976</v>
      </c>
      <c r="M97" s="11">
        <v>1202416.7</v>
      </c>
      <c r="N97" s="11">
        <v>807789</v>
      </c>
      <c r="O97" s="11">
        <v>142551</v>
      </c>
      <c r="P97" s="11">
        <v>252076.7</v>
      </c>
      <c r="Q97" s="11">
        <v>243559.3</v>
      </c>
      <c r="R97" s="12">
        <f>Table7[[#This Row],[Solicitat beneficiar]]/Table7[[#This Row],[Valoare totala eligibila, LEI]]</f>
        <v>1</v>
      </c>
      <c r="S97" s="11">
        <f>Table7[[#This Row],[Valoare totala eligibila, LEI]]-Table7[[#This Row],[Solicitat beneficiar]]</f>
        <v>0</v>
      </c>
      <c r="T97" s="11" t="e">
        <f>Table7[[#This Row],[Necesar de finantare lei - valoare eligibila cf. art 6. lit b) - OUG 36/2023]]/#REF!</f>
        <v>#REF!</v>
      </c>
      <c r="U97" s="11">
        <v>1202416.7</v>
      </c>
      <c r="V97" s="13">
        <v>100</v>
      </c>
      <c r="W97" s="13" t="s">
        <v>69</v>
      </c>
      <c r="X97" s="16">
        <v>2</v>
      </c>
      <c r="Y97" t="s">
        <v>25</v>
      </c>
      <c r="Z97" s="13"/>
    </row>
    <row r="98" spans="1:26" customFormat="1" hidden="1">
      <c r="A98">
        <v>97</v>
      </c>
      <c r="B98">
        <v>130863</v>
      </c>
      <c r="C98">
        <v>7945</v>
      </c>
      <c r="D98" t="s">
        <v>33</v>
      </c>
      <c r="E98" t="s">
        <v>82</v>
      </c>
      <c r="F98" t="s">
        <v>279</v>
      </c>
      <c r="G98" t="s">
        <v>280</v>
      </c>
      <c r="H98">
        <v>12</v>
      </c>
      <c r="I98" s="10">
        <v>43647</v>
      </c>
      <c r="J98" s="10">
        <v>44830</v>
      </c>
      <c r="K98" s="10">
        <v>45199</v>
      </c>
      <c r="L98" s="11">
        <v>931855.72</v>
      </c>
      <c r="M98" s="11">
        <v>783072.03</v>
      </c>
      <c r="N98" s="11">
        <v>599050.11</v>
      </c>
      <c r="O98" s="11">
        <v>105714.71</v>
      </c>
      <c r="P98" s="11">
        <v>78307.210000000006</v>
      </c>
      <c r="Q98" s="11">
        <v>148783.69</v>
      </c>
      <c r="R98" s="12">
        <f>Table7[[#This Row],[Solicitat beneficiar]]/Table7[[#This Row],[Valoare totala eligibila, LEI]]</f>
        <v>0</v>
      </c>
      <c r="S98" s="11">
        <f>Table7[[#This Row],[Valoare totala eligibila, LEI]]-Table7[[#This Row],[Solicitat beneficiar]]</f>
        <v>783072.03</v>
      </c>
      <c r="T98" s="11" t="e">
        <f>Table7[[#This Row],[Necesar de finantare lei - valoare eligibila cf. art 6. lit b) - OUG 36/2023]]/#REF!</f>
        <v>#REF!</v>
      </c>
      <c r="U98" s="11">
        <v>0</v>
      </c>
      <c r="V98" s="13">
        <v>0</v>
      </c>
      <c r="W98" s="13" t="s">
        <v>75</v>
      </c>
      <c r="X98" s="16">
        <v>0</v>
      </c>
      <c r="Y98" t="s">
        <v>19</v>
      </c>
      <c r="Z98" s="13"/>
    </row>
    <row r="99" spans="1:26" customFormat="1" hidden="1">
      <c r="A99">
        <v>98</v>
      </c>
      <c r="B99">
        <v>132480</v>
      </c>
      <c r="C99">
        <v>7952</v>
      </c>
      <c r="D99" t="s">
        <v>33</v>
      </c>
      <c r="E99" t="s">
        <v>247</v>
      </c>
      <c r="F99" t="s">
        <v>281</v>
      </c>
      <c r="G99" t="s">
        <v>282</v>
      </c>
      <c r="H99">
        <v>13</v>
      </c>
      <c r="I99" s="10">
        <v>43671</v>
      </c>
      <c r="J99" s="10">
        <v>44827</v>
      </c>
      <c r="K99" s="10">
        <v>45230</v>
      </c>
      <c r="L99" s="11">
        <v>1478872.63</v>
      </c>
      <c r="M99" s="11">
        <v>1182032.8899999999</v>
      </c>
      <c r="N99" s="11">
        <v>803782.36</v>
      </c>
      <c r="O99" s="11">
        <v>141843.95000000001</v>
      </c>
      <c r="P99" s="11">
        <v>236406.58</v>
      </c>
      <c r="Q99" s="11">
        <v>296839.74</v>
      </c>
      <c r="R99" s="12">
        <f>Table7[[#This Row],[Solicitat beneficiar]]/Table7[[#This Row],[Valoare totala eligibila, LEI]]</f>
        <v>0</v>
      </c>
      <c r="S99" s="11">
        <f>Table7[[#This Row],[Valoare totala eligibila, LEI]]-Table7[[#This Row],[Solicitat beneficiar]]</f>
        <v>1182032.8899999999</v>
      </c>
      <c r="T99" s="11" t="e">
        <f>Table7[[#This Row],[Necesar de finantare lei - valoare eligibila cf. art 6. lit b) - OUG 36/2023]]/#REF!</f>
        <v>#REF!</v>
      </c>
      <c r="U99" s="11">
        <v>0</v>
      </c>
      <c r="V99" s="13">
        <v>93</v>
      </c>
      <c r="W99" s="13" t="s">
        <v>69</v>
      </c>
      <c r="X99" s="16">
        <v>2</v>
      </c>
      <c r="Y99" t="s">
        <v>25</v>
      </c>
      <c r="Z99" s="13"/>
    </row>
    <row r="100" spans="1:26" customFormat="1" hidden="1">
      <c r="A100">
        <v>99</v>
      </c>
      <c r="B100">
        <v>134051</v>
      </c>
      <c r="C100">
        <v>7969</v>
      </c>
      <c r="D100" t="s">
        <v>33</v>
      </c>
      <c r="E100" t="s">
        <v>76</v>
      </c>
      <c r="F100" t="s">
        <v>283</v>
      </c>
      <c r="G100" t="s">
        <v>284</v>
      </c>
      <c r="H100">
        <v>13</v>
      </c>
      <c r="I100" s="10">
        <v>43709</v>
      </c>
      <c r="J100" s="10">
        <v>44846</v>
      </c>
      <c r="K100" s="10">
        <v>45230</v>
      </c>
      <c r="L100" s="11">
        <v>589838.72</v>
      </c>
      <c r="M100" s="11">
        <v>455604.28</v>
      </c>
      <c r="N100" s="11">
        <v>309640.90999999997</v>
      </c>
      <c r="O100" s="11">
        <v>54642.51</v>
      </c>
      <c r="P100" s="11">
        <v>91320.86</v>
      </c>
      <c r="Q100" s="11">
        <v>134234.44</v>
      </c>
      <c r="R100" s="12">
        <f>Table7[[#This Row],[Solicitat beneficiar]]/Table7[[#This Row],[Valoare totala eligibila, LEI]]</f>
        <v>5.1360360354823706E-2</v>
      </c>
      <c r="S100" s="11">
        <f>Table7[[#This Row],[Valoare totala eligibila, LEI]]-Table7[[#This Row],[Solicitat beneficiar]]</f>
        <v>432204.28</v>
      </c>
      <c r="T100" s="11" t="e">
        <f>Table7[[#This Row],[Necesar de finantare lei - valoare eligibila cf. art 6. lit b) - OUG 36/2023]]/#REF!</f>
        <v>#REF!</v>
      </c>
      <c r="U100" s="11">
        <v>23400</v>
      </c>
      <c r="V100" s="13">
        <v>26</v>
      </c>
      <c r="W100" s="13" t="s">
        <v>69</v>
      </c>
      <c r="X100" s="16">
        <v>2</v>
      </c>
      <c r="Y100" t="s">
        <v>25</v>
      </c>
      <c r="Z100" s="13"/>
    </row>
    <row r="101" spans="1:26" customFormat="1" hidden="1">
      <c r="A101">
        <v>100</v>
      </c>
      <c r="B101">
        <v>131409</v>
      </c>
      <c r="C101">
        <v>7970</v>
      </c>
      <c r="D101" t="s">
        <v>33</v>
      </c>
      <c r="E101" t="s">
        <v>76</v>
      </c>
      <c r="F101" t="s">
        <v>285</v>
      </c>
      <c r="G101" t="s">
        <v>286</v>
      </c>
      <c r="H101">
        <v>15</v>
      </c>
      <c r="I101" s="10">
        <v>43647</v>
      </c>
      <c r="J101" s="10">
        <v>44847</v>
      </c>
      <c r="K101" s="10">
        <v>45291</v>
      </c>
      <c r="L101" s="11">
        <v>538162.12</v>
      </c>
      <c r="M101" s="11">
        <v>526798.27</v>
      </c>
      <c r="N101" s="11">
        <v>271819.65000000002</v>
      </c>
      <c r="O101" s="11">
        <v>47968.15</v>
      </c>
      <c r="P101" s="11">
        <v>207010.47</v>
      </c>
      <c r="Q101" s="11">
        <v>11363.85</v>
      </c>
      <c r="R101" s="12">
        <f>Table7[[#This Row],[Solicitat beneficiar]]/Table7[[#This Row],[Valoare totala eligibila, LEI]]</f>
        <v>0.82931715018730034</v>
      </c>
      <c r="S101" s="11">
        <f>Table7[[#This Row],[Valoare totala eligibila, LEI]]-Table7[[#This Row],[Solicitat beneficiar]]</f>
        <v>89915.43</v>
      </c>
      <c r="T101" s="11" t="e">
        <f>Table7[[#This Row],[Necesar de finantare lei - valoare eligibila cf. art 6. lit b) - OUG 36/2023]]/#REF!</f>
        <v>#REF!</v>
      </c>
      <c r="U101" s="11">
        <v>436882.84</v>
      </c>
      <c r="V101" s="13">
        <v>96</v>
      </c>
      <c r="W101" s="13" t="s">
        <v>69</v>
      </c>
      <c r="X101" s="16">
        <v>2</v>
      </c>
      <c r="Y101" t="s">
        <v>25</v>
      </c>
      <c r="Z101" s="13"/>
    </row>
    <row r="102" spans="1:26" customFormat="1" hidden="1">
      <c r="A102">
        <v>101</v>
      </c>
      <c r="B102">
        <v>132787</v>
      </c>
      <c r="C102">
        <v>7973</v>
      </c>
      <c r="D102" t="s">
        <v>33</v>
      </c>
      <c r="E102" t="s">
        <v>72</v>
      </c>
      <c r="F102" t="s">
        <v>287</v>
      </c>
      <c r="G102" t="s">
        <v>288</v>
      </c>
      <c r="H102">
        <v>11</v>
      </c>
      <c r="I102" s="10">
        <v>43647</v>
      </c>
      <c r="J102" s="10">
        <v>44852</v>
      </c>
      <c r="K102" s="10">
        <v>45199</v>
      </c>
      <c r="L102" s="11">
        <v>365508.5</v>
      </c>
      <c r="M102" s="11">
        <v>307150</v>
      </c>
      <c r="N102" s="11">
        <v>208862</v>
      </c>
      <c r="O102" s="11">
        <v>36858</v>
      </c>
      <c r="P102" s="11">
        <v>61430</v>
      </c>
      <c r="Q102" s="11">
        <v>58358.5</v>
      </c>
      <c r="R102" s="12">
        <f>Table7[[#This Row],[Solicitat beneficiar]]/Table7[[#This Row],[Valoare totala eligibila, LEI]]</f>
        <v>1</v>
      </c>
      <c r="S102" s="11">
        <f>Table7[[#This Row],[Valoare totala eligibila, LEI]]-Table7[[#This Row],[Solicitat beneficiar]]</f>
        <v>0</v>
      </c>
      <c r="T102" s="11" t="e">
        <f>Table7[[#This Row],[Necesar de finantare lei - valoare eligibila cf. art 6. lit b) - OUG 36/2023]]/#REF!</f>
        <v>#REF!</v>
      </c>
      <c r="U102" s="11">
        <v>307150</v>
      </c>
      <c r="V102" s="13">
        <v>99</v>
      </c>
      <c r="W102" s="13" t="s">
        <v>69</v>
      </c>
      <c r="X102" s="16">
        <v>2</v>
      </c>
      <c r="Y102" t="s">
        <v>25</v>
      </c>
      <c r="Z102" s="13"/>
    </row>
    <row r="103" spans="1:26" customFormat="1" hidden="1">
      <c r="A103">
        <v>102</v>
      </c>
      <c r="B103">
        <v>131291</v>
      </c>
      <c r="C103">
        <v>7980</v>
      </c>
      <c r="D103" t="s">
        <v>33</v>
      </c>
      <c r="E103" t="s">
        <v>289</v>
      </c>
      <c r="F103" t="s">
        <v>290</v>
      </c>
      <c r="G103" t="s">
        <v>291</v>
      </c>
      <c r="H103">
        <v>11</v>
      </c>
      <c r="I103" s="10">
        <v>43648</v>
      </c>
      <c r="J103" s="10">
        <v>44854</v>
      </c>
      <c r="K103" s="10">
        <v>45199</v>
      </c>
      <c r="L103" s="11">
        <v>1404696.16</v>
      </c>
      <c r="M103" s="11">
        <v>1154537.7</v>
      </c>
      <c r="N103" s="11">
        <v>785085.64</v>
      </c>
      <c r="O103" s="11">
        <v>138544.51999999999</v>
      </c>
      <c r="P103" s="11">
        <v>230907.54</v>
      </c>
      <c r="Q103" s="11">
        <v>250158.46</v>
      </c>
      <c r="R103" s="12">
        <f>Table7[[#This Row],[Solicitat beneficiar]]/Table7[[#This Row],[Valoare totala eligibila, LEI]]</f>
        <v>0.49498236393666495</v>
      </c>
      <c r="S103" s="11">
        <f>Table7[[#This Row],[Valoare totala eligibila, LEI]]-Table7[[#This Row],[Solicitat beneficiar]]</f>
        <v>583061.89999999991</v>
      </c>
      <c r="T103" s="11" t="e">
        <f>Table7[[#This Row],[Necesar de finantare lei - valoare eligibila cf. art 6. lit b) - OUG 36/2023]]/#REF!</f>
        <v>#REF!</v>
      </c>
      <c r="U103" s="11">
        <v>571475.80000000005</v>
      </c>
      <c r="V103" s="13">
        <v>48</v>
      </c>
      <c r="W103" s="13" t="s">
        <v>69</v>
      </c>
      <c r="X103" s="16">
        <v>2</v>
      </c>
      <c r="Y103" t="s">
        <v>25</v>
      </c>
      <c r="Z103" s="13"/>
    </row>
    <row r="104" spans="1:26" customFormat="1" hidden="1">
      <c r="A104">
        <v>103</v>
      </c>
      <c r="B104">
        <v>131844</v>
      </c>
      <c r="C104">
        <v>7987</v>
      </c>
      <c r="D104" t="s">
        <v>33</v>
      </c>
      <c r="E104" t="s">
        <v>147</v>
      </c>
      <c r="F104" t="s">
        <v>292</v>
      </c>
      <c r="G104" t="s">
        <v>293</v>
      </c>
      <c r="H104">
        <v>14</v>
      </c>
      <c r="I104" s="10">
        <v>43619</v>
      </c>
      <c r="J104" s="10">
        <v>44854</v>
      </c>
      <c r="K104" s="10">
        <v>45291</v>
      </c>
      <c r="L104" s="11">
        <v>1372868.88</v>
      </c>
      <c r="M104" s="11">
        <v>1147535.55</v>
      </c>
      <c r="N104" s="11">
        <v>678784.49</v>
      </c>
      <c r="O104" s="11">
        <v>119785.5</v>
      </c>
      <c r="P104" s="11">
        <v>348965.56</v>
      </c>
      <c r="Q104" s="11">
        <v>225333.33</v>
      </c>
      <c r="R104" s="12">
        <f>Table7[[#This Row],[Solicitat beneficiar]]/Table7[[#This Row],[Valoare totala eligibila, LEI]]</f>
        <v>0.3377722807803209</v>
      </c>
      <c r="S104" s="11">
        <f>Table7[[#This Row],[Valoare totala eligibila, LEI]]-Table7[[#This Row],[Solicitat beneficiar]]</f>
        <v>759929.85000000009</v>
      </c>
      <c r="T104" s="11" t="e">
        <f>Table7[[#This Row],[Necesar de finantare lei - valoare eligibila cf. art 6. lit b) - OUG 36/2023]]/#REF!</f>
        <v>#REF!</v>
      </c>
      <c r="U104" s="11">
        <v>387605.7</v>
      </c>
      <c r="V104" s="13">
        <v>3</v>
      </c>
      <c r="W104" s="13" t="s">
        <v>69</v>
      </c>
      <c r="X104" s="16">
        <v>2</v>
      </c>
      <c r="Y104" t="s">
        <v>25</v>
      </c>
      <c r="Z104" s="13"/>
    </row>
    <row r="105" spans="1:26" customFormat="1" hidden="1">
      <c r="A105">
        <v>104</v>
      </c>
      <c r="B105">
        <v>133756</v>
      </c>
      <c r="C105">
        <v>8010</v>
      </c>
      <c r="D105" t="s">
        <v>33</v>
      </c>
      <c r="E105" t="s">
        <v>72</v>
      </c>
      <c r="F105" t="s">
        <v>294</v>
      </c>
      <c r="G105" t="s">
        <v>295</v>
      </c>
      <c r="H105">
        <v>12</v>
      </c>
      <c r="I105" s="10">
        <v>43709</v>
      </c>
      <c r="J105" s="10">
        <v>44882</v>
      </c>
      <c r="K105" s="10">
        <v>45260</v>
      </c>
      <c r="L105" s="11">
        <v>1197251.6200000001</v>
      </c>
      <c r="M105" s="11">
        <v>1187731.6200000001</v>
      </c>
      <c r="N105" s="11">
        <v>807657.51</v>
      </c>
      <c r="O105" s="11">
        <v>142527.79</v>
      </c>
      <c r="P105" s="11">
        <v>237546.32</v>
      </c>
      <c r="Q105" s="11">
        <v>9520</v>
      </c>
      <c r="R105" s="12">
        <f>Table7[[#This Row],[Solicitat beneficiar]]/Table7[[#This Row],[Valoare totala eligibila, LEI]]</f>
        <v>0.49694984966384914</v>
      </c>
      <c r="S105" s="11">
        <f>Table7[[#This Row],[Valoare totala eligibila, LEI]]-Table7[[#This Row],[Solicitat beneficiar]]</f>
        <v>597488.57000000007</v>
      </c>
      <c r="T105" s="11" t="e">
        <f>Table7[[#This Row],[Necesar de finantare lei - valoare eligibila cf. art 6. lit b) - OUG 36/2023]]/#REF!</f>
        <v>#REF!</v>
      </c>
      <c r="U105" s="11">
        <v>590243.05000000005</v>
      </c>
      <c r="V105" s="13">
        <v>50</v>
      </c>
      <c r="W105" s="13" t="s">
        <v>69</v>
      </c>
      <c r="X105" s="16">
        <v>2</v>
      </c>
      <c r="Y105" t="s">
        <v>25</v>
      </c>
      <c r="Z105" s="13"/>
    </row>
    <row r="106" spans="1:26" customFormat="1" hidden="1">
      <c r="A106">
        <v>105</v>
      </c>
      <c r="B106">
        <v>133423</v>
      </c>
      <c r="C106">
        <v>8011</v>
      </c>
      <c r="D106" t="s">
        <v>33</v>
      </c>
      <c r="E106" t="s">
        <v>66</v>
      </c>
      <c r="F106" t="s">
        <v>296</v>
      </c>
      <c r="G106" t="s">
        <v>297</v>
      </c>
      <c r="H106">
        <v>11</v>
      </c>
      <c r="I106" s="10">
        <v>43660</v>
      </c>
      <c r="J106" s="10">
        <v>44879</v>
      </c>
      <c r="K106" s="10">
        <v>45199</v>
      </c>
      <c r="L106" s="11">
        <v>1172230.19</v>
      </c>
      <c r="M106" s="11">
        <v>992571.59</v>
      </c>
      <c r="N106" s="11">
        <v>717133.01</v>
      </c>
      <c r="O106" s="11">
        <v>126552.84</v>
      </c>
      <c r="P106" s="11">
        <v>148885.74</v>
      </c>
      <c r="Q106" s="11">
        <v>179658.6</v>
      </c>
      <c r="R106" s="12">
        <f>Table7[[#This Row],[Solicitat beneficiar]]/Table7[[#This Row],[Valoare totala eligibila, LEI]]</f>
        <v>0.81909138664748604</v>
      </c>
      <c r="S106" s="11">
        <f>Table7[[#This Row],[Valoare totala eligibila, LEI]]-Table7[[#This Row],[Solicitat beneficiar]]</f>
        <v>179564.75</v>
      </c>
      <c r="T106" s="11" t="e">
        <f>Table7[[#This Row],[Necesar de finantare lei - valoare eligibila cf. art 6. lit b) - OUG 36/2023]]/#REF!</f>
        <v>#REF!</v>
      </c>
      <c r="U106" s="11">
        <v>813006.84</v>
      </c>
      <c r="V106" s="13">
        <v>2</v>
      </c>
      <c r="W106" s="13" t="s">
        <v>69</v>
      </c>
      <c r="X106" s="16">
        <v>2</v>
      </c>
      <c r="Y106" t="s">
        <v>25</v>
      </c>
      <c r="Z106" s="13"/>
    </row>
    <row r="107" spans="1:26" customFormat="1" hidden="1">
      <c r="A107">
        <v>106</v>
      </c>
      <c r="B107">
        <v>131816</v>
      </c>
      <c r="C107">
        <v>8025</v>
      </c>
      <c r="D107" t="s">
        <v>33</v>
      </c>
      <c r="E107" t="s">
        <v>247</v>
      </c>
      <c r="F107" t="s">
        <v>298</v>
      </c>
      <c r="G107" t="s">
        <v>299</v>
      </c>
      <c r="H107">
        <v>12</v>
      </c>
      <c r="I107" s="10">
        <v>43617</v>
      </c>
      <c r="J107" s="10">
        <v>44886</v>
      </c>
      <c r="K107" s="10">
        <v>45260</v>
      </c>
      <c r="L107" s="11">
        <v>1184239.8899999999</v>
      </c>
      <c r="M107" s="11">
        <v>995159.57</v>
      </c>
      <c r="N107" s="11">
        <v>676708.5</v>
      </c>
      <c r="O107" s="11">
        <v>119419.15</v>
      </c>
      <c r="P107" s="11">
        <v>199031.92</v>
      </c>
      <c r="Q107" s="11">
        <v>189080.32000000001</v>
      </c>
      <c r="R107" s="12">
        <f>Table7[[#This Row],[Solicitat beneficiar]]/Table7[[#This Row],[Valoare totala eligibila, LEI]]</f>
        <v>0.97492050445739076</v>
      </c>
      <c r="S107" s="11">
        <f>Table7[[#This Row],[Valoare totala eligibila, LEI]]-Table7[[#This Row],[Solicitat beneficiar]]</f>
        <v>24958.099999999977</v>
      </c>
      <c r="T107" s="11" t="e">
        <f>Table7[[#This Row],[Necesar de finantare lei - valoare eligibila cf. art 6. lit b) - OUG 36/2023]]/#REF!</f>
        <v>#REF!</v>
      </c>
      <c r="U107" s="11">
        <v>970201.47</v>
      </c>
      <c r="V107" s="13">
        <v>100</v>
      </c>
      <c r="W107" s="13" t="s">
        <v>69</v>
      </c>
      <c r="X107" s="16">
        <v>2</v>
      </c>
      <c r="Y107" t="s">
        <v>25</v>
      </c>
      <c r="Z107" s="13"/>
    </row>
    <row r="108" spans="1:26" customFormat="1" hidden="1">
      <c r="A108">
        <v>107</v>
      </c>
      <c r="B108">
        <v>134677</v>
      </c>
      <c r="C108">
        <v>8029</v>
      </c>
      <c r="D108" t="s">
        <v>33</v>
      </c>
      <c r="E108" t="s">
        <v>72</v>
      </c>
      <c r="F108" t="s">
        <v>300</v>
      </c>
      <c r="G108" t="s">
        <v>301</v>
      </c>
      <c r="H108">
        <v>12</v>
      </c>
      <c r="I108" s="10">
        <v>43739</v>
      </c>
      <c r="J108" s="10">
        <v>44889</v>
      </c>
      <c r="K108" s="10">
        <v>45260</v>
      </c>
      <c r="L108" s="11">
        <v>1352916.98</v>
      </c>
      <c r="M108" s="11">
        <v>1132500</v>
      </c>
      <c r="N108" s="11">
        <v>770100</v>
      </c>
      <c r="O108" s="11">
        <v>135900</v>
      </c>
      <c r="P108" s="11">
        <v>226500</v>
      </c>
      <c r="Q108" s="11">
        <v>220416.98</v>
      </c>
      <c r="R108" s="12">
        <f>Table7[[#This Row],[Solicitat beneficiar]]/Table7[[#This Row],[Valoare totala eligibila, LEI]]</f>
        <v>0.99535829580573953</v>
      </c>
      <c r="S108" s="11">
        <f>Table7[[#This Row],[Valoare totala eligibila, LEI]]-Table7[[#This Row],[Solicitat beneficiar]]</f>
        <v>5256.7299999999814</v>
      </c>
      <c r="T108" s="11" t="e">
        <f>Table7[[#This Row],[Necesar de finantare lei - valoare eligibila cf. art 6. lit b) - OUG 36/2023]]/#REF!</f>
        <v>#REF!</v>
      </c>
      <c r="U108" s="11">
        <v>1127243.27</v>
      </c>
      <c r="V108" s="13">
        <v>99</v>
      </c>
      <c r="W108" s="13" t="s">
        <v>69</v>
      </c>
      <c r="X108" s="16">
        <v>2</v>
      </c>
      <c r="Y108" t="s">
        <v>25</v>
      </c>
      <c r="Z108" s="13"/>
    </row>
    <row r="109" spans="1:26" customFormat="1" hidden="1">
      <c r="A109">
        <v>108</v>
      </c>
      <c r="B109">
        <v>133075</v>
      </c>
      <c r="C109">
        <v>8032</v>
      </c>
      <c r="D109" t="s">
        <v>33</v>
      </c>
      <c r="E109" t="s">
        <v>72</v>
      </c>
      <c r="F109" t="s">
        <v>302</v>
      </c>
      <c r="G109" t="s">
        <v>303</v>
      </c>
      <c r="H109">
        <v>12</v>
      </c>
      <c r="I109" s="10">
        <v>43647</v>
      </c>
      <c r="J109" s="10">
        <v>44894</v>
      </c>
      <c r="K109" s="10">
        <v>45260</v>
      </c>
      <c r="L109" s="11">
        <v>658294.43000000005</v>
      </c>
      <c r="M109" s="11">
        <v>553188.6</v>
      </c>
      <c r="N109" s="11">
        <v>423189.28</v>
      </c>
      <c r="O109" s="11">
        <v>74680.460000000006</v>
      </c>
      <c r="P109" s="11">
        <v>55318.86</v>
      </c>
      <c r="Q109" s="11">
        <v>105105.83</v>
      </c>
      <c r="R109" s="12">
        <f>Table7[[#This Row],[Solicitat beneficiar]]/Table7[[#This Row],[Valoare totala eligibila, LEI]]</f>
        <v>0.99864422368790684</v>
      </c>
      <c r="S109" s="11">
        <f>Table7[[#This Row],[Valoare totala eligibila, LEI]]-Table7[[#This Row],[Solicitat beneficiar]]</f>
        <v>750</v>
      </c>
      <c r="T109" s="11" t="e">
        <f>Table7[[#This Row],[Necesar de finantare lei - valoare eligibila cf. art 6. lit b) - OUG 36/2023]]/#REF!</f>
        <v>#REF!</v>
      </c>
      <c r="U109" s="11">
        <v>552438.6</v>
      </c>
      <c r="V109" s="13">
        <v>99</v>
      </c>
      <c r="W109" s="13" t="s">
        <v>69</v>
      </c>
      <c r="X109" s="16">
        <v>2</v>
      </c>
      <c r="Y109" t="s">
        <v>25</v>
      </c>
      <c r="Z109" s="13"/>
    </row>
    <row r="110" spans="1:26" customFormat="1" hidden="1">
      <c r="A110">
        <v>109</v>
      </c>
      <c r="B110">
        <v>133931</v>
      </c>
      <c r="C110">
        <v>8055</v>
      </c>
      <c r="D110" t="s">
        <v>33</v>
      </c>
      <c r="E110" t="s">
        <v>66</v>
      </c>
      <c r="F110" t="s">
        <v>304</v>
      </c>
      <c r="G110" t="s">
        <v>305</v>
      </c>
      <c r="H110">
        <v>11</v>
      </c>
      <c r="I110" s="10">
        <v>43739</v>
      </c>
      <c r="J110" s="10">
        <v>44914</v>
      </c>
      <c r="K110" s="10">
        <v>45260</v>
      </c>
      <c r="L110" s="11">
        <v>1139190.6299999999</v>
      </c>
      <c r="M110" s="11">
        <v>955245.25</v>
      </c>
      <c r="N110" s="11">
        <v>730762.61</v>
      </c>
      <c r="O110" s="11">
        <v>128958.11</v>
      </c>
      <c r="P110" s="11">
        <v>95524.53</v>
      </c>
      <c r="Q110" s="11">
        <v>183945.38</v>
      </c>
      <c r="R110" s="12">
        <f>Table7[[#This Row],[Solicitat beneficiar]]/Table7[[#This Row],[Valoare totala eligibila, LEI]]</f>
        <v>0.50241416013322238</v>
      </c>
      <c r="S110" s="11">
        <f>Table7[[#This Row],[Valoare totala eligibila, LEI]]-Table7[[#This Row],[Solicitat beneficiar]]</f>
        <v>475316.51</v>
      </c>
      <c r="T110" s="11" t="e">
        <f>Table7[[#This Row],[Necesar de finantare lei - valoare eligibila cf. art 6. lit b) - OUG 36/2023]]/#REF!</f>
        <v>#REF!</v>
      </c>
      <c r="U110" s="11">
        <v>479928.74</v>
      </c>
      <c r="V110" s="13">
        <v>0</v>
      </c>
      <c r="W110" s="13" t="s">
        <v>69</v>
      </c>
      <c r="X110" s="16">
        <v>2</v>
      </c>
      <c r="Y110" t="s">
        <v>25</v>
      </c>
      <c r="Z110" s="13"/>
    </row>
    <row r="111" spans="1:26" customFormat="1" hidden="1">
      <c r="A111">
        <v>110</v>
      </c>
      <c r="B111">
        <v>121100</v>
      </c>
      <c r="C111">
        <v>3318</v>
      </c>
      <c r="D111" t="s">
        <v>33</v>
      </c>
      <c r="E111" t="s">
        <v>66</v>
      </c>
      <c r="F111" t="s">
        <v>306</v>
      </c>
      <c r="G111" t="s">
        <v>307</v>
      </c>
      <c r="H111">
        <v>45</v>
      </c>
      <c r="I111" s="10">
        <v>42005</v>
      </c>
      <c r="J111" s="10">
        <v>43382</v>
      </c>
      <c r="K111" s="10">
        <v>44742</v>
      </c>
      <c r="L111" s="11">
        <v>3696565.36</v>
      </c>
      <c r="M111" s="11">
        <v>3056766.8</v>
      </c>
      <c r="N111" s="11">
        <v>1984707.94</v>
      </c>
      <c r="O111" s="11">
        <v>350242.54</v>
      </c>
      <c r="P111" s="11">
        <v>721816.32</v>
      </c>
      <c r="Q111" s="11">
        <v>639798.56000000006</v>
      </c>
      <c r="R111" s="12">
        <f>Table7[[#This Row],[Solicitat beneficiar]]/Table7[[#This Row],[Valoare totala eligibila, LEI]]</f>
        <v>0.99680517663303603</v>
      </c>
      <c r="S111" s="11">
        <f>Table7[[#This Row],[Valoare totala eligibila, LEI]]-Table7[[#This Row],[Solicitat beneficiar]]</f>
        <v>9765.8299999996088</v>
      </c>
      <c r="T111" s="11" t="e">
        <f>Table7[[#This Row],[Necesar de finantare lei - valoare eligibila cf. art 6. lit b) - OUG 36/2023]]/#REF!</f>
        <v>#REF!</v>
      </c>
      <c r="U111" s="11">
        <v>3047000.97</v>
      </c>
      <c r="V111" s="13">
        <v>100</v>
      </c>
      <c r="W111" s="13" t="s">
        <v>308</v>
      </c>
      <c r="X111" s="16">
        <v>1</v>
      </c>
      <c r="Y111" t="s">
        <v>17</v>
      </c>
      <c r="Z111" s="13"/>
    </row>
    <row r="112" spans="1:26" customFormat="1" hidden="1">
      <c r="A112">
        <v>111</v>
      </c>
      <c r="B112">
        <v>122934</v>
      </c>
      <c r="C112">
        <v>3433</v>
      </c>
      <c r="D112" t="s">
        <v>33</v>
      </c>
      <c r="E112" t="s">
        <v>82</v>
      </c>
      <c r="F112" t="s">
        <v>309</v>
      </c>
      <c r="G112" t="s">
        <v>310</v>
      </c>
      <c r="H112">
        <v>62</v>
      </c>
      <c r="I112" s="10">
        <v>42856</v>
      </c>
      <c r="J112" s="10">
        <v>43402</v>
      </c>
      <c r="K112" s="10">
        <v>45291</v>
      </c>
      <c r="L112" s="11">
        <v>3679181.47</v>
      </c>
      <c r="M112" s="11">
        <v>3051641</v>
      </c>
      <c r="N112" s="11">
        <v>1968166.25</v>
      </c>
      <c r="O112" s="11">
        <v>347323.45</v>
      </c>
      <c r="P112" s="11">
        <v>736151.3</v>
      </c>
      <c r="Q112" s="11">
        <v>627540.47</v>
      </c>
      <c r="R112" s="12">
        <f>Table7[[#This Row],[Solicitat beneficiar]]/Table7[[#This Row],[Valoare totala eligibila, LEI]]</f>
        <v>0.75667570661162298</v>
      </c>
      <c r="S112" s="11">
        <f>Table7[[#This Row],[Valoare totala eligibila, LEI]]-Table7[[#This Row],[Solicitat beneficiar]]</f>
        <v>742538.39000000013</v>
      </c>
      <c r="T112" s="11" t="e">
        <f>Table7[[#This Row],[Necesar de finantare lei - valoare eligibila cf. art 6. lit b) - OUG 36/2023]]/#REF!</f>
        <v>#REF!</v>
      </c>
      <c r="U112" s="11">
        <v>2309102.61</v>
      </c>
      <c r="V112" s="13">
        <v>100</v>
      </c>
      <c r="W112" s="13" t="s">
        <v>69</v>
      </c>
      <c r="X112" s="16">
        <v>2</v>
      </c>
      <c r="Y112" t="s">
        <v>25</v>
      </c>
      <c r="Z112" s="13"/>
    </row>
    <row r="113" spans="1:26" customFormat="1" hidden="1">
      <c r="A113">
        <v>112</v>
      </c>
      <c r="B113">
        <v>123282</v>
      </c>
      <c r="C113">
        <v>3746</v>
      </c>
      <c r="D113" t="s">
        <v>33</v>
      </c>
      <c r="E113" t="s">
        <v>76</v>
      </c>
      <c r="F113" t="s">
        <v>311</v>
      </c>
      <c r="G113" t="s">
        <v>312</v>
      </c>
      <c r="H113">
        <v>54</v>
      </c>
      <c r="I113" s="10">
        <v>43191</v>
      </c>
      <c r="J113" s="10">
        <v>43501</v>
      </c>
      <c r="K113" s="10">
        <v>45138</v>
      </c>
      <c r="L113" s="11">
        <v>25359606.43</v>
      </c>
      <c r="M113" s="11">
        <v>18585767.800000001</v>
      </c>
      <c r="N113" s="11">
        <v>11163416.92</v>
      </c>
      <c r="O113" s="11">
        <v>1970014.74</v>
      </c>
      <c r="P113" s="11">
        <v>5452336.1399999997</v>
      </c>
      <c r="Q113" s="11">
        <v>6773838.6299999999</v>
      </c>
      <c r="R113" s="12">
        <f>Table7[[#This Row],[Solicitat beneficiar]]/Table7[[#This Row],[Valoare totala eligibila, LEI]]</f>
        <v>0.59322366386176406</v>
      </c>
      <c r="S113" s="11">
        <f>Table7[[#This Row],[Valoare totala eligibila, LEI]]-Table7[[#This Row],[Solicitat beneficiar]]</f>
        <v>7560250.5300000012</v>
      </c>
      <c r="T113" s="11" t="e">
        <f>Table7[[#This Row],[Necesar de finantare lei - valoare eligibila cf. art 6. lit b) - OUG 36/2023]]/#REF!</f>
        <v>#REF!</v>
      </c>
      <c r="U113" s="11">
        <v>11025517.27</v>
      </c>
      <c r="V113" s="13">
        <v>60</v>
      </c>
      <c r="W113" s="13" t="s">
        <v>69</v>
      </c>
      <c r="X113" s="16">
        <v>2</v>
      </c>
      <c r="Y113" t="s">
        <v>25</v>
      </c>
      <c r="Z113" s="13"/>
    </row>
    <row r="114" spans="1:26" customFormat="1" hidden="1">
      <c r="A114">
        <v>113</v>
      </c>
      <c r="B114">
        <v>124109</v>
      </c>
      <c r="C114">
        <v>4294</v>
      </c>
      <c r="D114" t="s">
        <v>33</v>
      </c>
      <c r="E114" t="s">
        <v>136</v>
      </c>
      <c r="F114" t="s">
        <v>313</v>
      </c>
      <c r="G114" t="s">
        <v>314</v>
      </c>
      <c r="H114">
        <v>55</v>
      </c>
      <c r="I114" s="10">
        <v>43174</v>
      </c>
      <c r="J114" s="10">
        <v>43614</v>
      </c>
      <c r="K114" s="10">
        <v>45291</v>
      </c>
      <c r="L114" s="11">
        <v>21847604.82</v>
      </c>
      <c r="M114" s="11">
        <v>18516889.809999999</v>
      </c>
      <c r="N114" s="11">
        <v>8063061.6699999999</v>
      </c>
      <c r="O114" s="11">
        <v>1422893.23</v>
      </c>
      <c r="P114" s="11">
        <v>9030934.9100000001</v>
      </c>
      <c r="Q114" s="11">
        <v>3330715.01</v>
      </c>
      <c r="R114" s="12">
        <f>Table7[[#This Row],[Solicitat beneficiar]]/Table7[[#This Row],[Valoare totala eligibila, LEI]]</f>
        <v>0.58380226328084417</v>
      </c>
      <c r="S114" s="11">
        <f>Table7[[#This Row],[Valoare totala eligibila, LEI]]-Table7[[#This Row],[Solicitat beneficiar]]</f>
        <v>7706687.629999999</v>
      </c>
      <c r="T114" s="11" t="e">
        <f>Table7[[#This Row],[Necesar de finantare lei - valoare eligibila cf. art 6. lit b) - OUG 36/2023]]/#REF!</f>
        <v>#REF!</v>
      </c>
      <c r="U114" s="11">
        <v>10810202.18</v>
      </c>
      <c r="V114" s="13">
        <v>93</v>
      </c>
      <c r="W114" s="13" t="s">
        <v>87</v>
      </c>
      <c r="X114" s="16">
        <v>4</v>
      </c>
      <c r="Y114" t="s">
        <v>20</v>
      </c>
      <c r="Z114" s="13"/>
    </row>
    <row r="115" spans="1:26" customFormat="1" hidden="1">
      <c r="A115">
        <v>114</v>
      </c>
      <c r="B115">
        <v>123258</v>
      </c>
      <c r="C115">
        <v>4486</v>
      </c>
      <c r="D115" t="s">
        <v>33</v>
      </c>
      <c r="E115" t="s">
        <v>66</v>
      </c>
      <c r="F115" t="s">
        <v>315</v>
      </c>
      <c r="G115" t="s">
        <v>316</v>
      </c>
      <c r="H115">
        <v>54</v>
      </c>
      <c r="I115" s="10">
        <v>43191</v>
      </c>
      <c r="J115" s="10">
        <v>43640</v>
      </c>
      <c r="K115" s="10">
        <v>45291</v>
      </c>
      <c r="L115" s="11">
        <v>55729066.409999996</v>
      </c>
      <c r="M115" s="11">
        <v>40302674.719999999</v>
      </c>
      <c r="N115" s="11">
        <v>24138235.670000002</v>
      </c>
      <c r="O115" s="11">
        <v>4259688.63</v>
      </c>
      <c r="P115" s="11">
        <v>11904750.42</v>
      </c>
      <c r="Q115" s="11">
        <v>15426391.689999999</v>
      </c>
      <c r="R115" s="12">
        <f>Table7[[#This Row],[Solicitat beneficiar]]/Table7[[#This Row],[Valoare totala eligibila, LEI]]</f>
        <v>9.7273210704661633E-2</v>
      </c>
      <c r="S115" s="11">
        <f>Table7[[#This Row],[Valoare totala eligibila, LEI]]-Table7[[#This Row],[Solicitat beneficiar]]</f>
        <v>36382304.149999999</v>
      </c>
      <c r="T115" s="11" t="e">
        <f>Table7[[#This Row],[Necesar de finantare lei - valoare eligibila cf. art 6. lit b) - OUG 36/2023]]/#REF!</f>
        <v>#REF!</v>
      </c>
      <c r="U115" s="11">
        <v>3920370.57</v>
      </c>
      <c r="V115" s="13">
        <v>25</v>
      </c>
      <c r="W115" s="13" t="s">
        <v>317</v>
      </c>
      <c r="X115" s="16">
        <v>6.1</v>
      </c>
      <c r="Y115" t="s">
        <v>9</v>
      </c>
      <c r="Z115" s="13"/>
    </row>
    <row r="116" spans="1:26" customFormat="1" hidden="1">
      <c r="A116">
        <v>115</v>
      </c>
      <c r="B116">
        <v>111513</v>
      </c>
      <c r="C116">
        <v>2567</v>
      </c>
      <c r="D116" t="s">
        <v>33</v>
      </c>
      <c r="E116" t="s">
        <v>164</v>
      </c>
      <c r="F116" t="s">
        <v>318</v>
      </c>
      <c r="G116" t="s">
        <v>319</v>
      </c>
      <c r="H116">
        <v>66</v>
      </c>
      <c r="I116" s="10">
        <v>42736</v>
      </c>
      <c r="J116" s="10">
        <v>43290</v>
      </c>
      <c r="K116" s="10">
        <v>45291</v>
      </c>
      <c r="L116" s="11">
        <v>3078985.86</v>
      </c>
      <c r="M116" s="11">
        <v>2384967.34</v>
      </c>
      <c r="N116" s="11">
        <v>1250976.54</v>
      </c>
      <c r="O116" s="11">
        <v>220760.57</v>
      </c>
      <c r="P116" s="11">
        <v>913230.23</v>
      </c>
      <c r="Q116" s="11">
        <v>694018.52</v>
      </c>
      <c r="R116" s="12">
        <f>Table7[[#This Row],[Solicitat beneficiar]]/Table7[[#This Row],[Valoare totala eligibila, LEI]]</f>
        <v>0.87010957139564016</v>
      </c>
      <c r="S116" s="11">
        <f>Table7[[#This Row],[Valoare totala eligibila, LEI]]-Table7[[#This Row],[Solicitat beneficiar]]</f>
        <v>309784.42999999993</v>
      </c>
      <c r="T116" s="11" t="e">
        <f>Table7[[#This Row],[Necesar de finantare lei - valoare eligibila cf. art 6. lit b) - OUG 36/2023]]/#REF!</f>
        <v>#REF!</v>
      </c>
      <c r="U116" s="11">
        <v>2075182.91</v>
      </c>
      <c r="V116" s="13">
        <v>81</v>
      </c>
      <c r="W116" s="13" t="s">
        <v>69</v>
      </c>
      <c r="X116" s="16">
        <v>2</v>
      </c>
      <c r="Y116" t="s">
        <v>25</v>
      </c>
      <c r="Z116" s="13"/>
    </row>
    <row r="117" spans="1:26" customFormat="1" hidden="1">
      <c r="A117">
        <v>116</v>
      </c>
      <c r="B117">
        <v>111087</v>
      </c>
      <c r="C117">
        <v>3126</v>
      </c>
      <c r="D117" t="s">
        <v>33</v>
      </c>
      <c r="E117" t="s">
        <v>164</v>
      </c>
      <c r="F117" t="s">
        <v>320</v>
      </c>
      <c r="G117" t="s">
        <v>321</v>
      </c>
      <c r="H117">
        <v>64</v>
      </c>
      <c r="I117" s="10">
        <v>42767</v>
      </c>
      <c r="J117" s="10">
        <v>43357</v>
      </c>
      <c r="K117" s="10">
        <v>45291</v>
      </c>
      <c r="L117" s="11">
        <v>8110079.4400000004</v>
      </c>
      <c r="M117" s="11">
        <v>7018886.5599999996</v>
      </c>
      <c r="N117" s="11">
        <v>3809147.02</v>
      </c>
      <c r="O117" s="11">
        <v>672202.42</v>
      </c>
      <c r="P117" s="11">
        <v>2537537.12</v>
      </c>
      <c r="Q117" s="11">
        <v>1091192.8799999999</v>
      </c>
      <c r="R117" s="12">
        <f>Table7[[#This Row],[Solicitat beneficiar]]/Table7[[#This Row],[Valoare totala eligibila, LEI]]</f>
        <v>0.96005987023674033</v>
      </c>
      <c r="S117" s="11">
        <f>Table7[[#This Row],[Valoare totala eligibila, LEI]]-Table7[[#This Row],[Solicitat beneficiar]]</f>
        <v>280335.23999999929</v>
      </c>
      <c r="T117" s="11" t="e">
        <f>Table7[[#This Row],[Necesar de finantare lei - valoare eligibila cf. art 6. lit b) - OUG 36/2023]]/#REF!</f>
        <v>#REF!</v>
      </c>
      <c r="U117" s="11">
        <v>6738551.3200000003</v>
      </c>
      <c r="V117" s="13">
        <v>96</v>
      </c>
      <c r="W117" s="13" t="s">
        <v>69</v>
      </c>
      <c r="X117" s="16">
        <v>2</v>
      </c>
      <c r="Y117" t="s">
        <v>25</v>
      </c>
      <c r="Z117" s="13"/>
    </row>
    <row r="118" spans="1:26" customFormat="1" hidden="1">
      <c r="A118">
        <v>117</v>
      </c>
      <c r="B118">
        <v>112294</v>
      </c>
      <c r="C118">
        <v>3224</v>
      </c>
      <c r="D118" t="s">
        <v>33</v>
      </c>
      <c r="E118" t="s">
        <v>66</v>
      </c>
      <c r="F118" t="s">
        <v>322</v>
      </c>
      <c r="G118" t="s">
        <v>323</v>
      </c>
      <c r="H118">
        <v>60</v>
      </c>
      <c r="I118" s="10">
        <v>42706</v>
      </c>
      <c r="J118" s="10">
        <v>43375</v>
      </c>
      <c r="K118" s="10">
        <v>45199</v>
      </c>
      <c r="L118" s="11">
        <v>7134159.3600000003</v>
      </c>
      <c r="M118" s="11">
        <v>6209498.7300000004</v>
      </c>
      <c r="N118" s="11">
        <v>3830315.63</v>
      </c>
      <c r="O118" s="11">
        <v>675938.03</v>
      </c>
      <c r="P118" s="11">
        <v>1703245.07</v>
      </c>
      <c r="Q118" s="11">
        <v>924660.63</v>
      </c>
      <c r="R118" s="12">
        <f>Table7[[#This Row],[Solicitat beneficiar]]/Table7[[#This Row],[Valoare totala eligibila, LEI]]</f>
        <v>1</v>
      </c>
      <c r="S118" s="11">
        <f>Table7[[#This Row],[Valoare totala eligibila, LEI]]-Table7[[#This Row],[Solicitat beneficiar]]</f>
        <v>0</v>
      </c>
      <c r="T118" s="11" t="e">
        <f>Table7[[#This Row],[Necesar de finantare lei - valoare eligibila cf. art 6. lit b) - OUG 36/2023]]/#REF!</f>
        <v>#REF!</v>
      </c>
      <c r="U118" s="11">
        <v>6209498.7300000004</v>
      </c>
      <c r="V118" s="13">
        <v>100</v>
      </c>
      <c r="W118" s="13" t="s">
        <v>69</v>
      </c>
      <c r="X118" s="16">
        <v>2</v>
      </c>
      <c r="Y118" t="s">
        <v>25</v>
      </c>
      <c r="Z118" s="13"/>
    </row>
    <row r="119" spans="1:26" customFormat="1" hidden="1">
      <c r="A119">
        <v>118</v>
      </c>
      <c r="B119">
        <v>116050</v>
      </c>
      <c r="C119">
        <v>3229</v>
      </c>
      <c r="D119" t="s">
        <v>33</v>
      </c>
      <c r="E119" t="s">
        <v>76</v>
      </c>
      <c r="F119" t="s">
        <v>324</v>
      </c>
      <c r="G119" t="s">
        <v>325</v>
      </c>
      <c r="H119">
        <v>63</v>
      </c>
      <c r="I119" s="10">
        <v>42917</v>
      </c>
      <c r="J119" s="10">
        <v>43377</v>
      </c>
      <c r="K119" s="10">
        <v>45291</v>
      </c>
      <c r="L119" s="11">
        <v>1840985.67</v>
      </c>
      <c r="M119" s="11">
        <v>1521906.79</v>
      </c>
      <c r="N119" s="11">
        <v>802633.3</v>
      </c>
      <c r="O119" s="11">
        <v>141641.16</v>
      </c>
      <c r="P119" s="11">
        <v>577632.32999999996</v>
      </c>
      <c r="Q119" s="11">
        <v>319078.88</v>
      </c>
      <c r="R119" s="12">
        <f>Table7[[#This Row],[Solicitat beneficiar]]/Table7[[#This Row],[Valoare totala eligibila, LEI]]</f>
        <v>0.57156236223901724</v>
      </c>
      <c r="S119" s="11">
        <f>Table7[[#This Row],[Valoare totala eligibila, LEI]]-Table7[[#This Row],[Solicitat beneficiar]]</f>
        <v>652042.15</v>
      </c>
      <c r="T119" s="11" t="e">
        <f>Table7[[#This Row],[Necesar de finantare lei - valoare eligibila cf. art 6. lit b) - OUG 36/2023]]/#REF!</f>
        <v>#REF!</v>
      </c>
      <c r="U119" s="11">
        <v>869864.64</v>
      </c>
      <c r="V119" s="13">
        <v>67</v>
      </c>
      <c r="W119" s="13" t="s">
        <v>87</v>
      </c>
      <c r="X119" s="16">
        <v>4</v>
      </c>
      <c r="Y119" t="s">
        <v>20</v>
      </c>
      <c r="Z119" s="13"/>
    </row>
    <row r="120" spans="1:26" customFormat="1" hidden="1">
      <c r="A120">
        <v>119</v>
      </c>
      <c r="B120">
        <v>114887</v>
      </c>
      <c r="C120">
        <v>3456</v>
      </c>
      <c r="D120" t="s">
        <v>33</v>
      </c>
      <c r="E120" t="s">
        <v>76</v>
      </c>
      <c r="F120" t="s">
        <v>326</v>
      </c>
      <c r="G120" t="s">
        <v>327</v>
      </c>
      <c r="H120">
        <v>62</v>
      </c>
      <c r="I120" s="10">
        <v>42856</v>
      </c>
      <c r="J120" s="10">
        <v>43411</v>
      </c>
      <c r="K120" s="10">
        <v>45291</v>
      </c>
      <c r="L120" s="11">
        <v>8430583.6099999994</v>
      </c>
      <c r="M120" s="11">
        <v>6365659</v>
      </c>
      <c r="N120" s="11">
        <v>3265013.37</v>
      </c>
      <c r="O120" s="11">
        <v>576178.82999999996</v>
      </c>
      <c r="P120" s="11">
        <v>2524466.7999999998</v>
      </c>
      <c r="Q120" s="11">
        <v>2064924.61</v>
      </c>
      <c r="R120" s="12">
        <f>Table7[[#This Row],[Solicitat beneficiar]]/Table7[[#This Row],[Valoare totala eligibila, LEI]]</f>
        <v>0.680648760796015</v>
      </c>
      <c r="S120" s="11">
        <f>Table7[[#This Row],[Valoare totala eligibila, LEI]]-Table7[[#This Row],[Solicitat beneficiar]]</f>
        <v>2032881.0899999999</v>
      </c>
      <c r="T120" s="11" t="e">
        <f>Table7[[#This Row],[Necesar de finantare lei - valoare eligibila cf. art 6. lit b) - OUG 36/2023]]/#REF!</f>
        <v>#REF!</v>
      </c>
      <c r="U120" s="11">
        <v>4332777.91</v>
      </c>
      <c r="V120" s="13">
        <v>30</v>
      </c>
      <c r="W120" s="13" t="s">
        <v>87</v>
      </c>
      <c r="X120" s="16">
        <v>4</v>
      </c>
      <c r="Y120" t="s">
        <v>20</v>
      </c>
      <c r="Z120" s="13"/>
    </row>
    <row r="121" spans="1:26" customFormat="1" hidden="1">
      <c r="A121">
        <v>120</v>
      </c>
      <c r="B121">
        <v>117083</v>
      </c>
      <c r="C121">
        <v>3458</v>
      </c>
      <c r="D121" t="s">
        <v>33</v>
      </c>
      <c r="E121" t="s">
        <v>76</v>
      </c>
      <c r="F121" t="s">
        <v>328</v>
      </c>
      <c r="G121" t="s">
        <v>329</v>
      </c>
      <c r="H121">
        <v>62</v>
      </c>
      <c r="I121" s="10">
        <v>42736</v>
      </c>
      <c r="J121" s="10">
        <v>43413</v>
      </c>
      <c r="K121" s="10">
        <v>45290</v>
      </c>
      <c r="L121" s="11">
        <v>3574851.56</v>
      </c>
      <c r="M121" s="11">
        <v>2883806.16</v>
      </c>
      <c r="N121" s="11">
        <v>1553909.13</v>
      </c>
      <c r="O121" s="11">
        <v>274219.26</v>
      </c>
      <c r="P121" s="11">
        <v>1055677.77</v>
      </c>
      <c r="Q121" s="11">
        <v>691045.4</v>
      </c>
      <c r="R121" s="12">
        <f>Table7[[#This Row],[Solicitat beneficiar]]/Table7[[#This Row],[Valoare totala eligibila, LEI]]</f>
        <v>0.68219826189704791</v>
      </c>
      <c r="S121" s="11">
        <f>Table7[[#This Row],[Valoare totala eligibila, LEI]]-Table7[[#This Row],[Solicitat beneficiar]]</f>
        <v>916478.6100000001</v>
      </c>
      <c r="T121" s="11" t="e">
        <f>Table7[[#This Row],[Necesar de finantare lei - valoare eligibila cf. art 6. lit b) - OUG 36/2023]]/#REF!</f>
        <v>#REF!</v>
      </c>
      <c r="U121" s="11">
        <v>1967327.55</v>
      </c>
      <c r="V121" s="13">
        <v>73</v>
      </c>
      <c r="W121" s="13" t="s">
        <v>69</v>
      </c>
      <c r="X121" s="16">
        <v>2</v>
      </c>
      <c r="Y121" t="s">
        <v>25</v>
      </c>
      <c r="Z121" s="13"/>
    </row>
    <row r="122" spans="1:26" customFormat="1" hidden="1">
      <c r="A122">
        <v>121</v>
      </c>
      <c r="B122">
        <v>136620</v>
      </c>
      <c r="C122">
        <v>6953</v>
      </c>
      <c r="D122" t="s">
        <v>33</v>
      </c>
      <c r="E122" t="s">
        <v>66</v>
      </c>
      <c r="F122" t="s">
        <v>330</v>
      </c>
      <c r="G122" t="s">
        <v>331</v>
      </c>
      <c r="H122">
        <v>31</v>
      </c>
      <c r="I122" s="10">
        <v>43831</v>
      </c>
      <c r="J122" s="10">
        <v>44361</v>
      </c>
      <c r="K122" s="10">
        <v>45291</v>
      </c>
      <c r="L122" s="11">
        <v>6416579.4500000002</v>
      </c>
      <c r="M122" s="11">
        <v>5353993.3600000003</v>
      </c>
      <c r="N122" s="11">
        <v>3257275.34</v>
      </c>
      <c r="O122" s="11">
        <v>574813.29</v>
      </c>
      <c r="P122" s="11">
        <v>1521904.73</v>
      </c>
      <c r="Q122" s="11">
        <v>1062586.0900000001</v>
      </c>
      <c r="R122" s="12">
        <f>Table7[[#This Row],[Solicitat beneficiar]]/Table7[[#This Row],[Valoare totala eligibila, LEI]]</f>
        <v>0.89340806915008941</v>
      </c>
      <c r="S122" s="11">
        <f>Table7[[#This Row],[Valoare totala eligibila, LEI]]-Table7[[#This Row],[Solicitat beneficiar]]</f>
        <v>570692.49000000022</v>
      </c>
      <c r="T122" s="11" t="e">
        <f>Table7[[#This Row],[Necesar de finantare lei - valoare eligibila cf. art 6. lit b) - OUG 36/2023]]/#REF!</f>
        <v>#REF!</v>
      </c>
      <c r="U122" s="11">
        <v>4783300.87</v>
      </c>
      <c r="V122" s="13">
        <v>87</v>
      </c>
      <c r="W122" s="13" t="s">
        <v>69</v>
      </c>
      <c r="X122" s="16">
        <v>2</v>
      </c>
      <c r="Y122" t="s">
        <v>25</v>
      </c>
      <c r="Z122" s="13"/>
    </row>
    <row r="123" spans="1:26" customFormat="1" hidden="1">
      <c r="A123">
        <v>122</v>
      </c>
      <c r="B123">
        <v>135981</v>
      </c>
      <c r="C123">
        <v>6960</v>
      </c>
      <c r="D123" t="s">
        <v>33</v>
      </c>
      <c r="E123" t="s">
        <v>332</v>
      </c>
      <c r="F123" t="s">
        <v>333</v>
      </c>
      <c r="G123" t="s">
        <v>334</v>
      </c>
      <c r="H123">
        <v>30</v>
      </c>
      <c r="I123" s="10">
        <v>43831</v>
      </c>
      <c r="J123" s="10">
        <v>44378</v>
      </c>
      <c r="K123" s="10">
        <v>45291</v>
      </c>
      <c r="L123" s="11">
        <v>7512425.4900000002</v>
      </c>
      <c r="M123" s="11">
        <v>6276907.9299999997</v>
      </c>
      <c r="N123" s="11">
        <v>3774760.52</v>
      </c>
      <c r="O123" s="11">
        <v>666134.22</v>
      </c>
      <c r="P123" s="11">
        <v>1836013.19</v>
      </c>
      <c r="Q123" s="11">
        <v>1235517.56</v>
      </c>
      <c r="R123" s="12">
        <f>Table7[[#This Row],[Solicitat beneficiar]]/Table7[[#This Row],[Valoare totala eligibila, LEI]]</f>
        <v>0.90626784452452536</v>
      </c>
      <c r="S123" s="11">
        <f>Table7[[#This Row],[Valoare totala eligibila, LEI]]-Table7[[#This Row],[Solicitat beneficiar]]</f>
        <v>588348.1099999994</v>
      </c>
      <c r="T123" s="11" t="e">
        <f>Table7[[#This Row],[Necesar de finantare lei - valoare eligibila cf. art 6. lit b) - OUG 36/2023]]/#REF!</f>
        <v>#REF!</v>
      </c>
      <c r="U123" s="11">
        <v>5688559.8200000003</v>
      </c>
      <c r="V123" s="13">
        <v>57</v>
      </c>
      <c r="W123" s="13" t="s">
        <v>69</v>
      </c>
      <c r="X123" s="16">
        <v>2</v>
      </c>
      <c r="Y123" t="s">
        <v>25</v>
      </c>
      <c r="Z123" s="13"/>
    </row>
    <row r="124" spans="1:26" customFormat="1" hidden="1">
      <c r="A124">
        <v>123</v>
      </c>
      <c r="B124">
        <v>136675</v>
      </c>
      <c r="C124">
        <v>6965</v>
      </c>
      <c r="D124" t="s">
        <v>33</v>
      </c>
      <c r="E124" t="s">
        <v>335</v>
      </c>
      <c r="F124" t="s">
        <v>336</v>
      </c>
      <c r="G124" t="s">
        <v>337</v>
      </c>
      <c r="H124">
        <v>30</v>
      </c>
      <c r="I124" s="10">
        <v>43843</v>
      </c>
      <c r="J124" s="10">
        <v>44378</v>
      </c>
      <c r="K124" s="10">
        <v>45291</v>
      </c>
      <c r="L124" s="11">
        <v>7935747.6900000004</v>
      </c>
      <c r="M124" s="11">
        <v>6667277.4000000004</v>
      </c>
      <c r="N124" s="11">
        <v>4011431.81</v>
      </c>
      <c r="O124" s="11">
        <v>707899.74</v>
      </c>
      <c r="P124" s="11">
        <v>1947945.85</v>
      </c>
      <c r="Q124" s="11">
        <v>1268470.29</v>
      </c>
      <c r="R124" s="12">
        <f>Table7[[#This Row],[Solicitat beneficiar]]/Table7[[#This Row],[Valoare totala eligibila, LEI]]</f>
        <v>1.5038987278375429E-2</v>
      </c>
      <c r="S124" s="11">
        <f>Table7[[#This Row],[Valoare totala eligibila, LEI]]-Table7[[#This Row],[Solicitat beneficiar]]</f>
        <v>6567008.3000000007</v>
      </c>
      <c r="T124" s="11" t="e">
        <f>Table7[[#This Row],[Necesar de finantare lei - valoare eligibila cf. art 6. lit b) - OUG 36/2023]]/#REF!</f>
        <v>#REF!</v>
      </c>
      <c r="U124" s="11">
        <v>100269.1</v>
      </c>
      <c r="V124" s="13">
        <v>2</v>
      </c>
      <c r="W124" s="13" t="s">
        <v>338</v>
      </c>
      <c r="X124" s="16">
        <v>0</v>
      </c>
      <c r="Y124" t="s">
        <v>19</v>
      </c>
      <c r="Z124" s="13"/>
    </row>
    <row r="125" spans="1:26" customFormat="1" hidden="1">
      <c r="A125">
        <v>124</v>
      </c>
      <c r="B125">
        <v>136627</v>
      </c>
      <c r="C125">
        <v>6996</v>
      </c>
      <c r="D125" t="s">
        <v>33</v>
      </c>
      <c r="E125" t="s">
        <v>76</v>
      </c>
      <c r="F125" t="s">
        <v>339</v>
      </c>
      <c r="G125" t="s">
        <v>340</v>
      </c>
      <c r="H125">
        <v>28</v>
      </c>
      <c r="I125" s="10">
        <v>43800</v>
      </c>
      <c r="J125" s="10">
        <v>44390</v>
      </c>
      <c r="K125" s="10">
        <v>45230</v>
      </c>
      <c r="L125" s="11">
        <v>2756075.7</v>
      </c>
      <c r="M125" s="11">
        <v>2300283</v>
      </c>
      <c r="N125" s="11">
        <v>1402513.53</v>
      </c>
      <c r="O125" s="11">
        <v>247502.37</v>
      </c>
      <c r="P125" s="11">
        <v>650267.1</v>
      </c>
      <c r="Q125" s="11">
        <v>455792.7</v>
      </c>
      <c r="R125" s="12">
        <f>Table7[[#This Row],[Solicitat beneficiar]]/Table7[[#This Row],[Valoare totala eligibila, LEI]]</f>
        <v>0.8614318455598724</v>
      </c>
      <c r="S125" s="11">
        <f>Table7[[#This Row],[Valoare totala eligibila, LEI]]-Table7[[#This Row],[Solicitat beneficiar]]</f>
        <v>318745.96999999997</v>
      </c>
      <c r="T125" s="11" t="e">
        <f>Table7[[#This Row],[Necesar de finantare lei - valoare eligibila cf. art 6. lit b) - OUG 36/2023]]/#REF!</f>
        <v>#REF!</v>
      </c>
      <c r="U125" s="11">
        <v>1981537.03</v>
      </c>
      <c r="V125" s="13">
        <v>88</v>
      </c>
      <c r="W125" s="13" t="s">
        <v>69</v>
      </c>
      <c r="X125" s="16">
        <v>2</v>
      </c>
      <c r="Y125" t="s">
        <v>25</v>
      </c>
      <c r="Z125" s="13"/>
    </row>
    <row r="126" spans="1:26" customFormat="1" hidden="1">
      <c r="A126">
        <v>125</v>
      </c>
      <c r="B126">
        <v>136644</v>
      </c>
      <c r="C126">
        <v>7016</v>
      </c>
      <c r="D126" t="s">
        <v>33</v>
      </c>
      <c r="E126" t="s">
        <v>66</v>
      </c>
      <c r="F126" t="s">
        <v>341</v>
      </c>
      <c r="G126" t="s">
        <v>342</v>
      </c>
      <c r="H126">
        <v>29</v>
      </c>
      <c r="I126" s="10">
        <v>43739</v>
      </c>
      <c r="J126" s="10">
        <v>44404</v>
      </c>
      <c r="K126" s="10">
        <v>45291</v>
      </c>
      <c r="L126" s="11">
        <v>7853696.8200000003</v>
      </c>
      <c r="M126" s="11">
        <v>6598986.4000000004</v>
      </c>
      <c r="N126" s="11">
        <v>3988969.06</v>
      </c>
      <c r="O126" s="11">
        <v>703935.71</v>
      </c>
      <c r="P126" s="11">
        <v>1906081.63</v>
      </c>
      <c r="Q126" s="11">
        <v>1254710.42</v>
      </c>
      <c r="R126" s="12">
        <f>Table7[[#This Row],[Solicitat beneficiar]]/Table7[[#This Row],[Valoare totala eligibila, LEI]]</f>
        <v>0.95607465867788421</v>
      </c>
      <c r="S126" s="11">
        <f>Table7[[#This Row],[Valoare totala eligibila, LEI]]-Table7[[#This Row],[Solicitat beneficiar]]</f>
        <v>289862.73000000045</v>
      </c>
      <c r="T126" s="11" t="e">
        <f>Table7[[#This Row],[Necesar de finantare lei - valoare eligibila cf. art 6. lit b) - OUG 36/2023]]/#REF!</f>
        <v>#REF!</v>
      </c>
      <c r="U126" s="11">
        <v>6309123.6699999999</v>
      </c>
      <c r="V126" s="13">
        <v>95</v>
      </c>
      <c r="W126" s="13" t="s">
        <v>69</v>
      </c>
      <c r="X126" s="16">
        <v>2</v>
      </c>
      <c r="Y126" t="s">
        <v>25</v>
      </c>
      <c r="Z126" s="13"/>
    </row>
    <row r="127" spans="1:26" customFormat="1" hidden="1">
      <c r="A127">
        <v>126</v>
      </c>
      <c r="B127">
        <v>136589</v>
      </c>
      <c r="C127">
        <v>7024</v>
      </c>
      <c r="D127" t="s">
        <v>33</v>
      </c>
      <c r="E127" t="s">
        <v>76</v>
      </c>
      <c r="F127" t="s">
        <v>343</v>
      </c>
      <c r="G127" t="s">
        <v>344</v>
      </c>
      <c r="H127">
        <v>29</v>
      </c>
      <c r="I127" s="10">
        <v>43862</v>
      </c>
      <c r="J127" s="10">
        <v>44407</v>
      </c>
      <c r="K127" s="10">
        <v>45291</v>
      </c>
      <c r="L127" s="11">
        <v>5740876.79</v>
      </c>
      <c r="M127" s="11">
        <v>4821507.38</v>
      </c>
      <c r="N127" s="11">
        <v>2868058.81</v>
      </c>
      <c r="O127" s="11">
        <v>506128.02</v>
      </c>
      <c r="P127" s="11">
        <v>1447320.55</v>
      </c>
      <c r="Q127" s="11">
        <v>919369.41</v>
      </c>
      <c r="R127" s="12">
        <f>Table7[[#This Row],[Solicitat beneficiar]]/Table7[[#This Row],[Valoare totala eligibila, LEI]]</f>
        <v>0.97660765584060971</v>
      </c>
      <c r="S127" s="11">
        <f>Table7[[#This Row],[Valoare totala eligibila, LEI]]-Table7[[#This Row],[Solicitat beneficiar]]</f>
        <v>112786.36000000034</v>
      </c>
      <c r="T127" s="11" t="e">
        <f>Table7[[#This Row],[Necesar de finantare lei - valoare eligibila cf. art 6. lit b) - OUG 36/2023]]/#REF!</f>
        <v>#REF!</v>
      </c>
      <c r="U127" s="11">
        <v>4708721.0199999996</v>
      </c>
      <c r="V127" s="13">
        <v>18</v>
      </c>
      <c r="W127" s="13" t="s">
        <v>69</v>
      </c>
      <c r="X127" s="16">
        <v>2</v>
      </c>
      <c r="Y127" t="s">
        <v>25</v>
      </c>
      <c r="Z127" s="13"/>
    </row>
    <row r="128" spans="1:26" customFormat="1" hidden="1">
      <c r="A128">
        <v>127</v>
      </c>
      <c r="B128">
        <v>135661</v>
      </c>
      <c r="C128">
        <v>7031</v>
      </c>
      <c r="D128" t="s">
        <v>33</v>
      </c>
      <c r="E128" t="s">
        <v>79</v>
      </c>
      <c r="F128" t="s">
        <v>345</v>
      </c>
      <c r="G128" t="s">
        <v>346</v>
      </c>
      <c r="H128">
        <v>29</v>
      </c>
      <c r="I128" s="10">
        <v>43800</v>
      </c>
      <c r="J128" s="10">
        <v>44406</v>
      </c>
      <c r="K128" s="10">
        <v>45291</v>
      </c>
      <c r="L128" s="11">
        <v>7804645.46</v>
      </c>
      <c r="M128" s="11">
        <v>6514605.5899999999</v>
      </c>
      <c r="N128" s="11">
        <v>3942728.99</v>
      </c>
      <c r="O128" s="11">
        <v>695775.69</v>
      </c>
      <c r="P128" s="11">
        <v>1876100.91</v>
      </c>
      <c r="Q128" s="11">
        <v>1290039.8700000001</v>
      </c>
      <c r="R128" s="12">
        <f>Table7[[#This Row],[Solicitat beneficiar]]/Table7[[#This Row],[Valoare totala eligibila, LEI]]</f>
        <v>0.81762810755209503</v>
      </c>
      <c r="S128" s="11">
        <f>Table7[[#This Row],[Valoare totala eligibila, LEI]]-Table7[[#This Row],[Solicitat beneficiar]]</f>
        <v>1188080.9500000002</v>
      </c>
      <c r="T128" s="11" t="e">
        <f>Table7[[#This Row],[Necesar de finantare lei - valoare eligibila cf. art 6. lit b) - OUG 36/2023]]/#REF!</f>
        <v>#REF!</v>
      </c>
      <c r="U128" s="11">
        <v>5326524.6399999997</v>
      </c>
      <c r="V128" s="13">
        <v>3</v>
      </c>
      <c r="W128" s="13" t="s">
        <v>69</v>
      </c>
      <c r="X128" s="16">
        <v>2</v>
      </c>
      <c r="Y128" t="s">
        <v>25</v>
      </c>
      <c r="Z128" s="13"/>
    </row>
    <row r="129" spans="1:26" customFormat="1" hidden="1">
      <c r="A129">
        <v>128</v>
      </c>
      <c r="B129">
        <v>135679</v>
      </c>
      <c r="C129">
        <v>7072</v>
      </c>
      <c r="D129" t="s">
        <v>33</v>
      </c>
      <c r="E129" t="s">
        <v>76</v>
      </c>
      <c r="F129" t="s">
        <v>347</v>
      </c>
      <c r="G129" t="s">
        <v>348</v>
      </c>
      <c r="H129">
        <v>28</v>
      </c>
      <c r="I129" s="10">
        <v>43739</v>
      </c>
      <c r="J129" s="10">
        <v>44426</v>
      </c>
      <c r="K129" s="10">
        <v>45291</v>
      </c>
      <c r="L129" s="11">
        <v>8091324.1900000004</v>
      </c>
      <c r="M129" s="11">
        <v>6735413.1699999999</v>
      </c>
      <c r="N129" s="11">
        <v>4007570.84</v>
      </c>
      <c r="O129" s="11">
        <v>707218.38</v>
      </c>
      <c r="P129" s="11">
        <v>2020623.95</v>
      </c>
      <c r="Q129" s="11">
        <v>1355911.02</v>
      </c>
      <c r="R129" s="12">
        <f>Table7[[#This Row],[Solicitat beneficiar]]/Table7[[#This Row],[Valoare totala eligibila, LEI]]</f>
        <v>0.85528372567528776</v>
      </c>
      <c r="S129" s="11">
        <f>Table7[[#This Row],[Valoare totala eligibila, LEI]]-Table7[[#This Row],[Solicitat beneficiar]]</f>
        <v>974723.89999999944</v>
      </c>
      <c r="T129" s="11" t="e">
        <f>Table7[[#This Row],[Necesar de finantare lei - valoare eligibila cf. art 6. lit b) - OUG 36/2023]]/#REF!</f>
        <v>#REF!</v>
      </c>
      <c r="U129" s="11">
        <v>5760689.2700000005</v>
      </c>
      <c r="V129" s="13">
        <v>86</v>
      </c>
      <c r="W129" s="13" t="s">
        <v>69</v>
      </c>
      <c r="X129" s="16">
        <v>2</v>
      </c>
      <c r="Y129" t="s">
        <v>25</v>
      </c>
      <c r="Z129" s="13"/>
    </row>
    <row r="130" spans="1:26" customFormat="1" hidden="1">
      <c r="A130">
        <v>129</v>
      </c>
      <c r="B130">
        <v>136727</v>
      </c>
      <c r="C130">
        <v>7094</v>
      </c>
      <c r="D130" t="s">
        <v>33</v>
      </c>
      <c r="E130" t="s">
        <v>349</v>
      </c>
      <c r="F130" t="s">
        <v>350</v>
      </c>
      <c r="G130" t="s">
        <v>351</v>
      </c>
      <c r="H130">
        <v>25</v>
      </c>
      <c r="I130" s="10">
        <v>43831</v>
      </c>
      <c r="J130" s="10">
        <v>44467</v>
      </c>
      <c r="K130" s="10">
        <v>45229</v>
      </c>
      <c r="L130" s="11">
        <v>7727627.4000000004</v>
      </c>
      <c r="M130" s="11">
        <v>6451797.8099999996</v>
      </c>
      <c r="N130" s="11">
        <v>3973007.12</v>
      </c>
      <c r="O130" s="11">
        <v>701118.9</v>
      </c>
      <c r="P130" s="11">
        <v>1777671.79</v>
      </c>
      <c r="Q130" s="11">
        <v>1275829.5900000001</v>
      </c>
      <c r="R130" s="12">
        <f>Table7[[#This Row],[Solicitat beneficiar]]/Table7[[#This Row],[Valoare totala eligibila, LEI]]</f>
        <v>0.94622804058393151</v>
      </c>
      <c r="S130" s="11">
        <f>Table7[[#This Row],[Valoare totala eligibila, LEI]]-Table7[[#This Row],[Solicitat beneficiar]]</f>
        <v>346925.80999999959</v>
      </c>
      <c r="T130" s="11" t="e">
        <f>Table7[[#This Row],[Necesar de finantare lei - valoare eligibila cf. art 6. lit b) - OUG 36/2023]]/#REF!</f>
        <v>#REF!</v>
      </c>
      <c r="U130" s="11">
        <v>6104872</v>
      </c>
      <c r="V130" s="13">
        <v>94</v>
      </c>
      <c r="W130" s="13" t="s">
        <v>69</v>
      </c>
      <c r="X130" s="16">
        <v>2</v>
      </c>
      <c r="Y130" t="s">
        <v>25</v>
      </c>
      <c r="Z130" s="13"/>
    </row>
    <row r="131" spans="1:26" customFormat="1" hidden="1">
      <c r="A131">
        <v>130</v>
      </c>
      <c r="B131">
        <v>135581</v>
      </c>
      <c r="C131">
        <v>7096</v>
      </c>
      <c r="D131" t="s">
        <v>33</v>
      </c>
      <c r="E131" t="s">
        <v>66</v>
      </c>
      <c r="F131" t="s">
        <v>352</v>
      </c>
      <c r="G131" t="s">
        <v>353</v>
      </c>
      <c r="H131">
        <v>27</v>
      </c>
      <c r="I131" s="10">
        <v>43770</v>
      </c>
      <c r="J131" s="10">
        <v>44460</v>
      </c>
      <c r="K131" s="10">
        <v>45291</v>
      </c>
      <c r="L131" s="11">
        <v>6569069.4199999999</v>
      </c>
      <c r="M131" s="11">
        <v>6557549.4199999999</v>
      </c>
      <c r="N131" s="11">
        <v>3975521.45</v>
      </c>
      <c r="O131" s="11">
        <v>701562.62</v>
      </c>
      <c r="P131" s="11">
        <v>1880465.35</v>
      </c>
      <c r="Q131" s="11">
        <v>11520</v>
      </c>
      <c r="R131" s="12">
        <f>Table7[[#This Row],[Solicitat beneficiar]]/Table7[[#This Row],[Valoare totala eligibila, LEI]]</f>
        <v>0.94153351573216193</v>
      </c>
      <c r="S131" s="11">
        <f>Table7[[#This Row],[Valoare totala eligibila, LEI]]-Table7[[#This Row],[Solicitat beneficiar]]</f>
        <v>383396.86000000034</v>
      </c>
      <c r="T131" s="11" t="e">
        <f>Table7[[#This Row],[Necesar de finantare lei - valoare eligibila cf. art 6. lit b) - OUG 36/2023]]/#REF!</f>
        <v>#REF!</v>
      </c>
      <c r="U131" s="11">
        <v>6174152.5599999996</v>
      </c>
      <c r="V131" s="13">
        <v>97</v>
      </c>
      <c r="W131" s="13" t="s">
        <v>69</v>
      </c>
      <c r="X131" s="16">
        <v>2</v>
      </c>
      <c r="Y131" t="s">
        <v>25</v>
      </c>
      <c r="Z131" s="13"/>
    </row>
    <row r="132" spans="1:26" customFormat="1" hidden="1">
      <c r="A132">
        <v>131</v>
      </c>
      <c r="B132">
        <v>136389</v>
      </c>
      <c r="C132">
        <v>7103</v>
      </c>
      <c r="D132" t="s">
        <v>33</v>
      </c>
      <c r="E132" t="s">
        <v>76</v>
      </c>
      <c r="F132" t="s">
        <v>354</v>
      </c>
      <c r="G132" t="s">
        <v>355</v>
      </c>
      <c r="H132">
        <v>27</v>
      </c>
      <c r="I132" s="10">
        <v>43831</v>
      </c>
      <c r="J132" s="10">
        <v>44462</v>
      </c>
      <c r="K132" s="10">
        <v>45291</v>
      </c>
      <c r="L132" s="11">
        <v>7540194.0199999996</v>
      </c>
      <c r="M132" s="11">
        <v>6289042.7699999996</v>
      </c>
      <c r="N132" s="11">
        <v>3748409.29</v>
      </c>
      <c r="O132" s="11">
        <v>661484</v>
      </c>
      <c r="P132" s="11">
        <v>1879149.48</v>
      </c>
      <c r="Q132" s="11">
        <v>1251151.25</v>
      </c>
      <c r="R132" s="12">
        <f>Table7[[#This Row],[Solicitat beneficiar]]/Table7[[#This Row],[Valoare totala eligibila, LEI]]</f>
        <v>0.80973433736085088</v>
      </c>
      <c r="S132" s="11">
        <f>Table7[[#This Row],[Valoare totala eligibila, LEI]]-Table7[[#This Row],[Solicitat beneficiar]]</f>
        <v>1196588.8899999997</v>
      </c>
      <c r="T132" s="11" t="e">
        <f>Table7[[#This Row],[Necesar de finantare lei - valoare eligibila cf. art 6. lit b) - OUG 36/2023]]/#REF!</f>
        <v>#REF!</v>
      </c>
      <c r="U132" s="11">
        <v>5092453.88</v>
      </c>
      <c r="V132" s="13">
        <v>41</v>
      </c>
      <c r="W132" s="13" t="s">
        <v>69</v>
      </c>
      <c r="X132" s="16">
        <v>2</v>
      </c>
      <c r="Y132" t="s">
        <v>25</v>
      </c>
      <c r="Z132" s="13"/>
    </row>
    <row r="133" spans="1:26" customFormat="1" hidden="1">
      <c r="A133">
        <v>132</v>
      </c>
      <c r="B133">
        <v>136522</v>
      </c>
      <c r="C133">
        <v>7108</v>
      </c>
      <c r="D133" t="s">
        <v>33</v>
      </c>
      <c r="E133" t="s">
        <v>136</v>
      </c>
      <c r="F133" t="s">
        <v>356</v>
      </c>
      <c r="G133" t="s">
        <v>357</v>
      </c>
      <c r="H133">
        <v>26</v>
      </c>
      <c r="I133" s="10">
        <v>43837</v>
      </c>
      <c r="J133" s="10">
        <v>44445</v>
      </c>
      <c r="K133" s="10">
        <v>45230</v>
      </c>
      <c r="L133" s="11">
        <v>6255868.0800000001</v>
      </c>
      <c r="M133" s="11">
        <v>5241286</v>
      </c>
      <c r="N133" s="11">
        <v>2762466.26</v>
      </c>
      <c r="O133" s="11">
        <v>487494.04</v>
      </c>
      <c r="P133" s="11">
        <v>1991325.7</v>
      </c>
      <c r="Q133" s="11">
        <v>1014582.08</v>
      </c>
      <c r="R133" s="12">
        <f>Table7[[#This Row],[Solicitat beneficiar]]/Table7[[#This Row],[Valoare totala eligibila, LEI]]</f>
        <v>0.88078044205181694</v>
      </c>
      <c r="S133" s="11">
        <f>Table7[[#This Row],[Valoare totala eligibila, LEI]]-Table7[[#This Row],[Solicitat beneficiar]]</f>
        <v>624863.80000000075</v>
      </c>
      <c r="T133" s="11" t="e">
        <f>Table7[[#This Row],[Necesar de finantare lei - valoare eligibila cf. art 6. lit b) - OUG 36/2023]]/#REF!</f>
        <v>#REF!</v>
      </c>
      <c r="U133" s="11">
        <v>4616422.1999999993</v>
      </c>
      <c r="V133" s="13">
        <v>87</v>
      </c>
      <c r="W133" s="13" t="s">
        <v>69</v>
      </c>
      <c r="X133" s="16">
        <v>2</v>
      </c>
      <c r="Y133" t="s">
        <v>25</v>
      </c>
      <c r="Z133" s="13"/>
    </row>
    <row r="134" spans="1:26" customFormat="1" hidden="1">
      <c r="A134">
        <v>133</v>
      </c>
      <c r="B134">
        <v>135664</v>
      </c>
      <c r="C134">
        <v>7117</v>
      </c>
      <c r="D134" t="s">
        <v>33</v>
      </c>
      <c r="E134" t="s">
        <v>66</v>
      </c>
      <c r="F134" t="s">
        <v>358</v>
      </c>
      <c r="G134" t="s">
        <v>359</v>
      </c>
      <c r="H134">
        <v>27</v>
      </c>
      <c r="I134" s="10">
        <v>43800</v>
      </c>
      <c r="J134" s="10">
        <v>44467</v>
      </c>
      <c r="K134" s="10">
        <v>45291</v>
      </c>
      <c r="L134" s="11">
        <v>1690930.1</v>
      </c>
      <c r="M134" s="11">
        <v>1413747.71</v>
      </c>
      <c r="N134" s="11">
        <v>866295.92</v>
      </c>
      <c r="O134" s="11">
        <v>152875.74</v>
      </c>
      <c r="P134" s="11">
        <v>394576.05</v>
      </c>
      <c r="Q134" s="11">
        <v>277182.39</v>
      </c>
      <c r="R134" s="12">
        <f>Table7[[#This Row],[Solicitat beneficiar]]/Table7[[#This Row],[Valoare totala eligibila, LEI]]</f>
        <v>0.29302368242209215</v>
      </c>
      <c r="S134" s="11">
        <f>Table7[[#This Row],[Valoare totala eligibila, LEI]]-Table7[[#This Row],[Solicitat beneficiar]]</f>
        <v>999486.14999999991</v>
      </c>
      <c r="T134" s="11" t="e">
        <f>Table7[[#This Row],[Necesar de finantare lei - valoare eligibila cf. art 6. lit b) - OUG 36/2023]]/#REF!</f>
        <v>#REF!</v>
      </c>
      <c r="U134" s="11">
        <v>414261.56</v>
      </c>
      <c r="V134" s="13">
        <v>6</v>
      </c>
      <c r="W134" s="13" t="s">
        <v>69</v>
      </c>
      <c r="X134" s="16">
        <v>2</v>
      </c>
      <c r="Y134" t="s">
        <v>25</v>
      </c>
      <c r="Z134" s="13"/>
    </row>
    <row r="135" spans="1:26" customFormat="1" hidden="1">
      <c r="A135">
        <v>134</v>
      </c>
      <c r="B135">
        <v>136569</v>
      </c>
      <c r="C135">
        <v>7126</v>
      </c>
      <c r="D135" t="s">
        <v>33</v>
      </c>
      <c r="E135" t="s">
        <v>360</v>
      </c>
      <c r="F135" t="s">
        <v>361</v>
      </c>
      <c r="G135" t="s">
        <v>362</v>
      </c>
      <c r="H135">
        <v>27</v>
      </c>
      <c r="I135" s="10">
        <v>43801</v>
      </c>
      <c r="J135" s="10">
        <v>44460</v>
      </c>
      <c r="K135" s="10">
        <v>45291</v>
      </c>
      <c r="L135" s="11">
        <v>8930920.0999999996</v>
      </c>
      <c r="M135" s="11">
        <v>7503921.9500000002</v>
      </c>
      <c r="N135" s="11">
        <v>3953270.47</v>
      </c>
      <c r="O135" s="11">
        <v>697635.95</v>
      </c>
      <c r="P135" s="11">
        <v>2853015.53</v>
      </c>
      <c r="Q135" s="11">
        <v>1426998.15</v>
      </c>
      <c r="R135" s="12">
        <f>Table7[[#This Row],[Solicitat beneficiar]]/Table7[[#This Row],[Valoare totala eligibila, LEI]]</f>
        <v>0.69316200710216602</v>
      </c>
      <c r="S135" s="11">
        <f>Table7[[#This Row],[Valoare totala eligibila, LEI]]-Table7[[#This Row],[Solicitat beneficiar]]</f>
        <v>2302488.3500000006</v>
      </c>
      <c r="T135" s="11" t="e">
        <f>Table7[[#This Row],[Necesar de finantare lei - valoare eligibila cf. art 6. lit b) - OUG 36/2023]]/#REF!</f>
        <v>#REF!</v>
      </c>
      <c r="U135" s="11">
        <v>5201433.5999999996</v>
      </c>
      <c r="V135" s="13">
        <v>39</v>
      </c>
      <c r="W135" s="13" t="s">
        <v>69</v>
      </c>
      <c r="X135" s="16">
        <v>2</v>
      </c>
      <c r="Y135" t="s">
        <v>25</v>
      </c>
      <c r="Z135" s="13"/>
    </row>
    <row r="136" spans="1:26" customFormat="1" hidden="1">
      <c r="A136">
        <v>135</v>
      </c>
      <c r="B136">
        <v>136515</v>
      </c>
      <c r="C136">
        <v>7130</v>
      </c>
      <c r="D136" t="s">
        <v>33</v>
      </c>
      <c r="E136" t="s">
        <v>164</v>
      </c>
      <c r="F136" t="s">
        <v>363</v>
      </c>
      <c r="G136" t="s">
        <v>364</v>
      </c>
      <c r="H136">
        <v>25</v>
      </c>
      <c r="I136" s="10">
        <v>43840</v>
      </c>
      <c r="J136" s="10">
        <v>44459</v>
      </c>
      <c r="K136" s="10">
        <v>45230</v>
      </c>
      <c r="L136" s="11">
        <v>6503367.8499999996</v>
      </c>
      <c r="M136" s="11">
        <v>5461269.8200000003</v>
      </c>
      <c r="N136" s="11">
        <v>3287686.61</v>
      </c>
      <c r="O136" s="11">
        <v>580180</v>
      </c>
      <c r="P136" s="11">
        <v>1593403.21</v>
      </c>
      <c r="Q136" s="11">
        <v>1042098.03</v>
      </c>
      <c r="R136" s="12">
        <f>Table7[[#This Row],[Solicitat beneficiar]]/Table7[[#This Row],[Valoare totala eligibila, LEI]]</f>
        <v>0.98281101774971447</v>
      </c>
      <c r="S136" s="11">
        <f>Table7[[#This Row],[Valoare totala eligibila, LEI]]-Table7[[#This Row],[Solicitat beneficiar]]</f>
        <v>93873.669999999925</v>
      </c>
      <c r="T136" s="11" t="e">
        <f>Table7[[#This Row],[Necesar de finantare lei - valoare eligibila cf. art 6. lit b) - OUG 36/2023]]/#REF!</f>
        <v>#REF!</v>
      </c>
      <c r="U136" s="11">
        <v>5367396.1500000004</v>
      </c>
      <c r="V136" s="13">
        <v>3</v>
      </c>
      <c r="W136" s="13" t="s">
        <v>69</v>
      </c>
      <c r="X136" s="16">
        <v>2</v>
      </c>
      <c r="Y136" t="s">
        <v>25</v>
      </c>
      <c r="Z136" s="13"/>
    </row>
    <row r="137" spans="1:26" customFormat="1" hidden="1">
      <c r="A137">
        <v>136</v>
      </c>
      <c r="B137">
        <v>135555</v>
      </c>
      <c r="C137">
        <v>7136</v>
      </c>
      <c r="D137" t="s">
        <v>33</v>
      </c>
      <c r="E137" t="s">
        <v>76</v>
      </c>
      <c r="F137" t="s">
        <v>365</v>
      </c>
      <c r="G137" t="s">
        <v>366</v>
      </c>
      <c r="H137">
        <v>27</v>
      </c>
      <c r="I137" s="10">
        <v>43804</v>
      </c>
      <c r="J137" s="10">
        <v>44462</v>
      </c>
      <c r="K137" s="10">
        <v>45291</v>
      </c>
      <c r="L137" s="11">
        <v>9182188.9000000004</v>
      </c>
      <c r="M137" s="11">
        <v>7712544.1200000001</v>
      </c>
      <c r="N137" s="11">
        <v>4015701.89</v>
      </c>
      <c r="O137" s="11">
        <v>708653.25</v>
      </c>
      <c r="P137" s="11">
        <v>2988188.98</v>
      </c>
      <c r="Q137" s="11">
        <v>1469644.78</v>
      </c>
      <c r="R137" s="12">
        <f>Table7[[#This Row],[Solicitat beneficiar]]/Table7[[#This Row],[Valoare totala eligibila, LEI]]</f>
        <v>0.99454696798544862</v>
      </c>
      <c r="S137" s="11">
        <f>Table7[[#This Row],[Valoare totala eligibila, LEI]]-Table7[[#This Row],[Solicitat beneficiar]]</f>
        <v>42056.75</v>
      </c>
      <c r="T137" s="11" t="e">
        <f>Table7[[#This Row],[Necesar de finantare lei - valoare eligibila cf. art 6. lit b) - OUG 36/2023]]/#REF!</f>
        <v>#REF!</v>
      </c>
      <c r="U137" s="11">
        <v>7670487.3700000001</v>
      </c>
      <c r="V137" s="13">
        <v>99</v>
      </c>
      <c r="W137" s="13" t="s">
        <v>69</v>
      </c>
      <c r="X137" s="16">
        <v>2</v>
      </c>
      <c r="Y137" t="s">
        <v>25</v>
      </c>
      <c r="Z137" s="13"/>
    </row>
    <row r="138" spans="1:26" customFormat="1" hidden="1">
      <c r="A138">
        <v>137</v>
      </c>
      <c r="B138">
        <v>136679</v>
      </c>
      <c r="C138">
        <v>7145</v>
      </c>
      <c r="D138" t="s">
        <v>33</v>
      </c>
      <c r="E138" t="s">
        <v>82</v>
      </c>
      <c r="F138" t="s">
        <v>367</v>
      </c>
      <c r="G138" t="s">
        <v>368</v>
      </c>
      <c r="H138">
        <v>27</v>
      </c>
      <c r="I138" s="10">
        <v>43739</v>
      </c>
      <c r="J138" s="10">
        <v>44480</v>
      </c>
      <c r="K138" s="10">
        <v>45291</v>
      </c>
      <c r="L138" s="11">
        <v>5574258.9299999997</v>
      </c>
      <c r="M138" s="11">
        <v>4684251.21</v>
      </c>
      <c r="N138" s="11">
        <v>2817812.75</v>
      </c>
      <c r="O138" s="11">
        <v>497261.08</v>
      </c>
      <c r="P138" s="11">
        <v>1369177.38</v>
      </c>
      <c r="Q138" s="11">
        <v>890007.72</v>
      </c>
      <c r="R138" s="12">
        <f>Table7[[#This Row],[Solicitat beneficiar]]/Table7[[#This Row],[Valoare totala eligibila, LEI]]</f>
        <v>0.99700880047379004</v>
      </c>
      <c r="S138" s="11">
        <f>Table7[[#This Row],[Valoare totala eligibila, LEI]]-Table7[[#This Row],[Solicitat beneficiar]]</f>
        <v>14011.530000000261</v>
      </c>
      <c r="T138" s="11" t="e">
        <f>Table7[[#This Row],[Necesar de finantare lei - valoare eligibila cf. art 6. lit b) - OUG 36/2023]]/#REF!</f>
        <v>#REF!</v>
      </c>
      <c r="U138" s="11">
        <v>4670239.68</v>
      </c>
      <c r="V138" s="13">
        <v>1</v>
      </c>
      <c r="W138" s="13" t="s">
        <v>69</v>
      </c>
      <c r="X138" s="16">
        <v>2</v>
      </c>
      <c r="Y138" t="s">
        <v>25</v>
      </c>
      <c r="Z138" s="13"/>
    </row>
    <row r="139" spans="1:26" customFormat="1" hidden="1">
      <c r="A139">
        <v>138</v>
      </c>
      <c r="B139">
        <v>136705</v>
      </c>
      <c r="C139">
        <v>7149</v>
      </c>
      <c r="D139" t="s">
        <v>33</v>
      </c>
      <c r="E139" t="s">
        <v>79</v>
      </c>
      <c r="F139" t="s">
        <v>369</v>
      </c>
      <c r="G139" t="s">
        <v>370</v>
      </c>
      <c r="H139">
        <v>25</v>
      </c>
      <c r="I139" s="10">
        <v>43800</v>
      </c>
      <c r="J139" s="10">
        <v>44480</v>
      </c>
      <c r="K139" s="10">
        <v>45230</v>
      </c>
      <c r="L139" s="11">
        <v>7903972.8600000003</v>
      </c>
      <c r="M139" s="11">
        <v>6620252</v>
      </c>
      <c r="N139" s="11">
        <v>3989578.26</v>
      </c>
      <c r="O139" s="11">
        <v>704043.14</v>
      </c>
      <c r="P139" s="11">
        <v>1926630.6</v>
      </c>
      <c r="Q139" s="11">
        <v>1283720.8600000001</v>
      </c>
      <c r="R139" s="12">
        <f>Table7[[#This Row],[Solicitat beneficiar]]/Table7[[#This Row],[Valoare totala eligibila, LEI]]</f>
        <v>0.94744424532480032</v>
      </c>
      <c r="S139" s="11">
        <f>Table7[[#This Row],[Valoare totala eligibila, LEI]]-Table7[[#This Row],[Solicitat beneficiar]]</f>
        <v>347932.33999999985</v>
      </c>
      <c r="T139" s="11" t="e">
        <f>Table7[[#This Row],[Necesar de finantare lei - valoare eligibila cf. art 6. lit b) - OUG 36/2023]]/#REF!</f>
        <v>#REF!</v>
      </c>
      <c r="U139" s="11">
        <v>6272319.6600000001</v>
      </c>
      <c r="V139" s="13">
        <v>97</v>
      </c>
      <c r="W139" s="13" t="s">
        <v>69</v>
      </c>
      <c r="X139" s="16">
        <v>2</v>
      </c>
      <c r="Y139" t="s">
        <v>25</v>
      </c>
      <c r="Z139" s="13"/>
    </row>
    <row r="140" spans="1:26" customFormat="1" hidden="1">
      <c r="A140">
        <v>139</v>
      </c>
      <c r="B140">
        <v>136550</v>
      </c>
      <c r="C140">
        <v>7170</v>
      </c>
      <c r="D140" t="s">
        <v>33</v>
      </c>
      <c r="E140" t="s">
        <v>66</v>
      </c>
      <c r="F140" t="s">
        <v>371</v>
      </c>
      <c r="G140" t="s">
        <v>372</v>
      </c>
      <c r="H140">
        <v>24</v>
      </c>
      <c r="I140" s="10">
        <v>43739</v>
      </c>
      <c r="J140" s="10">
        <v>44480</v>
      </c>
      <c r="K140" s="10">
        <v>45199</v>
      </c>
      <c r="L140" s="11">
        <v>6527559</v>
      </c>
      <c r="M140" s="11">
        <v>6507924</v>
      </c>
      <c r="N140" s="11">
        <v>3927087.4</v>
      </c>
      <c r="O140" s="11">
        <v>693015.4</v>
      </c>
      <c r="P140" s="11">
        <v>1887821.2</v>
      </c>
      <c r="Q140" s="11">
        <v>19635</v>
      </c>
      <c r="R140" s="12">
        <f>Table7[[#This Row],[Solicitat beneficiar]]/Table7[[#This Row],[Valoare totala eligibila, LEI]]</f>
        <v>0.98541562562808049</v>
      </c>
      <c r="S140" s="11">
        <f>Table7[[#This Row],[Valoare totala eligibila, LEI]]-Table7[[#This Row],[Solicitat beneficiar]]</f>
        <v>94914</v>
      </c>
      <c r="T140" s="11" t="e">
        <f>Table7[[#This Row],[Necesar de finantare lei - valoare eligibila cf. art 6. lit b) - OUG 36/2023]]/#REF!</f>
        <v>#REF!</v>
      </c>
      <c r="U140" s="11">
        <v>6413010</v>
      </c>
      <c r="V140" s="13">
        <v>99</v>
      </c>
      <c r="W140" s="13" t="s">
        <v>69</v>
      </c>
      <c r="X140" s="16">
        <v>2</v>
      </c>
      <c r="Y140" t="s">
        <v>25</v>
      </c>
      <c r="Z140" s="13"/>
    </row>
    <row r="141" spans="1:26" customFormat="1" hidden="1">
      <c r="A141">
        <v>140</v>
      </c>
      <c r="B141">
        <v>135597</v>
      </c>
      <c r="C141">
        <v>7175</v>
      </c>
      <c r="D141" t="s">
        <v>33</v>
      </c>
      <c r="E141" t="s">
        <v>136</v>
      </c>
      <c r="F141" t="s">
        <v>373</v>
      </c>
      <c r="G141" t="s">
        <v>374</v>
      </c>
      <c r="H141">
        <v>25</v>
      </c>
      <c r="I141" s="10">
        <v>43709</v>
      </c>
      <c r="J141" s="10">
        <v>44480</v>
      </c>
      <c r="K141" s="10">
        <v>45230</v>
      </c>
      <c r="L141" s="11">
        <v>2424913.6</v>
      </c>
      <c r="M141" s="11">
        <v>2012509.18</v>
      </c>
      <c r="N141" s="11">
        <v>1064830.6299999999</v>
      </c>
      <c r="O141" s="11">
        <v>187911.29</v>
      </c>
      <c r="P141" s="11">
        <v>759767.26</v>
      </c>
      <c r="Q141" s="11">
        <v>412404.42</v>
      </c>
      <c r="R141" s="12">
        <f>Table7[[#This Row],[Solicitat beneficiar]]/Table7[[#This Row],[Valoare totala eligibila, LEI]]</f>
        <v>0.99897090655755427</v>
      </c>
      <c r="S141" s="11">
        <f>Table7[[#This Row],[Valoare totala eligibila, LEI]]-Table7[[#This Row],[Solicitat beneficiar]]</f>
        <v>2071.059999999823</v>
      </c>
      <c r="T141" s="11" t="e">
        <f>Table7[[#This Row],[Necesar de finantare lei - valoare eligibila cf. art 6. lit b) - OUG 36/2023]]/#REF!</f>
        <v>#REF!</v>
      </c>
      <c r="U141" s="11">
        <v>2010438.12</v>
      </c>
      <c r="V141" s="13">
        <v>100</v>
      </c>
      <c r="W141" s="13" t="s">
        <v>69</v>
      </c>
      <c r="X141" s="16">
        <v>2</v>
      </c>
      <c r="Y141" t="s">
        <v>25</v>
      </c>
      <c r="Z141" s="13"/>
    </row>
    <row r="142" spans="1:26" customFormat="1" hidden="1">
      <c r="A142">
        <v>141</v>
      </c>
      <c r="B142">
        <v>136596</v>
      </c>
      <c r="C142">
        <v>7178</v>
      </c>
      <c r="D142" t="s">
        <v>33</v>
      </c>
      <c r="E142" t="s">
        <v>76</v>
      </c>
      <c r="F142" t="s">
        <v>375</v>
      </c>
      <c r="G142" t="s">
        <v>376</v>
      </c>
      <c r="H142">
        <v>23</v>
      </c>
      <c r="I142" s="10">
        <v>43831</v>
      </c>
      <c r="J142" s="10">
        <v>44477</v>
      </c>
      <c r="K142" s="10">
        <v>45169</v>
      </c>
      <c r="L142" s="11">
        <v>6423276.0899999999</v>
      </c>
      <c r="M142" s="11">
        <v>5388730</v>
      </c>
      <c r="N142" s="11">
        <v>3265039.06</v>
      </c>
      <c r="O142" s="11">
        <v>576183.34</v>
      </c>
      <c r="P142" s="11">
        <v>1547507.6</v>
      </c>
      <c r="Q142" s="11">
        <v>1034546.09</v>
      </c>
      <c r="R142" s="12">
        <f>Table7[[#This Row],[Solicitat beneficiar]]/Table7[[#This Row],[Valoare totala eligibila, LEI]]</f>
        <v>0.99481658943758544</v>
      </c>
      <c r="S142" s="11">
        <f>Table7[[#This Row],[Valoare totala eligibila, LEI]]-Table7[[#This Row],[Solicitat beneficiar]]</f>
        <v>27932</v>
      </c>
      <c r="T142" s="11" t="e">
        <f>Table7[[#This Row],[Necesar de finantare lei - valoare eligibila cf. art 6. lit b) - OUG 36/2023]]/#REF!</f>
        <v>#REF!</v>
      </c>
      <c r="U142" s="11">
        <v>5360798</v>
      </c>
      <c r="V142" s="13">
        <v>100</v>
      </c>
      <c r="W142" s="13" t="s">
        <v>69</v>
      </c>
      <c r="X142" s="16">
        <v>2</v>
      </c>
      <c r="Y142" t="s">
        <v>25</v>
      </c>
      <c r="Z142" s="13"/>
    </row>
    <row r="143" spans="1:26" customFormat="1" hidden="1">
      <c r="A143">
        <v>142</v>
      </c>
      <c r="B143">
        <v>136494</v>
      </c>
      <c r="C143">
        <v>7182</v>
      </c>
      <c r="D143" t="s">
        <v>33</v>
      </c>
      <c r="E143" t="s">
        <v>82</v>
      </c>
      <c r="F143" t="s">
        <v>377</v>
      </c>
      <c r="G143" t="s">
        <v>378</v>
      </c>
      <c r="H143">
        <v>26</v>
      </c>
      <c r="I143" s="10">
        <v>43831</v>
      </c>
      <c r="J143" s="10">
        <v>44501</v>
      </c>
      <c r="K143" s="10">
        <v>45291</v>
      </c>
      <c r="L143" s="11">
        <v>4396929.33</v>
      </c>
      <c r="M143" s="11">
        <v>3398723.42</v>
      </c>
      <c r="N143" s="11">
        <v>2077006.58</v>
      </c>
      <c r="O143" s="11">
        <v>366530.58</v>
      </c>
      <c r="P143" s="11">
        <v>955186.26</v>
      </c>
      <c r="Q143" s="11">
        <v>998205.91</v>
      </c>
      <c r="R143" s="12">
        <f>Table7[[#This Row],[Solicitat beneficiar]]/Table7[[#This Row],[Valoare totala eligibila, LEI]]</f>
        <v>0</v>
      </c>
      <c r="S143" s="11">
        <f>Table7[[#This Row],[Valoare totala eligibila, LEI]]-Table7[[#This Row],[Solicitat beneficiar]]</f>
        <v>3398723.42</v>
      </c>
      <c r="T143" s="11" t="e">
        <f>Table7[[#This Row],[Necesar de finantare lei - valoare eligibila cf. art 6. lit b) - OUG 36/2023]]/#REF!</f>
        <v>#REF!</v>
      </c>
      <c r="U143" s="11">
        <v>0</v>
      </c>
      <c r="V143" s="13">
        <v>0</v>
      </c>
      <c r="W143" s="13" t="s">
        <v>75</v>
      </c>
      <c r="X143" s="16">
        <v>0</v>
      </c>
      <c r="Y143" t="s">
        <v>19</v>
      </c>
      <c r="Z143" s="13"/>
    </row>
    <row r="144" spans="1:26" customFormat="1" hidden="1">
      <c r="A144">
        <v>143</v>
      </c>
      <c r="B144">
        <v>136229</v>
      </c>
      <c r="C144">
        <v>7187</v>
      </c>
      <c r="D144" t="s">
        <v>33</v>
      </c>
      <c r="E144" t="s">
        <v>72</v>
      </c>
      <c r="F144" t="s">
        <v>379</v>
      </c>
      <c r="G144" t="s">
        <v>380</v>
      </c>
      <c r="H144">
        <v>24</v>
      </c>
      <c r="I144" s="10">
        <v>44409</v>
      </c>
      <c r="J144" s="10">
        <v>44490</v>
      </c>
      <c r="K144" s="10">
        <v>45230</v>
      </c>
      <c r="L144" s="11">
        <v>8192917.9500000002</v>
      </c>
      <c r="M144" s="11">
        <v>6267571</v>
      </c>
      <c r="N144" s="11">
        <v>3823883.88</v>
      </c>
      <c r="O144" s="11">
        <v>674803.02</v>
      </c>
      <c r="P144" s="11">
        <v>1768884.1</v>
      </c>
      <c r="Q144" s="11">
        <v>1925346.95</v>
      </c>
      <c r="R144" s="12">
        <f>Table7[[#This Row],[Solicitat beneficiar]]/Table7[[#This Row],[Valoare totala eligibila, LEI]]</f>
        <v>0.9297022722199717</v>
      </c>
      <c r="S144" s="11">
        <f>Table7[[#This Row],[Valoare totala eligibila, LEI]]-Table7[[#This Row],[Solicitat beneficiar]]</f>
        <v>440596</v>
      </c>
      <c r="T144" s="11" t="e">
        <f>Table7[[#This Row],[Necesar de finantare lei - valoare eligibila cf. art 6. lit b) - OUG 36/2023]]/#REF!</f>
        <v>#REF!</v>
      </c>
      <c r="U144" s="11">
        <v>5826975</v>
      </c>
      <c r="V144" s="13">
        <v>99</v>
      </c>
      <c r="W144" s="13" t="s">
        <v>69</v>
      </c>
      <c r="X144" s="16">
        <v>2</v>
      </c>
      <c r="Y144" t="s">
        <v>25</v>
      </c>
      <c r="Z144" s="13"/>
    </row>
    <row r="145" spans="1:26" customFormat="1" hidden="1">
      <c r="A145">
        <v>144</v>
      </c>
      <c r="B145">
        <v>135897</v>
      </c>
      <c r="C145">
        <v>7194</v>
      </c>
      <c r="D145" t="s">
        <v>33</v>
      </c>
      <c r="E145" t="s">
        <v>76</v>
      </c>
      <c r="F145" t="s">
        <v>381</v>
      </c>
      <c r="G145" t="s">
        <v>382</v>
      </c>
      <c r="H145">
        <v>26</v>
      </c>
      <c r="I145" s="10">
        <v>43770</v>
      </c>
      <c r="J145" s="10">
        <v>44489</v>
      </c>
      <c r="K145" s="10">
        <v>45291</v>
      </c>
      <c r="L145" s="11">
        <v>7680102.6699999999</v>
      </c>
      <c r="M145" s="11">
        <v>5709122.9400000004</v>
      </c>
      <c r="N145" s="11">
        <v>3490197.41</v>
      </c>
      <c r="O145" s="11">
        <v>615917.18999999994</v>
      </c>
      <c r="P145" s="11">
        <v>1603008.34</v>
      </c>
      <c r="Q145" s="11">
        <v>1970979.73</v>
      </c>
      <c r="R145" s="12">
        <f>Table7[[#This Row],[Solicitat beneficiar]]/Table7[[#This Row],[Valoare totala eligibila, LEI]]</f>
        <v>0.84135780757945977</v>
      </c>
      <c r="S145" s="11">
        <f>Table7[[#This Row],[Valoare totala eligibila, LEI]]-Table7[[#This Row],[Solicitat beneficiar]]</f>
        <v>905707.78000000026</v>
      </c>
      <c r="T145" s="11" t="e">
        <f>Table7[[#This Row],[Necesar de finantare lei - valoare eligibila cf. art 6. lit b) - OUG 36/2023]]/#REF!</f>
        <v>#REF!</v>
      </c>
      <c r="U145" s="11">
        <v>4803415.16</v>
      </c>
      <c r="V145" s="13">
        <v>94</v>
      </c>
      <c r="W145" s="13" t="s">
        <v>69</v>
      </c>
      <c r="X145" s="16">
        <v>2</v>
      </c>
      <c r="Y145" t="s">
        <v>25</v>
      </c>
      <c r="Z145" s="13"/>
    </row>
    <row r="146" spans="1:26" customFormat="1" hidden="1">
      <c r="A146">
        <v>145</v>
      </c>
      <c r="B146">
        <v>135728</v>
      </c>
      <c r="C146">
        <v>7199</v>
      </c>
      <c r="D146" t="s">
        <v>33</v>
      </c>
      <c r="E146" t="s">
        <v>147</v>
      </c>
      <c r="F146" t="s">
        <v>383</v>
      </c>
      <c r="G146" t="s">
        <v>384</v>
      </c>
      <c r="H146">
        <v>26</v>
      </c>
      <c r="I146" s="10">
        <v>43800</v>
      </c>
      <c r="J146" s="10">
        <v>44502</v>
      </c>
      <c r="K146" s="10">
        <v>45291</v>
      </c>
      <c r="L146" s="11">
        <v>5105808.05</v>
      </c>
      <c r="M146" s="11">
        <v>4289595</v>
      </c>
      <c r="N146" s="11">
        <v>2628506.61</v>
      </c>
      <c r="O146" s="11">
        <v>463854.09</v>
      </c>
      <c r="P146" s="11">
        <v>1197234.3</v>
      </c>
      <c r="Q146" s="11">
        <v>816213.05</v>
      </c>
      <c r="R146" s="12">
        <f>Table7[[#This Row],[Solicitat beneficiar]]/Table7[[#This Row],[Valoare totala eligibila, LEI]]</f>
        <v>0.92267364401534413</v>
      </c>
      <c r="S146" s="11">
        <f>Table7[[#This Row],[Valoare totala eligibila, LEI]]-Table7[[#This Row],[Solicitat beneficiar]]</f>
        <v>331698.75</v>
      </c>
      <c r="T146" s="11" t="e">
        <f>Table7[[#This Row],[Necesar de finantare lei - valoare eligibila cf. art 6. lit b) - OUG 36/2023]]/#REF!</f>
        <v>#REF!</v>
      </c>
      <c r="U146" s="11">
        <v>3957896.25</v>
      </c>
      <c r="V146" s="13">
        <v>93</v>
      </c>
      <c r="W146" s="13" t="s">
        <v>69</v>
      </c>
      <c r="X146" s="16">
        <v>2</v>
      </c>
      <c r="Y146" t="s">
        <v>25</v>
      </c>
      <c r="Z146" s="13"/>
    </row>
    <row r="147" spans="1:26" customFormat="1" hidden="1">
      <c r="A147">
        <v>146</v>
      </c>
      <c r="B147">
        <v>135983</v>
      </c>
      <c r="C147">
        <v>7201</v>
      </c>
      <c r="D147" t="s">
        <v>33</v>
      </c>
      <c r="E147" t="s">
        <v>332</v>
      </c>
      <c r="F147" t="s">
        <v>385</v>
      </c>
      <c r="G147" t="s">
        <v>386</v>
      </c>
      <c r="H147">
        <v>26</v>
      </c>
      <c r="I147" s="10">
        <v>43831</v>
      </c>
      <c r="J147" s="10">
        <v>44501</v>
      </c>
      <c r="K147" s="10">
        <v>45291</v>
      </c>
      <c r="L147" s="11">
        <v>8093800.1299999999</v>
      </c>
      <c r="M147" s="11">
        <v>6539077.75</v>
      </c>
      <c r="N147" s="11">
        <v>3835169.09</v>
      </c>
      <c r="O147" s="11">
        <v>676794.55</v>
      </c>
      <c r="P147" s="11">
        <v>2027114.11</v>
      </c>
      <c r="Q147" s="11">
        <v>1554722.38</v>
      </c>
      <c r="R147" s="12">
        <f>Table7[[#This Row],[Solicitat beneficiar]]/Table7[[#This Row],[Valoare totala eligibila, LEI]]</f>
        <v>2.8551426843028437E-3</v>
      </c>
      <c r="S147" s="11">
        <f>Table7[[#This Row],[Valoare totala eligibila, LEI]]-Table7[[#This Row],[Solicitat beneficiar]]</f>
        <v>6520407.75</v>
      </c>
      <c r="T147" s="11" t="e">
        <f>Table7[[#This Row],[Necesar de finantare lei - valoare eligibila cf. art 6. lit b) - OUG 36/2023]]/#REF!</f>
        <v>#REF!</v>
      </c>
      <c r="U147" s="11">
        <v>18670</v>
      </c>
      <c r="V147" s="13">
        <v>1</v>
      </c>
      <c r="W147" s="13" t="s">
        <v>69</v>
      </c>
      <c r="X147" s="16">
        <v>2</v>
      </c>
      <c r="Y147" t="s">
        <v>25</v>
      </c>
      <c r="Z147" s="13"/>
    </row>
    <row r="148" spans="1:26" customFormat="1" hidden="1">
      <c r="A148">
        <v>147</v>
      </c>
      <c r="B148">
        <v>135569</v>
      </c>
      <c r="C148">
        <v>7202</v>
      </c>
      <c r="D148" t="s">
        <v>33</v>
      </c>
      <c r="E148" t="s">
        <v>76</v>
      </c>
      <c r="F148" t="s">
        <v>387</v>
      </c>
      <c r="G148" t="s">
        <v>388</v>
      </c>
      <c r="H148">
        <v>26</v>
      </c>
      <c r="I148" s="10">
        <v>43735</v>
      </c>
      <c r="J148" s="10">
        <v>44505</v>
      </c>
      <c r="K148" s="10">
        <v>45291</v>
      </c>
      <c r="L148" s="11">
        <v>5448568.2599999998</v>
      </c>
      <c r="M148" s="11">
        <v>4231617.8600000003</v>
      </c>
      <c r="N148" s="11">
        <v>2586397.59</v>
      </c>
      <c r="O148" s="11">
        <v>456423.09</v>
      </c>
      <c r="P148" s="11">
        <v>1188797.18</v>
      </c>
      <c r="Q148" s="11">
        <v>1216950.3999999999</v>
      </c>
      <c r="R148" s="12">
        <f>Table7[[#This Row],[Solicitat beneficiar]]/Table7[[#This Row],[Valoare totala eligibila, LEI]]</f>
        <v>0</v>
      </c>
      <c r="S148" s="11">
        <f>Table7[[#This Row],[Valoare totala eligibila, LEI]]-Table7[[#This Row],[Solicitat beneficiar]]</f>
        <v>4231617.8600000003</v>
      </c>
      <c r="T148" s="11" t="e">
        <f>Table7[[#This Row],[Necesar de finantare lei - valoare eligibila cf. art 6. lit b) - OUG 36/2023]]/#REF!</f>
        <v>#REF!</v>
      </c>
      <c r="U148" s="11">
        <v>0</v>
      </c>
      <c r="V148" s="13">
        <v>0</v>
      </c>
      <c r="W148" s="13" t="s">
        <v>75</v>
      </c>
      <c r="X148" s="16">
        <v>0</v>
      </c>
      <c r="Y148" t="s">
        <v>19</v>
      </c>
      <c r="Z148" s="13"/>
    </row>
    <row r="149" spans="1:26" customFormat="1" hidden="1">
      <c r="A149">
        <v>148</v>
      </c>
      <c r="B149">
        <v>136248</v>
      </c>
      <c r="C149">
        <v>7211</v>
      </c>
      <c r="D149" t="s">
        <v>33</v>
      </c>
      <c r="E149" t="s">
        <v>79</v>
      </c>
      <c r="F149" t="s">
        <v>389</v>
      </c>
      <c r="G149" t="s">
        <v>390</v>
      </c>
      <c r="H149">
        <v>26</v>
      </c>
      <c r="I149" s="10">
        <v>43800</v>
      </c>
      <c r="J149" s="10">
        <v>44510</v>
      </c>
      <c r="K149" s="10">
        <v>45291</v>
      </c>
      <c r="L149" s="11">
        <v>7338874.8399999999</v>
      </c>
      <c r="M149" s="11">
        <v>6113747.5099999998</v>
      </c>
      <c r="N149" s="11">
        <v>3637679.77</v>
      </c>
      <c r="O149" s="11">
        <v>641943.48</v>
      </c>
      <c r="P149" s="11">
        <v>1834124.26</v>
      </c>
      <c r="Q149" s="11">
        <v>1225127.33</v>
      </c>
      <c r="R149" s="12">
        <f>Table7[[#This Row],[Solicitat beneficiar]]/Table7[[#This Row],[Valoare totala eligibila, LEI]]</f>
        <v>0.85078042092713113</v>
      </c>
      <c r="S149" s="11">
        <f>Table7[[#This Row],[Valoare totala eligibila, LEI]]-Table7[[#This Row],[Solicitat beneficiar]]</f>
        <v>912290.83000000007</v>
      </c>
      <c r="T149" s="11" t="e">
        <f>Table7[[#This Row],[Necesar de finantare lei - valoare eligibila cf. art 6. lit b) - OUG 36/2023]]/#REF!</f>
        <v>#REF!</v>
      </c>
      <c r="U149" s="11">
        <v>5201456.68</v>
      </c>
      <c r="V149" s="13">
        <v>0</v>
      </c>
      <c r="W149" s="13" t="s">
        <v>69</v>
      </c>
      <c r="X149" s="16">
        <v>2</v>
      </c>
      <c r="Y149" t="s">
        <v>25</v>
      </c>
      <c r="Z149" s="13"/>
    </row>
    <row r="150" spans="1:26" customFormat="1" hidden="1">
      <c r="A150">
        <v>149</v>
      </c>
      <c r="B150">
        <v>136580</v>
      </c>
      <c r="C150">
        <v>7219</v>
      </c>
      <c r="D150" t="s">
        <v>33</v>
      </c>
      <c r="E150" t="s">
        <v>79</v>
      </c>
      <c r="F150" t="s">
        <v>391</v>
      </c>
      <c r="G150" t="s">
        <v>392</v>
      </c>
      <c r="H150">
        <v>26</v>
      </c>
      <c r="I150" s="10">
        <v>43861</v>
      </c>
      <c r="J150" s="10">
        <v>44512</v>
      </c>
      <c r="K150" s="10">
        <v>45291</v>
      </c>
      <c r="L150" s="11">
        <v>7715281.4199999999</v>
      </c>
      <c r="M150" s="11">
        <v>7709301.7599999998</v>
      </c>
      <c r="N150" s="11">
        <v>4012517.97</v>
      </c>
      <c r="O150" s="11">
        <v>708091.38</v>
      </c>
      <c r="P150" s="11">
        <v>2988692.41</v>
      </c>
      <c r="Q150" s="11">
        <v>5979.66</v>
      </c>
      <c r="R150" s="12">
        <f>Table7[[#This Row],[Solicitat beneficiar]]/Table7[[#This Row],[Valoare totala eligibila, LEI]]</f>
        <v>0.75454567496395419</v>
      </c>
      <c r="S150" s="11">
        <f>Table7[[#This Row],[Valoare totala eligibila, LEI]]-Table7[[#This Row],[Solicitat beneficiar]]</f>
        <v>1892281.46</v>
      </c>
      <c r="T150" s="11" t="e">
        <f>Table7[[#This Row],[Necesar de finantare lei - valoare eligibila cf. art 6. lit b) - OUG 36/2023]]/#REF!</f>
        <v>#REF!</v>
      </c>
      <c r="U150" s="11">
        <v>5817020.2999999998</v>
      </c>
      <c r="V150" s="13">
        <v>1</v>
      </c>
      <c r="W150" s="13" t="s">
        <v>69</v>
      </c>
      <c r="X150" s="16">
        <v>2</v>
      </c>
      <c r="Y150" t="s">
        <v>25</v>
      </c>
      <c r="Z150" s="13"/>
    </row>
    <row r="151" spans="1:26" customFormat="1" hidden="1">
      <c r="A151">
        <v>150</v>
      </c>
      <c r="B151">
        <v>135884</v>
      </c>
      <c r="C151">
        <v>7226</v>
      </c>
      <c r="D151" t="s">
        <v>33</v>
      </c>
      <c r="E151" t="s">
        <v>66</v>
      </c>
      <c r="F151" t="s">
        <v>393</v>
      </c>
      <c r="G151" t="s">
        <v>394</v>
      </c>
      <c r="H151">
        <v>25</v>
      </c>
      <c r="I151" s="10">
        <v>43709</v>
      </c>
      <c r="J151" s="10">
        <v>44518</v>
      </c>
      <c r="K151" s="10">
        <v>45291</v>
      </c>
      <c r="L151" s="11">
        <v>12009679.359999999</v>
      </c>
      <c r="M151" s="11">
        <v>9793872.3800000008</v>
      </c>
      <c r="N151" s="11">
        <v>4007705.56</v>
      </c>
      <c r="O151" s="11">
        <v>707242.16</v>
      </c>
      <c r="P151" s="11">
        <v>5078924.66</v>
      </c>
      <c r="Q151" s="11">
        <v>2215806.98</v>
      </c>
      <c r="R151" s="12">
        <f>Table7[[#This Row],[Solicitat beneficiar]]/Table7[[#This Row],[Valoare totala eligibila, LEI]]</f>
        <v>0.95332827381604068</v>
      </c>
      <c r="S151" s="11">
        <f>Table7[[#This Row],[Valoare totala eligibila, LEI]]-Table7[[#This Row],[Solicitat beneficiar]]</f>
        <v>457096.93000000156</v>
      </c>
      <c r="T151" s="11" t="e">
        <f>Table7[[#This Row],[Necesar de finantare lei - valoare eligibila cf. art 6. lit b) - OUG 36/2023]]/#REF!</f>
        <v>#REF!</v>
      </c>
      <c r="U151" s="11">
        <v>9336775.4499999993</v>
      </c>
      <c r="V151" s="13">
        <v>93</v>
      </c>
      <c r="W151" s="13" t="s">
        <v>69</v>
      </c>
      <c r="X151" s="16">
        <v>2</v>
      </c>
      <c r="Y151" t="s">
        <v>25</v>
      </c>
      <c r="Z151" s="13"/>
    </row>
    <row r="152" spans="1:26" customFormat="1" hidden="1">
      <c r="A152">
        <v>151</v>
      </c>
      <c r="B152">
        <v>135566</v>
      </c>
      <c r="C152">
        <v>7228</v>
      </c>
      <c r="D152" t="s">
        <v>33</v>
      </c>
      <c r="E152" t="s">
        <v>82</v>
      </c>
      <c r="F152" t="s">
        <v>395</v>
      </c>
      <c r="G152" t="s">
        <v>396</v>
      </c>
      <c r="H152">
        <v>26</v>
      </c>
      <c r="I152" s="10">
        <v>43405</v>
      </c>
      <c r="J152" s="10">
        <v>44505</v>
      </c>
      <c r="K152" s="10">
        <v>45291</v>
      </c>
      <c r="L152" s="11">
        <v>8093753.5999999996</v>
      </c>
      <c r="M152" s="11">
        <v>6661062.4699999997</v>
      </c>
      <c r="N152" s="11">
        <v>4010851.22</v>
      </c>
      <c r="O152" s="11">
        <v>707797.26</v>
      </c>
      <c r="P152" s="11">
        <v>1942413.99</v>
      </c>
      <c r="Q152" s="11">
        <v>1432691.13</v>
      </c>
      <c r="R152" s="12">
        <f>Table7[[#This Row],[Solicitat beneficiar]]/Table7[[#This Row],[Valoare totala eligibila, LEI]]</f>
        <v>0.55221488262066998</v>
      </c>
      <c r="S152" s="11">
        <f>Table7[[#This Row],[Valoare totala eligibila, LEI]]-Table7[[#This Row],[Solicitat beneficiar]]</f>
        <v>2982724.6399999997</v>
      </c>
      <c r="T152" s="11" t="e">
        <f>Table7[[#This Row],[Necesar de finantare lei - valoare eligibila cf. art 6. lit b) - OUG 36/2023]]/#REF!</f>
        <v>#REF!</v>
      </c>
      <c r="U152" s="11">
        <v>3678337.83</v>
      </c>
      <c r="V152" s="13">
        <v>44</v>
      </c>
      <c r="W152" s="13" t="s">
        <v>69</v>
      </c>
      <c r="X152" s="16">
        <v>2</v>
      </c>
      <c r="Y152" t="s">
        <v>25</v>
      </c>
      <c r="Z152" s="13"/>
    </row>
    <row r="153" spans="1:26" customFormat="1" hidden="1">
      <c r="A153">
        <v>152</v>
      </c>
      <c r="B153">
        <v>136683</v>
      </c>
      <c r="C153">
        <v>7230</v>
      </c>
      <c r="D153" t="s">
        <v>33</v>
      </c>
      <c r="E153" t="s">
        <v>191</v>
      </c>
      <c r="F153" t="s">
        <v>397</v>
      </c>
      <c r="G153" t="s">
        <v>398</v>
      </c>
      <c r="H153">
        <v>26</v>
      </c>
      <c r="I153" s="10">
        <v>43739</v>
      </c>
      <c r="J153" s="10">
        <v>44508</v>
      </c>
      <c r="K153" s="10">
        <v>45291</v>
      </c>
      <c r="L153" s="11">
        <v>4951342.17</v>
      </c>
      <c r="M153" s="11">
        <v>4175518.36</v>
      </c>
      <c r="N153" s="11">
        <v>2515251.75</v>
      </c>
      <c r="O153" s="11">
        <v>443867.95</v>
      </c>
      <c r="P153" s="11">
        <v>1216398.6599999999</v>
      </c>
      <c r="Q153" s="11">
        <v>775823.81</v>
      </c>
      <c r="R153" s="12">
        <f>Table7[[#This Row],[Solicitat beneficiar]]/Table7[[#This Row],[Valoare totala eligibila, LEI]]</f>
        <v>0.87999754837624522</v>
      </c>
      <c r="S153" s="11">
        <f>Table7[[#This Row],[Valoare totala eligibila, LEI]]-Table7[[#This Row],[Solicitat beneficiar]]</f>
        <v>501072.43999999994</v>
      </c>
      <c r="T153" s="11" t="e">
        <f>Table7[[#This Row],[Necesar de finantare lei - valoare eligibila cf. art 6. lit b) - OUG 36/2023]]/#REF!</f>
        <v>#REF!</v>
      </c>
      <c r="U153" s="11">
        <v>3674445.92</v>
      </c>
      <c r="V153" s="13">
        <v>15</v>
      </c>
      <c r="W153" s="13" t="s">
        <v>69</v>
      </c>
      <c r="X153" s="16">
        <v>2</v>
      </c>
      <c r="Y153" t="s">
        <v>25</v>
      </c>
      <c r="Z153" s="13"/>
    </row>
    <row r="154" spans="1:26" customFormat="1" hidden="1">
      <c r="A154">
        <v>153</v>
      </c>
      <c r="B154">
        <v>136747</v>
      </c>
      <c r="C154">
        <v>7235</v>
      </c>
      <c r="D154" t="s">
        <v>33</v>
      </c>
      <c r="E154" t="s">
        <v>72</v>
      </c>
      <c r="F154" t="s">
        <v>399</v>
      </c>
      <c r="G154" t="s">
        <v>400</v>
      </c>
      <c r="H154">
        <v>22</v>
      </c>
      <c r="I154" s="10">
        <v>43770</v>
      </c>
      <c r="J154" s="10">
        <v>44517</v>
      </c>
      <c r="K154" s="10">
        <v>45199</v>
      </c>
      <c r="L154" s="11">
        <v>8088370.5</v>
      </c>
      <c r="M154" s="11">
        <v>6616950</v>
      </c>
      <c r="N154" s="11">
        <v>4015098.26</v>
      </c>
      <c r="O154" s="11">
        <v>708546.74</v>
      </c>
      <c r="P154" s="11">
        <v>1893305</v>
      </c>
      <c r="Q154" s="11">
        <v>1471420.5</v>
      </c>
      <c r="R154" s="12">
        <f>Table7[[#This Row],[Solicitat beneficiar]]/Table7[[#This Row],[Valoare totala eligibila, LEI]]</f>
        <v>0.34772949772931638</v>
      </c>
      <c r="S154" s="11">
        <f>Table7[[#This Row],[Valoare totala eligibila, LEI]]-Table7[[#This Row],[Solicitat beneficiar]]</f>
        <v>4316041.3</v>
      </c>
      <c r="T154" s="11" t="e">
        <f>Table7[[#This Row],[Necesar de finantare lei - valoare eligibila cf. art 6. lit b) - OUG 36/2023]]/#REF!</f>
        <v>#REF!</v>
      </c>
      <c r="U154" s="11">
        <v>2300908.7000000002</v>
      </c>
      <c r="V154" s="13">
        <v>53</v>
      </c>
      <c r="W154" s="13" t="s">
        <v>69</v>
      </c>
      <c r="X154" s="16">
        <v>2</v>
      </c>
      <c r="Y154" t="s">
        <v>25</v>
      </c>
      <c r="Z154" s="13"/>
    </row>
    <row r="155" spans="1:26" customFormat="1" hidden="1">
      <c r="A155">
        <v>154</v>
      </c>
      <c r="B155">
        <v>136567</v>
      </c>
      <c r="C155">
        <v>7246</v>
      </c>
      <c r="D155" t="s">
        <v>33</v>
      </c>
      <c r="E155" t="s">
        <v>76</v>
      </c>
      <c r="F155" t="s">
        <v>401</v>
      </c>
      <c r="G155" t="s">
        <v>402</v>
      </c>
      <c r="H155">
        <v>22</v>
      </c>
      <c r="I155" s="10">
        <v>43739</v>
      </c>
      <c r="J155" s="10">
        <v>44516</v>
      </c>
      <c r="K155" s="10">
        <v>45199</v>
      </c>
      <c r="L155" s="11">
        <v>2895847.27</v>
      </c>
      <c r="M155" s="11">
        <v>2402983.96</v>
      </c>
      <c r="N155" s="11">
        <v>1488564.74</v>
      </c>
      <c r="O155" s="11">
        <v>262687.89</v>
      </c>
      <c r="P155" s="11">
        <v>651731.32999999996</v>
      </c>
      <c r="Q155" s="11">
        <v>492863.31</v>
      </c>
      <c r="R155" s="12">
        <f>Table7[[#This Row],[Solicitat beneficiar]]/Table7[[#This Row],[Valoare totala eligibila, LEI]]</f>
        <v>0.56062985539029564</v>
      </c>
      <c r="S155" s="11">
        <f>Table7[[#This Row],[Valoare totala eligibila, LEI]]-Table7[[#This Row],[Solicitat beneficiar]]</f>
        <v>1055799.4099999999</v>
      </c>
      <c r="T155" s="11" t="e">
        <f>Table7[[#This Row],[Necesar de finantare lei - valoare eligibila cf. art 6. lit b) - OUG 36/2023]]/#REF!</f>
        <v>#REF!</v>
      </c>
      <c r="U155" s="11">
        <v>1347184.55</v>
      </c>
      <c r="V155" s="13">
        <v>65</v>
      </c>
      <c r="W155" s="13" t="s">
        <v>69</v>
      </c>
      <c r="X155" s="16">
        <v>2</v>
      </c>
      <c r="Y155" t="s">
        <v>25</v>
      </c>
      <c r="Z155" s="13"/>
    </row>
    <row r="156" spans="1:26" customFormat="1" hidden="1">
      <c r="A156">
        <v>155</v>
      </c>
      <c r="B156">
        <v>135694</v>
      </c>
      <c r="C156">
        <v>7251</v>
      </c>
      <c r="D156" t="s">
        <v>33</v>
      </c>
      <c r="E156" t="s">
        <v>66</v>
      </c>
      <c r="F156" t="s">
        <v>403</v>
      </c>
      <c r="G156" t="s">
        <v>404</v>
      </c>
      <c r="H156">
        <v>25</v>
      </c>
      <c r="I156" s="10">
        <v>43800</v>
      </c>
      <c r="J156" s="10">
        <v>44516</v>
      </c>
      <c r="K156" s="10">
        <v>45291</v>
      </c>
      <c r="L156" s="11">
        <v>4793066.5</v>
      </c>
      <c r="M156" s="11">
        <v>4055655.52</v>
      </c>
      <c r="N156" s="11">
        <v>2446220.9900000002</v>
      </c>
      <c r="O156" s="11">
        <v>431686.06</v>
      </c>
      <c r="P156" s="11">
        <v>1177748.47</v>
      </c>
      <c r="Q156" s="11">
        <v>737410.98</v>
      </c>
      <c r="R156" s="12">
        <f>Table7[[#This Row],[Solicitat beneficiar]]/Table7[[#This Row],[Valoare totala eligibila, LEI]]</f>
        <v>0.96840078764874982</v>
      </c>
      <c r="S156" s="11">
        <f>Table7[[#This Row],[Valoare totala eligibila, LEI]]-Table7[[#This Row],[Solicitat beneficiar]]</f>
        <v>128155.52000000002</v>
      </c>
      <c r="T156" s="11" t="e">
        <f>Table7[[#This Row],[Necesar de finantare lei - valoare eligibila cf. art 6. lit b) - OUG 36/2023]]/#REF!</f>
        <v>#REF!</v>
      </c>
      <c r="U156" s="11">
        <v>3927500</v>
      </c>
      <c r="V156" s="13">
        <v>10</v>
      </c>
      <c r="W156" s="13" t="s">
        <v>69</v>
      </c>
      <c r="X156" s="16">
        <v>2</v>
      </c>
      <c r="Y156" t="s">
        <v>25</v>
      </c>
      <c r="Z156" s="13"/>
    </row>
    <row r="157" spans="1:26" customFormat="1" hidden="1">
      <c r="A157">
        <v>156</v>
      </c>
      <c r="B157">
        <v>136758</v>
      </c>
      <c r="C157">
        <v>7254</v>
      </c>
      <c r="D157" t="s">
        <v>33</v>
      </c>
      <c r="E157" t="s">
        <v>72</v>
      </c>
      <c r="F157" t="s">
        <v>405</v>
      </c>
      <c r="G157" t="s">
        <v>406</v>
      </c>
      <c r="H157">
        <v>21</v>
      </c>
      <c r="I157" s="10">
        <v>43862</v>
      </c>
      <c r="J157" s="10">
        <v>44518</v>
      </c>
      <c r="K157" s="10">
        <v>45169</v>
      </c>
      <c r="L157" s="11">
        <v>5343210.67</v>
      </c>
      <c r="M157" s="11">
        <v>4482985</v>
      </c>
      <c r="N157" s="11">
        <v>2721078.24</v>
      </c>
      <c r="O157" s="11">
        <v>480190.26</v>
      </c>
      <c r="P157" s="11">
        <v>1281716.5</v>
      </c>
      <c r="Q157" s="11">
        <v>860225.67</v>
      </c>
      <c r="R157" s="12">
        <f>Table7[[#This Row],[Solicitat beneficiar]]/Table7[[#This Row],[Valoare totala eligibila, LEI]]</f>
        <v>0.17023340921283475</v>
      </c>
      <c r="S157" s="11">
        <f>Table7[[#This Row],[Valoare totala eligibila, LEI]]-Table7[[#This Row],[Solicitat beneficiar]]</f>
        <v>3719831.18</v>
      </c>
      <c r="T157" s="11" t="e">
        <f>Table7[[#This Row],[Necesar de finantare lei - valoare eligibila cf. art 6. lit b) - OUG 36/2023]]/#REF!</f>
        <v>#REF!</v>
      </c>
      <c r="U157" s="11">
        <v>763153.82</v>
      </c>
      <c r="V157" s="13">
        <v>55</v>
      </c>
      <c r="W157" s="13" t="s">
        <v>69</v>
      </c>
      <c r="X157" s="16">
        <v>2</v>
      </c>
      <c r="Y157" t="s">
        <v>25</v>
      </c>
      <c r="Z157" s="13"/>
    </row>
    <row r="158" spans="1:26" customFormat="1" hidden="1">
      <c r="A158">
        <v>157</v>
      </c>
      <c r="B158">
        <v>135669</v>
      </c>
      <c r="C158">
        <v>7258</v>
      </c>
      <c r="D158" t="s">
        <v>33</v>
      </c>
      <c r="E158" t="s">
        <v>82</v>
      </c>
      <c r="F158" t="s">
        <v>407</v>
      </c>
      <c r="G158" t="s">
        <v>408</v>
      </c>
      <c r="H158">
        <v>25</v>
      </c>
      <c r="I158" s="10">
        <v>43739</v>
      </c>
      <c r="J158" s="10">
        <v>44519</v>
      </c>
      <c r="K158" s="10">
        <v>45291</v>
      </c>
      <c r="L158" s="11">
        <v>5204150.08</v>
      </c>
      <c r="M158" s="11">
        <v>4373235.3600000003</v>
      </c>
      <c r="N158" s="11">
        <v>2626376.4900000002</v>
      </c>
      <c r="O158" s="11">
        <v>463478.2</v>
      </c>
      <c r="P158" s="11">
        <v>1283380.67</v>
      </c>
      <c r="Q158" s="11">
        <v>830914.72</v>
      </c>
      <c r="R158" s="12">
        <f>Table7[[#This Row],[Solicitat beneficiar]]/Table7[[#This Row],[Valoare totala eligibila, LEI]]</f>
        <v>0.96191896081714667</v>
      </c>
      <c r="S158" s="11">
        <f>Table7[[#This Row],[Valoare totala eligibila, LEI]]-Table7[[#This Row],[Solicitat beneficiar]]</f>
        <v>166537.3470999999</v>
      </c>
      <c r="T158" s="11" t="e">
        <f>Table7[[#This Row],[Necesar de finantare lei - valoare eligibila cf. art 6. lit b) - OUG 36/2023]]/#REF!</f>
        <v>#REF!</v>
      </c>
      <c r="U158" s="11">
        <v>4206698.0129000004</v>
      </c>
      <c r="V158" s="13">
        <v>76</v>
      </c>
      <c r="W158" s="13" t="s">
        <v>69</v>
      </c>
      <c r="X158" s="16">
        <v>2</v>
      </c>
      <c r="Y158" t="s">
        <v>25</v>
      </c>
      <c r="Z158" s="13"/>
    </row>
    <row r="159" spans="1:26" customFormat="1" hidden="1">
      <c r="A159">
        <v>158</v>
      </c>
      <c r="B159">
        <v>136125</v>
      </c>
      <c r="C159">
        <v>7259</v>
      </c>
      <c r="D159" t="s">
        <v>33</v>
      </c>
      <c r="E159" t="s">
        <v>79</v>
      </c>
      <c r="F159" t="s">
        <v>409</v>
      </c>
      <c r="G159" t="s">
        <v>410</v>
      </c>
      <c r="H159">
        <v>25</v>
      </c>
      <c r="I159" s="10">
        <v>43800</v>
      </c>
      <c r="J159" s="10">
        <v>44522</v>
      </c>
      <c r="K159" s="10">
        <v>45291</v>
      </c>
      <c r="L159" s="11">
        <v>7338874.8399999999</v>
      </c>
      <c r="M159" s="11">
        <v>6113747.5099999998</v>
      </c>
      <c r="N159" s="11">
        <v>3637679.75</v>
      </c>
      <c r="O159" s="11">
        <v>641943.5</v>
      </c>
      <c r="P159" s="11">
        <v>1834124.26</v>
      </c>
      <c r="Q159" s="11">
        <v>1225127.33</v>
      </c>
      <c r="R159" s="12">
        <f>Table7[[#This Row],[Solicitat beneficiar]]/Table7[[#This Row],[Valoare totala eligibila, LEI]]</f>
        <v>0.68412290876565818</v>
      </c>
      <c r="S159" s="11">
        <f>Table7[[#This Row],[Valoare totala eligibila, LEI]]-Table7[[#This Row],[Solicitat beneficiar]]</f>
        <v>1931192.7799999998</v>
      </c>
      <c r="T159" s="11" t="e">
        <f>Table7[[#This Row],[Necesar de finantare lei - valoare eligibila cf. art 6. lit b) - OUG 36/2023]]/#REF!</f>
        <v>#REF!</v>
      </c>
      <c r="U159" s="11">
        <v>4182554.73</v>
      </c>
      <c r="V159" s="13">
        <v>0</v>
      </c>
      <c r="W159" s="13" t="s">
        <v>69</v>
      </c>
      <c r="X159" s="16">
        <v>2</v>
      </c>
      <c r="Y159" t="s">
        <v>25</v>
      </c>
      <c r="Z159" s="13"/>
    </row>
    <row r="160" spans="1:26" customFormat="1" hidden="1">
      <c r="A160">
        <v>159</v>
      </c>
      <c r="B160">
        <v>136561</v>
      </c>
      <c r="C160">
        <v>7260</v>
      </c>
      <c r="D160" t="s">
        <v>33</v>
      </c>
      <c r="E160" t="s">
        <v>79</v>
      </c>
      <c r="F160" t="s">
        <v>411</v>
      </c>
      <c r="G160" t="s">
        <v>412</v>
      </c>
      <c r="H160">
        <v>22</v>
      </c>
      <c r="I160" s="10">
        <v>43800</v>
      </c>
      <c r="J160" s="10">
        <v>44522</v>
      </c>
      <c r="K160" s="10">
        <v>45199</v>
      </c>
      <c r="L160" s="11">
        <v>7804645.46</v>
      </c>
      <c r="M160" s="11">
        <v>6514605.5899999999</v>
      </c>
      <c r="N160" s="11">
        <v>3942728.99</v>
      </c>
      <c r="O160" s="11">
        <v>695775.69</v>
      </c>
      <c r="P160" s="11">
        <v>1876100.91</v>
      </c>
      <c r="Q160" s="11">
        <v>1290039.8700000001</v>
      </c>
      <c r="R160" s="12">
        <f>Table7[[#This Row],[Solicitat beneficiar]]/Table7[[#This Row],[Valoare totala eligibila, LEI]]</f>
        <v>0.76556471778669877</v>
      </c>
      <c r="S160" s="11">
        <f>Table7[[#This Row],[Valoare totala eligibila, LEI]]-Table7[[#This Row],[Solicitat beneficiar]]</f>
        <v>1527253.3999999994</v>
      </c>
      <c r="T160" s="11" t="e">
        <f>Table7[[#This Row],[Necesar de finantare lei - valoare eligibila cf. art 6. lit b) - OUG 36/2023]]/#REF!</f>
        <v>#REF!</v>
      </c>
      <c r="U160" s="11">
        <v>4987352.1900000004</v>
      </c>
      <c r="V160" s="13">
        <v>72</v>
      </c>
      <c r="W160" s="13" t="s">
        <v>69</v>
      </c>
      <c r="X160" s="16">
        <v>2</v>
      </c>
      <c r="Y160" t="s">
        <v>25</v>
      </c>
      <c r="Z160" s="13"/>
    </row>
    <row r="161" spans="1:26" customFormat="1" hidden="1">
      <c r="A161">
        <v>160</v>
      </c>
      <c r="B161">
        <v>136685</v>
      </c>
      <c r="C161">
        <v>7261</v>
      </c>
      <c r="D161" t="s">
        <v>33</v>
      </c>
      <c r="E161" t="s">
        <v>289</v>
      </c>
      <c r="F161" t="s">
        <v>413</v>
      </c>
      <c r="G161" t="s">
        <v>414</v>
      </c>
      <c r="H161">
        <v>22</v>
      </c>
      <c r="I161" s="10">
        <v>43800</v>
      </c>
      <c r="J161" s="10">
        <v>44523</v>
      </c>
      <c r="K161" s="10">
        <v>45199</v>
      </c>
      <c r="L161" s="11">
        <v>7804645.46</v>
      </c>
      <c r="M161" s="11">
        <v>6505151.3899999997</v>
      </c>
      <c r="N161" s="11">
        <v>3937103.74</v>
      </c>
      <c r="O161" s="11">
        <v>694783</v>
      </c>
      <c r="P161" s="11">
        <v>1873264.65</v>
      </c>
      <c r="Q161" s="11">
        <v>1299494.07</v>
      </c>
      <c r="R161" s="12">
        <f>Table7[[#This Row],[Solicitat beneficiar]]/Table7[[#This Row],[Valoare totala eligibila, LEI]]</f>
        <v>0.50272646613993721</v>
      </c>
      <c r="S161" s="11">
        <f>Table7[[#This Row],[Valoare totala eligibila, LEI]]-Table7[[#This Row],[Solicitat beneficiar]]</f>
        <v>3234839.6199999996</v>
      </c>
      <c r="T161" s="11" t="e">
        <f>Table7[[#This Row],[Necesar de finantare lei - valoare eligibila cf. art 6. lit b) - OUG 36/2023]]/#REF!</f>
        <v>#REF!</v>
      </c>
      <c r="U161" s="11">
        <v>3270311.77</v>
      </c>
      <c r="V161" s="13">
        <v>50</v>
      </c>
      <c r="W161" s="13" t="s">
        <v>69</v>
      </c>
      <c r="X161" s="16">
        <v>2</v>
      </c>
      <c r="Y161" t="s">
        <v>25</v>
      </c>
      <c r="Z161" s="13"/>
    </row>
    <row r="162" spans="1:26" customFormat="1" hidden="1">
      <c r="A162">
        <v>161</v>
      </c>
      <c r="B162">
        <v>136649</v>
      </c>
      <c r="C162">
        <v>7264</v>
      </c>
      <c r="D162" t="s">
        <v>33</v>
      </c>
      <c r="E162" t="s">
        <v>76</v>
      </c>
      <c r="F162" t="s">
        <v>415</v>
      </c>
      <c r="G162" t="s">
        <v>416</v>
      </c>
      <c r="H162">
        <v>21</v>
      </c>
      <c r="I162" s="10">
        <v>43770</v>
      </c>
      <c r="J162" s="10">
        <v>44517</v>
      </c>
      <c r="K162" s="10">
        <v>45169</v>
      </c>
      <c r="L162" s="11">
        <v>9234672.6199999992</v>
      </c>
      <c r="M162" s="11">
        <v>7746407.75</v>
      </c>
      <c r="N162" s="11">
        <v>4009043.05</v>
      </c>
      <c r="O162" s="11">
        <v>707478.19</v>
      </c>
      <c r="P162" s="11">
        <v>3029886.51</v>
      </c>
      <c r="Q162" s="11">
        <v>1488264.87</v>
      </c>
      <c r="R162" s="12">
        <f>Table7[[#This Row],[Solicitat beneficiar]]/Table7[[#This Row],[Valoare totala eligibila, LEI]]</f>
        <v>0.91363681830458776</v>
      </c>
      <c r="S162" s="11">
        <f>Table7[[#This Row],[Valoare totala eligibila, LEI]]-Table7[[#This Row],[Solicitat beneficiar]]</f>
        <v>669004.41999999993</v>
      </c>
      <c r="T162" s="11" t="e">
        <f>Table7[[#This Row],[Necesar de finantare lei - valoare eligibila cf. art 6. lit b) - OUG 36/2023]]/#REF!</f>
        <v>#REF!</v>
      </c>
      <c r="U162" s="11">
        <v>7077403.3300000001</v>
      </c>
      <c r="V162" s="13">
        <v>96</v>
      </c>
      <c r="W162" s="13" t="s">
        <v>69</v>
      </c>
      <c r="X162" s="16">
        <v>2</v>
      </c>
      <c r="Y162" t="s">
        <v>25</v>
      </c>
      <c r="Z162" s="13"/>
    </row>
    <row r="163" spans="1:26" customFormat="1" hidden="1">
      <c r="A163">
        <v>162</v>
      </c>
      <c r="B163">
        <v>135682</v>
      </c>
      <c r="C163">
        <v>7267</v>
      </c>
      <c r="D163" t="s">
        <v>33</v>
      </c>
      <c r="E163" t="s">
        <v>66</v>
      </c>
      <c r="F163" t="s">
        <v>417</v>
      </c>
      <c r="G163" t="s">
        <v>418</v>
      </c>
      <c r="H163">
        <v>23</v>
      </c>
      <c r="I163" s="10">
        <v>43709</v>
      </c>
      <c r="J163" s="10">
        <v>44524</v>
      </c>
      <c r="K163" s="10">
        <v>45230</v>
      </c>
      <c r="L163" s="11">
        <v>1899662.13</v>
      </c>
      <c r="M163" s="11">
        <v>1591179.73</v>
      </c>
      <c r="N163" s="11">
        <v>975901.17</v>
      </c>
      <c r="O163" s="11">
        <v>172217.83</v>
      </c>
      <c r="P163" s="11">
        <v>443060.73</v>
      </c>
      <c r="Q163" s="11">
        <v>308482.40000000002</v>
      </c>
      <c r="R163" s="12">
        <f>Table7[[#This Row],[Solicitat beneficiar]]/Table7[[#This Row],[Valoare totala eligibila, LEI]]</f>
        <v>0.84781972429978092</v>
      </c>
      <c r="S163" s="11">
        <f>Table7[[#This Row],[Valoare totala eligibila, LEI]]-Table7[[#This Row],[Solicitat beneficiar]]</f>
        <v>242146.17000000016</v>
      </c>
      <c r="T163" s="11" t="e">
        <f>Table7[[#This Row],[Necesar de finantare lei - valoare eligibila cf. art 6. lit b) - OUG 36/2023]]/#REF!</f>
        <v>#REF!</v>
      </c>
      <c r="U163" s="11">
        <v>1349033.5599999998</v>
      </c>
      <c r="V163" s="13">
        <v>90</v>
      </c>
      <c r="W163" s="13" t="s">
        <v>69</v>
      </c>
      <c r="X163" s="16">
        <v>2</v>
      </c>
      <c r="Y163" t="s">
        <v>25</v>
      </c>
      <c r="Z163" s="13"/>
    </row>
    <row r="164" spans="1:26" customFormat="1" hidden="1">
      <c r="A164">
        <v>163</v>
      </c>
      <c r="B164">
        <v>135643</v>
      </c>
      <c r="C164">
        <v>7279</v>
      </c>
      <c r="D164" t="s">
        <v>33</v>
      </c>
      <c r="E164" t="s">
        <v>66</v>
      </c>
      <c r="F164" t="s">
        <v>419</v>
      </c>
      <c r="G164" t="s">
        <v>420</v>
      </c>
      <c r="H164">
        <v>21</v>
      </c>
      <c r="I164" s="10">
        <v>43709</v>
      </c>
      <c r="J164" s="10">
        <v>44538</v>
      </c>
      <c r="K164" s="10">
        <v>45169</v>
      </c>
      <c r="L164" s="11">
        <v>4894918.63</v>
      </c>
      <c r="M164" s="11">
        <v>4104396</v>
      </c>
      <c r="N164" s="11">
        <v>2159545.54</v>
      </c>
      <c r="O164" s="11">
        <v>381096.26</v>
      </c>
      <c r="P164" s="11">
        <v>1563754.2</v>
      </c>
      <c r="Q164" s="11">
        <v>790522.63</v>
      </c>
      <c r="R164" s="12">
        <f>Table7[[#This Row],[Solicitat beneficiar]]/Table7[[#This Row],[Valoare totala eligibila, LEI]]</f>
        <v>0.99997149397865115</v>
      </c>
      <c r="S164" s="11">
        <f>Table7[[#This Row],[Valoare totala eligibila, LEI]]-Table7[[#This Row],[Solicitat beneficiar]]</f>
        <v>117</v>
      </c>
      <c r="T164" s="11" t="e">
        <f>Table7[[#This Row],[Necesar de finantare lei - valoare eligibila cf. art 6. lit b) - OUG 36/2023]]/#REF!</f>
        <v>#REF!</v>
      </c>
      <c r="U164" s="11">
        <v>4104279</v>
      </c>
      <c r="V164" s="13">
        <v>86</v>
      </c>
      <c r="W164" s="13" t="s">
        <v>69</v>
      </c>
      <c r="X164" s="16">
        <v>2</v>
      </c>
      <c r="Y164" t="s">
        <v>25</v>
      </c>
      <c r="Z164" s="13"/>
    </row>
    <row r="165" spans="1:26" customFormat="1" hidden="1">
      <c r="A165">
        <v>164</v>
      </c>
      <c r="B165">
        <v>136394</v>
      </c>
      <c r="C165">
        <v>7280</v>
      </c>
      <c r="D165" t="s">
        <v>33</v>
      </c>
      <c r="E165" t="s">
        <v>289</v>
      </c>
      <c r="F165" t="s">
        <v>421</v>
      </c>
      <c r="G165" t="s">
        <v>422</v>
      </c>
      <c r="H165">
        <v>21</v>
      </c>
      <c r="I165" s="10">
        <v>43860</v>
      </c>
      <c r="J165" s="10">
        <v>44526</v>
      </c>
      <c r="K165" s="10">
        <v>45169</v>
      </c>
      <c r="L165" s="11">
        <v>7912649.4699999997</v>
      </c>
      <c r="M165" s="11">
        <v>6640784.2800000003</v>
      </c>
      <c r="N165" s="11">
        <v>4017139.64</v>
      </c>
      <c r="O165" s="11">
        <v>708906.96</v>
      </c>
      <c r="P165" s="11">
        <v>1914737.68</v>
      </c>
      <c r="Q165" s="11">
        <v>1271865.19</v>
      </c>
      <c r="R165" s="12">
        <f>Table7[[#This Row],[Solicitat beneficiar]]/Table7[[#This Row],[Valoare totala eligibila, LEI]]</f>
        <v>0.52277329659020333</v>
      </c>
      <c r="S165" s="11">
        <f>Table7[[#This Row],[Valoare totala eligibila, LEI]]-Table7[[#This Row],[Solicitat beneficiar]]</f>
        <v>3169159.5900000003</v>
      </c>
      <c r="T165" s="11" t="e">
        <f>Table7[[#This Row],[Necesar de finantare lei - valoare eligibila cf. art 6. lit b) - OUG 36/2023]]/#REF!</f>
        <v>#REF!</v>
      </c>
      <c r="U165" s="11">
        <v>3471624.69</v>
      </c>
      <c r="V165" s="13">
        <v>31</v>
      </c>
      <c r="W165" s="13" t="s">
        <v>69</v>
      </c>
      <c r="X165" s="16">
        <v>2</v>
      </c>
      <c r="Y165" t="s">
        <v>25</v>
      </c>
      <c r="Z165" s="13"/>
    </row>
    <row r="166" spans="1:26" customFormat="1" hidden="1">
      <c r="A166">
        <v>165</v>
      </c>
      <c r="B166">
        <v>136645</v>
      </c>
      <c r="C166">
        <v>7285</v>
      </c>
      <c r="D166" t="s">
        <v>33</v>
      </c>
      <c r="E166" t="s">
        <v>76</v>
      </c>
      <c r="F166" t="s">
        <v>423</v>
      </c>
      <c r="G166" t="s">
        <v>424</v>
      </c>
      <c r="H166">
        <v>25</v>
      </c>
      <c r="I166" s="10">
        <v>43831</v>
      </c>
      <c r="J166" s="10">
        <v>44536</v>
      </c>
      <c r="K166" s="10">
        <v>45291</v>
      </c>
      <c r="L166" s="11">
        <v>1992774.71</v>
      </c>
      <c r="M166" s="11">
        <v>1986850.99</v>
      </c>
      <c r="N166" s="11">
        <v>1213156.27</v>
      </c>
      <c r="O166" s="11">
        <v>214086.38</v>
      </c>
      <c r="P166" s="11">
        <v>559608.34</v>
      </c>
      <c r="Q166" s="11">
        <v>5923.72</v>
      </c>
      <c r="R166" s="12">
        <f>Table7[[#This Row],[Solicitat beneficiar]]/Table7[[#This Row],[Valoare totala eligibila, LEI]]</f>
        <v>0.53957604540841786</v>
      </c>
      <c r="S166" s="11">
        <f>Table7[[#This Row],[Valoare totala eligibila, LEI]]-Table7[[#This Row],[Solicitat beneficiar]]</f>
        <v>914793.79</v>
      </c>
      <c r="T166" s="11" t="e">
        <f>Table7[[#This Row],[Necesar de finantare lei - valoare eligibila cf. art 6. lit b) - OUG 36/2023]]/#REF!</f>
        <v>#REF!</v>
      </c>
      <c r="U166" s="11">
        <v>1072057.2</v>
      </c>
      <c r="V166" s="13">
        <v>52</v>
      </c>
      <c r="W166" s="13" t="s">
        <v>69</v>
      </c>
      <c r="X166" s="16">
        <v>2</v>
      </c>
      <c r="Y166" t="s">
        <v>25</v>
      </c>
      <c r="Z166" s="13"/>
    </row>
    <row r="167" spans="1:26" customFormat="1" hidden="1">
      <c r="A167">
        <v>166</v>
      </c>
      <c r="B167">
        <v>135757</v>
      </c>
      <c r="C167">
        <v>7286</v>
      </c>
      <c r="D167" t="s">
        <v>33</v>
      </c>
      <c r="E167" t="s">
        <v>76</v>
      </c>
      <c r="F167" t="s">
        <v>425</v>
      </c>
      <c r="G167" t="s">
        <v>426</v>
      </c>
      <c r="H167">
        <v>21</v>
      </c>
      <c r="I167" s="10">
        <v>43770</v>
      </c>
      <c r="J167" s="10">
        <v>44543</v>
      </c>
      <c r="K167" s="10">
        <v>45169</v>
      </c>
      <c r="L167" s="11">
        <v>7888376.7300000004</v>
      </c>
      <c r="M167" s="11">
        <v>6628888.0099999998</v>
      </c>
      <c r="N167" s="11">
        <v>3648482.88</v>
      </c>
      <c r="O167" s="11">
        <v>643849.92000000004</v>
      </c>
      <c r="P167" s="11">
        <v>2336555.21</v>
      </c>
      <c r="Q167" s="11">
        <v>1259488.72</v>
      </c>
      <c r="R167" s="12">
        <f>Table7[[#This Row],[Solicitat beneficiar]]/Table7[[#This Row],[Valoare totala eligibila, LEI]]</f>
        <v>0.99301180229170916</v>
      </c>
      <c r="S167" s="11">
        <f>Table7[[#This Row],[Valoare totala eligibila, LEI]]-Table7[[#This Row],[Solicitat beneficiar]]</f>
        <v>46323.979999998584</v>
      </c>
      <c r="T167" s="11" t="e">
        <f>Table7[[#This Row],[Necesar de finantare lei - valoare eligibila cf. art 6. lit b) - OUG 36/2023]]/#REF!</f>
        <v>#REF!</v>
      </c>
      <c r="U167" s="11">
        <v>6582564.0300000012</v>
      </c>
      <c r="V167" s="13">
        <v>94</v>
      </c>
      <c r="W167" s="13" t="s">
        <v>69</v>
      </c>
      <c r="X167" s="16">
        <v>2</v>
      </c>
      <c r="Y167" t="s">
        <v>25</v>
      </c>
      <c r="Z167" s="13"/>
    </row>
    <row r="168" spans="1:26" customFormat="1" hidden="1">
      <c r="A168">
        <v>167</v>
      </c>
      <c r="B168">
        <v>135641</v>
      </c>
      <c r="C168">
        <v>7297</v>
      </c>
      <c r="D168" t="s">
        <v>33</v>
      </c>
      <c r="E168" t="s">
        <v>79</v>
      </c>
      <c r="F168" t="s">
        <v>427</v>
      </c>
      <c r="G168" t="s">
        <v>428</v>
      </c>
      <c r="H168">
        <v>25</v>
      </c>
      <c r="I168" s="10">
        <v>43800</v>
      </c>
      <c r="J168" s="10">
        <v>44539</v>
      </c>
      <c r="K168" s="10">
        <v>45291</v>
      </c>
      <c r="L168" s="11">
        <v>7338874.8399999999</v>
      </c>
      <c r="M168" s="11">
        <v>6123201.71</v>
      </c>
      <c r="N168" s="11">
        <v>3643305.02</v>
      </c>
      <c r="O168" s="11">
        <v>642936.17000000004</v>
      </c>
      <c r="P168" s="11">
        <v>1836960.52</v>
      </c>
      <c r="Q168" s="11">
        <v>1215673.1299999999</v>
      </c>
      <c r="R168" s="12">
        <f>Table7[[#This Row],[Solicitat beneficiar]]/Table7[[#This Row],[Valoare totala eligibila, LEI]]</f>
        <v>0.1903565299990746</v>
      </c>
      <c r="S168" s="11">
        <f>Table7[[#This Row],[Valoare totala eligibila, LEI]]-Table7[[#This Row],[Solicitat beneficiar]]</f>
        <v>4957610.28</v>
      </c>
      <c r="T168" s="11" t="e">
        <f>Table7[[#This Row],[Necesar de finantare lei - valoare eligibila cf. art 6. lit b) - OUG 36/2023]]/#REF!</f>
        <v>#REF!</v>
      </c>
      <c r="U168" s="11">
        <v>1165591.43</v>
      </c>
      <c r="V168" s="13">
        <v>0</v>
      </c>
      <c r="W168" s="13" t="s">
        <v>69</v>
      </c>
      <c r="X168" s="16">
        <v>2</v>
      </c>
      <c r="Y168" t="s">
        <v>25</v>
      </c>
      <c r="Z168" s="13"/>
    </row>
    <row r="169" spans="1:26" customFormat="1" hidden="1">
      <c r="A169">
        <v>168</v>
      </c>
      <c r="B169">
        <v>136457</v>
      </c>
      <c r="C169">
        <v>7298</v>
      </c>
      <c r="D169" t="s">
        <v>33</v>
      </c>
      <c r="E169" t="s">
        <v>66</v>
      </c>
      <c r="F169" t="s">
        <v>429</v>
      </c>
      <c r="G169" t="s">
        <v>430</v>
      </c>
      <c r="H169">
        <v>21</v>
      </c>
      <c r="I169" s="10">
        <v>43709</v>
      </c>
      <c r="J169" s="10">
        <v>44540</v>
      </c>
      <c r="K169" s="10">
        <v>45169</v>
      </c>
      <c r="L169" s="11">
        <v>4306887.25</v>
      </c>
      <c r="M169" s="11">
        <v>4306887.25</v>
      </c>
      <c r="N169" s="11">
        <v>2630136.4300000002</v>
      </c>
      <c r="O169" s="11">
        <v>464141.68</v>
      </c>
      <c r="P169" s="11">
        <v>1212609.1399999999</v>
      </c>
      <c r="Q169" s="11">
        <v>0</v>
      </c>
      <c r="R169" s="12">
        <f>Table7[[#This Row],[Solicitat beneficiar]]/Table7[[#This Row],[Valoare totala eligibila, LEI]]</f>
        <v>0.98570869019150675</v>
      </c>
      <c r="S169" s="11">
        <f>Table7[[#This Row],[Valoare totala eligibila, LEI]]-Table7[[#This Row],[Solicitat beneficiar]]</f>
        <v>61551.05999999959</v>
      </c>
      <c r="T169" s="11" t="e">
        <f>Table7[[#This Row],[Necesar de finantare lei - valoare eligibila cf. art 6. lit b) - OUG 36/2023]]/#REF!</f>
        <v>#REF!</v>
      </c>
      <c r="U169" s="11">
        <v>4245336.1900000004</v>
      </c>
      <c r="V169" s="13">
        <v>97</v>
      </c>
      <c r="W169" s="13" t="s">
        <v>69</v>
      </c>
      <c r="X169" s="16">
        <v>2</v>
      </c>
      <c r="Y169" t="s">
        <v>25</v>
      </c>
      <c r="Z169" s="13"/>
    </row>
    <row r="170" spans="1:26" customFormat="1" hidden="1">
      <c r="A170">
        <v>169</v>
      </c>
      <c r="B170">
        <v>136390</v>
      </c>
      <c r="C170">
        <v>7307</v>
      </c>
      <c r="D170" t="s">
        <v>33</v>
      </c>
      <c r="E170" t="s">
        <v>431</v>
      </c>
      <c r="F170" t="s">
        <v>432</v>
      </c>
      <c r="G170" t="s">
        <v>433</v>
      </c>
      <c r="H170">
        <v>25</v>
      </c>
      <c r="I170" s="10">
        <v>43837</v>
      </c>
      <c r="J170" s="10">
        <v>44536</v>
      </c>
      <c r="K170" s="10">
        <v>45290</v>
      </c>
      <c r="L170" s="11">
        <v>7482598.3899999997</v>
      </c>
      <c r="M170" s="11">
        <v>6286799.7999999998</v>
      </c>
      <c r="N170" s="11">
        <v>3809993.3</v>
      </c>
      <c r="O170" s="11">
        <v>672351.75</v>
      </c>
      <c r="P170" s="11">
        <v>1804454.75</v>
      </c>
      <c r="Q170" s="11">
        <v>1195798.5900000001</v>
      </c>
      <c r="R170" s="12">
        <f>Table7[[#This Row],[Solicitat beneficiar]]/Table7[[#This Row],[Valoare totala eligibila, LEI]]</f>
        <v>0.38176526950961598</v>
      </c>
      <c r="S170" s="11">
        <f>Table7[[#This Row],[Valoare totala eligibila, LEI]]-Table7[[#This Row],[Solicitat beneficiar]]</f>
        <v>3886717.98</v>
      </c>
      <c r="T170" s="11" t="e">
        <f>Table7[[#This Row],[Necesar de finantare lei - valoare eligibila cf. art 6. lit b) - OUG 36/2023]]/#REF!</f>
        <v>#REF!</v>
      </c>
      <c r="U170" s="11">
        <v>2400081.8199999998</v>
      </c>
      <c r="V170" s="13">
        <v>39</v>
      </c>
      <c r="W170" s="13" t="s">
        <v>69</v>
      </c>
      <c r="X170" s="16">
        <v>2</v>
      </c>
      <c r="Y170" t="s">
        <v>25</v>
      </c>
      <c r="Z170" s="13"/>
    </row>
    <row r="171" spans="1:26" customFormat="1" hidden="1">
      <c r="A171">
        <v>170</v>
      </c>
      <c r="B171">
        <v>136593</v>
      </c>
      <c r="C171">
        <v>7310</v>
      </c>
      <c r="D171" t="s">
        <v>33</v>
      </c>
      <c r="E171" t="s">
        <v>434</v>
      </c>
      <c r="F171" t="s">
        <v>435</v>
      </c>
      <c r="G171" t="s">
        <v>436</v>
      </c>
      <c r="H171">
        <v>25</v>
      </c>
      <c r="I171" s="10">
        <v>43831</v>
      </c>
      <c r="J171" s="10">
        <v>44538</v>
      </c>
      <c r="K171" s="10">
        <v>45291</v>
      </c>
      <c r="L171" s="11">
        <v>7914210.0199999996</v>
      </c>
      <c r="M171" s="11">
        <v>6648808.4100000001</v>
      </c>
      <c r="N171" s="11">
        <v>4017854.91</v>
      </c>
      <c r="O171" s="11">
        <v>709033.21</v>
      </c>
      <c r="P171" s="11">
        <v>1921920.29</v>
      </c>
      <c r="Q171" s="11">
        <v>1265401.6100000001</v>
      </c>
      <c r="R171" s="12">
        <f>Table7[[#This Row],[Solicitat beneficiar]]/Table7[[#This Row],[Valoare totala eligibila, LEI]]</f>
        <v>0</v>
      </c>
      <c r="S171" s="11">
        <f>Table7[[#This Row],[Valoare totala eligibila, LEI]]-Table7[[#This Row],[Solicitat beneficiar]]</f>
        <v>6648808.4100000001</v>
      </c>
      <c r="T171" s="11" t="e">
        <f>Table7[[#This Row],[Necesar de finantare lei - valoare eligibila cf. art 6. lit b) - OUG 36/2023]]/#REF!</f>
        <v>#REF!</v>
      </c>
      <c r="U171" s="11">
        <v>0</v>
      </c>
      <c r="V171" s="13">
        <v>2</v>
      </c>
      <c r="W171" s="13" t="s">
        <v>69</v>
      </c>
      <c r="X171" s="16">
        <v>2</v>
      </c>
      <c r="Y171" t="s">
        <v>25</v>
      </c>
      <c r="Z171" s="13"/>
    </row>
    <row r="172" spans="1:26" customFormat="1" hidden="1">
      <c r="A172">
        <v>171</v>
      </c>
      <c r="B172">
        <v>135875</v>
      </c>
      <c r="C172">
        <v>7334</v>
      </c>
      <c r="D172" t="s">
        <v>33</v>
      </c>
      <c r="E172" t="s">
        <v>66</v>
      </c>
      <c r="F172" t="s">
        <v>437</v>
      </c>
      <c r="G172" t="s">
        <v>438</v>
      </c>
      <c r="H172">
        <v>24</v>
      </c>
      <c r="I172" s="10">
        <v>43770</v>
      </c>
      <c r="J172" s="10">
        <v>44551</v>
      </c>
      <c r="K172" s="10">
        <v>45291</v>
      </c>
      <c r="L172" s="11">
        <v>7067165.3300000001</v>
      </c>
      <c r="M172" s="11">
        <v>5937967.5099999998</v>
      </c>
      <c r="N172" s="11">
        <v>3134001.22</v>
      </c>
      <c r="O172" s="11">
        <v>553059.03</v>
      </c>
      <c r="P172" s="11">
        <v>2250907.2599999998</v>
      </c>
      <c r="Q172" s="11">
        <v>1129197.82</v>
      </c>
      <c r="R172" s="12">
        <f>Table7[[#This Row],[Solicitat beneficiar]]/Table7[[#This Row],[Valoare totala eligibila, LEI]]</f>
        <v>0.97968538733213784</v>
      </c>
      <c r="S172" s="11">
        <f>Table7[[#This Row],[Valoare totala eligibila, LEI]]-Table7[[#This Row],[Solicitat beneficiar]]</f>
        <v>120627.50999999978</v>
      </c>
      <c r="T172" s="11" t="e">
        <f>Table7[[#This Row],[Necesar de finantare lei - valoare eligibila cf. art 6. lit b) - OUG 36/2023]]/#REF!</f>
        <v>#REF!</v>
      </c>
      <c r="U172" s="11">
        <v>5817340</v>
      </c>
      <c r="V172" s="13">
        <v>95</v>
      </c>
      <c r="W172" s="13" t="s">
        <v>69</v>
      </c>
      <c r="X172" s="16">
        <v>2</v>
      </c>
      <c r="Y172" t="s">
        <v>25</v>
      </c>
      <c r="Z172" s="13"/>
    </row>
    <row r="173" spans="1:26" customFormat="1" hidden="1">
      <c r="A173">
        <v>172</v>
      </c>
      <c r="B173">
        <v>136081</v>
      </c>
      <c r="C173">
        <v>7341</v>
      </c>
      <c r="D173" t="s">
        <v>33</v>
      </c>
      <c r="E173" t="s">
        <v>66</v>
      </c>
      <c r="F173" t="s">
        <v>439</v>
      </c>
      <c r="G173" t="s">
        <v>440</v>
      </c>
      <c r="H173">
        <v>20</v>
      </c>
      <c r="I173" s="10">
        <v>43709</v>
      </c>
      <c r="J173" s="10">
        <v>44547</v>
      </c>
      <c r="K173" s="10">
        <v>45169</v>
      </c>
      <c r="L173" s="11">
        <v>1631062.58</v>
      </c>
      <c r="M173" s="11">
        <v>1356237.27</v>
      </c>
      <c r="N173" s="11">
        <v>812150.97</v>
      </c>
      <c r="O173" s="11">
        <v>143320.76999999999</v>
      </c>
      <c r="P173" s="11">
        <v>400765.53</v>
      </c>
      <c r="Q173" s="11">
        <v>274825.31</v>
      </c>
      <c r="R173" s="12">
        <f>Table7[[#This Row],[Solicitat beneficiar]]/Table7[[#This Row],[Valoare totala eligibila, LEI]]</f>
        <v>0.93009949505369371</v>
      </c>
      <c r="S173" s="11">
        <f>Table7[[#This Row],[Valoare totala eligibila, LEI]]-Table7[[#This Row],[Solicitat beneficiar]]</f>
        <v>94801.669999999925</v>
      </c>
      <c r="T173" s="11" t="e">
        <f>Table7[[#This Row],[Necesar de finantare lei - valoare eligibila cf. art 6. lit b) - OUG 36/2023]]/#REF!</f>
        <v>#REF!</v>
      </c>
      <c r="U173" s="11">
        <v>1261435.6000000001</v>
      </c>
      <c r="V173" s="13">
        <v>93</v>
      </c>
      <c r="W173" s="13" t="s">
        <v>87</v>
      </c>
      <c r="X173" s="16">
        <v>4</v>
      </c>
      <c r="Y173" t="s">
        <v>20</v>
      </c>
      <c r="Z173" s="13"/>
    </row>
    <row r="174" spans="1:26" customFormat="1" hidden="1">
      <c r="A174">
        <v>173</v>
      </c>
      <c r="B174">
        <v>135655</v>
      </c>
      <c r="C174">
        <v>7342</v>
      </c>
      <c r="D174" t="s">
        <v>33</v>
      </c>
      <c r="E174" t="s">
        <v>79</v>
      </c>
      <c r="F174" t="s">
        <v>441</v>
      </c>
      <c r="G174" t="s">
        <v>121</v>
      </c>
      <c r="H174">
        <v>24</v>
      </c>
      <c r="I174" s="10">
        <v>43800</v>
      </c>
      <c r="J174" s="10">
        <v>44558</v>
      </c>
      <c r="K174" s="10">
        <v>45291</v>
      </c>
      <c r="L174" s="11">
        <v>7338874.8399999999</v>
      </c>
      <c r="M174" s="11">
        <v>6123201.71</v>
      </c>
      <c r="N174" s="11">
        <v>3643305.02</v>
      </c>
      <c r="O174" s="11">
        <v>642936.17000000004</v>
      </c>
      <c r="P174" s="11">
        <v>1836960.52</v>
      </c>
      <c r="Q174" s="11">
        <v>1215673.1299999999</v>
      </c>
      <c r="R174" s="12">
        <f>Table7[[#This Row],[Solicitat beneficiar]]/Table7[[#This Row],[Valoare totala eligibila, LEI]]</f>
        <v>5.1412204743456015E-2</v>
      </c>
      <c r="S174" s="11">
        <f>Table7[[#This Row],[Valoare totala eligibila, LEI]]-Table7[[#This Row],[Solicitat beneficiar]]</f>
        <v>5808394.4100000001</v>
      </c>
      <c r="T174" s="11" t="e">
        <f>Table7[[#This Row],[Necesar de finantare lei - valoare eligibila cf. art 6. lit b) - OUG 36/2023]]/#REF!</f>
        <v>#REF!</v>
      </c>
      <c r="U174" s="11">
        <v>314807.3</v>
      </c>
      <c r="V174" s="13">
        <v>0</v>
      </c>
      <c r="W174" s="13" t="s">
        <v>69</v>
      </c>
      <c r="X174" s="16">
        <v>2</v>
      </c>
      <c r="Y174" t="s">
        <v>25</v>
      </c>
      <c r="Z174" s="13"/>
    </row>
    <row r="175" spans="1:26" customFormat="1" hidden="1">
      <c r="A175">
        <v>174</v>
      </c>
      <c r="B175">
        <v>135600</v>
      </c>
      <c r="C175">
        <v>7344</v>
      </c>
      <c r="D175" t="s">
        <v>33</v>
      </c>
      <c r="E175" t="s">
        <v>66</v>
      </c>
      <c r="F175" t="s">
        <v>442</v>
      </c>
      <c r="G175" t="s">
        <v>443</v>
      </c>
      <c r="H175">
        <v>20</v>
      </c>
      <c r="I175" s="10">
        <v>43265</v>
      </c>
      <c r="J175" s="10">
        <v>44550</v>
      </c>
      <c r="K175" s="10">
        <v>45169</v>
      </c>
      <c r="L175" s="11">
        <v>1879044.09</v>
      </c>
      <c r="M175" s="11">
        <v>1579028.64</v>
      </c>
      <c r="N175" s="11">
        <v>978796.97</v>
      </c>
      <c r="O175" s="11">
        <v>172728.88</v>
      </c>
      <c r="P175" s="11">
        <v>427502.79</v>
      </c>
      <c r="Q175" s="11">
        <v>300015.45</v>
      </c>
      <c r="R175" s="12">
        <f>Table7[[#This Row],[Solicitat beneficiar]]/Table7[[#This Row],[Valoare totala eligibila, LEI]]</f>
        <v>0.86822016097187449</v>
      </c>
      <c r="S175" s="11">
        <f>Table7[[#This Row],[Valoare totala eligibila, LEI]]-Table7[[#This Row],[Solicitat beneficiar]]</f>
        <v>208084.1399999999</v>
      </c>
      <c r="T175" s="11" t="e">
        <f>Table7[[#This Row],[Necesar de finantare lei - valoare eligibila cf. art 6. lit b) - OUG 36/2023]]/#REF!</f>
        <v>#REF!</v>
      </c>
      <c r="U175" s="11">
        <v>1370944.5</v>
      </c>
      <c r="V175" s="13">
        <v>99</v>
      </c>
      <c r="W175" s="13" t="s">
        <v>69</v>
      </c>
      <c r="X175" s="16">
        <v>2</v>
      </c>
      <c r="Y175" t="s">
        <v>25</v>
      </c>
      <c r="Z175" s="13"/>
    </row>
    <row r="176" spans="1:26" customFormat="1" hidden="1">
      <c r="A176">
        <v>175</v>
      </c>
      <c r="B176">
        <v>136507</v>
      </c>
      <c r="C176">
        <v>7345</v>
      </c>
      <c r="D176" t="s">
        <v>33</v>
      </c>
      <c r="E176" t="s">
        <v>66</v>
      </c>
      <c r="F176" t="s">
        <v>444</v>
      </c>
      <c r="G176" t="s">
        <v>445</v>
      </c>
      <c r="H176">
        <v>21</v>
      </c>
      <c r="I176" s="10">
        <v>43831</v>
      </c>
      <c r="J176" s="10">
        <v>44545</v>
      </c>
      <c r="K176" s="10">
        <v>45169</v>
      </c>
      <c r="L176" s="11">
        <v>7979389.1100000003</v>
      </c>
      <c r="M176" s="11">
        <v>6651243</v>
      </c>
      <c r="N176" s="11">
        <v>4010573.63</v>
      </c>
      <c r="O176" s="11">
        <v>707748.27</v>
      </c>
      <c r="P176" s="11">
        <v>1932921.1</v>
      </c>
      <c r="Q176" s="11">
        <v>1328146.1100000001</v>
      </c>
      <c r="R176" s="12">
        <f>Table7[[#This Row],[Solicitat beneficiar]]/Table7[[#This Row],[Valoare totala eligibila, LEI]]</f>
        <v>0.95990020662303277</v>
      </c>
      <c r="S176" s="11">
        <f>Table7[[#This Row],[Valoare totala eligibila, LEI]]-Table7[[#This Row],[Solicitat beneficiar]]</f>
        <v>266713.46999999974</v>
      </c>
      <c r="T176" s="11" t="e">
        <f>Table7[[#This Row],[Necesar de finantare lei - valoare eligibila cf. art 6. lit b) - OUG 36/2023]]/#REF!</f>
        <v>#REF!</v>
      </c>
      <c r="U176" s="11">
        <v>6384529.5300000003</v>
      </c>
      <c r="V176" s="13">
        <v>97</v>
      </c>
      <c r="W176" s="13" t="s">
        <v>69</v>
      </c>
      <c r="X176" s="16">
        <v>2</v>
      </c>
      <c r="Y176" t="s">
        <v>25</v>
      </c>
      <c r="Z176" s="13"/>
    </row>
    <row r="177" spans="1:26" customFormat="1" hidden="1">
      <c r="A177">
        <v>176</v>
      </c>
      <c r="B177">
        <v>136535</v>
      </c>
      <c r="C177">
        <v>7349</v>
      </c>
      <c r="D177" t="s">
        <v>33</v>
      </c>
      <c r="E177" t="s">
        <v>66</v>
      </c>
      <c r="F177" t="s">
        <v>446</v>
      </c>
      <c r="G177" t="s">
        <v>447</v>
      </c>
      <c r="H177">
        <v>24</v>
      </c>
      <c r="I177" s="10">
        <v>43709</v>
      </c>
      <c r="J177" s="10">
        <v>44551</v>
      </c>
      <c r="K177" s="10">
        <v>45291</v>
      </c>
      <c r="L177" s="11">
        <v>13687898.77</v>
      </c>
      <c r="M177" s="11">
        <v>6753000</v>
      </c>
      <c r="N177" s="11">
        <v>4018035</v>
      </c>
      <c r="O177" s="11">
        <v>709065</v>
      </c>
      <c r="P177" s="11">
        <v>2025900</v>
      </c>
      <c r="Q177" s="11">
        <v>6934898.7699999996</v>
      </c>
      <c r="R177" s="12">
        <f>Table7[[#This Row],[Solicitat beneficiar]]/Table7[[#This Row],[Valoare totala eligibila, LEI]]</f>
        <v>0.58903544794905971</v>
      </c>
      <c r="S177" s="11">
        <f>Table7[[#This Row],[Valoare totala eligibila, LEI]]-Table7[[#This Row],[Solicitat beneficiar]]</f>
        <v>2775243.62</v>
      </c>
      <c r="T177" s="11" t="e">
        <f>Table7[[#This Row],[Necesar de finantare lei - valoare eligibila cf. art 6. lit b) - OUG 36/2023]]/#REF!</f>
        <v>#REF!</v>
      </c>
      <c r="U177" s="11">
        <v>3977756.38</v>
      </c>
      <c r="V177" s="13">
        <v>35</v>
      </c>
      <c r="W177" s="13" t="s">
        <v>87</v>
      </c>
      <c r="X177" s="16">
        <v>4</v>
      </c>
      <c r="Y177" t="s">
        <v>20</v>
      </c>
      <c r="Z177" s="13"/>
    </row>
    <row r="178" spans="1:26" customFormat="1" hidden="1">
      <c r="A178">
        <v>177</v>
      </c>
      <c r="B178">
        <v>136791</v>
      </c>
      <c r="C178">
        <v>7350</v>
      </c>
      <c r="D178" t="s">
        <v>33</v>
      </c>
      <c r="E178" t="s">
        <v>72</v>
      </c>
      <c r="F178" t="s">
        <v>448</v>
      </c>
      <c r="G178" t="s">
        <v>449</v>
      </c>
      <c r="H178">
        <v>21</v>
      </c>
      <c r="I178" s="10">
        <v>43831</v>
      </c>
      <c r="J178" s="10">
        <v>44547</v>
      </c>
      <c r="K178" s="10">
        <v>45199</v>
      </c>
      <c r="L178" s="11">
        <v>7820450.7199999997</v>
      </c>
      <c r="M178" s="11">
        <v>6564629.3399999999</v>
      </c>
      <c r="N178" s="11">
        <v>3969253.06</v>
      </c>
      <c r="O178" s="11">
        <v>700456.42</v>
      </c>
      <c r="P178" s="11">
        <v>1894919.86</v>
      </c>
      <c r="Q178" s="11">
        <v>1255821.3799999999</v>
      </c>
      <c r="R178" s="12">
        <f>Table7[[#This Row],[Solicitat beneficiar]]/Table7[[#This Row],[Valoare totala eligibila, LEI]]</f>
        <v>0.94380230156300038</v>
      </c>
      <c r="S178" s="11">
        <f>Table7[[#This Row],[Valoare totala eligibila, LEI]]-Table7[[#This Row],[Solicitat beneficiar]]</f>
        <v>368917.05999999959</v>
      </c>
      <c r="T178" s="11" t="e">
        <f>Table7[[#This Row],[Necesar de finantare lei - valoare eligibila cf. art 6. lit b) - OUG 36/2023]]/#REF!</f>
        <v>#REF!</v>
      </c>
      <c r="U178" s="11">
        <v>6195712.2800000003</v>
      </c>
      <c r="V178" s="13">
        <v>79</v>
      </c>
      <c r="W178" s="13" t="s">
        <v>69</v>
      </c>
      <c r="X178" s="16">
        <v>2</v>
      </c>
      <c r="Y178" t="s">
        <v>25</v>
      </c>
      <c r="Z178" s="13"/>
    </row>
    <row r="179" spans="1:26" customFormat="1" hidden="1">
      <c r="A179">
        <v>178</v>
      </c>
      <c r="B179">
        <v>136756</v>
      </c>
      <c r="C179">
        <v>7351</v>
      </c>
      <c r="D179" t="s">
        <v>33</v>
      </c>
      <c r="E179" t="s">
        <v>76</v>
      </c>
      <c r="F179" t="s">
        <v>450</v>
      </c>
      <c r="G179" t="s">
        <v>451</v>
      </c>
      <c r="H179">
        <v>24</v>
      </c>
      <c r="I179" s="10">
        <v>43831</v>
      </c>
      <c r="J179" s="10">
        <v>44554</v>
      </c>
      <c r="K179" s="10">
        <v>45291</v>
      </c>
      <c r="L179" s="11">
        <v>1954190.68</v>
      </c>
      <c r="M179" s="11">
        <v>1613241</v>
      </c>
      <c r="N179" s="11">
        <v>991764.98</v>
      </c>
      <c r="O179" s="11">
        <v>175017.32</v>
      </c>
      <c r="P179" s="11">
        <v>446458.7</v>
      </c>
      <c r="Q179" s="11">
        <v>340949.68</v>
      </c>
      <c r="R179" s="12">
        <f>Table7[[#This Row],[Solicitat beneficiar]]/Table7[[#This Row],[Valoare totala eligibila, LEI]]</f>
        <v>0.69848389050365078</v>
      </c>
      <c r="S179" s="11">
        <f>Table7[[#This Row],[Valoare totala eligibila, LEI]]-Table7[[#This Row],[Solicitat beneficiar]]</f>
        <v>486418.14999999991</v>
      </c>
      <c r="T179" s="11" t="e">
        <f>Table7[[#This Row],[Necesar de finantare lei - valoare eligibila cf. art 6. lit b) - OUG 36/2023]]/#REF!</f>
        <v>#REF!</v>
      </c>
      <c r="U179" s="11">
        <v>1126822.8500000001</v>
      </c>
      <c r="V179" s="13">
        <v>50</v>
      </c>
      <c r="W179" s="13" t="s">
        <v>69</v>
      </c>
      <c r="X179" s="16">
        <v>2</v>
      </c>
      <c r="Y179" t="s">
        <v>25</v>
      </c>
      <c r="Z179" s="13"/>
    </row>
    <row r="180" spans="1:26" customFormat="1" hidden="1">
      <c r="A180">
        <v>179</v>
      </c>
      <c r="B180">
        <v>136504</v>
      </c>
      <c r="C180">
        <v>7354</v>
      </c>
      <c r="D180" t="s">
        <v>33</v>
      </c>
      <c r="E180" t="s">
        <v>82</v>
      </c>
      <c r="F180" t="s">
        <v>452</v>
      </c>
      <c r="G180" t="s">
        <v>453</v>
      </c>
      <c r="H180">
        <v>24</v>
      </c>
      <c r="I180" s="10">
        <v>43739</v>
      </c>
      <c r="J180" s="10">
        <v>44552</v>
      </c>
      <c r="K180" s="10">
        <v>45291</v>
      </c>
      <c r="L180" s="11">
        <v>13577128.640000001</v>
      </c>
      <c r="M180" s="11">
        <v>8262864.2999999998</v>
      </c>
      <c r="N180" s="11">
        <v>4017820.53</v>
      </c>
      <c r="O180" s="11">
        <v>709027.15</v>
      </c>
      <c r="P180" s="11">
        <v>3536016.62</v>
      </c>
      <c r="Q180" s="11">
        <v>5314264.34</v>
      </c>
      <c r="R180" s="12">
        <f>Table7[[#This Row],[Solicitat beneficiar]]/Table7[[#This Row],[Valoare totala eligibila, LEI]]</f>
        <v>0.32808027719879174</v>
      </c>
      <c r="S180" s="11">
        <f>Table7[[#This Row],[Valoare totala eligibila, LEI]]-Table7[[#This Row],[Solicitat beneficiar]]</f>
        <v>5551981.4900000002</v>
      </c>
      <c r="T180" s="11" t="e">
        <f>Table7[[#This Row],[Necesar de finantare lei - valoare eligibila cf. art 6. lit b) - OUG 36/2023]]/#REF!</f>
        <v>#REF!</v>
      </c>
      <c r="U180" s="11">
        <v>2710882.81</v>
      </c>
      <c r="V180" s="13">
        <v>17</v>
      </c>
      <c r="W180" s="13" t="s">
        <v>87</v>
      </c>
      <c r="X180" s="16">
        <v>4</v>
      </c>
      <c r="Y180" t="s">
        <v>20</v>
      </c>
      <c r="Z180" s="13"/>
    </row>
    <row r="181" spans="1:26" customFormat="1" hidden="1">
      <c r="A181">
        <v>180</v>
      </c>
      <c r="B181">
        <v>136509</v>
      </c>
      <c r="C181">
        <v>7355</v>
      </c>
      <c r="D181" t="s">
        <v>33</v>
      </c>
      <c r="E181" t="s">
        <v>136</v>
      </c>
      <c r="F181" t="s">
        <v>454</v>
      </c>
      <c r="G181" t="s">
        <v>455</v>
      </c>
      <c r="H181">
        <v>24</v>
      </c>
      <c r="I181" s="10">
        <v>43831</v>
      </c>
      <c r="J181" s="10">
        <v>44547</v>
      </c>
      <c r="K181" s="10">
        <v>45291</v>
      </c>
      <c r="L181" s="11">
        <v>2696809.91</v>
      </c>
      <c r="M181" s="11">
        <v>2640977.91</v>
      </c>
      <c r="N181" s="11">
        <v>1637050.04</v>
      </c>
      <c r="O181" s="11">
        <v>288891.19</v>
      </c>
      <c r="P181" s="11">
        <v>715036.68</v>
      </c>
      <c r="Q181" s="11">
        <v>55832</v>
      </c>
      <c r="R181" s="12">
        <f>Table7[[#This Row],[Solicitat beneficiar]]/Table7[[#This Row],[Valoare totala eligibila, LEI]]</f>
        <v>0.57356946238145545</v>
      </c>
      <c r="S181" s="11">
        <f>Table7[[#This Row],[Valoare totala eligibila, LEI]]-Table7[[#This Row],[Solicitat beneficiar]]</f>
        <v>1126193.6300000001</v>
      </c>
      <c r="T181" s="11" t="e">
        <f>Table7[[#This Row],[Necesar de finantare lei - valoare eligibila cf. art 6. lit b) - OUG 36/2023]]/#REF!</f>
        <v>#REF!</v>
      </c>
      <c r="U181" s="11">
        <v>1514784.28</v>
      </c>
      <c r="V181" s="13">
        <v>34</v>
      </c>
      <c r="W181" s="13" t="s">
        <v>69</v>
      </c>
      <c r="X181" s="16">
        <v>2</v>
      </c>
      <c r="Y181" t="s">
        <v>25</v>
      </c>
      <c r="Z181" s="13"/>
    </row>
    <row r="182" spans="1:26" customFormat="1" hidden="1">
      <c r="A182">
        <v>181</v>
      </c>
      <c r="B182">
        <v>135715</v>
      </c>
      <c r="C182">
        <v>7364</v>
      </c>
      <c r="D182" t="s">
        <v>33</v>
      </c>
      <c r="E182" t="s">
        <v>456</v>
      </c>
      <c r="F182" t="s">
        <v>457</v>
      </c>
      <c r="G182" t="s">
        <v>458</v>
      </c>
      <c r="H182">
        <v>24</v>
      </c>
      <c r="I182" s="10">
        <v>43739</v>
      </c>
      <c r="J182" s="10">
        <v>44546</v>
      </c>
      <c r="K182" s="10">
        <v>45291</v>
      </c>
      <c r="L182" s="11">
        <v>9760788.1699999999</v>
      </c>
      <c r="M182" s="11">
        <v>7870920</v>
      </c>
      <c r="N182" s="11">
        <v>4014169.2</v>
      </c>
      <c r="O182" s="11">
        <v>708382.8</v>
      </c>
      <c r="P182" s="11">
        <v>3148368</v>
      </c>
      <c r="Q182" s="11">
        <v>1889868.17</v>
      </c>
      <c r="R182" s="12">
        <f>Table7[[#This Row],[Solicitat beneficiar]]/Table7[[#This Row],[Valoare totala eligibila, LEI]]</f>
        <v>0.71824071391908451</v>
      </c>
      <c r="S182" s="11">
        <f>Table7[[#This Row],[Valoare totala eligibila, LEI]]-Table7[[#This Row],[Solicitat beneficiar]]</f>
        <v>2217704.7999999998</v>
      </c>
      <c r="T182" s="11" t="e">
        <f>Table7[[#This Row],[Necesar de finantare lei - valoare eligibila cf. art 6. lit b) - OUG 36/2023]]/#REF!</f>
        <v>#REF!</v>
      </c>
      <c r="U182" s="11">
        <v>5653215.2000000002</v>
      </c>
      <c r="V182" s="13">
        <v>37</v>
      </c>
      <c r="W182" s="13" t="s">
        <v>69</v>
      </c>
      <c r="X182" s="16">
        <v>2</v>
      </c>
      <c r="Y182" t="s">
        <v>25</v>
      </c>
      <c r="Z182" s="13"/>
    </row>
    <row r="183" spans="1:26" customFormat="1" hidden="1">
      <c r="A183">
        <v>182</v>
      </c>
      <c r="B183">
        <v>136729</v>
      </c>
      <c r="C183">
        <v>7365</v>
      </c>
      <c r="D183" t="s">
        <v>33</v>
      </c>
      <c r="E183" t="s">
        <v>82</v>
      </c>
      <c r="F183" t="s">
        <v>459</v>
      </c>
      <c r="G183" t="s">
        <v>460</v>
      </c>
      <c r="H183">
        <v>24</v>
      </c>
      <c r="I183" s="10">
        <v>43770</v>
      </c>
      <c r="J183" s="10">
        <v>44551</v>
      </c>
      <c r="K183" s="10">
        <v>45291</v>
      </c>
      <c r="L183" s="11">
        <v>5030211.79</v>
      </c>
      <c r="M183" s="11">
        <v>4227068.7300000004</v>
      </c>
      <c r="N183" s="11">
        <v>2354843.14</v>
      </c>
      <c r="O183" s="11">
        <v>415560.55</v>
      </c>
      <c r="P183" s="11">
        <v>1456665.04</v>
      </c>
      <c r="Q183" s="11">
        <v>803143.06</v>
      </c>
      <c r="R183" s="12">
        <f>Table7[[#This Row],[Solicitat beneficiar]]/Table7[[#This Row],[Valoare totala eligibila, LEI]]</f>
        <v>0.43401580082659313</v>
      </c>
      <c r="S183" s="11">
        <f>Table7[[#This Row],[Valoare totala eligibila, LEI]]-Table7[[#This Row],[Solicitat beneficiar]]</f>
        <v>2392454.1100000003</v>
      </c>
      <c r="T183" s="11" t="e">
        <f>Table7[[#This Row],[Necesar de finantare lei - valoare eligibila cf. art 6. lit b) - OUG 36/2023]]/#REF!</f>
        <v>#REF!</v>
      </c>
      <c r="U183" s="11">
        <v>1834614.62</v>
      </c>
      <c r="V183" s="13">
        <v>2</v>
      </c>
      <c r="W183" s="13" t="s">
        <v>87</v>
      </c>
      <c r="X183" s="16">
        <v>4</v>
      </c>
      <c r="Y183" t="s">
        <v>20</v>
      </c>
      <c r="Z183" s="13"/>
    </row>
    <row r="184" spans="1:26" customFormat="1" hidden="1">
      <c r="A184">
        <v>183</v>
      </c>
      <c r="B184">
        <v>136738</v>
      </c>
      <c r="C184">
        <v>7366</v>
      </c>
      <c r="D184" t="s">
        <v>33</v>
      </c>
      <c r="E184" t="s">
        <v>164</v>
      </c>
      <c r="F184" t="s">
        <v>461</v>
      </c>
      <c r="G184" t="s">
        <v>462</v>
      </c>
      <c r="H184">
        <v>24</v>
      </c>
      <c r="I184" s="10">
        <v>43617</v>
      </c>
      <c r="J184" s="10">
        <v>44546</v>
      </c>
      <c r="K184" s="10">
        <v>45291</v>
      </c>
      <c r="L184" s="11">
        <v>2049020.85</v>
      </c>
      <c r="M184" s="11">
        <v>1683866.26</v>
      </c>
      <c r="N184" s="11">
        <v>918298.66</v>
      </c>
      <c r="O184" s="11">
        <v>162052.71</v>
      </c>
      <c r="P184" s="11">
        <v>603514.89</v>
      </c>
      <c r="Q184" s="11">
        <v>365154.59</v>
      </c>
      <c r="R184" s="12">
        <f>Table7[[#This Row],[Solicitat beneficiar]]/Table7[[#This Row],[Valoare totala eligibila, LEI]]</f>
        <v>0.21903315528158393</v>
      </c>
      <c r="S184" s="11">
        <f>Table7[[#This Row],[Valoare totala eligibila, LEI]]-Table7[[#This Row],[Solicitat beneficiar]]</f>
        <v>1315043.72</v>
      </c>
      <c r="T184" s="11" t="e">
        <f>Table7[[#This Row],[Necesar de finantare lei - valoare eligibila cf. art 6. lit b) - OUG 36/2023]]/#REF!</f>
        <v>#REF!</v>
      </c>
      <c r="U184" s="11">
        <v>368822.54</v>
      </c>
      <c r="V184" s="13">
        <v>53</v>
      </c>
      <c r="W184" s="13" t="s">
        <v>69</v>
      </c>
      <c r="X184" s="16">
        <v>2</v>
      </c>
      <c r="Y184" t="s">
        <v>25</v>
      </c>
      <c r="Z184" s="13"/>
    </row>
    <row r="185" spans="1:26" customFormat="1" hidden="1">
      <c r="A185">
        <v>184</v>
      </c>
      <c r="B185">
        <v>136749</v>
      </c>
      <c r="C185">
        <v>7374</v>
      </c>
      <c r="D185" t="s">
        <v>33</v>
      </c>
      <c r="E185" t="s">
        <v>72</v>
      </c>
      <c r="F185" t="s">
        <v>463</v>
      </c>
      <c r="G185" t="s">
        <v>464</v>
      </c>
      <c r="H185">
        <v>21</v>
      </c>
      <c r="I185" s="10">
        <v>43800</v>
      </c>
      <c r="J185" s="10">
        <v>44553</v>
      </c>
      <c r="K185" s="10">
        <v>45199</v>
      </c>
      <c r="L185" s="11">
        <v>7931352.1399999997</v>
      </c>
      <c r="M185" s="11">
        <v>6653163.7999999998</v>
      </c>
      <c r="N185" s="11">
        <v>4014694.22</v>
      </c>
      <c r="O185" s="11">
        <v>708475.44</v>
      </c>
      <c r="P185" s="11">
        <v>1929994.14</v>
      </c>
      <c r="Q185" s="11">
        <v>1278188.3400000001</v>
      </c>
      <c r="R185" s="12">
        <f>Table7[[#This Row],[Solicitat beneficiar]]/Table7[[#This Row],[Valoare totala eligibila, LEI]]</f>
        <v>7.6355372462045795E-2</v>
      </c>
      <c r="S185" s="11">
        <f>Table7[[#This Row],[Valoare totala eligibila, LEI]]-Table7[[#This Row],[Solicitat beneficiar]]</f>
        <v>6145159</v>
      </c>
      <c r="T185" s="11" t="e">
        <f>Table7[[#This Row],[Necesar de finantare lei - valoare eligibila cf. art 6. lit b) - OUG 36/2023]]/#REF!</f>
        <v>#REF!</v>
      </c>
      <c r="U185" s="11">
        <v>508004.8</v>
      </c>
      <c r="V185" s="13">
        <v>8</v>
      </c>
      <c r="W185" s="13" t="s">
        <v>69</v>
      </c>
      <c r="X185" s="16">
        <v>2</v>
      </c>
      <c r="Y185" t="s">
        <v>25</v>
      </c>
      <c r="Z185" s="13"/>
    </row>
    <row r="186" spans="1:26" customFormat="1" hidden="1">
      <c r="A186">
        <v>185</v>
      </c>
      <c r="B186">
        <v>136789</v>
      </c>
      <c r="C186">
        <v>7377</v>
      </c>
      <c r="D186" t="s">
        <v>33</v>
      </c>
      <c r="E186" t="s">
        <v>164</v>
      </c>
      <c r="F186" t="s">
        <v>465</v>
      </c>
      <c r="G186" t="s">
        <v>466</v>
      </c>
      <c r="H186">
        <v>21</v>
      </c>
      <c r="I186" s="10">
        <v>43831</v>
      </c>
      <c r="J186" s="10">
        <v>44551</v>
      </c>
      <c r="K186" s="10">
        <v>45199</v>
      </c>
      <c r="L186" s="11">
        <v>9804710.7400000002</v>
      </c>
      <c r="M186" s="11">
        <v>7713149.9100000001</v>
      </c>
      <c r="N186" s="11">
        <v>4015717.51</v>
      </c>
      <c r="O186" s="11">
        <v>708656.03</v>
      </c>
      <c r="P186" s="11">
        <v>2988776.37</v>
      </c>
      <c r="Q186" s="11">
        <v>2091560.83</v>
      </c>
      <c r="R186" s="12">
        <f>Table7[[#This Row],[Solicitat beneficiar]]/Table7[[#This Row],[Valoare totala eligibila, LEI]]</f>
        <v>0.72007399633180469</v>
      </c>
      <c r="S186" s="11">
        <f>Table7[[#This Row],[Valoare totala eligibila, LEI]]-Table7[[#This Row],[Solicitat beneficiar]]</f>
        <v>2159111.2300000004</v>
      </c>
      <c r="T186" s="11" t="e">
        <f>Table7[[#This Row],[Necesar de finantare lei - valoare eligibila cf. art 6. lit b) - OUG 36/2023]]/#REF!</f>
        <v>#REF!</v>
      </c>
      <c r="U186" s="11">
        <v>5554038.6799999997</v>
      </c>
      <c r="V186" s="13">
        <v>35</v>
      </c>
      <c r="W186" s="13" t="s">
        <v>69</v>
      </c>
      <c r="X186" s="16">
        <v>2</v>
      </c>
      <c r="Y186" t="s">
        <v>25</v>
      </c>
      <c r="Z186" s="13"/>
    </row>
    <row r="187" spans="1:26" customFormat="1" hidden="1">
      <c r="A187">
        <v>186</v>
      </c>
      <c r="B187">
        <v>135940</v>
      </c>
      <c r="C187">
        <v>7380</v>
      </c>
      <c r="D187" t="s">
        <v>33</v>
      </c>
      <c r="E187" t="s">
        <v>136</v>
      </c>
      <c r="F187" t="s">
        <v>467</v>
      </c>
      <c r="G187" t="s">
        <v>468</v>
      </c>
      <c r="H187">
        <v>24</v>
      </c>
      <c r="I187" s="10">
        <v>43766</v>
      </c>
      <c r="J187" s="10">
        <v>44546</v>
      </c>
      <c r="K187" s="10">
        <v>45291</v>
      </c>
      <c r="L187" s="11">
        <v>11551828.869999999</v>
      </c>
      <c r="M187" s="11">
        <v>6529584</v>
      </c>
      <c r="N187" s="11">
        <v>4017991.43</v>
      </c>
      <c r="O187" s="11">
        <v>709057.29</v>
      </c>
      <c r="P187" s="11">
        <v>1802535.28</v>
      </c>
      <c r="Q187" s="11">
        <v>5022244.87</v>
      </c>
      <c r="R187" s="12">
        <f>Table7[[#This Row],[Solicitat beneficiar]]/Table7[[#This Row],[Valoare totala eligibila, LEI]]</f>
        <v>0.24239164087635601</v>
      </c>
      <c r="S187" s="11">
        <f>Table7[[#This Row],[Valoare totala eligibila, LEI]]-Table7[[#This Row],[Solicitat beneficiar]]</f>
        <v>4946867.42</v>
      </c>
      <c r="T187" s="11" t="e">
        <f>Table7[[#This Row],[Necesar de finantare lei - valoare eligibila cf. art 6. lit b) - OUG 36/2023]]/#REF!</f>
        <v>#REF!</v>
      </c>
      <c r="U187" s="11">
        <v>1582716.58</v>
      </c>
      <c r="V187" s="13">
        <v>14</v>
      </c>
      <c r="W187" s="13" t="s">
        <v>469</v>
      </c>
      <c r="X187" s="16">
        <v>5</v>
      </c>
      <c r="Y187" t="s">
        <v>21</v>
      </c>
      <c r="Z187" s="13"/>
    </row>
    <row r="188" spans="1:26" customFormat="1" hidden="1">
      <c r="A188">
        <v>187</v>
      </c>
      <c r="B188">
        <v>136379</v>
      </c>
      <c r="C188">
        <v>7387</v>
      </c>
      <c r="D188" t="s">
        <v>33</v>
      </c>
      <c r="E188" t="s">
        <v>72</v>
      </c>
      <c r="F188" t="s">
        <v>470</v>
      </c>
      <c r="G188" t="s">
        <v>471</v>
      </c>
      <c r="H188">
        <v>21</v>
      </c>
      <c r="I188" s="10">
        <v>43800</v>
      </c>
      <c r="J188" s="10">
        <v>44551</v>
      </c>
      <c r="K188" s="10">
        <v>45199</v>
      </c>
      <c r="L188" s="11">
        <v>7916914.1100000003</v>
      </c>
      <c r="M188" s="11">
        <v>6650757</v>
      </c>
      <c r="N188" s="11">
        <v>4014761.91</v>
      </c>
      <c r="O188" s="11">
        <v>708487.39</v>
      </c>
      <c r="P188" s="11">
        <v>1927507.7</v>
      </c>
      <c r="Q188" s="11">
        <v>1266157.1100000001</v>
      </c>
      <c r="R188" s="12">
        <f>Table7[[#This Row],[Solicitat beneficiar]]/Table7[[#This Row],[Valoare totala eligibila, LEI]]</f>
        <v>1.9749631508112535E-2</v>
      </c>
      <c r="S188" s="11">
        <f>Table7[[#This Row],[Valoare totala eligibila, LEI]]-Table7[[#This Row],[Solicitat beneficiar]]</f>
        <v>6519407</v>
      </c>
      <c r="T188" s="11" t="e">
        <f>Table7[[#This Row],[Necesar de finantare lei - valoare eligibila cf. art 6. lit b) - OUG 36/2023]]/#REF!</f>
        <v>#REF!</v>
      </c>
      <c r="U188" s="11">
        <v>131350</v>
      </c>
      <c r="V188" s="13">
        <v>0</v>
      </c>
      <c r="W188" s="13" t="s">
        <v>69</v>
      </c>
      <c r="X188" s="16">
        <v>2</v>
      </c>
      <c r="Y188" t="s">
        <v>25</v>
      </c>
      <c r="Z188" s="13"/>
    </row>
    <row r="189" spans="1:26" customFormat="1" hidden="1">
      <c r="A189">
        <v>188</v>
      </c>
      <c r="B189">
        <v>136653</v>
      </c>
      <c r="C189">
        <v>7411</v>
      </c>
      <c r="D189" t="s">
        <v>33</v>
      </c>
      <c r="E189" t="s">
        <v>76</v>
      </c>
      <c r="F189" t="s">
        <v>472</v>
      </c>
      <c r="G189" t="s">
        <v>473</v>
      </c>
      <c r="H189">
        <v>24</v>
      </c>
      <c r="I189" s="10">
        <v>43853</v>
      </c>
      <c r="J189" s="10">
        <v>44552</v>
      </c>
      <c r="K189" s="10">
        <v>45291</v>
      </c>
      <c r="L189" s="11">
        <v>9210681.4700000007</v>
      </c>
      <c r="M189" s="11">
        <v>7740068.4500000002</v>
      </c>
      <c r="N189" s="11">
        <v>4017891.18</v>
      </c>
      <c r="O189" s="11">
        <v>709039.59</v>
      </c>
      <c r="P189" s="11">
        <v>3013137.68</v>
      </c>
      <c r="Q189" s="11">
        <v>1470613.02</v>
      </c>
      <c r="R189" s="12">
        <f>Table7[[#This Row],[Solicitat beneficiar]]/Table7[[#This Row],[Valoare totala eligibila, LEI]]</f>
        <v>0.79433757204046429</v>
      </c>
      <c r="S189" s="11">
        <f>Table7[[#This Row],[Valoare totala eligibila, LEI]]-Table7[[#This Row],[Solicitat beneficiar]]</f>
        <v>1591841.2700000005</v>
      </c>
      <c r="T189" s="11" t="e">
        <f>Table7[[#This Row],[Necesar de finantare lei - valoare eligibila cf. art 6. lit b) - OUG 36/2023]]/#REF!</f>
        <v>#REF!</v>
      </c>
      <c r="U189" s="11">
        <v>6148227.1799999997</v>
      </c>
      <c r="V189" s="13">
        <v>82</v>
      </c>
      <c r="W189" s="13" t="s">
        <v>87</v>
      </c>
      <c r="X189" s="16">
        <v>4</v>
      </c>
      <c r="Y189" t="s">
        <v>20</v>
      </c>
      <c r="Z189" s="13"/>
    </row>
    <row r="190" spans="1:26" customFormat="1" hidden="1">
      <c r="A190">
        <v>189</v>
      </c>
      <c r="B190">
        <v>136551</v>
      </c>
      <c r="C190">
        <v>7412</v>
      </c>
      <c r="D190" t="s">
        <v>33</v>
      </c>
      <c r="E190" t="s">
        <v>72</v>
      </c>
      <c r="F190" t="s">
        <v>474</v>
      </c>
      <c r="G190" t="s">
        <v>475</v>
      </c>
      <c r="H190">
        <v>24</v>
      </c>
      <c r="I190" s="10">
        <v>43800</v>
      </c>
      <c r="J190" s="10">
        <v>44552</v>
      </c>
      <c r="K190" s="10">
        <v>45291</v>
      </c>
      <c r="L190" s="11">
        <v>7931676.9000000004</v>
      </c>
      <c r="M190" s="11">
        <v>6650452.3799999999</v>
      </c>
      <c r="N190" s="11">
        <v>4012419.9</v>
      </c>
      <c r="O190" s="11">
        <v>708074.1</v>
      </c>
      <c r="P190" s="11">
        <v>1929958.38</v>
      </c>
      <c r="Q190" s="11">
        <v>1281224.52</v>
      </c>
      <c r="R190" s="12">
        <f>Table7[[#This Row],[Solicitat beneficiar]]/Table7[[#This Row],[Valoare totala eligibila, LEI]]</f>
        <v>0.50013928977264543</v>
      </c>
      <c r="S190" s="11">
        <f>Table7[[#This Row],[Valoare totala eligibila, LEI]]-Table7[[#This Row],[Solicitat beneficiar]]</f>
        <v>3324299.85</v>
      </c>
      <c r="T190" s="11" t="e">
        <f>Table7[[#This Row],[Necesar de finantare lei - valoare eligibila cf. art 6. lit b) - OUG 36/2023]]/#REF!</f>
        <v>#REF!</v>
      </c>
      <c r="U190" s="11">
        <v>3326152.53</v>
      </c>
      <c r="V190" s="13">
        <v>54</v>
      </c>
      <c r="W190" s="13" t="s">
        <v>69</v>
      </c>
      <c r="X190" s="16">
        <v>2</v>
      </c>
      <c r="Y190" t="s">
        <v>25</v>
      </c>
      <c r="Z190" s="13"/>
    </row>
    <row r="191" spans="1:26" customFormat="1" hidden="1">
      <c r="A191">
        <v>190</v>
      </c>
      <c r="B191">
        <v>136666</v>
      </c>
      <c r="C191">
        <v>7415</v>
      </c>
      <c r="D191" t="s">
        <v>33</v>
      </c>
      <c r="E191" t="s">
        <v>79</v>
      </c>
      <c r="F191" t="s">
        <v>476</v>
      </c>
      <c r="G191" t="s">
        <v>477</v>
      </c>
      <c r="H191">
        <v>24</v>
      </c>
      <c r="I191" s="10">
        <v>43800</v>
      </c>
      <c r="J191" s="10">
        <v>44558</v>
      </c>
      <c r="K191" s="10">
        <v>45291</v>
      </c>
      <c r="L191" s="11">
        <v>7911862.71</v>
      </c>
      <c r="M191" s="11">
        <v>6595249.9199999999</v>
      </c>
      <c r="N191" s="11">
        <v>3990712.36</v>
      </c>
      <c r="O191" s="11">
        <v>704243.35</v>
      </c>
      <c r="P191" s="11">
        <v>1900294.21</v>
      </c>
      <c r="Q191" s="11">
        <v>1316612.79</v>
      </c>
      <c r="R191" s="12">
        <f>Table7[[#This Row],[Solicitat beneficiar]]/Table7[[#This Row],[Valoare totala eligibila, LEI]]</f>
        <v>0.90335514685090201</v>
      </c>
      <c r="S191" s="11">
        <f>Table7[[#This Row],[Valoare totala eligibila, LEI]]-Table7[[#This Row],[Solicitat beneficiar]]</f>
        <v>637396.96</v>
      </c>
      <c r="T191" s="11" t="e">
        <f>Table7[[#This Row],[Necesar de finantare lei - valoare eligibila cf. art 6. lit b) - OUG 36/2023]]/#REF!</f>
        <v>#REF!</v>
      </c>
      <c r="U191" s="11">
        <v>5957852.96</v>
      </c>
      <c r="V191" s="13">
        <v>93</v>
      </c>
      <c r="W191" s="13" t="s">
        <v>69</v>
      </c>
      <c r="X191" s="16">
        <v>2</v>
      </c>
      <c r="Y191" t="s">
        <v>25</v>
      </c>
      <c r="Z191" s="13"/>
    </row>
    <row r="192" spans="1:26" customFormat="1" hidden="1">
      <c r="A192">
        <v>191</v>
      </c>
      <c r="B192">
        <v>136541</v>
      </c>
      <c r="C192">
        <v>7423</v>
      </c>
      <c r="D192" t="s">
        <v>33</v>
      </c>
      <c r="E192" t="s">
        <v>164</v>
      </c>
      <c r="F192" t="s">
        <v>478</v>
      </c>
      <c r="G192" t="s">
        <v>479</v>
      </c>
      <c r="H192">
        <v>24</v>
      </c>
      <c r="I192" s="10">
        <v>43770</v>
      </c>
      <c r="J192" s="10">
        <v>44552</v>
      </c>
      <c r="K192" s="10">
        <v>45291</v>
      </c>
      <c r="L192" s="11">
        <v>7858250.8799999999</v>
      </c>
      <c r="M192" s="11">
        <v>6590590.1699999999</v>
      </c>
      <c r="N192" s="11">
        <v>4000780.02</v>
      </c>
      <c r="O192" s="11">
        <v>706019.96</v>
      </c>
      <c r="P192" s="11">
        <v>1883790.19</v>
      </c>
      <c r="Q192" s="11">
        <v>1267660.71</v>
      </c>
      <c r="R192" s="12">
        <f>Table7[[#This Row],[Solicitat beneficiar]]/Table7[[#This Row],[Valoare totala eligibila, LEI]]</f>
        <v>0.50592313950542611</v>
      </c>
      <c r="S192" s="11">
        <f>Table7[[#This Row],[Valoare totala eligibila, LEI]]-Table7[[#This Row],[Solicitat beneficiar]]</f>
        <v>3256258.1</v>
      </c>
      <c r="T192" s="11" t="e">
        <f>Table7[[#This Row],[Necesar de finantare lei - valoare eligibila cf. art 6. lit b) - OUG 36/2023]]/#REF!</f>
        <v>#REF!</v>
      </c>
      <c r="U192" s="11">
        <v>3334332.07</v>
      </c>
      <c r="V192" s="13">
        <v>40</v>
      </c>
      <c r="W192" s="13" t="s">
        <v>69</v>
      </c>
      <c r="X192" s="16">
        <v>2</v>
      </c>
      <c r="Y192" t="s">
        <v>25</v>
      </c>
      <c r="Z192" s="13"/>
    </row>
    <row r="193" spans="1:26" customFormat="1" hidden="1">
      <c r="A193">
        <v>192</v>
      </c>
      <c r="B193">
        <v>136469</v>
      </c>
      <c r="C193">
        <v>7428</v>
      </c>
      <c r="D193" t="s">
        <v>33</v>
      </c>
      <c r="E193" t="s">
        <v>136</v>
      </c>
      <c r="F193" t="s">
        <v>480</v>
      </c>
      <c r="G193" t="s">
        <v>481</v>
      </c>
      <c r="H193">
        <v>20</v>
      </c>
      <c r="I193" s="10">
        <v>43868</v>
      </c>
      <c r="J193" s="10">
        <v>44553</v>
      </c>
      <c r="K193" s="10">
        <v>45169</v>
      </c>
      <c r="L193" s="11">
        <v>2743918.36</v>
      </c>
      <c r="M193" s="11">
        <v>2305813.73</v>
      </c>
      <c r="N193" s="11">
        <v>1217125.49</v>
      </c>
      <c r="O193" s="11">
        <v>214786.83</v>
      </c>
      <c r="P193" s="11">
        <v>873901.41</v>
      </c>
      <c r="Q193" s="11">
        <v>438104.63</v>
      </c>
      <c r="R193" s="12">
        <f>Table7[[#This Row],[Solicitat beneficiar]]/Table7[[#This Row],[Valoare totala eligibila, LEI]]</f>
        <v>0.97331447930965354</v>
      </c>
      <c r="S193" s="11">
        <f>Table7[[#This Row],[Valoare totala eligibila, LEI]]-Table7[[#This Row],[Solicitat beneficiar]]</f>
        <v>61531.839999999851</v>
      </c>
      <c r="T193" s="11" t="e">
        <f>Table7[[#This Row],[Necesar de finantare lei - valoare eligibila cf. art 6. lit b) - OUG 36/2023]]/#REF!</f>
        <v>#REF!</v>
      </c>
      <c r="U193" s="11">
        <v>2244281.89</v>
      </c>
      <c r="V193" s="13">
        <v>96</v>
      </c>
      <c r="W193" s="13" t="s">
        <v>69</v>
      </c>
      <c r="X193" s="16">
        <v>2</v>
      </c>
      <c r="Y193" t="s">
        <v>25</v>
      </c>
      <c r="Z193" s="13"/>
    </row>
    <row r="194" spans="1:26" customFormat="1" hidden="1">
      <c r="A194">
        <v>193</v>
      </c>
      <c r="B194">
        <v>136087</v>
      </c>
      <c r="C194">
        <v>7437</v>
      </c>
      <c r="D194" t="s">
        <v>33</v>
      </c>
      <c r="E194" t="s">
        <v>482</v>
      </c>
      <c r="F194" t="s">
        <v>483</v>
      </c>
      <c r="G194" t="s">
        <v>484</v>
      </c>
      <c r="H194">
        <v>23</v>
      </c>
      <c r="I194" s="10">
        <v>43831</v>
      </c>
      <c r="J194" s="10">
        <v>44553</v>
      </c>
      <c r="K194" s="10">
        <v>45260</v>
      </c>
      <c r="L194" s="11">
        <v>7894292.3600000003</v>
      </c>
      <c r="M194" s="11">
        <v>6633859.1100000003</v>
      </c>
      <c r="N194" s="11">
        <v>3457327.91</v>
      </c>
      <c r="O194" s="11">
        <v>610116.68000000005</v>
      </c>
      <c r="P194" s="11">
        <v>2566414.52</v>
      </c>
      <c r="Q194" s="11">
        <v>1260433.25</v>
      </c>
      <c r="R194" s="12">
        <f>Table7[[#This Row],[Solicitat beneficiar]]/Table7[[#This Row],[Valoare totala eligibila, LEI]]</f>
        <v>0.95919909128127379</v>
      </c>
      <c r="S194" s="11">
        <f>Table7[[#This Row],[Valoare totala eligibila, LEI]]-Table7[[#This Row],[Solicitat beneficiar]]</f>
        <v>270667.48000000045</v>
      </c>
      <c r="T194" s="11" t="e">
        <f>Table7[[#This Row],[Necesar de finantare lei - valoare eligibila cf. art 6. lit b) - OUG 36/2023]]/#REF!</f>
        <v>#REF!</v>
      </c>
      <c r="U194" s="11">
        <v>6363191.6299999999</v>
      </c>
      <c r="V194" s="13">
        <v>98</v>
      </c>
      <c r="W194" s="13" t="s">
        <v>69</v>
      </c>
      <c r="X194" s="16">
        <v>2</v>
      </c>
      <c r="Y194" t="s">
        <v>25</v>
      </c>
      <c r="Z194" s="13"/>
    </row>
    <row r="195" spans="1:26" customFormat="1" hidden="1">
      <c r="A195">
        <v>194</v>
      </c>
      <c r="B195">
        <v>136518</v>
      </c>
      <c r="C195">
        <v>7457</v>
      </c>
      <c r="D195" t="s">
        <v>33</v>
      </c>
      <c r="E195" t="s">
        <v>66</v>
      </c>
      <c r="F195" t="s">
        <v>485</v>
      </c>
      <c r="G195" t="s">
        <v>486</v>
      </c>
      <c r="H195">
        <v>24</v>
      </c>
      <c r="I195" s="10">
        <v>43770</v>
      </c>
      <c r="J195" s="10">
        <v>44553</v>
      </c>
      <c r="K195" s="10">
        <v>45291</v>
      </c>
      <c r="L195" s="11">
        <v>2351883.2200000002</v>
      </c>
      <c r="M195" s="11">
        <v>2351883.2200000002</v>
      </c>
      <c r="N195" s="11">
        <v>1439199.45</v>
      </c>
      <c r="O195" s="11">
        <v>253976.37</v>
      </c>
      <c r="P195" s="11">
        <v>658707.4</v>
      </c>
      <c r="Q195" s="11">
        <v>0</v>
      </c>
      <c r="R195" s="12">
        <f>Table7[[#This Row],[Solicitat beneficiar]]/Table7[[#This Row],[Valoare totala eligibila, LEI]]</f>
        <v>0.83139137325024148</v>
      </c>
      <c r="S195" s="11">
        <f>Table7[[#This Row],[Valoare totala eligibila, LEI]]-Table7[[#This Row],[Solicitat beneficiar]]</f>
        <v>396547.80000000028</v>
      </c>
      <c r="T195" s="11" t="e">
        <f>Table7[[#This Row],[Necesar de finantare lei - valoare eligibila cf. art 6. lit b) - OUG 36/2023]]/#REF!</f>
        <v>#REF!</v>
      </c>
      <c r="U195" s="11">
        <v>1955335.42</v>
      </c>
      <c r="V195" s="13">
        <v>78</v>
      </c>
      <c r="W195" s="13" t="s">
        <v>69</v>
      </c>
      <c r="X195" s="16">
        <v>2</v>
      </c>
      <c r="Y195" t="s">
        <v>25</v>
      </c>
      <c r="Z195" s="13"/>
    </row>
    <row r="196" spans="1:26" customFormat="1" hidden="1">
      <c r="A196">
        <v>195</v>
      </c>
      <c r="B196">
        <v>136563</v>
      </c>
      <c r="C196">
        <v>7463</v>
      </c>
      <c r="D196" t="s">
        <v>33</v>
      </c>
      <c r="E196" t="s">
        <v>487</v>
      </c>
      <c r="F196" t="s">
        <v>488</v>
      </c>
      <c r="G196" t="s">
        <v>489</v>
      </c>
      <c r="H196">
        <v>24</v>
      </c>
      <c r="I196" s="10">
        <v>43739</v>
      </c>
      <c r="J196" s="10">
        <v>44558</v>
      </c>
      <c r="K196" s="10">
        <v>45291</v>
      </c>
      <c r="L196" s="11">
        <v>9510687.9100000001</v>
      </c>
      <c r="M196" s="11">
        <v>6585752.6500000004</v>
      </c>
      <c r="N196" s="11">
        <v>4018035</v>
      </c>
      <c r="O196" s="11">
        <v>709065</v>
      </c>
      <c r="P196" s="11">
        <v>1858652.65</v>
      </c>
      <c r="Q196" s="11">
        <v>2924935.26</v>
      </c>
      <c r="R196" s="12">
        <f>Table7[[#This Row],[Solicitat beneficiar]]/Table7[[#This Row],[Valoare totala eligibila, LEI]]</f>
        <v>0.93210385300456122</v>
      </c>
      <c r="S196" s="11">
        <f>Table7[[#This Row],[Valoare totala eligibila, LEI]]-Table7[[#This Row],[Solicitat beneficiar]]</f>
        <v>447147.23000000045</v>
      </c>
      <c r="T196" s="11" t="e">
        <f>Table7[[#This Row],[Necesar de finantare lei - valoare eligibila cf. art 6. lit b) - OUG 36/2023]]/#REF!</f>
        <v>#REF!</v>
      </c>
      <c r="U196" s="11">
        <v>6138605.4199999999</v>
      </c>
      <c r="V196" s="13">
        <v>53</v>
      </c>
      <c r="W196" s="13" t="s">
        <v>87</v>
      </c>
      <c r="X196" s="16">
        <v>4</v>
      </c>
      <c r="Y196" t="s">
        <v>20</v>
      </c>
      <c r="Z196" s="13"/>
    </row>
    <row r="197" spans="1:26" customFormat="1" hidden="1">
      <c r="A197">
        <v>196</v>
      </c>
      <c r="B197">
        <v>135652</v>
      </c>
      <c r="C197">
        <v>7464</v>
      </c>
      <c r="D197" t="s">
        <v>33</v>
      </c>
      <c r="E197" t="s">
        <v>159</v>
      </c>
      <c r="F197" t="s">
        <v>490</v>
      </c>
      <c r="G197" t="s">
        <v>491</v>
      </c>
      <c r="H197">
        <v>24</v>
      </c>
      <c r="I197" s="10">
        <v>43770</v>
      </c>
      <c r="J197" s="10">
        <v>44557</v>
      </c>
      <c r="K197" s="10">
        <v>45291</v>
      </c>
      <c r="L197" s="11">
        <v>5067093.3</v>
      </c>
      <c r="M197" s="11">
        <v>4255426</v>
      </c>
      <c r="N197" s="11">
        <v>2587022.6</v>
      </c>
      <c r="O197" s="11">
        <v>456533.4</v>
      </c>
      <c r="P197" s="11">
        <v>1211870</v>
      </c>
      <c r="Q197" s="11">
        <v>811667.3</v>
      </c>
      <c r="R197" s="12">
        <f>Table7[[#This Row],[Solicitat beneficiar]]/Table7[[#This Row],[Valoare totala eligibila, LEI]]</f>
        <v>2.8551783064727245E-2</v>
      </c>
      <c r="S197" s="11">
        <f>Table7[[#This Row],[Valoare totala eligibila, LEI]]-Table7[[#This Row],[Solicitat beneficiar]]</f>
        <v>4133926</v>
      </c>
      <c r="T197" s="11" t="e">
        <f>Table7[[#This Row],[Necesar de finantare lei - valoare eligibila cf. art 6. lit b) - OUG 36/2023]]/#REF!</f>
        <v>#REF!</v>
      </c>
      <c r="U197" s="11">
        <v>121500</v>
      </c>
      <c r="V197" s="13">
        <v>0</v>
      </c>
      <c r="W197" s="13" t="s">
        <v>69</v>
      </c>
      <c r="X197" s="16">
        <v>2</v>
      </c>
      <c r="Y197" t="s">
        <v>25</v>
      </c>
      <c r="Z197" s="13"/>
    </row>
    <row r="198" spans="1:26" customFormat="1" hidden="1">
      <c r="A198">
        <v>197</v>
      </c>
      <c r="B198">
        <v>136118</v>
      </c>
      <c r="C198">
        <v>7494</v>
      </c>
      <c r="D198" t="s">
        <v>33</v>
      </c>
      <c r="E198" t="s">
        <v>66</v>
      </c>
      <c r="F198" t="s">
        <v>492</v>
      </c>
      <c r="G198" t="s">
        <v>493</v>
      </c>
      <c r="H198">
        <v>24</v>
      </c>
      <c r="I198" s="10">
        <v>43770</v>
      </c>
      <c r="J198" s="10">
        <v>44560</v>
      </c>
      <c r="K198" s="10">
        <v>45291</v>
      </c>
      <c r="L198" s="11">
        <v>3728675.43</v>
      </c>
      <c r="M198" s="11">
        <v>3724105.43</v>
      </c>
      <c r="N198" s="11">
        <v>2287618.85</v>
      </c>
      <c r="O198" s="11">
        <v>403697.44</v>
      </c>
      <c r="P198" s="11">
        <v>1032789.14</v>
      </c>
      <c r="Q198" s="11">
        <v>4570</v>
      </c>
      <c r="R198" s="12">
        <f>Table7[[#This Row],[Solicitat beneficiar]]/Table7[[#This Row],[Valoare totala eligibila, LEI]]</f>
        <v>0.51576923266643393</v>
      </c>
      <c r="S198" s="11">
        <f>Table7[[#This Row],[Valoare totala eligibila, LEI]]-Table7[[#This Row],[Solicitat beneficiar]]</f>
        <v>1803326.4300000002</v>
      </c>
      <c r="T198" s="11" t="e">
        <f>Table7[[#This Row],[Necesar de finantare lei - valoare eligibila cf. art 6. lit b) - OUG 36/2023]]/#REF!</f>
        <v>#REF!</v>
      </c>
      <c r="U198" s="11">
        <v>1920779</v>
      </c>
      <c r="V198" s="13">
        <v>50</v>
      </c>
      <c r="W198" s="13" t="s">
        <v>69</v>
      </c>
      <c r="X198" s="16">
        <v>2</v>
      </c>
      <c r="Y198" t="s">
        <v>25</v>
      </c>
      <c r="Z198" s="13"/>
    </row>
    <row r="199" spans="1:26" customFormat="1" hidden="1">
      <c r="A199">
        <v>198</v>
      </c>
      <c r="B199">
        <v>147184</v>
      </c>
      <c r="C199">
        <v>7419</v>
      </c>
      <c r="D199" t="s">
        <v>33</v>
      </c>
      <c r="E199" t="s">
        <v>76</v>
      </c>
      <c r="F199" t="s">
        <v>494</v>
      </c>
      <c r="G199" t="s">
        <v>340</v>
      </c>
      <c r="H199">
        <v>23</v>
      </c>
      <c r="I199" s="10">
        <v>44136</v>
      </c>
      <c r="J199" s="10">
        <v>44552</v>
      </c>
      <c r="K199" s="10">
        <v>45260</v>
      </c>
      <c r="L199" s="11">
        <v>13577778.619999999</v>
      </c>
      <c r="M199" s="11">
        <v>11048768</v>
      </c>
      <c r="N199" s="11">
        <v>6675268.54</v>
      </c>
      <c r="O199" s="11">
        <v>1177988.56</v>
      </c>
      <c r="P199" s="11">
        <v>3195510.9</v>
      </c>
      <c r="Q199" s="11">
        <v>2529010.62</v>
      </c>
      <c r="R199" s="12">
        <f>Table7[[#This Row],[Solicitat beneficiar]]/Table7[[#This Row],[Valoare totala eligibila, LEI]]</f>
        <v>0.89602634972514583</v>
      </c>
      <c r="S199" s="11">
        <f>Table7[[#This Row],[Valoare totala eligibila, LEI]]-Table7[[#This Row],[Solicitat beneficiar]]</f>
        <v>1148780.7400000002</v>
      </c>
      <c r="T199" s="11" t="e">
        <f>Table7[[#This Row],[Necesar de finantare lei - valoare eligibila cf. art 6. lit b) - OUG 36/2023]]/#REF!</f>
        <v>#REF!</v>
      </c>
      <c r="U199" s="11">
        <v>9899987.2599999998</v>
      </c>
      <c r="V199" s="13">
        <v>45</v>
      </c>
      <c r="W199" s="13" t="s">
        <v>69</v>
      </c>
      <c r="X199" s="16">
        <v>2</v>
      </c>
      <c r="Y199" t="s">
        <v>25</v>
      </c>
      <c r="Z199" s="13"/>
    </row>
    <row r="200" spans="1:26" customFormat="1" hidden="1">
      <c r="A200">
        <v>199</v>
      </c>
      <c r="B200">
        <v>147937</v>
      </c>
      <c r="C200">
        <v>7445</v>
      </c>
      <c r="D200" t="s">
        <v>33</v>
      </c>
      <c r="E200" t="s">
        <v>76</v>
      </c>
      <c r="F200" t="s">
        <v>495</v>
      </c>
      <c r="G200" t="s">
        <v>496</v>
      </c>
      <c r="H200">
        <v>24</v>
      </c>
      <c r="I200" s="10">
        <v>44105</v>
      </c>
      <c r="J200" s="10">
        <v>44554</v>
      </c>
      <c r="K200" s="10">
        <v>45291</v>
      </c>
      <c r="L200" s="11">
        <v>14047218.68</v>
      </c>
      <c r="M200" s="11">
        <v>11802960.43</v>
      </c>
      <c r="N200" s="11">
        <v>6241006.5599999996</v>
      </c>
      <c r="O200" s="11">
        <v>1101354.0900000001</v>
      </c>
      <c r="P200" s="11">
        <v>4460599.78</v>
      </c>
      <c r="Q200" s="11">
        <v>2244258.25</v>
      </c>
      <c r="R200" s="12">
        <f>Table7[[#This Row],[Solicitat beneficiar]]/Table7[[#This Row],[Valoare totala eligibila, LEI]]</f>
        <v>1</v>
      </c>
      <c r="S200" s="11">
        <f>Table7[[#This Row],[Valoare totala eligibila, LEI]]-Table7[[#This Row],[Solicitat beneficiar]]</f>
        <v>0</v>
      </c>
      <c r="T200" s="11" t="e">
        <f>Table7[[#This Row],[Necesar de finantare lei - valoare eligibila cf. art 6. lit b) - OUG 36/2023]]/#REF!</f>
        <v>#REF!</v>
      </c>
      <c r="U200" s="11">
        <v>11802960.43</v>
      </c>
      <c r="V200" s="13">
        <v>94</v>
      </c>
      <c r="W200" s="13" t="s">
        <v>69</v>
      </c>
      <c r="X200" s="16">
        <v>2</v>
      </c>
      <c r="Y200" t="s">
        <v>25</v>
      </c>
      <c r="Z200" s="13"/>
    </row>
    <row r="201" spans="1:26" customFormat="1" hidden="1">
      <c r="A201">
        <v>200</v>
      </c>
      <c r="B201">
        <v>147905</v>
      </c>
      <c r="C201">
        <v>7450</v>
      </c>
      <c r="D201" t="s">
        <v>33</v>
      </c>
      <c r="E201" t="s">
        <v>66</v>
      </c>
      <c r="F201" t="s">
        <v>497</v>
      </c>
      <c r="G201" t="s">
        <v>498</v>
      </c>
      <c r="H201">
        <v>24</v>
      </c>
      <c r="I201" s="10">
        <v>43466</v>
      </c>
      <c r="J201" s="10">
        <v>44557</v>
      </c>
      <c r="K201" s="10">
        <v>45291</v>
      </c>
      <c r="L201" s="11">
        <v>29772668.25</v>
      </c>
      <c r="M201" s="11">
        <v>24649006.420000002</v>
      </c>
      <c r="N201" s="11">
        <v>12661064.039999999</v>
      </c>
      <c r="O201" s="11">
        <v>2234305.41</v>
      </c>
      <c r="P201" s="11">
        <v>9753636.9700000007</v>
      </c>
      <c r="Q201" s="11">
        <v>5123661.83</v>
      </c>
      <c r="R201" s="12">
        <f>Table7[[#This Row],[Solicitat beneficiar]]/Table7[[#This Row],[Valoare totala eligibila, LEI]]</f>
        <v>0.99928407337402114</v>
      </c>
      <c r="S201" s="11">
        <f>Table7[[#This Row],[Valoare totala eligibila, LEI]]-Table7[[#This Row],[Solicitat beneficiar]]</f>
        <v>17646.880000002682</v>
      </c>
      <c r="T201" s="11" t="e">
        <f>Table7[[#This Row],[Necesar de finantare lei - valoare eligibila cf. art 6. lit b) - OUG 36/2023]]/#REF!</f>
        <v>#REF!</v>
      </c>
      <c r="U201" s="11">
        <v>24631359.539999999</v>
      </c>
      <c r="V201" s="13">
        <v>100</v>
      </c>
      <c r="W201" s="13" t="s">
        <v>69</v>
      </c>
      <c r="X201" s="16">
        <v>2</v>
      </c>
      <c r="Y201" t="s">
        <v>25</v>
      </c>
      <c r="Z201" s="13"/>
    </row>
    <row r="202" spans="1:26" customFormat="1" hidden="1">
      <c r="A202">
        <v>201</v>
      </c>
      <c r="B202">
        <v>147498</v>
      </c>
      <c r="C202">
        <v>7460</v>
      </c>
      <c r="D202" t="s">
        <v>33</v>
      </c>
      <c r="E202" t="s">
        <v>72</v>
      </c>
      <c r="F202" t="s">
        <v>499</v>
      </c>
      <c r="G202" t="s">
        <v>500</v>
      </c>
      <c r="H202">
        <v>24</v>
      </c>
      <c r="I202" s="10">
        <v>44075</v>
      </c>
      <c r="J202" s="10">
        <v>44553</v>
      </c>
      <c r="K202" s="10">
        <v>45291</v>
      </c>
      <c r="L202" s="11">
        <v>44993417.590000004</v>
      </c>
      <c r="M202" s="11">
        <v>37762388</v>
      </c>
      <c r="N202" s="11">
        <v>22535558.370000001</v>
      </c>
      <c r="O202" s="11">
        <v>3976863.23</v>
      </c>
      <c r="P202" s="11">
        <v>11249966.4</v>
      </c>
      <c r="Q202" s="11">
        <v>7231029.5899999999</v>
      </c>
      <c r="R202" s="12">
        <f>Table7[[#This Row],[Solicitat beneficiar]]/Table7[[#This Row],[Valoare totala eligibila, LEI]]</f>
        <v>0.64743630328675195</v>
      </c>
      <c r="S202" s="11">
        <f>Table7[[#This Row],[Valoare totala eligibila, LEI]]-Table7[[#This Row],[Solicitat beneficiar]]</f>
        <v>13313647.109999999</v>
      </c>
      <c r="T202" s="11" t="e">
        <f>Table7[[#This Row],[Necesar de finantare lei - valoare eligibila cf. art 6. lit b) - OUG 36/2023]]/#REF!</f>
        <v>#REF!</v>
      </c>
      <c r="U202" s="11">
        <v>24448740.890000001</v>
      </c>
      <c r="V202" s="13">
        <v>51</v>
      </c>
      <c r="W202" s="13" t="s">
        <v>69</v>
      </c>
      <c r="X202" s="16">
        <v>2</v>
      </c>
      <c r="Y202" t="s">
        <v>25</v>
      </c>
      <c r="Z202" s="13"/>
    </row>
    <row r="203" spans="1:26" customFormat="1" hidden="1">
      <c r="A203">
        <v>202</v>
      </c>
      <c r="B203">
        <v>147452</v>
      </c>
      <c r="C203">
        <v>7471</v>
      </c>
      <c r="D203" t="s">
        <v>33</v>
      </c>
      <c r="E203" t="s">
        <v>76</v>
      </c>
      <c r="F203" t="s">
        <v>501</v>
      </c>
      <c r="G203" t="s">
        <v>502</v>
      </c>
      <c r="H203">
        <v>24</v>
      </c>
      <c r="I203" s="10">
        <v>44105</v>
      </c>
      <c r="J203" s="10">
        <v>44557</v>
      </c>
      <c r="K203" s="10">
        <v>45291</v>
      </c>
      <c r="L203" s="11">
        <v>43304314.689999998</v>
      </c>
      <c r="M203" s="11">
        <v>34180295.229999997</v>
      </c>
      <c r="N203" s="11">
        <v>17706140.52</v>
      </c>
      <c r="O203" s="11">
        <v>3124613.02</v>
      </c>
      <c r="P203" s="11">
        <v>13349541.689999999</v>
      </c>
      <c r="Q203" s="11">
        <v>9124019.4600000009</v>
      </c>
      <c r="R203" s="12">
        <f>Table7[[#This Row],[Solicitat beneficiar]]/Table7[[#This Row],[Valoare totala eligibila, LEI]]</f>
        <v>0.714424728800097</v>
      </c>
      <c r="S203" s="11">
        <f>Table7[[#This Row],[Valoare totala eligibila, LEI]]-Table7[[#This Row],[Solicitat beneficiar]]</f>
        <v>9761047.0799999982</v>
      </c>
      <c r="T203" s="11" t="e">
        <f>Table7[[#This Row],[Necesar de finantare lei - valoare eligibila cf. art 6. lit b) - OUG 36/2023]]/#REF!</f>
        <v>#REF!</v>
      </c>
      <c r="U203" s="11">
        <v>24419248.149999999</v>
      </c>
      <c r="V203" s="13">
        <v>22</v>
      </c>
      <c r="W203" s="13" t="s">
        <v>87</v>
      </c>
      <c r="X203" s="16">
        <v>4</v>
      </c>
      <c r="Y203" t="s">
        <v>20</v>
      </c>
      <c r="Z203" s="13"/>
    </row>
    <row r="204" spans="1:26" customFormat="1" hidden="1">
      <c r="A204">
        <v>203</v>
      </c>
      <c r="B204">
        <v>146348</v>
      </c>
      <c r="C204">
        <v>7475</v>
      </c>
      <c r="D204" t="s">
        <v>33</v>
      </c>
      <c r="E204" t="s">
        <v>66</v>
      </c>
      <c r="F204" t="s">
        <v>503</v>
      </c>
      <c r="G204" t="s">
        <v>504</v>
      </c>
      <c r="H204">
        <v>24</v>
      </c>
      <c r="I204" s="10">
        <v>44044</v>
      </c>
      <c r="J204" s="10">
        <v>44558</v>
      </c>
      <c r="K204" s="10">
        <v>45291</v>
      </c>
      <c r="L204" s="11">
        <v>32297497.879999999</v>
      </c>
      <c r="M204" s="11">
        <v>27128191.84</v>
      </c>
      <c r="N204" s="11">
        <v>16140991.880000001</v>
      </c>
      <c r="O204" s="11">
        <v>2848410.33</v>
      </c>
      <c r="P204" s="11">
        <v>8138789.6299999999</v>
      </c>
      <c r="Q204" s="11">
        <v>5169306.04</v>
      </c>
      <c r="R204" s="12">
        <f>Table7[[#This Row],[Solicitat beneficiar]]/Table7[[#This Row],[Valoare totala eligibila, LEI]]</f>
        <v>0.68303204464511036</v>
      </c>
      <c r="S204" s="11">
        <f>Table7[[#This Row],[Valoare totala eligibila, LEI]]-Table7[[#This Row],[Solicitat beneficiar]]</f>
        <v>8598767.5</v>
      </c>
      <c r="T204" s="11" t="e">
        <f>Table7[[#This Row],[Necesar de finantare lei - valoare eligibila cf. art 6. lit b) - OUG 36/2023]]/#REF!</f>
        <v>#REF!</v>
      </c>
      <c r="U204" s="11">
        <v>18529424.34</v>
      </c>
      <c r="V204" s="13">
        <v>80</v>
      </c>
      <c r="W204" s="13" t="s">
        <v>69</v>
      </c>
      <c r="X204" s="16">
        <v>2</v>
      </c>
      <c r="Y204" t="s">
        <v>25</v>
      </c>
      <c r="Z204" s="13"/>
    </row>
    <row r="205" spans="1:26" customFormat="1" hidden="1">
      <c r="A205">
        <v>204</v>
      </c>
      <c r="B205">
        <v>122424</v>
      </c>
      <c r="C205">
        <v>545</v>
      </c>
      <c r="D205" t="s">
        <v>33</v>
      </c>
      <c r="E205" t="s">
        <v>82</v>
      </c>
      <c r="F205" t="s">
        <v>505</v>
      </c>
      <c r="G205" t="s">
        <v>506</v>
      </c>
      <c r="H205">
        <v>24</v>
      </c>
      <c r="I205" s="10">
        <v>42151</v>
      </c>
      <c r="J205" s="10">
        <v>43020</v>
      </c>
      <c r="K205" s="10">
        <v>43749</v>
      </c>
      <c r="L205" s="11">
        <v>924901.96</v>
      </c>
      <c r="M205" s="11">
        <v>832967.92</v>
      </c>
      <c r="N205" s="11">
        <v>424813.66</v>
      </c>
      <c r="O205" s="11">
        <v>74967.09</v>
      </c>
      <c r="P205" s="11">
        <v>333187.17</v>
      </c>
      <c r="Q205" s="11">
        <v>91934.04</v>
      </c>
      <c r="R205" s="12">
        <f>Table7[[#This Row],[Solicitat beneficiar]]/Table7[[#This Row],[Valoare totala eligibila, LEI]]</f>
        <v>0.99848049370256653</v>
      </c>
      <c r="S205" s="11">
        <f>Table7[[#This Row],[Valoare totala eligibila, LEI]]-Table7[[#This Row],[Solicitat beneficiar]]</f>
        <v>1265.7000000000698</v>
      </c>
      <c r="T205" s="11" t="e">
        <f>Table7[[#This Row],[Necesar de finantare lei - valoare eligibila cf. art 6. lit b) - OUG 36/2023]]/#REF!</f>
        <v>#REF!</v>
      </c>
      <c r="U205" s="11">
        <v>831702.22</v>
      </c>
      <c r="V205" s="13">
        <v>100</v>
      </c>
      <c r="W205" s="13" t="s">
        <v>308</v>
      </c>
      <c r="X205" s="16">
        <v>1</v>
      </c>
      <c r="Y205" t="s">
        <v>17</v>
      </c>
      <c r="Z205" s="13"/>
    </row>
    <row r="206" spans="1:26" customFormat="1" hidden="1">
      <c r="A206">
        <v>205</v>
      </c>
      <c r="B206">
        <v>117885</v>
      </c>
      <c r="C206">
        <v>770</v>
      </c>
      <c r="D206" t="s">
        <v>33</v>
      </c>
      <c r="E206" t="s">
        <v>136</v>
      </c>
      <c r="F206" t="s">
        <v>507</v>
      </c>
      <c r="G206" t="s">
        <v>508</v>
      </c>
      <c r="H206">
        <v>35</v>
      </c>
      <c r="I206" s="10">
        <v>42587</v>
      </c>
      <c r="J206" s="10">
        <v>43070</v>
      </c>
      <c r="K206" s="10">
        <v>44134</v>
      </c>
      <c r="L206" s="11">
        <v>1912652.66</v>
      </c>
      <c r="M206" s="11">
        <v>1723158.51</v>
      </c>
      <c r="N206" s="11">
        <v>878810.83</v>
      </c>
      <c r="O206" s="11">
        <v>155084.28</v>
      </c>
      <c r="P206" s="11">
        <v>689263.4</v>
      </c>
      <c r="Q206" s="11">
        <v>189494.15</v>
      </c>
      <c r="R206" s="12">
        <f>Table7[[#This Row],[Solicitat beneficiar]]/Table7[[#This Row],[Valoare totala eligibila, LEI]]</f>
        <v>0.89813608615727414</v>
      </c>
      <c r="S206" s="11">
        <f>Table7[[#This Row],[Valoare totala eligibila, LEI]]-Table7[[#This Row],[Solicitat beneficiar]]</f>
        <v>175527.66999999993</v>
      </c>
      <c r="T206" s="11" t="e">
        <f>Table7[[#This Row],[Necesar de finantare lei - valoare eligibila cf. art 6. lit b) - OUG 36/2023]]/#REF!</f>
        <v>#REF!</v>
      </c>
      <c r="U206" s="11">
        <v>1547630.84</v>
      </c>
      <c r="V206" s="13">
        <v>100</v>
      </c>
      <c r="W206" s="13" t="s">
        <v>308</v>
      </c>
      <c r="X206" s="16">
        <v>1</v>
      </c>
      <c r="Y206" t="s">
        <v>17</v>
      </c>
      <c r="Z206" s="13"/>
    </row>
    <row r="207" spans="1:26" customFormat="1" hidden="1">
      <c r="A207">
        <v>206</v>
      </c>
      <c r="B207">
        <v>119004</v>
      </c>
      <c r="C207">
        <v>772</v>
      </c>
      <c r="D207" t="s">
        <v>33</v>
      </c>
      <c r="E207" t="s">
        <v>136</v>
      </c>
      <c r="F207" t="s">
        <v>509</v>
      </c>
      <c r="G207" t="s">
        <v>510</v>
      </c>
      <c r="H207">
        <v>36</v>
      </c>
      <c r="I207" s="10">
        <v>41883</v>
      </c>
      <c r="J207" s="10">
        <v>43084</v>
      </c>
      <c r="K207" s="10">
        <v>44180</v>
      </c>
      <c r="L207" s="11">
        <v>892793.83</v>
      </c>
      <c r="M207" s="11">
        <v>454856.58</v>
      </c>
      <c r="N207" s="11">
        <v>231976.87</v>
      </c>
      <c r="O207" s="11">
        <v>40937.07</v>
      </c>
      <c r="P207" s="11">
        <v>181942.64</v>
      </c>
      <c r="Q207" s="11">
        <v>437937.25</v>
      </c>
      <c r="R207" s="12">
        <f>Table7[[#This Row],[Solicitat beneficiar]]/Table7[[#This Row],[Valoare totala eligibila, LEI]]</f>
        <v>0.29306842169898917</v>
      </c>
      <c r="S207" s="11">
        <f>Table7[[#This Row],[Valoare totala eligibila, LEI]]-Table7[[#This Row],[Solicitat beneficiar]]</f>
        <v>321552.48</v>
      </c>
      <c r="T207" s="11" t="e">
        <f>Table7[[#This Row],[Necesar de finantare lei - valoare eligibila cf. art 6. lit b) - OUG 36/2023]]/#REF!</f>
        <v>#REF!</v>
      </c>
      <c r="U207" s="11">
        <v>133304.1</v>
      </c>
      <c r="V207" s="13">
        <v>0</v>
      </c>
      <c r="W207" s="13" t="s">
        <v>75</v>
      </c>
      <c r="X207" s="16">
        <v>0</v>
      </c>
      <c r="Y207" t="s">
        <v>19</v>
      </c>
      <c r="Z207" s="13"/>
    </row>
    <row r="208" spans="1:26" customFormat="1" hidden="1">
      <c r="A208">
        <v>207</v>
      </c>
      <c r="B208">
        <v>121742</v>
      </c>
      <c r="C208">
        <v>2971</v>
      </c>
      <c r="D208" t="s">
        <v>33</v>
      </c>
      <c r="E208" t="s">
        <v>82</v>
      </c>
      <c r="F208" t="s">
        <v>511</v>
      </c>
      <c r="G208" t="s">
        <v>512</v>
      </c>
      <c r="H208">
        <v>22</v>
      </c>
      <c r="I208" s="10">
        <v>42401</v>
      </c>
      <c r="J208" s="10">
        <v>43342</v>
      </c>
      <c r="K208" s="10">
        <v>44012</v>
      </c>
      <c r="L208" s="11">
        <v>615734.31999999995</v>
      </c>
      <c r="M208" s="11">
        <v>457824.29</v>
      </c>
      <c r="N208" s="11">
        <v>233490.39</v>
      </c>
      <c r="O208" s="11">
        <v>41204.18</v>
      </c>
      <c r="P208" s="11">
        <v>183129.72</v>
      </c>
      <c r="Q208" s="11">
        <v>157910.03</v>
      </c>
      <c r="R208" s="12">
        <f>Table7[[#This Row],[Solicitat beneficiar]]/Table7[[#This Row],[Valoare totala eligibila, LEI]]</f>
        <v>0.81106251483511282</v>
      </c>
      <c r="S208" s="11">
        <f>Table7[[#This Row],[Valoare totala eligibila, LEI]]-Table7[[#This Row],[Solicitat beneficiar]]</f>
        <v>86500.169999999984</v>
      </c>
      <c r="T208" s="11" t="e">
        <f>Table7[[#This Row],[Necesar de finantare lei - valoare eligibila cf. art 6. lit b) - OUG 36/2023]]/#REF!</f>
        <v>#REF!</v>
      </c>
      <c r="U208" s="11">
        <v>371324.12</v>
      </c>
      <c r="V208" s="13">
        <v>100</v>
      </c>
      <c r="W208" s="13" t="s">
        <v>308</v>
      </c>
      <c r="X208" s="16">
        <v>1</v>
      </c>
      <c r="Y208" t="s">
        <v>17</v>
      </c>
      <c r="Z208" s="13"/>
    </row>
    <row r="209" spans="1:26" customFormat="1" hidden="1">
      <c r="A209">
        <v>208</v>
      </c>
      <c r="B209">
        <v>119146</v>
      </c>
      <c r="C209">
        <v>3428</v>
      </c>
      <c r="D209" t="s">
        <v>33</v>
      </c>
      <c r="E209" t="s">
        <v>82</v>
      </c>
      <c r="F209" t="s">
        <v>513</v>
      </c>
      <c r="G209" t="s">
        <v>506</v>
      </c>
      <c r="H209">
        <v>60</v>
      </c>
      <c r="I209" s="10">
        <v>42151</v>
      </c>
      <c r="J209" s="10">
        <v>43402</v>
      </c>
      <c r="K209" s="10">
        <v>45230</v>
      </c>
      <c r="L209" s="11">
        <v>7722005.1399999997</v>
      </c>
      <c r="M209" s="11">
        <v>6386645.25</v>
      </c>
      <c r="N209" s="11">
        <v>3257189.07</v>
      </c>
      <c r="O209" s="11">
        <v>574798.07999999996</v>
      </c>
      <c r="P209" s="11">
        <v>2554658.1</v>
      </c>
      <c r="Q209" s="11">
        <v>1335359.8899999999</v>
      </c>
      <c r="R209" s="12">
        <f>Table7[[#This Row],[Solicitat beneficiar]]/Table7[[#This Row],[Valoare totala eligibila, LEI]]</f>
        <v>0.81662554374693042</v>
      </c>
      <c r="S209" s="11">
        <f>Table7[[#This Row],[Valoare totala eligibila, LEI]]-Table7[[#This Row],[Solicitat beneficiar]]</f>
        <v>1171147.5999999996</v>
      </c>
      <c r="T209" s="11" t="e">
        <f>Table7[[#This Row],[Necesar de finantare lei - valoare eligibila cf. art 6. lit b) - OUG 36/2023]]/#REF!</f>
        <v>#REF!</v>
      </c>
      <c r="U209" s="11">
        <v>5215497.6500000004</v>
      </c>
      <c r="V209" s="13">
        <v>100</v>
      </c>
      <c r="W209" s="13" t="s">
        <v>69</v>
      </c>
      <c r="X209" s="16">
        <v>2</v>
      </c>
      <c r="Y209" t="s">
        <v>25</v>
      </c>
      <c r="Z209" s="13"/>
    </row>
    <row r="210" spans="1:26" customFormat="1" hidden="1">
      <c r="A210">
        <v>209</v>
      </c>
      <c r="B210">
        <v>130552</v>
      </c>
      <c r="C210">
        <v>4742</v>
      </c>
      <c r="D210" t="s">
        <v>33</v>
      </c>
      <c r="E210" t="s">
        <v>72</v>
      </c>
      <c r="F210" t="s">
        <v>514</v>
      </c>
      <c r="G210" t="s">
        <v>515</v>
      </c>
      <c r="H210">
        <v>52</v>
      </c>
      <c r="I210" s="10">
        <v>43557</v>
      </c>
      <c r="J210" s="10">
        <v>43705</v>
      </c>
      <c r="K210" s="10">
        <v>45291</v>
      </c>
      <c r="L210" s="11">
        <v>93915292.799999997</v>
      </c>
      <c r="M210" s="11">
        <v>91179895.920000002</v>
      </c>
      <c r="N210" s="11">
        <v>77502911.530000001</v>
      </c>
      <c r="O210" s="11">
        <v>11853386.470000001</v>
      </c>
      <c r="P210" s="11">
        <v>1823597.92</v>
      </c>
      <c r="Q210" s="11">
        <v>2735396.88</v>
      </c>
      <c r="R210" s="12">
        <f>Table7[[#This Row],[Solicitat beneficiar]]/Table7[[#This Row],[Valoare totala eligibila, LEI]]</f>
        <v>0.42915509066091068</v>
      </c>
      <c r="S210" s="11">
        <f>Table7[[#This Row],[Valoare totala eligibila, LEI]]-Table7[[#This Row],[Solicitat beneficiar]]</f>
        <v>52049579.420000002</v>
      </c>
      <c r="T210" s="11" t="e">
        <f>Table7[[#This Row],[Necesar de finantare lei - valoare eligibila cf. art 6. lit b) - OUG 36/2023]]/#REF!</f>
        <v>#REF!</v>
      </c>
      <c r="U210" s="11">
        <v>39130316.5</v>
      </c>
      <c r="V210" s="13">
        <v>0</v>
      </c>
      <c r="W210" s="13" t="s">
        <v>69</v>
      </c>
      <c r="X210" s="16">
        <v>2</v>
      </c>
      <c r="Y210" t="s">
        <v>25</v>
      </c>
      <c r="Z210" s="13"/>
    </row>
    <row r="211" spans="1:26" customFormat="1" hidden="1">
      <c r="A211">
        <v>210</v>
      </c>
      <c r="B211">
        <v>140492</v>
      </c>
      <c r="C211">
        <v>7369</v>
      </c>
      <c r="D211" t="s">
        <v>33</v>
      </c>
      <c r="E211" t="s">
        <v>82</v>
      </c>
      <c r="F211" t="s">
        <v>516</v>
      </c>
      <c r="G211" t="s">
        <v>512</v>
      </c>
      <c r="H211">
        <v>24</v>
      </c>
      <c r="I211" s="10">
        <v>43252</v>
      </c>
      <c r="J211" s="10">
        <v>44551</v>
      </c>
      <c r="K211" s="10">
        <v>45291</v>
      </c>
      <c r="L211" s="11">
        <v>11222279.619999999</v>
      </c>
      <c r="M211" s="11">
        <v>10102579.49</v>
      </c>
      <c r="N211" s="11">
        <v>5152315.54</v>
      </c>
      <c r="O211" s="11">
        <v>909232.15</v>
      </c>
      <c r="P211" s="11">
        <v>4041031.8</v>
      </c>
      <c r="Q211" s="11">
        <v>1119700.1299999999</v>
      </c>
      <c r="R211" s="12">
        <f>Table7[[#This Row],[Solicitat beneficiar]]/Table7[[#This Row],[Valoare totala eligibila, LEI]]</f>
        <v>0.11898036547891593</v>
      </c>
      <c r="S211" s="11">
        <f>Table7[[#This Row],[Valoare totala eligibila, LEI]]-Table7[[#This Row],[Solicitat beneficiar]]</f>
        <v>8900570.8900000006</v>
      </c>
      <c r="T211" s="11" t="e">
        <f>Table7[[#This Row],[Necesar de finantare lei - valoare eligibila cf. art 6. lit b) - OUG 36/2023]]/#REF!</f>
        <v>#REF!</v>
      </c>
      <c r="U211" s="11">
        <v>1202008.6000000001</v>
      </c>
      <c r="V211" s="13">
        <v>8</v>
      </c>
      <c r="W211" s="13" t="s">
        <v>87</v>
      </c>
      <c r="X211" s="16">
        <v>4</v>
      </c>
      <c r="Y211" t="s">
        <v>20</v>
      </c>
      <c r="Z211" s="13"/>
    </row>
    <row r="212" spans="1:26" customFormat="1" hidden="1">
      <c r="A212">
        <v>211</v>
      </c>
      <c r="B212">
        <v>114077</v>
      </c>
      <c r="C212">
        <v>1579</v>
      </c>
      <c r="D212" t="s">
        <v>33</v>
      </c>
      <c r="E212" t="s">
        <v>136</v>
      </c>
      <c r="F212" t="s">
        <v>517</v>
      </c>
      <c r="G212" t="s">
        <v>518</v>
      </c>
      <c r="H212">
        <v>34</v>
      </c>
      <c r="I212" s="10">
        <v>41903</v>
      </c>
      <c r="J212" s="10">
        <v>43188</v>
      </c>
      <c r="K212" s="10">
        <v>44227</v>
      </c>
      <c r="L212" s="11">
        <v>6723441.2400000002</v>
      </c>
      <c r="M212" s="11">
        <v>6339519.7300000004</v>
      </c>
      <c r="N212" s="11">
        <v>5388591.7699999996</v>
      </c>
      <c r="O212" s="11">
        <v>824137.56</v>
      </c>
      <c r="P212" s="11">
        <v>126790.39999999999</v>
      </c>
      <c r="Q212" s="11">
        <v>383921.51</v>
      </c>
      <c r="R212" s="12">
        <f>Table7[[#This Row],[Solicitat beneficiar]]/Table7[[#This Row],[Valoare totala eligibila, LEI]]</f>
        <v>0.99449436211471487</v>
      </c>
      <c r="S212" s="11">
        <f>Table7[[#This Row],[Valoare totala eligibila, LEI]]-Table7[[#This Row],[Solicitat beneficiar]]</f>
        <v>34903.100000000559</v>
      </c>
      <c r="T212" s="11" t="e">
        <f>Table7[[#This Row],[Necesar de finantare lei - valoare eligibila cf. art 6. lit b) - OUG 36/2023]]/#REF!</f>
        <v>#REF!</v>
      </c>
      <c r="U212" s="11">
        <v>6304616.6299999999</v>
      </c>
      <c r="V212" s="13">
        <v>100</v>
      </c>
      <c r="W212" s="13" t="s">
        <v>308</v>
      </c>
      <c r="X212" s="16">
        <v>1</v>
      </c>
      <c r="Y212" t="s">
        <v>17</v>
      </c>
      <c r="Z212" s="13"/>
    </row>
    <row r="213" spans="1:26" customFormat="1" hidden="1">
      <c r="A213">
        <v>212</v>
      </c>
      <c r="B213">
        <v>117817</v>
      </c>
      <c r="C213">
        <v>2030</v>
      </c>
      <c r="D213" t="s">
        <v>33</v>
      </c>
      <c r="E213" t="s">
        <v>66</v>
      </c>
      <c r="F213" t="s">
        <v>519</v>
      </c>
      <c r="G213" t="s">
        <v>520</v>
      </c>
      <c r="H213">
        <v>67</v>
      </c>
      <c r="I213" s="10">
        <v>42650</v>
      </c>
      <c r="J213" s="10">
        <v>43242</v>
      </c>
      <c r="K213" s="10">
        <v>45291</v>
      </c>
      <c r="L213" s="11">
        <v>18973744.239999998</v>
      </c>
      <c r="M213" s="11">
        <v>18699293.109999999</v>
      </c>
      <c r="N213" s="11">
        <v>15894399.140000001</v>
      </c>
      <c r="O213" s="11">
        <v>2430908.1</v>
      </c>
      <c r="P213" s="11">
        <v>373985.87</v>
      </c>
      <c r="Q213" s="11">
        <v>274451.13</v>
      </c>
      <c r="R213" s="12">
        <f>Table7[[#This Row],[Solicitat beneficiar]]/Table7[[#This Row],[Valoare totala eligibila, LEI]]</f>
        <v>0.46301142182588095</v>
      </c>
      <c r="S213" s="11">
        <f>Table7[[#This Row],[Valoare totala eligibila, LEI]]-Table7[[#This Row],[Solicitat beneficiar]]</f>
        <v>10041306.82</v>
      </c>
      <c r="T213" s="11" t="e">
        <f>Table7[[#This Row],[Necesar de finantare lei - valoare eligibila cf. art 6. lit b) - OUG 36/2023]]/#REF!</f>
        <v>#REF!</v>
      </c>
      <c r="U213" s="11">
        <v>8657986.2899999991</v>
      </c>
      <c r="V213" s="13">
        <v>32.67</v>
      </c>
      <c r="W213" s="13" t="s">
        <v>317</v>
      </c>
      <c r="X213" s="16">
        <v>6.1</v>
      </c>
      <c r="Y213" t="s">
        <v>9</v>
      </c>
      <c r="Z213" s="13"/>
    </row>
    <row r="214" spans="1:26" customFormat="1" hidden="1">
      <c r="A214">
        <v>213</v>
      </c>
      <c r="B214">
        <v>118519</v>
      </c>
      <c r="C214">
        <v>2205</v>
      </c>
      <c r="D214" t="s">
        <v>33</v>
      </c>
      <c r="E214" t="s">
        <v>136</v>
      </c>
      <c r="F214" t="s">
        <v>521</v>
      </c>
      <c r="G214" t="s">
        <v>518</v>
      </c>
      <c r="H214">
        <v>46</v>
      </c>
      <c r="I214" s="10">
        <v>41903</v>
      </c>
      <c r="J214" s="10">
        <v>43242</v>
      </c>
      <c r="K214" s="10">
        <v>44651</v>
      </c>
      <c r="L214" s="11">
        <v>9524755.7300000004</v>
      </c>
      <c r="M214" s="11">
        <v>8441986.3100000005</v>
      </c>
      <c r="N214" s="11">
        <v>7175688.3700000001</v>
      </c>
      <c r="O214" s="11">
        <v>1097458.21</v>
      </c>
      <c r="P214" s="11">
        <v>168839.73</v>
      </c>
      <c r="Q214" s="11">
        <v>1082769.42</v>
      </c>
      <c r="R214" s="12">
        <f>Table7[[#This Row],[Solicitat beneficiar]]/Table7[[#This Row],[Valoare totala eligibila, LEI]]</f>
        <v>0.99147036167131608</v>
      </c>
      <c r="S214" s="11">
        <f>Table7[[#This Row],[Valoare totala eligibila, LEI]]-Table7[[#This Row],[Solicitat beneficiar]]</f>
        <v>72007.090000000782</v>
      </c>
      <c r="T214" s="11" t="e">
        <f>Table7[[#This Row],[Necesar de finantare lei - valoare eligibila cf. art 6. lit b) - OUG 36/2023]]/#REF!</f>
        <v>#REF!</v>
      </c>
      <c r="U214" s="11">
        <v>8369979.2199999997</v>
      </c>
      <c r="V214" s="13">
        <v>100</v>
      </c>
      <c r="W214" s="13" t="s">
        <v>308</v>
      </c>
      <c r="X214" s="16">
        <v>1</v>
      </c>
      <c r="Y214" t="s">
        <v>17</v>
      </c>
      <c r="Z214" s="13"/>
    </row>
    <row r="215" spans="1:26" customFormat="1" hidden="1">
      <c r="A215">
        <v>214</v>
      </c>
      <c r="B215">
        <v>114044</v>
      </c>
      <c r="C215">
        <v>2271</v>
      </c>
      <c r="D215" t="s">
        <v>33</v>
      </c>
      <c r="E215" t="s">
        <v>82</v>
      </c>
      <c r="F215" t="s">
        <v>522</v>
      </c>
      <c r="G215" t="s">
        <v>523</v>
      </c>
      <c r="H215">
        <v>59</v>
      </c>
      <c r="I215" s="10">
        <v>42502</v>
      </c>
      <c r="J215" s="10">
        <v>43265</v>
      </c>
      <c r="K215" s="10">
        <v>45046</v>
      </c>
      <c r="L215" s="11">
        <v>17197424.59</v>
      </c>
      <c r="M215" s="11">
        <v>12685557.310000001</v>
      </c>
      <c r="N215" s="11">
        <v>10782723.73</v>
      </c>
      <c r="O215" s="11">
        <v>1649122.43</v>
      </c>
      <c r="P215" s="11">
        <v>253711.15</v>
      </c>
      <c r="Q215" s="11">
        <v>4511867.28</v>
      </c>
      <c r="R215" s="12">
        <f>Table7[[#This Row],[Solicitat beneficiar]]/Table7[[#This Row],[Valoare totala eligibila, LEI]]</f>
        <v>0.96780700602896885</v>
      </c>
      <c r="S215" s="11">
        <f>Table7[[#This Row],[Valoare totala eligibila, LEI]]-Table7[[#This Row],[Solicitat beneficiar]]</f>
        <v>408386.0700000003</v>
      </c>
      <c r="T215" s="11" t="e">
        <f>Table7[[#This Row],[Necesar de finantare lei - valoare eligibila cf. art 6. lit b) - OUG 36/2023]]/#REF!</f>
        <v>#REF!</v>
      </c>
      <c r="U215" s="11">
        <v>12277171.24</v>
      </c>
      <c r="V215" s="13">
        <v>100</v>
      </c>
      <c r="W215" s="13" t="s">
        <v>308</v>
      </c>
      <c r="X215" s="16">
        <v>1</v>
      </c>
      <c r="Y215" t="s">
        <v>17</v>
      </c>
      <c r="Z215" s="13"/>
    </row>
    <row r="216" spans="1:26" customFormat="1" hidden="1">
      <c r="A216">
        <v>215</v>
      </c>
      <c r="B216">
        <v>114145</v>
      </c>
      <c r="C216">
        <v>2449</v>
      </c>
      <c r="D216" t="s">
        <v>33</v>
      </c>
      <c r="E216" t="s">
        <v>76</v>
      </c>
      <c r="F216" t="s">
        <v>524</v>
      </c>
      <c r="G216" t="s">
        <v>525</v>
      </c>
      <c r="H216">
        <v>39</v>
      </c>
      <c r="I216" s="10">
        <v>42856</v>
      </c>
      <c r="J216" s="10">
        <v>43266</v>
      </c>
      <c r="K216" s="10">
        <v>44469</v>
      </c>
      <c r="L216" s="11">
        <v>2075049.83</v>
      </c>
      <c r="M216" s="11">
        <v>1746013.68</v>
      </c>
      <c r="N216" s="11">
        <v>1484111.64</v>
      </c>
      <c r="O216" s="11">
        <v>141427.81</v>
      </c>
      <c r="P216" s="11">
        <v>120474.23</v>
      </c>
      <c r="Q216" s="11">
        <v>329036.15000000002</v>
      </c>
      <c r="R216" s="12">
        <f>Table7[[#This Row],[Solicitat beneficiar]]/Table7[[#This Row],[Valoare totala eligibila, LEI]]</f>
        <v>0.99370080536826033</v>
      </c>
      <c r="S216" s="11">
        <f>Table7[[#This Row],[Valoare totala eligibila, LEI]]-Table7[[#This Row],[Solicitat beneficiar]]</f>
        <v>10998.479999999981</v>
      </c>
      <c r="T216" s="11" t="e">
        <f>Table7[[#This Row],[Necesar de finantare lei - valoare eligibila cf. art 6. lit b) - OUG 36/2023]]/#REF!</f>
        <v>#REF!</v>
      </c>
      <c r="U216" s="11">
        <v>1735015.2</v>
      </c>
      <c r="V216" s="13">
        <v>100</v>
      </c>
      <c r="W216" s="13" t="s">
        <v>308</v>
      </c>
      <c r="X216" s="16">
        <v>1</v>
      </c>
      <c r="Y216" t="s">
        <v>17</v>
      </c>
      <c r="Z216" s="13"/>
    </row>
    <row r="217" spans="1:26" customFormat="1" hidden="1">
      <c r="A217">
        <v>216</v>
      </c>
      <c r="B217">
        <v>114697</v>
      </c>
      <c r="C217">
        <v>2452</v>
      </c>
      <c r="D217" t="s">
        <v>33</v>
      </c>
      <c r="E217" t="s">
        <v>147</v>
      </c>
      <c r="F217" t="s">
        <v>526</v>
      </c>
      <c r="G217" t="s">
        <v>527</v>
      </c>
      <c r="H217">
        <v>66</v>
      </c>
      <c r="I217" s="10">
        <v>42766</v>
      </c>
      <c r="J217" s="10">
        <v>43280</v>
      </c>
      <c r="K217" s="10">
        <v>45291</v>
      </c>
      <c r="L217" s="11">
        <v>6817156.4800000004</v>
      </c>
      <c r="M217" s="11">
        <v>4016778.89</v>
      </c>
      <c r="N217" s="11">
        <v>3414262.07</v>
      </c>
      <c r="O217" s="11">
        <v>520172.85</v>
      </c>
      <c r="P217" s="11">
        <v>82343.97</v>
      </c>
      <c r="Q217" s="11">
        <v>2800377.59</v>
      </c>
      <c r="R217" s="12">
        <f>Table7[[#This Row],[Solicitat beneficiar]]/Table7[[#This Row],[Valoare totala eligibila, LEI]]</f>
        <v>0.84878435765728688</v>
      </c>
      <c r="S217" s="11">
        <f>Table7[[#This Row],[Valoare totala eligibila, LEI]]-Table7[[#This Row],[Solicitat beneficiar]]</f>
        <v>607399.80000000028</v>
      </c>
      <c r="T217" s="11" t="e">
        <f>Table7[[#This Row],[Necesar de finantare lei - valoare eligibila cf. art 6. lit b) - OUG 36/2023]]/#REF!</f>
        <v>#REF!</v>
      </c>
      <c r="U217" s="11">
        <v>3409379.09</v>
      </c>
      <c r="V217" s="13">
        <v>95</v>
      </c>
      <c r="W217" s="13" t="s">
        <v>69</v>
      </c>
      <c r="X217" s="16">
        <v>2</v>
      </c>
      <c r="Y217" t="s">
        <v>25</v>
      </c>
      <c r="Z217" s="13"/>
    </row>
    <row r="218" spans="1:26" customFormat="1" hidden="1">
      <c r="A218">
        <v>217</v>
      </c>
      <c r="B218">
        <v>114662</v>
      </c>
      <c r="C218">
        <v>2494</v>
      </c>
      <c r="D218" t="s">
        <v>33</v>
      </c>
      <c r="E218" t="s">
        <v>82</v>
      </c>
      <c r="F218" t="s">
        <v>528</v>
      </c>
      <c r="G218" t="s">
        <v>529</v>
      </c>
      <c r="H218">
        <v>66</v>
      </c>
      <c r="I218" s="10">
        <v>42644</v>
      </c>
      <c r="J218" s="10">
        <v>43270</v>
      </c>
      <c r="K218" s="10">
        <v>45291</v>
      </c>
      <c r="L218" s="11">
        <v>9804451.0999999996</v>
      </c>
      <c r="M218" s="11">
        <v>4560607.3</v>
      </c>
      <c r="N218" s="11">
        <v>3876516.21</v>
      </c>
      <c r="O218" s="11">
        <v>592878.91</v>
      </c>
      <c r="P218" s="11">
        <v>91212.18</v>
      </c>
      <c r="Q218" s="11">
        <v>5243843.8</v>
      </c>
      <c r="R218" s="12">
        <f>Table7[[#This Row],[Solicitat beneficiar]]/Table7[[#This Row],[Valoare totala eligibila, LEI]]</f>
        <v>0.4038642265910507</v>
      </c>
      <c r="S218" s="11">
        <f>Table7[[#This Row],[Valoare totala eligibila, LEI]]-Table7[[#This Row],[Solicitat beneficiar]]</f>
        <v>2718741.16</v>
      </c>
      <c r="T218" s="11" t="e">
        <f>Table7[[#This Row],[Necesar de finantare lei - valoare eligibila cf. art 6. lit b) - OUG 36/2023]]/#REF!</f>
        <v>#REF!</v>
      </c>
      <c r="U218" s="11">
        <v>1841866.14</v>
      </c>
      <c r="V218" s="13">
        <v>30.38</v>
      </c>
      <c r="W218" s="13" t="s">
        <v>317</v>
      </c>
      <c r="X218" s="16">
        <v>6.1</v>
      </c>
      <c r="Y218" t="s">
        <v>9</v>
      </c>
      <c r="Z218" s="13"/>
    </row>
    <row r="219" spans="1:26" customFormat="1" hidden="1">
      <c r="A219">
        <v>218</v>
      </c>
      <c r="B219">
        <v>118042</v>
      </c>
      <c r="C219">
        <v>2698</v>
      </c>
      <c r="D219" t="s">
        <v>33</v>
      </c>
      <c r="E219" t="s">
        <v>76</v>
      </c>
      <c r="F219" t="s">
        <v>530</v>
      </c>
      <c r="G219" t="s">
        <v>531</v>
      </c>
      <c r="H219">
        <v>65</v>
      </c>
      <c r="I219" s="10">
        <v>42815</v>
      </c>
      <c r="J219" s="10">
        <v>43304</v>
      </c>
      <c r="K219" s="10">
        <v>45289</v>
      </c>
      <c r="L219" s="11">
        <v>4226135.55</v>
      </c>
      <c r="M219" s="11">
        <v>2835777.08</v>
      </c>
      <c r="N219" s="11">
        <v>2410410.52</v>
      </c>
      <c r="O219" s="11">
        <v>368651.01</v>
      </c>
      <c r="P219" s="11">
        <v>56715.55</v>
      </c>
      <c r="Q219" s="11">
        <v>1390358.47</v>
      </c>
      <c r="R219" s="12">
        <f>Table7[[#This Row],[Solicitat beneficiar]]/Table7[[#This Row],[Valoare totala eligibila, LEI]]</f>
        <v>0.77772391051274037</v>
      </c>
      <c r="S219" s="11">
        <f>Table7[[#This Row],[Valoare totala eligibila, LEI]]-Table7[[#This Row],[Solicitat beneficiar]]</f>
        <v>630325.43999999994</v>
      </c>
      <c r="T219" s="11" t="e">
        <f>Table7[[#This Row],[Necesar de finantare lei - valoare eligibila cf. art 6. lit b) - OUG 36/2023]]/#REF!</f>
        <v>#REF!</v>
      </c>
      <c r="U219" s="11">
        <v>2205451.64</v>
      </c>
      <c r="V219" s="13">
        <v>80.489999999999995</v>
      </c>
      <c r="W219" s="13" t="s">
        <v>87</v>
      </c>
      <c r="X219" s="16">
        <v>4</v>
      </c>
      <c r="Y219" t="s">
        <v>20</v>
      </c>
      <c r="Z219" s="13"/>
    </row>
    <row r="220" spans="1:26" customFormat="1" hidden="1">
      <c r="A220">
        <v>219</v>
      </c>
      <c r="B220">
        <v>115186</v>
      </c>
      <c r="C220">
        <v>2724</v>
      </c>
      <c r="D220" t="s">
        <v>33</v>
      </c>
      <c r="E220" t="s">
        <v>147</v>
      </c>
      <c r="F220" t="s">
        <v>532</v>
      </c>
      <c r="G220" t="s">
        <v>533</v>
      </c>
      <c r="H220">
        <v>65</v>
      </c>
      <c r="I220" s="10">
        <v>42790</v>
      </c>
      <c r="J220" s="10">
        <v>43304</v>
      </c>
      <c r="K220" s="10">
        <v>45291</v>
      </c>
      <c r="L220" s="11">
        <v>5186808.08</v>
      </c>
      <c r="M220" s="11">
        <v>2284173.3199999998</v>
      </c>
      <c r="N220" s="11">
        <v>1941547.33</v>
      </c>
      <c r="O220" s="11">
        <v>296942.52</v>
      </c>
      <c r="P220" s="11">
        <v>45683.47</v>
      </c>
      <c r="Q220" s="11">
        <v>2902634.76</v>
      </c>
      <c r="R220" s="12">
        <f>Table7[[#This Row],[Solicitat beneficiar]]/Table7[[#This Row],[Valoare totala eligibila, LEI]]</f>
        <v>0.62967921365967106</v>
      </c>
      <c r="S220" s="11">
        <f>Table7[[#This Row],[Valoare totala eligibila, LEI]]-Table7[[#This Row],[Solicitat beneficiar]]</f>
        <v>845876.85999999987</v>
      </c>
      <c r="T220" s="11" t="e">
        <f>Table7[[#This Row],[Necesar de finantare lei - valoare eligibila cf. art 6. lit b) - OUG 36/2023]]/#REF!</f>
        <v>#REF!</v>
      </c>
      <c r="U220" s="11">
        <v>1438296.46</v>
      </c>
      <c r="V220" s="13">
        <v>76.14</v>
      </c>
      <c r="W220" s="13" t="s">
        <v>87</v>
      </c>
      <c r="X220" s="16">
        <v>4</v>
      </c>
      <c r="Y220" t="s">
        <v>20</v>
      </c>
      <c r="Z220" s="13"/>
    </row>
    <row r="221" spans="1:26" customFormat="1" hidden="1">
      <c r="A221">
        <v>220</v>
      </c>
      <c r="B221">
        <v>116126</v>
      </c>
      <c r="C221">
        <v>2728</v>
      </c>
      <c r="D221" t="s">
        <v>33</v>
      </c>
      <c r="E221" t="s">
        <v>66</v>
      </c>
      <c r="F221" t="s">
        <v>534</v>
      </c>
      <c r="G221" t="s">
        <v>535</v>
      </c>
      <c r="H221">
        <v>63</v>
      </c>
      <c r="I221" s="10">
        <v>42887</v>
      </c>
      <c r="J221" s="10">
        <v>43362</v>
      </c>
      <c r="K221" s="10">
        <v>45291</v>
      </c>
      <c r="L221" s="11">
        <v>9727169.1999999993</v>
      </c>
      <c r="M221" s="11">
        <v>8736841.1999999993</v>
      </c>
      <c r="N221" s="11">
        <v>7426315.0199999996</v>
      </c>
      <c r="O221" s="11">
        <v>0</v>
      </c>
      <c r="P221" s="11">
        <v>1310526.18</v>
      </c>
      <c r="Q221" s="11">
        <v>990328</v>
      </c>
      <c r="R221" s="12">
        <f>Table7[[#This Row],[Solicitat beneficiar]]/Table7[[#This Row],[Valoare totala eligibila, LEI]]</f>
        <v>0.14381658670870659</v>
      </c>
      <c r="S221" s="11">
        <f>Table7[[#This Row],[Valoare totala eligibila, LEI]]-Table7[[#This Row],[Solicitat beneficiar]]</f>
        <v>7480338.5199999996</v>
      </c>
      <c r="T221" s="11" t="e">
        <f>Table7[[#This Row],[Necesar de finantare lei - valoare eligibila cf. art 6. lit b) - OUG 36/2023]]/#REF!</f>
        <v>#REF!</v>
      </c>
      <c r="U221" s="11">
        <v>1256502.68</v>
      </c>
      <c r="V221" s="13">
        <v>10</v>
      </c>
      <c r="W221" s="13" t="s">
        <v>317</v>
      </c>
      <c r="X221" s="16">
        <v>6.1</v>
      </c>
      <c r="Y221" t="s">
        <v>9</v>
      </c>
      <c r="Z221" s="13"/>
    </row>
    <row r="222" spans="1:26" customFormat="1" hidden="1">
      <c r="A222">
        <v>221</v>
      </c>
      <c r="B222">
        <v>118043</v>
      </c>
      <c r="C222">
        <v>2730</v>
      </c>
      <c r="D222" t="s">
        <v>33</v>
      </c>
      <c r="E222" t="s">
        <v>76</v>
      </c>
      <c r="F222" t="s">
        <v>536</v>
      </c>
      <c r="G222" t="s">
        <v>531</v>
      </c>
      <c r="H222">
        <v>29</v>
      </c>
      <c r="I222" s="10">
        <v>42815</v>
      </c>
      <c r="J222" s="10">
        <v>43304</v>
      </c>
      <c r="K222" s="10">
        <v>44194</v>
      </c>
      <c r="L222" s="11">
        <v>2558037.64</v>
      </c>
      <c r="M222" s="11">
        <v>1641387.09</v>
      </c>
      <c r="N222" s="11">
        <v>1395179.02</v>
      </c>
      <c r="O222" s="11">
        <v>213380.32</v>
      </c>
      <c r="P222" s="11">
        <v>32827.75</v>
      </c>
      <c r="Q222" s="11">
        <v>916650.55</v>
      </c>
      <c r="R222" s="12">
        <f>Table7[[#This Row],[Solicitat beneficiar]]/Table7[[#This Row],[Valoare totala eligibila, LEI]]</f>
        <v>0.90806849833332115</v>
      </c>
      <c r="S222" s="11">
        <f>Table7[[#This Row],[Valoare totala eligibila, LEI]]-Table7[[#This Row],[Solicitat beneficiar]]</f>
        <v>150895.18000000017</v>
      </c>
      <c r="T222" s="11" t="e">
        <f>Table7[[#This Row],[Necesar de finantare lei - valoare eligibila cf. art 6. lit b) - OUG 36/2023]]/#REF!</f>
        <v>#REF!</v>
      </c>
      <c r="U222" s="11">
        <v>1490491.91</v>
      </c>
      <c r="V222" s="13">
        <v>100</v>
      </c>
      <c r="W222" s="13" t="s">
        <v>308</v>
      </c>
      <c r="X222" s="16">
        <v>1</v>
      </c>
      <c r="Y222" t="s">
        <v>17</v>
      </c>
      <c r="Z222" s="13"/>
    </row>
    <row r="223" spans="1:26" customFormat="1" hidden="1">
      <c r="A223">
        <v>222</v>
      </c>
      <c r="B223">
        <v>118689</v>
      </c>
      <c r="C223">
        <v>2731</v>
      </c>
      <c r="D223" t="s">
        <v>33</v>
      </c>
      <c r="E223" t="s">
        <v>136</v>
      </c>
      <c r="F223" t="s">
        <v>537</v>
      </c>
      <c r="G223" t="s">
        <v>538</v>
      </c>
      <c r="H223">
        <v>65</v>
      </c>
      <c r="I223" s="10">
        <v>42795</v>
      </c>
      <c r="J223" s="10">
        <v>43306</v>
      </c>
      <c r="K223" s="10">
        <v>45291</v>
      </c>
      <c r="L223" s="11">
        <v>34964130.509999998</v>
      </c>
      <c r="M223" s="11">
        <v>17823023.870000001</v>
      </c>
      <c r="N223" s="11">
        <v>15149570.300000001</v>
      </c>
      <c r="O223" s="11">
        <v>2316993.09</v>
      </c>
      <c r="P223" s="11">
        <v>356460.48</v>
      </c>
      <c r="Q223" s="11">
        <v>17141106.640000001</v>
      </c>
      <c r="R223" s="12">
        <f>Table7[[#This Row],[Solicitat beneficiar]]/Table7[[#This Row],[Valoare totala eligibila, LEI]]</f>
        <v>0.79957032846637821</v>
      </c>
      <c r="S223" s="11">
        <f>Table7[[#This Row],[Valoare totala eligibila, LEI]]-Table7[[#This Row],[Solicitat beneficiar]]</f>
        <v>3572262.8200000003</v>
      </c>
      <c r="T223" s="11" t="e">
        <f>Table7[[#This Row],[Necesar de finantare lei - valoare eligibila cf. art 6. lit b) - OUG 36/2023]]/#REF!</f>
        <v>#REF!</v>
      </c>
      <c r="U223" s="11">
        <v>14250761.050000001</v>
      </c>
      <c r="V223" s="13">
        <v>86</v>
      </c>
      <c r="W223" s="13" t="s">
        <v>87</v>
      </c>
      <c r="X223" s="16">
        <v>4</v>
      </c>
      <c r="Y223" t="s">
        <v>20</v>
      </c>
      <c r="Z223" s="13"/>
    </row>
    <row r="224" spans="1:26" customFormat="1" hidden="1">
      <c r="A224">
        <v>223</v>
      </c>
      <c r="B224">
        <v>110916</v>
      </c>
      <c r="C224">
        <v>2732</v>
      </c>
      <c r="D224" t="s">
        <v>33</v>
      </c>
      <c r="E224" t="s">
        <v>136</v>
      </c>
      <c r="F224" t="s">
        <v>539</v>
      </c>
      <c r="G224" t="s">
        <v>510</v>
      </c>
      <c r="H224">
        <v>35</v>
      </c>
      <c r="I224" s="10">
        <v>41883</v>
      </c>
      <c r="J224" s="10">
        <v>43304</v>
      </c>
      <c r="K224" s="10">
        <v>44377</v>
      </c>
      <c r="L224" s="11">
        <v>6579304.7199999997</v>
      </c>
      <c r="M224" s="11">
        <v>3218602.57</v>
      </c>
      <c r="N224" s="11">
        <v>2735812.19</v>
      </c>
      <c r="O224" s="11">
        <v>418418.32</v>
      </c>
      <c r="P224" s="11">
        <v>64372.06</v>
      </c>
      <c r="Q224" s="11">
        <v>3360702.15</v>
      </c>
      <c r="R224" s="12">
        <f>Table7[[#This Row],[Solicitat beneficiar]]/Table7[[#This Row],[Valoare totala eligibila, LEI]]</f>
        <v>0.93396980354738235</v>
      </c>
      <c r="S224" s="11">
        <f>Table7[[#This Row],[Valoare totala eligibila, LEI]]-Table7[[#This Row],[Solicitat beneficiar]]</f>
        <v>212524.95999999996</v>
      </c>
      <c r="T224" s="11" t="e">
        <f>Table7[[#This Row],[Necesar de finantare lei - valoare eligibila cf. art 6. lit b) - OUG 36/2023]]/#REF!</f>
        <v>#REF!</v>
      </c>
      <c r="U224" s="11">
        <v>3006077.61</v>
      </c>
      <c r="V224" s="13">
        <v>100</v>
      </c>
      <c r="W224" s="13" t="s">
        <v>308</v>
      </c>
      <c r="X224" s="16">
        <v>1</v>
      </c>
      <c r="Y224" t="s">
        <v>17</v>
      </c>
      <c r="Z224" s="13"/>
    </row>
    <row r="225" spans="1:26" customFormat="1" hidden="1">
      <c r="A225">
        <v>224</v>
      </c>
      <c r="B225">
        <v>118623</v>
      </c>
      <c r="C225">
        <v>2758</v>
      </c>
      <c r="D225" t="s">
        <v>33</v>
      </c>
      <c r="E225" t="s">
        <v>76</v>
      </c>
      <c r="F225" t="s">
        <v>540</v>
      </c>
      <c r="G225" t="s">
        <v>541</v>
      </c>
      <c r="H225">
        <v>37</v>
      </c>
      <c r="I225" s="10">
        <v>42736</v>
      </c>
      <c r="J225" s="10">
        <v>43322</v>
      </c>
      <c r="K225" s="10">
        <v>44439</v>
      </c>
      <c r="L225" s="11">
        <v>1157088.67</v>
      </c>
      <c r="M225" s="11">
        <v>873796.81</v>
      </c>
      <c r="N225" s="11">
        <v>742727.29</v>
      </c>
      <c r="O225" s="11">
        <v>113593.58</v>
      </c>
      <c r="P225" s="11">
        <v>17475.939999999999</v>
      </c>
      <c r="Q225" s="11">
        <v>283291.86</v>
      </c>
      <c r="R225" s="12">
        <f>Table7[[#This Row],[Solicitat beneficiar]]/Table7[[#This Row],[Valoare totala eligibila, LEI]]</f>
        <v>0.79753389120292151</v>
      </c>
      <c r="S225" s="11">
        <f>Table7[[#This Row],[Valoare totala eligibila, LEI]]-Table7[[#This Row],[Solicitat beneficiar]]</f>
        <v>176914.24000000011</v>
      </c>
      <c r="T225" s="11" t="e">
        <f>Table7[[#This Row],[Necesar de finantare lei - valoare eligibila cf. art 6. lit b) - OUG 36/2023]]/#REF!</f>
        <v>#REF!</v>
      </c>
      <c r="U225" s="11">
        <v>696882.57</v>
      </c>
      <c r="V225" s="13">
        <v>100</v>
      </c>
      <c r="W225" s="13" t="s">
        <v>308</v>
      </c>
      <c r="X225" s="16">
        <v>1</v>
      </c>
      <c r="Y225" t="s">
        <v>17</v>
      </c>
      <c r="Z225" s="13"/>
    </row>
    <row r="226" spans="1:26" customFormat="1" hidden="1">
      <c r="A226">
        <v>225</v>
      </c>
      <c r="B226">
        <v>114009</v>
      </c>
      <c r="C226">
        <v>2826</v>
      </c>
      <c r="D226" t="s">
        <v>33</v>
      </c>
      <c r="E226" t="s">
        <v>66</v>
      </c>
      <c r="F226" t="s">
        <v>542</v>
      </c>
      <c r="G226" t="s">
        <v>543</v>
      </c>
      <c r="H226">
        <v>56</v>
      </c>
      <c r="I226" s="10">
        <v>42856</v>
      </c>
      <c r="J226" s="10">
        <v>43318</v>
      </c>
      <c r="K226" s="10">
        <v>45016</v>
      </c>
      <c r="L226" s="11">
        <v>1240802.5900000001</v>
      </c>
      <c r="M226" s="11">
        <v>1194992.04</v>
      </c>
      <c r="N226" s="11">
        <v>1015743.24</v>
      </c>
      <c r="O226" s="11">
        <v>155348.92000000001</v>
      </c>
      <c r="P226" s="11">
        <v>23899.88</v>
      </c>
      <c r="Q226" s="11">
        <v>45810.55</v>
      </c>
      <c r="R226" s="12">
        <f>Table7[[#This Row],[Solicitat beneficiar]]/Table7[[#This Row],[Valoare totala eligibila, LEI]]</f>
        <v>0.83225615461003399</v>
      </c>
      <c r="S226" s="11">
        <f>Table7[[#This Row],[Valoare totala eligibila, LEI]]-Table7[[#This Row],[Solicitat beneficiar]]</f>
        <v>200452.56000000006</v>
      </c>
      <c r="T226" s="11" t="e">
        <f>Table7[[#This Row],[Necesar de finantare lei - valoare eligibila cf. art 6. lit b) - OUG 36/2023]]/#REF!</f>
        <v>#REF!</v>
      </c>
      <c r="U226" s="11">
        <v>994539.48</v>
      </c>
      <c r="V226" s="13">
        <v>100</v>
      </c>
      <c r="W226" s="13" t="s">
        <v>69</v>
      </c>
      <c r="X226" s="16">
        <v>2</v>
      </c>
      <c r="Y226" t="s">
        <v>25</v>
      </c>
      <c r="Z226" s="13"/>
    </row>
    <row r="227" spans="1:26" customFormat="1" hidden="1">
      <c r="A227">
        <v>226</v>
      </c>
      <c r="B227">
        <v>114248</v>
      </c>
      <c r="C227">
        <v>2829</v>
      </c>
      <c r="D227" t="s">
        <v>33</v>
      </c>
      <c r="E227" t="s">
        <v>76</v>
      </c>
      <c r="F227" t="s">
        <v>544</v>
      </c>
      <c r="G227" t="s">
        <v>545</v>
      </c>
      <c r="H227">
        <v>40</v>
      </c>
      <c r="I227" s="10">
        <v>42598</v>
      </c>
      <c r="J227" s="10">
        <v>43311</v>
      </c>
      <c r="K227" s="10">
        <v>44530</v>
      </c>
      <c r="L227" s="11">
        <v>9134151.25</v>
      </c>
      <c r="M227" s="11">
        <v>7513488.9299999997</v>
      </c>
      <c r="N227" s="11">
        <v>6386465.5899999999</v>
      </c>
      <c r="O227" s="11">
        <v>976753.56</v>
      </c>
      <c r="P227" s="11">
        <v>150269.78</v>
      </c>
      <c r="Q227" s="11">
        <v>1620662.32</v>
      </c>
      <c r="R227" s="12">
        <f>Table7[[#This Row],[Solicitat beneficiar]]/Table7[[#This Row],[Valoare totala eligibila, LEI]]</f>
        <v>0.90603561054291737</v>
      </c>
      <c r="S227" s="11">
        <f>Table7[[#This Row],[Valoare totala eligibila, LEI]]-Table7[[#This Row],[Solicitat beneficiar]]</f>
        <v>706000.39999999944</v>
      </c>
      <c r="T227" s="11" t="e">
        <f>Table7[[#This Row],[Necesar de finantare lei - valoare eligibila cf. art 6. lit b) - OUG 36/2023]]/#REF!</f>
        <v>#REF!</v>
      </c>
      <c r="U227" s="11">
        <v>6807488.5300000003</v>
      </c>
      <c r="V227" s="13">
        <v>100</v>
      </c>
      <c r="W227" s="13" t="s">
        <v>308</v>
      </c>
      <c r="X227" s="16">
        <v>1</v>
      </c>
      <c r="Y227" t="s">
        <v>17</v>
      </c>
      <c r="Z227" s="13"/>
    </row>
    <row r="228" spans="1:26" customFormat="1" hidden="1">
      <c r="A228">
        <v>227</v>
      </c>
      <c r="B228">
        <v>111476</v>
      </c>
      <c r="C228">
        <v>2830</v>
      </c>
      <c r="D228" t="s">
        <v>33</v>
      </c>
      <c r="E228" t="s">
        <v>82</v>
      </c>
      <c r="F228" t="s">
        <v>546</v>
      </c>
      <c r="G228" t="s">
        <v>506</v>
      </c>
      <c r="H228">
        <v>41</v>
      </c>
      <c r="I228" s="10">
        <v>42500</v>
      </c>
      <c r="J228" s="10">
        <v>43311</v>
      </c>
      <c r="K228" s="10">
        <v>44561</v>
      </c>
      <c r="L228" s="11">
        <v>7922196.8799999999</v>
      </c>
      <c r="M228" s="11">
        <v>3745270.1</v>
      </c>
      <c r="N228" s="11">
        <v>3183479.59</v>
      </c>
      <c r="O228" s="11">
        <v>486885.05</v>
      </c>
      <c r="P228" s="11">
        <v>74905.460000000006</v>
      </c>
      <c r="Q228" s="11">
        <v>4176926.78</v>
      </c>
      <c r="R228" s="12">
        <f>Table7[[#This Row],[Solicitat beneficiar]]/Table7[[#This Row],[Valoare totala eligibila, LEI]]</f>
        <v>0.87446198606610503</v>
      </c>
      <c r="S228" s="11">
        <f>Table7[[#This Row],[Valoare totala eligibila, LEI]]-Table7[[#This Row],[Solicitat beneficiar]]</f>
        <v>470173.77</v>
      </c>
      <c r="T228" s="11" t="e">
        <f>Table7[[#This Row],[Necesar de finantare lei - valoare eligibila cf. art 6. lit b) - OUG 36/2023]]/#REF!</f>
        <v>#REF!</v>
      </c>
      <c r="U228" s="11">
        <v>3275096.33</v>
      </c>
      <c r="V228" s="13">
        <v>100</v>
      </c>
      <c r="W228" s="13" t="s">
        <v>308</v>
      </c>
      <c r="X228" s="16">
        <v>1</v>
      </c>
      <c r="Y228" t="s">
        <v>17</v>
      </c>
      <c r="Z228" s="13"/>
    </row>
    <row r="229" spans="1:26" customFormat="1" hidden="1">
      <c r="A229">
        <v>228</v>
      </c>
      <c r="B229">
        <v>116722</v>
      </c>
      <c r="C229">
        <v>2862</v>
      </c>
      <c r="D229" t="s">
        <v>33</v>
      </c>
      <c r="E229" t="s">
        <v>66</v>
      </c>
      <c r="F229" t="s">
        <v>547</v>
      </c>
      <c r="G229" t="s">
        <v>548</v>
      </c>
      <c r="H229">
        <v>32</v>
      </c>
      <c r="I229" s="10">
        <v>42767</v>
      </c>
      <c r="J229" s="10">
        <v>43322</v>
      </c>
      <c r="K229" s="10">
        <v>44286</v>
      </c>
      <c r="L229" s="11">
        <v>1480822.33</v>
      </c>
      <c r="M229" s="11">
        <v>489445.9</v>
      </c>
      <c r="N229" s="11">
        <v>416029.02</v>
      </c>
      <c r="O229" s="11">
        <v>63627.94</v>
      </c>
      <c r="P229" s="11">
        <v>9788.94</v>
      </c>
      <c r="Q229" s="11">
        <v>991376.43</v>
      </c>
      <c r="R229" s="12">
        <f>Table7[[#This Row],[Solicitat beneficiar]]/Table7[[#This Row],[Valoare totala eligibila, LEI]]</f>
        <v>1</v>
      </c>
      <c r="S229" s="11">
        <f>Table7[[#This Row],[Valoare totala eligibila, LEI]]-Table7[[#This Row],[Solicitat beneficiar]]</f>
        <v>0</v>
      </c>
      <c r="T229" s="11" t="e">
        <f>Table7[[#This Row],[Necesar de finantare lei - valoare eligibila cf. art 6. lit b) - OUG 36/2023]]/#REF!</f>
        <v>#REF!</v>
      </c>
      <c r="U229" s="11">
        <v>489445.9</v>
      </c>
      <c r="V229" s="13">
        <v>100</v>
      </c>
      <c r="W229" s="13" t="s">
        <v>308</v>
      </c>
      <c r="X229" s="16">
        <v>1</v>
      </c>
      <c r="Y229" t="s">
        <v>17</v>
      </c>
      <c r="Z229" s="13"/>
    </row>
    <row r="230" spans="1:26" customFormat="1" hidden="1">
      <c r="A230">
        <v>229</v>
      </c>
      <c r="B230">
        <v>114663</v>
      </c>
      <c r="C230">
        <v>2864</v>
      </c>
      <c r="D230" t="s">
        <v>33</v>
      </c>
      <c r="E230" t="s">
        <v>82</v>
      </c>
      <c r="F230" t="s">
        <v>549</v>
      </c>
      <c r="G230" t="s">
        <v>529</v>
      </c>
      <c r="H230">
        <v>65</v>
      </c>
      <c r="I230" s="10">
        <v>42652</v>
      </c>
      <c r="J230" s="10">
        <v>43318</v>
      </c>
      <c r="K230" s="10">
        <v>45291</v>
      </c>
      <c r="L230" s="11">
        <v>12829541.35</v>
      </c>
      <c r="M230" s="11">
        <v>10163240.380000001</v>
      </c>
      <c r="N230" s="11">
        <v>8638754.3200000003</v>
      </c>
      <c r="O230" s="11">
        <v>1321221.25</v>
      </c>
      <c r="P230" s="11">
        <v>203264.81</v>
      </c>
      <c r="Q230" s="11">
        <v>2666300.9700000002</v>
      </c>
      <c r="R230" s="12">
        <f>Table7[[#This Row],[Solicitat beneficiar]]/Table7[[#This Row],[Valoare totala eligibila, LEI]]</f>
        <v>2.9562380576105197E-2</v>
      </c>
      <c r="S230" s="11">
        <f>Table7[[#This Row],[Valoare totala eligibila, LEI]]-Table7[[#This Row],[Solicitat beneficiar]]</f>
        <v>9862790.8000000007</v>
      </c>
      <c r="T230" s="11" t="e">
        <f>Table7[[#This Row],[Necesar de finantare lei - valoare eligibila cf. art 6. lit b) - OUG 36/2023]]/#REF!</f>
        <v>#REF!</v>
      </c>
      <c r="U230" s="11">
        <v>300449.58</v>
      </c>
      <c r="V230" s="13">
        <v>0</v>
      </c>
      <c r="W230" s="13" t="s">
        <v>75</v>
      </c>
      <c r="X230" s="16">
        <v>0</v>
      </c>
      <c r="Y230" t="s">
        <v>19</v>
      </c>
      <c r="Z230" s="13"/>
    </row>
    <row r="231" spans="1:26" customFormat="1" hidden="1">
      <c r="A231">
        <v>230</v>
      </c>
      <c r="B231">
        <v>117602</v>
      </c>
      <c r="C231">
        <v>2865</v>
      </c>
      <c r="D231" t="s">
        <v>33</v>
      </c>
      <c r="E231" t="s">
        <v>82</v>
      </c>
      <c r="F231" t="s">
        <v>550</v>
      </c>
      <c r="G231" t="s">
        <v>523</v>
      </c>
      <c r="H231">
        <v>65</v>
      </c>
      <c r="I231" s="10">
        <v>42502</v>
      </c>
      <c r="J231" s="10">
        <v>43322</v>
      </c>
      <c r="K231" s="10">
        <v>45291</v>
      </c>
      <c r="L231" s="11">
        <v>9172750.2699999996</v>
      </c>
      <c r="M231" s="11">
        <v>7903198.3399999999</v>
      </c>
      <c r="N231" s="11">
        <v>6717718.5899999999</v>
      </c>
      <c r="O231" s="11">
        <v>1027415.78</v>
      </c>
      <c r="P231" s="11">
        <v>158063.97</v>
      </c>
      <c r="Q231" s="11">
        <v>1269551.93</v>
      </c>
      <c r="R231" s="12">
        <f>Table7[[#This Row],[Solicitat beneficiar]]/Table7[[#This Row],[Valoare totala eligibila, LEI]]</f>
        <v>0.65757491921934985</v>
      </c>
      <c r="S231" s="11">
        <f>Table7[[#This Row],[Valoare totala eligibila, LEI]]-Table7[[#This Row],[Solicitat beneficiar]]</f>
        <v>2706253.33</v>
      </c>
      <c r="T231" s="11" t="e">
        <f>Table7[[#This Row],[Necesar de finantare lei - valoare eligibila cf. art 6. lit b) - OUG 36/2023]]/#REF!</f>
        <v>#REF!</v>
      </c>
      <c r="U231" s="11">
        <v>5196945.01</v>
      </c>
      <c r="V231" s="13">
        <v>100</v>
      </c>
      <c r="W231" s="13" t="s">
        <v>69</v>
      </c>
      <c r="X231" s="16">
        <v>2</v>
      </c>
      <c r="Y231" t="s">
        <v>25</v>
      </c>
      <c r="Z231" s="13"/>
    </row>
    <row r="232" spans="1:26" customFormat="1" hidden="1">
      <c r="A232">
        <v>231</v>
      </c>
      <c r="B232">
        <v>118128</v>
      </c>
      <c r="C232">
        <v>2920</v>
      </c>
      <c r="D232" t="s">
        <v>33</v>
      </c>
      <c r="E232" t="s">
        <v>66</v>
      </c>
      <c r="F232" t="s">
        <v>551</v>
      </c>
      <c r="G232" t="s">
        <v>552</v>
      </c>
      <c r="H232">
        <v>49</v>
      </c>
      <c r="I232" s="10">
        <v>42125</v>
      </c>
      <c r="J232" s="10">
        <v>43328</v>
      </c>
      <c r="K232" s="10">
        <v>44834</v>
      </c>
      <c r="L232" s="11">
        <v>10931831.4</v>
      </c>
      <c r="M232" s="11">
        <v>8839921.6500000004</v>
      </c>
      <c r="N232" s="11">
        <v>7513933.4199999999</v>
      </c>
      <c r="O232" s="11">
        <v>0</v>
      </c>
      <c r="P232" s="11">
        <v>1325988.23</v>
      </c>
      <c r="Q232" s="11">
        <v>2091909.75</v>
      </c>
      <c r="R232" s="12">
        <f>Table7[[#This Row],[Solicitat beneficiar]]/Table7[[#This Row],[Valoare totala eligibila, LEI]]</f>
        <v>0.99848241415126116</v>
      </c>
      <c r="S232" s="11">
        <f>Table7[[#This Row],[Valoare totala eligibila, LEI]]-Table7[[#This Row],[Solicitat beneficiar]]</f>
        <v>13415.339999999851</v>
      </c>
      <c r="T232" s="11" t="e">
        <f>Table7[[#This Row],[Necesar de finantare lei - valoare eligibila cf. art 6. lit b) - OUG 36/2023]]/#REF!</f>
        <v>#REF!</v>
      </c>
      <c r="U232" s="11">
        <v>8826506.3100000005</v>
      </c>
      <c r="V232" s="13">
        <v>100</v>
      </c>
      <c r="W232" s="13" t="s">
        <v>308</v>
      </c>
      <c r="X232" s="16">
        <v>1</v>
      </c>
      <c r="Y232" t="s">
        <v>17</v>
      </c>
      <c r="Z232" s="13"/>
    </row>
    <row r="233" spans="1:26" customFormat="1" hidden="1">
      <c r="A233">
        <v>232</v>
      </c>
      <c r="B233">
        <v>117491</v>
      </c>
      <c r="C233">
        <v>2925</v>
      </c>
      <c r="D233" t="s">
        <v>33</v>
      </c>
      <c r="E233" t="s">
        <v>164</v>
      </c>
      <c r="F233" t="s">
        <v>553</v>
      </c>
      <c r="G233" t="s">
        <v>554</v>
      </c>
      <c r="H233">
        <v>60</v>
      </c>
      <c r="I233" s="10">
        <v>42776</v>
      </c>
      <c r="J233" s="10">
        <v>43364</v>
      </c>
      <c r="K233" s="10">
        <v>45199</v>
      </c>
      <c r="L233" s="11">
        <v>5582050.6200000001</v>
      </c>
      <c r="M233" s="11">
        <v>2206000.87</v>
      </c>
      <c r="N233" s="11">
        <v>1875100.75</v>
      </c>
      <c r="O233" s="11">
        <v>285677.09999999998</v>
      </c>
      <c r="P233" s="11">
        <v>45223.02</v>
      </c>
      <c r="Q233" s="11">
        <v>3376049.75</v>
      </c>
      <c r="R233" s="12">
        <f>Table7[[#This Row],[Solicitat beneficiar]]/Table7[[#This Row],[Valoare totala eligibila, LEI]]</f>
        <v>0.94204517244818664</v>
      </c>
      <c r="S233" s="11">
        <f>Table7[[#This Row],[Valoare totala eligibila, LEI]]-Table7[[#This Row],[Solicitat beneficiar]]</f>
        <v>127848.40000000014</v>
      </c>
      <c r="T233" s="11" t="e">
        <f>Table7[[#This Row],[Necesar de finantare lei - valoare eligibila cf. art 6. lit b) - OUG 36/2023]]/#REF!</f>
        <v>#REF!</v>
      </c>
      <c r="U233" s="11">
        <v>2078152.47</v>
      </c>
      <c r="V233" s="13">
        <v>100</v>
      </c>
      <c r="W233" s="13" t="s">
        <v>69</v>
      </c>
      <c r="X233" s="16">
        <v>2</v>
      </c>
      <c r="Y233" t="s">
        <v>25</v>
      </c>
      <c r="Z233" s="13"/>
    </row>
    <row r="234" spans="1:26" customFormat="1" hidden="1">
      <c r="A234">
        <v>233</v>
      </c>
      <c r="B234">
        <v>118619</v>
      </c>
      <c r="C234">
        <v>2926</v>
      </c>
      <c r="D234" t="s">
        <v>33</v>
      </c>
      <c r="E234" t="s">
        <v>136</v>
      </c>
      <c r="F234" t="s">
        <v>555</v>
      </c>
      <c r="G234" t="s">
        <v>556</v>
      </c>
      <c r="H234">
        <v>62</v>
      </c>
      <c r="I234" s="10">
        <v>42919</v>
      </c>
      <c r="J234" s="10">
        <v>43333</v>
      </c>
      <c r="K234" s="10">
        <v>45230</v>
      </c>
      <c r="L234" s="11">
        <v>1970161.85</v>
      </c>
      <c r="M234" s="11">
        <v>1256767.31</v>
      </c>
      <c r="N234" s="11">
        <v>1068252.21</v>
      </c>
      <c r="O234" s="11">
        <v>163379.76</v>
      </c>
      <c r="P234" s="11">
        <v>25135.34</v>
      </c>
      <c r="Q234" s="11">
        <v>713394.54</v>
      </c>
      <c r="R234" s="12">
        <f>Table7[[#This Row],[Solicitat beneficiar]]/Table7[[#This Row],[Valoare totala eligibila, LEI]]</f>
        <v>0.72784934229392073</v>
      </c>
      <c r="S234" s="11">
        <f>Table7[[#This Row],[Valoare totala eligibila, LEI]]-Table7[[#This Row],[Solicitat beneficiar]]</f>
        <v>342030.05000000005</v>
      </c>
      <c r="T234" s="11" t="e">
        <f>Table7[[#This Row],[Necesar de finantare lei - valoare eligibila cf. art 6. lit b) - OUG 36/2023]]/#REF!</f>
        <v>#REF!</v>
      </c>
      <c r="U234" s="11">
        <v>914737.26</v>
      </c>
      <c r="V234" s="13">
        <v>99.92</v>
      </c>
      <c r="W234" s="13" t="s">
        <v>87</v>
      </c>
      <c r="X234" s="16">
        <v>4</v>
      </c>
      <c r="Y234" t="s">
        <v>20</v>
      </c>
      <c r="Z234" s="13"/>
    </row>
    <row r="235" spans="1:26" customFormat="1" hidden="1">
      <c r="A235">
        <v>234</v>
      </c>
      <c r="B235">
        <v>116435</v>
      </c>
      <c r="C235">
        <v>2943</v>
      </c>
      <c r="D235" t="s">
        <v>33</v>
      </c>
      <c r="E235" t="s">
        <v>136</v>
      </c>
      <c r="F235" t="s">
        <v>557</v>
      </c>
      <c r="G235" t="s">
        <v>508</v>
      </c>
      <c r="H235">
        <v>29</v>
      </c>
      <c r="I235" s="10">
        <v>42844</v>
      </c>
      <c r="J235" s="10">
        <v>43354</v>
      </c>
      <c r="K235" s="10">
        <v>44227</v>
      </c>
      <c r="L235" s="11">
        <v>1357861.33</v>
      </c>
      <c r="M235" s="11">
        <v>1086011.1599999999</v>
      </c>
      <c r="N235" s="11">
        <v>923109.5</v>
      </c>
      <c r="O235" s="11">
        <v>141181.43</v>
      </c>
      <c r="P235" s="11">
        <v>21720.23</v>
      </c>
      <c r="Q235" s="11">
        <v>271850.17</v>
      </c>
      <c r="R235" s="12">
        <f>Table7[[#This Row],[Solicitat beneficiar]]/Table7[[#This Row],[Valoare totala eligibila, LEI]]</f>
        <v>0.87526976242122601</v>
      </c>
      <c r="S235" s="11">
        <f>Table7[[#This Row],[Valoare totala eligibila, LEI]]-Table7[[#This Row],[Solicitat beneficiar]]</f>
        <v>135458.42999999993</v>
      </c>
      <c r="T235" s="11" t="e">
        <f>Table7[[#This Row],[Necesar de finantare lei - valoare eligibila cf. art 6. lit b) - OUG 36/2023]]/#REF!</f>
        <v>#REF!</v>
      </c>
      <c r="U235" s="11">
        <v>950552.73</v>
      </c>
      <c r="V235" s="13">
        <v>100</v>
      </c>
      <c r="W235" s="13" t="s">
        <v>308</v>
      </c>
      <c r="X235" s="16">
        <v>1</v>
      </c>
      <c r="Y235" t="s">
        <v>17</v>
      </c>
      <c r="Z235" s="13"/>
    </row>
    <row r="236" spans="1:26" customFormat="1" hidden="1">
      <c r="A236">
        <v>235</v>
      </c>
      <c r="B236">
        <v>114486</v>
      </c>
      <c r="C236">
        <v>2968</v>
      </c>
      <c r="D236" t="s">
        <v>33</v>
      </c>
      <c r="E236" t="s">
        <v>82</v>
      </c>
      <c r="F236" t="s">
        <v>558</v>
      </c>
      <c r="G236" t="s">
        <v>559</v>
      </c>
      <c r="H236">
        <v>45</v>
      </c>
      <c r="I236" s="10">
        <v>42835</v>
      </c>
      <c r="J236" s="10">
        <v>43370</v>
      </c>
      <c r="K236" s="10">
        <v>44742</v>
      </c>
      <c r="L236" s="11">
        <v>2730422.77</v>
      </c>
      <c r="M236" s="11">
        <v>2333225.94</v>
      </c>
      <c r="N236" s="11">
        <v>1983242.05</v>
      </c>
      <c r="O236" s="11">
        <v>303319.37</v>
      </c>
      <c r="P236" s="11">
        <v>46664.52</v>
      </c>
      <c r="Q236" s="11">
        <v>397196.83</v>
      </c>
      <c r="R236" s="12">
        <f>Table7[[#This Row],[Solicitat beneficiar]]/Table7[[#This Row],[Valoare totala eligibila, LEI]]</f>
        <v>0.96785748918940973</v>
      </c>
      <c r="S236" s="11">
        <f>Table7[[#This Row],[Valoare totala eligibila, LEI]]-Table7[[#This Row],[Solicitat beneficiar]]</f>
        <v>74995.739999999758</v>
      </c>
      <c r="T236" s="11" t="e">
        <f>Table7[[#This Row],[Necesar de finantare lei - valoare eligibila cf. art 6. lit b) - OUG 36/2023]]/#REF!</f>
        <v>#REF!</v>
      </c>
      <c r="U236" s="11">
        <v>2258230.2000000002</v>
      </c>
      <c r="V236" s="13">
        <v>100</v>
      </c>
      <c r="W236" s="13" t="s">
        <v>308</v>
      </c>
      <c r="X236" s="16">
        <v>1</v>
      </c>
      <c r="Y236" t="s">
        <v>17</v>
      </c>
      <c r="Z236" s="13"/>
    </row>
    <row r="237" spans="1:26" customFormat="1" hidden="1">
      <c r="A237">
        <v>236</v>
      </c>
      <c r="B237">
        <v>115406</v>
      </c>
      <c r="C237">
        <v>3027</v>
      </c>
      <c r="D237" t="s">
        <v>33</v>
      </c>
      <c r="E237" t="s">
        <v>76</v>
      </c>
      <c r="F237" t="s">
        <v>560</v>
      </c>
      <c r="G237" t="s">
        <v>541</v>
      </c>
      <c r="H237">
        <v>37</v>
      </c>
      <c r="I237" s="10">
        <v>42736</v>
      </c>
      <c r="J237" s="10">
        <v>43349</v>
      </c>
      <c r="K237" s="10">
        <v>44469</v>
      </c>
      <c r="L237" s="11">
        <v>1369348.23</v>
      </c>
      <c r="M237" s="11">
        <v>1088648.8899999999</v>
      </c>
      <c r="N237" s="11">
        <v>925351.56</v>
      </c>
      <c r="O237" s="11">
        <v>141524.35</v>
      </c>
      <c r="P237" s="11">
        <v>21772.98</v>
      </c>
      <c r="Q237" s="11">
        <v>280699.34000000003</v>
      </c>
      <c r="R237" s="12">
        <f>Table7[[#This Row],[Solicitat beneficiar]]/Table7[[#This Row],[Valoare totala eligibila, LEI]]</f>
        <v>0.97373073149415512</v>
      </c>
      <c r="S237" s="11">
        <f>Table7[[#This Row],[Valoare totala eligibila, LEI]]-Table7[[#This Row],[Solicitat beneficiar]]</f>
        <v>28598.010000000009</v>
      </c>
      <c r="T237" s="11" t="e">
        <f>Table7[[#This Row],[Necesar de finantare lei - valoare eligibila cf. art 6. lit b) - OUG 36/2023]]/#REF!</f>
        <v>#REF!</v>
      </c>
      <c r="U237" s="11">
        <v>1060050.8799999999</v>
      </c>
      <c r="V237" s="13">
        <v>100</v>
      </c>
      <c r="W237" s="13" t="s">
        <v>308</v>
      </c>
      <c r="X237" s="16">
        <v>1</v>
      </c>
      <c r="Y237" t="s">
        <v>17</v>
      </c>
      <c r="Z237" s="13"/>
    </row>
    <row r="238" spans="1:26" customFormat="1" hidden="1">
      <c r="A238">
        <v>237</v>
      </c>
      <c r="B238">
        <v>110279</v>
      </c>
      <c r="C238">
        <v>3028</v>
      </c>
      <c r="D238" t="s">
        <v>33</v>
      </c>
      <c r="E238" t="s">
        <v>76</v>
      </c>
      <c r="F238" t="s">
        <v>561</v>
      </c>
      <c r="G238" t="s">
        <v>562</v>
      </c>
      <c r="H238">
        <v>64</v>
      </c>
      <c r="I238" s="10">
        <v>42821</v>
      </c>
      <c r="J238" s="10">
        <v>43349</v>
      </c>
      <c r="K238" s="10">
        <v>45291</v>
      </c>
      <c r="L238" s="11">
        <v>1688011.39</v>
      </c>
      <c r="M238" s="11">
        <v>776520.41</v>
      </c>
      <c r="N238" s="11">
        <v>660042.37</v>
      </c>
      <c r="O238" s="11">
        <v>100947.63</v>
      </c>
      <c r="P238" s="11">
        <v>15530.41</v>
      </c>
      <c r="Q238" s="11">
        <v>911490.98</v>
      </c>
      <c r="R238" s="12">
        <f>Table7[[#This Row],[Solicitat beneficiar]]/Table7[[#This Row],[Valoare totala eligibila, LEI]]</f>
        <v>7.287016448157492E-2</v>
      </c>
      <c r="S238" s="11">
        <f>Table7[[#This Row],[Valoare totala eligibila, LEI]]-Table7[[#This Row],[Solicitat beneficiar]]</f>
        <v>719935.24</v>
      </c>
      <c r="T238" s="11" t="e">
        <f>Table7[[#This Row],[Necesar de finantare lei - valoare eligibila cf. art 6. lit b) - OUG 36/2023]]/#REF!</f>
        <v>#REF!</v>
      </c>
      <c r="U238" s="11">
        <v>56585.17</v>
      </c>
      <c r="V238" s="13">
        <v>25</v>
      </c>
      <c r="W238" s="13" t="s">
        <v>87</v>
      </c>
      <c r="X238" s="16">
        <v>4</v>
      </c>
      <c r="Y238" t="s">
        <v>20</v>
      </c>
      <c r="Z238" s="13"/>
    </row>
    <row r="239" spans="1:26" customFormat="1" hidden="1">
      <c r="A239">
        <v>238</v>
      </c>
      <c r="B239">
        <v>118540</v>
      </c>
      <c r="C239">
        <v>3074</v>
      </c>
      <c r="D239" t="s">
        <v>33</v>
      </c>
      <c r="E239" t="s">
        <v>76</v>
      </c>
      <c r="F239" t="s">
        <v>563</v>
      </c>
      <c r="G239" t="s">
        <v>564</v>
      </c>
      <c r="H239">
        <v>28</v>
      </c>
      <c r="I239" s="10">
        <v>42996</v>
      </c>
      <c r="J239" s="10">
        <v>43354</v>
      </c>
      <c r="K239" s="10">
        <v>44196</v>
      </c>
      <c r="L239" s="11">
        <v>1968989.13</v>
      </c>
      <c r="M239" s="11">
        <v>1447944.02</v>
      </c>
      <c r="N239" s="11">
        <v>1230752.43</v>
      </c>
      <c r="O239" s="11">
        <v>188232.7</v>
      </c>
      <c r="P239" s="11">
        <v>28958.89</v>
      </c>
      <c r="Q239" s="11">
        <v>521045.11</v>
      </c>
      <c r="R239" s="12">
        <f>Table7[[#This Row],[Solicitat beneficiar]]/Table7[[#This Row],[Valoare totala eligibila, LEI]]</f>
        <v>1</v>
      </c>
      <c r="S239" s="11">
        <f>Table7[[#This Row],[Valoare totala eligibila, LEI]]-Table7[[#This Row],[Solicitat beneficiar]]</f>
        <v>0</v>
      </c>
      <c r="T239" s="11" t="e">
        <f>Table7[[#This Row],[Necesar de finantare lei - valoare eligibila cf. art 6. lit b) - OUG 36/2023]]/#REF!</f>
        <v>#REF!</v>
      </c>
      <c r="U239" s="11">
        <v>1447944.02</v>
      </c>
      <c r="V239" s="13">
        <v>100</v>
      </c>
      <c r="W239" s="13" t="s">
        <v>308</v>
      </c>
      <c r="X239" s="16">
        <v>1</v>
      </c>
      <c r="Y239" t="s">
        <v>17</v>
      </c>
      <c r="Z239" s="13"/>
    </row>
    <row r="240" spans="1:26" customFormat="1" hidden="1">
      <c r="A240">
        <v>239</v>
      </c>
      <c r="B240">
        <v>118599</v>
      </c>
      <c r="C240">
        <v>3081</v>
      </c>
      <c r="D240" t="s">
        <v>33</v>
      </c>
      <c r="E240" t="s">
        <v>164</v>
      </c>
      <c r="F240" t="s">
        <v>565</v>
      </c>
      <c r="G240" t="s">
        <v>566</v>
      </c>
      <c r="H240">
        <v>64</v>
      </c>
      <c r="I240" s="10">
        <v>42843</v>
      </c>
      <c r="J240" s="10">
        <v>43350</v>
      </c>
      <c r="K240" s="10">
        <v>45291</v>
      </c>
      <c r="L240" s="11">
        <v>21675473.079999998</v>
      </c>
      <c r="M240" s="11">
        <v>15785223.83</v>
      </c>
      <c r="N240" s="11">
        <v>13417440.26</v>
      </c>
      <c r="O240" s="11">
        <v>2052079.09</v>
      </c>
      <c r="P240" s="11">
        <v>315704.48</v>
      </c>
      <c r="Q240" s="11">
        <v>5890249.25</v>
      </c>
      <c r="R240" s="12">
        <f>Table7[[#This Row],[Solicitat beneficiar]]/Table7[[#This Row],[Valoare totala eligibila, LEI]]</f>
        <v>0.59879025611510761</v>
      </c>
      <c r="S240" s="11">
        <f>Table7[[#This Row],[Valoare totala eligibila, LEI]]-Table7[[#This Row],[Solicitat beneficiar]]</f>
        <v>6333185.6099999994</v>
      </c>
      <c r="T240" s="11" t="e">
        <f>Table7[[#This Row],[Necesar de finantare lei - valoare eligibila cf. art 6. lit b) - OUG 36/2023]]/#REF!</f>
        <v>#REF!</v>
      </c>
      <c r="U240" s="11">
        <v>9452038.2200000007</v>
      </c>
      <c r="V240" s="13">
        <v>63</v>
      </c>
      <c r="W240" s="13" t="s">
        <v>317</v>
      </c>
      <c r="X240" s="16">
        <v>6.1</v>
      </c>
      <c r="Y240" t="s">
        <v>9</v>
      </c>
      <c r="Z240" s="13"/>
    </row>
    <row r="241" spans="1:26" customFormat="1" hidden="1">
      <c r="A241">
        <v>240</v>
      </c>
      <c r="B241">
        <v>110903</v>
      </c>
      <c r="C241">
        <v>3084</v>
      </c>
      <c r="D241" t="s">
        <v>33</v>
      </c>
      <c r="E241" t="s">
        <v>82</v>
      </c>
      <c r="F241" t="s">
        <v>567</v>
      </c>
      <c r="G241" t="s">
        <v>568</v>
      </c>
      <c r="H241">
        <v>61</v>
      </c>
      <c r="I241" s="10">
        <v>42474</v>
      </c>
      <c r="J241" s="10">
        <v>43362</v>
      </c>
      <c r="K241" s="10">
        <v>45230</v>
      </c>
      <c r="L241" s="11">
        <v>35692100.280000001</v>
      </c>
      <c r="M241" s="11">
        <v>18545221.710000001</v>
      </c>
      <c r="N241" s="11">
        <v>15763438.470000001</v>
      </c>
      <c r="O241" s="11">
        <v>0</v>
      </c>
      <c r="P241" s="11">
        <v>2781783.24</v>
      </c>
      <c r="Q241" s="11">
        <v>17146878.57</v>
      </c>
      <c r="R241" s="12">
        <f>Table7[[#This Row],[Solicitat beneficiar]]/Table7[[#This Row],[Valoare totala eligibila, LEI]]</f>
        <v>0.77534117439246297</v>
      </c>
      <c r="S241" s="11">
        <f>Table7[[#This Row],[Valoare totala eligibila, LEI]]-Table7[[#This Row],[Solicitat beneficiar]]</f>
        <v>4166347.7300000004</v>
      </c>
      <c r="T241" s="11" t="e">
        <f>Table7[[#This Row],[Necesar de finantare lei - valoare eligibila cf. art 6. lit b) - OUG 36/2023]]/#REF!</f>
        <v>#REF!</v>
      </c>
      <c r="U241" s="11">
        <v>14378873.98</v>
      </c>
      <c r="V241" s="13">
        <v>98.03</v>
      </c>
      <c r="W241" s="13" t="s">
        <v>69</v>
      </c>
      <c r="X241" s="16">
        <v>2</v>
      </c>
      <c r="Y241" t="s">
        <v>25</v>
      </c>
      <c r="Z241" s="13"/>
    </row>
    <row r="242" spans="1:26" customFormat="1" hidden="1">
      <c r="A242">
        <v>241</v>
      </c>
      <c r="B242">
        <v>118435</v>
      </c>
      <c r="C242">
        <v>3140</v>
      </c>
      <c r="D242" t="s">
        <v>33</v>
      </c>
      <c r="E242" t="s">
        <v>136</v>
      </c>
      <c r="F242" t="s">
        <v>569</v>
      </c>
      <c r="G242" t="s">
        <v>510</v>
      </c>
      <c r="H242">
        <v>60</v>
      </c>
      <c r="I242" s="10">
        <v>41883</v>
      </c>
      <c r="J242" s="10">
        <v>43352</v>
      </c>
      <c r="K242" s="10">
        <v>45291</v>
      </c>
      <c r="L242" s="11">
        <v>14186928.74</v>
      </c>
      <c r="M242" s="11">
        <v>11769026.130000001</v>
      </c>
      <c r="N242" s="11">
        <v>10003672.23</v>
      </c>
      <c r="O242" s="11">
        <v>1529973.39</v>
      </c>
      <c r="P242" s="11">
        <v>235380.51</v>
      </c>
      <c r="Q242" s="11">
        <v>2417902.61</v>
      </c>
      <c r="R242" s="12">
        <f>Table7[[#This Row],[Solicitat beneficiar]]/Table7[[#This Row],[Valoare totala eligibila, LEI]]</f>
        <v>0.610784884883249</v>
      </c>
      <c r="S242" s="11">
        <f>Table7[[#This Row],[Valoare totala eligibila, LEI]]-Table7[[#This Row],[Solicitat beneficiar]]</f>
        <v>4580682.8600000013</v>
      </c>
      <c r="T242" s="11" t="e">
        <f>Table7[[#This Row],[Necesar de finantare lei - valoare eligibila cf. art 6. lit b) - OUG 36/2023]]/#REF!</f>
        <v>#REF!</v>
      </c>
      <c r="U242" s="11">
        <v>7188343.2699999996</v>
      </c>
      <c r="V242" s="13">
        <v>80</v>
      </c>
      <c r="W242" s="13" t="s">
        <v>69</v>
      </c>
      <c r="X242" s="16">
        <v>2</v>
      </c>
      <c r="Y242" t="s">
        <v>25</v>
      </c>
      <c r="Z242" s="13"/>
    </row>
    <row r="243" spans="1:26" customFormat="1" hidden="1">
      <c r="A243">
        <v>242</v>
      </c>
      <c r="B243">
        <v>118630</v>
      </c>
      <c r="C243">
        <v>3237</v>
      </c>
      <c r="D243" t="s">
        <v>33</v>
      </c>
      <c r="E243" t="s">
        <v>136</v>
      </c>
      <c r="F243" t="s">
        <v>570</v>
      </c>
      <c r="G243" t="s">
        <v>556</v>
      </c>
      <c r="H243">
        <v>46</v>
      </c>
      <c r="I243" s="10">
        <v>42919</v>
      </c>
      <c r="J243" s="10">
        <v>43370</v>
      </c>
      <c r="K243" s="10">
        <v>44773</v>
      </c>
      <c r="L243" s="11">
        <v>1037344.32</v>
      </c>
      <c r="M243" s="11">
        <v>621812.99</v>
      </c>
      <c r="N243" s="11">
        <v>528541.04</v>
      </c>
      <c r="O243" s="11">
        <v>80835.67</v>
      </c>
      <c r="P243" s="11">
        <v>12436.28</v>
      </c>
      <c r="Q243" s="11">
        <v>415531.33</v>
      </c>
      <c r="R243" s="12">
        <f>Table7[[#This Row],[Solicitat beneficiar]]/Table7[[#This Row],[Valoare totala eligibila, LEI]]</f>
        <v>1</v>
      </c>
      <c r="S243" s="11">
        <f>Table7[[#This Row],[Valoare totala eligibila, LEI]]-Table7[[#This Row],[Solicitat beneficiar]]</f>
        <v>0</v>
      </c>
      <c r="T243" s="11" t="e">
        <f>Table7[[#This Row],[Necesar de finantare lei - valoare eligibila cf. art 6. lit b) - OUG 36/2023]]/#REF!</f>
        <v>#REF!</v>
      </c>
      <c r="U243" s="11">
        <v>621812.99</v>
      </c>
      <c r="V243" s="13">
        <v>100</v>
      </c>
      <c r="W243" s="13" t="s">
        <v>69</v>
      </c>
      <c r="X243" s="16">
        <v>2</v>
      </c>
      <c r="Y243" t="s">
        <v>25</v>
      </c>
      <c r="Z243" s="13"/>
    </row>
    <row r="244" spans="1:26" customFormat="1" hidden="1">
      <c r="A244">
        <v>243</v>
      </c>
      <c r="B244">
        <v>118007</v>
      </c>
      <c r="C244">
        <v>3248</v>
      </c>
      <c r="D244" t="s">
        <v>33</v>
      </c>
      <c r="E244" t="s">
        <v>136</v>
      </c>
      <c r="F244" t="s">
        <v>571</v>
      </c>
      <c r="G244" t="s">
        <v>572</v>
      </c>
      <c r="H244">
        <v>63</v>
      </c>
      <c r="I244" s="10">
        <v>42795</v>
      </c>
      <c r="J244" s="10">
        <v>43374</v>
      </c>
      <c r="K244" s="10">
        <v>45291</v>
      </c>
      <c r="L244" s="11">
        <v>31891980.649999999</v>
      </c>
      <c r="M244" s="11">
        <v>27967821.98</v>
      </c>
      <c r="N244" s="11">
        <v>23772648.699999999</v>
      </c>
      <c r="O244" s="11">
        <v>3635816.84</v>
      </c>
      <c r="P244" s="11">
        <v>559356.43999999994</v>
      </c>
      <c r="Q244" s="11">
        <v>3924158.67</v>
      </c>
      <c r="R244" s="12">
        <f>Table7[[#This Row],[Solicitat beneficiar]]/Table7[[#This Row],[Valoare totala eligibila, LEI]]</f>
        <v>0.62750214451987152</v>
      </c>
      <c r="S244" s="11">
        <f>Table7[[#This Row],[Valoare totala eligibila, LEI]]-Table7[[#This Row],[Solicitat beneficiar]]</f>
        <v>10417953.710000001</v>
      </c>
      <c r="T244" s="11" t="e">
        <f>Table7[[#This Row],[Necesar de finantare lei - valoare eligibila cf. art 6. lit b) - OUG 36/2023]]/#REF!</f>
        <v>#REF!</v>
      </c>
      <c r="U244" s="11">
        <v>17549868.27</v>
      </c>
      <c r="V244" s="13">
        <v>59.32</v>
      </c>
      <c r="W244" s="13" t="s">
        <v>317</v>
      </c>
      <c r="X244" s="16">
        <v>6.1</v>
      </c>
      <c r="Y244" t="s">
        <v>9</v>
      </c>
      <c r="Z244" s="13"/>
    </row>
    <row r="245" spans="1:26" customFormat="1" hidden="1">
      <c r="A245">
        <v>244</v>
      </c>
      <c r="B245">
        <v>118670</v>
      </c>
      <c r="C245">
        <v>3263</v>
      </c>
      <c r="D245" t="s">
        <v>33</v>
      </c>
      <c r="E245" t="s">
        <v>136</v>
      </c>
      <c r="F245" t="s">
        <v>573</v>
      </c>
      <c r="G245" t="s">
        <v>538</v>
      </c>
      <c r="H245">
        <v>38</v>
      </c>
      <c r="I245" s="10">
        <v>42795</v>
      </c>
      <c r="J245" s="10">
        <v>43374</v>
      </c>
      <c r="K245" s="10">
        <v>44530</v>
      </c>
      <c r="L245" s="11">
        <v>3222124.28</v>
      </c>
      <c r="M245" s="11">
        <v>1831651.18</v>
      </c>
      <c r="N245" s="11">
        <v>1556903.51</v>
      </c>
      <c r="O245" s="11">
        <v>238114.64</v>
      </c>
      <c r="P245" s="11">
        <v>36633.03</v>
      </c>
      <c r="Q245" s="11">
        <v>1390473.1</v>
      </c>
      <c r="R245" s="12">
        <f>Table7[[#This Row],[Solicitat beneficiar]]/Table7[[#This Row],[Valoare totala eligibila, LEI]]</f>
        <v>0.6853829613998883</v>
      </c>
      <c r="S245" s="11">
        <f>Table7[[#This Row],[Valoare totala eligibila, LEI]]-Table7[[#This Row],[Solicitat beneficiar]]</f>
        <v>576268.67000000016</v>
      </c>
      <c r="T245" s="11" t="e">
        <f>Table7[[#This Row],[Necesar de finantare lei - valoare eligibila cf. art 6. lit b) - OUG 36/2023]]/#REF!</f>
        <v>#REF!</v>
      </c>
      <c r="U245" s="11">
        <v>1255382.5099999998</v>
      </c>
      <c r="V245" s="13">
        <v>100</v>
      </c>
      <c r="W245" s="13" t="s">
        <v>308</v>
      </c>
      <c r="X245" s="16">
        <v>1</v>
      </c>
      <c r="Y245" t="s">
        <v>17</v>
      </c>
      <c r="Z245" s="13"/>
    </row>
    <row r="246" spans="1:26" customFormat="1" hidden="1">
      <c r="A246">
        <v>245</v>
      </c>
      <c r="B246">
        <v>114506</v>
      </c>
      <c r="C246">
        <v>3271</v>
      </c>
      <c r="D246" t="s">
        <v>33</v>
      </c>
      <c r="E246" t="s">
        <v>136</v>
      </c>
      <c r="F246" t="s">
        <v>574</v>
      </c>
      <c r="G246" t="s">
        <v>510</v>
      </c>
      <c r="H246">
        <v>63</v>
      </c>
      <c r="I246" s="10">
        <v>41883</v>
      </c>
      <c r="J246" s="10">
        <v>43377</v>
      </c>
      <c r="K246" s="10">
        <v>45291</v>
      </c>
      <c r="L246" s="11">
        <v>14744686.720000001</v>
      </c>
      <c r="M246" s="11">
        <v>7084959.4299999997</v>
      </c>
      <c r="N246" s="11">
        <v>6022215.54</v>
      </c>
      <c r="O246" s="11">
        <v>921044.7</v>
      </c>
      <c r="P246" s="11">
        <v>141699.19</v>
      </c>
      <c r="Q246" s="11">
        <v>7659727.29</v>
      </c>
      <c r="R246" s="12">
        <f>Table7[[#This Row],[Solicitat beneficiar]]/Table7[[#This Row],[Valoare totala eligibila, LEI]]</f>
        <v>0.93418110087893624</v>
      </c>
      <c r="S246" s="11">
        <f>Table7[[#This Row],[Valoare totala eligibila, LEI]]-Table7[[#This Row],[Solicitat beneficiar]]</f>
        <v>466324.22999999952</v>
      </c>
      <c r="T246" s="11" t="e">
        <f>Table7[[#This Row],[Necesar de finantare lei - valoare eligibila cf. art 6. lit b) - OUG 36/2023]]/#REF!</f>
        <v>#REF!</v>
      </c>
      <c r="U246" s="11">
        <v>6618635.2000000002</v>
      </c>
      <c r="V246" s="13">
        <v>100</v>
      </c>
      <c r="W246" s="13" t="s">
        <v>69</v>
      </c>
      <c r="X246" s="16">
        <v>2</v>
      </c>
      <c r="Y246" t="s">
        <v>25</v>
      </c>
      <c r="Z246" s="13"/>
    </row>
    <row r="247" spans="1:26" customFormat="1" hidden="1">
      <c r="A247">
        <v>246</v>
      </c>
      <c r="B247">
        <v>117872</v>
      </c>
      <c r="C247">
        <v>3299</v>
      </c>
      <c r="D247" t="s">
        <v>33</v>
      </c>
      <c r="E247" t="s">
        <v>147</v>
      </c>
      <c r="F247" t="s">
        <v>575</v>
      </c>
      <c r="G247" t="s">
        <v>576</v>
      </c>
      <c r="H247">
        <v>63</v>
      </c>
      <c r="I247" s="10">
        <v>42850</v>
      </c>
      <c r="J247" s="10">
        <v>43381</v>
      </c>
      <c r="K247" s="10">
        <v>45291</v>
      </c>
      <c r="L247" s="11">
        <v>5492555.71</v>
      </c>
      <c r="M247" s="11">
        <v>4543473.3499999996</v>
      </c>
      <c r="N247" s="11">
        <v>3861952.35</v>
      </c>
      <c r="O247" s="11">
        <v>590651.53</v>
      </c>
      <c r="P247" s="11">
        <v>90869.47</v>
      </c>
      <c r="Q247" s="11">
        <v>949082.36</v>
      </c>
      <c r="R247" s="12">
        <f>Table7[[#This Row],[Solicitat beneficiar]]/Table7[[#This Row],[Valoare totala eligibila, LEI]]</f>
        <v>0.42254102359816859</v>
      </c>
      <c r="S247" s="11">
        <f>Table7[[#This Row],[Valoare totala eligibila, LEI]]-Table7[[#This Row],[Solicitat beneficiar]]</f>
        <v>2623669.4699999997</v>
      </c>
      <c r="T247" s="11" t="e">
        <f>Table7[[#This Row],[Necesar de finantare lei - valoare eligibila cf. art 6. lit b) - OUG 36/2023]]/#REF!</f>
        <v>#REF!</v>
      </c>
      <c r="U247" s="11">
        <v>1919803.88</v>
      </c>
      <c r="V247" s="13">
        <v>31.99</v>
      </c>
      <c r="W247" s="13" t="s">
        <v>317</v>
      </c>
      <c r="X247" s="16">
        <v>6.1</v>
      </c>
      <c r="Y247" t="s">
        <v>9</v>
      </c>
      <c r="Z247" s="13"/>
    </row>
    <row r="248" spans="1:26" customFormat="1" hidden="1">
      <c r="A248">
        <v>247</v>
      </c>
      <c r="B248">
        <v>117844</v>
      </c>
      <c r="C248">
        <v>3328</v>
      </c>
      <c r="D248" t="s">
        <v>33</v>
      </c>
      <c r="E248" t="s">
        <v>76</v>
      </c>
      <c r="F248" t="s">
        <v>577</v>
      </c>
      <c r="G248" t="s">
        <v>531</v>
      </c>
      <c r="H248">
        <v>26</v>
      </c>
      <c r="I248" s="10">
        <v>42816</v>
      </c>
      <c r="J248" s="10">
        <v>43390</v>
      </c>
      <c r="K248" s="10">
        <v>44196</v>
      </c>
      <c r="L248" s="11">
        <v>3363622.31</v>
      </c>
      <c r="M248" s="11">
        <v>1956836.35</v>
      </c>
      <c r="N248" s="11">
        <v>1663310.89</v>
      </c>
      <c r="O248" s="11">
        <v>254388.73</v>
      </c>
      <c r="P248" s="11">
        <v>39136.730000000003</v>
      </c>
      <c r="Q248" s="11">
        <v>1406785.96</v>
      </c>
      <c r="R248" s="12">
        <f>Table7[[#This Row],[Solicitat beneficiar]]/Table7[[#This Row],[Valoare totala eligibila, LEI]]</f>
        <v>0.96768997571002802</v>
      </c>
      <c r="S248" s="11">
        <f>Table7[[#This Row],[Valoare totala eligibila, LEI]]-Table7[[#This Row],[Solicitat beneficiar]]</f>
        <v>63225.430000000168</v>
      </c>
      <c r="T248" s="11" t="e">
        <f>Table7[[#This Row],[Necesar de finantare lei - valoare eligibila cf. art 6. lit b) - OUG 36/2023]]/#REF!</f>
        <v>#REF!</v>
      </c>
      <c r="U248" s="11">
        <v>1893610.92</v>
      </c>
      <c r="V248" s="13">
        <v>100</v>
      </c>
      <c r="W248" s="13" t="s">
        <v>308</v>
      </c>
      <c r="X248" s="16">
        <v>1</v>
      </c>
      <c r="Y248" t="s">
        <v>17</v>
      </c>
      <c r="Z248" s="13"/>
    </row>
    <row r="249" spans="1:26" customFormat="1" hidden="1">
      <c r="A249">
        <v>248</v>
      </c>
      <c r="B249">
        <v>115226</v>
      </c>
      <c r="C249">
        <v>3444</v>
      </c>
      <c r="D249" t="s">
        <v>33</v>
      </c>
      <c r="E249" t="s">
        <v>66</v>
      </c>
      <c r="F249" t="s">
        <v>578</v>
      </c>
      <c r="G249" t="s">
        <v>579</v>
      </c>
      <c r="H249">
        <v>55</v>
      </c>
      <c r="I249" s="10">
        <v>42795</v>
      </c>
      <c r="J249" s="10">
        <v>43403</v>
      </c>
      <c r="K249" s="10">
        <v>45077</v>
      </c>
      <c r="L249" s="11">
        <v>5981764.0700000003</v>
      </c>
      <c r="M249" s="11">
        <v>3107271.49</v>
      </c>
      <c r="N249" s="11">
        <v>2641180.7799999998</v>
      </c>
      <c r="O249" s="11">
        <v>403945.28</v>
      </c>
      <c r="P249" s="11">
        <v>62145.43</v>
      </c>
      <c r="Q249" s="11">
        <v>2874492.58</v>
      </c>
      <c r="R249" s="12">
        <f>Table7[[#This Row],[Solicitat beneficiar]]/Table7[[#This Row],[Valoare totala eligibila, LEI]]</f>
        <v>0.95450961383486954</v>
      </c>
      <c r="S249" s="11">
        <f>Table7[[#This Row],[Valoare totala eligibila, LEI]]-Table7[[#This Row],[Solicitat beneficiar]]</f>
        <v>141350.98000000045</v>
      </c>
      <c r="T249" s="11" t="e">
        <f>Table7[[#This Row],[Necesar de finantare lei - valoare eligibila cf. art 6. lit b) - OUG 36/2023]]/#REF!</f>
        <v>#REF!</v>
      </c>
      <c r="U249" s="11">
        <v>2965920.51</v>
      </c>
      <c r="V249" s="13">
        <v>100</v>
      </c>
      <c r="W249" s="13" t="s">
        <v>308</v>
      </c>
      <c r="X249" s="16">
        <v>1</v>
      </c>
      <c r="Y249" t="s">
        <v>17</v>
      </c>
      <c r="Z249" s="13"/>
    </row>
    <row r="250" spans="1:26" customFormat="1" hidden="1">
      <c r="A250">
        <v>249</v>
      </c>
      <c r="B250">
        <v>110280</v>
      </c>
      <c r="C250">
        <v>645</v>
      </c>
      <c r="D250" t="s">
        <v>33</v>
      </c>
      <c r="E250" t="s">
        <v>66</v>
      </c>
      <c r="F250" t="s">
        <v>580</v>
      </c>
      <c r="G250" t="s">
        <v>581</v>
      </c>
      <c r="H250">
        <v>74</v>
      </c>
      <c r="I250" s="10">
        <v>42795</v>
      </c>
      <c r="J250" s="10">
        <v>43033</v>
      </c>
      <c r="K250" s="10">
        <v>45291</v>
      </c>
      <c r="L250" s="11">
        <v>121476128.04000001</v>
      </c>
      <c r="M250" s="11">
        <v>90025978.849999994</v>
      </c>
      <c r="N250" s="11">
        <v>76522082.019999996</v>
      </c>
      <c r="O250" s="11">
        <v>11703377.25</v>
      </c>
      <c r="P250" s="11">
        <v>1800519.58</v>
      </c>
      <c r="Q250" s="11">
        <v>31450149.190000001</v>
      </c>
      <c r="R250" s="12">
        <f>Table7[[#This Row],[Solicitat beneficiar]]/Table7[[#This Row],[Valoare totala eligibila, LEI]]</f>
        <v>0.99513291101527424</v>
      </c>
      <c r="S250" s="11">
        <f>Table7[[#This Row],[Valoare totala eligibila, LEI]]-Table7[[#This Row],[Solicitat beneficiar]]</f>
        <v>438164.44999998808</v>
      </c>
      <c r="T250" s="11" t="e">
        <f>Table7[[#This Row],[Necesar de finantare lei - valoare eligibila cf. art 6. lit b) - OUG 36/2023]]/#REF!</f>
        <v>#REF!</v>
      </c>
      <c r="U250" s="11">
        <v>89587814.400000006</v>
      </c>
      <c r="V250" s="13">
        <v>100</v>
      </c>
      <c r="W250" s="13" t="s">
        <v>69</v>
      </c>
      <c r="X250" s="16">
        <v>2</v>
      </c>
      <c r="Y250" t="s">
        <v>25</v>
      </c>
      <c r="Z250" s="13"/>
    </row>
    <row r="251" spans="1:26" customFormat="1" hidden="1">
      <c r="A251">
        <v>250</v>
      </c>
      <c r="B251">
        <v>137523</v>
      </c>
      <c r="C251">
        <v>7289</v>
      </c>
      <c r="D251" t="s">
        <v>33</v>
      </c>
      <c r="E251" t="s">
        <v>76</v>
      </c>
      <c r="F251" t="s">
        <v>582</v>
      </c>
      <c r="G251" t="s">
        <v>583</v>
      </c>
      <c r="H251">
        <v>25</v>
      </c>
      <c r="I251" s="10">
        <v>43908</v>
      </c>
      <c r="J251" s="10">
        <v>44532</v>
      </c>
      <c r="K251" s="10">
        <v>45291</v>
      </c>
      <c r="L251" s="11">
        <v>3625010.72</v>
      </c>
      <c r="M251" s="11">
        <v>2835908.77</v>
      </c>
      <c r="N251" s="11">
        <v>2410522.46</v>
      </c>
      <c r="O251" s="11">
        <v>368668.13</v>
      </c>
      <c r="P251" s="11">
        <v>56718.18</v>
      </c>
      <c r="Q251" s="11">
        <v>789101.95</v>
      </c>
      <c r="R251" s="12">
        <f>Table7[[#This Row],[Solicitat beneficiar]]/Table7[[#This Row],[Valoare totala eligibila, LEI]]</f>
        <v>0.19657164782490522</v>
      </c>
      <c r="S251" s="11">
        <f>Table7[[#This Row],[Valoare totala eligibila, LEI]]-Table7[[#This Row],[Solicitat beneficiar]]</f>
        <v>2278449.5099999998</v>
      </c>
      <c r="T251" s="11" t="e">
        <f>Table7[[#This Row],[Necesar de finantare lei - valoare eligibila cf. art 6. lit b) - OUG 36/2023]]/#REF!</f>
        <v>#REF!</v>
      </c>
      <c r="U251" s="11">
        <v>557459.26000000013</v>
      </c>
      <c r="V251" s="13">
        <v>62</v>
      </c>
      <c r="W251" s="13" t="s">
        <v>69</v>
      </c>
      <c r="X251" s="16">
        <v>2</v>
      </c>
      <c r="Y251" t="s">
        <v>25</v>
      </c>
      <c r="Z251" s="13"/>
    </row>
    <row r="252" spans="1:26" customFormat="1" hidden="1">
      <c r="A252">
        <v>251</v>
      </c>
      <c r="B252">
        <v>139551</v>
      </c>
      <c r="C252">
        <v>7477</v>
      </c>
      <c r="D252" t="s">
        <v>33</v>
      </c>
      <c r="E252" t="s">
        <v>76</v>
      </c>
      <c r="F252" t="s">
        <v>584</v>
      </c>
      <c r="G252" t="s">
        <v>583</v>
      </c>
      <c r="H252">
        <v>24</v>
      </c>
      <c r="I252" s="10">
        <v>43980</v>
      </c>
      <c r="J252" s="10">
        <v>44558</v>
      </c>
      <c r="K252" s="10">
        <v>45291</v>
      </c>
      <c r="L252" s="11">
        <v>3264841.97</v>
      </c>
      <c r="M252" s="11">
        <v>2811889.49</v>
      </c>
      <c r="N252" s="11">
        <v>2390106.06</v>
      </c>
      <c r="O252" s="11">
        <v>365545.64</v>
      </c>
      <c r="P252" s="11">
        <v>56237.79</v>
      </c>
      <c r="Q252" s="11">
        <v>452952.48</v>
      </c>
      <c r="R252" s="12">
        <f>Table7[[#This Row],[Solicitat beneficiar]]/Table7[[#This Row],[Valoare totala eligibila, LEI]]</f>
        <v>0.66728123799772798</v>
      </c>
      <c r="S252" s="11">
        <f>Table7[[#This Row],[Valoare totala eligibila, LEI]]-Table7[[#This Row],[Solicitat beneficiar]]</f>
        <v>935568.39000000013</v>
      </c>
      <c r="T252" s="11" t="e">
        <f>Table7[[#This Row],[Necesar de finantare lei - valoare eligibila cf. art 6. lit b) - OUG 36/2023]]/#REF!</f>
        <v>#REF!</v>
      </c>
      <c r="U252" s="11">
        <v>1876321.1</v>
      </c>
      <c r="V252" s="13">
        <v>80</v>
      </c>
      <c r="W252" s="13" t="s">
        <v>69</v>
      </c>
      <c r="X252" s="16">
        <v>2</v>
      </c>
      <c r="Y252" t="s">
        <v>25</v>
      </c>
      <c r="Z252" s="13"/>
    </row>
    <row r="253" spans="1:26" customFormat="1" hidden="1">
      <c r="A253">
        <v>252</v>
      </c>
      <c r="B253">
        <v>139978</v>
      </c>
      <c r="C253">
        <v>7591</v>
      </c>
      <c r="D253" t="s">
        <v>33</v>
      </c>
      <c r="E253" t="s">
        <v>82</v>
      </c>
      <c r="F253" t="s">
        <v>585</v>
      </c>
      <c r="G253" t="s">
        <v>586</v>
      </c>
      <c r="H253">
        <v>21</v>
      </c>
      <c r="I253" s="10">
        <v>44006</v>
      </c>
      <c r="J253" s="10">
        <v>44613</v>
      </c>
      <c r="K253" s="10">
        <v>45260</v>
      </c>
      <c r="L253" s="11">
        <v>11416855.02</v>
      </c>
      <c r="M253" s="11">
        <v>9249088.4399999995</v>
      </c>
      <c r="N253" s="11">
        <v>7861725.2000000002</v>
      </c>
      <c r="O253" s="11">
        <v>1202381.47</v>
      </c>
      <c r="P253" s="11">
        <v>184981.77</v>
      </c>
      <c r="Q253" s="11">
        <v>2167766.58</v>
      </c>
      <c r="R253" s="12">
        <f>Table7[[#This Row],[Solicitat beneficiar]]/Table7[[#This Row],[Valoare totala eligibila, LEI]]</f>
        <v>0.31739378740333463</v>
      </c>
      <c r="S253" s="11">
        <f>Table7[[#This Row],[Valoare totala eligibila, LEI]]-Table7[[#This Row],[Solicitat beneficiar]]</f>
        <v>6313485.2299999995</v>
      </c>
      <c r="T253" s="11" t="e">
        <f>Table7[[#This Row],[Necesar de finantare lei - valoare eligibila cf. art 6. lit b) - OUG 36/2023]]/#REF!</f>
        <v>#REF!</v>
      </c>
      <c r="U253" s="11">
        <v>2935603.21</v>
      </c>
      <c r="V253" s="13">
        <v>28.27</v>
      </c>
      <c r="W253" s="13" t="s">
        <v>317</v>
      </c>
      <c r="X253" s="16">
        <v>6.1</v>
      </c>
      <c r="Y253" t="s">
        <v>9</v>
      </c>
      <c r="Z253" s="13"/>
    </row>
    <row r="254" spans="1:26" customFormat="1" hidden="1">
      <c r="A254">
        <v>253</v>
      </c>
      <c r="B254">
        <v>140062</v>
      </c>
      <c r="C254">
        <v>7609</v>
      </c>
      <c r="D254" t="s">
        <v>33</v>
      </c>
      <c r="E254" t="s">
        <v>76</v>
      </c>
      <c r="F254" t="s">
        <v>587</v>
      </c>
      <c r="G254" t="s">
        <v>525</v>
      </c>
      <c r="H254">
        <v>22</v>
      </c>
      <c r="I254" s="10">
        <v>43952</v>
      </c>
      <c r="J254" s="10">
        <v>44624</v>
      </c>
      <c r="K254" s="10">
        <v>45291</v>
      </c>
      <c r="L254" s="11">
        <v>4787182.09</v>
      </c>
      <c r="M254" s="11">
        <v>3916224.04</v>
      </c>
      <c r="N254" s="11">
        <v>3328790.43</v>
      </c>
      <c r="O254" s="11">
        <v>509109.12</v>
      </c>
      <c r="P254" s="11">
        <v>78324.490000000005</v>
      </c>
      <c r="Q254" s="11">
        <v>870958.05</v>
      </c>
      <c r="R254" s="12">
        <f>Table7[[#This Row],[Solicitat beneficiar]]/Table7[[#This Row],[Valoare totala eligibila, LEI]]</f>
        <v>0.2384988091743597</v>
      </c>
      <c r="S254" s="11">
        <f>Table7[[#This Row],[Valoare totala eligibila, LEI]]-Table7[[#This Row],[Solicitat beneficiar]]</f>
        <v>2982209.27</v>
      </c>
      <c r="T254" s="11" t="e">
        <f>Table7[[#This Row],[Necesar de finantare lei - valoare eligibila cf. art 6. lit b) - OUG 36/2023]]/#REF!</f>
        <v>#REF!</v>
      </c>
      <c r="U254" s="11">
        <v>934014.77</v>
      </c>
      <c r="V254" s="13">
        <v>6</v>
      </c>
      <c r="W254" s="13" t="s">
        <v>87</v>
      </c>
      <c r="X254" s="16">
        <v>4</v>
      </c>
      <c r="Y254" t="s">
        <v>20</v>
      </c>
      <c r="Z254" s="13"/>
    </row>
    <row r="255" spans="1:26" customFormat="1" hidden="1">
      <c r="A255">
        <v>254</v>
      </c>
      <c r="B255">
        <v>137357</v>
      </c>
      <c r="C255">
        <v>7620</v>
      </c>
      <c r="D255" t="s">
        <v>33</v>
      </c>
      <c r="E255" t="s">
        <v>82</v>
      </c>
      <c r="F255" t="s">
        <v>588</v>
      </c>
      <c r="G255" t="s">
        <v>589</v>
      </c>
      <c r="H255">
        <v>20</v>
      </c>
      <c r="I255" s="10">
        <v>43003</v>
      </c>
      <c r="J255" s="10">
        <v>44629</v>
      </c>
      <c r="K255" s="10">
        <v>45230</v>
      </c>
      <c r="L255" s="11">
        <v>6949988.7199999997</v>
      </c>
      <c r="M255" s="11">
        <v>6051455.4500000002</v>
      </c>
      <c r="N255" s="11">
        <v>5143737.13</v>
      </c>
      <c r="O255" s="11">
        <v>786689.2</v>
      </c>
      <c r="P255" s="11">
        <v>121029.12</v>
      </c>
      <c r="Q255" s="11">
        <v>898533.27</v>
      </c>
      <c r="R255" s="12">
        <f>Table7[[#This Row],[Solicitat beneficiar]]/Table7[[#This Row],[Valoare totala eligibila, LEI]]</f>
        <v>2.2833858919014266E-2</v>
      </c>
      <c r="S255" s="11">
        <f>Table7[[#This Row],[Valoare totala eligibila, LEI]]-Table7[[#This Row],[Solicitat beneficiar]]</f>
        <v>5913277.3700000001</v>
      </c>
      <c r="T255" s="11" t="e">
        <f>Table7[[#This Row],[Necesar de finantare lei - valoare eligibila cf. art 6. lit b) - OUG 36/2023]]/#REF!</f>
        <v>#REF!</v>
      </c>
      <c r="U255" s="11">
        <v>138178.07999999999</v>
      </c>
      <c r="V255" s="13">
        <v>0</v>
      </c>
      <c r="W255" s="13" t="s">
        <v>590</v>
      </c>
      <c r="X255" s="16">
        <v>3.2</v>
      </c>
      <c r="Y255" t="s">
        <v>26</v>
      </c>
      <c r="Z255" s="13"/>
    </row>
    <row r="256" spans="1:26" customFormat="1" hidden="1">
      <c r="A256">
        <v>255</v>
      </c>
      <c r="B256">
        <v>137359</v>
      </c>
      <c r="C256">
        <v>7624</v>
      </c>
      <c r="D256" t="s">
        <v>33</v>
      </c>
      <c r="E256" t="s">
        <v>82</v>
      </c>
      <c r="F256" t="s">
        <v>591</v>
      </c>
      <c r="G256" t="s">
        <v>589</v>
      </c>
      <c r="H256">
        <v>22</v>
      </c>
      <c r="I256" s="10">
        <v>43125</v>
      </c>
      <c r="J256" s="10">
        <v>44629</v>
      </c>
      <c r="K256" s="10">
        <v>45291</v>
      </c>
      <c r="L256" s="11">
        <v>4492856.54</v>
      </c>
      <c r="M256" s="11">
        <v>3277985.26</v>
      </c>
      <c r="N256" s="11">
        <v>2786287.47</v>
      </c>
      <c r="O256" s="11">
        <v>426138.06</v>
      </c>
      <c r="P256" s="11">
        <v>65559.73</v>
      </c>
      <c r="Q256" s="11">
        <v>1214871.28</v>
      </c>
      <c r="R256" s="12">
        <f>Table7[[#This Row],[Solicitat beneficiar]]/Table7[[#This Row],[Valoare totala eligibila, LEI]]</f>
        <v>0.12514066033353671</v>
      </c>
      <c r="S256" s="11">
        <f>Table7[[#This Row],[Valoare totala eligibila, LEI]]-Table7[[#This Row],[Solicitat beneficiar]]</f>
        <v>2867776.0199999996</v>
      </c>
      <c r="T256" s="11" t="e">
        <f>Table7[[#This Row],[Necesar de finantare lei - valoare eligibila cf. art 6. lit b) - OUG 36/2023]]/#REF!</f>
        <v>#REF!</v>
      </c>
      <c r="U256" s="11">
        <v>410209.24</v>
      </c>
      <c r="V256" s="13">
        <v>15</v>
      </c>
      <c r="W256" s="13" t="s">
        <v>592</v>
      </c>
      <c r="X256" s="16">
        <v>4</v>
      </c>
      <c r="Y256" t="s">
        <v>20</v>
      </c>
      <c r="Z256" s="13"/>
    </row>
    <row r="257" spans="1:26" customFormat="1" hidden="1">
      <c r="A257">
        <v>256</v>
      </c>
      <c r="B257">
        <v>137407</v>
      </c>
      <c r="C257">
        <v>7639</v>
      </c>
      <c r="D257" t="s">
        <v>33</v>
      </c>
      <c r="E257" t="s">
        <v>76</v>
      </c>
      <c r="F257" t="s">
        <v>593</v>
      </c>
      <c r="G257" t="s">
        <v>594</v>
      </c>
      <c r="H257">
        <v>21</v>
      </c>
      <c r="I257" s="10">
        <v>43930</v>
      </c>
      <c r="J257" s="10">
        <v>44641</v>
      </c>
      <c r="K257" s="10">
        <v>45291</v>
      </c>
      <c r="L257" s="11">
        <v>3905714.49</v>
      </c>
      <c r="M257" s="11">
        <v>3729327.44</v>
      </c>
      <c r="N257" s="11">
        <v>3169928.34</v>
      </c>
      <c r="O257" s="11">
        <v>484812.55</v>
      </c>
      <c r="P257" s="11">
        <v>74586.55</v>
      </c>
      <c r="Q257" s="11">
        <v>176387.05</v>
      </c>
      <c r="R257" s="12">
        <f>Table7[[#This Row],[Solicitat beneficiar]]/Table7[[#This Row],[Valoare totala eligibila, LEI]]</f>
        <v>0.12766562005078322</v>
      </c>
      <c r="S257" s="11">
        <f>Table7[[#This Row],[Valoare totala eligibila, LEI]]-Table7[[#This Row],[Solicitat beneficiar]]</f>
        <v>3253220.54</v>
      </c>
      <c r="T257" s="11" t="e">
        <f>Table7[[#This Row],[Necesar de finantare lei - valoare eligibila cf. art 6. lit b) - OUG 36/2023]]/#REF!</f>
        <v>#REF!</v>
      </c>
      <c r="U257" s="11">
        <v>476106.9</v>
      </c>
      <c r="V257" s="13">
        <v>25</v>
      </c>
      <c r="W257" s="13" t="s">
        <v>69</v>
      </c>
      <c r="X257" s="16">
        <v>2</v>
      </c>
      <c r="Y257" t="s">
        <v>25</v>
      </c>
      <c r="Z257" s="13"/>
    </row>
    <row r="258" spans="1:26" customFormat="1" hidden="1">
      <c r="A258">
        <v>257</v>
      </c>
      <c r="B258">
        <v>137361</v>
      </c>
      <c r="C258">
        <v>7729</v>
      </c>
      <c r="D258" t="s">
        <v>33</v>
      </c>
      <c r="E258" t="s">
        <v>82</v>
      </c>
      <c r="F258" t="s">
        <v>595</v>
      </c>
      <c r="G258" t="s">
        <v>589</v>
      </c>
      <c r="H258">
        <v>15</v>
      </c>
      <c r="I258" s="10">
        <v>42979</v>
      </c>
      <c r="J258" s="10">
        <v>44691</v>
      </c>
      <c r="K258" s="10">
        <v>45138</v>
      </c>
      <c r="L258" s="11">
        <v>2758727.15</v>
      </c>
      <c r="M258" s="11">
        <v>2743804.55</v>
      </c>
      <c r="N258" s="11">
        <v>2332233.9</v>
      </c>
      <c r="O258" s="11">
        <v>356694.56</v>
      </c>
      <c r="P258" s="11">
        <v>54876.09</v>
      </c>
      <c r="Q258" s="11">
        <v>14922.6</v>
      </c>
      <c r="R258" s="12">
        <f>Table7[[#This Row],[Solicitat beneficiar]]/Table7[[#This Row],[Valoare totala eligibila, LEI]]</f>
        <v>1.7833504212244274E-2</v>
      </c>
      <c r="S258" s="11">
        <f>Table7[[#This Row],[Valoare totala eligibila, LEI]]-Table7[[#This Row],[Solicitat beneficiar]]</f>
        <v>2694872.9</v>
      </c>
      <c r="T258" s="11" t="e">
        <f>Table7[[#This Row],[Necesar de finantare lei - valoare eligibila cf. art 6. lit b) - OUG 36/2023]]/#REF!</f>
        <v>#REF!</v>
      </c>
      <c r="U258" s="11">
        <v>48931.65</v>
      </c>
      <c r="V258" s="13">
        <v>0</v>
      </c>
      <c r="W258" s="13" t="s">
        <v>596</v>
      </c>
      <c r="X258" s="16">
        <v>3.2</v>
      </c>
      <c r="Y258" t="s">
        <v>26</v>
      </c>
      <c r="Z258" s="13"/>
    </row>
    <row r="259" spans="1:26" customFormat="1" hidden="1">
      <c r="A259">
        <v>258</v>
      </c>
      <c r="B259">
        <v>137511</v>
      </c>
      <c r="C259">
        <v>7733</v>
      </c>
      <c r="D259" t="s">
        <v>33</v>
      </c>
      <c r="E259" t="s">
        <v>76</v>
      </c>
      <c r="F259" t="s">
        <v>597</v>
      </c>
      <c r="G259" t="s">
        <v>598</v>
      </c>
      <c r="H259">
        <v>19</v>
      </c>
      <c r="I259" s="10">
        <v>43891</v>
      </c>
      <c r="J259" s="10">
        <v>44687</v>
      </c>
      <c r="K259" s="10">
        <v>45260</v>
      </c>
      <c r="L259" s="11">
        <v>1819192.5</v>
      </c>
      <c r="M259" s="11">
        <v>1680787.31</v>
      </c>
      <c r="N259" s="11">
        <v>1428669.21</v>
      </c>
      <c r="O259" s="11">
        <v>218502.35</v>
      </c>
      <c r="P259" s="11">
        <v>33615.75</v>
      </c>
      <c r="Q259" s="11">
        <v>138405.19</v>
      </c>
      <c r="R259" s="12">
        <f>Table7[[#This Row],[Solicitat beneficiar]]/Table7[[#This Row],[Valoare totala eligibila, LEI]]</f>
        <v>0.59501696261616821</v>
      </c>
      <c r="S259" s="11">
        <f>Table7[[#This Row],[Valoare totala eligibila, LEI]]-Table7[[#This Row],[Solicitat beneficiar]]</f>
        <v>680690.35000000009</v>
      </c>
      <c r="T259" s="11" t="e">
        <f>Table7[[#This Row],[Necesar de finantare lei - valoare eligibila cf. art 6. lit b) - OUG 36/2023]]/#REF!</f>
        <v>#REF!</v>
      </c>
      <c r="U259" s="11">
        <v>1000096.96</v>
      </c>
      <c r="V259" s="13">
        <v>64</v>
      </c>
      <c r="W259" s="13" t="s">
        <v>69</v>
      </c>
      <c r="X259" s="16">
        <v>2</v>
      </c>
      <c r="Y259" t="s">
        <v>25</v>
      </c>
      <c r="Z259" s="13"/>
    </row>
    <row r="260" spans="1:26" customFormat="1" hidden="1">
      <c r="A260">
        <v>259</v>
      </c>
      <c r="B260">
        <v>137725</v>
      </c>
      <c r="C260">
        <v>7794</v>
      </c>
      <c r="D260" t="s">
        <v>33</v>
      </c>
      <c r="E260" t="s">
        <v>76</v>
      </c>
      <c r="F260" t="s">
        <v>599</v>
      </c>
      <c r="G260" t="s">
        <v>600</v>
      </c>
      <c r="H260">
        <v>18</v>
      </c>
      <c r="I260" s="10">
        <v>43891</v>
      </c>
      <c r="J260" s="10">
        <v>44740</v>
      </c>
      <c r="K260" s="10">
        <v>45291</v>
      </c>
      <c r="L260" s="11">
        <v>1511020.78</v>
      </c>
      <c r="M260" s="11">
        <v>1143250</v>
      </c>
      <c r="N260" s="11">
        <v>971762.51</v>
      </c>
      <c r="O260" s="11">
        <v>148622.49</v>
      </c>
      <c r="P260" s="11">
        <v>22865</v>
      </c>
      <c r="Q260" s="11">
        <v>367770.78</v>
      </c>
      <c r="R260" s="12">
        <f>Table7[[#This Row],[Solicitat beneficiar]]/Table7[[#This Row],[Valoare totala eligibila, LEI]]</f>
        <v>0.10197121364530942</v>
      </c>
      <c r="S260" s="11">
        <f>Table7[[#This Row],[Valoare totala eligibila, LEI]]-Table7[[#This Row],[Solicitat beneficiar]]</f>
        <v>1026671.41</v>
      </c>
      <c r="T260" s="11" t="e">
        <f>Table7[[#This Row],[Necesar de finantare lei - valoare eligibila cf. art 6. lit b) - OUG 36/2023]]/#REF!</f>
        <v>#REF!</v>
      </c>
      <c r="U260" s="11">
        <v>116578.59</v>
      </c>
      <c r="V260" s="13">
        <v>35</v>
      </c>
      <c r="W260" s="13" t="s">
        <v>87</v>
      </c>
      <c r="X260" s="16">
        <v>4</v>
      </c>
      <c r="Y260" t="s">
        <v>20</v>
      </c>
      <c r="Z260" s="13"/>
    </row>
    <row r="261" spans="1:26" customFormat="1" hidden="1">
      <c r="A261">
        <v>260</v>
      </c>
      <c r="B261">
        <v>140068</v>
      </c>
      <c r="C261">
        <v>7829</v>
      </c>
      <c r="D261" t="s">
        <v>33</v>
      </c>
      <c r="E261" t="s">
        <v>76</v>
      </c>
      <c r="F261" t="s">
        <v>601</v>
      </c>
      <c r="G261" t="s">
        <v>602</v>
      </c>
      <c r="H261">
        <v>18</v>
      </c>
      <c r="I261" s="10">
        <v>44007</v>
      </c>
      <c r="J261" s="10">
        <v>44749</v>
      </c>
      <c r="K261" s="10">
        <v>45291</v>
      </c>
      <c r="L261" s="11">
        <v>1699247</v>
      </c>
      <c r="M261" s="11">
        <v>1049192.92</v>
      </c>
      <c r="N261" s="11">
        <v>891813.98</v>
      </c>
      <c r="O261" s="11">
        <v>136395.07999999999</v>
      </c>
      <c r="P261" s="11">
        <v>20983.86</v>
      </c>
      <c r="Q261" s="11">
        <v>650054.07999999996</v>
      </c>
      <c r="R261" s="12">
        <f>Table7[[#This Row],[Solicitat beneficiar]]/Table7[[#This Row],[Valoare totala eligibila, LEI]]</f>
        <v>0.58642383900188733</v>
      </c>
      <c r="S261" s="11">
        <f>Table7[[#This Row],[Valoare totala eligibila, LEI]]-Table7[[#This Row],[Solicitat beneficiar]]</f>
        <v>433921.17999999993</v>
      </c>
      <c r="T261" s="11" t="e">
        <f>Table7[[#This Row],[Necesar de finantare lei - valoare eligibila cf. art 6. lit b) - OUG 36/2023]]/#REF!</f>
        <v>#REF!</v>
      </c>
      <c r="U261" s="11">
        <v>615271.74</v>
      </c>
      <c r="V261" s="13">
        <v>43</v>
      </c>
      <c r="W261" s="13" t="s">
        <v>87</v>
      </c>
      <c r="X261" s="16">
        <v>4</v>
      </c>
      <c r="Y261" t="s">
        <v>20</v>
      </c>
      <c r="Z261" s="13"/>
    </row>
    <row r="262" spans="1:26" customFormat="1" hidden="1">
      <c r="A262">
        <v>261</v>
      </c>
      <c r="B262">
        <v>137510</v>
      </c>
      <c r="C262">
        <v>7854</v>
      </c>
      <c r="D262" t="s">
        <v>33</v>
      </c>
      <c r="E262" t="s">
        <v>76</v>
      </c>
      <c r="F262" t="s">
        <v>603</v>
      </c>
      <c r="G262" t="s">
        <v>604</v>
      </c>
      <c r="H262">
        <v>17</v>
      </c>
      <c r="I262" s="10">
        <v>43915</v>
      </c>
      <c r="J262" s="10">
        <v>44755</v>
      </c>
      <c r="K262" s="10">
        <v>45260</v>
      </c>
      <c r="L262" s="11">
        <v>1691357.3</v>
      </c>
      <c r="M262" s="11">
        <v>1560017</v>
      </c>
      <c r="N262" s="11">
        <v>1326014.45</v>
      </c>
      <c r="O262" s="11">
        <v>202802.21</v>
      </c>
      <c r="P262" s="11">
        <v>31200.34</v>
      </c>
      <c r="Q262" s="11">
        <v>131340.29999999999</v>
      </c>
      <c r="R262" s="12">
        <f>Table7[[#This Row],[Solicitat beneficiar]]/Table7[[#This Row],[Valoare totala eligibila, LEI]]</f>
        <v>8.9293193599813331E-2</v>
      </c>
      <c r="S262" s="11">
        <f>Table7[[#This Row],[Valoare totala eligibila, LEI]]-Table7[[#This Row],[Solicitat beneficiar]]</f>
        <v>1420718.1</v>
      </c>
      <c r="T262" s="11" t="e">
        <f>Table7[[#This Row],[Necesar de finantare lei - valoare eligibila cf. art 6. lit b) - OUG 36/2023]]/#REF!</f>
        <v>#REF!</v>
      </c>
      <c r="U262" s="11">
        <v>139298.9</v>
      </c>
      <c r="V262" s="13">
        <v>40</v>
      </c>
      <c r="W262" s="13" t="s">
        <v>69</v>
      </c>
      <c r="X262" s="16">
        <v>2</v>
      </c>
      <c r="Y262" t="s">
        <v>25</v>
      </c>
      <c r="Z262" s="13"/>
    </row>
    <row r="263" spans="1:26" customFormat="1" hidden="1">
      <c r="A263">
        <v>262</v>
      </c>
      <c r="B263">
        <v>124829</v>
      </c>
      <c r="C263">
        <v>4680</v>
      </c>
      <c r="D263" t="s">
        <v>33</v>
      </c>
      <c r="E263" t="s">
        <v>82</v>
      </c>
      <c r="F263" t="s">
        <v>605</v>
      </c>
      <c r="G263" t="s">
        <v>589</v>
      </c>
      <c r="H263">
        <v>41</v>
      </c>
      <c r="I263" s="10">
        <v>43026</v>
      </c>
      <c r="J263" s="10">
        <v>43696</v>
      </c>
      <c r="K263" s="10">
        <v>44957</v>
      </c>
      <c r="L263" s="11">
        <v>4905441.72</v>
      </c>
      <c r="M263" s="11">
        <v>4829146.1399999997</v>
      </c>
      <c r="N263" s="11">
        <v>4104774.24</v>
      </c>
      <c r="O263" s="11">
        <v>627788.97</v>
      </c>
      <c r="P263" s="11">
        <v>96582.93</v>
      </c>
      <c r="Q263" s="11">
        <v>76295.58</v>
      </c>
      <c r="R263" s="12">
        <f>Table7[[#This Row],[Solicitat beneficiar]]/Table7[[#This Row],[Valoare totala eligibila, LEI]]</f>
        <v>0.67620853776854228</v>
      </c>
      <c r="S263" s="11">
        <f>Table7[[#This Row],[Valoare totala eligibila, LEI]]-Table7[[#This Row],[Solicitat beneficiar]]</f>
        <v>1563636.2899999996</v>
      </c>
      <c r="T263" s="11" t="e">
        <f>Table7[[#This Row],[Necesar de finantare lei - valoare eligibila cf. art 6. lit b) - OUG 36/2023]]/#REF!</f>
        <v>#REF!</v>
      </c>
      <c r="U263" s="11">
        <v>3265509.85</v>
      </c>
      <c r="V263" s="13">
        <v>100</v>
      </c>
      <c r="W263" s="13" t="s">
        <v>308</v>
      </c>
      <c r="X263" s="16">
        <v>1</v>
      </c>
      <c r="Y263" t="s">
        <v>17</v>
      </c>
      <c r="Z263" s="13"/>
    </row>
    <row r="264" spans="1:26" customFormat="1" hidden="1">
      <c r="A264">
        <v>263</v>
      </c>
      <c r="B264">
        <v>124828</v>
      </c>
      <c r="C264">
        <v>4701</v>
      </c>
      <c r="D264" t="s">
        <v>33</v>
      </c>
      <c r="E264" t="s">
        <v>82</v>
      </c>
      <c r="F264" t="s">
        <v>606</v>
      </c>
      <c r="G264" t="s">
        <v>589</v>
      </c>
      <c r="H264">
        <v>45</v>
      </c>
      <c r="I264" s="10">
        <v>43026</v>
      </c>
      <c r="J264" s="10">
        <v>43706</v>
      </c>
      <c r="K264" s="10">
        <v>45077</v>
      </c>
      <c r="L264" s="11">
        <v>5184548.22</v>
      </c>
      <c r="M264" s="11">
        <v>5017112.71</v>
      </c>
      <c r="N264" s="11">
        <v>4264545.82</v>
      </c>
      <c r="O264" s="11">
        <v>652224.63</v>
      </c>
      <c r="P264" s="11">
        <v>100342.26</v>
      </c>
      <c r="Q264" s="11">
        <v>167435.51</v>
      </c>
      <c r="R264" s="12">
        <f>Table7[[#This Row],[Solicitat beneficiar]]/Table7[[#This Row],[Valoare totala eligibila, LEI]]</f>
        <v>0.6560062610193983</v>
      </c>
      <c r="S264" s="11">
        <f>Table7[[#This Row],[Valoare totala eligibila, LEI]]-Table7[[#This Row],[Solicitat beneficiar]]</f>
        <v>1725855.3599999994</v>
      </c>
      <c r="T264" s="11" t="e">
        <f>Table7[[#This Row],[Necesar de finantare lei - valoare eligibila cf. art 6. lit b) - OUG 36/2023]]/#REF!</f>
        <v>#REF!</v>
      </c>
      <c r="U264" s="11">
        <v>3291257.3500000006</v>
      </c>
      <c r="V264" s="13">
        <v>100</v>
      </c>
      <c r="W264" s="13" t="s">
        <v>308</v>
      </c>
      <c r="X264" s="16">
        <v>1</v>
      </c>
      <c r="Y264" t="s">
        <v>17</v>
      </c>
      <c r="Z264" s="13"/>
    </row>
    <row r="265" spans="1:26" customFormat="1" hidden="1">
      <c r="A265">
        <v>264</v>
      </c>
      <c r="B265">
        <v>125645</v>
      </c>
      <c r="C265">
        <v>4822</v>
      </c>
      <c r="D265" t="s">
        <v>33</v>
      </c>
      <c r="E265" t="s">
        <v>147</v>
      </c>
      <c r="F265" t="s">
        <v>607</v>
      </c>
      <c r="G265" t="s">
        <v>527</v>
      </c>
      <c r="H265">
        <v>51</v>
      </c>
      <c r="I265" s="10">
        <v>42887</v>
      </c>
      <c r="J265" s="10">
        <v>43745</v>
      </c>
      <c r="K265" s="10">
        <v>45291</v>
      </c>
      <c r="L265" s="11">
        <v>10686204.49</v>
      </c>
      <c r="M265" s="11">
        <v>10686204.49</v>
      </c>
      <c r="N265" s="11">
        <v>9083273.8200000003</v>
      </c>
      <c r="O265" s="11">
        <v>1389206.58</v>
      </c>
      <c r="P265" s="11">
        <v>213724.09</v>
      </c>
      <c r="Q265" s="11">
        <v>0</v>
      </c>
      <c r="R265" s="12">
        <f>Table7[[#This Row],[Solicitat beneficiar]]/Table7[[#This Row],[Valoare totala eligibila, LEI]]</f>
        <v>0.49001193313305197</v>
      </c>
      <c r="S265" s="11">
        <f>Table7[[#This Row],[Valoare totala eligibila, LEI]]-Table7[[#This Row],[Solicitat beneficiar]]</f>
        <v>5449836.7700000005</v>
      </c>
      <c r="T265" s="11" t="e">
        <f>Table7[[#This Row],[Necesar de finantare lei - valoare eligibila cf. art 6. lit b) - OUG 36/2023]]/#REF!</f>
        <v>#REF!</v>
      </c>
      <c r="U265" s="11">
        <v>5236367.72</v>
      </c>
      <c r="V265" s="13">
        <v>79.06</v>
      </c>
      <c r="W265" s="13" t="s">
        <v>69</v>
      </c>
      <c r="X265" s="16">
        <v>2</v>
      </c>
      <c r="Y265" t="s">
        <v>25</v>
      </c>
      <c r="Z265" s="13"/>
    </row>
    <row r="266" spans="1:26" customFormat="1" hidden="1">
      <c r="A266">
        <v>265</v>
      </c>
      <c r="B266">
        <v>124942</v>
      </c>
      <c r="C266">
        <v>5011</v>
      </c>
      <c r="D266" t="s">
        <v>33</v>
      </c>
      <c r="E266" t="s">
        <v>82</v>
      </c>
      <c r="F266" t="s">
        <v>608</v>
      </c>
      <c r="G266" t="s">
        <v>506</v>
      </c>
      <c r="H266">
        <v>44</v>
      </c>
      <c r="I266" s="10">
        <v>43157</v>
      </c>
      <c r="J266" s="10">
        <v>43823</v>
      </c>
      <c r="K266" s="10">
        <v>45169</v>
      </c>
      <c r="L266" s="11">
        <v>18298770.129999999</v>
      </c>
      <c r="M266" s="11">
        <v>17102059.239999998</v>
      </c>
      <c r="N266" s="11">
        <v>14536750.35</v>
      </c>
      <c r="O266" s="11">
        <v>2223267.7000000002</v>
      </c>
      <c r="P266" s="11">
        <v>342041.19</v>
      </c>
      <c r="Q266" s="11">
        <v>1196710.8899999999</v>
      </c>
      <c r="R266" s="12">
        <f>Table7[[#This Row],[Solicitat beneficiar]]/Table7[[#This Row],[Valoare totala eligibila, LEI]]</f>
        <v>0.52025110953831555</v>
      </c>
      <c r="S266" s="11">
        <f>Table7[[#This Row],[Valoare totala eligibila, LEI]]-Table7[[#This Row],[Solicitat beneficiar]]</f>
        <v>8204693.9449999984</v>
      </c>
      <c r="T266" s="11" t="e">
        <f>Table7[[#This Row],[Necesar de finantare lei - valoare eligibila cf. art 6. lit b) - OUG 36/2023]]/#REF!</f>
        <v>#REF!</v>
      </c>
      <c r="U266" s="11">
        <v>8897365.2949999999</v>
      </c>
      <c r="V266" s="13">
        <v>100</v>
      </c>
      <c r="W266" s="13" t="s">
        <v>69</v>
      </c>
      <c r="X266" s="16">
        <v>2</v>
      </c>
      <c r="Y266" t="s">
        <v>25</v>
      </c>
      <c r="Z266" s="13"/>
    </row>
    <row r="267" spans="1:26" customFormat="1" hidden="1">
      <c r="A267">
        <v>266</v>
      </c>
      <c r="B267">
        <v>125367</v>
      </c>
      <c r="C267">
        <v>5202</v>
      </c>
      <c r="D267" t="s">
        <v>33</v>
      </c>
      <c r="E267" t="s">
        <v>66</v>
      </c>
      <c r="F267" t="s">
        <v>609</v>
      </c>
      <c r="G267" t="s">
        <v>520</v>
      </c>
      <c r="H267">
        <v>23</v>
      </c>
      <c r="I267" s="10">
        <v>43298</v>
      </c>
      <c r="J267" s="10">
        <v>43927</v>
      </c>
      <c r="K267" s="10">
        <v>44620</v>
      </c>
      <c r="L267" s="11">
        <v>21868648.100000001</v>
      </c>
      <c r="M267" s="11">
        <v>21810968.030000001</v>
      </c>
      <c r="N267" s="11">
        <v>18539322.84</v>
      </c>
      <c r="O267" s="11">
        <v>2835425.82</v>
      </c>
      <c r="P267" s="11">
        <v>436219.37</v>
      </c>
      <c r="Q267" s="11">
        <v>57680.07</v>
      </c>
      <c r="R267" s="12">
        <f>Table7[[#This Row],[Solicitat beneficiar]]/Table7[[#This Row],[Valoare totala eligibila, LEI]]</f>
        <v>0.33725695851198767</v>
      </c>
      <c r="S267" s="11">
        <f>Table7[[#This Row],[Valoare totala eligibila, LEI]]-Table7[[#This Row],[Solicitat beneficiar]]</f>
        <v>14455067.290000003</v>
      </c>
      <c r="T267" s="11" t="e">
        <f>Table7[[#This Row],[Necesar de finantare lei - valoare eligibila cf. art 6. lit b) - OUG 36/2023]]/#REF!</f>
        <v>#REF!</v>
      </c>
      <c r="U267" s="11">
        <v>7355900.7399999993</v>
      </c>
      <c r="V267" s="13">
        <v>100</v>
      </c>
      <c r="W267" s="13" t="s">
        <v>308</v>
      </c>
      <c r="X267" s="16">
        <v>1</v>
      </c>
      <c r="Y267" t="s">
        <v>17</v>
      </c>
      <c r="Z267" s="13"/>
    </row>
    <row r="268" spans="1:26" customFormat="1" hidden="1">
      <c r="A268">
        <v>267</v>
      </c>
      <c r="B268">
        <v>126788</v>
      </c>
      <c r="C268">
        <v>6322</v>
      </c>
      <c r="D268" t="s">
        <v>33</v>
      </c>
      <c r="E268" t="s">
        <v>76</v>
      </c>
      <c r="F268" t="s">
        <v>610</v>
      </c>
      <c r="G268" t="s">
        <v>531</v>
      </c>
      <c r="H268">
        <v>37</v>
      </c>
      <c r="I268" s="10">
        <v>43305</v>
      </c>
      <c r="J268" s="10">
        <v>44154</v>
      </c>
      <c r="K268" s="10">
        <v>45291</v>
      </c>
      <c r="L268" s="11">
        <v>15204740.050000001</v>
      </c>
      <c r="M268" s="11">
        <v>15159540.85</v>
      </c>
      <c r="N268" s="11">
        <v>12885609.73</v>
      </c>
      <c r="O268" s="11">
        <v>1970740.3</v>
      </c>
      <c r="P268" s="11">
        <v>303190.82</v>
      </c>
      <c r="Q268" s="11">
        <v>45199.199999999997</v>
      </c>
      <c r="R268" s="12">
        <f>Table7[[#This Row],[Solicitat beneficiar]]/Table7[[#This Row],[Valoare totala eligibila, LEI]]</f>
        <v>0.4181241900871952</v>
      </c>
      <c r="S268" s="11">
        <f>Table7[[#This Row],[Valoare totala eligibila, LEI]]-Table7[[#This Row],[Solicitat beneficiar]]</f>
        <v>8820970.1099999994</v>
      </c>
      <c r="T268" s="11" t="e">
        <f>Table7[[#This Row],[Necesar de finantare lei - valoare eligibila cf. art 6. lit b) - OUG 36/2023]]/#REF!</f>
        <v>#REF!</v>
      </c>
      <c r="U268" s="11">
        <v>6338570.7400000002</v>
      </c>
      <c r="V268" s="13">
        <v>70</v>
      </c>
      <c r="W268" s="13" t="s">
        <v>87</v>
      </c>
      <c r="X268" s="16">
        <v>4</v>
      </c>
      <c r="Y268" t="s">
        <v>20</v>
      </c>
      <c r="Z268" s="13"/>
    </row>
    <row r="269" spans="1:26" customFormat="1" hidden="1">
      <c r="A269">
        <v>268</v>
      </c>
      <c r="B269">
        <v>126588</v>
      </c>
      <c r="C269">
        <v>7007</v>
      </c>
      <c r="D269" t="s">
        <v>33</v>
      </c>
      <c r="E269" t="s">
        <v>76</v>
      </c>
      <c r="F269" t="s">
        <v>611</v>
      </c>
      <c r="G269" t="s">
        <v>525</v>
      </c>
      <c r="H269">
        <v>30</v>
      </c>
      <c r="I269" s="10">
        <v>42433</v>
      </c>
      <c r="J269" s="10">
        <v>44391</v>
      </c>
      <c r="K269" s="10">
        <v>45291</v>
      </c>
      <c r="L269" s="11">
        <v>23900615.699999999</v>
      </c>
      <c r="M269" s="11">
        <v>21235833.350000001</v>
      </c>
      <c r="N269" s="11">
        <v>18050458.359999999</v>
      </c>
      <c r="O269" s="11">
        <v>2760658.31</v>
      </c>
      <c r="P269" s="11">
        <v>424716.68</v>
      </c>
      <c r="Q269" s="11">
        <v>2664782.35</v>
      </c>
      <c r="R269" s="12">
        <f>Table7[[#This Row],[Solicitat beneficiar]]/Table7[[#This Row],[Valoare totala eligibila, LEI]]</f>
        <v>0.15998862225013646</v>
      </c>
      <c r="S269" s="11">
        <f>Table7[[#This Row],[Valoare totala eligibila, LEI]]-Table7[[#This Row],[Solicitat beneficiar]]</f>
        <v>17838341.630000003</v>
      </c>
      <c r="T269" s="11" t="e">
        <f>Table7[[#This Row],[Necesar de finantare lei - valoare eligibila cf. art 6. lit b) - OUG 36/2023]]/#REF!</f>
        <v>#REF!</v>
      </c>
      <c r="U269" s="11">
        <v>3397491.72</v>
      </c>
      <c r="V269" s="13">
        <v>20</v>
      </c>
      <c r="W269" s="13" t="s">
        <v>317</v>
      </c>
      <c r="X269" s="16">
        <v>6.1</v>
      </c>
      <c r="Y269" t="s">
        <v>9</v>
      </c>
      <c r="Z269" s="13"/>
    </row>
    <row r="270" spans="1:26" customFormat="1" hidden="1">
      <c r="A270">
        <v>269</v>
      </c>
      <c r="B270">
        <v>125396</v>
      </c>
      <c r="C270">
        <v>7225</v>
      </c>
      <c r="D270" t="s">
        <v>33</v>
      </c>
      <c r="E270" t="s">
        <v>136</v>
      </c>
      <c r="F270" t="s">
        <v>612</v>
      </c>
      <c r="G270" t="s">
        <v>613</v>
      </c>
      <c r="H270">
        <v>26</v>
      </c>
      <c r="I270" s="10">
        <v>43160</v>
      </c>
      <c r="J270" s="10">
        <v>44509</v>
      </c>
      <c r="K270" s="10">
        <v>45291</v>
      </c>
      <c r="L270" s="11">
        <v>12361229.33</v>
      </c>
      <c r="M270" s="11">
        <v>12293792.57</v>
      </c>
      <c r="N270" s="11">
        <v>10449723.689999999</v>
      </c>
      <c r="O270" s="11">
        <v>1597943.08</v>
      </c>
      <c r="P270" s="11">
        <v>246125.8</v>
      </c>
      <c r="Q270" s="11">
        <v>67436.759999999995</v>
      </c>
      <c r="R270" s="12">
        <f>Table7[[#This Row],[Solicitat beneficiar]]/Table7[[#This Row],[Valoare totala eligibila, LEI]]</f>
        <v>8.5391967045365558E-2</v>
      </c>
      <c r="S270" s="11">
        <f>Table7[[#This Row],[Valoare totala eligibila, LEI]]-Table7[[#This Row],[Solicitat beneficiar]]</f>
        <v>11244001.440000001</v>
      </c>
      <c r="T270" s="11" t="e">
        <f>Table7[[#This Row],[Necesar de finantare lei - valoare eligibila cf. art 6. lit b) - OUG 36/2023]]/#REF!</f>
        <v>#REF!</v>
      </c>
      <c r="U270" s="11">
        <v>1049791.1299999999</v>
      </c>
      <c r="V270" s="13">
        <v>15</v>
      </c>
      <c r="W270" s="13" t="s">
        <v>317</v>
      </c>
      <c r="X270" s="16">
        <v>6.1</v>
      </c>
      <c r="Y270" t="s">
        <v>9</v>
      </c>
      <c r="Z270" s="13"/>
    </row>
    <row r="271" spans="1:26" customFormat="1" hidden="1">
      <c r="A271">
        <v>270</v>
      </c>
      <c r="B271">
        <v>122080</v>
      </c>
      <c r="C271">
        <v>4414</v>
      </c>
      <c r="D271" t="s">
        <v>33</v>
      </c>
      <c r="E271" t="s">
        <v>136</v>
      </c>
      <c r="F271" t="s">
        <v>614</v>
      </c>
      <c r="G271" t="s">
        <v>510</v>
      </c>
      <c r="H271">
        <v>52</v>
      </c>
      <c r="I271" s="10">
        <v>41883</v>
      </c>
      <c r="J271" s="10">
        <v>43637</v>
      </c>
      <c r="K271" s="10">
        <v>45230</v>
      </c>
      <c r="L271" s="11">
        <v>24040692.879999999</v>
      </c>
      <c r="M271" s="11">
        <v>21480536.41</v>
      </c>
      <c r="N271" s="11">
        <v>18258455.98</v>
      </c>
      <c r="O271" s="11">
        <v>2792469.68</v>
      </c>
      <c r="P271" s="11">
        <v>429610.75</v>
      </c>
      <c r="Q271" s="11">
        <v>2560156.4700000002</v>
      </c>
      <c r="R271" s="12">
        <f>Table7[[#This Row],[Solicitat beneficiar]]/Table7[[#This Row],[Valoare totala eligibila, LEI]]</f>
        <v>0.59984697002266352</v>
      </c>
      <c r="S271" s="11">
        <f>Table7[[#This Row],[Valoare totala eligibila, LEI]]-Table7[[#This Row],[Solicitat beneficiar]]</f>
        <v>8595501.7299999986</v>
      </c>
      <c r="T271" s="11" t="e">
        <f>Table7[[#This Row],[Necesar de finantare lei - valoare eligibila cf. art 6. lit b) - OUG 36/2023]]/#REF!</f>
        <v>#REF!</v>
      </c>
      <c r="U271" s="11">
        <v>12885034.680000002</v>
      </c>
      <c r="V271" s="13">
        <v>70</v>
      </c>
      <c r="W271" s="13" t="s">
        <v>69</v>
      </c>
      <c r="X271" s="16">
        <v>2</v>
      </c>
      <c r="Y271" t="s">
        <v>25</v>
      </c>
      <c r="Z271" s="13"/>
    </row>
    <row r="272" spans="1:26" customFormat="1" hidden="1">
      <c r="A272">
        <v>271</v>
      </c>
      <c r="B272">
        <v>122079</v>
      </c>
      <c r="C272">
        <v>4415</v>
      </c>
      <c r="D272" t="s">
        <v>33</v>
      </c>
      <c r="E272" t="s">
        <v>136</v>
      </c>
      <c r="F272" t="s">
        <v>615</v>
      </c>
      <c r="G272" t="s">
        <v>510</v>
      </c>
      <c r="H272">
        <v>53</v>
      </c>
      <c r="I272" s="10">
        <v>41883</v>
      </c>
      <c r="J272" s="10">
        <v>43637</v>
      </c>
      <c r="K272" s="10">
        <v>45260</v>
      </c>
      <c r="L272" s="11">
        <v>48337340.460000001</v>
      </c>
      <c r="M272" s="11">
        <v>45744000</v>
      </c>
      <c r="N272" s="11">
        <v>38882400.039999999</v>
      </c>
      <c r="O272" s="11">
        <v>5946719.96</v>
      </c>
      <c r="P272" s="11">
        <v>914880</v>
      </c>
      <c r="Q272" s="11">
        <v>2593340.46</v>
      </c>
      <c r="R272" s="12">
        <f>Table7[[#This Row],[Solicitat beneficiar]]/Table7[[#This Row],[Valoare totala eligibila, LEI]]</f>
        <v>0.52481974466596715</v>
      </c>
      <c r="S272" s="11">
        <f>Table7[[#This Row],[Valoare totala eligibila, LEI]]-Table7[[#This Row],[Solicitat beneficiar]]</f>
        <v>21736645.599999998</v>
      </c>
      <c r="T272" s="11" t="e">
        <f>Table7[[#This Row],[Necesar de finantare lei - valoare eligibila cf. art 6. lit b) - OUG 36/2023]]/#REF!</f>
        <v>#REF!</v>
      </c>
      <c r="U272" s="11">
        <v>24007354.400000002</v>
      </c>
      <c r="V272" s="13">
        <v>65</v>
      </c>
      <c r="W272" s="13" t="s">
        <v>69</v>
      </c>
      <c r="X272" s="16">
        <v>2</v>
      </c>
      <c r="Y272" t="s">
        <v>25</v>
      </c>
      <c r="Z272" s="13"/>
    </row>
    <row r="273" spans="1:26" customFormat="1" hidden="1">
      <c r="A273">
        <v>272</v>
      </c>
      <c r="B273">
        <v>122273</v>
      </c>
      <c r="C273">
        <v>4437</v>
      </c>
      <c r="D273" t="s">
        <v>33</v>
      </c>
      <c r="E273" t="s">
        <v>164</v>
      </c>
      <c r="F273" t="s">
        <v>616</v>
      </c>
      <c r="G273" t="s">
        <v>554</v>
      </c>
      <c r="H273">
        <v>54</v>
      </c>
      <c r="I273" s="10">
        <v>42309</v>
      </c>
      <c r="J273" s="10">
        <v>43634</v>
      </c>
      <c r="K273" s="10">
        <v>45291</v>
      </c>
      <c r="L273" s="11">
        <v>26317404.600000001</v>
      </c>
      <c r="M273" s="11">
        <v>22871931.329999998</v>
      </c>
      <c r="N273" s="11">
        <v>19441141.649999999</v>
      </c>
      <c r="O273" s="11">
        <v>2961915.09</v>
      </c>
      <c r="P273" s="11">
        <v>468874.59</v>
      </c>
      <c r="Q273" s="11">
        <v>3445473.27</v>
      </c>
      <c r="R273" s="12">
        <f>Table7[[#This Row],[Solicitat beneficiar]]/Table7[[#This Row],[Valoare totala eligibila, LEI]]</f>
        <v>0.7091357973222806</v>
      </c>
      <c r="S273" s="11">
        <f>Table7[[#This Row],[Valoare totala eligibila, LEI]]-Table7[[#This Row],[Solicitat beneficiar]]</f>
        <v>6652626.0699999984</v>
      </c>
      <c r="T273" s="11" t="e">
        <f>Table7[[#This Row],[Necesar de finantare lei - valoare eligibila cf. art 6. lit b) - OUG 36/2023]]/#REF!</f>
        <v>#REF!</v>
      </c>
      <c r="U273" s="11">
        <v>16219305.26</v>
      </c>
      <c r="V273" s="13">
        <v>98.05</v>
      </c>
      <c r="W273" s="13" t="s">
        <v>317</v>
      </c>
      <c r="X273" s="16">
        <v>6.1</v>
      </c>
      <c r="Y273" t="s">
        <v>9</v>
      </c>
      <c r="Z273" s="13"/>
    </row>
    <row r="274" spans="1:26" customFormat="1" hidden="1">
      <c r="A274">
        <v>273</v>
      </c>
      <c r="B274">
        <v>123494</v>
      </c>
      <c r="C274">
        <v>4601</v>
      </c>
      <c r="D274" t="s">
        <v>33</v>
      </c>
      <c r="E274" t="s">
        <v>76</v>
      </c>
      <c r="F274" t="s">
        <v>617</v>
      </c>
      <c r="G274" t="s">
        <v>618</v>
      </c>
      <c r="H274">
        <v>53</v>
      </c>
      <c r="I274" s="10">
        <v>43160</v>
      </c>
      <c r="J274" s="10">
        <v>43668</v>
      </c>
      <c r="K274" s="10">
        <v>45291</v>
      </c>
      <c r="L274" s="11">
        <v>24355442.489999998</v>
      </c>
      <c r="M274" s="11">
        <v>22682411.440000001</v>
      </c>
      <c r="N274" s="11">
        <v>19280049.760000002</v>
      </c>
      <c r="O274" s="11">
        <v>2948713.43</v>
      </c>
      <c r="P274" s="11">
        <v>453648.25</v>
      </c>
      <c r="Q274" s="11">
        <v>1673031.05</v>
      </c>
      <c r="R274" s="12">
        <f>Table7[[#This Row],[Solicitat beneficiar]]/Table7[[#This Row],[Valoare totala eligibila, LEI]]</f>
        <v>0.82061624220321439</v>
      </c>
      <c r="S274" s="11">
        <f>Table7[[#This Row],[Valoare totala eligibila, LEI]]-Table7[[#This Row],[Solicitat beneficiar]]</f>
        <v>4068856.1999999993</v>
      </c>
      <c r="T274" s="11" t="e">
        <f>Table7[[#This Row],[Necesar de finantare lei - valoare eligibila cf. art 6. lit b) - OUG 36/2023]]/#REF!</f>
        <v>#REF!</v>
      </c>
      <c r="U274" s="11">
        <v>18613555.240000002</v>
      </c>
      <c r="V274" s="13">
        <v>95</v>
      </c>
      <c r="W274" s="13" t="s">
        <v>69</v>
      </c>
      <c r="X274" s="16">
        <v>2</v>
      </c>
      <c r="Y274" t="s">
        <v>25</v>
      </c>
      <c r="Z274" s="13"/>
    </row>
    <row r="275" spans="1:26" customFormat="1" hidden="1">
      <c r="A275">
        <v>274</v>
      </c>
      <c r="B275">
        <v>124106</v>
      </c>
      <c r="C275">
        <v>4643</v>
      </c>
      <c r="D275" t="s">
        <v>33</v>
      </c>
      <c r="E275" t="s">
        <v>147</v>
      </c>
      <c r="F275" t="s">
        <v>619</v>
      </c>
      <c r="G275" t="s">
        <v>527</v>
      </c>
      <c r="H275">
        <v>52</v>
      </c>
      <c r="I275" s="10">
        <v>42917</v>
      </c>
      <c r="J275" s="10">
        <v>43698</v>
      </c>
      <c r="K275" s="10">
        <v>45291</v>
      </c>
      <c r="L275" s="11">
        <v>73233202.069999993</v>
      </c>
      <c r="M275" s="11">
        <v>45743999.289999999</v>
      </c>
      <c r="N275" s="11">
        <v>38882399.420000002</v>
      </c>
      <c r="O275" s="11">
        <v>5942145.4800000004</v>
      </c>
      <c r="P275" s="11">
        <v>919454.39</v>
      </c>
      <c r="Q275" s="11">
        <v>27489202.780000001</v>
      </c>
      <c r="R275" s="12">
        <f>Table7[[#This Row],[Solicitat beneficiar]]/Table7[[#This Row],[Valoare totala eligibila, LEI]]</f>
        <v>0.21033310421774448</v>
      </c>
      <c r="S275" s="11">
        <f>Table7[[#This Row],[Valoare totala eligibila, LEI]]-Table7[[#This Row],[Solicitat beneficiar]]</f>
        <v>36122521.920000002</v>
      </c>
      <c r="T275" s="11" t="e">
        <f>Table7[[#This Row],[Necesar de finantare lei - valoare eligibila cf. art 6. lit b) - OUG 36/2023]]/#REF!</f>
        <v>#REF!</v>
      </c>
      <c r="U275" s="11">
        <v>9621477.3699999992</v>
      </c>
      <c r="V275" s="13">
        <v>25.12</v>
      </c>
      <c r="W275" s="13" t="s">
        <v>87</v>
      </c>
      <c r="X275" s="16">
        <v>4</v>
      </c>
      <c r="Y275" t="s">
        <v>20</v>
      </c>
      <c r="Z275" s="13"/>
    </row>
    <row r="276" spans="1:26" customFormat="1" hidden="1">
      <c r="A276">
        <v>275</v>
      </c>
      <c r="B276">
        <v>124234</v>
      </c>
      <c r="C276">
        <v>4654</v>
      </c>
      <c r="D276" t="s">
        <v>33</v>
      </c>
      <c r="E276" t="s">
        <v>147</v>
      </c>
      <c r="F276" t="s">
        <v>620</v>
      </c>
      <c r="G276" t="s">
        <v>527</v>
      </c>
      <c r="H276">
        <v>53</v>
      </c>
      <c r="I276" s="10">
        <v>42923</v>
      </c>
      <c r="J276" s="10">
        <v>43683</v>
      </c>
      <c r="K276" s="10">
        <v>45291</v>
      </c>
      <c r="L276" s="11">
        <v>21771111.16</v>
      </c>
      <c r="M276" s="11">
        <v>18381480.760000002</v>
      </c>
      <c r="N276" s="11">
        <v>15624258.65</v>
      </c>
      <c r="O276" s="11">
        <v>2387754.34</v>
      </c>
      <c r="P276" s="11">
        <v>369467.77</v>
      </c>
      <c r="Q276" s="11">
        <v>3389630.4</v>
      </c>
      <c r="R276" s="12">
        <f>Table7[[#This Row],[Solicitat beneficiar]]/Table7[[#This Row],[Valoare totala eligibila, LEI]]</f>
        <v>7.4579410543636736E-4</v>
      </c>
      <c r="S276" s="11">
        <f>Table7[[#This Row],[Valoare totala eligibila, LEI]]-Table7[[#This Row],[Solicitat beneficiar]]</f>
        <v>18367771.960000001</v>
      </c>
      <c r="T276" s="11" t="e">
        <f>Table7[[#This Row],[Necesar de finantare lei - valoare eligibila cf. art 6. lit b) - OUG 36/2023]]/#REF!</f>
        <v>#REF!</v>
      </c>
      <c r="U276" s="11">
        <v>13708.8</v>
      </c>
      <c r="V276" s="13">
        <v>0</v>
      </c>
      <c r="W276" s="13" t="s">
        <v>69</v>
      </c>
      <c r="X276" s="16">
        <v>2</v>
      </c>
      <c r="Y276" t="s">
        <v>25</v>
      </c>
      <c r="Z276" s="13"/>
    </row>
    <row r="277" spans="1:26" customFormat="1" hidden="1">
      <c r="A277">
        <v>276</v>
      </c>
      <c r="B277">
        <v>120697</v>
      </c>
      <c r="C277">
        <v>4657</v>
      </c>
      <c r="D277" t="s">
        <v>33</v>
      </c>
      <c r="E277" t="s">
        <v>76</v>
      </c>
      <c r="F277" t="s">
        <v>621</v>
      </c>
      <c r="G277" t="s">
        <v>78</v>
      </c>
      <c r="H277">
        <v>53</v>
      </c>
      <c r="I277" s="10">
        <v>42887</v>
      </c>
      <c r="J277" s="10">
        <v>43672</v>
      </c>
      <c r="K277" s="10">
        <v>45291</v>
      </c>
      <c r="L277" s="11">
        <v>26934842.370000001</v>
      </c>
      <c r="M277" s="11">
        <v>23431875.940000001</v>
      </c>
      <c r="N277" s="11">
        <v>19917094.559999999</v>
      </c>
      <c r="O277" s="11">
        <v>3046143.86</v>
      </c>
      <c r="P277" s="11">
        <v>468637.52</v>
      </c>
      <c r="Q277" s="11">
        <v>3502966.43</v>
      </c>
      <c r="R277" s="12">
        <f>Table7[[#This Row],[Solicitat beneficiar]]/Table7[[#This Row],[Valoare totala eligibila, LEI]]</f>
        <v>0.44346468573868691</v>
      </c>
      <c r="S277" s="11">
        <f>Table7[[#This Row],[Valoare totala eligibila, LEI]]-Table7[[#This Row],[Solicitat beneficiar]]</f>
        <v>13040666.440000001</v>
      </c>
      <c r="T277" s="11" t="e">
        <f>Table7[[#This Row],[Necesar de finantare lei - valoare eligibila cf. art 6. lit b) - OUG 36/2023]]/#REF!</f>
        <v>#REF!</v>
      </c>
      <c r="U277" s="11">
        <v>10391209.5</v>
      </c>
      <c r="V277" s="13">
        <v>68</v>
      </c>
      <c r="W277" s="13" t="s">
        <v>317</v>
      </c>
      <c r="X277" s="16">
        <v>6.1</v>
      </c>
      <c r="Y277" t="s">
        <v>9</v>
      </c>
      <c r="Z277" s="13"/>
    </row>
    <row r="278" spans="1:26" customFormat="1" hidden="1">
      <c r="A278">
        <v>277</v>
      </c>
      <c r="B278">
        <v>122258</v>
      </c>
      <c r="C278">
        <v>4664</v>
      </c>
      <c r="D278" t="s">
        <v>33</v>
      </c>
      <c r="E278" t="s">
        <v>76</v>
      </c>
      <c r="F278" t="s">
        <v>622</v>
      </c>
      <c r="G278" t="s">
        <v>525</v>
      </c>
      <c r="H278">
        <v>53</v>
      </c>
      <c r="I278" s="10">
        <v>42990</v>
      </c>
      <c r="J278" s="10">
        <v>43677</v>
      </c>
      <c r="K278" s="10">
        <v>45291</v>
      </c>
      <c r="L278" s="11">
        <v>31667862.539999999</v>
      </c>
      <c r="M278" s="11">
        <v>17840637.91</v>
      </c>
      <c r="N278" s="11">
        <v>15164542.23</v>
      </c>
      <c r="O278" s="11">
        <v>2319282.92</v>
      </c>
      <c r="P278" s="11">
        <v>356812.76</v>
      </c>
      <c r="Q278" s="11">
        <v>13827224.630000001</v>
      </c>
      <c r="R278" s="12">
        <f>Table7[[#This Row],[Solicitat beneficiar]]/Table7[[#This Row],[Valoare totala eligibila, LEI]]</f>
        <v>0.63667047037781621</v>
      </c>
      <c r="S278" s="11">
        <f>Table7[[#This Row],[Valoare totala eligibila, LEI]]-Table7[[#This Row],[Solicitat beneficiar]]</f>
        <v>6482030.5800000001</v>
      </c>
      <c r="T278" s="11" t="e">
        <f>Table7[[#This Row],[Necesar de finantare lei - valoare eligibila cf. art 6. lit b) - OUG 36/2023]]/#REF!</f>
        <v>#REF!</v>
      </c>
      <c r="U278" s="11">
        <v>11358607.33</v>
      </c>
      <c r="V278" s="13">
        <v>38</v>
      </c>
      <c r="W278" s="13" t="s">
        <v>317</v>
      </c>
      <c r="X278" s="16">
        <v>6.1</v>
      </c>
      <c r="Y278" t="s">
        <v>9</v>
      </c>
      <c r="Z278" s="13"/>
    </row>
    <row r="279" spans="1:26" customFormat="1" hidden="1">
      <c r="A279">
        <v>278</v>
      </c>
      <c r="B279">
        <v>123567</v>
      </c>
      <c r="C279">
        <v>5397</v>
      </c>
      <c r="D279" t="s">
        <v>33</v>
      </c>
      <c r="E279" t="s">
        <v>147</v>
      </c>
      <c r="F279" t="s">
        <v>623</v>
      </c>
      <c r="G279" t="s">
        <v>576</v>
      </c>
      <c r="H279">
        <v>44</v>
      </c>
      <c r="I279" s="10">
        <v>43191</v>
      </c>
      <c r="J279" s="10">
        <v>43955</v>
      </c>
      <c r="K279" s="10">
        <v>45291</v>
      </c>
      <c r="L279" s="11">
        <v>39323095.890000001</v>
      </c>
      <c r="M279" s="11">
        <v>34946769.850000001</v>
      </c>
      <c r="N279" s="11">
        <v>29704754.379999999</v>
      </c>
      <c r="O279" s="11">
        <v>4543080.08</v>
      </c>
      <c r="P279" s="11">
        <v>698935.39</v>
      </c>
      <c r="Q279" s="11">
        <v>4376326.04</v>
      </c>
      <c r="R279" s="12">
        <f>Table7[[#This Row],[Solicitat beneficiar]]/Table7[[#This Row],[Valoare totala eligibila, LEI]]</f>
        <v>0.15922657527101894</v>
      </c>
      <c r="S279" s="11">
        <f>Table7[[#This Row],[Valoare totala eligibila, LEI]]-Table7[[#This Row],[Solicitat beneficiar]]</f>
        <v>29382315.370000001</v>
      </c>
      <c r="T279" s="11" t="e">
        <f>Table7[[#This Row],[Necesar de finantare lei - valoare eligibila cf. art 6. lit b) - OUG 36/2023]]/#REF!</f>
        <v>#REF!</v>
      </c>
      <c r="U279" s="11">
        <v>5564454.4800000004</v>
      </c>
      <c r="V279" s="13">
        <v>59.18</v>
      </c>
      <c r="W279" s="13" t="s">
        <v>317</v>
      </c>
      <c r="X279" s="16">
        <v>6.1</v>
      </c>
      <c r="Y279" t="s">
        <v>9</v>
      </c>
      <c r="Z279" s="13"/>
    </row>
    <row r="280" spans="1:26" customFormat="1" hidden="1">
      <c r="A280">
        <v>279</v>
      </c>
      <c r="B280">
        <v>123700</v>
      </c>
      <c r="C280">
        <v>4409</v>
      </c>
      <c r="D280" t="s">
        <v>33</v>
      </c>
      <c r="E280" t="s">
        <v>66</v>
      </c>
      <c r="F280" t="s">
        <v>624</v>
      </c>
      <c r="G280" t="s">
        <v>520</v>
      </c>
      <c r="H280">
        <v>55</v>
      </c>
      <c r="I280" s="10">
        <v>43097</v>
      </c>
      <c r="J280" s="10">
        <v>43630</v>
      </c>
      <c r="K280" s="10">
        <v>45291</v>
      </c>
      <c r="L280" s="11">
        <v>114197308.33</v>
      </c>
      <c r="M280" s="11">
        <v>100904535.22</v>
      </c>
      <c r="N280" s="11">
        <v>85768854.950000003</v>
      </c>
      <c r="O280" s="11">
        <v>13117589.539999999</v>
      </c>
      <c r="P280" s="11">
        <v>2018090.73</v>
      </c>
      <c r="Q280" s="11">
        <v>13292773.109999999</v>
      </c>
      <c r="R280" s="12">
        <f>Table7[[#This Row],[Solicitat beneficiar]]/Table7[[#This Row],[Valoare totala eligibila, LEI]]</f>
        <v>0.9588927558017446</v>
      </c>
      <c r="S280" s="11">
        <f>Table7[[#This Row],[Valoare totala eligibila, LEI]]-Table7[[#This Row],[Solicitat beneficiar]]</f>
        <v>4147907.3700000048</v>
      </c>
      <c r="T280" s="11" t="e">
        <f>Table7[[#This Row],[Necesar de finantare lei - valoare eligibila cf. art 6. lit b) - OUG 36/2023]]/#REF!</f>
        <v>#REF!</v>
      </c>
      <c r="U280" s="11">
        <v>96756627.849999994</v>
      </c>
      <c r="V280" s="13">
        <v>100</v>
      </c>
      <c r="W280" s="13" t="s">
        <v>69</v>
      </c>
      <c r="X280" s="16">
        <v>2</v>
      </c>
      <c r="Y280" t="s">
        <v>25</v>
      </c>
      <c r="Z280" s="13"/>
    </row>
    <row r="281" spans="1:26" customFormat="1" hidden="1">
      <c r="A281">
        <v>280</v>
      </c>
      <c r="B281">
        <v>127335</v>
      </c>
      <c r="C281">
        <v>4623</v>
      </c>
      <c r="D281" t="s">
        <v>33</v>
      </c>
      <c r="E281" t="s">
        <v>76</v>
      </c>
      <c r="F281" t="s">
        <v>625</v>
      </c>
      <c r="G281" t="s">
        <v>545</v>
      </c>
      <c r="H281">
        <v>53</v>
      </c>
      <c r="I281" s="10">
        <v>42619</v>
      </c>
      <c r="J281" s="10">
        <v>43668</v>
      </c>
      <c r="K281" s="10">
        <v>45291</v>
      </c>
      <c r="L281" s="11">
        <v>117590876.56999999</v>
      </c>
      <c r="M281" s="11">
        <v>102995652.25</v>
      </c>
      <c r="N281" s="11">
        <v>87546304.409999996</v>
      </c>
      <c r="O281" s="11">
        <v>13389434.77</v>
      </c>
      <c r="P281" s="11">
        <v>2059913.07</v>
      </c>
      <c r="Q281" s="11">
        <v>14595224.32</v>
      </c>
      <c r="R281" s="12">
        <f>Table7[[#This Row],[Solicitat beneficiar]]/Table7[[#This Row],[Valoare totala eligibila, LEI]]</f>
        <v>0.97752877680329475</v>
      </c>
      <c r="S281" s="11">
        <f>Table7[[#This Row],[Valoare totala eligibila, LEI]]-Table7[[#This Row],[Solicitat beneficiar]]</f>
        <v>2314438.2899999917</v>
      </c>
      <c r="T281" s="11" t="e">
        <f>Table7[[#This Row],[Necesar de finantare lei - valoare eligibila cf. art 6. lit b) - OUG 36/2023]]/#REF!</f>
        <v>#REF!</v>
      </c>
      <c r="U281" s="11">
        <v>100681213.96000001</v>
      </c>
      <c r="V281" s="13">
        <v>100</v>
      </c>
      <c r="W281" s="13" t="s">
        <v>69</v>
      </c>
      <c r="X281" s="16">
        <v>2</v>
      </c>
      <c r="Y281" t="s">
        <v>25</v>
      </c>
      <c r="Z281" s="13"/>
    </row>
    <row r="282" spans="1:26" customFormat="1" hidden="1">
      <c r="A282">
        <v>281</v>
      </c>
      <c r="B282">
        <v>123696</v>
      </c>
      <c r="C282">
        <v>4659</v>
      </c>
      <c r="D282" t="s">
        <v>33</v>
      </c>
      <c r="E282" t="s">
        <v>66</v>
      </c>
      <c r="F282" t="s">
        <v>626</v>
      </c>
      <c r="G282" t="s">
        <v>520</v>
      </c>
      <c r="H282">
        <v>53</v>
      </c>
      <c r="I282" s="10">
        <v>43097</v>
      </c>
      <c r="J282" s="10">
        <v>43676</v>
      </c>
      <c r="K282" s="10">
        <v>45291</v>
      </c>
      <c r="L282" s="11">
        <v>114359729.95</v>
      </c>
      <c r="M282" s="11">
        <v>105810441.7</v>
      </c>
      <c r="N282" s="11">
        <v>89938875.459999993</v>
      </c>
      <c r="O282" s="11">
        <v>13755357.4</v>
      </c>
      <c r="P282" s="11">
        <v>2116208.84</v>
      </c>
      <c r="Q282" s="11">
        <v>8549288.25</v>
      </c>
      <c r="R282" s="12">
        <f>Table7[[#This Row],[Solicitat beneficiar]]/Table7[[#This Row],[Valoare totala eligibila, LEI]]</f>
        <v>0.79879849050852225</v>
      </c>
      <c r="S282" s="11">
        <f>Table7[[#This Row],[Valoare totala eligibila, LEI]]-Table7[[#This Row],[Solicitat beneficiar]]</f>
        <v>21289220.590000004</v>
      </c>
      <c r="T282" s="11" t="e">
        <f>Table7[[#This Row],[Necesar de finantare lei - valoare eligibila cf. art 6. lit b) - OUG 36/2023]]/#REF!</f>
        <v>#REF!</v>
      </c>
      <c r="U282" s="11">
        <v>84521221.109999999</v>
      </c>
      <c r="V282" s="13">
        <v>100</v>
      </c>
      <c r="W282" s="13" t="s">
        <v>69</v>
      </c>
      <c r="X282" s="16">
        <v>2</v>
      </c>
      <c r="Y282" t="s">
        <v>25</v>
      </c>
      <c r="Z282" s="13"/>
    </row>
    <row r="283" spans="1:26" customFormat="1" hidden="1">
      <c r="A283">
        <v>282</v>
      </c>
      <c r="B283">
        <v>126605</v>
      </c>
      <c r="C283">
        <v>4720</v>
      </c>
      <c r="D283" t="s">
        <v>33</v>
      </c>
      <c r="E283" t="s">
        <v>82</v>
      </c>
      <c r="F283" t="s">
        <v>627</v>
      </c>
      <c r="G283" t="s">
        <v>589</v>
      </c>
      <c r="H283">
        <v>52</v>
      </c>
      <c r="I283" s="10">
        <v>43132</v>
      </c>
      <c r="J283" s="10">
        <v>43706</v>
      </c>
      <c r="K283" s="10">
        <v>45291</v>
      </c>
      <c r="L283" s="11">
        <v>12167886.9</v>
      </c>
      <c r="M283" s="11">
        <v>12167886.9</v>
      </c>
      <c r="N283" s="11">
        <v>10342703.880000001</v>
      </c>
      <c r="O283" s="11">
        <v>1581825.16</v>
      </c>
      <c r="P283" s="11">
        <v>243357.86</v>
      </c>
      <c r="Q283" s="11">
        <v>0</v>
      </c>
      <c r="R283" s="12">
        <f>Table7[[#This Row],[Solicitat beneficiar]]/Table7[[#This Row],[Valoare totala eligibila, LEI]]</f>
        <v>0.50057463223133669</v>
      </c>
      <c r="S283" s="11">
        <f>Table7[[#This Row],[Valoare totala eligibila, LEI]]-Table7[[#This Row],[Solicitat beneficiar]]</f>
        <v>6076951.3900000006</v>
      </c>
      <c r="T283" s="11" t="e">
        <f>Table7[[#This Row],[Necesar de finantare lei - valoare eligibila cf. art 6. lit b) - OUG 36/2023]]/#REF!</f>
        <v>#REF!</v>
      </c>
      <c r="U283" s="11">
        <v>6090935.5099999998</v>
      </c>
      <c r="V283" s="13">
        <v>67.91</v>
      </c>
      <c r="W283" s="13" t="s">
        <v>87</v>
      </c>
      <c r="X283" s="16">
        <v>4</v>
      </c>
      <c r="Y283" t="s">
        <v>20</v>
      </c>
      <c r="Z283" s="13"/>
    </row>
    <row r="284" spans="1:26" customFormat="1" hidden="1">
      <c r="A284">
        <v>283</v>
      </c>
      <c r="B284">
        <v>126609</v>
      </c>
      <c r="C284">
        <v>4721</v>
      </c>
      <c r="D284" t="s">
        <v>33</v>
      </c>
      <c r="E284" t="s">
        <v>82</v>
      </c>
      <c r="F284" t="s">
        <v>628</v>
      </c>
      <c r="G284" t="s">
        <v>589</v>
      </c>
      <c r="H284">
        <v>52</v>
      </c>
      <c r="I284" s="10">
        <v>42309</v>
      </c>
      <c r="J284" s="10">
        <v>43706</v>
      </c>
      <c r="K284" s="10">
        <v>45291</v>
      </c>
      <c r="L284" s="11">
        <v>16343303.539999999</v>
      </c>
      <c r="M284" s="11">
        <v>16340453.49</v>
      </c>
      <c r="N284" s="11">
        <v>13889385.470000001</v>
      </c>
      <c r="O284" s="11">
        <v>2124258.9500000002</v>
      </c>
      <c r="P284" s="11">
        <v>326809.07</v>
      </c>
      <c r="Q284" s="11">
        <v>2850.05</v>
      </c>
      <c r="R284" s="12">
        <f>Table7[[#This Row],[Solicitat beneficiar]]/Table7[[#This Row],[Valoare totala eligibila, LEI]]</f>
        <v>0.53556610502613411</v>
      </c>
      <c r="S284" s="11">
        <f>Table7[[#This Row],[Valoare totala eligibila, LEI]]-Table7[[#This Row],[Solicitat beneficiar]]</f>
        <v>7589060.4600000009</v>
      </c>
      <c r="T284" s="11" t="e">
        <f>Table7[[#This Row],[Necesar de finantare lei - valoare eligibila cf. art 6. lit b) - OUG 36/2023]]/#REF!</f>
        <v>#REF!</v>
      </c>
      <c r="U284" s="11">
        <v>8751393.0299999993</v>
      </c>
      <c r="V284" s="13">
        <v>98</v>
      </c>
      <c r="W284" s="13" t="s">
        <v>87</v>
      </c>
      <c r="X284" s="16">
        <v>4</v>
      </c>
      <c r="Y284" t="s">
        <v>20</v>
      </c>
      <c r="Z284" s="13"/>
    </row>
    <row r="285" spans="1:26" customFormat="1" hidden="1">
      <c r="A285">
        <v>284</v>
      </c>
      <c r="B285">
        <v>126607</v>
      </c>
      <c r="C285">
        <v>4798</v>
      </c>
      <c r="D285" t="s">
        <v>33</v>
      </c>
      <c r="E285" t="s">
        <v>82</v>
      </c>
      <c r="F285" t="s">
        <v>629</v>
      </c>
      <c r="G285" t="s">
        <v>589</v>
      </c>
      <c r="H285">
        <v>50</v>
      </c>
      <c r="I285" s="10">
        <v>43160</v>
      </c>
      <c r="J285" s="10">
        <v>43739</v>
      </c>
      <c r="K285" s="10">
        <v>45260</v>
      </c>
      <c r="L285" s="11">
        <v>22884266.52</v>
      </c>
      <c r="M285" s="11">
        <v>22881416.52</v>
      </c>
      <c r="N285" s="11">
        <v>19449204.039999999</v>
      </c>
      <c r="O285" s="11">
        <v>2974584.12</v>
      </c>
      <c r="P285" s="11">
        <v>457628.36</v>
      </c>
      <c r="Q285" s="11">
        <v>2850</v>
      </c>
      <c r="R285" s="12">
        <f>Table7[[#This Row],[Solicitat beneficiar]]/Table7[[#This Row],[Valoare totala eligibila, LEI]]</f>
        <v>0.58568013777846306</v>
      </c>
      <c r="S285" s="11">
        <f>Table7[[#This Row],[Valoare totala eligibila, LEI]]-Table7[[#This Row],[Solicitat beneficiar]]</f>
        <v>9480225.3399999999</v>
      </c>
      <c r="T285" s="11" t="e">
        <f>Table7[[#This Row],[Necesar de finantare lei - valoare eligibila cf. art 6. lit b) - OUG 36/2023]]/#REF!</f>
        <v>#REF!</v>
      </c>
      <c r="U285" s="11">
        <v>13401191.18</v>
      </c>
      <c r="V285" s="13">
        <v>90</v>
      </c>
      <c r="W285" s="13" t="s">
        <v>87</v>
      </c>
      <c r="X285" s="16">
        <v>4</v>
      </c>
      <c r="Y285" t="s">
        <v>20</v>
      </c>
      <c r="Z285" s="13"/>
    </row>
    <row r="286" spans="1:26" customFormat="1" hidden="1">
      <c r="A286">
        <v>285</v>
      </c>
      <c r="B286">
        <v>128418</v>
      </c>
      <c r="C286">
        <v>4863</v>
      </c>
      <c r="D286" t="s">
        <v>33</v>
      </c>
      <c r="E286" t="s">
        <v>136</v>
      </c>
      <c r="F286" t="s">
        <v>630</v>
      </c>
      <c r="G286" t="s">
        <v>314</v>
      </c>
      <c r="H286">
        <v>50</v>
      </c>
      <c r="I286" s="10">
        <v>42585</v>
      </c>
      <c r="J286" s="10">
        <v>43761</v>
      </c>
      <c r="K286" s="10">
        <v>45291</v>
      </c>
      <c r="L286" s="11">
        <v>20858111.120000001</v>
      </c>
      <c r="M286" s="11">
        <v>17703592.300000001</v>
      </c>
      <c r="N286" s="11">
        <v>15048053.460000001</v>
      </c>
      <c r="O286" s="11">
        <v>2301466.98</v>
      </c>
      <c r="P286" s="11">
        <v>354071.86</v>
      </c>
      <c r="Q286" s="11">
        <v>3154518.82</v>
      </c>
      <c r="R286" s="12">
        <f>Table7[[#This Row],[Solicitat beneficiar]]/Table7[[#This Row],[Valoare totala eligibila, LEI]]</f>
        <v>0.2275591174792248</v>
      </c>
      <c r="S286" s="11">
        <f>Table7[[#This Row],[Valoare totala eligibila, LEI]]-Table7[[#This Row],[Solicitat beneficiar]]</f>
        <v>13674978.460000001</v>
      </c>
      <c r="T286" s="11" t="e">
        <f>Table7[[#This Row],[Necesar de finantare lei - valoare eligibila cf. art 6. lit b) - OUG 36/2023]]/#REF!</f>
        <v>#REF!</v>
      </c>
      <c r="U286" s="11">
        <v>4028613.84</v>
      </c>
      <c r="V286" s="13">
        <v>19.27</v>
      </c>
      <c r="W286" s="13" t="s">
        <v>87</v>
      </c>
      <c r="X286" s="16">
        <v>4</v>
      </c>
      <c r="Y286" t="s">
        <v>20</v>
      </c>
      <c r="Z286" s="13"/>
    </row>
    <row r="287" spans="1:26" customFormat="1" hidden="1">
      <c r="A287">
        <v>286</v>
      </c>
      <c r="B287">
        <v>128426</v>
      </c>
      <c r="C287">
        <v>4864</v>
      </c>
      <c r="D287" t="s">
        <v>33</v>
      </c>
      <c r="E287" t="s">
        <v>136</v>
      </c>
      <c r="F287" t="s">
        <v>631</v>
      </c>
      <c r="G287" t="s">
        <v>314</v>
      </c>
      <c r="H287">
        <v>50</v>
      </c>
      <c r="I287" s="10">
        <v>42585</v>
      </c>
      <c r="J287" s="10">
        <v>43761</v>
      </c>
      <c r="K287" s="10">
        <v>45291</v>
      </c>
      <c r="L287" s="11">
        <v>12787700.380000001</v>
      </c>
      <c r="M287" s="11">
        <v>12787700.380000001</v>
      </c>
      <c r="N287" s="11">
        <v>10869545.310000001</v>
      </c>
      <c r="O287" s="11">
        <v>1662401.06</v>
      </c>
      <c r="P287" s="11">
        <v>255754.01</v>
      </c>
      <c r="Q287" s="11">
        <v>0</v>
      </c>
      <c r="R287" s="12">
        <f>Table7[[#This Row],[Solicitat beneficiar]]/Table7[[#This Row],[Valoare totala eligibila, LEI]]</f>
        <v>6.0670540984320426E-2</v>
      </c>
      <c r="S287" s="11">
        <f>Table7[[#This Row],[Valoare totala eligibila, LEI]]-Table7[[#This Row],[Solicitat beneficiar]]</f>
        <v>12011863.680000002</v>
      </c>
      <c r="T287" s="11" t="e">
        <f>Table7[[#This Row],[Necesar de finantare lei - valoare eligibila cf. art 6. lit b) - OUG 36/2023]]/#REF!</f>
        <v>#REF!</v>
      </c>
      <c r="U287" s="11">
        <v>775836.7</v>
      </c>
      <c r="V287" s="13">
        <v>6.01</v>
      </c>
      <c r="W287" s="13" t="s">
        <v>87</v>
      </c>
      <c r="X287" s="16">
        <v>4</v>
      </c>
      <c r="Y287" t="s">
        <v>20</v>
      </c>
      <c r="Z287" s="13"/>
    </row>
    <row r="288" spans="1:26" customFormat="1" hidden="1">
      <c r="A288">
        <v>287</v>
      </c>
      <c r="B288">
        <v>128421</v>
      </c>
      <c r="C288">
        <v>4865</v>
      </c>
      <c r="D288" t="s">
        <v>33</v>
      </c>
      <c r="E288" t="s">
        <v>136</v>
      </c>
      <c r="F288" t="s">
        <v>632</v>
      </c>
      <c r="G288" t="s">
        <v>314</v>
      </c>
      <c r="H288">
        <v>50</v>
      </c>
      <c r="I288" s="10">
        <v>43268</v>
      </c>
      <c r="J288" s="10">
        <v>43761</v>
      </c>
      <c r="K288" s="10">
        <v>45291</v>
      </c>
      <c r="L288" s="11">
        <v>30715064.359999999</v>
      </c>
      <c r="M288" s="11">
        <v>30715064.359999999</v>
      </c>
      <c r="N288" s="11">
        <v>26107804.719999999</v>
      </c>
      <c r="O288" s="11">
        <v>3992958.34</v>
      </c>
      <c r="P288" s="11">
        <v>614301.30000000005</v>
      </c>
      <c r="Q288" s="11">
        <v>0</v>
      </c>
      <c r="R288" s="12">
        <f>Table7[[#This Row],[Solicitat beneficiar]]/Table7[[#This Row],[Valoare totala eligibila, LEI]]</f>
        <v>7.6375291697419065E-2</v>
      </c>
      <c r="S288" s="11">
        <f>Table7[[#This Row],[Valoare totala eligibila, LEI]]-Table7[[#This Row],[Solicitat beneficiar]]</f>
        <v>28369192.359999999</v>
      </c>
      <c r="T288" s="11" t="e">
        <f>Table7[[#This Row],[Necesar de finantare lei - valoare eligibila cf. art 6. lit b) - OUG 36/2023]]/#REF!</f>
        <v>#REF!</v>
      </c>
      <c r="U288" s="11">
        <v>2345872</v>
      </c>
      <c r="V288" s="13">
        <v>0</v>
      </c>
      <c r="W288" s="13" t="s">
        <v>317</v>
      </c>
      <c r="X288" s="16">
        <v>6.1</v>
      </c>
      <c r="Y288" t="s">
        <v>9</v>
      </c>
      <c r="Z288" s="13"/>
    </row>
    <row r="289" spans="1:26" customFormat="1" hidden="1">
      <c r="A289">
        <v>288</v>
      </c>
      <c r="B289">
        <v>127782</v>
      </c>
      <c r="C289">
        <v>5039</v>
      </c>
      <c r="D289" t="s">
        <v>33</v>
      </c>
      <c r="E289" t="s">
        <v>164</v>
      </c>
      <c r="F289" t="s">
        <v>633</v>
      </c>
      <c r="G289" t="s">
        <v>634</v>
      </c>
      <c r="H289">
        <v>48</v>
      </c>
      <c r="I289" s="10">
        <v>43144</v>
      </c>
      <c r="J289" s="10">
        <v>43823</v>
      </c>
      <c r="K289" s="10">
        <v>45291</v>
      </c>
      <c r="L289" s="11">
        <v>91470947.950000003</v>
      </c>
      <c r="M289" s="11">
        <v>91360023.150000006</v>
      </c>
      <c r="N289" s="11">
        <v>77656019.700000003</v>
      </c>
      <c r="O289" s="11">
        <v>11876802.99</v>
      </c>
      <c r="P289" s="11">
        <v>1827200.46</v>
      </c>
      <c r="Q289" s="11">
        <v>110924.8</v>
      </c>
      <c r="R289" s="12">
        <f>Table7[[#This Row],[Solicitat beneficiar]]/Table7[[#This Row],[Valoare totala eligibila, LEI]]</f>
        <v>2.5081057567573524E-4</v>
      </c>
      <c r="S289" s="11">
        <f>Table7[[#This Row],[Valoare totala eligibila, LEI]]-Table7[[#This Row],[Solicitat beneficiar]]</f>
        <v>91337109.090000004</v>
      </c>
      <c r="T289" s="11" t="e">
        <f>Table7[[#This Row],[Necesar de finantare lei - valoare eligibila cf. art 6. lit b) - OUG 36/2023]]/#REF!</f>
        <v>#REF!</v>
      </c>
      <c r="U289" s="11">
        <v>22914.06</v>
      </c>
      <c r="V289" s="13">
        <v>0</v>
      </c>
      <c r="W289" s="13" t="s">
        <v>75</v>
      </c>
      <c r="X289" s="16">
        <v>0</v>
      </c>
      <c r="Y289" t="s">
        <v>19</v>
      </c>
      <c r="Z289" s="13"/>
    </row>
    <row r="290" spans="1:26" customFormat="1" hidden="1">
      <c r="A290">
        <v>289</v>
      </c>
      <c r="B290">
        <v>126608</v>
      </c>
      <c r="C290">
        <v>5053</v>
      </c>
      <c r="D290" t="s">
        <v>33</v>
      </c>
      <c r="E290" t="s">
        <v>82</v>
      </c>
      <c r="F290" t="s">
        <v>635</v>
      </c>
      <c r="G290" t="s">
        <v>589</v>
      </c>
      <c r="H290">
        <v>47</v>
      </c>
      <c r="I290" s="10">
        <v>43160</v>
      </c>
      <c r="J290" s="10">
        <v>43858</v>
      </c>
      <c r="K290" s="10">
        <v>45291</v>
      </c>
      <c r="L290" s="11">
        <v>35218942.409999996</v>
      </c>
      <c r="M290" s="11">
        <v>35218942.409999996</v>
      </c>
      <c r="N290" s="11">
        <v>29936101.050000001</v>
      </c>
      <c r="O290" s="11">
        <v>4578462.51</v>
      </c>
      <c r="P290" s="11">
        <v>704378.85</v>
      </c>
      <c r="Q290" s="11">
        <v>0</v>
      </c>
      <c r="R290" s="12">
        <f>Table7[[#This Row],[Solicitat beneficiar]]/Table7[[#This Row],[Valoare totala eligibila, LEI]]</f>
        <v>0.51088276105903663</v>
      </c>
      <c r="S290" s="11">
        <f>Table7[[#This Row],[Valoare totala eligibila, LEI]]-Table7[[#This Row],[Solicitat beneficiar]]</f>
        <v>17226191.869999997</v>
      </c>
      <c r="T290" s="11" t="e">
        <f>Table7[[#This Row],[Necesar de finantare lei - valoare eligibila cf. art 6. lit b) - OUG 36/2023]]/#REF!</f>
        <v>#REF!</v>
      </c>
      <c r="U290" s="11">
        <v>17992750.539999999</v>
      </c>
      <c r="V290" s="13">
        <v>71.349999999999994</v>
      </c>
      <c r="W290" s="13" t="s">
        <v>317</v>
      </c>
      <c r="X290" s="16">
        <v>6.1</v>
      </c>
      <c r="Y290" t="s">
        <v>9</v>
      </c>
      <c r="Z290" s="13"/>
    </row>
    <row r="291" spans="1:26" customFormat="1" hidden="1">
      <c r="A291">
        <v>290</v>
      </c>
      <c r="B291">
        <v>126606</v>
      </c>
      <c r="C291">
        <v>5054</v>
      </c>
      <c r="D291" t="s">
        <v>33</v>
      </c>
      <c r="E291" t="s">
        <v>82</v>
      </c>
      <c r="F291" t="s">
        <v>636</v>
      </c>
      <c r="G291" t="s">
        <v>589</v>
      </c>
      <c r="H291">
        <v>47</v>
      </c>
      <c r="I291" s="10">
        <v>43132</v>
      </c>
      <c r="J291" s="10">
        <v>43858</v>
      </c>
      <c r="K291" s="10">
        <v>45291</v>
      </c>
      <c r="L291" s="11">
        <v>14549926.5</v>
      </c>
      <c r="M291" s="11">
        <v>13492911.470000001</v>
      </c>
      <c r="N291" s="11">
        <v>11468974.75</v>
      </c>
      <c r="O291" s="11">
        <v>1754078.45</v>
      </c>
      <c r="P291" s="11">
        <v>269858.27</v>
      </c>
      <c r="Q291" s="11">
        <v>1057015.03</v>
      </c>
      <c r="R291" s="12">
        <f>Table7[[#This Row],[Solicitat beneficiar]]/Table7[[#This Row],[Valoare totala eligibila, LEI]]</f>
        <v>0.71441101510465921</v>
      </c>
      <c r="S291" s="11">
        <f>Table7[[#This Row],[Valoare totala eligibila, LEI]]-Table7[[#This Row],[Solicitat beneficiar]]</f>
        <v>3853426.8900000006</v>
      </c>
      <c r="T291" s="11" t="e">
        <f>Table7[[#This Row],[Necesar de finantare lei - valoare eligibila cf. art 6. lit b) - OUG 36/2023]]/#REF!</f>
        <v>#REF!</v>
      </c>
      <c r="U291" s="11">
        <v>9639484.5800000001</v>
      </c>
      <c r="V291" s="13">
        <v>80</v>
      </c>
      <c r="W291" s="13" t="s">
        <v>87</v>
      </c>
      <c r="X291" s="16">
        <v>4</v>
      </c>
      <c r="Y291" t="s">
        <v>20</v>
      </c>
      <c r="Z291" s="13"/>
    </row>
    <row r="292" spans="1:26" customFormat="1" hidden="1">
      <c r="A292">
        <v>291</v>
      </c>
      <c r="B292">
        <v>126604</v>
      </c>
      <c r="C292">
        <v>5067</v>
      </c>
      <c r="D292" t="s">
        <v>33</v>
      </c>
      <c r="E292" t="s">
        <v>82</v>
      </c>
      <c r="F292" t="s">
        <v>637</v>
      </c>
      <c r="G292" t="s">
        <v>589</v>
      </c>
      <c r="H292">
        <v>47</v>
      </c>
      <c r="I292" s="10">
        <v>43191</v>
      </c>
      <c r="J292" s="10">
        <v>43858</v>
      </c>
      <c r="K292" s="10">
        <v>45291</v>
      </c>
      <c r="L292" s="11">
        <v>26660435.739999998</v>
      </c>
      <c r="M292" s="11">
        <v>25624388.420000002</v>
      </c>
      <c r="N292" s="11">
        <v>21780730.16</v>
      </c>
      <c r="O292" s="11">
        <v>3331170.45</v>
      </c>
      <c r="P292" s="11">
        <v>512487.81</v>
      </c>
      <c r="Q292" s="11">
        <v>1036047.32</v>
      </c>
      <c r="R292" s="12">
        <f>Table7[[#This Row],[Solicitat beneficiar]]/Table7[[#This Row],[Valoare totala eligibila, LEI]]</f>
        <v>0.16008080047672021</v>
      </c>
      <c r="S292" s="11">
        <f>Table7[[#This Row],[Valoare totala eligibila, LEI]]-Table7[[#This Row],[Solicitat beneficiar]]</f>
        <v>21522415.810000002</v>
      </c>
      <c r="T292" s="11" t="e">
        <f>Table7[[#This Row],[Necesar de finantare lei - valoare eligibila cf. art 6. lit b) - OUG 36/2023]]/#REF!</f>
        <v>#REF!</v>
      </c>
      <c r="U292" s="11">
        <v>4101972.61</v>
      </c>
      <c r="V292" s="13">
        <v>8.01</v>
      </c>
      <c r="W292" s="13" t="s">
        <v>317</v>
      </c>
      <c r="X292" s="16">
        <v>6.1</v>
      </c>
      <c r="Y292" t="s">
        <v>9</v>
      </c>
      <c r="Z292" s="13"/>
    </row>
    <row r="293" spans="1:26" customFormat="1" hidden="1">
      <c r="A293">
        <v>292</v>
      </c>
      <c r="B293">
        <v>128283</v>
      </c>
      <c r="C293">
        <v>5071</v>
      </c>
      <c r="D293" t="s">
        <v>33</v>
      </c>
      <c r="E293" t="s">
        <v>147</v>
      </c>
      <c r="F293" t="s">
        <v>638</v>
      </c>
      <c r="G293" t="s">
        <v>639</v>
      </c>
      <c r="H293">
        <v>47</v>
      </c>
      <c r="I293" s="10">
        <v>42659</v>
      </c>
      <c r="J293" s="10">
        <v>43858</v>
      </c>
      <c r="K293" s="10">
        <v>45291</v>
      </c>
      <c r="L293" s="11">
        <v>108878193.56999999</v>
      </c>
      <c r="M293" s="11">
        <v>102178034.56999999</v>
      </c>
      <c r="N293" s="11">
        <v>86851329.420000002</v>
      </c>
      <c r="O293" s="11">
        <v>13283144.43</v>
      </c>
      <c r="P293" s="11">
        <v>2043560.72</v>
      </c>
      <c r="Q293" s="11">
        <v>6700159</v>
      </c>
      <c r="R293" s="12">
        <f>Table7[[#This Row],[Solicitat beneficiar]]/Table7[[#This Row],[Valoare totala eligibila, LEI]]</f>
        <v>0.29183732203785334</v>
      </c>
      <c r="S293" s="11">
        <f>Table7[[#This Row],[Valoare totala eligibila, LEI]]-Table7[[#This Row],[Solicitat beneficiar]]</f>
        <v>72358670.589999989</v>
      </c>
      <c r="T293" s="11" t="e">
        <f>Table7[[#This Row],[Necesar de finantare lei - valoare eligibila cf. art 6. lit b) - OUG 36/2023]]/#REF!</f>
        <v>#REF!</v>
      </c>
      <c r="U293" s="11">
        <v>29819363.98</v>
      </c>
      <c r="V293" s="13">
        <v>12.47</v>
      </c>
      <c r="W293" s="13" t="s">
        <v>317</v>
      </c>
      <c r="X293" s="16">
        <v>6.1</v>
      </c>
      <c r="Y293" t="s">
        <v>9</v>
      </c>
      <c r="Z293" s="13"/>
    </row>
    <row r="294" spans="1:26" customFormat="1" hidden="1">
      <c r="A294">
        <v>293</v>
      </c>
      <c r="B294">
        <v>128427</v>
      </c>
      <c r="C294">
        <v>5199</v>
      </c>
      <c r="D294" t="s">
        <v>33</v>
      </c>
      <c r="E294" t="s">
        <v>136</v>
      </c>
      <c r="F294" t="s">
        <v>640</v>
      </c>
      <c r="G294" t="s">
        <v>314</v>
      </c>
      <c r="H294">
        <v>45</v>
      </c>
      <c r="I294" s="10">
        <v>43268</v>
      </c>
      <c r="J294" s="10">
        <v>43923</v>
      </c>
      <c r="K294" s="10">
        <v>45291</v>
      </c>
      <c r="L294" s="11">
        <v>91440394.359999999</v>
      </c>
      <c r="M294" s="11">
        <v>90774822.859999999</v>
      </c>
      <c r="N294" s="11">
        <v>77158599.439999998</v>
      </c>
      <c r="O294" s="11">
        <v>11800726.960000001</v>
      </c>
      <c r="P294" s="11">
        <v>1815496.46</v>
      </c>
      <c r="Q294" s="11">
        <v>665571.5</v>
      </c>
      <c r="R294" s="12">
        <f>Table7[[#This Row],[Solicitat beneficiar]]/Table7[[#This Row],[Valoare totala eligibila, LEI]]</f>
        <v>9.0766099458076094E-2</v>
      </c>
      <c r="S294" s="11">
        <f>Table7[[#This Row],[Valoare totala eligibila, LEI]]-Table7[[#This Row],[Solicitat beneficiar]]</f>
        <v>82535546.260000005</v>
      </c>
      <c r="T294" s="11" t="e">
        <f>Table7[[#This Row],[Necesar de finantare lei - valoare eligibila cf. art 6. lit b) - OUG 36/2023]]/#REF!</f>
        <v>#REF!</v>
      </c>
      <c r="U294" s="11">
        <v>8239276.5999999996</v>
      </c>
      <c r="V294" s="13">
        <v>24</v>
      </c>
      <c r="W294" s="13" t="s">
        <v>317</v>
      </c>
      <c r="X294" s="16">
        <v>6.1</v>
      </c>
      <c r="Y294" t="s">
        <v>9</v>
      </c>
      <c r="Z294" s="13"/>
    </row>
    <row r="295" spans="1:26" customFormat="1" hidden="1">
      <c r="A295">
        <v>294</v>
      </c>
      <c r="B295">
        <v>126907</v>
      </c>
      <c r="C295">
        <v>5289</v>
      </c>
      <c r="D295" t="s">
        <v>33</v>
      </c>
      <c r="E295" t="s">
        <v>147</v>
      </c>
      <c r="F295" t="s">
        <v>641</v>
      </c>
      <c r="G295" t="s">
        <v>639</v>
      </c>
      <c r="H295">
        <v>45</v>
      </c>
      <c r="I295" s="10">
        <v>43282</v>
      </c>
      <c r="J295" s="10">
        <v>43927</v>
      </c>
      <c r="K295" s="10">
        <v>45291</v>
      </c>
      <c r="L295" s="11">
        <v>21163086.73</v>
      </c>
      <c r="M295" s="11">
        <v>20190148.300000001</v>
      </c>
      <c r="N295" s="11">
        <v>17161626.030000001</v>
      </c>
      <c r="O295" s="11">
        <v>2624719.2999999998</v>
      </c>
      <c r="P295" s="11">
        <v>403802.97</v>
      </c>
      <c r="Q295" s="11">
        <v>972938.43</v>
      </c>
      <c r="R295" s="12">
        <f>Table7[[#This Row],[Solicitat beneficiar]]/Table7[[#This Row],[Valoare totala eligibila, LEI]]</f>
        <v>0.17974104925222367</v>
      </c>
      <c r="S295" s="11">
        <f>Table7[[#This Row],[Valoare totala eligibila, LEI]]-Table7[[#This Row],[Solicitat beneficiar]]</f>
        <v>16561149.860000001</v>
      </c>
      <c r="T295" s="11" t="e">
        <f>Table7[[#This Row],[Necesar de finantare lei - valoare eligibila cf. art 6. lit b) - OUG 36/2023]]/#REF!</f>
        <v>#REF!</v>
      </c>
      <c r="U295" s="11">
        <v>3628998.44</v>
      </c>
      <c r="V295" s="13">
        <v>8.2200000000000006</v>
      </c>
      <c r="W295" s="13" t="s">
        <v>317</v>
      </c>
      <c r="X295" s="16">
        <v>6.1</v>
      </c>
      <c r="Y295" t="s">
        <v>9</v>
      </c>
      <c r="Z295" s="13"/>
    </row>
    <row r="296" spans="1:26" customFormat="1" hidden="1">
      <c r="A296">
        <v>295</v>
      </c>
      <c r="B296">
        <v>127035</v>
      </c>
      <c r="C296">
        <v>5371</v>
      </c>
      <c r="D296" t="s">
        <v>33</v>
      </c>
      <c r="E296" t="s">
        <v>82</v>
      </c>
      <c r="F296" t="s">
        <v>642</v>
      </c>
      <c r="G296" t="s">
        <v>529</v>
      </c>
      <c r="H296">
        <v>44</v>
      </c>
      <c r="I296" s="10">
        <v>42333</v>
      </c>
      <c r="J296" s="10">
        <v>43957</v>
      </c>
      <c r="K296" s="10">
        <v>45291</v>
      </c>
      <c r="L296" s="11">
        <v>71482205.400000006</v>
      </c>
      <c r="M296" s="11">
        <v>55716400.549999997</v>
      </c>
      <c r="N296" s="11">
        <v>47358940.479999997</v>
      </c>
      <c r="O296" s="11">
        <v>7243132.0599999996</v>
      </c>
      <c r="P296" s="11">
        <v>1114328.01</v>
      </c>
      <c r="Q296" s="11">
        <v>15765804.85</v>
      </c>
      <c r="R296" s="12">
        <f>Table7[[#This Row],[Solicitat beneficiar]]/Table7[[#This Row],[Valoare totala eligibila, LEI]]</f>
        <v>8.9961989297960857E-2</v>
      </c>
      <c r="S296" s="11">
        <f>Table7[[#This Row],[Valoare totala eligibila, LEI]]-Table7[[#This Row],[Solicitat beneficiar]]</f>
        <v>50704042.319999993</v>
      </c>
      <c r="T296" s="11" t="e">
        <f>Table7[[#This Row],[Necesar de finantare lei - valoare eligibila cf. art 6. lit b) - OUG 36/2023]]/#REF!</f>
        <v>#REF!</v>
      </c>
      <c r="U296" s="11">
        <v>5012358.2300000004</v>
      </c>
      <c r="V296" s="13">
        <v>0</v>
      </c>
      <c r="W296" s="13" t="s">
        <v>317</v>
      </c>
      <c r="X296" s="16">
        <v>6.1</v>
      </c>
      <c r="Y296" t="s">
        <v>9</v>
      </c>
      <c r="Z296" s="13"/>
    </row>
    <row r="297" spans="1:26" customFormat="1" hidden="1">
      <c r="A297">
        <v>296</v>
      </c>
      <c r="B297">
        <v>128419</v>
      </c>
      <c r="C297">
        <v>5375</v>
      </c>
      <c r="D297" t="s">
        <v>33</v>
      </c>
      <c r="E297" t="s">
        <v>136</v>
      </c>
      <c r="F297" t="s">
        <v>643</v>
      </c>
      <c r="G297" t="s">
        <v>314</v>
      </c>
      <c r="H297">
        <v>44</v>
      </c>
      <c r="I297" s="10">
        <v>42585</v>
      </c>
      <c r="J297" s="10">
        <v>43963</v>
      </c>
      <c r="K297" s="10">
        <v>45291</v>
      </c>
      <c r="L297" s="11">
        <v>24749033.510000002</v>
      </c>
      <c r="M297" s="11">
        <v>11465639.25</v>
      </c>
      <c r="N297" s="11">
        <v>9745793.3599999994</v>
      </c>
      <c r="O297" s="11">
        <v>1490533.09</v>
      </c>
      <c r="P297" s="11">
        <v>229312.8</v>
      </c>
      <c r="Q297" s="11">
        <v>13283394.26</v>
      </c>
      <c r="R297" s="12">
        <f>Table7[[#This Row],[Solicitat beneficiar]]/Table7[[#This Row],[Valoare totala eligibila, LEI]]</f>
        <v>0.12756777429570706</v>
      </c>
      <c r="S297" s="11">
        <f>Table7[[#This Row],[Valoare totala eligibila, LEI]]-Table7[[#This Row],[Solicitat beneficiar]]</f>
        <v>10002993.17</v>
      </c>
      <c r="T297" s="11" t="e">
        <f>Table7[[#This Row],[Necesar de finantare lei - valoare eligibila cf. art 6. lit b) - OUG 36/2023]]/#REF!</f>
        <v>#REF!</v>
      </c>
      <c r="U297" s="11">
        <v>1462646.08</v>
      </c>
      <c r="V297" s="13">
        <v>3.15</v>
      </c>
      <c r="W297" s="13" t="s">
        <v>87</v>
      </c>
      <c r="X297" s="16">
        <v>4</v>
      </c>
      <c r="Y297" t="s">
        <v>20</v>
      </c>
      <c r="Z297" s="13"/>
    </row>
    <row r="298" spans="1:26" customFormat="1" hidden="1">
      <c r="A298">
        <v>297</v>
      </c>
      <c r="B298">
        <v>122754</v>
      </c>
      <c r="C298">
        <v>5533</v>
      </c>
      <c r="D298" t="s">
        <v>33</v>
      </c>
      <c r="E298" t="s">
        <v>66</v>
      </c>
      <c r="F298" t="s">
        <v>644</v>
      </c>
      <c r="G298" t="s">
        <v>520</v>
      </c>
      <c r="H298">
        <v>43</v>
      </c>
      <c r="I298" s="10">
        <v>42772</v>
      </c>
      <c r="J298" s="10">
        <v>43973</v>
      </c>
      <c r="K298" s="10">
        <v>45291</v>
      </c>
      <c r="L298" s="11">
        <v>22226523.640000001</v>
      </c>
      <c r="M298" s="11">
        <v>22010166.879999999</v>
      </c>
      <c r="N298" s="11">
        <v>18708641.850000001</v>
      </c>
      <c r="O298" s="11">
        <v>2861321.68</v>
      </c>
      <c r="P298" s="11">
        <v>440203.35</v>
      </c>
      <c r="Q298" s="11">
        <v>216356.76</v>
      </c>
      <c r="R298" s="12">
        <f>Table7[[#This Row],[Solicitat beneficiar]]/Table7[[#This Row],[Valoare totala eligibila, LEI]]</f>
        <v>9.9102837879073823E-3</v>
      </c>
      <c r="S298" s="11">
        <f>Table7[[#This Row],[Valoare totala eligibila, LEI]]-Table7[[#This Row],[Solicitat beneficiar]]</f>
        <v>21792039.879999999</v>
      </c>
      <c r="T298" s="11" t="e">
        <f>Table7[[#This Row],[Necesar de finantare lei - valoare eligibila cf. art 6. lit b) - OUG 36/2023]]/#REF!</f>
        <v>#REF!</v>
      </c>
      <c r="U298" s="11">
        <v>218127</v>
      </c>
      <c r="V298" s="13">
        <v>0.45</v>
      </c>
      <c r="W298" s="13" t="s">
        <v>645</v>
      </c>
      <c r="X298" s="16">
        <v>3.2</v>
      </c>
      <c r="Y298" t="s">
        <v>26</v>
      </c>
      <c r="Z298" s="13"/>
    </row>
    <row r="299" spans="1:26" customFormat="1" hidden="1">
      <c r="A299">
        <v>298</v>
      </c>
      <c r="B299">
        <v>128205</v>
      </c>
      <c r="C299">
        <v>5579</v>
      </c>
      <c r="D299" t="s">
        <v>33</v>
      </c>
      <c r="E299" t="s">
        <v>66</v>
      </c>
      <c r="F299" t="s">
        <v>646</v>
      </c>
      <c r="G299" t="s">
        <v>520</v>
      </c>
      <c r="H299">
        <v>43</v>
      </c>
      <c r="I299" s="10">
        <v>43344</v>
      </c>
      <c r="J299" s="10">
        <v>43991</v>
      </c>
      <c r="K299" s="10">
        <v>45291</v>
      </c>
      <c r="L299" s="11">
        <v>12665672.279999999</v>
      </c>
      <c r="M299" s="11">
        <v>12645900.880000001</v>
      </c>
      <c r="N299" s="11">
        <v>10749015.75</v>
      </c>
      <c r="O299" s="11">
        <v>1643967.1</v>
      </c>
      <c r="P299" s="11">
        <v>252918.03</v>
      </c>
      <c r="Q299" s="11">
        <v>19771.400000000001</v>
      </c>
      <c r="R299" s="12">
        <f>Table7[[#This Row],[Solicitat beneficiar]]/Table7[[#This Row],[Valoare totala eligibila, LEI]]</f>
        <v>0.23588900136943031</v>
      </c>
      <c r="S299" s="11">
        <f>Table7[[#This Row],[Valoare totala eligibila, LEI]]-Table7[[#This Row],[Solicitat beneficiar]]</f>
        <v>9662871.9500000011</v>
      </c>
      <c r="T299" s="11" t="e">
        <f>Table7[[#This Row],[Necesar de finantare lei - valoare eligibila cf. art 6. lit b) - OUG 36/2023]]/#REF!</f>
        <v>#REF!</v>
      </c>
      <c r="U299" s="11">
        <v>2983028.93</v>
      </c>
      <c r="V299" s="13">
        <v>66.66</v>
      </c>
      <c r="W299" s="13" t="s">
        <v>69</v>
      </c>
      <c r="X299" s="16">
        <v>2</v>
      </c>
      <c r="Y299" t="s">
        <v>25</v>
      </c>
      <c r="Z299" s="13"/>
    </row>
    <row r="300" spans="1:26" customFormat="1" hidden="1">
      <c r="A300">
        <v>299</v>
      </c>
      <c r="B300">
        <v>127025</v>
      </c>
      <c r="C300">
        <v>5620</v>
      </c>
      <c r="D300" t="s">
        <v>33</v>
      </c>
      <c r="E300" t="s">
        <v>66</v>
      </c>
      <c r="F300" t="s">
        <v>647</v>
      </c>
      <c r="G300" t="s">
        <v>520</v>
      </c>
      <c r="H300">
        <v>42</v>
      </c>
      <c r="I300" s="10">
        <v>43191</v>
      </c>
      <c r="J300" s="10">
        <v>44014</v>
      </c>
      <c r="K300" s="10">
        <v>45291</v>
      </c>
      <c r="L300" s="11">
        <v>103393824.66</v>
      </c>
      <c r="M300" s="11">
        <v>96699554.659999996</v>
      </c>
      <c r="N300" s="11">
        <v>82194621.459999993</v>
      </c>
      <c r="O300" s="11">
        <v>12570942.1</v>
      </c>
      <c r="P300" s="11">
        <v>1933991.1</v>
      </c>
      <c r="Q300" s="11">
        <v>6694270</v>
      </c>
      <c r="R300" s="12">
        <f>Table7[[#This Row],[Solicitat beneficiar]]/Table7[[#This Row],[Valoare totala eligibila, LEI]]</f>
        <v>0.77436061567483561</v>
      </c>
      <c r="S300" s="11">
        <f>Table7[[#This Row],[Valoare totala eligibila, LEI]]-Table7[[#This Row],[Solicitat beneficiar]]</f>
        <v>21819227.977999985</v>
      </c>
      <c r="T300" s="11" t="e">
        <f>Table7[[#This Row],[Necesar de finantare lei - valoare eligibila cf. art 6. lit b) - OUG 36/2023]]/#REF!</f>
        <v>#REF!</v>
      </c>
      <c r="U300" s="11">
        <v>74880326.682000011</v>
      </c>
      <c r="V300" s="13">
        <v>100</v>
      </c>
      <c r="W300" s="13" t="s">
        <v>69</v>
      </c>
      <c r="X300" s="16">
        <v>2</v>
      </c>
      <c r="Y300" t="s">
        <v>25</v>
      </c>
      <c r="Z300" s="13"/>
    </row>
    <row r="301" spans="1:26" customFormat="1" hidden="1">
      <c r="A301">
        <v>300</v>
      </c>
      <c r="B301">
        <v>127783</v>
      </c>
      <c r="C301">
        <v>5718</v>
      </c>
      <c r="D301" t="s">
        <v>33</v>
      </c>
      <c r="E301" t="s">
        <v>164</v>
      </c>
      <c r="F301" t="s">
        <v>648</v>
      </c>
      <c r="G301" t="s">
        <v>634</v>
      </c>
      <c r="H301">
        <v>41</v>
      </c>
      <c r="I301" s="10">
        <v>43144</v>
      </c>
      <c r="J301" s="10">
        <v>44029</v>
      </c>
      <c r="K301" s="10">
        <v>45291</v>
      </c>
      <c r="L301" s="11">
        <v>91271617.5</v>
      </c>
      <c r="M301" s="11">
        <v>91145331.840000004</v>
      </c>
      <c r="N301" s="11">
        <v>77473532.090000004</v>
      </c>
      <c r="O301" s="11">
        <v>11848893.109999999</v>
      </c>
      <c r="P301" s="11">
        <v>1822906.64</v>
      </c>
      <c r="Q301" s="11">
        <v>126285.66</v>
      </c>
      <c r="R301" s="12">
        <f>Table7[[#This Row],[Solicitat beneficiar]]/Table7[[#This Row],[Valoare totala eligibila, LEI]]</f>
        <v>2.4040463244420174E-4</v>
      </c>
      <c r="S301" s="11">
        <f>Table7[[#This Row],[Valoare totala eligibila, LEI]]-Table7[[#This Row],[Solicitat beneficiar]]</f>
        <v>91123420.079999998</v>
      </c>
      <c r="T301" s="11" t="e">
        <f>Table7[[#This Row],[Necesar de finantare lei - valoare eligibila cf. art 6. lit b) - OUG 36/2023]]/#REF!</f>
        <v>#REF!</v>
      </c>
      <c r="U301" s="11">
        <v>21911.759999999998</v>
      </c>
      <c r="V301" s="13">
        <v>0</v>
      </c>
      <c r="W301" s="13" t="s">
        <v>75</v>
      </c>
      <c r="X301" s="16">
        <v>0</v>
      </c>
      <c r="Y301" t="s">
        <v>19</v>
      </c>
      <c r="Z301" s="13"/>
    </row>
    <row r="302" spans="1:26" customFormat="1" hidden="1">
      <c r="A302">
        <v>301</v>
      </c>
      <c r="B302">
        <v>128422</v>
      </c>
      <c r="C302">
        <v>6271</v>
      </c>
      <c r="D302" t="s">
        <v>33</v>
      </c>
      <c r="E302" t="s">
        <v>136</v>
      </c>
      <c r="F302" t="s">
        <v>649</v>
      </c>
      <c r="G302" t="s">
        <v>314</v>
      </c>
      <c r="H302">
        <v>37</v>
      </c>
      <c r="I302" s="10">
        <v>43268</v>
      </c>
      <c r="J302" s="10">
        <v>44172</v>
      </c>
      <c r="K302" s="10">
        <v>45291</v>
      </c>
      <c r="L302" s="11">
        <v>4925374.47</v>
      </c>
      <c r="M302" s="11">
        <v>4925374.47</v>
      </c>
      <c r="N302" s="11">
        <v>4186568.31</v>
      </c>
      <c r="O302" s="11">
        <v>640298.67000000004</v>
      </c>
      <c r="P302" s="11">
        <v>98507.49</v>
      </c>
      <c r="Q302" s="11">
        <v>0</v>
      </c>
      <c r="R302" s="12">
        <f>Table7[[#This Row],[Solicitat beneficiar]]/Table7[[#This Row],[Valoare totala eligibila, LEI]]</f>
        <v>0.17108155636336825</v>
      </c>
      <c r="S302" s="11">
        <f>Table7[[#This Row],[Valoare totala eligibila, LEI]]-Table7[[#This Row],[Solicitat beneficiar]]</f>
        <v>4082733.7399999998</v>
      </c>
      <c r="T302" s="11" t="e">
        <f>Table7[[#This Row],[Necesar de finantare lei - valoare eligibila cf. art 6. lit b) - OUG 36/2023]]/#REF!</f>
        <v>#REF!</v>
      </c>
      <c r="U302" s="11">
        <v>842640.73</v>
      </c>
      <c r="V302" s="13">
        <v>10</v>
      </c>
      <c r="W302" s="13" t="s">
        <v>87</v>
      </c>
      <c r="X302" s="16">
        <v>4</v>
      </c>
      <c r="Y302" t="s">
        <v>20</v>
      </c>
      <c r="Z302" s="13"/>
    </row>
    <row r="303" spans="1:26" customFormat="1" hidden="1">
      <c r="A303">
        <v>302</v>
      </c>
      <c r="B303">
        <v>128425</v>
      </c>
      <c r="C303">
        <v>6553</v>
      </c>
      <c r="D303" t="s">
        <v>33</v>
      </c>
      <c r="E303" t="s">
        <v>136</v>
      </c>
      <c r="F303" t="s">
        <v>650</v>
      </c>
      <c r="G303" t="s">
        <v>314</v>
      </c>
      <c r="H303">
        <v>34</v>
      </c>
      <c r="I303" s="10">
        <v>43268</v>
      </c>
      <c r="J303" s="10">
        <v>44250</v>
      </c>
      <c r="K303" s="10">
        <v>45291</v>
      </c>
      <c r="L303" s="11">
        <v>4405092.55</v>
      </c>
      <c r="M303" s="11">
        <v>4405092.55</v>
      </c>
      <c r="N303" s="11">
        <v>3744328.67</v>
      </c>
      <c r="O303" s="11">
        <v>572662.02</v>
      </c>
      <c r="P303" s="11">
        <v>88101.86</v>
      </c>
      <c r="Q303" s="11">
        <v>0</v>
      </c>
      <c r="R303" s="12">
        <f>Table7[[#This Row],[Solicitat beneficiar]]/Table7[[#This Row],[Valoare totala eligibila, LEI]]</f>
        <v>0.10678742947182801</v>
      </c>
      <c r="S303" s="11">
        <f>Table7[[#This Row],[Valoare totala eligibila, LEI]]-Table7[[#This Row],[Solicitat beneficiar]]</f>
        <v>3934684.04</v>
      </c>
      <c r="T303" s="11" t="e">
        <f>Table7[[#This Row],[Necesar de finantare lei - valoare eligibila cf. art 6. lit b) - OUG 36/2023]]/#REF!</f>
        <v>#REF!</v>
      </c>
      <c r="U303" s="11">
        <v>470408.51</v>
      </c>
      <c r="V303" s="13">
        <v>20</v>
      </c>
      <c r="W303" s="13" t="s">
        <v>87</v>
      </c>
      <c r="X303" s="16">
        <v>4</v>
      </c>
      <c r="Y303" t="s">
        <v>20</v>
      </c>
      <c r="Z303" s="13"/>
    </row>
    <row r="304" spans="1:26" customFormat="1" hidden="1">
      <c r="A304">
        <v>303</v>
      </c>
      <c r="B304">
        <v>128423</v>
      </c>
      <c r="C304">
        <v>6621</v>
      </c>
      <c r="D304" t="s">
        <v>33</v>
      </c>
      <c r="E304" t="s">
        <v>136</v>
      </c>
      <c r="F304" t="s">
        <v>651</v>
      </c>
      <c r="G304" t="s">
        <v>314</v>
      </c>
      <c r="H304">
        <v>34</v>
      </c>
      <c r="I304" s="10">
        <v>43268</v>
      </c>
      <c r="J304" s="10">
        <v>44250</v>
      </c>
      <c r="K304" s="10">
        <v>45291</v>
      </c>
      <c r="L304" s="11">
        <v>9548281.0600000005</v>
      </c>
      <c r="M304" s="11">
        <v>9507724.4800000004</v>
      </c>
      <c r="N304" s="11">
        <v>8081565.8200000003</v>
      </c>
      <c r="O304" s="11">
        <v>1236004.1599999999</v>
      </c>
      <c r="P304" s="11">
        <v>190154.5</v>
      </c>
      <c r="Q304" s="11">
        <v>40556.58</v>
      </c>
      <c r="R304" s="12">
        <f>Table7[[#This Row],[Solicitat beneficiar]]/Table7[[#This Row],[Valoare totala eligibila, LEI]]</f>
        <v>0.31837870316578631</v>
      </c>
      <c r="S304" s="11">
        <f>Table7[[#This Row],[Valoare totala eligibila, LEI]]-Table7[[#This Row],[Solicitat beneficiar]]</f>
        <v>6480667.4900000002</v>
      </c>
      <c r="T304" s="11" t="e">
        <f>Table7[[#This Row],[Necesar de finantare lei - valoare eligibila cf. art 6. lit b) - OUG 36/2023]]/#REF!</f>
        <v>#REF!</v>
      </c>
      <c r="U304" s="11">
        <v>3027056.99</v>
      </c>
      <c r="V304" s="13">
        <v>32.479999999999997</v>
      </c>
      <c r="W304" s="13" t="s">
        <v>87</v>
      </c>
      <c r="X304" s="16">
        <v>4</v>
      </c>
      <c r="Y304" t="s">
        <v>20</v>
      </c>
      <c r="Z304" s="13"/>
    </row>
    <row r="305" spans="1:26" customFormat="1" hidden="1">
      <c r="A305">
        <v>304</v>
      </c>
      <c r="B305">
        <v>128424</v>
      </c>
      <c r="C305">
        <v>6689</v>
      </c>
      <c r="D305" t="s">
        <v>33</v>
      </c>
      <c r="E305" t="s">
        <v>136</v>
      </c>
      <c r="F305" t="s">
        <v>652</v>
      </c>
      <c r="G305" t="s">
        <v>314</v>
      </c>
      <c r="H305">
        <v>34</v>
      </c>
      <c r="I305" s="10">
        <v>42520</v>
      </c>
      <c r="J305" s="10">
        <v>44256</v>
      </c>
      <c r="K305" s="10">
        <v>45291</v>
      </c>
      <c r="L305" s="11">
        <v>30431598.68</v>
      </c>
      <c r="M305" s="11">
        <v>30431598.68</v>
      </c>
      <c r="N305" s="11">
        <v>25866858.920000002</v>
      </c>
      <c r="O305" s="11">
        <v>3956107.78</v>
      </c>
      <c r="P305" s="11">
        <v>608631.98</v>
      </c>
      <c r="Q305" s="11">
        <v>0</v>
      </c>
      <c r="R305" s="12">
        <f>Table7[[#This Row],[Solicitat beneficiar]]/Table7[[#This Row],[Valoare totala eligibila, LEI]]</f>
        <v>7.0800458518664983E-2</v>
      </c>
      <c r="S305" s="11">
        <f>Table7[[#This Row],[Valoare totala eligibila, LEI]]-Table7[[#This Row],[Solicitat beneficiar]]</f>
        <v>28277027.539999999</v>
      </c>
      <c r="T305" s="11" t="e">
        <f>Table7[[#This Row],[Necesar de finantare lei - valoare eligibila cf. art 6. lit b) - OUG 36/2023]]/#REF!</f>
        <v>#REF!</v>
      </c>
      <c r="U305" s="11">
        <v>2154571.14</v>
      </c>
      <c r="V305" s="13">
        <v>0</v>
      </c>
      <c r="W305" s="13" t="s">
        <v>317</v>
      </c>
      <c r="X305" s="16">
        <v>6.1</v>
      </c>
      <c r="Y305" t="s">
        <v>9</v>
      </c>
      <c r="Z305" s="13"/>
    </row>
    <row r="306" spans="1:26" customFormat="1" hidden="1">
      <c r="A306">
        <v>305</v>
      </c>
      <c r="B306">
        <v>127871</v>
      </c>
      <c r="C306">
        <v>4592</v>
      </c>
      <c r="D306" t="s">
        <v>33</v>
      </c>
      <c r="E306" t="s">
        <v>82</v>
      </c>
      <c r="F306" t="s">
        <v>653</v>
      </c>
      <c r="G306" t="s">
        <v>589</v>
      </c>
      <c r="H306">
        <v>52</v>
      </c>
      <c r="I306" s="10">
        <v>43349</v>
      </c>
      <c r="J306" s="10">
        <v>43665</v>
      </c>
      <c r="K306" s="10">
        <v>45260</v>
      </c>
      <c r="L306" s="11">
        <v>1955009.09</v>
      </c>
      <c r="M306" s="11">
        <v>1923764.2</v>
      </c>
      <c r="N306" s="11">
        <v>1635199.57</v>
      </c>
      <c r="O306" s="11">
        <v>250089.29</v>
      </c>
      <c r="P306" s="11">
        <v>38475.339999999997</v>
      </c>
      <c r="Q306" s="11">
        <v>31244.89</v>
      </c>
      <c r="R306" s="12">
        <f>Table7[[#This Row],[Solicitat beneficiar]]/Table7[[#This Row],[Valoare totala eligibila, LEI]]</f>
        <v>0.47095140350361031</v>
      </c>
      <c r="S306" s="11">
        <f>Table7[[#This Row],[Valoare totala eligibila, LEI]]-Table7[[#This Row],[Solicitat beneficiar]]</f>
        <v>1017764.7499999999</v>
      </c>
      <c r="T306" s="11" t="e">
        <f>Table7[[#This Row],[Necesar de finantare lei - valoare eligibila cf. art 6. lit b) - OUG 36/2023]]/#REF!</f>
        <v>#REF!</v>
      </c>
      <c r="U306" s="11">
        <v>905999.45000000007</v>
      </c>
      <c r="V306" s="13">
        <v>80</v>
      </c>
      <c r="W306" s="13" t="s">
        <v>87</v>
      </c>
      <c r="X306" s="16">
        <v>4</v>
      </c>
      <c r="Y306" t="s">
        <v>20</v>
      </c>
      <c r="Z306" s="13"/>
    </row>
    <row r="307" spans="1:26" customFormat="1" hidden="1">
      <c r="A307">
        <v>306</v>
      </c>
      <c r="B307">
        <v>127872</v>
      </c>
      <c r="C307">
        <v>4624</v>
      </c>
      <c r="D307" t="s">
        <v>33</v>
      </c>
      <c r="E307" t="s">
        <v>82</v>
      </c>
      <c r="F307" t="s">
        <v>654</v>
      </c>
      <c r="G307" t="s">
        <v>589</v>
      </c>
      <c r="H307">
        <v>52</v>
      </c>
      <c r="I307" s="10">
        <v>43418</v>
      </c>
      <c r="J307" s="10">
        <v>43665</v>
      </c>
      <c r="K307" s="10">
        <v>45260</v>
      </c>
      <c r="L307" s="11">
        <v>2662912.33</v>
      </c>
      <c r="M307" s="11">
        <v>2596402.7999999998</v>
      </c>
      <c r="N307" s="11">
        <v>2206942.38</v>
      </c>
      <c r="O307" s="11">
        <v>337532.33</v>
      </c>
      <c r="P307" s="11">
        <v>51928.09</v>
      </c>
      <c r="Q307" s="11">
        <v>66509.53</v>
      </c>
      <c r="R307" s="12">
        <f>Table7[[#This Row],[Solicitat beneficiar]]/Table7[[#This Row],[Valoare totala eligibila, LEI]]</f>
        <v>0.5624946791768981</v>
      </c>
      <c r="S307" s="11">
        <f>Table7[[#This Row],[Valoare totala eligibila, LEI]]-Table7[[#This Row],[Solicitat beneficiar]]</f>
        <v>1135940.04</v>
      </c>
      <c r="T307" s="11" t="e">
        <f>Table7[[#This Row],[Necesar de finantare lei - valoare eligibila cf. art 6. lit b) - OUG 36/2023]]/#REF!</f>
        <v>#REF!</v>
      </c>
      <c r="U307" s="11">
        <v>1460462.7599999998</v>
      </c>
      <c r="V307" s="13">
        <v>92</v>
      </c>
      <c r="W307" s="13" t="s">
        <v>87</v>
      </c>
      <c r="X307" s="16">
        <v>4</v>
      </c>
      <c r="Y307" t="s">
        <v>20</v>
      </c>
      <c r="Z307" s="13"/>
    </row>
    <row r="308" spans="1:26" customFormat="1" hidden="1">
      <c r="A308">
        <v>307</v>
      </c>
      <c r="B308">
        <v>127870</v>
      </c>
      <c r="C308">
        <v>4693</v>
      </c>
      <c r="D308" t="s">
        <v>33</v>
      </c>
      <c r="E308" t="s">
        <v>82</v>
      </c>
      <c r="F308" t="s">
        <v>655</v>
      </c>
      <c r="G308" t="s">
        <v>589</v>
      </c>
      <c r="H308">
        <v>51</v>
      </c>
      <c r="I308" s="10">
        <v>43349</v>
      </c>
      <c r="J308" s="10">
        <v>43696</v>
      </c>
      <c r="K308" s="10">
        <v>45260</v>
      </c>
      <c r="L308" s="11">
        <v>3327007.75</v>
      </c>
      <c r="M308" s="11">
        <v>3270935.44</v>
      </c>
      <c r="N308" s="11">
        <v>2780295.15</v>
      </c>
      <c r="O308" s="11">
        <v>425221.52</v>
      </c>
      <c r="P308" s="11">
        <v>65418.77</v>
      </c>
      <c r="Q308" s="11">
        <v>56072.31</v>
      </c>
      <c r="R308" s="12">
        <f>Table7[[#This Row],[Solicitat beneficiar]]/Table7[[#This Row],[Valoare totala eligibila, LEI]]</f>
        <v>0.63041519706668381</v>
      </c>
      <c r="S308" s="11">
        <f>Table7[[#This Row],[Valoare totala eligibila, LEI]]-Table7[[#This Row],[Solicitat beneficiar]]</f>
        <v>1208888.03</v>
      </c>
      <c r="T308" s="11" t="e">
        <f>Table7[[#This Row],[Necesar de finantare lei - valoare eligibila cf. art 6. lit b) - OUG 36/2023]]/#REF!</f>
        <v>#REF!</v>
      </c>
      <c r="U308" s="11">
        <v>2062047.41</v>
      </c>
      <c r="V308" s="13">
        <v>95</v>
      </c>
      <c r="W308" s="13" t="s">
        <v>87</v>
      </c>
      <c r="X308" s="16">
        <v>4</v>
      </c>
      <c r="Y308" t="s">
        <v>20</v>
      </c>
      <c r="Z308" s="13"/>
    </row>
    <row r="309" spans="1:26" customFormat="1" hidden="1">
      <c r="A309">
        <v>308</v>
      </c>
      <c r="B309">
        <v>126442</v>
      </c>
      <c r="C309">
        <v>4897</v>
      </c>
      <c r="D309" t="s">
        <v>33</v>
      </c>
      <c r="E309" t="s">
        <v>66</v>
      </c>
      <c r="F309" t="s">
        <v>656</v>
      </c>
      <c r="G309" t="s">
        <v>520</v>
      </c>
      <c r="H309">
        <v>50</v>
      </c>
      <c r="I309" s="10">
        <v>43326</v>
      </c>
      <c r="J309" s="10">
        <v>43783</v>
      </c>
      <c r="K309" s="10">
        <v>45291</v>
      </c>
      <c r="L309" s="11">
        <v>13928129.859999999</v>
      </c>
      <c r="M309" s="11">
        <v>13630863.109999999</v>
      </c>
      <c r="N309" s="11">
        <v>11586233.66</v>
      </c>
      <c r="O309" s="11">
        <v>1772012.14</v>
      </c>
      <c r="P309" s="11">
        <v>272617.31</v>
      </c>
      <c r="Q309" s="11">
        <v>297266.75</v>
      </c>
      <c r="R309" s="12">
        <f>Table7[[#This Row],[Solicitat beneficiar]]/Table7[[#This Row],[Valoare totala eligibila, LEI]]</f>
        <v>0.57302791077622373</v>
      </c>
      <c r="S309" s="11">
        <f>Table7[[#This Row],[Valoare totala eligibila, LEI]]-Table7[[#This Row],[Solicitat beneficiar]]</f>
        <v>5819998.0999999996</v>
      </c>
      <c r="T309" s="11" t="e">
        <f>Table7[[#This Row],[Necesar de finantare lei - valoare eligibila cf. art 6. lit b) - OUG 36/2023]]/#REF!</f>
        <v>#REF!</v>
      </c>
      <c r="U309" s="11">
        <v>7810865.0099999998</v>
      </c>
      <c r="V309" s="13">
        <v>67</v>
      </c>
      <c r="W309" s="13" t="s">
        <v>317</v>
      </c>
      <c r="X309" s="16">
        <v>6.1</v>
      </c>
      <c r="Y309" t="s">
        <v>9</v>
      </c>
      <c r="Z309" s="13"/>
    </row>
    <row r="310" spans="1:26" customFormat="1" hidden="1">
      <c r="A310">
        <v>309</v>
      </c>
      <c r="B310">
        <v>129478</v>
      </c>
      <c r="C310">
        <v>5025</v>
      </c>
      <c r="D310" t="s">
        <v>33</v>
      </c>
      <c r="E310" t="s">
        <v>76</v>
      </c>
      <c r="F310" t="s">
        <v>657</v>
      </c>
      <c r="G310" t="s">
        <v>545</v>
      </c>
      <c r="H310">
        <v>26</v>
      </c>
      <c r="I310" s="10">
        <v>43344</v>
      </c>
      <c r="J310" s="10">
        <v>43810</v>
      </c>
      <c r="K310" s="10">
        <v>44592</v>
      </c>
      <c r="L310" s="11">
        <v>17382874.469999999</v>
      </c>
      <c r="M310" s="11">
        <v>16004595.859999999</v>
      </c>
      <c r="N310" s="11">
        <v>13603906.48</v>
      </c>
      <c r="O310" s="11">
        <v>2080597.47</v>
      </c>
      <c r="P310" s="11">
        <v>320091.90999999997</v>
      </c>
      <c r="Q310" s="11">
        <v>1378278.61</v>
      </c>
      <c r="R310" s="12">
        <f>Table7[[#This Row],[Solicitat beneficiar]]/Table7[[#This Row],[Valoare totala eligibila, LEI]]</f>
        <v>0.99661159266535837</v>
      </c>
      <c r="S310" s="11">
        <f>Table7[[#This Row],[Valoare totala eligibila, LEI]]-Table7[[#This Row],[Solicitat beneficiar]]</f>
        <v>54230.089999999851</v>
      </c>
      <c r="T310" s="11" t="e">
        <f>Table7[[#This Row],[Necesar de finantare lei - valoare eligibila cf. art 6. lit b) - OUG 36/2023]]/#REF!</f>
        <v>#REF!</v>
      </c>
      <c r="U310" s="11">
        <v>15950365.77</v>
      </c>
      <c r="V310" s="13">
        <v>100</v>
      </c>
      <c r="W310" s="13" t="s">
        <v>308</v>
      </c>
      <c r="X310" s="16">
        <v>1</v>
      </c>
      <c r="Y310" t="s">
        <v>17</v>
      </c>
      <c r="Z310" s="13"/>
    </row>
    <row r="311" spans="1:26" customFormat="1" hidden="1">
      <c r="A311">
        <v>310</v>
      </c>
      <c r="B311">
        <v>126441</v>
      </c>
      <c r="C311">
        <v>5082</v>
      </c>
      <c r="D311" t="s">
        <v>33</v>
      </c>
      <c r="E311" t="s">
        <v>66</v>
      </c>
      <c r="F311" t="s">
        <v>658</v>
      </c>
      <c r="G311" t="s">
        <v>520</v>
      </c>
      <c r="H311">
        <v>47</v>
      </c>
      <c r="I311" s="10">
        <v>43282</v>
      </c>
      <c r="J311" s="10">
        <v>43866</v>
      </c>
      <c r="K311" s="10">
        <v>45290</v>
      </c>
      <c r="L311" s="11">
        <v>8648541.3399999999</v>
      </c>
      <c r="M311" s="11">
        <v>8646756.3399999999</v>
      </c>
      <c r="N311" s="11">
        <v>7349742.9000000004</v>
      </c>
      <c r="O311" s="11">
        <v>1124078.29</v>
      </c>
      <c r="P311" s="11">
        <v>172935.15</v>
      </c>
      <c r="Q311" s="11">
        <v>1785</v>
      </c>
      <c r="R311" s="12">
        <f>Table7[[#This Row],[Solicitat beneficiar]]/Table7[[#This Row],[Valoare totala eligibila, LEI]]</f>
        <v>0.42294898412738208</v>
      </c>
      <c r="S311" s="11">
        <f>Table7[[#This Row],[Valoare totala eligibila, LEI]]-Table7[[#This Row],[Solicitat beneficiar]]</f>
        <v>4989619.5299999993</v>
      </c>
      <c r="T311" s="11" t="e">
        <f>Table7[[#This Row],[Necesar de finantare lei - valoare eligibila cf. art 6. lit b) - OUG 36/2023]]/#REF!</f>
        <v>#REF!</v>
      </c>
      <c r="U311" s="11">
        <v>3657136.81</v>
      </c>
      <c r="V311" s="13">
        <v>57.76</v>
      </c>
      <c r="W311" s="13" t="s">
        <v>317</v>
      </c>
      <c r="X311" s="16">
        <v>6.1</v>
      </c>
      <c r="Y311" t="s">
        <v>9</v>
      </c>
      <c r="Z311" s="13"/>
    </row>
    <row r="312" spans="1:26" customFormat="1" hidden="1">
      <c r="A312">
        <v>311</v>
      </c>
      <c r="B312">
        <v>127784</v>
      </c>
      <c r="C312">
        <v>5133</v>
      </c>
      <c r="D312" t="s">
        <v>33</v>
      </c>
      <c r="E312" t="s">
        <v>164</v>
      </c>
      <c r="F312" t="s">
        <v>659</v>
      </c>
      <c r="G312" t="s">
        <v>634</v>
      </c>
      <c r="H312">
        <v>46</v>
      </c>
      <c r="I312" s="10">
        <v>43144</v>
      </c>
      <c r="J312" s="10">
        <v>43893</v>
      </c>
      <c r="K312" s="10">
        <v>45291</v>
      </c>
      <c r="L312" s="11">
        <v>14054814.1</v>
      </c>
      <c r="M312" s="11">
        <v>14024423.359999999</v>
      </c>
      <c r="N312" s="11">
        <v>11920759.859999999</v>
      </c>
      <c r="O312" s="11">
        <v>1823175.03</v>
      </c>
      <c r="P312" s="11">
        <v>280488.46999999997</v>
      </c>
      <c r="Q312" s="11">
        <v>30390.74</v>
      </c>
      <c r="R312" s="12">
        <f>Table7[[#This Row],[Solicitat beneficiar]]/Table7[[#This Row],[Valoare totala eligibila, LEI]]</f>
        <v>0.20128294886271889</v>
      </c>
      <c r="S312" s="11">
        <f>Table7[[#This Row],[Valoare totala eligibila, LEI]]-Table7[[#This Row],[Solicitat beneficiar]]</f>
        <v>11201546.07</v>
      </c>
      <c r="T312" s="11" t="e">
        <f>Table7[[#This Row],[Necesar de finantare lei - valoare eligibila cf. art 6. lit b) - OUG 36/2023]]/#REF!</f>
        <v>#REF!</v>
      </c>
      <c r="U312" s="11">
        <v>2822877.29</v>
      </c>
      <c r="V312" s="13">
        <v>55</v>
      </c>
      <c r="W312" s="13" t="s">
        <v>87</v>
      </c>
      <c r="X312" s="16">
        <v>4</v>
      </c>
      <c r="Y312" t="s">
        <v>20</v>
      </c>
      <c r="Z312" s="13"/>
    </row>
    <row r="313" spans="1:26" customFormat="1" hidden="1">
      <c r="A313">
        <v>312</v>
      </c>
      <c r="B313">
        <v>127785</v>
      </c>
      <c r="C313">
        <v>5376</v>
      </c>
      <c r="D313" t="s">
        <v>33</v>
      </c>
      <c r="E313" t="s">
        <v>164</v>
      </c>
      <c r="F313" t="s">
        <v>660</v>
      </c>
      <c r="G313" t="s">
        <v>634</v>
      </c>
      <c r="H313">
        <v>41</v>
      </c>
      <c r="I313" s="10">
        <v>43144</v>
      </c>
      <c r="J313" s="10">
        <v>43956</v>
      </c>
      <c r="K313" s="10">
        <v>45199</v>
      </c>
      <c r="L313" s="11">
        <v>3372012.1</v>
      </c>
      <c r="M313" s="11">
        <v>3362972.1</v>
      </c>
      <c r="N313" s="11">
        <v>2858526.29</v>
      </c>
      <c r="O313" s="11">
        <v>437186.36</v>
      </c>
      <c r="P313" s="11">
        <v>67259.45</v>
      </c>
      <c r="Q313" s="11">
        <v>9040</v>
      </c>
      <c r="R313" s="12">
        <f>Table7[[#This Row],[Solicitat beneficiar]]/Table7[[#This Row],[Valoare totala eligibila, LEI]]</f>
        <v>0.23564431593113722</v>
      </c>
      <c r="S313" s="11">
        <f>Table7[[#This Row],[Valoare totala eligibila, LEI]]-Table7[[#This Row],[Solicitat beneficiar]]</f>
        <v>2570506.84</v>
      </c>
      <c r="T313" s="11" t="e">
        <f>Table7[[#This Row],[Necesar de finantare lei - valoare eligibila cf. art 6. lit b) - OUG 36/2023]]/#REF!</f>
        <v>#REF!</v>
      </c>
      <c r="U313" s="11">
        <v>792465.26</v>
      </c>
      <c r="V313" s="13">
        <v>80</v>
      </c>
      <c r="W313" s="13" t="s">
        <v>69</v>
      </c>
      <c r="X313" s="16">
        <v>2</v>
      </c>
      <c r="Y313" t="s">
        <v>25</v>
      </c>
      <c r="Z313" s="13"/>
    </row>
    <row r="314" spans="1:26" customFormat="1" hidden="1">
      <c r="A314">
        <v>313</v>
      </c>
      <c r="B314">
        <v>126908</v>
      </c>
      <c r="C314">
        <v>5472</v>
      </c>
      <c r="D314" t="s">
        <v>33</v>
      </c>
      <c r="E314" t="s">
        <v>147</v>
      </c>
      <c r="F314" t="s">
        <v>661</v>
      </c>
      <c r="G314" t="s">
        <v>639</v>
      </c>
      <c r="H314">
        <v>44</v>
      </c>
      <c r="I314" s="10">
        <v>43282</v>
      </c>
      <c r="J314" s="10">
        <v>43962</v>
      </c>
      <c r="K314" s="10">
        <v>45291</v>
      </c>
      <c r="L314" s="11">
        <v>14271546.310000001</v>
      </c>
      <c r="M314" s="11">
        <v>14087014.439999999</v>
      </c>
      <c r="N314" s="11">
        <v>11973962.279999999</v>
      </c>
      <c r="O314" s="11">
        <v>1831311.87</v>
      </c>
      <c r="P314" s="11">
        <v>281740.28999999998</v>
      </c>
      <c r="Q314" s="11">
        <v>184531.87</v>
      </c>
      <c r="R314" s="12">
        <f>Table7[[#This Row],[Solicitat beneficiar]]/Table7[[#This Row],[Valoare totala eligibila, LEI]]</f>
        <v>0.3950349311915663</v>
      </c>
      <c r="S314" s="11">
        <f>Table7[[#This Row],[Valoare totala eligibila, LEI]]-Table7[[#This Row],[Solicitat beneficiar]]</f>
        <v>8522151.6600000001</v>
      </c>
      <c r="T314" s="11" t="e">
        <f>Table7[[#This Row],[Necesar de finantare lei - valoare eligibila cf. art 6. lit b) - OUG 36/2023]]/#REF!</f>
        <v>#REF!</v>
      </c>
      <c r="U314" s="11">
        <v>5564862.7800000003</v>
      </c>
      <c r="V314" s="13">
        <v>73.52</v>
      </c>
      <c r="W314" s="13" t="s">
        <v>69</v>
      </c>
      <c r="X314" s="16">
        <v>2</v>
      </c>
      <c r="Y314" t="s">
        <v>25</v>
      </c>
      <c r="Z314" s="13"/>
    </row>
    <row r="315" spans="1:26" customFormat="1" hidden="1">
      <c r="A315">
        <v>314</v>
      </c>
      <c r="B315">
        <v>120165</v>
      </c>
      <c r="C315">
        <v>4244</v>
      </c>
      <c r="D315" t="s">
        <v>33</v>
      </c>
      <c r="E315" t="s">
        <v>76</v>
      </c>
      <c r="F315" t="s">
        <v>662</v>
      </c>
      <c r="G315" t="s">
        <v>545</v>
      </c>
      <c r="H315">
        <v>42</v>
      </c>
      <c r="I315" s="10">
        <v>42692</v>
      </c>
      <c r="J315" s="10">
        <v>43602</v>
      </c>
      <c r="K315" s="10">
        <v>44895</v>
      </c>
      <c r="L315" s="11">
        <v>6425130.4900000002</v>
      </c>
      <c r="M315" s="11">
        <v>6411848.4199999999</v>
      </c>
      <c r="N315" s="11">
        <v>5450071.1500000004</v>
      </c>
      <c r="O315" s="11">
        <v>833540.3</v>
      </c>
      <c r="P315" s="11">
        <v>128236.97</v>
      </c>
      <c r="Q315" s="11">
        <v>13282.07</v>
      </c>
      <c r="R315" s="12">
        <f>Table7[[#This Row],[Solicitat beneficiar]]/Table7[[#This Row],[Valoare totala eligibila, LEI]]</f>
        <v>0.96629846717430667</v>
      </c>
      <c r="S315" s="11">
        <f>Table7[[#This Row],[Valoare totala eligibila, LEI]]-Table7[[#This Row],[Solicitat beneficiar]]</f>
        <v>216089.12000000011</v>
      </c>
      <c r="T315" s="11" t="e">
        <f>Table7[[#This Row],[Necesar de finantare lei - valoare eligibila cf. art 6. lit b) - OUG 36/2023]]/#REF!</f>
        <v>#REF!</v>
      </c>
      <c r="U315" s="11">
        <v>6195759.2999999998</v>
      </c>
      <c r="V315" s="13">
        <v>100</v>
      </c>
      <c r="W315" s="13" t="s">
        <v>308</v>
      </c>
      <c r="X315" s="16">
        <v>1</v>
      </c>
      <c r="Y315" t="s">
        <v>17</v>
      </c>
      <c r="Z315" s="13"/>
    </row>
    <row r="316" spans="1:26" customFormat="1" hidden="1">
      <c r="A316">
        <v>315</v>
      </c>
      <c r="B316">
        <v>127615</v>
      </c>
      <c r="C316">
        <v>4744</v>
      </c>
      <c r="D316" t="s">
        <v>33</v>
      </c>
      <c r="E316" t="s">
        <v>147</v>
      </c>
      <c r="F316" t="s">
        <v>663</v>
      </c>
      <c r="G316" t="s">
        <v>639</v>
      </c>
      <c r="H316">
        <v>36</v>
      </c>
      <c r="I316" s="10">
        <v>43282</v>
      </c>
      <c r="J316" s="10">
        <v>43720</v>
      </c>
      <c r="K316" s="10">
        <v>44804</v>
      </c>
      <c r="L316" s="11">
        <v>3880561.46</v>
      </c>
      <c r="M316" s="11">
        <v>3863475.4</v>
      </c>
      <c r="N316" s="11">
        <v>3283954.1</v>
      </c>
      <c r="O316" s="11">
        <v>502251.79</v>
      </c>
      <c r="P316" s="11">
        <v>77269.509999999995</v>
      </c>
      <c r="Q316" s="11">
        <v>17086.060000000001</v>
      </c>
      <c r="R316" s="12">
        <f>Table7[[#This Row],[Solicitat beneficiar]]/Table7[[#This Row],[Valoare totala eligibila, LEI]]</f>
        <v>0.94706287504768383</v>
      </c>
      <c r="S316" s="11">
        <f>Table7[[#This Row],[Valoare totala eligibila, LEI]]-Table7[[#This Row],[Solicitat beneficiar]]</f>
        <v>204521.2799999998</v>
      </c>
      <c r="T316" s="11" t="e">
        <f>Table7[[#This Row],[Necesar de finantare lei - valoare eligibila cf. art 6. lit b) - OUG 36/2023]]/#REF!</f>
        <v>#REF!</v>
      </c>
      <c r="U316" s="11">
        <v>3658954.12</v>
      </c>
      <c r="V316" s="13">
        <v>100</v>
      </c>
      <c r="W316" s="13" t="s">
        <v>308</v>
      </c>
      <c r="X316" s="16">
        <v>1</v>
      </c>
      <c r="Y316" t="s">
        <v>17</v>
      </c>
      <c r="Z316" s="13"/>
    </row>
    <row r="317" spans="1:26" customFormat="1" hidden="1">
      <c r="A317">
        <v>316</v>
      </c>
      <c r="B317">
        <v>127786</v>
      </c>
      <c r="C317">
        <v>5016</v>
      </c>
      <c r="D317" t="s">
        <v>33</v>
      </c>
      <c r="E317" t="s">
        <v>164</v>
      </c>
      <c r="F317" t="s">
        <v>664</v>
      </c>
      <c r="G317" t="s">
        <v>634</v>
      </c>
      <c r="H317">
        <v>44</v>
      </c>
      <c r="I317" s="10">
        <v>43144</v>
      </c>
      <c r="J317" s="10">
        <v>43823</v>
      </c>
      <c r="K317" s="10">
        <v>45169</v>
      </c>
      <c r="L317" s="11">
        <v>2701806.75</v>
      </c>
      <c r="M317" s="11">
        <v>2331830.77</v>
      </c>
      <c r="N317" s="11">
        <v>1982056.17</v>
      </c>
      <c r="O317" s="11">
        <v>303137.98</v>
      </c>
      <c r="P317" s="11">
        <v>46636.62</v>
      </c>
      <c r="Q317" s="11">
        <v>369975.98</v>
      </c>
      <c r="R317" s="12">
        <f>Table7[[#This Row],[Solicitat beneficiar]]/Table7[[#This Row],[Valoare totala eligibila, LEI]]</f>
        <v>0.97697351339093974</v>
      </c>
      <c r="S317" s="11">
        <f>Table7[[#This Row],[Valoare totala eligibila, LEI]]-Table7[[#This Row],[Solicitat beneficiar]]</f>
        <v>53693.869999999646</v>
      </c>
      <c r="T317" s="11" t="e">
        <f>Table7[[#This Row],[Necesar de finantare lei - valoare eligibila cf. art 6. lit b) - OUG 36/2023]]/#REF!</f>
        <v>#REF!</v>
      </c>
      <c r="U317" s="11">
        <v>2278136.9000000004</v>
      </c>
      <c r="V317" s="13">
        <v>100</v>
      </c>
      <c r="W317" s="13" t="s">
        <v>69</v>
      </c>
      <c r="X317" s="16">
        <v>2</v>
      </c>
      <c r="Y317" t="s">
        <v>25</v>
      </c>
      <c r="Z317" s="13"/>
    </row>
    <row r="318" spans="1:26" customFormat="1" hidden="1">
      <c r="A318">
        <v>317</v>
      </c>
      <c r="B318">
        <v>128040</v>
      </c>
      <c r="C318">
        <v>5342</v>
      </c>
      <c r="D318" t="s">
        <v>33</v>
      </c>
      <c r="E318" t="s">
        <v>82</v>
      </c>
      <c r="F318" t="s">
        <v>665</v>
      </c>
      <c r="G318" t="s">
        <v>589</v>
      </c>
      <c r="H318">
        <v>44</v>
      </c>
      <c r="I318" s="10">
        <v>43040</v>
      </c>
      <c r="J318" s="10">
        <v>43951</v>
      </c>
      <c r="K318" s="10">
        <v>45291</v>
      </c>
      <c r="L318" s="11">
        <v>10667932</v>
      </c>
      <c r="M318" s="11">
        <v>7837613.6399999997</v>
      </c>
      <c r="N318" s="11">
        <v>6661971.5899999999</v>
      </c>
      <c r="O318" s="11">
        <v>1018889.77</v>
      </c>
      <c r="P318" s="11">
        <v>156752.28</v>
      </c>
      <c r="Q318" s="11">
        <v>2830318.36</v>
      </c>
      <c r="R318" s="12">
        <f>Table7[[#This Row],[Solicitat beneficiar]]/Table7[[#This Row],[Valoare totala eligibila, LEI]]</f>
        <v>0.23079914079561595</v>
      </c>
      <c r="S318" s="11">
        <f>Table7[[#This Row],[Valoare totala eligibila, LEI]]-Table7[[#This Row],[Solicitat beneficiar]]</f>
        <v>6028699.1459999997</v>
      </c>
      <c r="T318" s="11" t="e">
        <f>Table7[[#This Row],[Necesar de finantare lei - valoare eligibila cf. art 6. lit b) - OUG 36/2023]]/#REF!</f>
        <v>#REF!</v>
      </c>
      <c r="U318" s="11">
        <v>1808914.4939999999</v>
      </c>
      <c r="V318" s="13">
        <v>52</v>
      </c>
      <c r="W318" s="13" t="s">
        <v>317</v>
      </c>
      <c r="X318" s="16">
        <v>6.1</v>
      </c>
      <c r="Y318" t="s">
        <v>23</v>
      </c>
      <c r="Z318" s="13"/>
    </row>
    <row r="319" spans="1:26" customFormat="1" hidden="1">
      <c r="A319">
        <v>318</v>
      </c>
      <c r="B319">
        <v>127971</v>
      </c>
      <c r="C319">
        <v>5453</v>
      </c>
      <c r="D319" t="s">
        <v>33</v>
      </c>
      <c r="E319" t="s">
        <v>66</v>
      </c>
      <c r="F319" t="s">
        <v>666</v>
      </c>
      <c r="G319" t="s">
        <v>520</v>
      </c>
      <c r="H319">
        <v>44</v>
      </c>
      <c r="I319" s="10">
        <v>43405</v>
      </c>
      <c r="J319" s="10">
        <v>43956</v>
      </c>
      <c r="K319" s="10">
        <v>45291</v>
      </c>
      <c r="L319" s="11">
        <v>17743874.789999999</v>
      </c>
      <c r="M319" s="11">
        <v>15774742.710000001</v>
      </c>
      <c r="N319" s="11">
        <v>13408531.32</v>
      </c>
      <c r="O319" s="11">
        <v>2050716.51</v>
      </c>
      <c r="P319" s="11">
        <v>315494.88</v>
      </c>
      <c r="Q319" s="11">
        <v>1969132.08</v>
      </c>
      <c r="R319" s="12">
        <f>Table7[[#This Row],[Solicitat beneficiar]]/Table7[[#This Row],[Valoare totala eligibila, LEI]]</f>
        <v>0.53823150754894311</v>
      </c>
      <c r="S319" s="11">
        <f>Table7[[#This Row],[Valoare totala eligibila, LEI]]-Table7[[#This Row],[Solicitat beneficiar]]</f>
        <v>7284279.1600000001</v>
      </c>
      <c r="T319" s="11" t="e">
        <f>Table7[[#This Row],[Necesar de finantare lei - valoare eligibila cf. art 6. lit b) - OUG 36/2023]]/#REF!</f>
        <v>#REF!</v>
      </c>
      <c r="U319" s="11">
        <v>8490463.5500000007</v>
      </c>
      <c r="V319" s="13">
        <v>60</v>
      </c>
      <c r="W319" s="13" t="s">
        <v>317</v>
      </c>
      <c r="X319" s="16">
        <v>6.1</v>
      </c>
      <c r="Y319" t="s">
        <v>23</v>
      </c>
      <c r="Z319" s="13"/>
    </row>
    <row r="320" spans="1:26" customFormat="1" hidden="1">
      <c r="A320">
        <v>319</v>
      </c>
      <c r="B320">
        <v>127787</v>
      </c>
      <c r="C320">
        <v>6438</v>
      </c>
      <c r="D320" t="s">
        <v>33</v>
      </c>
      <c r="E320" t="s">
        <v>164</v>
      </c>
      <c r="F320" t="s">
        <v>667</v>
      </c>
      <c r="G320" t="s">
        <v>634</v>
      </c>
      <c r="H320">
        <v>34</v>
      </c>
      <c r="I320" s="10">
        <v>43144</v>
      </c>
      <c r="J320" s="10">
        <v>44243</v>
      </c>
      <c r="K320" s="10">
        <v>45291</v>
      </c>
      <c r="L320" s="11">
        <v>1294619.28</v>
      </c>
      <c r="M320" s="11">
        <v>1039132.79</v>
      </c>
      <c r="N320" s="11">
        <v>883262.87</v>
      </c>
      <c r="O320" s="11">
        <v>135087.26</v>
      </c>
      <c r="P320" s="11">
        <v>20782.66</v>
      </c>
      <c r="Q320" s="11">
        <v>255486.49</v>
      </c>
      <c r="R320" s="12">
        <f>Table7[[#This Row],[Solicitat beneficiar]]/Table7[[#This Row],[Valoare totala eligibila, LEI]]</f>
        <v>0.43403440286010031</v>
      </c>
      <c r="S320" s="11">
        <f>Table7[[#This Row],[Valoare totala eligibila, LEI]]-Table7[[#This Row],[Solicitat beneficiar]]</f>
        <v>588113.41</v>
      </c>
      <c r="T320" s="11" t="e">
        <f>Table7[[#This Row],[Necesar de finantare lei - valoare eligibila cf. art 6. lit b) - OUG 36/2023]]/#REF!</f>
        <v>#REF!</v>
      </c>
      <c r="U320" s="11">
        <v>451019.38</v>
      </c>
      <c r="V320" s="13">
        <v>18</v>
      </c>
      <c r="W320" s="13" t="s">
        <v>69</v>
      </c>
      <c r="X320" s="16">
        <v>2</v>
      </c>
      <c r="Y320" t="s">
        <v>25</v>
      </c>
      <c r="Z320" s="13"/>
    </row>
    <row r="321" spans="1:26" customFormat="1" hidden="1">
      <c r="A321">
        <v>320</v>
      </c>
      <c r="B321">
        <v>127789</v>
      </c>
      <c r="C321">
        <v>6737</v>
      </c>
      <c r="D321" t="s">
        <v>33</v>
      </c>
      <c r="E321" t="s">
        <v>164</v>
      </c>
      <c r="F321" t="s">
        <v>668</v>
      </c>
      <c r="G321" t="s">
        <v>634</v>
      </c>
      <c r="H321">
        <v>34</v>
      </c>
      <c r="I321" s="10">
        <v>43144</v>
      </c>
      <c r="J321" s="10">
        <v>44263</v>
      </c>
      <c r="K321" s="10">
        <v>45291</v>
      </c>
      <c r="L321" s="11">
        <v>1955279.31</v>
      </c>
      <c r="M321" s="11">
        <v>1925904.39</v>
      </c>
      <c r="N321" s="11">
        <v>1637018.76</v>
      </c>
      <c r="O321" s="11">
        <v>250367.54</v>
      </c>
      <c r="P321" s="11">
        <v>38518.089999999997</v>
      </c>
      <c r="Q321" s="11">
        <v>29374.92</v>
      </c>
      <c r="R321" s="12">
        <f>Table7[[#This Row],[Solicitat beneficiar]]/Table7[[#This Row],[Valoare totala eligibila, LEI]]</f>
        <v>0.27495910116285677</v>
      </c>
      <c r="S321" s="11">
        <f>Table7[[#This Row],[Valoare totala eligibila, LEI]]-Table7[[#This Row],[Solicitat beneficiar]]</f>
        <v>1396359.45</v>
      </c>
      <c r="T321" s="11" t="e">
        <f>Table7[[#This Row],[Necesar de finantare lei - valoare eligibila cf. art 6. lit b) - OUG 36/2023]]/#REF!</f>
        <v>#REF!</v>
      </c>
      <c r="U321" s="11">
        <v>529544.93999999994</v>
      </c>
      <c r="V321" s="13">
        <v>66</v>
      </c>
      <c r="W321" s="13" t="s">
        <v>69</v>
      </c>
      <c r="X321" s="16">
        <v>2</v>
      </c>
      <c r="Y321" t="s">
        <v>25</v>
      </c>
      <c r="Z321" s="13"/>
    </row>
    <row r="322" spans="1:26" customFormat="1" hidden="1">
      <c r="A322">
        <v>321</v>
      </c>
      <c r="B322">
        <v>120074</v>
      </c>
      <c r="C322">
        <v>4496</v>
      </c>
      <c r="D322" t="s">
        <v>33</v>
      </c>
      <c r="E322" t="s">
        <v>76</v>
      </c>
      <c r="F322" t="s">
        <v>669</v>
      </c>
      <c r="G322" t="s">
        <v>545</v>
      </c>
      <c r="H322">
        <v>34</v>
      </c>
      <c r="I322" s="10">
        <v>42811</v>
      </c>
      <c r="J322" s="10">
        <v>43662</v>
      </c>
      <c r="K322" s="10">
        <v>44712</v>
      </c>
      <c r="L322" s="11">
        <v>3167502.02</v>
      </c>
      <c r="M322" s="11">
        <v>2865935.18</v>
      </c>
      <c r="N322" s="11">
        <v>2436044.91</v>
      </c>
      <c r="O322" s="11">
        <v>372571.56</v>
      </c>
      <c r="P322" s="11">
        <v>57318.71</v>
      </c>
      <c r="Q322" s="11">
        <v>301566.84000000003</v>
      </c>
      <c r="R322" s="12">
        <f>Table7[[#This Row],[Solicitat beneficiar]]/Table7[[#This Row],[Valoare totala eligibila, LEI]]</f>
        <v>0.94813125187290515</v>
      </c>
      <c r="S322" s="11">
        <f>Table7[[#This Row],[Valoare totala eligibila, LEI]]-Table7[[#This Row],[Solicitat beneficiar]]</f>
        <v>148652.4700000002</v>
      </c>
      <c r="T322" s="11" t="e">
        <f>Table7[[#This Row],[Necesar de finantare lei - valoare eligibila cf. art 6. lit b) - OUG 36/2023]]/#REF!</f>
        <v>#REF!</v>
      </c>
      <c r="U322" s="11">
        <v>2717282.71</v>
      </c>
      <c r="V322" s="13">
        <v>100</v>
      </c>
      <c r="W322" s="13" t="s">
        <v>308</v>
      </c>
      <c r="X322" s="16">
        <v>1</v>
      </c>
      <c r="Y322" t="s">
        <v>17</v>
      </c>
      <c r="Z322" s="13"/>
    </row>
    <row r="323" spans="1:26" customFormat="1" hidden="1">
      <c r="A323">
        <v>322</v>
      </c>
      <c r="B323">
        <v>126613</v>
      </c>
      <c r="C323">
        <v>4644</v>
      </c>
      <c r="D323" t="s">
        <v>33</v>
      </c>
      <c r="E323" t="s">
        <v>76</v>
      </c>
      <c r="F323" t="s">
        <v>670</v>
      </c>
      <c r="G323" t="s">
        <v>545</v>
      </c>
      <c r="H323">
        <v>37</v>
      </c>
      <c r="I323" s="10">
        <v>43221</v>
      </c>
      <c r="J323" s="10">
        <v>43676</v>
      </c>
      <c r="K323" s="10">
        <v>44804</v>
      </c>
      <c r="L323" s="11">
        <v>4102728.29</v>
      </c>
      <c r="M323" s="11">
        <v>2149732.2000000002</v>
      </c>
      <c r="N323" s="11">
        <v>1827272.37</v>
      </c>
      <c r="O323" s="11">
        <v>279465.18</v>
      </c>
      <c r="P323" s="11">
        <v>42994.65</v>
      </c>
      <c r="Q323" s="11">
        <v>1952996.09</v>
      </c>
      <c r="R323" s="12">
        <f>Table7[[#This Row],[Solicitat beneficiar]]/Table7[[#This Row],[Valoare totala eligibila, LEI]]</f>
        <v>0.99734850694426014</v>
      </c>
      <c r="S323" s="11">
        <f>Table7[[#This Row],[Valoare totala eligibila, LEI]]-Table7[[#This Row],[Solicitat beneficiar]]</f>
        <v>5700.0000000004657</v>
      </c>
      <c r="T323" s="11" t="e">
        <f>Table7[[#This Row],[Necesar de finantare lei - valoare eligibila cf. art 6. lit b) - OUG 36/2023]]/#REF!</f>
        <v>#REF!</v>
      </c>
      <c r="U323" s="11">
        <v>2144032.1999999997</v>
      </c>
      <c r="V323" s="13">
        <v>100</v>
      </c>
      <c r="W323" s="13" t="s">
        <v>308</v>
      </c>
      <c r="X323" s="16">
        <v>1</v>
      </c>
      <c r="Y323" t="s">
        <v>17</v>
      </c>
      <c r="Z323" s="13"/>
    </row>
    <row r="324" spans="1:26" customFormat="1" hidden="1">
      <c r="A324">
        <v>323</v>
      </c>
      <c r="B324">
        <v>126862</v>
      </c>
      <c r="C324">
        <v>4648</v>
      </c>
      <c r="D324" t="s">
        <v>33</v>
      </c>
      <c r="E324" t="s">
        <v>147</v>
      </c>
      <c r="F324" t="s">
        <v>671</v>
      </c>
      <c r="G324" t="s">
        <v>639</v>
      </c>
      <c r="H324">
        <v>46</v>
      </c>
      <c r="I324" s="10">
        <v>43252</v>
      </c>
      <c r="J324" s="10">
        <v>43676</v>
      </c>
      <c r="K324" s="10">
        <v>45077</v>
      </c>
      <c r="L324" s="11">
        <v>7156293.5</v>
      </c>
      <c r="M324" s="11">
        <v>2579678.64</v>
      </c>
      <c r="N324" s="11">
        <v>2192726.84</v>
      </c>
      <c r="O324" s="11">
        <v>335358.21999999997</v>
      </c>
      <c r="P324" s="11">
        <v>51593.58</v>
      </c>
      <c r="Q324" s="11">
        <v>4576614.8600000003</v>
      </c>
      <c r="R324" s="12">
        <f>Table7[[#This Row],[Solicitat beneficiar]]/Table7[[#This Row],[Valoare totala eligibila, LEI]]</f>
        <v>1</v>
      </c>
      <c r="S324" s="11">
        <f>Table7[[#This Row],[Valoare totala eligibila, LEI]]-Table7[[#This Row],[Solicitat beneficiar]]</f>
        <v>0</v>
      </c>
      <c r="T324" s="11" t="e">
        <f>Table7[[#This Row],[Necesar de finantare lei - valoare eligibila cf. art 6. lit b) - OUG 36/2023]]/#REF!</f>
        <v>#REF!</v>
      </c>
      <c r="U324" s="11">
        <v>2579678.64</v>
      </c>
      <c r="V324" s="13">
        <v>100</v>
      </c>
      <c r="W324" s="13" t="s">
        <v>308</v>
      </c>
      <c r="X324" s="16">
        <v>1</v>
      </c>
      <c r="Y324" t="s">
        <v>17</v>
      </c>
      <c r="Z324" s="13"/>
    </row>
    <row r="325" spans="1:26" customFormat="1" hidden="1">
      <c r="A325">
        <v>324</v>
      </c>
      <c r="B325">
        <v>126864</v>
      </c>
      <c r="C325">
        <v>4656</v>
      </c>
      <c r="D325" t="s">
        <v>33</v>
      </c>
      <c r="E325" t="s">
        <v>147</v>
      </c>
      <c r="F325" t="s">
        <v>672</v>
      </c>
      <c r="G325" t="s">
        <v>639</v>
      </c>
      <c r="H325">
        <v>38</v>
      </c>
      <c r="I325" s="10">
        <v>43252</v>
      </c>
      <c r="J325" s="10">
        <v>43676</v>
      </c>
      <c r="K325" s="10">
        <v>44834</v>
      </c>
      <c r="L325" s="11">
        <v>5294655.3899999997</v>
      </c>
      <c r="M325" s="11">
        <v>2149732.2000000002</v>
      </c>
      <c r="N325" s="11">
        <v>1827272.37</v>
      </c>
      <c r="O325" s="11">
        <v>279465.18</v>
      </c>
      <c r="P325" s="11">
        <v>42994.65</v>
      </c>
      <c r="Q325" s="11">
        <v>3144923.19</v>
      </c>
      <c r="R325" s="12">
        <f>Table7[[#This Row],[Solicitat beneficiar]]/Table7[[#This Row],[Valoare totala eligibila, LEI]]</f>
        <v>0.83411268854790399</v>
      </c>
      <c r="S325" s="11">
        <f>Table7[[#This Row],[Valoare totala eligibila, LEI]]-Table7[[#This Row],[Solicitat beneficiar]]</f>
        <v>356613.29499999969</v>
      </c>
      <c r="T325" s="11" t="e">
        <f>Table7[[#This Row],[Necesar de finantare lei - valoare eligibila cf. art 6. lit b) - OUG 36/2023]]/#REF!</f>
        <v>#REF!</v>
      </c>
      <c r="U325" s="11">
        <v>1793118.9050000005</v>
      </c>
      <c r="V325" s="13">
        <v>100</v>
      </c>
      <c r="W325" s="13" t="s">
        <v>308</v>
      </c>
      <c r="X325" s="16">
        <v>1</v>
      </c>
      <c r="Y325" t="s">
        <v>17</v>
      </c>
      <c r="Z325" s="13"/>
    </row>
    <row r="326" spans="1:26" customFormat="1" hidden="1">
      <c r="A326">
        <v>325</v>
      </c>
      <c r="B326">
        <v>126467</v>
      </c>
      <c r="C326">
        <v>4784</v>
      </c>
      <c r="D326" t="s">
        <v>33</v>
      </c>
      <c r="E326" t="s">
        <v>82</v>
      </c>
      <c r="F326" t="s">
        <v>673</v>
      </c>
      <c r="G326" t="s">
        <v>589</v>
      </c>
      <c r="H326">
        <v>50</v>
      </c>
      <c r="I326" s="10">
        <v>43221</v>
      </c>
      <c r="J326" s="10">
        <v>43731</v>
      </c>
      <c r="K326" s="10">
        <v>45260</v>
      </c>
      <c r="L326" s="11">
        <v>3302120.41</v>
      </c>
      <c r="M326" s="11">
        <v>3296946.29</v>
      </c>
      <c r="N326" s="11">
        <v>2802404.36</v>
      </c>
      <c r="O326" s="11">
        <v>428603</v>
      </c>
      <c r="P326" s="11">
        <v>65938.929999999993</v>
      </c>
      <c r="Q326" s="11">
        <v>5174.12</v>
      </c>
      <c r="R326" s="12">
        <f>Table7[[#This Row],[Solicitat beneficiar]]/Table7[[#This Row],[Valoare totala eligibila, LEI]]</f>
        <v>0.62969247521469329</v>
      </c>
      <c r="S326" s="11">
        <f>Table7[[#This Row],[Valoare totala eligibila, LEI]]-Table7[[#This Row],[Solicitat beneficiar]]</f>
        <v>1220884.02</v>
      </c>
      <c r="T326" s="11" t="e">
        <f>Table7[[#This Row],[Necesar de finantare lei - valoare eligibila cf. art 6. lit b) - OUG 36/2023]]/#REF!</f>
        <v>#REF!</v>
      </c>
      <c r="U326" s="11">
        <v>2076062.27</v>
      </c>
      <c r="V326" s="13">
        <v>100</v>
      </c>
      <c r="W326" s="13" t="s">
        <v>87</v>
      </c>
      <c r="X326" s="16">
        <v>4</v>
      </c>
      <c r="Y326" t="s">
        <v>20</v>
      </c>
      <c r="Z326" s="13"/>
    </row>
    <row r="327" spans="1:26" customFormat="1" hidden="1">
      <c r="A327">
        <v>326</v>
      </c>
      <c r="B327">
        <v>127790</v>
      </c>
      <c r="C327">
        <v>4791</v>
      </c>
      <c r="D327" t="s">
        <v>33</v>
      </c>
      <c r="E327" t="s">
        <v>164</v>
      </c>
      <c r="F327" t="s">
        <v>674</v>
      </c>
      <c r="G327" t="s">
        <v>634</v>
      </c>
      <c r="H327">
        <v>51</v>
      </c>
      <c r="I327" s="10">
        <v>43144</v>
      </c>
      <c r="J327" s="10">
        <v>43732</v>
      </c>
      <c r="K327" s="10">
        <v>45291</v>
      </c>
      <c r="L327" s="11">
        <v>3115137.46</v>
      </c>
      <c r="M327" s="11">
        <v>3112757.46</v>
      </c>
      <c r="N327" s="11">
        <v>2645843.84</v>
      </c>
      <c r="O327" s="11">
        <v>404658.47</v>
      </c>
      <c r="P327" s="11">
        <v>62255.15</v>
      </c>
      <c r="Q327" s="11">
        <v>2380</v>
      </c>
      <c r="R327" s="12">
        <f>Table7[[#This Row],[Solicitat beneficiar]]/Table7[[#This Row],[Valoare totala eligibila, LEI]]</f>
        <v>0.26709218456101619</v>
      </c>
      <c r="S327" s="11">
        <f>Table7[[#This Row],[Valoare totala eligibila, LEI]]-Table7[[#This Row],[Solicitat beneficiar]]</f>
        <v>2281364.27</v>
      </c>
      <c r="T327" s="11" t="e">
        <f>Table7[[#This Row],[Necesar de finantare lei - valoare eligibila cf. art 6. lit b) - OUG 36/2023]]/#REF!</f>
        <v>#REF!</v>
      </c>
      <c r="U327" s="11">
        <v>831393.19</v>
      </c>
      <c r="V327" s="13">
        <v>64</v>
      </c>
      <c r="W327" s="13" t="s">
        <v>69</v>
      </c>
      <c r="X327" s="16">
        <v>2</v>
      </c>
      <c r="Y327" t="s">
        <v>25</v>
      </c>
      <c r="Z327" s="13"/>
    </row>
    <row r="328" spans="1:26" customFormat="1" hidden="1">
      <c r="A328">
        <v>327</v>
      </c>
      <c r="B328">
        <v>128049</v>
      </c>
      <c r="C328">
        <v>4861</v>
      </c>
      <c r="D328" t="s">
        <v>33</v>
      </c>
      <c r="E328" t="s">
        <v>136</v>
      </c>
      <c r="F328" t="s">
        <v>675</v>
      </c>
      <c r="G328" t="s">
        <v>314</v>
      </c>
      <c r="H328">
        <v>38</v>
      </c>
      <c r="I328" s="10">
        <v>43201</v>
      </c>
      <c r="J328" s="10">
        <v>43761</v>
      </c>
      <c r="K328" s="10">
        <v>44926</v>
      </c>
      <c r="L328" s="11">
        <v>2232552.5</v>
      </c>
      <c r="M328" s="11">
        <v>1751932.71</v>
      </c>
      <c r="N328" s="11">
        <v>1489142.8</v>
      </c>
      <c r="O328" s="11">
        <v>227751.21</v>
      </c>
      <c r="P328" s="11">
        <v>35038.699999999997</v>
      </c>
      <c r="Q328" s="11">
        <v>480619.79</v>
      </c>
      <c r="R328" s="12">
        <f>Table7[[#This Row],[Solicitat beneficiar]]/Table7[[#This Row],[Valoare totala eligibila, LEI]]</f>
        <v>0.98624942621226586</v>
      </c>
      <c r="S328" s="11">
        <f>Table7[[#This Row],[Valoare totala eligibila, LEI]]-Table7[[#This Row],[Solicitat beneficiar]]</f>
        <v>24090.080000000075</v>
      </c>
      <c r="T328" s="11" t="e">
        <f>Table7[[#This Row],[Necesar de finantare lei - valoare eligibila cf. art 6. lit b) - OUG 36/2023]]/#REF!</f>
        <v>#REF!</v>
      </c>
      <c r="U328" s="11">
        <v>1727842.63</v>
      </c>
      <c r="V328" s="13">
        <v>100</v>
      </c>
      <c r="W328" s="13" t="s">
        <v>69</v>
      </c>
      <c r="X328" s="16">
        <v>2</v>
      </c>
      <c r="Y328" t="s">
        <v>25</v>
      </c>
      <c r="Z328" s="13"/>
    </row>
    <row r="329" spans="1:26" customFormat="1" hidden="1">
      <c r="A329">
        <v>328</v>
      </c>
      <c r="B329">
        <v>128048</v>
      </c>
      <c r="C329">
        <v>4862</v>
      </c>
      <c r="D329" t="s">
        <v>33</v>
      </c>
      <c r="E329" t="s">
        <v>136</v>
      </c>
      <c r="F329" t="s">
        <v>676</v>
      </c>
      <c r="G329" t="s">
        <v>314</v>
      </c>
      <c r="H329">
        <v>50</v>
      </c>
      <c r="I329" s="10">
        <v>43201</v>
      </c>
      <c r="J329" s="10">
        <v>43761</v>
      </c>
      <c r="K329" s="10">
        <v>45291</v>
      </c>
      <c r="L329" s="11">
        <v>2518159.02</v>
      </c>
      <c r="M329" s="11">
        <v>2383011.1</v>
      </c>
      <c r="N329" s="11">
        <v>2025559.45</v>
      </c>
      <c r="O329" s="11">
        <v>309791.35999999999</v>
      </c>
      <c r="P329" s="11">
        <v>47660.29</v>
      </c>
      <c r="Q329" s="11">
        <v>135147.92000000001</v>
      </c>
      <c r="R329" s="12">
        <f>Table7[[#This Row],[Solicitat beneficiar]]/Table7[[#This Row],[Valoare totala eligibila, LEI]]</f>
        <v>9.3018828154010691E-2</v>
      </c>
      <c r="S329" s="11">
        <f>Table7[[#This Row],[Valoare totala eligibila, LEI]]-Table7[[#This Row],[Solicitat beneficiar]]</f>
        <v>2161346.2000000002</v>
      </c>
      <c r="T329" s="11" t="e">
        <f>Table7[[#This Row],[Necesar de finantare lei - valoare eligibila cf. art 6. lit b) - OUG 36/2023]]/#REF!</f>
        <v>#REF!</v>
      </c>
      <c r="U329" s="11">
        <v>221664.9</v>
      </c>
      <c r="V329" s="13">
        <v>4</v>
      </c>
      <c r="W329" s="13" t="s">
        <v>87</v>
      </c>
      <c r="X329" s="16">
        <v>4</v>
      </c>
      <c r="Y329" t="s">
        <v>20</v>
      </c>
      <c r="Z329" s="13"/>
    </row>
    <row r="330" spans="1:26" customFormat="1" hidden="1">
      <c r="A330">
        <v>329</v>
      </c>
      <c r="B330">
        <v>128041</v>
      </c>
      <c r="C330">
        <v>4978</v>
      </c>
      <c r="D330" t="s">
        <v>33</v>
      </c>
      <c r="E330" t="s">
        <v>82</v>
      </c>
      <c r="F330" t="s">
        <v>677</v>
      </c>
      <c r="G330" t="s">
        <v>589</v>
      </c>
      <c r="H330">
        <v>49</v>
      </c>
      <c r="I330" s="10">
        <v>43282</v>
      </c>
      <c r="J330" s="10">
        <v>43810</v>
      </c>
      <c r="K330" s="10">
        <v>45291</v>
      </c>
      <c r="L330" s="11">
        <v>2062931.22</v>
      </c>
      <c r="M330" s="11">
        <v>2062931.22</v>
      </c>
      <c r="N330" s="11">
        <v>1753491.55</v>
      </c>
      <c r="O330" s="11">
        <v>268181.03000000003</v>
      </c>
      <c r="P330" s="11">
        <v>41258.639999999999</v>
      </c>
      <c r="Q330" s="11">
        <v>0</v>
      </c>
      <c r="R330" s="12">
        <f>Table7[[#This Row],[Solicitat beneficiar]]/Table7[[#This Row],[Valoare totala eligibila, LEI]]</f>
        <v>0.21071358355805969</v>
      </c>
      <c r="S330" s="11">
        <f>Table7[[#This Row],[Valoare totala eligibila, LEI]]-Table7[[#This Row],[Solicitat beneficiar]]</f>
        <v>1628243.5899999999</v>
      </c>
      <c r="T330" s="11" t="e">
        <f>Table7[[#This Row],[Necesar de finantare lei - valoare eligibila cf. art 6. lit b) - OUG 36/2023]]/#REF!</f>
        <v>#REF!</v>
      </c>
      <c r="U330" s="11">
        <v>434687.63</v>
      </c>
      <c r="V330" s="13">
        <v>44.54</v>
      </c>
      <c r="W330" s="13" t="s">
        <v>87</v>
      </c>
      <c r="X330" s="16">
        <v>4</v>
      </c>
      <c r="Y330" t="s">
        <v>20</v>
      </c>
      <c r="Z330" s="13"/>
    </row>
    <row r="331" spans="1:26" customFormat="1" hidden="1">
      <c r="A331">
        <v>330</v>
      </c>
      <c r="B331">
        <v>126438</v>
      </c>
      <c r="C331">
        <v>5146</v>
      </c>
      <c r="D331" t="s">
        <v>33</v>
      </c>
      <c r="E331" t="s">
        <v>66</v>
      </c>
      <c r="F331" t="s">
        <v>678</v>
      </c>
      <c r="G331" t="s">
        <v>520</v>
      </c>
      <c r="H331">
        <v>46</v>
      </c>
      <c r="I331" s="10">
        <v>43221</v>
      </c>
      <c r="J331" s="10">
        <v>43888</v>
      </c>
      <c r="K331" s="10">
        <v>45291</v>
      </c>
      <c r="L331" s="11">
        <v>7952864.6100000003</v>
      </c>
      <c r="M331" s="11">
        <v>7952864.6100000003</v>
      </c>
      <c r="N331" s="11">
        <v>6759934.9199999999</v>
      </c>
      <c r="O331" s="11">
        <v>1033872.4</v>
      </c>
      <c r="P331" s="11">
        <v>159057.29</v>
      </c>
      <c r="Q331" s="11">
        <v>0</v>
      </c>
      <c r="R331" s="12">
        <f>Table7[[#This Row],[Solicitat beneficiar]]/Table7[[#This Row],[Valoare totala eligibila, LEI]]</f>
        <v>0.79145412862749587</v>
      </c>
      <c r="S331" s="11">
        <f>Table7[[#This Row],[Valoare totala eligibila, LEI]]-Table7[[#This Row],[Solicitat beneficiar]]</f>
        <v>1658537.08</v>
      </c>
      <c r="T331" s="11" t="e">
        <f>Table7[[#This Row],[Necesar de finantare lei - valoare eligibila cf. art 6. lit b) - OUG 36/2023]]/#REF!</f>
        <v>#REF!</v>
      </c>
      <c r="U331" s="11">
        <v>6294327.5300000003</v>
      </c>
      <c r="V331" s="13">
        <v>90.82</v>
      </c>
      <c r="W331" s="13" t="s">
        <v>87</v>
      </c>
      <c r="X331" s="16">
        <v>4</v>
      </c>
      <c r="Y331" t="s">
        <v>20</v>
      </c>
      <c r="Z331" s="13"/>
    </row>
    <row r="332" spans="1:26" customFormat="1" hidden="1">
      <c r="A332">
        <v>331</v>
      </c>
      <c r="B332">
        <v>127791</v>
      </c>
      <c r="C332">
        <v>5239</v>
      </c>
      <c r="D332" t="s">
        <v>33</v>
      </c>
      <c r="E332" t="s">
        <v>164</v>
      </c>
      <c r="F332" t="s">
        <v>679</v>
      </c>
      <c r="G332" t="s">
        <v>634</v>
      </c>
      <c r="H332">
        <v>45</v>
      </c>
      <c r="I332" s="10">
        <v>43009</v>
      </c>
      <c r="J332" s="10">
        <v>43927</v>
      </c>
      <c r="K332" s="10">
        <v>45291</v>
      </c>
      <c r="L332" s="11">
        <v>5878359.2699999996</v>
      </c>
      <c r="M332" s="11">
        <v>4193220.93</v>
      </c>
      <c r="N332" s="11">
        <v>3564237.81</v>
      </c>
      <c r="O332" s="11">
        <v>545118.69999999995</v>
      </c>
      <c r="P332" s="11">
        <v>83864.42</v>
      </c>
      <c r="Q332" s="11">
        <v>1685138.34</v>
      </c>
      <c r="R332" s="12">
        <f>Table7[[#This Row],[Solicitat beneficiar]]/Table7[[#This Row],[Valoare totala eligibila, LEI]]</f>
        <v>0.1056727674017405</v>
      </c>
      <c r="S332" s="11">
        <f>Table7[[#This Row],[Valoare totala eligibila, LEI]]-Table7[[#This Row],[Solicitat beneficiar]]</f>
        <v>3750111.67</v>
      </c>
      <c r="T332" s="11" t="e">
        <f>Table7[[#This Row],[Necesar de finantare lei - valoare eligibila cf. art 6. lit b) - OUG 36/2023]]/#REF!</f>
        <v>#REF!</v>
      </c>
      <c r="U332" s="11">
        <v>443109.26</v>
      </c>
      <c r="V332" s="13">
        <v>30</v>
      </c>
      <c r="W332" s="13" t="s">
        <v>317</v>
      </c>
      <c r="X332" s="16">
        <v>6.1</v>
      </c>
      <c r="Y332" t="s">
        <v>9</v>
      </c>
      <c r="Z332" s="13"/>
    </row>
    <row r="333" spans="1:26" customFormat="1" hidden="1">
      <c r="A333">
        <v>332</v>
      </c>
      <c r="B333">
        <v>126439</v>
      </c>
      <c r="C333">
        <v>5327</v>
      </c>
      <c r="D333" t="s">
        <v>33</v>
      </c>
      <c r="E333" t="s">
        <v>66</v>
      </c>
      <c r="F333" t="s">
        <v>680</v>
      </c>
      <c r="G333" t="s">
        <v>520</v>
      </c>
      <c r="H333">
        <v>44</v>
      </c>
      <c r="I333" s="10">
        <v>43282</v>
      </c>
      <c r="J333" s="10">
        <v>43949</v>
      </c>
      <c r="K333" s="10">
        <v>45291</v>
      </c>
      <c r="L333" s="11">
        <v>5963205.9900000002</v>
      </c>
      <c r="M333" s="11">
        <v>5963205.9900000002</v>
      </c>
      <c r="N333" s="11">
        <v>5068725.0999999996</v>
      </c>
      <c r="O333" s="11">
        <v>775216.77</v>
      </c>
      <c r="P333" s="11">
        <v>119264.12</v>
      </c>
      <c r="Q333" s="11">
        <v>0</v>
      </c>
      <c r="R333" s="12">
        <f>Table7[[#This Row],[Solicitat beneficiar]]/Table7[[#This Row],[Valoare totala eligibila, LEI]]</f>
        <v>0.70041060915958731</v>
      </c>
      <c r="S333" s="11">
        <f>Table7[[#This Row],[Valoare totala eligibila, LEI]]-Table7[[#This Row],[Solicitat beneficiar]]</f>
        <v>1786513.25</v>
      </c>
      <c r="T333" s="11" t="e">
        <f>Table7[[#This Row],[Necesar de finantare lei - valoare eligibila cf. art 6. lit b) - OUG 36/2023]]/#REF!</f>
        <v>#REF!</v>
      </c>
      <c r="U333" s="11">
        <v>4176692.74</v>
      </c>
      <c r="V333" s="13">
        <v>92</v>
      </c>
      <c r="W333" s="13" t="s">
        <v>87</v>
      </c>
      <c r="X333" s="16">
        <v>4</v>
      </c>
      <c r="Y333" t="s">
        <v>20</v>
      </c>
      <c r="Z333" s="13"/>
    </row>
    <row r="334" spans="1:26" customFormat="1" hidden="1">
      <c r="A334">
        <v>333</v>
      </c>
      <c r="B334">
        <v>126424</v>
      </c>
      <c r="C334">
        <v>5350</v>
      </c>
      <c r="D334" t="s">
        <v>33</v>
      </c>
      <c r="E334" t="s">
        <v>82</v>
      </c>
      <c r="F334" t="s">
        <v>681</v>
      </c>
      <c r="G334" t="s">
        <v>589</v>
      </c>
      <c r="H334">
        <v>43</v>
      </c>
      <c r="I334" s="10">
        <v>43191</v>
      </c>
      <c r="J334" s="10">
        <v>43950</v>
      </c>
      <c r="K334" s="10">
        <v>45260</v>
      </c>
      <c r="L334" s="11">
        <v>2516285.37</v>
      </c>
      <c r="M334" s="11">
        <v>2302945.54</v>
      </c>
      <c r="N334" s="11">
        <v>1957503.72</v>
      </c>
      <c r="O334" s="11">
        <v>299382.89</v>
      </c>
      <c r="P334" s="11">
        <v>46058.93</v>
      </c>
      <c r="Q334" s="11">
        <v>213339.83</v>
      </c>
      <c r="R334" s="12">
        <f>Table7[[#This Row],[Solicitat beneficiar]]/Table7[[#This Row],[Valoare totala eligibila, LEI]]</f>
        <v>0.56071590820163286</v>
      </c>
      <c r="S334" s="11">
        <f>Table7[[#This Row],[Valoare totala eligibila, LEI]]-Table7[[#This Row],[Solicitat beneficiar]]</f>
        <v>1011647.3400000001</v>
      </c>
      <c r="T334" s="11" t="e">
        <f>Table7[[#This Row],[Necesar de finantare lei - valoare eligibila cf. art 6. lit b) - OUG 36/2023]]/#REF!</f>
        <v>#REF!</v>
      </c>
      <c r="U334" s="11">
        <v>1291298.2</v>
      </c>
      <c r="V334" s="13">
        <v>70</v>
      </c>
      <c r="W334" s="13" t="s">
        <v>87</v>
      </c>
      <c r="X334" s="16">
        <v>4</v>
      </c>
      <c r="Y334" t="s">
        <v>20</v>
      </c>
      <c r="Z334" s="13"/>
    </row>
    <row r="335" spans="1:26" customFormat="1" hidden="1">
      <c r="A335">
        <v>334</v>
      </c>
      <c r="B335">
        <v>128042</v>
      </c>
      <c r="C335">
        <v>5420</v>
      </c>
      <c r="D335" t="s">
        <v>33</v>
      </c>
      <c r="E335" t="s">
        <v>82</v>
      </c>
      <c r="F335" t="s">
        <v>682</v>
      </c>
      <c r="G335" t="s">
        <v>589</v>
      </c>
      <c r="H335">
        <v>44</v>
      </c>
      <c r="I335" s="10">
        <v>43282</v>
      </c>
      <c r="J335" s="10">
        <v>43957</v>
      </c>
      <c r="K335" s="10">
        <v>45291</v>
      </c>
      <c r="L335" s="11">
        <v>1794032.7</v>
      </c>
      <c r="M335" s="11">
        <v>1794032.7</v>
      </c>
      <c r="N335" s="11">
        <v>1524927.81</v>
      </c>
      <c r="O335" s="11">
        <v>233224.22</v>
      </c>
      <c r="P335" s="11">
        <v>35880.67</v>
      </c>
      <c r="Q335" s="11">
        <v>0</v>
      </c>
      <c r="R335" s="12">
        <f>Table7[[#This Row],[Solicitat beneficiar]]/Table7[[#This Row],[Valoare totala eligibila, LEI]]</f>
        <v>0.40957155909142573</v>
      </c>
      <c r="S335" s="11">
        <f>Table7[[#This Row],[Valoare totala eligibila, LEI]]-Table7[[#This Row],[Solicitat beneficiar]]</f>
        <v>1059247.93</v>
      </c>
      <c r="T335" s="11" t="e">
        <f>Table7[[#This Row],[Necesar de finantare lei - valoare eligibila cf. art 6. lit b) - OUG 36/2023]]/#REF!</f>
        <v>#REF!</v>
      </c>
      <c r="U335" s="11">
        <v>734784.77</v>
      </c>
      <c r="V335" s="13">
        <v>85</v>
      </c>
      <c r="W335" s="13" t="s">
        <v>87</v>
      </c>
      <c r="X335" s="16">
        <v>4</v>
      </c>
      <c r="Y335" t="s">
        <v>20</v>
      </c>
      <c r="Z335" s="13"/>
    </row>
    <row r="336" spans="1:26" customFormat="1" hidden="1">
      <c r="A336">
        <v>335</v>
      </c>
      <c r="B336">
        <v>127504</v>
      </c>
      <c r="C336">
        <v>6308</v>
      </c>
      <c r="D336" t="s">
        <v>33</v>
      </c>
      <c r="E336" t="s">
        <v>66</v>
      </c>
      <c r="F336" t="s">
        <v>683</v>
      </c>
      <c r="G336" t="s">
        <v>520</v>
      </c>
      <c r="H336">
        <v>37</v>
      </c>
      <c r="I336" s="10">
        <v>43252</v>
      </c>
      <c r="J336" s="10">
        <v>44153</v>
      </c>
      <c r="K336" s="10">
        <v>45291</v>
      </c>
      <c r="L336" s="11">
        <v>11027779.75</v>
      </c>
      <c r="M336" s="11">
        <v>5830917.6900000004</v>
      </c>
      <c r="N336" s="11">
        <v>4956280.05</v>
      </c>
      <c r="O336" s="11">
        <v>758019.28</v>
      </c>
      <c r="P336" s="11">
        <v>116618.36</v>
      </c>
      <c r="Q336" s="11">
        <v>5196862.0599999996</v>
      </c>
      <c r="R336" s="12">
        <f>Table7[[#This Row],[Solicitat beneficiar]]/Table7[[#This Row],[Valoare totala eligibila, LEI]]</f>
        <v>0.44142837488759001</v>
      </c>
      <c r="S336" s="11">
        <f>Table7[[#This Row],[Valoare totala eligibila, LEI]]-Table7[[#This Row],[Solicitat beneficiar]]</f>
        <v>3256985.17</v>
      </c>
      <c r="T336" s="11" t="e">
        <f>Table7[[#This Row],[Necesar de finantare lei - valoare eligibila cf. art 6. lit b) - OUG 36/2023]]/#REF!</f>
        <v>#REF!</v>
      </c>
      <c r="U336" s="11">
        <v>2573932.5200000005</v>
      </c>
      <c r="V336" s="13">
        <v>24.08</v>
      </c>
      <c r="W336" s="13" t="s">
        <v>317</v>
      </c>
      <c r="X336" s="16">
        <v>6.1</v>
      </c>
      <c r="Y336" t="s">
        <v>9</v>
      </c>
      <c r="Z336" s="13"/>
    </row>
    <row r="337" spans="1:26" customFormat="1" hidden="1">
      <c r="A337">
        <v>336</v>
      </c>
      <c r="B337">
        <v>127792</v>
      </c>
      <c r="C337">
        <v>6475</v>
      </c>
      <c r="D337" t="s">
        <v>33</v>
      </c>
      <c r="E337" t="s">
        <v>164</v>
      </c>
      <c r="F337" t="s">
        <v>684</v>
      </c>
      <c r="G337" t="s">
        <v>634</v>
      </c>
      <c r="H337">
        <v>30</v>
      </c>
      <c r="I337" s="10">
        <v>43144</v>
      </c>
      <c r="J337" s="10">
        <v>44195</v>
      </c>
      <c r="K337" s="10">
        <v>45107</v>
      </c>
      <c r="L337" s="11">
        <v>3989818.68</v>
      </c>
      <c r="M337" s="11">
        <v>1459550.4</v>
      </c>
      <c r="N337" s="11">
        <v>1240617.8400000001</v>
      </c>
      <c r="O337" s="11">
        <v>189741.55</v>
      </c>
      <c r="P337" s="11">
        <v>29191.01</v>
      </c>
      <c r="Q337" s="11">
        <v>2530268.2799999998</v>
      </c>
      <c r="R337" s="12">
        <f>Table7[[#This Row],[Solicitat beneficiar]]/Table7[[#This Row],[Valoare totala eligibila, LEI]]</f>
        <v>1</v>
      </c>
      <c r="S337" s="11">
        <f>Table7[[#This Row],[Valoare totala eligibila, LEI]]-Table7[[#This Row],[Solicitat beneficiar]]</f>
        <v>0</v>
      </c>
      <c r="T337" s="11" t="e">
        <f>Table7[[#This Row],[Necesar de finantare lei - valoare eligibila cf. art 6. lit b) - OUG 36/2023]]/#REF!</f>
        <v>#REF!</v>
      </c>
      <c r="U337" s="11">
        <v>1459550.4</v>
      </c>
      <c r="V337" s="13">
        <v>100</v>
      </c>
      <c r="W337" s="13" t="s">
        <v>69</v>
      </c>
      <c r="X337" s="16">
        <v>2</v>
      </c>
      <c r="Y337" t="s">
        <v>25</v>
      </c>
      <c r="Z337" s="13"/>
    </row>
    <row r="338" spans="1:26" customFormat="1" hidden="1">
      <c r="A338">
        <v>337</v>
      </c>
      <c r="B338">
        <v>127862</v>
      </c>
      <c r="C338">
        <v>5062</v>
      </c>
      <c r="D338" t="s">
        <v>33</v>
      </c>
      <c r="E338" t="s">
        <v>147</v>
      </c>
      <c r="F338" t="s">
        <v>685</v>
      </c>
      <c r="G338" t="s">
        <v>639</v>
      </c>
      <c r="H338">
        <v>47</v>
      </c>
      <c r="I338" s="10">
        <v>43282</v>
      </c>
      <c r="J338" s="10">
        <v>43861</v>
      </c>
      <c r="K338" s="10">
        <v>45291</v>
      </c>
      <c r="L338" s="11">
        <v>2426579.19</v>
      </c>
      <c r="M338" s="11">
        <v>2426579.19</v>
      </c>
      <c r="N338" s="11">
        <v>2062592.31</v>
      </c>
      <c r="O338" s="11">
        <v>315455.3</v>
      </c>
      <c r="P338" s="11">
        <v>48531.58</v>
      </c>
      <c r="Q338" s="11">
        <v>0</v>
      </c>
      <c r="R338" s="12">
        <f>Table7[[#This Row],[Solicitat beneficiar]]/Table7[[#This Row],[Valoare totala eligibila, LEI]]</f>
        <v>0.85155787147420492</v>
      </c>
      <c r="S338" s="11">
        <f>Table7[[#This Row],[Valoare totala eligibila, LEI]]-Table7[[#This Row],[Solicitat beneficiar]]</f>
        <v>360206.57999999984</v>
      </c>
      <c r="T338" s="11" t="e">
        <f>Table7[[#This Row],[Necesar de finantare lei - valoare eligibila cf. art 6. lit b) - OUG 36/2023]]/#REF!</f>
        <v>#REF!</v>
      </c>
      <c r="U338" s="11">
        <v>2066372.61</v>
      </c>
      <c r="V338" s="13">
        <v>100</v>
      </c>
      <c r="W338" s="13" t="s">
        <v>69</v>
      </c>
      <c r="X338" s="16">
        <v>2</v>
      </c>
      <c r="Y338" t="s">
        <v>25</v>
      </c>
      <c r="Z338" s="13"/>
    </row>
    <row r="339" spans="1:26" customFormat="1" hidden="1">
      <c r="A339">
        <v>338</v>
      </c>
      <c r="B339">
        <v>127349</v>
      </c>
      <c r="C339">
        <v>5226</v>
      </c>
      <c r="D339" t="s">
        <v>33</v>
      </c>
      <c r="E339" t="s">
        <v>82</v>
      </c>
      <c r="F339" t="s">
        <v>686</v>
      </c>
      <c r="G339" t="s">
        <v>589</v>
      </c>
      <c r="H339">
        <v>45</v>
      </c>
      <c r="I339" s="10">
        <v>43182</v>
      </c>
      <c r="J339" s="10">
        <v>43914</v>
      </c>
      <c r="K339" s="10">
        <v>45291</v>
      </c>
      <c r="L339" s="11">
        <v>14005118.119999999</v>
      </c>
      <c r="M339" s="11">
        <v>14005118.119999999</v>
      </c>
      <c r="N339" s="11">
        <v>11904350.42</v>
      </c>
      <c r="O339" s="11">
        <v>1820665.34</v>
      </c>
      <c r="P339" s="11">
        <v>280102.36</v>
      </c>
      <c r="Q339" s="11">
        <v>0</v>
      </c>
      <c r="R339" s="12">
        <f>Table7[[#This Row],[Solicitat beneficiar]]/Table7[[#This Row],[Valoare totala eligibila, LEI]]</f>
        <v>0.50664566833371338</v>
      </c>
      <c r="S339" s="11">
        <f>Table7[[#This Row],[Valoare totala eligibila, LEI]]-Table7[[#This Row],[Solicitat beneficiar]]</f>
        <v>6909485.6899999995</v>
      </c>
      <c r="T339" s="11" t="e">
        <f>Table7[[#This Row],[Necesar de finantare lei - valoare eligibila cf. art 6. lit b) - OUG 36/2023]]/#REF!</f>
        <v>#REF!</v>
      </c>
      <c r="U339" s="11">
        <v>7095632.4299999997</v>
      </c>
      <c r="V339" s="13">
        <v>82.66</v>
      </c>
      <c r="W339" s="13" t="s">
        <v>317</v>
      </c>
      <c r="X339" s="16">
        <v>6.1</v>
      </c>
      <c r="Y339" t="s">
        <v>9</v>
      </c>
      <c r="Z339" s="13"/>
    </row>
    <row r="340" spans="1:26" customFormat="1" hidden="1">
      <c r="A340">
        <v>339</v>
      </c>
      <c r="B340">
        <v>126402</v>
      </c>
      <c r="C340">
        <v>5233</v>
      </c>
      <c r="D340" t="s">
        <v>33</v>
      </c>
      <c r="E340" t="s">
        <v>76</v>
      </c>
      <c r="F340" t="s">
        <v>687</v>
      </c>
      <c r="G340" t="s">
        <v>545</v>
      </c>
      <c r="H340">
        <v>30</v>
      </c>
      <c r="I340" s="10">
        <v>43229</v>
      </c>
      <c r="J340" s="10">
        <v>43927</v>
      </c>
      <c r="K340" s="10">
        <v>44834</v>
      </c>
      <c r="L340" s="11">
        <v>5601078.04</v>
      </c>
      <c r="M340" s="11">
        <v>5357438.0999999996</v>
      </c>
      <c r="N340" s="11">
        <v>4553822.4000000004</v>
      </c>
      <c r="O340" s="11">
        <v>696466.94</v>
      </c>
      <c r="P340" s="11">
        <v>107148.76</v>
      </c>
      <c r="Q340" s="11">
        <v>243639.94</v>
      </c>
      <c r="R340" s="12">
        <f>Table7[[#This Row],[Solicitat beneficiar]]/Table7[[#This Row],[Valoare totala eligibila, LEI]]</f>
        <v>0.91380303022073184</v>
      </c>
      <c r="S340" s="11">
        <f>Table7[[#This Row],[Valoare totala eligibila, LEI]]-Table7[[#This Row],[Solicitat beneficiar]]</f>
        <v>461794.9299999997</v>
      </c>
      <c r="T340" s="11" t="e">
        <f>Table7[[#This Row],[Necesar de finantare lei - valoare eligibila cf. art 6. lit b) - OUG 36/2023]]/#REF!</f>
        <v>#REF!</v>
      </c>
      <c r="U340" s="11">
        <v>4895643.17</v>
      </c>
      <c r="V340" s="13">
        <v>100</v>
      </c>
      <c r="W340" s="13" t="s">
        <v>308</v>
      </c>
      <c r="X340" s="16">
        <v>1</v>
      </c>
      <c r="Y340" t="s">
        <v>17</v>
      </c>
      <c r="Z340" s="13"/>
    </row>
    <row r="341" spans="1:26" customFormat="1" hidden="1">
      <c r="A341">
        <v>340</v>
      </c>
      <c r="B341">
        <v>127793</v>
      </c>
      <c r="C341">
        <v>5235</v>
      </c>
      <c r="D341" t="s">
        <v>33</v>
      </c>
      <c r="E341" t="s">
        <v>164</v>
      </c>
      <c r="F341" t="s">
        <v>688</v>
      </c>
      <c r="G341" t="s">
        <v>634</v>
      </c>
      <c r="H341">
        <v>45</v>
      </c>
      <c r="I341" s="10">
        <v>43144</v>
      </c>
      <c r="J341" s="10">
        <v>43915</v>
      </c>
      <c r="K341" s="10">
        <v>45291</v>
      </c>
      <c r="L341" s="11">
        <v>5666319.71</v>
      </c>
      <c r="M341" s="11">
        <v>4391867.79</v>
      </c>
      <c r="N341" s="11">
        <v>3733087.64</v>
      </c>
      <c r="O341" s="11">
        <v>570942.79</v>
      </c>
      <c r="P341" s="11">
        <v>87837.36</v>
      </c>
      <c r="Q341" s="11">
        <v>1274451.92</v>
      </c>
      <c r="R341" s="12">
        <f>Table7[[#This Row],[Solicitat beneficiar]]/Table7[[#This Row],[Valoare totala eligibila, LEI]]</f>
        <v>3.5202516877221386E-3</v>
      </c>
      <c r="S341" s="11">
        <f>Table7[[#This Row],[Valoare totala eligibila, LEI]]-Table7[[#This Row],[Solicitat beneficiar]]</f>
        <v>4376407.3099999996</v>
      </c>
      <c r="T341" s="11" t="e">
        <f>Table7[[#This Row],[Necesar de finantare lei - valoare eligibila cf. art 6. lit b) - OUG 36/2023]]/#REF!</f>
        <v>#REF!</v>
      </c>
      <c r="U341" s="11">
        <v>15460.48</v>
      </c>
      <c r="V341" s="13">
        <v>0</v>
      </c>
      <c r="W341" s="13" t="s">
        <v>469</v>
      </c>
      <c r="X341" s="16">
        <v>5</v>
      </c>
      <c r="Y341" t="s">
        <v>21</v>
      </c>
      <c r="Z341" s="13"/>
    </row>
    <row r="342" spans="1:26" customFormat="1" hidden="1">
      <c r="A342">
        <v>341</v>
      </c>
      <c r="B342">
        <v>126440</v>
      </c>
      <c r="C342">
        <v>5457</v>
      </c>
      <c r="D342" t="s">
        <v>33</v>
      </c>
      <c r="E342" t="s">
        <v>66</v>
      </c>
      <c r="F342" t="s">
        <v>689</v>
      </c>
      <c r="G342" t="s">
        <v>520</v>
      </c>
      <c r="H342">
        <v>44</v>
      </c>
      <c r="I342" s="10">
        <v>43313</v>
      </c>
      <c r="J342" s="10">
        <v>43962</v>
      </c>
      <c r="K342" s="10">
        <v>45291</v>
      </c>
      <c r="L342" s="11">
        <v>12436364.09</v>
      </c>
      <c r="M342" s="11">
        <v>7392942.9299999997</v>
      </c>
      <c r="N342" s="11">
        <v>6284001.5099999998</v>
      </c>
      <c r="O342" s="11">
        <v>961082.56</v>
      </c>
      <c r="P342" s="11">
        <v>147858.85999999999</v>
      </c>
      <c r="Q342" s="11">
        <v>5043421.16</v>
      </c>
      <c r="R342" s="12">
        <f>Table7[[#This Row],[Solicitat beneficiar]]/Table7[[#This Row],[Valoare totala eligibila, LEI]]</f>
        <v>0.32064294049676911</v>
      </c>
      <c r="S342" s="11">
        <f>Table7[[#This Row],[Valoare totala eligibila, LEI]]-Table7[[#This Row],[Solicitat beneficiar]]</f>
        <v>5022447.97</v>
      </c>
      <c r="T342" s="11" t="e">
        <f>Table7[[#This Row],[Necesar de finantare lei - valoare eligibila cf. art 6. lit b) - OUG 36/2023]]/#REF!</f>
        <v>#REF!</v>
      </c>
      <c r="U342" s="11">
        <v>2370494.96</v>
      </c>
      <c r="V342" s="13">
        <v>14.91</v>
      </c>
      <c r="W342" s="13" t="s">
        <v>317</v>
      </c>
      <c r="X342" s="16">
        <v>6.1</v>
      </c>
      <c r="Y342" t="s">
        <v>9</v>
      </c>
      <c r="Z342" s="13"/>
    </row>
    <row r="343" spans="1:26" customFormat="1" hidden="1">
      <c r="A343">
        <v>342</v>
      </c>
      <c r="B343">
        <v>129438</v>
      </c>
      <c r="C343">
        <v>5461</v>
      </c>
      <c r="D343" t="s">
        <v>33</v>
      </c>
      <c r="E343" t="s">
        <v>136</v>
      </c>
      <c r="F343" t="s">
        <v>690</v>
      </c>
      <c r="G343" t="s">
        <v>314</v>
      </c>
      <c r="H343">
        <v>44</v>
      </c>
      <c r="I343" s="10">
        <v>43435</v>
      </c>
      <c r="J343" s="10">
        <v>43964</v>
      </c>
      <c r="K343" s="10">
        <v>45291</v>
      </c>
      <c r="L343" s="11">
        <v>5837969.4699999997</v>
      </c>
      <c r="M343" s="11">
        <v>5837969.4699999997</v>
      </c>
      <c r="N343" s="11">
        <v>4962274.0599999996</v>
      </c>
      <c r="O343" s="11">
        <v>758936.03</v>
      </c>
      <c r="P343" s="11">
        <v>116759.38</v>
      </c>
      <c r="Q343" s="11">
        <v>0</v>
      </c>
      <c r="R343" s="12">
        <f>Table7[[#This Row],[Solicitat beneficiar]]/Table7[[#This Row],[Valoare totala eligibila, LEI]]</f>
        <v>0.20916207874584861</v>
      </c>
      <c r="S343" s="11">
        <f>Table7[[#This Row],[Valoare totala eligibila, LEI]]-Table7[[#This Row],[Solicitat beneficiar]]</f>
        <v>4616887.6399999997</v>
      </c>
      <c r="T343" s="11" t="e">
        <f>Table7[[#This Row],[Necesar de finantare lei - valoare eligibila cf. art 6. lit b) - OUG 36/2023]]/#REF!</f>
        <v>#REF!</v>
      </c>
      <c r="U343" s="11">
        <v>1221081.83</v>
      </c>
      <c r="V343" s="13">
        <v>12.99</v>
      </c>
      <c r="W343" s="13" t="s">
        <v>87</v>
      </c>
      <c r="X343" s="16">
        <v>4</v>
      </c>
      <c r="Y343" t="s">
        <v>20</v>
      </c>
      <c r="Z343" s="13"/>
    </row>
    <row r="344" spans="1:26" customFormat="1" hidden="1">
      <c r="A344">
        <v>343</v>
      </c>
      <c r="B344">
        <v>127992</v>
      </c>
      <c r="C344">
        <v>6608</v>
      </c>
      <c r="D344" t="s">
        <v>33</v>
      </c>
      <c r="E344" t="s">
        <v>76</v>
      </c>
      <c r="F344" t="s">
        <v>691</v>
      </c>
      <c r="G344" t="s">
        <v>545</v>
      </c>
      <c r="H344">
        <v>35</v>
      </c>
      <c r="I344" s="10">
        <v>43282</v>
      </c>
      <c r="J344" s="10">
        <v>44236</v>
      </c>
      <c r="K344" s="10">
        <v>45291</v>
      </c>
      <c r="L344" s="11">
        <v>5269628.1100000003</v>
      </c>
      <c r="M344" s="11">
        <v>5110756.3600000003</v>
      </c>
      <c r="N344" s="11">
        <v>4344142.9000000004</v>
      </c>
      <c r="O344" s="11">
        <v>664398.32999999996</v>
      </c>
      <c r="P344" s="11">
        <v>102215.13</v>
      </c>
      <c r="Q344" s="11">
        <v>158871.75</v>
      </c>
      <c r="R344" s="12">
        <f>Table7[[#This Row],[Solicitat beneficiar]]/Table7[[#This Row],[Valoare totala eligibila, LEI]]</f>
        <v>0.93110832229145846</v>
      </c>
      <c r="S344" s="11">
        <f>Table7[[#This Row],[Valoare totala eligibila, LEI]]-Table7[[#This Row],[Solicitat beneficiar]]</f>
        <v>352088.57999999914</v>
      </c>
      <c r="T344" s="11" t="e">
        <f>Table7[[#This Row],[Necesar de finantare lei - valoare eligibila cf. art 6. lit b) - OUG 36/2023]]/#REF!</f>
        <v>#REF!</v>
      </c>
      <c r="U344" s="11">
        <v>4758667.7800000012</v>
      </c>
      <c r="V344" s="13">
        <v>100</v>
      </c>
      <c r="W344" s="13" t="s">
        <v>69</v>
      </c>
      <c r="X344" s="16">
        <v>2</v>
      </c>
      <c r="Y344" t="s">
        <v>25</v>
      </c>
      <c r="Z344" s="13"/>
    </row>
    <row r="345" spans="1:26" customFormat="1" hidden="1">
      <c r="A345">
        <v>344</v>
      </c>
      <c r="B345">
        <v>128351</v>
      </c>
      <c r="C345">
        <v>6820</v>
      </c>
      <c r="D345" t="s">
        <v>33</v>
      </c>
      <c r="E345" t="s">
        <v>136</v>
      </c>
      <c r="F345" t="s">
        <v>692</v>
      </c>
      <c r="G345" t="s">
        <v>314</v>
      </c>
      <c r="H345">
        <v>33</v>
      </c>
      <c r="I345" s="10">
        <v>43307</v>
      </c>
      <c r="J345" s="10">
        <v>44288</v>
      </c>
      <c r="K345" s="10">
        <v>45291</v>
      </c>
      <c r="L345" s="11">
        <v>8827136.0099999998</v>
      </c>
      <c r="M345" s="11">
        <v>8226406.5599999996</v>
      </c>
      <c r="N345" s="11">
        <v>6992445.5899999999</v>
      </c>
      <c r="O345" s="11">
        <v>1069432.8500000001</v>
      </c>
      <c r="P345" s="11">
        <v>164528.12</v>
      </c>
      <c r="Q345" s="11">
        <v>600729.44999999995</v>
      </c>
      <c r="R345" s="12">
        <f>Table7[[#This Row],[Solicitat beneficiar]]/Table7[[#This Row],[Valoare totala eligibila, LEI]]</f>
        <v>0.29122826868892315</v>
      </c>
      <c r="S345" s="11">
        <f>Table7[[#This Row],[Valoare totala eligibila, LEI]]-Table7[[#This Row],[Solicitat beneficiar]]</f>
        <v>5830644.4199999999</v>
      </c>
      <c r="T345" s="11" t="e">
        <f>Table7[[#This Row],[Necesar de finantare lei - valoare eligibila cf. art 6. lit b) - OUG 36/2023]]/#REF!</f>
        <v>#REF!</v>
      </c>
      <c r="U345" s="11">
        <v>2395762.14</v>
      </c>
      <c r="V345" s="13">
        <v>58</v>
      </c>
      <c r="W345" s="13" t="s">
        <v>87</v>
      </c>
      <c r="X345" s="16">
        <v>4</v>
      </c>
      <c r="Y345" t="s">
        <v>20</v>
      </c>
      <c r="Z345" s="13"/>
    </row>
    <row r="346" spans="1:26" customFormat="1" hidden="1">
      <c r="A346">
        <v>345</v>
      </c>
      <c r="B346">
        <v>116528</v>
      </c>
      <c r="C346">
        <v>1047</v>
      </c>
      <c r="D346" t="s">
        <v>33</v>
      </c>
      <c r="E346" t="s">
        <v>82</v>
      </c>
      <c r="F346" t="s">
        <v>693</v>
      </c>
      <c r="G346" t="s">
        <v>529</v>
      </c>
      <c r="H346">
        <v>71</v>
      </c>
      <c r="I346" s="10">
        <v>42471</v>
      </c>
      <c r="J346" s="10">
        <v>43132</v>
      </c>
      <c r="K346" s="10">
        <v>45291</v>
      </c>
      <c r="L346" s="11">
        <v>2566734.37</v>
      </c>
      <c r="M346" s="11">
        <v>1333093.28</v>
      </c>
      <c r="N346" s="11">
        <v>1133129.29</v>
      </c>
      <c r="O346" s="11">
        <v>173302.12</v>
      </c>
      <c r="P346" s="11">
        <v>26661.87</v>
      </c>
      <c r="Q346" s="11">
        <v>1233641.0900000001</v>
      </c>
      <c r="R346" s="12">
        <f>Table7[[#This Row],[Solicitat beneficiar]]/Table7[[#This Row],[Valoare totala eligibila, LEI]]</f>
        <v>0.30795412906139624</v>
      </c>
      <c r="S346" s="11">
        <f>Table7[[#This Row],[Valoare totala eligibila, LEI]]-Table7[[#This Row],[Solicitat beneficiar]]</f>
        <v>922561.7</v>
      </c>
      <c r="T346" s="11" t="e">
        <f>Table7[[#This Row],[Necesar de finantare lei - valoare eligibila cf. art 6. lit b) - OUG 36/2023]]/#REF!</f>
        <v>#REF!</v>
      </c>
      <c r="U346" s="11">
        <v>410531.58</v>
      </c>
      <c r="V346" s="13">
        <v>38.35</v>
      </c>
      <c r="W346" s="13" t="s">
        <v>87</v>
      </c>
      <c r="X346" s="16">
        <v>4</v>
      </c>
      <c r="Y346" t="s">
        <v>20</v>
      </c>
      <c r="Z346" s="13"/>
    </row>
    <row r="347" spans="1:26" customFormat="1" hidden="1">
      <c r="A347">
        <v>346</v>
      </c>
      <c r="B347">
        <v>116760</v>
      </c>
      <c r="C347">
        <v>1048</v>
      </c>
      <c r="D347" t="s">
        <v>33</v>
      </c>
      <c r="E347" t="s">
        <v>82</v>
      </c>
      <c r="F347" t="s">
        <v>694</v>
      </c>
      <c r="G347" t="s">
        <v>695</v>
      </c>
      <c r="H347">
        <v>71</v>
      </c>
      <c r="I347" s="10">
        <v>42339</v>
      </c>
      <c r="J347" s="10">
        <v>43126</v>
      </c>
      <c r="K347" s="10">
        <v>45291</v>
      </c>
      <c r="L347" s="11">
        <v>5017492.8</v>
      </c>
      <c r="M347" s="11">
        <v>4789530.96</v>
      </c>
      <c r="N347" s="11">
        <v>3989679.29</v>
      </c>
      <c r="O347" s="11">
        <v>704061.05</v>
      </c>
      <c r="P347" s="11">
        <v>95790.62</v>
      </c>
      <c r="Q347" s="11">
        <v>227961.84</v>
      </c>
      <c r="R347" s="12">
        <f>Table7[[#This Row],[Solicitat beneficiar]]/Table7[[#This Row],[Valoare totala eligibila, LEI]]</f>
        <v>0.67404649368839242</v>
      </c>
      <c r="S347" s="11">
        <f>Table7[[#This Row],[Valoare totala eligibila, LEI]]-Table7[[#This Row],[Solicitat beneficiar]]</f>
        <v>1561164.4100000001</v>
      </c>
      <c r="T347" s="11" t="e">
        <f>Table7[[#This Row],[Necesar de finantare lei - valoare eligibila cf. art 6. lit b) - OUG 36/2023]]/#REF!</f>
        <v>#REF!</v>
      </c>
      <c r="U347" s="11">
        <v>3228366.55</v>
      </c>
      <c r="V347" s="13">
        <v>71.400000000000006</v>
      </c>
      <c r="W347" s="13" t="s">
        <v>87</v>
      </c>
      <c r="X347" s="16">
        <v>4</v>
      </c>
      <c r="Y347" t="s">
        <v>20</v>
      </c>
      <c r="Z347" s="13"/>
    </row>
    <row r="348" spans="1:26" customFormat="1" hidden="1">
      <c r="A348">
        <v>347</v>
      </c>
      <c r="B348">
        <v>117283</v>
      </c>
      <c r="C348">
        <v>1141</v>
      </c>
      <c r="D348" t="s">
        <v>33</v>
      </c>
      <c r="E348" t="s">
        <v>164</v>
      </c>
      <c r="F348" t="s">
        <v>696</v>
      </c>
      <c r="G348" t="s">
        <v>634</v>
      </c>
      <c r="H348">
        <v>60</v>
      </c>
      <c r="I348" s="10">
        <v>42379</v>
      </c>
      <c r="J348" s="10">
        <v>43143</v>
      </c>
      <c r="K348" s="10">
        <v>44968</v>
      </c>
      <c r="L348" s="11">
        <v>9809918.4499999993</v>
      </c>
      <c r="M348" s="11">
        <v>7214179</v>
      </c>
      <c r="N348" s="11">
        <v>6128297.5</v>
      </c>
      <c r="O348" s="11">
        <v>941597.92</v>
      </c>
      <c r="P348" s="11">
        <v>144283.57999999999</v>
      </c>
      <c r="Q348" s="11">
        <v>2595739.4500000002</v>
      </c>
      <c r="R348" s="12">
        <f>Table7[[#This Row],[Solicitat beneficiar]]/Table7[[#This Row],[Valoare totala eligibila, LEI]]</f>
        <v>0.9931427581710961</v>
      </c>
      <c r="S348" s="11">
        <f>Table7[[#This Row],[Valoare totala eligibila, LEI]]-Table7[[#This Row],[Solicitat beneficiar]]</f>
        <v>49469.370000000112</v>
      </c>
      <c r="T348" s="11" t="e">
        <f>Table7[[#This Row],[Necesar de finantare lei - valoare eligibila cf. art 6. lit b) - OUG 36/2023]]/#REF!</f>
        <v>#REF!</v>
      </c>
      <c r="U348" s="11">
        <v>7164709.6299999999</v>
      </c>
      <c r="V348" s="13">
        <v>100</v>
      </c>
      <c r="W348" s="13" t="s">
        <v>308</v>
      </c>
      <c r="X348" s="16">
        <v>1</v>
      </c>
      <c r="Y348" t="s">
        <v>17</v>
      </c>
      <c r="Z348" s="13"/>
    </row>
    <row r="349" spans="1:26" customFormat="1" hidden="1">
      <c r="A349">
        <v>348</v>
      </c>
      <c r="B349">
        <v>117123</v>
      </c>
      <c r="C349">
        <v>1186</v>
      </c>
      <c r="D349" t="s">
        <v>33</v>
      </c>
      <c r="E349" t="s">
        <v>66</v>
      </c>
      <c r="F349" t="s">
        <v>697</v>
      </c>
      <c r="G349" t="s">
        <v>520</v>
      </c>
      <c r="H349">
        <v>70</v>
      </c>
      <c r="I349" s="10">
        <v>42577</v>
      </c>
      <c r="J349" s="10">
        <v>43152</v>
      </c>
      <c r="K349" s="10">
        <v>45291</v>
      </c>
      <c r="L349" s="11">
        <v>21862177.670000002</v>
      </c>
      <c r="M349" s="11">
        <v>21860214.170000002</v>
      </c>
      <c r="N349" s="11">
        <v>18581182.050000001</v>
      </c>
      <c r="O349" s="11">
        <v>2841827.84</v>
      </c>
      <c r="P349" s="11">
        <v>437204.28</v>
      </c>
      <c r="Q349" s="11">
        <v>1963.5</v>
      </c>
      <c r="R349" s="12">
        <f>Table7[[#This Row],[Solicitat beneficiar]]/Table7[[#This Row],[Valoare totala eligibila, LEI]]</f>
        <v>0.74405883142360807</v>
      </c>
      <c r="S349" s="11">
        <f>Table7[[#This Row],[Valoare totala eligibila, LEI]]-Table7[[#This Row],[Solicitat beneficiar]]</f>
        <v>5594928.7600000016</v>
      </c>
      <c r="T349" s="11" t="e">
        <f>Table7[[#This Row],[Necesar de finantare lei - valoare eligibila cf. art 6. lit b) - OUG 36/2023]]/#REF!</f>
        <v>#REF!</v>
      </c>
      <c r="U349" s="11">
        <v>16265285.41</v>
      </c>
      <c r="V349" s="13">
        <v>100</v>
      </c>
      <c r="W349" s="13" t="s">
        <v>87</v>
      </c>
      <c r="X349" s="16">
        <v>4</v>
      </c>
      <c r="Y349" t="s">
        <v>20</v>
      </c>
      <c r="Z349" s="13"/>
    </row>
    <row r="350" spans="1:26" customFormat="1" hidden="1">
      <c r="A350">
        <v>349</v>
      </c>
      <c r="B350">
        <v>116602</v>
      </c>
      <c r="C350">
        <v>1575</v>
      </c>
      <c r="D350" t="s">
        <v>33</v>
      </c>
      <c r="E350" t="s">
        <v>76</v>
      </c>
      <c r="F350" t="s">
        <v>698</v>
      </c>
      <c r="G350" t="s">
        <v>699</v>
      </c>
      <c r="H350">
        <v>46</v>
      </c>
      <c r="I350" s="10">
        <v>42313</v>
      </c>
      <c r="J350" s="10">
        <v>43167</v>
      </c>
      <c r="K350" s="10">
        <v>44561</v>
      </c>
      <c r="L350" s="11">
        <v>11937095.720000001</v>
      </c>
      <c r="M350" s="11">
        <v>11833466.82</v>
      </c>
      <c r="N350" s="11">
        <v>10058446.810000001</v>
      </c>
      <c r="O350" s="11">
        <v>1538350.67</v>
      </c>
      <c r="P350" s="11">
        <v>236669.34</v>
      </c>
      <c r="Q350" s="11">
        <v>103628.9</v>
      </c>
      <c r="R350" s="12">
        <f>Table7[[#This Row],[Solicitat beneficiar]]/Table7[[#This Row],[Valoare totala eligibila, LEI]]</f>
        <v>0.88475737155107004</v>
      </c>
      <c r="S350" s="11">
        <f>Table7[[#This Row],[Valoare totala eligibila, LEI]]-Table7[[#This Row],[Solicitat beneficiar]]</f>
        <v>1363719.8200000003</v>
      </c>
      <c r="T350" s="11" t="e">
        <f>Table7[[#This Row],[Necesar de finantare lei - valoare eligibila cf. art 6. lit b) - OUG 36/2023]]/#REF!</f>
        <v>#REF!</v>
      </c>
      <c r="U350" s="11">
        <v>10469747</v>
      </c>
      <c r="V350" s="13">
        <v>100</v>
      </c>
      <c r="W350" s="13" t="s">
        <v>308</v>
      </c>
      <c r="X350" s="16">
        <v>1</v>
      </c>
      <c r="Y350" t="s">
        <v>17</v>
      </c>
      <c r="Z350" s="13"/>
    </row>
    <row r="351" spans="1:26" customFormat="1" hidden="1">
      <c r="A351">
        <v>350</v>
      </c>
      <c r="B351">
        <v>116355</v>
      </c>
      <c r="C351">
        <v>205</v>
      </c>
      <c r="D351" t="s">
        <v>33</v>
      </c>
      <c r="E351" t="s">
        <v>66</v>
      </c>
      <c r="F351" t="s">
        <v>700</v>
      </c>
      <c r="G351" t="s">
        <v>701</v>
      </c>
      <c r="H351">
        <v>77</v>
      </c>
      <c r="I351" s="10">
        <v>42033</v>
      </c>
      <c r="J351" s="10">
        <v>42937</v>
      </c>
      <c r="K351" s="10">
        <v>45291</v>
      </c>
      <c r="L351" s="11">
        <v>20867229.75</v>
      </c>
      <c r="M351" s="11">
        <v>19478693.09</v>
      </c>
      <c r="N351" s="11">
        <v>16225751.359999999</v>
      </c>
      <c r="O351" s="11">
        <v>2863367.87</v>
      </c>
      <c r="P351" s="11">
        <v>389573.86</v>
      </c>
      <c r="Q351" s="11">
        <v>1388536.66</v>
      </c>
      <c r="R351" s="12">
        <f>Table7[[#This Row],[Solicitat beneficiar]]/Table7[[#This Row],[Valoare totala eligibila, LEI]]</f>
        <v>0.94633763286015193</v>
      </c>
      <c r="S351" s="11">
        <f>Table7[[#This Row],[Valoare totala eligibila, LEI]]-Table7[[#This Row],[Solicitat beneficiar]]</f>
        <v>1045272.7800000012</v>
      </c>
      <c r="T351" s="11" t="e">
        <f>Table7[[#This Row],[Necesar de finantare lei - valoare eligibila cf. art 6. lit b) - OUG 36/2023]]/#REF!</f>
        <v>#REF!</v>
      </c>
      <c r="U351" s="11">
        <v>18433420.309999999</v>
      </c>
      <c r="V351" s="13">
        <v>95.93</v>
      </c>
      <c r="W351" s="13" t="s">
        <v>69</v>
      </c>
      <c r="X351" s="16">
        <v>2</v>
      </c>
      <c r="Y351" t="s">
        <v>25</v>
      </c>
      <c r="Z351" s="13"/>
    </row>
    <row r="352" spans="1:26" customFormat="1" hidden="1">
      <c r="A352">
        <v>351</v>
      </c>
      <c r="B352">
        <v>116504</v>
      </c>
      <c r="C352">
        <v>207</v>
      </c>
      <c r="D352" t="s">
        <v>33</v>
      </c>
      <c r="E352" t="s">
        <v>76</v>
      </c>
      <c r="F352" t="s">
        <v>702</v>
      </c>
      <c r="G352" t="s">
        <v>703</v>
      </c>
      <c r="H352">
        <v>48</v>
      </c>
      <c r="I352" s="10">
        <v>42290</v>
      </c>
      <c r="J352" s="10">
        <v>42936</v>
      </c>
      <c r="K352" s="10">
        <v>44408</v>
      </c>
      <c r="L352" s="11">
        <v>21286342.920000002</v>
      </c>
      <c r="M352" s="11">
        <v>21277532.16</v>
      </c>
      <c r="N352" s="11">
        <v>17724184.280000001</v>
      </c>
      <c r="O352" s="11">
        <v>3127797.24</v>
      </c>
      <c r="P352" s="11">
        <v>425550.65</v>
      </c>
      <c r="Q352" s="11">
        <v>8810.76</v>
      </c>
      <c r="R352" s="12">
        <f>Table7[[#This Row],[Solicitat beneficiar]]/Table7[[#This Row],[Valoare totala eligibila, LEI]]</f>
        <v>0.9833250314307127</v>
      </c>
      <c r="S352" s="11">
        <f>Table7[[#This Row],[Valoare totala eligibila, LEI]]-Table7[[#This Row],[Solicitat beneficiar]]</f>
        <v>354802.1799999997</v>
      </c>
      <c r="T352" s="11" t="e">
        <f>Table7[[#This Row],[Necesar de finantare lei - valoare eligibila cf. art 6. lit b) - OUG 36/2023]]/#REF!</f>
        <v>#REF!</v>
      </c>
      <c r="U352" s="11">
        <v>20922729.98</v>
      </c>
      <c r="V352" s="13">
        <v>100</v>
      </c>
      <c r="W352" s="13" t="s">
        <v>308</v>
      </c>
      <c r="X352" s="16">
        <v>1</v>
      </c>
      <c r="Y352" t="s">
        <v>17</v>
      </c>
      <c r="Z352" s="13"/>
    </row>
    <row r="353" spans="1:26" customFormat="1" hidden="1">
      <c r="A353">
        <v>352</v>
      </c>
      <c r="B353">
        <v>117354</v>
      </c>
      <c r="C353">
        <v>3550</v>
      </c>
      <c r="D353" t="s">
        <v>33</v>
      </c>
      <c r="E353" t="s">
        <v>147</v>
      </c>
      <c r="F353" t="s">
        <v>704</v>
      </c>
      <c r="G353" t="s">
        <v>705</v>
      </c>
      <c r="H353">
        <v>60</v>
      </c>
      <c r="I353" s="10">
        <v>42352</v>
      </c>
      <c r="J353" s="10">
        <v>43451</v>
      </c>
      <c r="K353" s="10">
        <v>45291</v>
      </c>
      <c r="L353" s="11">
        <v>8152648.8899999997</v>
      </c>
      <c r="M353" s="11">
        <v>7257030.9000000004</v>
      </c>
      <c r="N353" s="11">
        <v>6045106.7400000002</v>
      </c>
      <c r="O353" s="11">
        <v>1066783.54</v>
      </c>
      <c r="P353" s="11">
        <v>145140.62</v>
      </c>
      <c r="Q353" s="11">
        <v>895617.99</v>
      </c>
      <c r="R353" s="12">
        <f>Table7[[#This Row],[Solicitat beneficiar]]/Table7[[#This Row],[Valoare totala eligibila, LEI]]</f>
        <v>0.98832465078796894</v>
      </c>
      <c r="S353" s="11">
        <f>Table7[[#This Row],[Valoare totala eligibila, LEI]]-Table7[[#This Row],[Solicitat beneficiar]]</f>
        <v>84728.370000000112</v>
      </c>
      <c r="T353" s="11" t="e">
        <f>Table7[[#This Row],[Necesar de finantare lei - valoare eligibila cf. art 6. lit b) - OUG 36/2023]]/#REF!</f>
        <v>#REF!</v>
      </c>
      <c r="U353" s="11">
        <v>7172302.5300000003</v>
      </c>
      <c r="V353" s="13">
        <v>100</v>
      </c>
      <c r="W353" s="13" t="s">
        <v>69</v>
      </c>
      <c r="X353" s="16">
        <v>2</v>
      </c>
      <c r="Y353" t="s">
        <v>25</v>
      </c>
      <c r="Z353" s="13"/>
    </row>
    <row r="354" spans="1:26" customFormat="1" hidden="1">
      <c r="A354">
        <v>353</v>
      </c>
      <c r="B354">
        <v>116510</v>
      </c>
      <c r="C354">
        <v>3650</v>
      </c>
      <c r="D354" t="s">
        <v>33</v>
      </c>
      <c r="E354" t="s">
        <v>66</v>
      </c>
      <c r="F354" t="s">
        <v>706</v>
      </c>
      <c r="G354" t="s">
        <v>581</v>
      </c>
      <c r="H354">
        <v>60</v>
      </c>
      <c r="I354" s="10">
        <v>42486</v>
      </c>
      <c r="J354" s="10">
        <v>43462</v>
      </c>
      <c r="K354" s="10">
        <v>45291</v>
      </c>
      <c r="L354" s="11">
        <v>5752209.0499999998</v>
      </c>
      <c r="M354" s="11">
        <v>5751138.0499999998</v>
      </c>
      <c r="N354" s="11">
        <v>4888467.3499999996</v>
      </c>
      <c r="O354" s="11">
        <v>747647.93</v>
      </c>
      <c r="P354" s="11">
        <v>115022.77</v>
      </c>
      <c r="Q354" s="11">
        <v>1071</v>
      </c>
      <c r="R354" s="12">
        <f>Table7[[#This Row],[Solicitat beneficiar]]/Table7[[#This Row],[Valoare totala eligibila, LEI]]</f>
        <v>0.62981067894901255</v>
      </c>
      <c r="S354" s="11">
        <f>Table7[[#This Row],[Valoare totala eligibila, LEI]]-Table7[[#This Row],[Solicitat beneficiar]]</f>
        <v>2129009.8899999997</v>
      </c>
      <c r="T354" s="11" t="e">
        <f>Table7[[#This Row],[Necesar de finantare lei - valoare eligibila cf. art 6. lit b) - OUG 36/2023]]/#REF!</f>
        <v>#REF!</v>
      </c>
      <c r="U354" s="11">
        <v>3622128.16</v>
      </c>
      <c r="V354" s="13">
        <v>100</v>
      </c>
      <c r="W354" s="13" t="s">
        <v>69</v>
      </c>
      <c r="X354" s="16">
        <v>2</v>
      </c>
      <c r="Y354" t="s">
        <v>25</v>
      </c>
      <c r="Z354" s="13"/>
    </row>
    <row r="355" spans="1:26" customFormat="1" hidden="1">
      <c r="A355">
        <v>354</v>
      </c>
      <c r="B355">
        <v>117122</v>
      </c>
      <c r="C355">
        <v>3897</v>
      </c>
      <c r="D355" t="s">
        <v>33</v>
      </c>
      <c r="E355" t="s">
        <v>66</v>
      </c>
      <c r="F355" t="s">
        <v>707</v>
      </c>
      <c r="G355" t="s">
        <v>520</v>
      </c>
      <c r="H355">
        <v>58</v>
      </c>
      <c r="I355" s="10">
        <v>42370</v>
      </c>
      <c r="J355" s="10">
        <v>43518</v>
      </c>
      <c r="K355" s="10">
        <v>45291</v>
      </c>
      <c r="L355" s="11">
        <v>13312194.470000001</v>
      </c>
      <c r="M355" s="11">
        <v>13299753.02</v>
      </c>
      <c r="N355" s="11">
        <v>11304790.07</v>
      </c>
      <c r="O355" s="11">
        <v>1728967.89</v>
      </c>
      <c r="P355" s="11">
        <v>265995.06</v>
      </c>
      <c r="Q355" s="11">
        <v>12441.45</v>
      </c>
      <c r="R355" s="12">
        <f>Table7[[#This Row],[Solicitat beneficiar]]/Table7[[#This Row],[Valoare totala eligibila, LEI]]</f>
        <v>0.77914929280393508</v>
      </c>
      <c r="S355" s="11">
        <f>Table7[[#This Row],[Valoare totala eligibila, LEI]]-Table7[[#This Row],[Solicitat beneficiar]]</f>
        <v>2937259.8599999994</v>
      </c>
      <c r="T355" s="11" t="e">
        <f>Table7[[#This Row],[Necesar de finantare lei - valoare eligibila cf. art 6. lit b) - OUG 36/2023]]/#REF!</f>
        <v>#REF!</v>
      </c>
      <c r="U355" s="11">
        <v>10362493.16</v>
      </c>
      <c r="V355" s="13">
        <v>100</v>
      </c>
      <c r="W355" s="13" t="s">
        <v>87</v>
      </c>
      <c r="X355" s="16">
        <v>4</v>
      </c>
      <c r="Y355" t="s">
        <v>20</v>
      </c>
      <c r="Z355" s="13"/>
    </row>
    <row r="356" spans="1:26" customFormat="1" hidden="1">
      <c r="A356">
        <v>355</v>
      </c>
      <c r="B356">
        <v>117155</v>
      </c>
      <c r="C356">
        <v>3949</v>
      </c>
      <c r="D356" t="s">
        <v>33</v>
      </c>
      <c r="E356" t="s">
        <v>66</v>
      </c>
      <c r="F356" t="s">
        <v>708</v>
      </c>
      <c r="G356" t="s">
        <v>579</v>
      </c>
      <c r="H356">
        <v>58</v>
      </c>
      <c r="I356" s="10">
        <v>41791</v>
      </c>
      <c r="J356" s="10">
        <v>43529</v>
      </c>
      <c r="K356" s="10">
        <v>45291</v>
      </c>
      <c r="L356" s="11">
        <v>21778783.850000001</v>
      </c>
      <c r="M356" s="11">
        <v>20768382.93</v>
      </c>
      <c r="N356" s="11">
        <v>17653125.489999998</v>
      </c>
      <c r="O356" s="11">
        <v>2699889.78</v>
      </c>
      <c r="P356" s="11">
        <v>415367.66</v>
      </c>
      <c r="Q356" s="11">
        <v>1010400.92</v>
      </c>
      <c r="R356" s="12">
        <f>Table7[[#This Row],[Solicitat beneficiar]]/Table7[[#This Row],[Valoare totala eligibila, LEI]]</f>
        <v>0.33771665534289147</v>
      </c>
      <c r="S356" s="11">
        <f>Table7[[#This Row],[Valoare totala eligibila, LEI]]-Table7[[#This Row],[Solicitat beneficiar]]</f>
        <v>13754554.109999999</v>
      </c>
      <c r="T356" s="11" t="e">
        <f>Table7[[#This Row],[Necesar de finantare lei - valoare eligibila cf. art 6. lit b) - OUG 36/2023]]/#REF!</f>
        <v>#REF!</v>
      </c>
      <c r="U356" s="11">
        <v>7013828.8200000003</v>
      </c>
      <c r="V356" s="13">
        <v>43.82</v>
      </c>
      <c r="W356" s="13" t="s">
        <v>317</v>
      </c>
      <c r="X356" s="16">
        <v>6.1</v>
      </c>
      <c r="Y356" t="s">
        <v>9</v>
      </c>
      <c r="Z356" s="13"/>
    </row>
    <row r="357" spans="1:26" customFormat="1" hidden="1">
      <c r="A357">
        <v>356</v>
      </c>
      <c r="B357">
        <v>116243</v>
      </c>
      <c r="C357">
        <v>43</v>
      </c>
      <c r="D357" t="s">
        <v>33</v>
      </c>
      <c r="E357" t="s">
        <v>82</v>
      </c>
      <c r="F357" t="s">
        <v>709</v>
      </c>
      <c r="G357" t="s">
        <v>695</v>
      </c>
      <c r="H357">
        <v>77</v>
      </c>
      <c r="I357" s="10">
        <v>42309</v>
      </c>
      <c r="J357" s="10">
        <v>42899</v>
      </c>
      <c r="K357" s="10">
        <v>45230</v>
      </c>
      <c r="L357" s="11">
        <v>6244451.2199999997</v>
      </c>
      <c r="M357" s="11">
        <v>6101113.4400000004</v>
      </c>
      <c r="N357" s="11">
        <v>5082227.49</v>
      </c>
      <c r="O357" s="11">
        <v>896863.68</v>
      </c>
      <c r="P357" s="11">
        <v>122022.27</v>
      </c>
      <c r="Q357" s="11">
        <v>143337.78</v>
      </c>
      <c r="R357" s="12">
        <f>Table7[[#This Row],[Solicitat beneficiar]]/Table7[[#This Row],[Valoare totala eligibila, LEI]]</f>
        <v>0.94293216092044996</v>
      </c>
      <c r="S357" s="11">
        <f>Table7[[#This Row],[Valoare totala eligibila, LEI]]-Table7[[#This Row],[Solicitat beneficiar]]</f>
        <v>348177.36000000034</v>
      </c>
      <c r="T357" s="11" t="e">
        <f>Table7[[#This Row],[Necesar de finantare lei - valoare eligibila cf. art 6. lit b) - OUG 36/2023]]/#REF!</f>
        <v>#REF!</v>
      </c>
      <c r="U357" s="11">
        <v>5752936.0800000001</v>
      </c>
      <c r="V357" s="13">
        <v>93.96</v>
      </c>
      <c r="W357" s="13" t="s">
        <v>69</v>
      </c>
      <c r="X357" s="16">
        <v>2</v>
      </c>
      <c r="Y357" t="s">
        <v>25</v>
      </c>
      <c r="Z357" s="13"/>
    </row>
    <row r="358" spans="1:26" customFormat="1" hidden="1">
      <c r="A358">
        <v>357</v>
      </c>
      <c r="B358">
        <v>118886</v>
      </c>
      <c r="C358">
        <v>510</v>
      </c>
      <c r="D358" t="s">
        <v>33</v>
      </c>
      <c r="E358" t="s">
        <v>66</v>
      </c>
      <c r="F358" t="s">
        <v>710</v>
      </c>
      <c r="G358" t="s">
        <v>520</v>
      </c>
      <c r="H358">
        <v>54</v>
      </c>
      <c r="I358" s="10">
        <v>42032</v>
      </c>
      <c r="J358" s="10">
        <v>43001</v>
      </c>
      <c r="K358" s="10">
        <v>44651</v>
      </c>
      <c r="L358" s="11">
        <v>22453716.289999999</v>
      </c>
      <c r="M358" s="11">
        <v>20948885.190000001</v>
      </c>
      <c r="N358" s="11">
        <v>17806552.440000001</v>
      </c>
      <c r="O358" s="11">
        <v>2723355.06</v>
      </c>
      <c r="P358" s="11">
        <v>418977.7</v>
      </c>
      <c r="Q358" s="11">
        <v>1504831.1</v>
      </c>
      <c r="R358" s="12">
        <f>Table7[[#This Row],[Solicitat beneficiar]]/Table7[[#This Row],[Valoare totala eligibila, LEI]]</f>
        <v>0.99181819517146341</v>
      </c>
      <c r="S358" s="11">
        <f>Table7[[#This Row],[Valoare totala eligibila, LEI]]-Table7[[#This Row],[Solicitat beneficiar]]</f>
        <v>171399.69000000134</v>
      </c>
      <c r="T358" s="11" t="e">
        <f>Table7[[#This Row],[Necesar de finantare lei - valoare eligibila cf. art 6. lit b) - OUG 36/2023]]/#REF!</f>
        <v>#REF!</v>
      </c>
      <c r="U358" s="11">
        <v>20777485.5</v>
      </c>
      <c r="V358" s="13">
        <v>100</v>
      </c>
      <c r="W358" s="13" t="s">
        <v>308</v>
      </c>
      <c r="X358" s="16">
        <v>1</v>
      </c>
      <c r="Y358" t="s">
        <v>17</v>
      </c>
      <c r="Z358" s="13"/>
    </row>
    <row r="359" spans="1:26" customFormat="1" hidden="1">
      <c r="A359">
        <v>358</v>
      </c>
      <c r="B359">
        <v>116151</v>
      </c>
      <c r="C359">
        <v>52</v>
      </c>
      <c r="D359" t="s">
        <v>33</v>
      </c>
      <c r="E359" t="s">
        <v>76</v>
      </c>
      <c r="F359" t="s">
        <v>711</v>
      </c>
      <c r="G359" t="s">
        <v>712</v>
      </c>
      <c r="H359">
        <v>29</v>
      </c>
      <c r="I359" s="10">
        <v>42474</v>
      </c>
      <c r="J359" s="10">
        <v>42904</v>
      </c>
      <c r="K359" s="10">
        <v>43786</v>
      </c>
      <c r="L359" s="11">
        <v>14436210.039999999</v>
      </c>
      <c r="M359" s="11">
        <v>14436210.039999999</v>
      </c>
      <c r="N359" s="11">
        <v>12025362.98</v>
      </c>
      <c r="O359" s="11">
        <v>2122122.86</v>
      </c>
      <c r="P359" s="11">
        <v>288724.2</v>
      </c>
      <c r="Q359" s="11">
        <v>0</v>
      </c>
      <c r="R359" s="12">
        <f>Table7[[#This Row],[Solicitat beneficiar]]/Table7[[#This Row],[Valoare totala eligibila, LEI]]</f>
        <v>0.96144609018171368</v>
      </c>
      <c r="S359" s="11">
        <f>Table7[[#This Row],[Valoare totala eligibila, LEI]]-Table7[[#This Row],[Solicitat beneficiar]]</f>
        <v>556572.33999999985</v>
      </c>
      <c r="T359" s="11" t="e">
        <f>Table7[[#This Row],[Necesar de finantare lei - valoare eligibila cf. art 6. lit b) - OUG 36/2023]]/#REF!</f>
        <v>#REF!</v>
      </c>
      <c r="U359" s="11">
        <v>13879637.699999999</v>
      </c>
      <c r="V359" s="13">
        <v>100</v>
      </c>
      <c r="W359" s="13" t="s">
        <v>308</v>
      </c>
      <c r="X359" s="16">
        <v>1</v>
      </c>
      <c r="Y359" t="s">
        <v>17</v>
      </c>
      <c r="Z359" s="13"/>
    </row>
    <row r="360" spans="1:26" customFormat="1" hidden="1">
      <c r="A360">
        <v>359</v>
      </c>
      <c r="B360">
        <v>117875</v>
      </c>
      <c r="C360">
        <v>582</v>
      </c>
      <c r="D360" t="s">
        <v>33</v>
      </c>
      <c r="E360" t="s">
        <v>76</v>
      </c>
      <c r="F360" t="s">
        <v>713</v>
      </c>
      <c r="G360" t="s">
        <v>714</v>
      </c>
      <c r="H360">
        <v>39</v>
      </c>
      <c r="I360" s="10">
        <v>42374</v>
      </c>
      <c r="J360" s="10">
        <v>43019</v>
      </c>
      <c r="K360" s="10">
        <v>44196</v>
      </c>
      <c r="L360" s="11">
        <v>22665387.059999999</v>
      </c>
      <c r="M360" s="11">
        <v>22660627.059999999</v>
      </c>
      <c r="N360" s="11">
        <v>18876302.329999998</v>
      </c>
      <c r="O360" s="11">
        <v>3331112.18</v>
      </c>
      <c r="P360" s="11">
        <v>453212.55</v>
      </c>
      <c r="Q360" s="11">
        <v>4760</v>
      </c>
      <c r="R360" s="12">
        <f>Table7[[#This Row],[Solicitat beneficiar]]/Table7[[#This Row],[Valoare totala eligibila, LEI]]</f>
        <v>0.98317272161134983</v>
      </c>
      <c r="S360" s="11">
        <f>Table7[[#This Row],[Valoare totala eligibila, LEI]]-Table7[[#This Row],[Solicitat beneficiar]]</f>
        <v>381316.6799999997</v>
      </c>
      <c r="T360" s="11" t="e">
        <f>Table7[[#This Row],[Necesar de finantare lei - valoare eligibila cf. art 6. lit b) - OUG 36/2023]]/#REF!</f>
        <v>#REF!</v>
      </c>
      <c r="U360" s="11">
        <v>22279310.379999999</v>
      </c>
      <c r="V360" s="13">
        <v>100</v>
      </c>
      <c r="W360" s="13" t="s">
        <v>308</v>
      </c>
      <c r="X360" s="16">
        <v>1</v>
      </c>
      <c r="Y360" t="s">
        <v>17</v>
      </c>
      <c r="Z360" s="13"/>
    </row>
    <row r="361" spans="1:26" customFormat="1" hidden="1">
      <c r="A361">
        <v>360</v>
      </c>
      <c r="B361">
        <v>116152</v>
      </c>
      <c r="C361">
        <v>59</v>
      </c>
      <c r="D361" t="s">
        <v>33</v>
      </c>
      <c r="E361" t="s">
        <v>76</v>
      </c>
      <c r="F361" t="s">
        <v>715</v>
      </c>
      <c r="G361" t="s">
        <v>712</v>
      </c>
      <c r="H361">
        <v>29</v>
      </c>
      <c r="I361" s="10">
        <v>42474</v>
      </c>
      <c r="J361" s="10">
        <v>42904</v>
      </c>
      <c r="K361" s="10">
        <v>43799</v>
      </c>
      <c r="L361" s="11">
        <v>2945413.95</v>
      </c>
      <c r="M361" s="11">
        <v>2945413.95</v>
      </c>
      <c r="N361" s="11">
        <v>2453529.8199999998</v>
      </c>
      <c r="O361" s="11">
        <v>432975.85</v>
      </c>
      <c r="P361" s="11">
        <v>58908.28</v>
      </c>
      <c r="Q361" s="11">
        <v>0</v>
      </c>
      <c r="R361" s="12">
        <f>Table7[[#This Row],[Solicitat beneficiar]]/Table7[[#This Row],[Valoare totala eligibila, LEI]]</f>
        <v>0.88589332579211821</v>
      </c>
      <c r="S361" s="11">
        <f>Table7[[#This Row],[Valoare totala eligibila, LEI]]-Table7[[#This Row],[Solicitat beneficiar]]</f>
        <v>336091.39000000013</v>
      </c>
      <c r="T361" s="11" t="e">
        <f>Table7[[#This Row],[Necesar de finantare lei - valoare eligibila cf. art 6. lit b) - OUG 36/2023]]/#REF!</f>
        <v>#REF!</v>
      </c>
      <c r="U361" s="11">
        <v>2609322.56</v>
      </c>
      <c r="V361" s="13">
        <v>100</v>
      </c>
      <c r="W361" s="13" t="s">
        <v>308</v>
      </c>
      <c r="X361" s="16">
        <v>1</v>
      </c>
      <c r="Y361" t="s">
        <v>17</v>
      </c>
      <c r="Z361" s="13"/>
    </row>
    <row r="362" spans="1:26" customFormat="1" hidden="1">
      <c r="A362">
        <v>361</v>
      </c>
      <c r="B362">
        <v>118534</v>
      </c>
      <c r="C362">
        <v>647</v>
      </c>
      <c r="D362" t="s">
        <v>33</v>
      </c>
      <c r="E362" t="s">
        <v>82</v>
      </c>
      <c r="F362" t="s">
        <v>716</v>
      </c>
      <c r="G362" t="s">
        <v>717</v>
      </c>
      <c r="H362">
        <v>74</v>
      </c>
      <c r="I362" s="10">
        <v>42053</v>
      </c>
      <c r="J362" s="10">
        <v>43046</v>
      </c>
      <c r="K362" s="10">
        <v>45291</v>
      </c>
      <c r="L362" s="11">
        <v>22428746.780000001</v>
      </c>
      <c r="M362" s="11">
        <v>22365655.640000001</v>
      </c>
      <c r="N362" s="11">
        <v>18630591.18</v>
      </c>
      <c r="O362" s="11">
        <v>3287751.36</v>
      </c>
      <c r="P362" s="11">
        <v>447313.1</v>
      </c>
      <c r="Q362" s="11">
        <v>63091.14</v>
      </c>
      <c r="R362" s="12">
        <f>Table7[[#This Row],[Solicitat beneficiar]]/Table7[[#This Row],[Valoare totala eligibila, LEI]]</f>
        <v>0.98168361676519122</v>
      </c>
      <c r="S362" s="11">
        <f>Table7[[#This Row],[Valoare totala eligibila, LEI]]-Table7[[#This Row],[Solicitat beneficiar]]</f>
        <v>409657.92000000179</v>
      </c>
      <c r="T362" s="11" t="e">
        <f>Table7[[#This Row],[Necesar de finantare lei - valoare eligibila cf. art 6. lit b) - OUG 36/2023]]/#REF!</f>
        <v>#REF!</v>
      </c>
      <c r="U362" s="11">
        <v>21955997.719999999</v>
      </c>
      <c r="V362" s="13">
        <v>97.87</v>
      </c>
      <c r="W362" s="13" t="s">
        <v>69</v>
      </c>
      <c r="X362" s="16">
        <v>2</v>
      </c>
      <c r="Y362" t="s">
        <v>25</v>
      </c>
      <c r="Z362" s="13"/>
    </row>
    <row r="363" spans="1:26" customFormat="1" hidden="1">
      <c r="A363">
        <v>362</v>
      </c>
      <c r="B363">
        <v>116570</v>
      </c>
      <c r="C363">
        <v>704</v>
      </c>
      <c r="D363" t="s">
        <v>33</v>
      </c>
      <c r="E363" t="s">
        <v>82</v>
      </c>
      <c r="F363" t="s">
        <v>718</v>
      </c>
      <c r="G363" t="s">
        <v>719</v>
      </c>
      <c r="H363">
        <v>59</v>
      </c>
      <c r="I363" s="10">
        <v>42370</v>
      </c>
      <c r="J363" s="10">
        <v>43058</v>
      </c>
      <c r="K363" s="10">
        <v>44865</v>
      </c>
      <c r="L363" s="11">
        <v>13018343.640000001</v>
      </c>
      <c r="M363" s="11">
        <v>12100560.65</v>
      </c>
      <c r="N363" s="11">
        <v>10079767.01</v>
      </c>
      <c r="O363" s="11">
        <v>1778782.42</v>
      </c>
      <c r="P363" s="11">
        <v>242011.22</v>
      </c>
      <c r="Q363" s="11">
        <v>917782.99</v>
      </c>
      <c r="R363" s="12">
        <f>Table7[[#This Row],[Solicitat beneficiar]]/Table7[[#This Row],[Valoare totala eligibila, LEI]]</f>
        <v>0.99421150539830561</v>
      </c>
      <c r="S363" s="11">
        <f>Table7[[#This Row],[Valoare totala eligibila, LEI]]-Table7[[#This Row],[Solicitat beneficiar]]</f>
        <v>70044.030000001192</v>
      </c>
      <c r="T363" s="11" t="e">
        <f>Table7[[#This Row],[Necesar de finantare lei - valoare eligibila cf. art 6. lit b) - OUG 36/2023]]/#REF!</f>
        <v>#REF!</v>
      </c>
      <c r="U363" s="11">
        <v>12030516.619999999</v>
      </c>
      <c r="V363" s="13">
        <v>100</v>
      </c>
      <c r="W363" s="13" t="s">
        <v>308</v>
      </c>
      <c r="X363" s="16">
        <v>1</v>
      </c>
      <c r="Y363" t="s">
        <v>17</v>
      </c>
      <c r="Z363" s="13"/>
    </row>
    <row r="364" spans="1:26" customFormat="1" hidden="1">
      <c r="A364">
        <v>363</v>
      </c>
      <c r="B364">
        <v>116777</v>
      </c>
      <c r="C364">
        <v>707</v>
      </c>
      <c r="D364" t="s">
        <v>33</v>
      </c>
      <c r="E364" t="s">
        <v>66</v>
      </c>
      <c r="F364" t="s">
        <v>720</v>
      </c>
      <c r="G364" t="s">
        <v>721</v>
      </c>
      <c r="H364">
        <v>73</v>
      </c>
      <c r="I364" s="10">
        <v>42461</v>
      </c>
      <c r="J364" s="10">
        <v>43059</v>
      </c>
      <c r="K364" s="10">
        <v>45291</v>
      </c>
      <c r="L364" s="11">
        <v>15974681.5</v>
      </c>
      <c r="M364" s="11">
        <v>15939819.26</v>
      </c>
      <c r="N364" s="11">
        <v>13277869.439999999</v>
      </c>
      <c r="O364" s="11">
        <v>2343153.4300000002</v>
      </c>
      <c r="P364" s="11">
        <v>318796.39</v>
      </c>
      <c r="Q364" s="11">
        <v>34862.239999999998</v>
      </c>
      <c r="R364" s="12">
        <f>Table7[[#This Row],[Solicitat beneficiar]]/Table7[[#This Row],[Valoare totala eligibila, LEI]]</f>
        <v>0.79199787614153916</v>
      </c>
      <c r="S364" s="11">
        <f>Table7[[#This Row],[Valoare totala eligibila, LEI]]-Table7[[#This Row],[Solicitat beneficiar]]</f>
        <v>3315516.26</v>
      </c>
      <c r="T364" s="11" t="e">
        <f>Table7[[#This Row],[Necesar de finantare lei - valoare eligibila cf. art 6. lit b) - OUG 36/2023]]/#REF!</f>
        <v>#REF!</v>
      </c>
      <c r="U364" s="11">
        <v>12624303</v>
      </c>
      <c r="V364" s="13">
        <v>100</v>
      </c>
      <c r="W364" s="13" t="s">
        <v>69</v>
      </c>
      <c r="X364" s="16">
        <v>2</v>
      </c>
      <c r="Y364" t="s">
        <v>25</v>
      </c>
      <c r="Z364" s="13"/>
    </row>
    <row r="365" spans="1:26" customFormat="1" hidden="1">
      <c r="A365">
        <v>364</v>
      </c>
      <c r="B365">
        <v>116650</v>
      </c>
      <c r="C365">
        <v>729</v>
      </c>
      <c r="D365" t="s">
        <v>33</v>
      </c>
      <c r="E365" t="s">
        <v>82</v>
      </c>
      <c r="F365" t="s">
        <v>722</v>
      </c>
      <c r="G365" t="s">
        <v>723</v>
      </c>
      <c r="H365">
        <v>55</v>
      </c>
      <c r="I365" s="10">
        <v>41883</v>
      </c>
      <c r="J365" s="10">
        <v>43057</v>
      </c>
      <c r="K365" s="10">
        <v>44742</v>
      </c>
      <c r="L365" s="11">
        <v>5098252.2699999996</v>
      </c>
      <c r="M365" s="11">
        <v>4556771.9000000004</v>
      </c>
      <c r="N365" s="11">
        <v>3795791</v>
      </c>
      <c r="O365" s="11">
        <v>669845.46</v>
      </c>
      <c r="P365" s="11">
        <v>91135.44</v>
      </c>
      <c r="Q365" s="11">
        <v>541480.37</v>
      </c>
      <c r="R365" s="12">
        <f>Table7[[#This Row],[Solicitat beneficiar]]/Table7[[#This Row],[Valoare totala eligibila, LEI]]</f>
        <v>0.99358539978707294</v>
      </c>
      <c r="S365" s="11">
        <f>Table7[[#This Row],[Valoare totala eligibila, LEI]]-Table7[[#This Row],[Solicitat beneficiar]]</f>
        <v>29229.870000000112</v>
      </c>
      <c r="T365" s="11" t="e">
        <f>Table7[[#This Row],[Necesar de finantare lei - valoare eligibila cf. art 6. lit b) - OUG 36/2023]]/#REF!</f>
        <v>#REF!</v>
      </c>
      <c r="U365" s="11">
        <v>4527542.03</v>
      </c>
      <c r="V365" s="13">
        <v>100</v>
      </c>
      <c r="W365" s="13" t="s">
        <v>308</v>
      </c>
      <c r="X365" s="16">
        <v>1</v>
      </c>
      <c r="Y365" t="s">
        <v>17</v>
      </c>
      <c r="Z365" s="13"/>
    </row>
    <row r="366" spans="1:26" customFormat="1" hidden="1">
      <c r="A366">
        <v>365</v>
      </c>
      <c r="B366">
        <v>116509</v>
      </c>
      <c r="C366">
        <v>733</v>
      </c>
      <c r="D366" t="s">
        <v>33</v>
      </c>
      <c r="E366" t="s">
        <v>66</v>
      </c>
      <c r="F366" t="s">
        <v>724</v>
      </c>
      <c r="G366" t="s">
        <v>581</v>
      </c>
      <c r="H366">
        <v>26</v>
      </c>
      <c r="I366" s="10">
        <v>42486</v>
      </c>
      <c r="J366" s="10">
        <v>43075</v>
      </c>
      <c r="K366" s="10">
        <v>43867</v>
      </c>
      <c r="L366" s="11">
        <v>3670826.46</v>
      </c>
      <c r="M366" s="11">
        <v>3670469.46</v>
      </c>
      <c r="N366" s="11">
        <v>3119899.04</v>
      </c>
      <c r="O366" s="11">
        <v>477161.03</v>
      </c>
      <c r="P366" s="11">
        <v>73409.39</v>
      </c>
      <c r="Q366" s="11">
        <v>357</v>
      </c>
      <c r="R366" s="12">
        <f>Table7[[#This Row],[Solicitat beneficiar]]/Table7[[#This Row],[Valoare totala eligibila, LEI]]</f>
        <v>0.77956949681308607</v>
      </c>
      <c r="S366" s="11">
        <f>Table7[[#This Row],[Valoare totala eligibila, LEI]]-Table7[[#This Row],[Solicitat beneficiar]]</f>
        <v>809083.43000000017</v>
      </c>
      <c r="T366" s="11" t="e">
        <f>Table7[[#This Row],[Necesar de finantare lei - valoare eligibila cf. art 6. lit b) - OUG 36/2023]]/#REF!</f>
        <v>#REF!</v>
      </c>
      <c r="U366" s="11">
        <v>2861386.03</v>
      </c>
      <c r="V366" s="13">
        <v>100</v>
      </c>
      <c r="W366" s="13" t="s">
        <v>308</v>
      </c>
      <c r="X366" s="16">
        <v>1</v>
      </c>
      <c r="Y366" t="s">
        <v>17</v>
      </c>
      <c r="Z366" s="13"/>
    </row>
    <row r="367" spans="1:26" customFormat="1" hidden="1">
      <c r="A367">
        <v>366</v>
      </c>
      <c r="B367">
        <v>117907</v>
      </c>
      <c r="C367">
        <v>757</v>
      </c>
      <c r="D367" t="s">
        <v>33</v>
      </c>
      <c r="E367" t="s">
        <v>66</v>
      </c>
      <c r="F367" t="s">
        <v>725</v>
      </c>
      <c r="G367" t="s">
        <v>726</v>
      </c>
      <c r="H367">
        <v>62</v>
      </c>
      <c r="I367" s="10">
        <v>41685</v>
      </c>
      <c r="J367" s="10">
        <v>43065</v>
      </c>
      <c r="K367" s="10">
        <v>44957</v>
      </c>
      <c r="L367" s="11">
        <v>5113254.2</v>
      </c>
      <c r="M367" s="11">
        <v>4604344.8499999996</v>
      </c>
      <c r="N367" s="11">
        <v>3835419.25</v>
      </c>
      <c r="O367" s="11">
        <v>676838.7</v>
      </c>
      <c r="P367" s="11">
        <v>92086.9</v>
      </c>
      <c r="Q367" s="11">
        <v>508909.35</v>
      </c>
      <c r="R367" s="12">
        <f>Table7[[#This Row],[Solicitat beneficiar]]/Table7[[#This Row],[Valoare totala eligibila, LEI]]</f>
        <v>0.99150385314861911</v>
      </c>
      <c r="S367" s="11">
        <f>Table7[[#This Row],[Valoare totala eligibila, LEI]]-Table7[[#This Row],[Solicitat beneficiar]]</f>
        <v>39119.189999999478</v>
      </c>
      <c r="T367" s="11" t="e">
        <f>Table7[[#This Row],[Necesar de finantare lei - valoare eligibila cf. art 6. lit b) - OUG 36/2023]]/#REF!</f>
        <v>#REF!</v>
      </c>
      <c r="U367" s="11">
        <v>4565225.66</v>
      </c>
      <c r="V367" s="13">
        <v>100</v>
      </c>
      <c r="W367" s="13" t="s">
        <v>308</v>
      </c>
      <c r="X367" s="16">
        <v>1</v>
      </c>
      <c r="Y367" t="s">
        <v>17</v>
      </c>
      <c r="Z367" s="13"/>
    </row>
    <row r="368" spans="1:26" customFormat="1" hidden="1">
      <c r="A368">
        <v>367</v>
      </c>
      <c r="B368">
        <v>116527</v>
      </c>
      <c r="C368">
        <v>767</v>
      </c>
      <c r="D368" t="s">
        <v>33</v>
      </c>
      <c r="E368" t="s">
        <v>82</v>
      </c>
      <c r="F368" t="s">
        <v>727</v>
      </c>
      <c r="G368" t="s">
        <v>529</v>
      </c>
      <c r="H368">
        <v>73</v>
      </c>
      <c r="I368" s="10">
        <v>42471</v>
      </c>
      <c r="J368" s="10">
        <v>43067</v>
      </c>
      <c r="K368" s="10">
        <v>45291</v>
      </c>
      <c r="L368" s="11">
        <v>20663049.710000001</v>
      </c>
      <c r="M368" s="11">
        <v>20663049.710000001</v>
      </c>
      <c r="N368" s="11">
        <v>17563592.260000002</v>
      </c>
      <c r="O368" s="11">
        <v>2686196.45</v>
      </c>
      <c r="P368" s="11">
        <v>413261</v>
      </c>
      <c r="Q368" s="11">
        <v>0</v>
      </c>
      <c r="R368" s="12">
        <f>Table7[[#This Row],[Solicitat beneficiar]]/Table7[[#This Row],[Valoare totala eligibila, LEI]]</f>
        <v>0.72246459257054163</v>
      </c>
      <c r="S368" s="11">
        <f>Table7[[#This Row],[Valoare totala eligibila, LEI]]-Table7[[#This Row],[Solicitat beneficiar]]</f>
        <v>5734727.9200000018</v>
      </c>
      <c r="T368" s="11" t="e">
        <f>Table7[[#This Row],[Necesar de finantare lei - valoare eligibila cf. art 6. lit b) - OUG 36/2023]]/#REF!</f>
        <v>#REF!</v>
      </c>
      <c r="U368" s="11">
        <v>14928321.789999999</v>
      </c>
      <c r="V368" s="13">
        <v>93</v>
      </c>
      <c r="W368" s="13" t="s">
        <v>87</v>
      </c>
      <c r="X368" s="16">
        <v>4</v>
      </c>
      <c r="Y368" t="s">
        <v>20</v>
      </c>
      <c r="Z368" s="13"/>
    </row>
    <row r="369" spans="1:26" customFormat="1" hidden="1">
      <c r="A369">
        <v>368</v>
      </c>
      <c r="B369">
        <v>116511</v>
      </c>
      <c r="C369">
        <v>768</v>
      </c>
      <c r="D369" t="s">
        <v>33</v>
      </c>
      <c r="E369" t="s">
        <v>66</v>
      </c>
      <c r="F369" t="s">
        <v>728</v>
      </c>
      <c r="G369" t="s">
        <v>581</v>
      </c>
      <c r="H369">
        <v>52</v>
      </c>
      <c r="I369" s="10">
        <v>42486</v>
      </c>
      <c r="J369" s="10">
        <v>43075</v>
      </c>
      <c r="K369" s="10">
        <v>44651</v>
      </c>
      <c r="L369" s="11">
        <v>6947006.9500000002</v>
      </c>
      <c r="M369" s="11">
        <v>6524264.9900000002</v>
      </c>
      <c r="N369" s="11">
        <v>5545625.2599999998</v>
      </c>
      <c r="O369" s="11">
        <v>848154.42</v>
      </c>
      <c r="P369" s="11">
        <v>130485.31</v>
      </c>
      <c r="Q369" s="11">
        <v>422741.96</v>
      </c>
      <c r="R369" s="12">
        <f>Table7[[#This Row],[Solicitat beneficiar]]/Table7[[#This Row],[Valoare totala eligibila, LEI]]</f>
        <v>1</v>
      </c>
      <c r="S369" s="11">
        <f>Table7[[#This Row],[Valoare totala eligibila, LEI]]-Table7[[#This Row],[Solicitat beneficiar]]</f>
        <v>0</v>
      </c>
      <c r="T369" s="11" t="e">
        <f>Table7[[#This Row],[Necesar de finantare lei - valoare eligibila cf. art 6. lit b) - OUG 36/2023]]/#REF!</f>
        <v>#REF!</v>
      </c>
      <c r="U369" s="11">
        <v>6524264.9900000002</v>
      </c>
      <c r="V369" s="13">
        <v>100</v>
      </c>
      <c r="W369" s="13" t="s">
        <v>308</v>
      </c>
      <c r="X369" s="16">
        <v>1</v>
      </c>
      <c r="Y369" t="s">
        <v>17</v>
      </c>
      <c r="Z369" s="13"/>
    </row>
    <row r="370" spans="1:26" customFormat="1" hidden="1">
      <c r="A370">
        <v>369</v>
      </c>
      <c r="B370">
        <v>116632</v>
      </c>
      <c r="C370">
        <v>788</v>
      </c>
      <c r="D370" t="s">
        <v>33</v>
      </c>
      <c r="E370" t="s">
        <v>76</v>
      </c>
      <c r="F370" t="s">
        <v>729</v>
      </c>
      <c r="G370" t="s">
        <v>730</v>
      </c>
      <c r="H370">
        <v>60</v>
      </c>
      <c r="I370" s="10">
        <v>42430</v>
      </c>
      <c r="J370" s="10">
        <v>43074</v>
      </c>
      <c r="K370" s="10">
        <v>44895</v>
      </c>
      <c r="L370" s="11">
        <v>20682283.5</v>
      </c>
      <c r="M370" s="11">
        <v>20682283.5</v>
      </c>
      <c r="N370" s="11">
        <v>17579940.98</v>
      </c>
      <c r="O370" s="11">
        <v>2688696.85</v>
      </c>
      <c r="P370" s="11">
        <v>413645.67</v>
      </c>
      <c r="Q370" s="11">
        <v>0</v>
      </c>
      <c r="R370" s="12">
        <f>Table7[[#This Row],[Solicitat beneficiar]]/Table7[[#This Row],[Valoare totala eligibila, LEI]]</f>
        <v>0.90779661443089676</v>
      </c>
      <c r="S370" s="11">
        <f>Table7[[#This Row],[Valoare totala eligibila, LEI]]-Table7[[#This Row],[Solicitat beneficiar]]</f>
        <v>1906976.5600000024</v>
      </c>
      <c r="T370" s="11" t="e">
        <f>Table7[[#This Row],[Necesar de finantare lei - valoare eligibila cf. art 6. lit b) - OUG 36/2023]]/#REF!</f>
        <v>#REF!</v>
      </c>
      <c r="U370" s="11">
        <v>18775306.939999998</v>
      </c>
      <c r="V370" s="13">
        <v>100</v>
      </c>
      <c r="W370" s="13" t="s">
        <v>308</v>
      </c>
      <c r="X370" s="16">
        <v>1</v>
      </c>
      <c r="Y370" t="s">
        <v>17</v>
      </c>
      <c r="Z370" s="13"/>
    </row>
    <row r="371" spans="1:26" customFormat="1" hidden="1">
      <c r="A371">
        <v>370</v>
      </c>
      <c r="B371">
        <v>120362</v>
      </c>
      <c r="C371">
        <v>789</v>
      </c>
      <c r="D371" t="s">
        <v>33</v>
      </c>
      <c r="E371" t="s">
        <v>76</v>
      </c>
      <c r="F371" t="s">
        <v>731</v>
      </c>
      <c r="G371" t="s">
        <v>732</v>
      </c>
      <c r="H371">
        <v>73</v>
      </c>
      <c r="I371" s="10">
        <v>42475</v>
      </c>
      <c r="J371" s="10">
        <v>43074</v>
      </c>
      <c r="K371" s="10">
        <v>45291</v>
      </c>
      <c r="L371" s="11">
        <v>26935433.18</v>
      </c>
      <c r="M371" s="11">
        <v>22986178.280000001</v>
      </c>
      <c r="N371" s="11">
        <v>19147486.489999998</v>
      </c>
      <c r="O371" s="11">
        <v>3378968.2</v>
      </c>
      <c r="P371" s="11">
        <v>459723.59</v>
      </c>
      <c r="Q371" s="11">
        <v>3949254.9</v>
      </c>
      <c r="R371" s="12">
        <f>Table7[[#This Row],[Solicitat beneficiar]]/Table7[[#This Row],[Valoare totala eligibila, LEI]]</f>
        <v>0.95387301807701796</v>
      </c>
      <c r="S371" s="11">
        <f>Table7[[#This Row],[Valoare totala eligibila, LEI]]-Table7[[#This Row],[Solicitat beneficiar]]</f>
        <v>1060283.0300000012</v>
      </c>
      <c r="T371" s="11" t="e">
        <f>Table7[[#This Row],[Necesar de finantare lei - valoare eligibila cf. art 6. lit b) - OUG 36/2023]]/#REF!</f>
        <v>#REF!</v>
      </c>
      <c r="U371" s="11">
        <v>21925895.25</v>
      </c>
      <c r="V371" s="13">
        <v>96.27</v>
      </c>
      <c r="W371" s="13" t="s">
        <v>69</v>
      </c>
      <c r="X371" s="16">
        <v>2</v>
      </c>
      <c r="Y371" t="s">
        <v>25</v>
      </c>
      <c r="Z371" s="13"/>
    </row>
    <row r="372" spans="1:26" customFormat="1" hidden="1">
      <c r="A372">
        <v>371</v>
      </c>
      <c r="B372">
        <v>119431</v>
      </c>
      <c r="C372">
        <v>800</v>
      </c>
      <c r="D372" t="s">
        <v>33</v>
      </c>
      <c r="E372" t="s">
        <v>76</v>
      </c>
      <c r="F372" t="s">
        <v>733</v>
      </c>
      <c r="G372" t="s">
        <v>734</v>
      </c>
      <c r="H372">
        <v>24</v>
      </c>
      <c r="I372" s="10">
        <v>42462</v>
      </c>
      <c r="J372" s="10">
        <v>43084</v>
      </c>
      <c r="K372" s="10">
        <v>43813</v>
      </c>
      <c r="L372" s="11">
        <v>3889053.22</v>
      </c>
      <c r="M372" s="11">
        <v>3889052.03</v>
      </c>
      <c r="N372" s="11">
        <v>3239580.35</v>
      </c>
      <c r="O372" s="11">
        <v>571690.63</v>
      </c>
      <c r="P372" s="11">
        <v>77781.05</v>
      </c>
      <c r="Q372" s="11">
        <v>1.19</v>
      </c>
      <c r="R372" s="12">
        <f>Table7[[#This Row],[Solicitat beneficiar]]/Table7[[#This Row],[Valoare totala eligibila, LEI]]</f>
        <v>0.9752662270244814</v>
      </c>
      <c r="S372" s="11">
        <f>Table7[[#This Row],[Valoare totala eligibila, LEI]]-Table7[[#This Row],[Solicitat beneficiar]]</f>
        <v>96190.929999999702</v>
      </c>
      <c r="T372" s="11" t="e">
        <f>Table7[[#This Row],[Necesar de finantare lei - valoare eligibila cf. art 6. lit b) - OUG 36/2023]]/#REF!</f>
        <v>#REF!</v>
      </c>
      <c r="U372" s="11">
        <v>3792861.1</v>
      </c>
      <c r="V372" s="13">
        <v>100</v>
      </c>
      <c r="W372" s="13" t="s">
        <v>308</v>
      </c>
      <c r="X372" s="16">
        <v>1</v>
      </c>
      <c r="Y372" t="s">
        <v>17</v>
      </c>
      <c r="Z372" s="13"/>
    </row>
    <row r="373" spans="1:26" customFormat="1" hidden="1">
      <c r="A373">
        <v>372</v>
      </c>
      <c r="B373">
        <v>121091</v>
      </c>
      <c r="C373">
        <v>801</v>
      </c>
      <c r="D373" t="s">
        <v>33</v>
      </c>
      <c r="E373" t="s">
        <v>82</v>
      </c>
      <c r="F373" t="s">
        <v>735</v>
      </c>
      <c r="G373" t="s">
        <v>736</v>
      </c>
      <c r="H373">
        <v>58</v>
      </c>
      <c r="I373" s="10">
        <v>42464</v>
      </c>
      <c r="J373" s="10">
        <v>43081</v>
      </c>
      <c r="K373" s="10">
        <v>44834</v>
      </c>
      <c r="L373" s="11">
        <v>14322786.77</v>
      </c>
      <c r="M373" s="11">
        <v>14322786.77</v>
      </c>
      <c r="N373" s="11">
        <v>11930881.380000001</v>
      </c>
      <c r="O373" s="11">
        <v>2105449.65</v>
      </c>
      <c r="P373" s="11">
        <v>286455.74</v>
      </c>
      <c r="Q373" s="11">
        <v>0</v>
      </c>
      <c r="R373" s="12">
        <f>Table7[[#This Row],[Solicitat beneficiar]]/Table7[[#This Row],[Valoare totala eligibila, LEI]]</f>
        <v>0.97704366648195251</v>
      </c>
      <c r="S373" s="11">
        <f>Table7[[#This Row],[Valoare totala eligibila, LEI]]-Table7[[#This Row],[Solicitat beneficiar]]</f>
        <v>328798.66999999806</v>
      </c>
      <c r="T373" s="11" t="e">
        <f>Table7[[#This Row],[Necesar de finantare lei - valoare eligibila cf. art 6. lit b) - OUG 36/2023]]/#REF!</f>
        <v>#REF!</v>
      </c>
      <c r="U373" s="11">
        <v>13993988.100000001</v>
      </c>
      <c r="V373" s="13">
        <v>100</v>
      </c>
      <c r="W373" s="13" t="s">
        <v>308</v>
      </c>
      <c r="X373" s="16">
        <v>1</v>
      </c>
      <c r="Y373" t="s">
        <v>17</v>
      </c>
      <c r="Z373" s="13"/>
    </row>
    <row r="374" spans="1:26" customFormat="1" hidden="1">
      <c r="A374">
        <v>373</v>
      </c>
      <c r="B374">
        <v>116759</v>
      </c>
      <c r="C374">
        <v>811</v>
      </c>
      <c r="D374" t="s">
        <v>33</v>
      </c>
      <c r="E374" t="s">
        <v>66</v>
      </c>
      <c r="F374" t="s">
        <v>737</v>
      </c>
      <c r="G374" t="s">
        <v>738</v>
      </c>
      <c r="H374">
        <v>46</v>
      </c>
      <c r="I374" s="10">
        <v>41957</v>
      </c>
      <c r="J374" s="10">
        <v>43083</v>
      </c>
      <c r="K374" s="10">
        <v>44482</v>
      </c>
      <c r="L374" s="11">
        <v>21327798.170000002</v>
      </c>
      <c r="M374" s="11">
        <v>20853882.940000001</v>
      </c>
      <c r="N374" s="11">
        <v>17371107.239999998</v>
      </c>
      <c r="O374" s="11">
        <v>3065489.5</v>
      </c>
      <c r="P374" s="11">
        <v>417286.2</v>
      </c>
      <c r="Q374" s="11">
        <v>473915.23</v>
      </c>
      <c r="R374" s="12">
        <f>Table7[[#This Row],[Solicitat beneficiar]]/Table7[[#This Row],[Valoare totala eligibila, LEI]]</f>
        <v>0.99108603224949321</v>
      </c>
      <c r="S374" s="11">
        <f>Table7[[#This Row],[Valoare totala eligibila, LEI]]-Table7[[#This Row],[Solicitat beneficiar]]</f>
        <v>185890.84000000358</v>
      </c>
      <c r="T374" s="11" t="e">
        <f>Table7[[#This Row],[Necesar de finantare lei - valoare eligibila cf. art 6. lit b) - OUG 36/2023]]/#REF!</f>
        <v>#REF!</v>
      </c>
      <c r="U374" s="11">
        <v>20667992.099999998</v>
      </c>
      <c r="V374" s="13">
        <v>100</v>
      </c>
      <c r="W374" s="13" t="s">
        <v>308</v>
      </c>
      <c r="X374" s="16">
        <v>1</v>
      </c>
      <c r="Y374" t="s">
        <v>17</v>
      </c>
      <c r="Z374" s="13"/>
    </row>
    <row r="375" spans="1:26" customFormat="1" hidden="1">
      <c r="A375">
        <v>374</v>
      </c>
      <c r="B375">
        <v>116524</v>
      </c>
      <c r="C375">
        <v>867</v>
      </c>
      <c r="D375" t="s">
        <v>33</v>
      </c>
      <c r="E375" t="s">
        <v>82</v>
      </c>
      <c r="F375" t="s">
        <v>739</v>
      </c>
      <c r="G375" t="s">
        <v>529</v>
      </c>
      <c r="H375">
        <v>72</v>
      </c>
      <c r="I375" s="10">
        <v>42471</v>
      </c>
      <c r="J375" s="10">
        <v>43088</v>
      </c>
      <c r="K375" s="10">
        <v>45291</v>
      </c>
      <c r="L375" s="11">
        <v>1824969.38</v>
      </c>
      <c r="M375" s="11">
        <v>447255.47</v>
      </c>
      <c r="N375" s="11">
        <v>380167.14</v>
      </c>
      <c r="O375" s="11">
        <v>58143.22</v>
      </c>
      <c r="P375" s="11">
        <v>8945.11</v>
      </c>
      <c r="Q375" s="11">
        <v>1377713.91</v>
      </c>
      <c r="R375" s="12">
        <f>Table7[[#This Row],[Solicitat beneficiar]]/Table7[[#This Row],[Valoare totala eligibila, LEI]]</f>
        <v>6.367197700231593E-2</v>
      </c>
      <c r="S375" s="11">
        <f>Table7[[#This Row],[Valoare totala eligibila, LEI]]-Table7[[#This Row],[Solicitat beneficiar]]</f>
        <v>418777.82999999996</v>
      </c>
      <c r="T375" s="11" t="e">
        <f>Table7[[#This Row],[Necesar de finantare lei - valoare eligibila cf. art 6. lit b) - OUG 36/2023]]/#REF!</f>
        <v>#REF!</v>
      </c>
      <c r="U375" s="11">
        <v>28477.64</v>
      </c>
      <c r="V375" s="13">
        <v>16.579999999999998</v>
      </c>
      <c r="W375" s="13" t="s">
        <v>87</v>
      </c>
      <c r="X375" s="16">
        <v>4</v>
      </c>
      <c r="Y375" t="s">
        <v>20</v>
      </c>
      <c r="Z375" s="13"/>
    </row>
    <row r="376" spans="1:26" customFormat="1" hidden="1">
      <c r="A376">
        <v>375</v>
      </c>
      <c r="B376">
        <v>123820</v>
      </c>
      <c r="C376">
        <v>3323</v>
      </c>
      <c r="D376" t="s">
        <v>33</v>
      </c>
      <c r="E376" t="s">
        <v>66</v>
      </c>
      <c r="F376" t="s">
        <v>740</v>
      </c>
      <c r="G376" t="s">
        <v>581</v>
      </c>
      <c r="H376">
        <v>33</v>
      </c>
      <c r="I376" s="10">
        <v>42643</v>
      </c>
      <c r="J376" s="10">
        <v>43389</v>
      </c>
      <c r="K376" s="10">
        <v>44405</v>
      </c>
      <c r="L376" s="11">
        <v>16587377.939999999</v>
      </c>
      <c r="M376" s="11">
        <v>15393400.6</v>
      </c>
      <c r="N376" s="11">
        <v>13084390.51</v>
      </c>
      <c r="O376" s="11">
        <v>2001142.07</v>
      </c>
      <c r="P376" s="11">
        <v>307868.02</v>
      </c>
      <c r="Q376" s="11">
        <v>1193977.3400000001</v>
      </c>
      <c r="R376" s="12">
        <f>Table7[[#This Row],[Solicitat beneficiar]]/Table7[[#This Row],[Valoare totala eligibila, LEI]]</f>
        <v>0.83995228318816062</v>
      </c>
      <c r="S376" s="11">
        <f>Table7[[#This Row],[Valoare totala eligibila, LEI]]-Table7[[#This Row],[Solicitat beneficiar]]</f>
        <v>2463678.6199999992</v>
      </c>
      <c r="T376" s="11" t="e">
        <f>Table7[[#This Row],[Necesar de finantare lei - valoare eligibila cf. art 6. lit b) - OUG 36/2023]]/#REF!</f>
        <v>#REF!</v>
      </c>
      <c r="U376" s="11">
        <v>12929721.98</v>
      </c>
      <c r="V376" s="13">
        <v>100</v>
      </c>
      <c r="W376" s="13" t="s">
        <v>308</v>
      </c>
      <c r="X376" s="16">
        <v>1</v>
      </c>
      <c r="Y376" t="s">
        <v>17</v>
      </c>
      <c r="Z376" s="13"/>
    </row>
    <row r="377" spans="1:26" customFormat="1" hidden="1">
      <c r="A377">
        <v>376</v>
      </c>
      <c r="B377">
        <v>125020</v>
      </c>
      <c r="C377">
        <v>3347</v>
      </c>
      <c r="D377" t="s">
        <v>33</v>
      </c>
      <c r="E377" t="s">
        <v>66</v>
      </c>
      <c r="F377" t="s">
        <v>741</v>
      </c>
      <c r="G377" t="s">
        <v>520</v>
      </c>
      <c r="H377">
        <v>41</v>
      </c>
      <c r="I377" s="10">
        <v>42499</v>
      </c>
      <c r="J377" s="10">
        <v>43399</v>
      </c>
      <c r="K377" s="10">
        <v>44651</v>
      </c>
      <c r="L377" s="11">
        <v>19097184.260000002</v>
      </c>
      <c r="M377" s="11">
        <v>19095652.73</v>
      </c>
      <c r="N377" s="11">
        <v>16231304.82</v>
      </c>
      <c r="O377" s="11">
        <v>2482434.85</v>
      </c>
      <c r="P377" s="11">
        <v>381913.06</v>
      </c>
      <c r="Q377" s="11">
        <v>1531.53</v>
      </c>
      <c r="R377" s="12">
        <f>Table7[[#This Row],[Solicitat beneficiar]]/Table7[[#This Row],[Valoare totala eligibila, LEI]]</f>
        <v>0.98890656355165085</v>
      </c>
      <c r="S377" s="11">
        <f>Table7[[#This Row],[Valoare totala eligibila, LEI]]-Table7[[#This Row],[Solicitat beneficiar]]</f>
        <v>211836.41000000015</v>
      </c>
      <c r="T377" s="11" t="e">
        <f>Table7[[#This Row],[Necesar de finantare lei - valoare eligibila cf. art 6. lit b) - OUG 36/2023]]/#REF!</f>
        <v>#REF!</v>
      </c>
      <c r="U377" s="11">
        <v>18883816.32</v>
      </c>
      <c r="V377" s="13">
        <v>100</v>
      </c>
      <c r="W377" s="13" t="s">
        <v>308</v>
      </c>
      <c r="X377" s="16">
        <v>1</v>
      </c>
      <c r="Y377" t="s">
        <v>17</v>
      </c>
      <c r="Z377" s="13"/>
    </row>
    <row r="378" spans="1:26" customFormat="1" hidden="1">
      <c r="A378">
        <v>377</v>
      </c>
      <c r="B378">
        <v>125026</v>
      </c>
      <c r="C378">
        <v>3348</v>
      </c>
      <c r="D378" t="s">
        <v>33</v>
      </c>
      <c r="E378" t="s">
        <v>164</v>
      </c>
      <c r="F378" t="s">
        <v>742</v>
      </c>
      <c r="G378" t="s">
        <v>634</v>
      </c>
      <c r="H378">
        <v>62</v>
      </c>
      <c r="I378" s="10">
        <v>41640</v>
      </c>
      <c r="J378" s="10">
        <v>43398</v>
      </c>
      <c r="K378" s="10">
        <v>45291</v>
      </c>
      <c r="L378" s="11">
        <v>74024904.510000005</v>
      </c>
      <c r="M378" s="11">
        <v>22832662.440000001</v>
      </c>
      <c r="N378" s="11">
        <v>19407763.09</v>
      </c>
      <c r="O378" s="11">
        <v>2968246.1</v>
      </c>
      <c r="P378" s="11">
        <v>456653.25</v>
      </c>
      <c r="Q378" s="11">
        <v>51192242.07</v>
      </c>
      <c r="R378" s="12">
        <f>Table7[[#This Row],[Solicitat beneficiar]]/Table7[[#This Row],[Valoare totala eligibila, LEI]]</f>
        <v>0.62638920614638582</v>
      </c>
      <c r="S378" s="11">
        <f>Table7[[#This Row],[Valoare totala eligibila, LEI]]-Table7[[#This Row],[Solicitat beneficiar]]</f>
        <v>8530529.1400000006</v>
      </c>
      <c r="T378" s="11" t="e">
        <f>Table7[[#This Row],[Necesar de finantare lei - valoare eligibila cf. art 6. lit b) - OUG 36/2023]]/#REF!</f>
        <v>#REF!</v>
      </c>
      <c r="U378" s="11">
        <v>14302133.300000001</v>
      </c>
      <c r="V378" s="13">
        <v>33.840000000000003</v>
      </c>
      <c r="W378" s="13" t="s">
        <v>87</v>
      </c>
      <c r="X378" s="16">
        <v>4</v>
      </c>
      <c r="Y378" t="s">
        <v>20</v>
      </c>
      <c r="Z378" s="13"/>
    </row>
    <row r="379" spans="1:26" customFormat="1" hidden="1">
      <c r="A379">
        <v>378</v>
      </c>
      <c r="B379">
        <v>119063</v>
      </c>
      <c r="C379">
        <v>507</v>
      </c>
      <c r="D379" t="s">
        <v>33</v>
      </c>
      <c r="E379" t="s">
        <v>136</v>
      </c>
      <c r="F379" t="s">
        <v>743</v>
      </c>
      <c r="G379" t="s">
        <v>518</v>
      </c>
      <c r="H379">
        <v>44</v>
      </c>
      <c r="I379" s="10">
        <v>42457</v>
      </c>
      <c r="J379" s="10">
        <v>42999</v>
      </c>
      <c r="K379" s="10">
        <v>44347</v>
      </c>
      <c r="L379" s="11">
        <v>3370086.96</v>
      </c>
      <c r="M379" s="11">
        <v>3317568.28</v>
      </c>
      <c r="N379" s="11">
        <v>2819933.04</v>
      </c>
      <c r="O379" s="11">
        <v>431283.88</v>
      </c>
      <c r="P379" s="11">
        <v>66351.37</v>
      </c>
      <c r="Q379" s="11">
        <v>52518.68</v>
      </c>
      <c r="R379" s="12">
        <f>Table7[[#This Row],[Solicitat beneficiar]]/Table7[[#This Row],[Valoare totala eligibila, LEI]]</f>
        <v>0.98623576482953368</v>
      </c>
      <c r="S379" s="11">
        <f>Table7[[#This Row],[Valoare totala eligibila, LEI]]-Table7[[#This Row],[Solicitat beneficiar]]</f>
        <v>45663.789999999572</v>
      </c>
      <c r="T379" s="11" t="e">
        <f>Table7[[#This Row],[Necesar de finantare lei - valoare eligibila cf. art 6. lit b) - OUG 36/2023]]/#REF!</f>
        <v>#REF!</v>
      </c>
      <c r="U379" s="11">
        <v>3271904.49</v>
      </c>
      <c r="V379" s="13">
        <v>100</v>
      </c>
      <c r="W379" s="13" t="s">
        <v>308</v>
      </c>
      <c r="X379" s="16">
        <v>1</v>
      </c>
      <c r="Y379" t="s">
        <v>17</v>
      </c>
      <c r="Z379" s="13"/>
    </row>
    <row r="380" spans="1:26" customFormat="1" hidden="1">
      <c r="A380">
        <v>379</v>
      </c>
      <c r="B380">
        <v>117929</v>
      </c>
      <c r="C380">
        <v>543</v>
      </c>
      <c r="D380" t="s">
        <v>33</v>
      </c>
      <c r="E380" t="s">
        <v>76</v>
      </c>
      <c r="F380" t="s">
        <v>744</v>
      </c>
      <c r="G380" t="s">
        <v>78</v>
      </c>
      <c r="H380">
        <v>40</v>
      </c>
      <c r="I380" s="10">
        <v>42401</v>
      </c>
      <c r="J380" s="10">
        <v>43017</v>
      </c>
      <c r="K380" s="10">
        <v>44227</v>
      </c>
      <c r="L380" s="11">
        <v>8958235.2200000007</v>
      </c>
      <c r="M380" s="11">
        <v>8779719.0500000007</v>
      </c>
      <c r="N380" s="11">
        <v>7462761.1900000004</v>
      </c>
      <c r="O380" s="11">
        <v>1141363.48</v>
      </c>
      <c r="P380" s="11">
        <v>175594.39</v>
      </c>
      <c r="Q380" s="11">
        <v>178516.17</v>
      </c>
      <c r="R380" s="12">
        <f>Table7[[#This Row],[Solicitat beneficiar]]/Table7[[#This Row],[Valoare totala eligibila, LEI]]</f>
        <v>0.9870214867524717</v>
      </c>
      <c r="S380" s="11">
        <f>Table7[[#This Row],[Valoare totala eligibila, LEI]]-Table7[[#This Row],[Solicitat beneficiar]]</f>
        <v>113947.70000000112</v>
      </c>
      <c r="T380" s="11" t="e">
        <f>Table7[[#This Row],[Necesar de finantare lei - valoare eligibila cf. art 6. lit b) - OUG 36/2023]]/#REF!</f>
        <v>#REF!</v>
      </c>
      <c r="U380" s="11">
        <v>8665771.3499999996</v>
      </c>
      <c r="V380" s="13">
        <v>100</v>
      </c>
      <c r="W380" s="13" t="s">
        <v>308</v>
      </c>
      <c r="X380" s="16">
        <v>1</v>
      </c>
      <c r="Y380" t="s">
        <v>17</v>
      </c>
      <c r="Z380" s="13"/>
    </row>
    <row r="381" spans="1:26" customFormat="1" hidden="1">
      <c r="A381">
        <v>380</v>
      </c>
      <c r="B381">
        <v>117930</v>
      </c>
      <c r="C381">
        <v>544</v>
      </c>
      <c r="D381" t="s">
        <v>33</v>
      </c>
      <c r="E381" t="s">
        <v>76</v>
      </c>
      <c r="F381" t="s">
        <v>745</v>
      </c>
      <c r="G381" t="s">
        <v>78</v>
      </c>
      <c r="H381">
        <v>33</v>
      </c>
      <c r="I381" s="10">
        <v>42675</v>
      </c>
      <c r="J381" s="10">
        <v>43017</v>
      </c>
      <c r="K381" s="10">
        <v>44012</v>
      </c>
      <c r="L381" s="11">
        <v>589472.43999999994</v>
      </c>
      <c r="M381" s="11">
        <v>564242.06000000006</v>
      </c>
      <c r="N381" s="11">
        <v>479605.75</v>
      </c>
      <c r="O381" s="11">
        <v>73351.460000000006</v>
      </c>
      <c r="P381" s="11">
        <v>11284.85</v>
      </c>
      <c r="Q381" s="11">
        <v>25230.38</v>
      </c>
      <c r="R381" s="12">
        <f>Table7[[#This Row],[Solicitat beneficiar]]/Table7[[#This Row],[Valoare totala eligibila, LEI]]</f>
        <v>0.91017481043508153</v>
      </c>
      <c r="S381" s="11">
        <f>Table7[[#This Row],[Valoare totala eligibila, LEI]]-Table7[[#This Row],[Solicitat beneficiar]]</f>
        <v>50683.150000000081</v>
      </c>
      <c r="T381" s="11" t="e">
        <f>Table7[[#This Row],[Necesar de finantare lei - valoare eligibila cf. art 6. lit b) - OUG 36/2023]]/#REF!</f>
        <v>#REF!</v>
      </c>
      <c r="U381" s="11">
        <v>513558.91</v>
      </c>
      <c r="V381" s="13">
        <v>100</v>
      </c>
      <c r="W381" s="13" t="s">
        <v>308</v>
      </c>
      <c r="X381" s="16">
        <v>1</v>
      </c>
      <c r="Y381" t="s">
        <v>17</v>
      </c>
      <c r="Z381" s="13"/>
    </row>
    <row r="382" spans="1:26" customFormat="1" hidden="1">
      <c r="A382">
        <v>381</v>
      </c>
      <c r="B382">
        <v>122423</v>
      </c>
      <c r="C382">
        <v>586</v>
      </c>
      <c r="D382" t="s">
        <v>33</v>
      </c>
      <c r="E382" t="s">
        <v>82</v>
      </c>
      <c r="F382" t="s">
        <v>746</v>
      </c>
      <c r="G382" t="s">
        <v>506</v>
      </c>
      <c r="H382">
        <v>44</v>
      </c>
      <c r="I382" s="10">
        <v>42025</v>
      </c>
      <c r="J382" s="10">
        <v>43028</v>
      </c>
      <c r="K382" s="10">
        <v>44377</v>
      </c>
      <c r="L382" s="11">
        <v>1917815.18</v>
      </c>
      <c r="M382" s="11">
        <v>1888718.73</v>
      </c>
      <c r="N382" s="11">
        <v>1605410.93</v>
      </c>
      <c r="O382" s="11">
        <v>245533.42</v>
      </c>
      <c r="P382" s="11">
        <v>37774.379999999997</v>
      </c>
      <c r="Q382" s="11">
        <v>29096.45</v>
      </c>
      <c r="R382" s="12">
        <f>Table7[[#This Row],[Solicitat beneficiar]]/Table7[[#This Row],[Valoare totala eligibila, LEI]]</f>
        <v>0.85493954941612726</v>
      </c>
      <c r="S382" s="11">
        <f>Table7[[#This Row],[Valoare totala eligibila, LEI]]-Table7[[#This Row],[Solicitat beneficiar]]</f>
        <v>273978.3899999999</v>
      </c>
      <c r="T382" s="11" t="e">
        <f>Table7[[#This Row],[Necesar de finantare lei - valoare eligibila cf. art 6. lit b) - OUG 36/2023]]/#REF!</f>
        <v>#REF!</v>
      </c>
      <c r="U382" s="11">
        <v>1614740.34</v>
      </c>
      <c r="V382" s="13">
        <v>100</v>
      </c>
      <c r="W382" s="13" t="s">
        <v>308</v>
      </c>
      <c r="X382" s="16">
        <v>1</v>
      </c>
      <c r="Y382" t="s">
        <v>17</v>
      </c>
      <c r="Z382" s="13"/>
    </row>
    <row r="383" spans="1:26" customFormat="1" hidden="1">
      <c r="A383">
        <v>382</v>
      </c>
      <c r="B383">
        <v>119000</v>
      </c>
      <c r="C383">
        <v>612</v>
      </c>
      <c r="D383" t="s">
        <v>33</v>
      </c>
      <c r="E383" t="s">
        <v>76</v>
      </c>
      <c r="F383" t="s">
        <v>747</v>
      </c>
      <c r="G383" t="s">
        <v>618</v>
      </c>
      <c r="H383">
        <v>53</v>
      </c>
      <c r="I383" s="10">
        <v>42430</v>
      </c>
      <c r="J383" s="10">
        <v>43034</v>
      </c>
      <c r="K383" s="10">
        <v>44651</v>
      </c>
      <c r="L383" s="11">
        <v>22050463.280000001</v>
      </c>
      <c r="M383" s="11">
        <v>21778986.57</v>
      </c>
      <c r="N383" s="11">
        <v>18512138.579999998</v>
      </c>
      <c r="O383" s="11">
        <v>2831268.25</v>
      </c>
      <c r="P383" s="11">
        <v>435579.74</v>
      </c>
      <c r="Q383" s="11">
        <v>271476.71000000002</v>
      </c>
      <c r="R383" s="12">
        <f>Table7[[#This Row],[Solicitat beneficiar]]/Table7[[#This Row],[Valoare totala eligibila, LEI]]</f>
        <v>0.84351076350381349</v>
      </c>
      <c r="S383" s="11">
        <f>Table7[[#This Row],[Valoare totala eligibila, LEI]]-Table7[[#This Row],[Solicitat beneficiar]]</f>
        <v>3408176.9800000004</v>
      </c>
      <c r="T383" s="11" t="e">
        <f>Table7[[#This Row],[Necesar de finantare lei - valoare eligibila cf. art 6. lit b) - OUG 36/2023]]/#REF!</f>
        <v>#REF!</v>
      </c>
      <c r="U383" s="11">
        <v>18370809.59</v>
      </c>
      <c r="V383" s="13">
        <v>100</v>
      </c>
      <c r="W383" s="13" t="s">
        <v>308</v>
      </c>
      <c r="X383" s="16">
        <v>1</v>
      </c>
      <c r="Y383" t="s">
        <v>17</v>
      </c>
      <c r="Z383" s="13"/>
    </row>
    <row r="384" spans="1:26" customFormat="1" hidden="1">
      <c r="A384">
        <v>383</v>
      </c>
      <c r="B384">
        <v>117802</v>
      </c>
      <c r="C384">
        <v>2204</v>
      </c>
      <c r="D384" t="s">
        <v>33</v>
      </c>
      <c r="E384" t="s">
        <v>164</v>
      </c>
      <c r="F384" t="s">
        <v>748</v>
      </c>
      <c r="G384" t="s">
        <v>554</v>
      </c>
      <c r="H384">
        <v>61</v>
      </c>
      <c r="I384" s="10">
        <v>42534</v>
      </c>
      <c r="J384" s="10">
        <v>43243</v>
      </c>
      <c r="K384" s="10">
        <v>45107</v>
      </c>
      <c r="L384" s="11">
        <v>5038185.24</v>
      </c>
      <c r="M384" s="11">
        <v>4679901.7300000004</v>
      </c>
      <c r="N384" s="11">
        <v>3977916.49</v>
      </c>
      <c r="O384" s="11">
        <v>606047.25</v>
      </c>
      <c r="P384" s="11">
        <v>95937.99</v>
      </c>
      <c r="Q384" s="11">
        <v>358283.51</v>
      </c>
      <c r="R384" s="12">
        <f>Table7[[#This Row],[Solicitat beneficiar]]/Table7[[#This Row],[Valoare totala eligibila, LEI]]</f>
        <v>0.99988874125354754</v>
      </c>
      <c r="S384" s="11">
        <f>Table7[[#This Row],[Valoare totala eligibila, LEI]]-Table7[[#This Row],[Solicitat beneficiar]]</f>
        <v>520.6800000006333</v>
      </c>
      <c r="T384" s="11" t="e">
        <f>Table7[[#This Row],[Necesar de finantare lei - valoare eligibila cf. art 6. lit b) - OUG 36/2023]]/#REF!</f>
        <v>#REF!</v>
      </c>
      <c r="U384" s="11">
        <v>4679381.05</v>
      </c>
      <c r="V384" s="13">
        <v>100</v>
      </c>
      <c r="W384" s="13" t="s">
        <v>69</v>
      </c>
      <c r="X384" s="16">
        <v>2</v>
      </c>
      <c r="Y384" t="s">
        <v>25</v>
      </c>
      <c r="Z384" s="13"/>
    </row>
    <row r="385" spans="1:26" customFormat="1" hidden="1">
      <c r="A385">
        <v>384</v>
      </c>
      <c r="B385">
        <v>118929</v>
      </c>
      <c r="C385">
        <v>2502</v>
      </c>
      <c r="D385" t="s">
        <v>33</v>
      </c>
      <c r="E385" t="s">
        <v>76</v>
      </c>
      <c r="F385" t="s">
        <v>749</v>
      </c>
      <c r="G385" t="s">
        <v>750</v>
      </c>
      <c r="H385">
        <v>60</v>
      </c>
      <c r="I385" s="10">
        <v>42856</v>
      </c>
      <c r="J385" s="10">
        <v>43270</v>
      </c>
      <c r="K385" s="10">
        <v>45107</v>
      </c>
      <c r="L385" s="11">
        <v>3452848.9</v>
      </c>
      <c r="M385" s="11">
        <v>3372713.49</v>
      </c>
      <c r="N385" s="11">
        <v>2866806.48</v>
      </c>
      <c r="O385" s="11">
        <v>436766.39</v>
      </c>
      <c r="P385" s="11">
        <v>69140.62</v>
      </c>
      <c r="Q385" s="11">
        <v>80135.41</v>
      </c>
      <c r="R385" s="12">
        <f>Table7[[#This Row],[Solicitat beneficiar]]/Table7[[#This Row],[Valoare totala eligibila, LEI]]</f>
        <v>0.88099437998808483</v>
      </c>
      <c r="S385" s="11">
        <f>Table7[[#This Row],[Valoare totala eligibila, LEI]]-Table7[[#This Row],[Solicitat beneficiar]]</f>
        <v>401371.86000000034</v>
      </c>
      <c r="T385" s="11" t="e">
        <f>Table7[[#This Row],[Necesar de finantare lei - valoare eligibila cf. art 6. lit b) - OUG 36/2023]]/#REF!</f>
        <v>#REF!</v>
      </c>
      <c r="U385" s="11">
        <v>2971341.63</v>
      </c>
      <c r="V385" s="13">
        <v>100</v>
      </c>
      <c r="W385" s="13" t="s">
        <v>308</v>
      </c>
      <c r="X385" s="16">
        <v>1</v>
      </c>
      <c r="Y385" t="s">
        <v>17</v>
      </c>
      <c r="Z385" s="13"/>
    </row>
    <row r="386" spans="1:26" customFormat="1" hidden="1">
      <c r="A386">
        <v>385</v>
      </c>
      <c r="B386">
        <v>118831</v>
      </c>
      <c r="C386">
        <v>2548</v>
      </c>
      <c r="D386" t="s">
        <v>33</v>
      </c>
      <c r="E386" t="s">
        <v>164</v>
      </c>
      <c r="F386" t="s">
        <v>751</v>
      </c>
      <c r="G386" t="s">
        <v>566</v>
      </c>
      <c r="H386">
        <v>65</v>
      </c>
      <c r="I386" s="10">
        <v>42675</v>
      </c>
      <c r="J386" s="10">
        <v>43306</v>
      </c>
      <c r="K386" s="10">
        <v>45291</v>
      </c>
      <c r="L386" s="11">
        <v>16564714.15</v>
      </c>
      <c r="M386" s="11">
        <v>16409347.75</v>
      </c>
      <c r="N386" s="11">
        <v>13947945.58</v>
      </c>
      <c r="O386" s="11">
        <v>2133215.21</v>
      </c>
      <c r="P386" s="11">
        <v>328186.96000000002</v>
      </c>
      <c r="Q386" s="11">
        <v>155366.39999999999</v>
      </c>
      <c r="R386" s="12">
        <f>Table7[[#This Row],[Solicitat beneficiar]]/Table7[[#This Row],[Valoare totala eligibila, LEI]]</f>
        <v>0.92302568089581749</v>
      </c>
      <c r="S386" s="11">
        <f>Table7[[#This Row],[Valoare totala eligibila, LEI]]-Table7[[#This Row],[Solicitat beneficiar]]</f>
        <v>1263098.3699999992</v>
      </c>
      <c r="T386" s="11" t="e">
        <f>Table7[[#This Row],[Necesar de finantare lei - valoare eligibila cf. art 6. lit b) - OUG 36/2023]]/#REF!</f>
        <v>#REF!</v>
      </c>
      <c r="U386" s="11">
        <v>15146249.380000001</v>
      </c>
      <c r="V386" s="13">
        <v>100</v>
      </c>
      <c r="W386" s="13" t="s">
        <v>69</v>
      </c>
      <c r="X386" s="16">
        <v>2</v>
      </c>
      <c r="Y386" t="s">
        <v>25</v>
      </c>
      <c r="Z386" s="13"/>
    </row>
    <row r="387" spans="1:26" customFormat="1" hidden="1">
      <c r="A387">
        <v>386</v>
      </c>
      <c r="B387">
        <v>118080</v>
      </c>
      <c r="C387">
        <v>2939</v>
      </c>
      <c r="D387" t="s">
        <v>33</v>
      </c>
      <c r="E387" t="s">
        <v>82</v>
      </c>
      <c r="F387" t="s">
        <v>752</v>
      </c>
      <c r="G387" t="s">
        <v>506</v>
      </c>
      <c r="H387">
        <v>34</v>
      </c>
      <c r="I387" s="10">
        <v>42370</v>
      </c>
      <c r="J387" s="10">
        <v>43334</v>
      </c>
      <c r="K387" s="10">
        <v>44377</v>
      </c>
      <c r="L387" s="11">
        <v>5824831.8099999996</v>
      </c>
      <c r="M387" s="11">
        <v>4187121.75</v>
      </c>
      <c r="N387" s="11">
        <v>3559053.49</v>
      </c>
      <c r="O387" s="11">
        <v>544325.81000000006</v>
      </c>
      <c r="P387" s="11">
        <v>83742.45</v>
      </c>
      <c r="Q387" s="11">
        <v>1637710.06</v>
      </c>
      <c r="R387" s="12">
        <f>Table7[[#This Row],[Solicitat beneficiar]]/Table7[[#This Row],[Valoare totala eligibila, LEI]]</f>
        <v>0.99733201930419146</v>
      </c>
      <c r="S387" s="11">
        <f>Table7[[#This Row],[Valoare totala eligibila, LEI]]-Table7[[#This Row],[Solicitat beneficiar]]</f>
        <v>11171.160000000149</v>
      </c>
      <c r="T387" s="11" t="e">
        <f>Table7[[#This Row],[Necesar de finantare lei - valoare eligibila cf. art 6. lit b) - OUG 36/2023]]/#REF!</f>
        <v>#REF!</v>
      </c>
      <c r="U387" s="11">
        <v>4175950.59</v>
      </c>
      <c r="V387" s="13">
        <v>100</v>
      </c>
      <c r="W387" s="13" t="s">
        <v>308</v>
      </c>
      <c r="X387" s="16">
        <v>1</v>
      </c>
      <c r="Y387" t="s">
        <v>17</v>
      </c>
      <c r="Z387" s="13"/>
    </row>
    <row r="388" spans="1:26" customFormat="1" hidden="1">
      <c r="A388">
        <v>387</v>
      </c>
      <c r="B388">
        <v>117757</v>
      </c>
      <c r="C388">
        <v>3092</v>
      </c>
      <c r="D388" t="s">
        <v>33</v>
      </c>
      <c r="E388" t="s">
        <v>164</v>
      </c>
      <c r="F388" t="s">
        <v>753</v>
      </c>
      <c r="G388" t="s">
        <v>754</v>
      </c>
      <c r="H388">
        <v>52</v>
      </c>
      <c r="I388" s="10">
        <v>42878</v>
      </c>
      <c r="J388" s="10">
        <v>43350</v>
      </c>
      <c r="K388" s="10">
        <v>44926</v>
      </c>
      <c r="L388" s="11">
        <v>5627323.79</v>
      </c>
      <c r="M388" s="11">
        <v>4997687.2699999996</v>
      </c>
      <c r="N388" s="11">
        <v>4248034.18</v>
      </c>
      <c r="O388" s="11">
        <v>647200.5</v>
      </c>
      <c r="P388" s="11">
        <v>102452.59</v>
      </c>
      <c r="Q388" s="11">
        <v>629636.52</v>
      </c>
      <c r="R388" s="12">
        <f>Table7[[#This Row],[Solicitat beneficiar]]/Table7[[#This Row],[Valoare totala eligibila, LEI]]</f>
        <v>0.99722714542720892</v>
      </c>
      <c r="S388" s="11">
        <f>Table7[[#This Row],[Valoare totala eligibila, LEI]]-Table7[[#This Row],[Solicitat beneficiar]]</f>
        <v>13857.859999999404</v>
      </c>
      <c r="T388" s="11" t="e">
        <f>Table7[[#This Row],[Necesar de finantare lei - valoare eligibila cf. art 6. lit b) - OUG 36/2023]]/#REF!</f>
        <v>#REF!</v>
      </c>
      <c r="U388" s="11">
        <v>4983829.41</v>
      </c>
      <c r="V388" s="13">
        <v>100</v>
      </c>
      <c r="W388" s="13" t="s">
        <v>308</v>
      </c>
      <c r="X388" s="16">
        <v>1</v>
      </c>
      <c r="Y388" t="s">
        <v>17</v>
      </c>
      <c r="Z388" s="13"/>
    </row>
    <row r="389" spans="1:26" customFormat="1" hidden="1">
      <c r="A389">
        <v>388</v>
      </c>
      <c r="B389">
        <v>115431</v>
      </c>
      <c r="C389">
        <v>4035</v>
      </c>
      <c r="D389" t="s">
        <v>33</v>
      </c>
      <c r="E389" t="s">
        <v>136</v>
      </c>
      <c r="F389" t="s">
        <v>755</v>
      </c>
      <c r="G389" t="s">
        <v>508</v>
      </c>
      <c r="H389">
        <v>29</v>
      </c>
      <c r="I389" s="10">
        <v>42643</v>
      </c>
      <c r="J389" s="10">
        <v>43537</v>
      </c>
      <c r="K389" s="10">
        <v>44436</v>
      </c>
      <c r="L389" s="11">
        <v>1321871.47</v>
      </c>
      <c r="M389" s="11">
        <v>1280565.3799999999</v>
      </c>
      <c r="N389" s="11">
        <v>1088480.57</v>
      </c>
      <c r="O389" s="11">
        <v>166473.5</v>
      </c>
      <c r="P389" s="11">
        <v>25611.31</v>
      </c>
      <c r="Q389" s="11">
        <v>41306.089999999997</v>
      </c>
      <c r="R389" s="12">
        <f>Table7[[#This Row],[Solicitat beneficiar]]/Table7[[#This Row],[Valoare totala eligibila, LEI]]</f>
        <v>0.81090349326795019</v>
      </c>
      <c r="S389" s="11">
        <f>Table7[[#This Row],[Valoare totala eligibila, LEI]]-Table7[[#This Row],[Solicitat beneficiar]]</f>
        <v>242150.43999999994</v>
      </c>
      <c r="T389" s="11" t="e">
        <f>Table7[[#This Row],[Necesar de finantare lei - valoare eligibila cf. art 6. lit b) - OUG 36/2023]]/#REF!</f>
        <v>#REF!</v>
      </c>
      <c r="U389" s="11">
        <v>1038414.94</v>
      </c>
      <c r="V389" s="13">
        <v>100</v>
      </c>
      <c r="W389" s="13" t="s">
        <v>308</v>
      </c>
      <c r="X389" s="16">
        <v>1</v>
      </c>
      <c r="Y389" t="s">
        <v>17</v>
      </c>
      <c r="Z389" s="13"/>
    </row>
    <row r="390" spans="1:26" customFormat="1" hidden="1">
      <c r="A390">
        <v>389</v>
      </c>
      <c r="B390">
        <v>110622</v>
      </c>
      <c r="C390">
        <v>390</v>
      </c>
      <c r="D390" t="s">
        <v>33</v>
      </c>
      <c r="E390" t="s">
        <v>66</v>
      </c>
      <c r="F390" t="s">
        <v>756</v>
      </c>
      <c r="G390" t="s">
        <v>581</v>
      </c>
      <c r="H390">
        <v>76</v>
      </c>
      <c r="I390" s="10">
        <v>41640</v>
      </c>
      <c r="J390" s="10">
        <v>42982</v>
      </c>
      <c r="K390" s="10">
        <v>45291</v>
      </c>
      <c r="L390" s="11">
        <v>327030642.42000002</v>
      </c>
      <c r="M390" s="11">
        <v>305377895.05000001</v>
      </c>
      <c r="N390" s="11">
        <v>259571210.80000001</v>
      </c>
      <c r="O390" s="11">
        <v>39699126.340000004</v>
      </c>
      <c r="P390" s="11">
        <v>6107557.9100000001</v>
      </c>
      <c r="Q390" s="11">
        <v>21652747.370000001</v>
      </c>
      <c r="R390" s="12">
        <f>Table7[[#This Row],[Solicitat beneficiar]]/Table7[[#This Row],[Valoare totala eligibila, LEI]]</f>
        <v>0.67241119890612722</v>
      </c>
      <c r="S390" s="11">
        <f>Table7[[#This Row],[Valoare totala eligibila, LEI]]-Table7[[#This Row],[Solicitat beneficiar]]</f>
        <v>100038378.52000001</v>
      </c>
      <c r="T390" s="11" t="e">
        <f>Table7[[#This Row],[Necesar de finantare lei - valoare eligibila cf. art 6. lit b) - OUG 36/2023]]/#REF!</f>
        <v>#REF!</v>
      </c>
      <c r="U390" s="11">
        <v>205339516.53</v>
      </c>
      <c r="V390" s="13">
        <v>66.3</v>
      </c>
      <c r="W390" s="13" t="s">
        <v>469</v>
      </c>
      <c r="X390" s="16">
        <v>5</v>
      </c>
      <c r="Y390" t="s">
        <v>21</v>
      </c>
      <c r="Z390" s="13"/>
    </row>
    <row r="391" spans="1:26" customFormat="1" hidden="1">
      <c r="A391">
        <v>390</v>
      </c>
      <c r="B391">
        <v>115474</v>
      </c>
      <c r="C391">
        <v>705</v>
      </c>
      <c r="D391" t="s">
        <v>33</v>
      </c>
      <c r="E391" t="s">
        <v>82</v>
      </c>
      <c r="F391" t="s">
        <v>757</v>
      </c>
      <c r="G391" t="s">
        <v>529</v>
      </c>
      <c r="H391">
        <v>74</v>
      </c>
      <c r="I391" s="10">
        <v>42509</v>
      </c>
      <c r="J391" s="10">
        <v>43048</v>
      </c>
      <c r="K391" s="10">
        <v>45291</v>
      </c>
      <c r="L391" s="11">
        <v>148057253.94999999</v>
      </c>
      <c r="M391" s="11">
        <v>133568282.98</v>
      </c>
      <c r="N391" s="11">
        <v>113533040.54000001</v>
      </c>
      <c r="O391" s="11">
        <v>17363876.780000001</v>
      </c>
      <c r="P391" s="11">
        <v>2671365.66</v>
      </c>
      <c r="Q391" s="11">
        <v>14488970.970000001</v>
      </c>
      <c r="R391" s="12">
        <f>Table7[[#This Row],[Solicitat beneficiar]]/Table7[[#This Row],[Valoare totala eligibila, LEI]]</f>
        <v>0.78918066106894258</v>
      </c>
      <c r="S391" s="11">
        <f>Table7[[#This Row],[Valoare totala eligibila, LEI]]-Table7[[#This Row],[Solicitat beneficiar]]</f>
        <v>28158777.120000005</v>
      </c>
      <c r="T391" s="11" t="e">
        <f>Table7[[#This Row],[Necesar de finantare lei - valoare eligibila cf. art 6. lit b) - OUG 36/2023]]/#REF!</f>
        <v>#REF!</v>
      </c>
      <c r="U391" s="11">
        <v>105409505.86</v>
      </c>
      <c r="V391" s="13">
        <v>92.18</v>
      </c>
      <c r="W391" s="13" t="s">
        <v>69</v>
      </c>
      <c r="X391" s="16">
        <v>2</v>
      </c>
      <c r="Y391" t="s">
        <v>25</v>
      </c>
      <c r="Z391" s="13"/>
    </row>
    <row r="392" spans="1:26" customFormat="1" hidden="1">
      <c r="A392">
        <v>391</v>
      </c>
      <c r="B392">
        <v>112047</v>
      </c>
      <c r="C392">
        <v>759</v>
      </c>
      <c r="D392" t="s">
        <v>33</v>
      </c>
      <c r="E392" t="s">
        <v>136</v>
      </c>
      <c r="F392" t="s">
        <v>758</v>
      </c>
      <c r="G392" t="s">
        <v>759</v>
      </c>
      <c r="H392">
        <v>72</v>
      </c>
      <c r="I392" s="10">
        <v>42278</v>
      </c>
      <c r="J392" s="10">
        <v>43062</v>
      </c>
      <c r="K392" s="10">
        <v>45260</v>
      </c>
      <c r="L392" s="11">
        <v>205810404.5</v>
      </c>
      <c r="M392" s="11">
        <v>179188820.09999999</v>
      </c>
      <c r="N392" s="11">
        <v>152310497.08000001</v>
      </c>
      <c r="O392" s="11">
        <v>23294546.620000001</v>
      </c>
      <c r="P392" s="11">
        <v>3583776.4</v>
      </c>
      <c r="Q392" s="11">
        <v>26621584.399999999</v>
      </c>
      <c r="R392" s="12">
        <f>Table7[[#This Row],[Solicitat beneficiar]]/Table7[[#This Row],[Valoare totala eligibila, LEI]]</f>
        <v>0.92673496486737572</v>
      </c>
      <c r="S392" s="11">
        <f>Table7[[#This Row],[Valoare totala eligibila, LEI]]-Table7[[#This Row],[Solicitat beneficiar]]</f>
        <v>13128275.199999988</v>
      </c>
      <c r="T392" s="11" t="e">
        <f>Table7[[#This Row],[Necesar de finantare lei - valoare eligibila cf. art 6. lit b) - OUG 36/2023]]/#REF!</f>
        <v>#REF!</v>
      </c>
      <c r="U392" s="11">
        <v>166060544.90000001</v>
      </c>
      <c r="V392" s="13">
        <v>85.91</v>
      </c>
      <c r="W392" s="13" t="s">
        <v>69</v>
      </c>
      <c r="X392" s="16">
        <v>2</v>
      </c>
      <c r="Y392" t="s">
        <v>25</v>
      </c>
      <c r="Z392" s="13"/>
    </row>
    <row r="393" spans="1:26" customFormat="1" hidden="1">
      <c r="A393">
        <v>392</v>
      </c>
      <c r="B393">
        <v>112979</v>
      </c>
      <c r="C393">
        <v>760</v>
      </c>
      <c r="D393" t="s">
        <v>33</v>
      </c>
      <c r="E393" t="s">
        <v>164</v>
      </c>
      <c r="F393" t="s">
        <v>760</v>
      </c>
      <c r="G393" t="s">
        <v>761</v>
      </c>
      <c r="H393">
        <v>73</v>
      </c>
      <c r="I393" s="10">
        <v>42822</v>
      </c>
      <c r="J393" s="10">
        <v>43063</v>
      </c>
      <c r="K393" s="10">
        <v>45291</v>
      </c>
      <c r="L393" s="11">
        <v>538408192.62</v>
      </c>
      <c r="M393" s="11">
        <v>313935153.70999998</v>
      </c>
      <c r="N393" s="11">
        <v>266844880.66999999</v>
      </c>
      <c r="O393" s="11">
        <v>40811569.789999999</v>
      </c>
      <c r="P393" s="11">
        <v>6278703.25</v>
      </c>
      <c r="Q393" s="11">
        <v>224473038.91</v>
      </c>
      <c r="R393" s="12">
        <f>Table7[[#This Row],[Solicitat beneficiar]]/Table7[[#This Row],[Valoare totala eligibila, LEI]]</f>
        <v>0.92470333347301392</v>
      </c>
      <c r="S393" s="11">
        <f>Table7[[#This Row],[Valoare totala eligibila, LEI]]-Table7[[#This Row],[Solicitat beneficiar]]</f>
        <v>23638270.579999983</v>
      </c>
      <c r="T393" s="11" t="e">
        <f>Table7[[#This Row],[Necesar de finantare lei - valoare eligibila cf. art 6. lit b) - OUG 36/2023]]/#REF!</f>
        <v>#REF!</v>
      </c>
      <c r="U393" s="11">
        <v>290296883.13</v>
      </c>
      <c r="V393" s="13">
        <v>85.81</v>
      </c>
      <c r="W393" s="13" t="s">
        <v>69</v>
      </c>
      <c r="X393" s="16">
        <v>2</v>
      </c>
      <c r="Y393" t="s">
        <v>25</v>
      </c>
      <c r="Z393" s="13"/>
    </row>
    <row r="394" spans="1:26" customFormat="1" hidden="1">
      <c r="A394">
        <v>393</v>
      </c>
      <c r="B394">
        <v>108704</v>
      </c>
      <c r="C394">
        <v>951</v>
      </c>
      <c r="D394" t="s">
        <v>33</v>
      </c>
      <c r="E394" t="s">
        <v>147</v>
      </c>
      <c r="F394" t="s">
        <v>762</v>
      </c>
      <c r="G394" t="s">
        <v>533</v>
      </c>
      <c r="H394">
        <v>72</v>
      </c>
      <c r="I394" s="10">
        <v>42461</v>
      </c>
      <c r="J394" s="10">
        <v>43098</v>
      </c>
      <c r="K394" s="10">
        <v>45291</v>
      </c>
      <c r="L394" s="11">
        <v>222060294.24000001</v>
      </c>
      <c r="M394" s="11">
        <v>217422508.69999999</v>
      </c>
      <c r="N394" s="11">
        <v>184809132.40000001</v>
      </c>
      <c r="O394" s="11">
        <v>28264925.91</v>
      </c>
      <c r="P394" s="11">
        <v>4348450.3899999997</v>
      </c>
      <c r="Q394" s="11">
        <v>4637785.54</v>
      </c>
      <c r="R394" s="12">
        <f>Table7[[#This Row],[Solicitat beneficiar]]/Table7[[#This Row],[Valoare totala eligibila, LEI]]</f>
        <v>0.43365947924967535</v>
      </c>
      <c r="S394" s="11">
        <f>Table7[[#This Row],[Valoare totala eligibila, LEI]]-Table7[[#This Row],[Solicitat beneficiar]]</f>
        <v>123135176.79999998</v>
      </c>
      <c r="T394" s="11" t="e">
        <f>Table7[[#This Row],[Necesar de finantare lei - valoare eligibila cf. art 6. lit b) - OUG 36/2023]]/#REF!</f>
        <v>#REF!</v>
      </c>
      <c r="U394" s="11">
        <v>94287331.900000006</v>
      </c>
      <c r="V394" s="13">
        <v>56.21</v>
      </c>
      <c r="W394" s="13" t="s">
        <v>469</v>
      </c>
      <c r="X394" s="16">
        <v>5</v>
      </c>
      <c r="Y394" t="s">
        <v>21</v>
      </c>
      <c r="Z394" s="13"/>
    </row>
    <row r="395" spans="1:26" customFormat="1" hidden="1">
      <c r="A395">
        <v>394</v>
      </c>
      <c r="B395">
        <v>126040</v>
      </c>
      <c r="C395">
        <v>3491</v>
      </c>
      <c r="D395" t="s">
        <v>33</v>
      </c>
      <c r="E395" t="s">
        <v>147</v>
      </c>
      <c r="F395" t="s">
        <v>763</v>
      </c>
      <c r="G395" t="s">
        <v>533</v>
      </c>
      <c r="H395">
        <v>23</v>
      </c>
      <c r="I395" s="10">
        <v>42339</v>
      </c>
      <c r="J395" s="10">
        <v>43430</v>
      </c>
      <c r="K395" s="10">
        <v>44135</v>
      </c>
      <c r="L395" s="11">
        <v>9273439.8000000007</v>
      </c>
      <c r="M395" s="11">
        <v>8407518.8900000006</v>
      </c>
      <c r="N395" s="11">
        <v>7146391.0700000003</v>
      </c>
      <c r="O395" s="11">
        <v>1092977.44</v>
      </c>
      <c r="P395" s="11">
        <v>168150.38</v>
      </c>
      <c r="Q395" s="11">
        <v>865920.91</v>
      </c>
      <c r="R395" s="12">
        <f>Table7[[#This Row],[Solicitat beneficiar]]/Table7[[#This Row],[Valoare totala eligibila, LEI]]</f>
        <v>0.9689390433233982</v>
      </c>
      <c r="S395" s="11">
        <f>Table7[[#This Row],[Valoare totala eligibila, LEI]]-Table7[[#This Row],[Solicitat beneficiar]]</f>
        <v>261145.58000000101</v>
      </c>
      <c r="T395" s="11" t="e">
        <f>Table7[[#This Row],[Necesar de finantare lei - valoare eligibila cf. art 6. lit b) - OUG 36/2023]]/#REF!</f>
        <v>#REF!</v>
      </c>
      <c r="U395" s="11">
        <v>8146373.3099999996</v>
      </c>
      <c r="V395" s="13">
        <v>100</v>
      </c>
      <c r="W395" s="13" t="s">
        <v>308</v>
      </c>
      <c r="X395" s="16">
        <v>1</v>
      </c>
      <c r="Y395" t="s">
        <v>17</v>
      </c>
      <c r="Z395" s="13"/>
    </row>
    <row r="396" spans="1:26" customFormat="1" hidden="1">
      <c r="A396">
        <v>395</v>
      </c>
      <c r="B396">
        <v>126274</v>
      </c>
      <c r="C396">
        <v>3496</v>
      </c>
      <c r="D396" t="s">
        <v>33</v>
      </c>
      <c r="E396" t="s">
        <v>147</v>
      </c>
      <c r="F396" t="s">
        <v>764</v>
      </c>
      <c r="G396" t="s">
        <v>533</v>
      </c>
      <c r="H396">
        <v>38</v>
      </c>
      <c r="I396" s="10">
        <v>42217</v>
      </c>
      <c r="J396" s="10">
        <v>43430</v>
      </c>
      <c r="K396" s="10">
        <v>44592</v>
      </c>
      <c r="L396" s="11">
        <v>16550275.59</v>
      </c>
      <c r="M396" s="11">
        <v>16185246.16</v>
      </c>
      <c r="N396" s="11">
        <v>13757459.24</v>
      </c>
      <c r="O396" s="11">
        <v>2104082</v>
      </c>
      <c r="P396" s="11">
        <v>323704.92</v>
      </c>
      <c r="Q396" s="11">
        <v>365029.43</v>
      </c>
      <c r="R396" s="12">
        <f>Table7[[#This Row],[Solicitat beneficiar]]/Table7[[#This Row],[Valoare totala eligibila, LEI]]</f>
        <v>0.93855965734660163</v>
      </c>
      <c r="S396" s="11">
        <f>Table7[[#This Row],[Valoare totala eligibila, LEI]]-Table7[[#This Row],[Solicitat beneficiar]]</f>
        <v>994427.0700000003</v>
      </c>
      <c r="T396" s="11" t="e">
        <f>Table7[[#This Row],[Necesar de finantare lei - valoare eligibila cf. art 6. lit b) - OUG 36/2023]]/#REF!</f>
        <v>#REF!</v>
      </c>
      <c r="U396" s="11">
        <v>15190819.09</v>
      </c>
      <c r="V396" s="13">
        <v>100</v>
      </c>
      <c r="W396" s="13" t="s">
        <v>308</v>
      </c>
      <c r="X396" s="16">
        <v>1</v>
      </c>
      <c r="Y396" t="s">
        <v>17</v>
      </c>
      <c r="Z396" s="13"/>
    </row>
    <row r="397" spans="1:26" customFormat="1" hidden="1">
      <c r="A397">
        <v>396</v>
      </c>
      <c r="B397">
        <v>117890</v>
      </c>
      <c r="C397">
        <v>332</v>
      </c>
      <c r="D397" t="s">
        <v>33</v>
      </c>
      <c r="E397" t="s">
        <v>76</v>
      </c>
      <c r="F397" t="s">
        <v>765</v>
      </c>
      <c r="G397" t="s">
        <v>525</v>
      </c>
      <c r="H397">
        <v>46</v>
      </c>
      <c r="I397" s="10">
        <v>42479</v>
      </c>
      <c r="J397" s="10">
        <v>42971</v>
      </c>
      <c r="K397" s="10">
        <v>44377</v>
      </c>
      <c r="L397" s="11">
        <v>3897063.4</v>
      </c>
      <c r="M397" s="11">
        <v>2977271.83</v>
      </c>
      <c r="N397" s="11">
        <v>2530681.06</v>
      </c>
      <c r="O397" s="11">
        <v>387045.34</v>
      </c>
      <c r="P397" s="11">
        <v>59545.440000000002</v>
      </c>
      <c r="Q397" s="11">
        <v>919791.57</v>
      </c>
      <c r="R397" s="12">
        <f>Table7[[#This Row],[Solicitat beneficiar]]/Table7[[#This Row],[Valoare totala eligibila, LEI]]</f>
        <v>0.99536098791489924</v>
      </c>
      <c r="S397" s="11">
        <f>Table7[[#This Row],[Valoare totala eligibila, LEI]]-Table7[[#This Row],[Solicitat beneficiar]]</f>
        <v>13811.600000000093</v>
      </c>
      <c r="T397" s="11" t="e">
        <f>Table7[[#This Row],[Necesar de finantare lei - valoare eligibila cf. art 6. lit b) - OUG 36/2023]]/#REF!</f>
        <v>#REF!</v>
      </c>
      <c r="U397" s="11">
        <v>2963460.23</v>
      </c>
      <c r="V397" s="13">
        <v>100</v>
      </c>
      <c r="W397" s="13" t="s">
        <v>308</v>
      </c>
      <c r="X397" s="16">
        <v>1</v>
      </c>
      <c r="Y397" t="s">
        <v>17</v>
      </c>
      <c r="Z397" s="13"/>
    </row>
    <row r="398" spans="1:26" customFormat="1" hidden="1">
      <c r="A398">
        <v>397</v>
      </c>
      <c r="B398">
        <v>119557</v>
      </c>
      <c r="C398">
        <v>649</v>
      </c>
      <c r="D398" t="s">
        <v>33</v>
      </c>
      <c r="E398" t="s">
        <v>76</v>
      </c>
      <c r="F398" t="s">
        <v>766</v>
      </c>
      <c r="G398" t="s">
        <v>618</v>
      </c>
      <c r="H398">
        <v>40</v>
      </c>
      <c r="I398" s="10">
        <v>42461</v>
      </c>
      <c r="J398" s="10">
        <v>43045</v>
      </c>
      <c r="K398" s="10">
        <v>44255</v>
      </c>
      <c r="L398" s="11">
        <v>11609595.140000001</v>
      </c>
      <c r="M398" s="11">
        <v>11588309.67</v>
      </c>
      <c r="N398" s="11">
        <v>9850063.2300000004</v>
      </c>
      <c r="O398" s="11">
        <v>1506480.22</v>
      </c>
      <c r="P398" s="11">
        <v>231766.22</v>
      </c>
      <c r="Q398" s="11">
        <v>21285.47</v>
      </c>
      <c r="R398" s="12">
        <f>Table7[[#This Row],[Solicitat beneficiar]]/Table7[[#This Row],[Valoare totala eligibila, LEI]]</f>
        <v>0.87723326261439127</v>
      </c>
      <c r="S398" s="11">
        <f>Table7[[#This Row],[Valoare totala eligibila, LEI]]-Table7[[#This Row],[Solicitat beneficiar]]</f>
        <v>1422658.9700000007</v>
      </c>
      <c r="T398" s="11" t="e">
        <f>Table7[[#This Row],[Necesar de finantare lei - valoare eligibila cf. art 6. lit b) - OUG 36/2023]]/#REF!</f>
        <v>#REF!</v>
      </c>
      <c r="U398" s="11">
        <v>10165650.699999999</v>
      </c>
      <c r="V398" s="13">
        <v>100</v>
      </c>
      <c r="W398" s="13" t="s">
        <v>308</v>
      </c>
      <c r="X398" s="16">
        <v>1</v>
      </c>
      <c r="Y398" t="s">
        <v>17</v>
      </c>
      <c r="Z398" s="13"/>
    </row>
    <row r="399" spans="1:26" customFormat="1" hidden="1">
      <c r="A399">
        <v>398</v>
      </c>
      <c r="B399">
        <v>120455</v>
      </c>
      <c r="C399">
        <v>938</v>
      </c>
      <c r="D399" t="s">
        <v>33</v>
      </c>
      <c r="E399" t="s">
        <v>76</v>
      </c>
      <c r="F399" t="s">
        <v>767</v>
      </c>
      <c r="G399" t="s">
        <v>525</v>
      </c>
      <c r="H399">
        <v>43</v>
      </c>
      <c r="I399" s="10">
        <v>41982</v>
      </c>
      <c r="J399" s="10">
        <v>43091</v>
      </c>
      <c r="K399" s="10">
        <v>44408</v>
      </c>
      <c r="L399" s="11">
        <v>14823842.949999999</v>
      </c>
      <c r="M399" s="11">
        <v>14823842.949999999</v>
      </c>
      <c r="N399" s="11">
        <v>12600266.51</v>
      </c>
      <c r="O399" s="11">
        <v>1927099.58</v>
      </c>
      <c r="P399" s="11">
        <v>296476.86</v>
      </c>
      <c r="Q399" s="11">
        <v>0</v>
      </c>
      <c r="R399" s="12">
        <f>Table7[[#This Row],[Solicitat beneficiar]]/Table7[[#This Row],[Valoare totala eligibila, LEI]]</f>
        <v>0.96748458941276094</v>
      </c>
      <c r="S399" s="11">
        <f>Table7[[#This Row],[Valoare totala eligibila, LEI]]-Table7[[#This Row],[Solicitat beneficiar]]</f>
        <v>482003.33999999985</v>
      </c>
      <c r="T399" s="11" t="e">
        <f>Table7[[#This Row],[Necesar de finantare lei - valoare eligibila cf. art 6. lit b) - OUG 36/2023]]/#REF!</f>
        <v>#REF!</v>
      </c>
      <c r="U399" s="11">
        <v>14341839.609999999</v>
      </c>
      <c r="V399" s="13">
        <v>100</v>
      </c>
      <c r="W399" s="13" t="s">
        <v>308</v>
      </c>
      <c r="X399" s="16">
        <v>1</v>
      </c>
      <c r="Y399" t="s">
        <v>17</v>
      </c>
      <c r="Z399" s="13"/>
    </row>
    <row r="400" spans="1:26" customFormat="1" hidden="1">
      <c r="A400">
        <v>399</v>
      </c>
      <c r="B400">
        <v>115717</v>
      </c>
      <c r="C400">
        <v>1570</v>
      </c>
      <c r="D400" t="s">
        <v>33</v>
      </c>
      <c r="E400" t="s">
        <v>136</v>
      </c>
      <c r="F400" t="s">
        <v>768</v>
      </c>
      <c r="G400" t="s">
        <v>769</v>
      </c>
      <c r="H400">
        <v>70</v>
      </c>
      <c r="I400" s="10">
        <v>42506</v>
      </c>
      <c r="J400" s="10">
        <v>43168</v>
      </c>
      <c r="K400" s="10">
        <v>45291</v>
      </c>
      <c r="L400" s="11">
        <v>26733393.329999998</v>
      </c>
      <c r="M400" s="11">
        <v>21468011.399999999</v>
      </c>
      <c r="N400" s="11">
        <v>18247809.690000001</v>
      </c>
      <c r="O400" s="11">
        <v>2780107.48</v>
      </c>
      <c r="P400" s="11">
        <v>440094.23</v>
      </c>
      <c r="Q400" s="11">
        <v>5265381.93</v>
      </c>
      <c r="R400" s="12">
        <f>Table7[[#This Row],[Solicitat beneficiar]]/Table7[[#This Row],[Valoare totala eligibila, LEI]]</f>
        <v>0.3888735004118733</v>
      </c>
      <c r="S400" s="11">
        <f>Table7[[#This Row],[Valoare totala eligibila, LEI]]-Table7[[#This Row],[Solicitat beneficiar]]</f>
        <v>13119670.659999998</v>
      </c>
      <c r="T400" s="11" t="e">
        <f>Table7[[#This Row],[Necesar de finantare lei - valoare eligibila cf. art 6. lit b) - OUG 36/2023]]/#REF!</f>
        <v>#REF!</v>
      </c>
      <c r="U400" s="11">
        <v>8348340.7400000002</v>
      </c>
      <c r="V400" s="13">
        <v>22</v>
      </c>
      <c r="W400" s="13" t="s">
        <v>317</v>
      </c>
      <c r="X400" s="16">
        <v>6.1</v>
      </c>
      <c r="Y400" t="s">
        <v>9</v>
      </c>
      <c r="Z400" s="13"/>
    </row>
    <row r="401" spans="1:26" customFormat="1" hidden="1">
      <c r="A401">
        <v>400</v>
      </c>
      <c r="B401">
        <v>118996</v>
      </c>
      <c r="C401">
        <v>2729</v>
      </c>
      <c r="D401" t="s">
        <v>33</v>
      </c>
      <c r="E401" t="s">
        <v>76</v>
      </c>
      <c r="F401" t="s">
        <v>770</v>
      </c>
      <c r="G401" t="s">
        <v>525</v>
      </c>
      <c r="H401">
        <v>35</v>
      </c>
      <c r="I401" s="10">
        <v>42985</v>
      </c>
      <c r="J401" s="10">
        <v>43304</v>
      </c>
      <c r="K401" s="10">
        <v>44377</v>
      </c>
      <c r="L401" s="11">
        <v>11795908.439999999</v>
      </c>
      <c r="M401" s="11">
        <v>11659300.439999999</v>
      </c>
      <c r="N401" s="11">
        <v>9910405.3900000006</v>
      </c>
      <c r="O401" s="11">
        <v>1515709.05</v>
      </c>
      <c r="P401" s="11">
        <v>233186</v>
      </c>
      <c r="Q401" s="11">
        <v>136608</v>
      </c>
      <c r="R401" s="12">
        <f>Table7[[#This Row],[Solicitat beneficiar]]/Table7[[#This Row],[Valoare totala eligibila, LEI]]</f>
        <v>0.98999251021959256</v>
      </c>
      <c r="S401" s="11">
        <f>Table7[[#This Row],[Valoare totala eligibila, LEI]]-Table7[[#This Row],[Solicitat beneficiar]]</f>
        <v>116680.33000000007</v>
      </c>
      <c r="T401" s="11" t="e">
        <f>Table7[[#This Row],[Necesar de finantare lei - valoare eligibila cf. art 6. lit b) - OUG 36/2023]]/#REF!</f>
        <v>#REF!</v>
      </c>
      <c r="U401" s="11">
        <v>11542620.109999999</v>
      </c>
      <c r="V401" s="13">
        <v>100</v>
      </c>
      <c r="W401" s="13" t="s">
        <v>308</v>
      </c>
      <c r="X401" s="16">
        <v>1</v>
      </c>
      <c r="Y401" t="s">
        <v>17</v>
      </c>
      <c r="Z401" s="13"/>
    </row>
    <row r="402" spans="1:26" customFormat="1" hidden="1">
      <c r="A402">
        <v>401</v>
      </c>
      <c r="B402">
        <v>118971</v>
      </c>
      <c r="C402">
        <v>3087</v>
      </c>
      <c r="D402" t="s">
        <v>33</v>
      </c>
      <c r="E402" t="s">
        <v>82</v>
      </c>
      <c r="F402" t="s">
        <v>771</v>
      </c>
      <c r="G402" t="s">
        <v>512</v>
      </c>
      <c r="H402">
        <v>64</v>
      </c>
      <c r="I402" s="10">
        <v>42594</v>
      </c>
      <c r="J402" s="10">
        <v>43342</v>
      </c>
      <c r="K402" s="10">
        <v>45291</v>
      </c>
      <c r="L402" s="11">
        <v>17417763.890000001</v>
      </c>
      <c r="M402" s="11">
        <v>15622338.16</v>
      </c>
      <c r="N402" s="11">
        <v>13278987.439999999</v>
      </c>
      <c r="O402" s="11">
        <v>2030903.95</v>
      </c>
      <c r="P402" s="11">
        <v>312446.77</v>
      </c>
      <c r="Q402" s="11">
        <v>1795425.73</v>
      </c>
      <c r="R402" s="12">
        <f>Table7[[#This Row],[Solicitat beneficiar]]/Table7[[#This Row],[Valoare totala eligibila, LEI]]</f>
        <v>0.95192951321954999</v>
      </c>
      <c r="S402" s="11">
        <f>Table7[[#This Row],[Valoare totala eligibila, LEI]]-Table7[[#This Row],[Solicitat beneficiar]]</f>
        <v>750973.40000000037</v>
      </c>
      <c r="T402" s="11" t="e">
        <f>Table7[[#This Row],[Necesar de finantare lei - valoare eligibila cf. art 6. lit b) - OUG 36/2023]]/#REF!</f>
        <v>#REF!</v>
      </c>
      <c r="U402" s="11">
        <v>14871364.76</v>
      </c>
      <c r="V402" s="13">
        <v>100</v>
      </c>
      <c r="W402" s="13" t="s">
        <v>308</v>
      </c>
      <c r="X402" s="16">
        <v>1</v>
      </c>
      <c r="Y402" t="s">
        <v>17</v>
      </c>
      <c r="Z402" s="13"/>
    </row>
    <row r="403" spans="1:26" customFormat="1" hidden="1">
      <c r="A403">
        <v>402</v>
      </c>
      <c r="B403">
        <v>125143</v>
      </c>
      <c r="C403">
        <v>4365</v>
      </c>
      <c r="D403" t="s">
        <v>33</v>
      </c>
      <c r="E403" t="s">
        <v>136</v>
      </c>
      <c r="F403" t="s">
        <v>772</v>
      </c>
      <c r="G403" t="s">
        <v>510</v>
      </c>
      <c r="H403">
        <v>39</v>
      </c>
      <c r="I403" s="10">
        <v>41883</v>
      </c>
      <c r="J403" s="10">
        <v>43620</v>
      </c>
      <c r="K403" s="10">
        <v>44804</v>
      </c>
      <c r="L403" s="11">
        <v>8569690.3499999996</v>
      </c>
      <c r="M403" s="11">
        <v>8569643.8699999992</v>
      </c>
      <c r="N403" s="11">
        <v>5998750.71</v>
      </c>
      <c r="O403" s="11">
        <v>2399500.2799999998</v>
      </c>
      <c r="P403" s="11">
        <v>171392.88</v>
      </c>
      <c r="Q403" s="11">
        <v>46.48</v>
      </c>
      <c r="R403" s="12">
        <f>Table7[[#This Row],[Solicitat beneficiar]]/Table7[[#This Row],[Valoare totala eligibila, LEI]]</f>
        <v>0.99653580586890844</v>
      </c>
      <c r="S403" s="11">
        <f>Table7[[#This Row],[Valoare totala eligibila, LEI]]-Table7[[#This Row],[Solicitat beneficiar]]</f>
        <v>29686.909999998286</v>
      </c>
      <c r="T403" s="11" t="e">
        <f>Table7[[#This Row],[Necesar de finantare lei - valoare eligibila cf. art 6. lit b) - OUG 36/2023]]/#REF!</f>
        <v>#REF!</v>
      </c>
      <c r="U403" s="11">
        <v>8539956.9600000009</v>
      </c>
      <c r="V403" s="13">
        <v>100</v>
      </c>
      <c r="W403" s="13" t="s">
        <v>308</v>
      </c>
      <c r="X403" s="16">
        <v>1</v>
      </c>
      <c r="Y403" t="s">
        <v>17</v>
      </c>
      <c r="Z403" s="13"/>
    </row>
    <row r="404" spans="1:26" customFormat="1" hidden="1">
      <c r="A404">
        <v>403</v>
      </c>
      <c r="B404">
        <v>126318</v>
      </c>
      <c r="C404">
        <v>4462</v>
      </c>
      <c r="D404" t="s">
        <v>33</v>
      </c>
      <c r="E404" t="s">
        <v>164</v>
      </c>
      <c r="F404" t="s">
        <v>773</v>
      </c>
      <c r="G404" t="s">
        <v>761</v>
      </c>
      <c r="H404">
        <v>50</v>
      </c>
      <c r="I404" s="10">
        <v>43335</v>
      </c>
      <c r="J404" s="10">
        <v>43640</v>
      </c>
      <c r="K404" s="10">
        <v>45169</v>
      </c>
      <c r="L404" s="11">
        <v>3548146.46</v>
      </c>
      <c r="M404" s="11">
        <v>3548146.46</v>
      </c>
      <c r="N404" s="11">
        <v>2483702.52</v>
      </c>
      <c r="O404" s="11">
        <v>993481.01</v>
      </c>
      <c r="P404" s="11">
        <v>70962.929999999993</v>
      </c>
      <c r="Q404" s="11">
        <v>0</v>
      </c>
      <c r="R404" s="12">
        <f>Table7[[#This Row],[Solicitat beneficiar]]/Table7[[#This Row],[Valoare totala eligibila, LEI]]</f>
        <v>0.93471477781106027</v>
      </c>
      <c r="S404" s="11">
        <f>Table7[[#This Row],[Valoare totala eligibila, LEI]]-Table7[[#This Row],[Solicitat beneficiar]]</f>
        <v>231641.5299999998</v>
      </c>
      <c r="T404" s="11" t="e">
        <f>Table7[[#This Row],[Necesar de finantare lei - valoare eligibila cf. art 6. lit b) - OUG 36/2023]]/#REF!</f>
        <v>#REF!</v>
      </c>
      <c r="U404" s="11">
        <v>3316504.93</v>
      </c>
      <c r="V404" s="13">
        <v>100</v>
      </c>
      <c r="W404" s="13" t="s">
        <v>69</v>
      </c>
      <c r="X404" s="16">
        <v>2</v>
      </c>
      <c r="Y404" t="s">
        <v>25</v>
      </c>
      <c r="Z404" s="13"/>
    </row>
    <row r="405" spans="1:26" customFormat="1" hidden="1">
      <c r="A405">
        <v>404</v>
      </c>
      <c r="B405">
        <v>125305</v>
      </c>
      <c r="C405">
        <v>4591</v>
      </c>
      <c r="D405" t="s">
        <v>33</v>
      </c>
      <c r="E405" t="s">
        <v>147</v>
      </c>
      <c r="F405" t="s">
        <v>774</v>
      </c>
      <c r="G405" t="s">
        <v>533</v>
      </c>
      <c r="H405">
        <v>40</v>
      </c>
      <c r="I405" s="10">
        <v>43252</v>
      </c>
      <c r="J405" s="10">
        <v>43665</v>
      </c>
      <c r="K405" s="10">
        <v>44895</v>
      </c>
      <c r="L405" s="11">
        <v>10360254.16</v>
      </c>
      <c r="M405" s="11">
        <v>10360254.16</v>
      </c>
      <c r="N405" s="11">
        <v>7252177.9100000001</v>
      </c>
      <c r="O405" s="11">
        <v>2900871.16</v>
      </c>
      <c r="P405" s="11">
        <v>207205.09</v>
      </c>
      <c r="Q405" s="11">
        <v>0</v>
      </c>
      <c r="R405" s="12">
        <f>Table7[[#This Row],[Solicitat beneficiar]]/Table7[[#This Row],[Valoare totala eligibila, LEI]]</f>
        <v>1</v>
      </c>
      <c r="S405" s="11">
        <f>Table7[[#This Row],[Valoare totala eligibila, LEI]]-Table7[[#This Row],[Solicitat beneficiar]]</f>
        <v>0</v>
      </c>
      <c r="T405" s="11" t="e">
        <f>Table7[[#This Row],[Necesar de finantare lei - valoare eligibila cf. art 6. lit b) - OUG 36/2023]]/#REF!</f>
        <v>#REF!</v>
      </c>
      <c r="U405" s="11">
        <v>10360254.16</v>
      </c>
      <c r="V405" s="13">
        <v>100</v>
      </c>
      <c r="W405" s="13" t="s">
        <v>308</v>
      </c>
      <c r="X405" s="16">
        <v>1</v>
      </c>
      <c r="Y405" t="s">
        <v>17</v>
      </c>
      <c r="Z405" s="13"/>
    </row>
    <row r="406" spans="1:26" customFormat="1" hidden="1">
      <c r="A406">
        <v>405</v>
      </c>
      <c r="B406">
        <v>124510</v>
      </c>
      <c r="C406">
        <v>4663</v>
      </c>
      <c r="D406" t="s">
        <v>33</v>
      </c>
      <c r="E406" t="s">
        <v>136</v>
      </c>
      <c r="F406" t="s">
        <v>775</v>
      </c>
      <c r="G406" t="s">
        <v>759</v>
      </c>
      <c r="H406">
        <v>29</v>
      </c>
      <c r="I406" s="10">
        <v>43252</v>
      </c>
      <c r="J406" s="10">
        <v>43672</v>
      </c>
      <c r="K406" s="10">
        <v>44560</v>
      </c>
      <c r="L406" s="11">
        <v>8940557.6699999999</v>
      </c>
      <c r="M406" s="11">
        <v>8892617.3300000001</v>
      </c>
      <c r="N406" s="11">
        <v>6224832.1299999999</v>
      </c>
      <c r="O406" s="11">
        <v>2489932.85</v>
      </c>
      <c r="P406" s="11">
        <v>177852.35</v>
      </c>
      <c r="Q406" s="11">
        <v>47940.34</v>
      </c>
      <c r="R406" s="12">
        <f>Table7[[#This Row],[Solicitat beneficiar]]/Table7[[#This Row],[Valoare totala eligibila, LEI]]</f>
        <v>0.99956077048465541</v>
      </c>
      <c r="S406" s="11">
        <f>Table7[[#This Row],[Valoare totala eligibila, LEI]]-Table7[[#This Row],[Solicitat beneficiar]]</f>
        <v>3905.9000000003725</v>
      </c>
      <c r="T406" s="11" t="e">
        <f>Table7[[#This Row],[Necesar de finantare lei - valoare eligibila cf. art 6. lit b) - OUG 36/2023]]/#REF!</f>
        <v>#REF!</v>
      </c>
      <c r="U406" s="11">
        <v>8888711.4299999997</v>
      </c>
      <c r="V406" s="13">
        <v>100</v>
      </c>
      <c r="W406" s="13" t="s">
        <v>308</v>
      </c>
      <c r="X406" s="16">
        <v>1</v>
      </c>
      <c r="Y406" t="s">
        <v>17</v>
      </c>
      <c r="Z406" s="13"/>
    </row>
    <row r="407" spans="1:26" customFormat="1" hidden="1">
      <c r="A407">
        <v>406</v>
      </c>
      <c r="B407">
        <v>126378</v>
      </c>
      <c r="C407">
        <v>4819</v>
      </c>
      <c r="D407" t="s">
        <v>33</v>
      </c>
      <c r="E407" t="s">
        <v>164</v>
      </c>
      <c r="F407" t="s">
        <v>776</v>
      </c>
      <c r="G407" t="s">
        <v>566</v>
      </c>
      <c r="H407">
        <v>51</v>
      </c>
      <c r="I407" s="10">
        <v>43252</v>
      </c>
      <c r="J407" s="10">
        <v>43740</v>
      </c>
      <c r="K407" s="10">
        <v>45291</v>
      </c>
      <c r="L407" s="11">
        <v>11346581.93</v>
      </c>
      <c r="M407" s="11">
        <v>11104405.699999999</v>
      </c>
      <c r="N407" s="11">
        <v>7773084.0099999998</v>
      </c>
      <c r="O407" s="11">
        <v>3109233.57</v>
      </c>
      <c r="P407" s="11">
        <v>222088.12</v>
      </c>
      <c r="Q407" s="11">
        <v>242176.23</v>
      </c>
      <c r="R407" s="12">
        <f>Table7[[#This Row],[Solicitat beneficiar]]/Table7[[#This Row],[Valoare totala eligibila, LEI]]</f>
        <v>0.29956221160039209</v>
      </c>
      <c r="S407" s="11">
        <f>Table7[[#This Row],[Valoare totala eligibila, LEI]]-Table7[[#This Row],[Solicitat beneficiar]]</f>
        <v>7777945.3699999992</v>
      </c>
      <c r="T407" s="11" t="e">
        <f>Table7[[#This Row],[Necesar de finantare lei - valoare eligibila cf. art 6. lit b) - OUG 36/2023]]/#REF!</f>
        <v>#REF!</v>
      </c>
      <c r="U407" s="11">
        <v>3326460.33</v>
      </c>
      <c r="V407" s="13">
        <v>97</v>
      </c>
      <c r="W407" s="13" t="s">
        <v>69</v>
      </c>
      <c r="X407" s="16">
        <v>2</v>
      </c>
      <c r="Y407" t="s">
        <v>25</v>
      </c>
      <c r="Z407" s="13"/>
    </row>
    <row r="408" spans="1:26" customFormat="1" hidden="1">
      <c r="A408">
        <v>407</v>
      </c>
      <c r="B408">
        <v>126319</v>
      </c>
      <c r="C408">
        <v>4948</v>
      </c>
      <c r="D408" t="s">
        <v>33</v>
      </c>
      <c r="E408" t="s">
        <v>164</v>
      </c>
      <c r="F408" t="s">
        <v>777</v>
      </c>
      <c r="G408" t="s">
        <v>761</v>
      </c>
      <c r="H408">
        <v>49</v>
      </c>
      <c r="I408" s="10">
        <v>43335</v>
      </c>
      <c r="J408" s="10">
        <v>43798</v>
      </c>
      <c r="K408" s="10">
        <v>45290</v>
      </c>
      <c r="L408" s="11">
        <v>2987439.38</v>
      </c>
      <c r="M408" s="11">
        <v>2987439.38</v>
      </c>
      <c r="N408" s="11">
        <v>2091207.57</v>
      </c>
      <c r="O408" s="11">
        <v>836483.02</v>
      </c>
      <c r="P408" s="11">
        <v>59748.79</v>
      </c>
      <c r="Q408" s="11">
        <v>0</v>
      </c>
      <c r="R408" s="12">
        <f>Table7[[#This Row],[Solicitat beneficiar]]/Table7[[#This Row],[Valoare totala eligibila, LEI]]</f>
        <v>0.92584537062639916</v>
      </c>
      <c r="S408" s="11">
        <f>Table7[[#This Row],[Valoare totala eligibila, LEI]]-Table7[[#This Row],[Solicitat beneficiar]]</f>
        <v>221532.45999999996</v>
      </c>
      <c r="T408" s="11" t="e">
        <f>Table7[[#This Row],[Necesar de finantare lei - valoare eligibila cf. art 6. lit b) - OUG 36/2023]]/#REF!</f>
        <v>#REF!</v>
      </c>
      <c r="U408" s="11">
        <v>2765906.92</v>
      </c>
      <c r="V408" s="13">
        <v>92</v>
      </c>
      <c r="W408" s="13" t="s">
        <v>69</v>
      </c>
      <c r="X408" s="16">
        <v>2</v>
      </c>
      <c r="Y408" t="s">
        <v>25</v>
      </c>
      <c r="Z408" s="13"/>
    </row>
    <row r="409" spans="1:26" customFormat="1" hidden="1">
      <c r="A409">
        <v>408</v>
      </c>
      <c r="B409">
        <v>125988</v>
      </c>
      <c r="C409">
        <v>4984</v>
      </c>
      <c r="D409" t="s">
        <v>33</v>
      </c>
      <c r="E409" t="s">
        <v>76</v>
      </c>
      <c r="F409" t="s">
        <v>778</v>
      </c>
      <c r="G409" t="s">
        <v>78</v>
      </c>
      <c r="H409">
        <v>49</v>
      </c>
      <c r="I409" s="10">
        <v>43305</v>
      </c>
      <c r="J409" s="10">
        <v>43810</v>
      </c>
      <c r="K409" s="10">
        <v>45291</v>
      </c>
      <c r="L409" s="11">
        <v>13424851.439999999</v>
      </c>
      <c r="M409" s="11">
        <v>11503770.960000001</v>
      </c>
      <c r="N409" s="11">
        <v>8052639.6900000004</v>
      </c>
      <c r="O409" s="11">
        <v>3219905.46</v>
      </c>
      <c r="P409" s="11">
        <v>231225.81</v>
      </c>
      <c r="Q409" s="11">
        <v>1921080.48</v>
      </c>
      <c r="R409" s="12">
        <f>Table7[[#This Row],[Solicitat beneficiar]]/Table7[[#This Row],[Valoare totala eligibila, LEI]]</f>
        <v>0.68535969095824201</v>
      </c>
      <c r="S409" s="11">
        <f>Table7[[#This Row],[Valoare totala eligibila, LEI]]-Table7[[#This Row],[Solicitat beneficiar]]</f>
        <v>3619550.0500000007</v>
      </c>
      <c r="T409" s="11" t="e">
        <f>Table7[[#This Row],[Necesar de finantare lei - valoare eligibila cf. art 6. lit b) - OUG 36/2023]]/#REF!</f>
        <v>#REF!</v>
      </c>
      <c r="U409" s="11">
        <v>7884220.9100000001</v>
      </c>
      <c r="V409" s="13">
        <v>90</v>
      </c>
      <c r="W409" s="13" t="s">
        <v>317</v>
      </c>
      <c r="X409" s="16">
        <v>6.1</v>
      </c>
      <c r="Y409" t="s">
        <v>24</v>
      </c>
      <c r="Z409" s="13"/>
    </row>
    <row r="410" spans="1:26" customFormat="1" hidden="1">
      <c r="A410">
        <v>409</v>
      </c>
      <c r="B410">
        <v>124970</v>
      </c>
      <c r="C410">
        <v>5045</v>
      </c>
      <c r="D410" t="s">
        <v>33</v>
      </c>
      <c r="E410" t="s">
        <v>82</v>
      </c>
      <c r="F410" t="s">
        <v>779</v>
      </c>
      <c r="G410" t="s">
        <v>506</v>
      </c>
      <c r="H410">
        <v>48</v>
      </c>
      <c r="I410" s="10">
        <v>43264</v>
      </c>
      <c r="J410" s="10">
        <v>43829</v>
      </c>
      <c r="K410" s="10">
        <v>45291</v>
      </c>
      <c r="L410" s="11">
        <v>16268206.24</v>
      </c>
      <c r="M410" s="11">
        <v>10691742.050000001</v>
      </c>
      <c r="N410" s="11">
        <v>7484219.4299999997</v>
      </c>
      <c r="O410" s="11">
        <v>2993687.77</v>
      </c>
      <c r="P410" s="11">
        <v>213834.85</v>
      </c>
      <c r="Q410" s="11">
        <v>5576464.1900000004</v>
      </c>
      <c r="R410" s="12">
        <f>Table7[[#This Row],[Solicitat beneficiar]]/Table7[[#This Row],[Valoare totala eligibila, LEI]]</f>
        <v>0.15862529436912481</v>
      </c>
      <c r="S410" s="11">
        <f>Table7[[#This Row],[Valoare totala eligibila, LEI]]-Table7[[#This Row],[Solicitat beneficiar]]</f>
        <v>8995761.3200000003</v>
      </c>
      <c r="T410" s="11" t="e">
        <f>Table7[[#This Row],[Necesar de finantare lei - valoare eligibila cf. art 6. lit b) - OUG 36/2023]]/#REF!</f>
        <v>#REF!</v>
      </c>
      <c r="U410" s="11">
        <v>1695980.73</v>
      </c>
      <c r="V410" s="13">
        <v>30</v>
      </c>
      <c r="W410" s="13" t="s">
        <v>317</v>
      </c>
      <c r="X410" s="16">
        <v>6.1</v>
      </c>
      <c r="Y410" t="s">
        <v>24</v>
      </c>
      <c r="Z410" s="13"/>
    </row>
    <row r="411" spans="1:26" customFormat="1" hidden="1">
      <c r="A411">
        <v>410</v>
      </c>
      <c r="B411">
        <v>126737</v>
      </c>
      <c r="C411">
        <v>5074</v>
      </c>
      <c r="D411" t="s">
        <v>33</v>
      </c>
      <c r="E411" t="s">
        <v>147</v>
      </c>
      <c r="F411" t="s">
        <v>780</v>
      </c>
      <c r="G411" t="s">
        <v>576</v>
      </c>
      <c r="H411">
        <v>29</v>
      </c>
      <c r="I411" s="10">
        <v>43344</v>
      </c>
      <c r="J411" s="10">
        <v>43865</v>
      </c>
      <c r="K411" s="10">
        <v>44742</v>
      </c>
      <c r="L411" s="11">
        <v>5530843.2800000003</v>
      </c>
      <c r="M411" s="11">
        <v>5530843.2800000003</v>
      </c>
      <c r="N411" s="11">
        <v>3871590.3</v>
      </c>
      <c r="O411" s="11">
        <v>1548635.66</v>
      </c>
      <c r="P411" s="11">
        <v>110617.32</v>
      </c>
      <c r="Q411" s="11">
        <v>0</v>
      </c>
      <c r="R411" s="12">
        <f>Table7[[#This Row],[Solicitat beneficiar]]/Table7[[#This Row],[Valoare totala eligibila, LEI]]</f>
        <v>0.87704764254321799</v>
      </c>
      <c r="S411" s="11">
        <f>Table7[[#This Row],[Valoare totala eligibila, LEI]]-Table7[[#This Row],[Solicitat beneficiar]]</f>
        <v>680030.22000000067</v>
      </c>
      <c r="T411" s="11" t="e">
        <f>Table7[[#This Row],[Necesar de finantare lei - valoare eligibila cf. art 6. lit b) - OUG 36/2023]]/#REF!</f>
        <v>#REF!</v>
      </c>
      <c r="U411" s="11">
        <v>4850813.0599999996</v>
      </c>
      <c r="V411" s="13">
        <v>100</v>
      </c>
      <c r="W411" s="13" t="s">
        <v>308</v>
      </c>
      <c r="X411" s="16">
        <v>1</v>
      </c>
      <c r="Y411" t="s">
        <v>17</v>
      </c>
      <c r="Z411" s="13"/>
    </row>
    <row r="412" spans="1:26" customFormat="1" hidden="1">
      <c r="A412">
        <v>411</v>
      </c>
      <c r="B412">
        <v>125141</v>
      </c>
      <c r="C412">
        <v>5127</v>
      </c>
      <c r="D412" t="s">
        <v>33</v>
      </c>
      <c r="E412" t="s">
        <v>147</v>
      </c>
      <c r="F412" t="s">
        <v>781</v>
      </c>
      <c r="G412" t="s">
        <v>527</v>
      </c>
      <c r="H412">
        <v>46</v>
      </c>
      <c r="I412" s="10">
        <v>43282</v>
      </c>
      <c r="J412" s="10">
        <v>43878</v>
      </c>
      <c r="K412" s="10">
        <v>45291</v>
      </c>
      <c r="L412" s="11">
        <v>24429014.010000002</v>
      </c>
      <c r="M412" s="11">
        <v>10685289.619999999</v>
      </c>
      <c r="N412" s="11">
        <v>7479702.7400000002</v>
      </c>
      <c r="O412" s="11">
        <v>2991881.08</v>
      </c>
      <c r="P412" s="11">
        <v>213705.8</v>
      </c>
      <c r="Q412" s="11">
        <v>13743724.390000001</v>
      </c>
      <c r="R412" s="12">
        <f>Table7[[#This Row],[Solicitat beneficiar]]/Table7[[#This Row],[Valoare totala eligibila, LEI]]</f>
        <v>0.48597005646722002</v>
      </c>
      <c r="S412" s="11">
        <f>Table7[[#This Row],[Valoare totala eligibila, LEI]]-Table7[[#This Row],[Solicitat beneficiar]]</f>
        <v>5492558.8199999994</v>
      </c>
      <c r="T412" s="11" t="e">
        <f>Table7[[#This Row],[Necesar de finantare lei - valoare eligibila cf. art 6. lit b) - OUG 36/2023]]/#REF!</f>
        <v>#REF!</v>
      </c>
      <c r="U412" s="11">
        <v>5192730.8</v>
      </c>
      <c r="V412" s="13">
        <v>55</v>
      </c>
      <c r="W412" s="13" t="s">
        <v>87</v>
      </c>
      <c r="X412" s="16">
        <v>4</v>
      </c>
      <c r="Y412" t="s">
        <v>20</v>
      </c>
      <c r="Z412" s="13"/>
    </row>
    <row r="413" spans="1:26" customFormat="1" hidden="1">
      <c r="A413">
        <v>412</v>
      </c>
      <c r="B413">
        <v>126977</v>
      </c>
      <c r="C413">
        <v>5186</v>
      </c>
      <c r="D413" t="s">
        <v>33</v>
      </c>
      <c r="E413" t="s">
        <v>82</v>
      </c>
      <c r="F413" t="s">
        <v>782</v>
      </c>
      <c r="G413" t="s">
        <v>512</v>
      </c>
      <c r="H413">
        <v>34</v>
      </c>
      <c r="I413" s="10">
        <v>43249</v>
      </c>
      <c r="J413" s="10">
        <v>43900</v>
      </c>
      <c r="K413" s="10">
        <v>44926</v>
      </c>
      <c r="L413" s="11">
        <v>10711918.68</v>
      </c>
      <c r="M413" s="11">
        <v>10700018.68</v>
      </c>
      <c r="N413" s="11">
        <v>7490013.0899999999</v>
      </c>
      <c r="O413" s="11">
        <v>2996005.21</v>
      </c>
      <c r="P413" s="11">
        <v>214000.38</v>
      </c>
      <c r="Q413" s="11">
        <v>11900</v>
      </c>
      <c r="R413" s="12">
        <f>Table7[[#This Row],[Solicitat beneficiar]]/Table7[[#This Row],[Valoare totala eligibila, LEI]]</f>
        <v>0.9970401247935019</v>
      </c>
      <c r="S413" s="11">
        <f>Table7[[#This Row],[Valoare totala eligibila, LEI]]-Table7[[#This Row],[Solicitat beneficiar]]</f>
        <v>31670.719999998808</v>
      </c>
      <c r="T413" s="11" t="e">
        <f>Table7[[#This Row],[Necesar de finantare lei - valoare eligibila cf. art 6. lit b) - OUG 36/2023]]/#REF!</f>
        <v>#REF!</v>
      </c>
      <c r="U413" s="11">
        <v>10668347.960000001</v>
      </c>
      <c r="V413" s="13">
        <v>100</v>
      </c>
      <c r="W413" s="13" t="s">
        <v>308</v>
      </c>
      <c r="X413" s="16">
        <v>1</v>
      </c>
      <c r="Y413" t="s">
        <v>17</v>
      </c>
      <c r="Z413" s="13"/>
    </row>
    <row r="414" spans="1:26" customFormat="1" hidden="1">
      <c r="A414">
        <v>413</v>
      </c>
      <c r="B414">
        <v>126958</v>
      </c>
      <c r="C414">
        <v>5209</v>
      </c>
      <c r="D414" t="s">
        <v>33</v>
      </c>
      <c r="E414" t="s">
        <v>136</v>
      </c>
      <c r="F414" t="s">
        <v>783</v>
      </c>
      <c r="G414" t="s">
        <v>613</v>
      </c>
      <c r="H414">
        <v>45</v>
      </c>
      <c r="I414" s="10">
        <v>43313</v>
      </c>
      <c r="J414" s="10">
        <v>43914</v>
      </c>
      <c r="K414" s="10">
        <v>45290</v>
      </c>
      <c r="L414" s="11">
        <v>10641062.02</v>
      </c>
      <c r="M414" s="11">
        <v>10641062.02</v>
      </c>
      <c r="N414" s="11">
        <v>7448743.4199999999</v>
      </c>
      <c r="O414" s="11">
        <v>2979497.36</v>
      </c>
      <c r="P414" s="11">
        <v>212821.24</v>
      </c>
      <c r="Q414" s="11">
        <v>0</v>
      </c>
      <c r="R414" s="12">
        <f>Table7[[#This Row],[Solicitat beneficiar]]/Table7[[#This Row],[Valoare totala eligibila, LEI]]</f>
        <v>0.96772000676676817</v>
      </c>
      <c r="S414" s="11">
        <f>Table7[[#This Row],[Valoare totala eligibila, LEI]]-Table7[[#This Row],[Solicitat beneficiar]]</f>
        <v>343493.41000000015</v>
      </c>
      <c r="T414" s="11" t="e">
        <f>Table7[[#This Row],[Necesar de finantare lei - valoare eligibila cf. art 6. lit b) - OUG 36/2023]]/#REF!</f>
        <v>#REF!</v>
      </c>
      <c r="U414" s="11">
        <v>10297568.609999999</v>
      </c>
      <c r="V414" s="13">
        <v>98</v>
      </c>
      <c r="W414" s="13" t="s">
        <v>69</v>
      </c>
      <c r="X414" s="16">
        <v>2</v>
      </c>
      <c r="Y414" t="s">
        <v>25</v>
      </c>
      <c r="Z414" s="13"/>
    </row>
    <row r="415" spans="1:26" customFormat="1" hidden="1">
      <c r="A415">
        <v>414</v>
      </c>
      <c r="B415">
        <v>126637</v>
      </c>
      <c r="C415">
        <v>5220</v>
      </c>
      <c r="D415" t="s">
        <v>33</v>
      </c>
      <c r="E415" t="s">
        <v>76</v>
      </c>
      <c r="F415" t="s">
        <v>784</v>
      </c>
      <c r="G415" t="s">
        <v>525</v>
      </c>
      <c r="H415">
        <v>45</v>
      </c>
      <c r="I415" s="10">
        <v>43235</v>
      </c>
      <c r="J415" s="10">
        <v>43927</v>
      </c>
      <c r="K415" s="10">
        <v>45291</v>
      </c>
      <c r="L415" s="11">
        <v>13230307.859999999</v>
      </c>
      <c r="M415" s="11">
        <v>10699384.91</v>
      </c>
      <c r="N415" s="11">
        <v>7489569.4400000004</v>
      </c>
      <c r="O415" s="11">
        <v>2995827.77</v>
      </c>
      <c r="P415" s="11">
        <v>213987.7</v>
      </c>
      <c r="Q415" s="11">
        <v>2530922.9500000002</v>
      </c>
      <c r="R415" s="12">
        <f>Table7[[#This Row],[Solicitat beneficiar]]/Table7[[#This Row],[Valoare totala eligibila, LEI]]</f>
        <v>0.49843234866853664</v>
      </c>
      <c r="S415" s="11">
        <f>Table7[[#This Row],[Valoare totala eligibila, LEI]]-Table7[[#This Row],[Solicitat beneficiar]]</f>
        <v>5366465.3600000003</v>
      </c>
      <c r="T415" s="11" t="e">
        <f>Table7[[#This Row],[Necesar de finantare lei - valoare eligibila cf. art 6. lit b) - OUG 36/2023]]/#REF!</f>
        <v>#REF!</v>
      </c>
      <c r="U415" s="11">
        <v>5332919.55</v>
      </c>
      <c r="V415" s="13">
        <v>86</v>
      </c>
      <c r="W415" s="13" t="s">
        <v>317</v>
      </c>
      <c r="X415" s="16">
        <v>6.1</v>
      </c>
      <c r="Y415" t="s">
        <v>24</v>
      </c>
      <c r="Z415" s="13"/>
    </row>
    <row r="416" spans="1:26" customFormat="1" hidden="1">
      <c r="A416">
        <v>415</v>
      </c>
      <c r="B416">
        <v>126795</v>
      </c>
      <c r="C416">
        <v>5221</v>
      </c>
      <c r="D416" t="s">
        <v>33</v>
      </c>
      <c r="E416" t="s">
        <v>136</v>
      </c>
      <c r="F416" t="s">
        <v>785</v>
      </c>
      <c r="G416" t="s">
        <v>314</v>
      </c>
      <c r="H416">
        <v>45</v>
      </c>
      <c r="I416" s="10">
        <v>43313</v>
      </c>
      <c r="J416" s="10">
        <v>43923</v>
      </c>
      <c r="K416" s="10">
        <v>45291</v>
      </c>
      <c r="L416" s="11">
        <v>18969136.559999999</v>
      </c>
      <c r="M416" s="11">
        <v>10700465.41</v>
      </c>
      <c r="N416" s="11">
        <v>7490325.79</v>
      </c>
      <c r="O416" s="11">
        <v>2996130.31</v>
      </c>
      <c r="P416" s="11">
        <v>214009.31</v>
      </c>
      <c r="Q416" s="11">
        <v>8268671.1500000004</v>
      </c>
      <c r="R416" s="12">
        <f>Table7[[#This Row],[Solicitat beneficiar]]/Table7[[#This Row],[Valoare totala eligibila, LEI]]</f>
        <v>0.1318086957864387</v>
      </c>
      <c r="S416" s="11">
        <f>Table7[[#This Row],[Valoare totala eligibila, LEI]]-Table7[[#This Row],[Solicitat beneficiar]]</f>
        <v>9290051.0199999996</v>
      </c>
      <c r="T416" s="11" t="e">
        <f>Table7[[#This Row],[Necesar de finantare lei - valoare eligibila cf. art 6. lit b) - OUG 36/2023]]/#REF!</f>
        <v>#REF!</v>
      </c>
      <c r="U416" s="11">
        <v>1410414.39</v>
      </c>
      <c r="V416" s="13">
        <v>53</v>
      </c>
      <c r="W416" s="13" t="s">
        <v>87</v>
      </c>
      <c r="X416" s="16">
        <v>4</v>
      </c>
      <c r="Y416" t="s">
        <v>20</v>
      </c>
      <c r="Z416" s="13"/>
    </row>
    <row r="417" spans="1:26" customFormat="1" hidden="1">
      <c r="A417">
        <v>416</v>
      </c>
      <c r="B417">
        <v>126557</v>
      </c>
      <c r="C417">
        <v>5257</v>
      </c>
      <c r="D417" t="s">
        <v>33</v>
      </c>
      <c r="E417" t="s">
        <v>66</v>
      </c>
      <c r="F417" t="s">
        <v>786</v>
      </c>
      <c r="G417" t="s">
        <v>579</v>
      </c>
      <c r="H417">
        <v>45</v>
      </c>
      <c r="I417" s="10">
        <v>42095</v>
      </c>
      <c r="J417" s="10">
        <v>43928</v>
      </c>
      <c r="K417" s="10">
        <v>45291</v>
      </c>
      <c r="L417" s="11">
        <v>10331320.310000001</v>
      </c>
      <c r="M417" s="11">
        <v>10331320.310000001</v>
      </c>
      <c r="N417" s="11">
        <v>7231924.2300000004</v>
      </c>
      <c r="O417" s="11">
        <v>2892769.65</v>
      </c>
      <c r="P417" s="11">
        <v>206626.43</v>
      </c>
      <c r="Q417" s="11">
        <v>0</v>
      </c>
      <c r="R417" s="12">
        <f>Table7[[#This Row],[Solicitat beneficiar]]/Table7[[#This Row],[Valoare totala eligibila, LEI]]</f>
        <v>6.1043733141209706E-2</v>
      </c>
      <c r="S417" s="11">
        <f>Table7[[#This Row],[Valoare totala eligibila, LEI]]-Table7[[#This Row],[Solicitat beneficiar]]</f>
        <v>9700657.9500000011</v>
      </c>
      <c r="T417" s="11" t="e">
        <f>Table7[[#This Row],[Necesar de finantare lei - valoare eligibila cf. art 6. lit b) - OUG 36/2023]]/#REF!</f>
        <v>#REF!</v>
      </c>
      <c r="U417" s="11">
        <v>630662.36</v>
      </c>
      <c r="V417" s="13">
        <v>3</v>
      </c>
      <c r="W417" s="13" t="s">
        <v>317</v>
      </c>
      <c r="X417" s="16">
        <v>6.1</v>
      </c>
      <c r="Y417" t="s">
        <v>24</v>
      </c>
      <c r="Z417" s="13"/>
    </row>
    <row r="418" spans="1:26" customFormat="1" hidden="1">
      <c r="A418">
        <v>417</v>
      </c>
      <c r="B418">
        <v>126344</v>
      </c>
      <c r="C418">
        <v>5261</v>
      </c>
      <c r="D418" t="s">
        <v>33</v>
      </c>
      <c r="E418" t="s">
        <v>136</v>
      </c>
      <c r="F418" t="s">
        <v>787</v>
      </c>
      <c r="G418" t="s">
        <v>518</v>
      </c>
      <c r="H418">
        <v>45</v>
      </c>
      <c r="I418" s="10">
        <v>42401</v>
      </c>
      <c r="J418" s="10">
        <v>43927</v>
      </c>
      <c r="K418" s="10">
        <v>45291</v>
      </c>
      <c r="L418" s="11">
        <v>14651191.23</v>
      </c>
      <c r="M418" s="11">
        <v>10698697.24</v>
      </c>
      <c r="N418" s="11">
        <v>7489088.0700000003</v>
      </c>
      <c r="O418" s="11">
        <v>2995635.22</v>
      </c>
      <c r="P418" s="11">
        <v>213973.95</v>
      </c>
      <c r="Q418" s="11">
        <v>3952493.99</v>
      </c>
      <c r="R418" s="12">
        <f>Table7[[#This Row],[Solicitat beneficiar]]/Table7[[#This Row],[Valoare totala eligibila, LEI]]</f>
        <v>0.56870632877167016</v>
      </c>
      <c r="S418" s="11">
        <f>Table7[[#This Row],[Valoare totala eligibila, LEI]]-Table7[[#This Row],[Solicitat beneficiar]]</f>
        <v>4614280.41</v>
      </c>
      <c r="T418" s="11" t="e">
        <f>Table7[[#This Row],[Necesar de finantare lei - valoare eligibila cf. art 6. lit b) - OUG 36/2023]]/#REF!</f>
        <v>#REF!</v>
      </c>
      <c r="U418" s="11">
        <v>6084416.8300000001</v>
      </c>
      <c r="V418" s="13">
        <v>12</v>
      </c>
      <c r="W418" s="13" t="s">
        <v>317</v>
      </c>
      <c r="X418" s="16">
        <v>6.1</v>
      </c>
      <c r="Y418" t="s">
        <v>24</v>
      </c>
      <c r="Z418" s="13"/>
    </row>
    <row r="419" spans="1:26" customFormat="1" hidden="1">
      <c r="A419">
        <v>418</v>
      </c>
      <c r="B419">
        <v>126345</v>
      </c>
      <c r="C419">
        <v>5290</v>
      </c>
      <c r="D419" t="s">
        <v>33</v>
      </c>
      <c r="E419" t="s">
        <v>76</v>
      </c>
      <c r="F419" t="s">
        <v>788</v>
      </c>
      <c r="G419" t="s">
        <v>618</v>
      </c>
      <c r="H419">
        <v>45</v>
      </c>
      <c r="I419" s="10">
        <v>43221</v>
      </c>
      <c r="J419" s="10">
        <v>43928</v>
      </c>
      <c r="K419" s="10">
        <v>45291</v>
      </c>
      <c r="L419" s="11">
        <v>9438228.1600000001</v>
      </c>
      <c r="M419" s="11">
        <v>8939539.1600000001</v>
      </c>
      <c r="N419" s="11">
        <v>6257677.4400000004</v>
      </c>
      <c r="O419" s="11">
        <v>2503070.9300000002</v>
      </c>
      <c r="P419" s="11">
        <v>178790.79</v>
      </c>
      <c r="Q419" s="11">
        <v>498689</v>
      </c>
      <c r="R419" s="12">
        <f>Table7[[#This Row],[Solicitat beneficiar]]/Table7[[#This Row],[Valoare totala eligibila, LEI]]</f>
        <v>0.77628052641138601</v>
      </c>
      <c r="S419" s="11">
        <f>Table7[[#This Row],[Valoare totala eligibila, LEI]]-Table7[[#This Row],[Solicitat beneficiar]]</f>
        <v>1999948.9950000001</v>
      </c>
      <c r="T419" s="11" t="e">
        <f>Table7[[#This Row],[Necesar de finantare lei - valoare eligibila cf. art 6. lit b) - OUG 36/2023]]/#REF!</f>
        <v>#REF!</v>
      </c>
      <c r="U419" s="11">
        <v>6939590.165</v>
      </c>
      <c r="V419" s="13">
        <v>100</v>
      </c>
      <c r="W419" s="13" t="s">
        <v>69</v>
      </c>
      <c r="X419" s="16">
        <v>2</v>
      </c>
      <c r="Y419" t="s">
        <v>25</v>
      </c>
      <c r="Z419" s="13"/>
    </row>
    <row r="420" spans="1:26" customFormat="1" hidden="1">
      <c r="A420">
        <v>419</v>
      </c>
      <c r="B420">
        <v>126868</v>
      </c>
      <c r="C420">
        <v>5523</v>
      </c>
      <c r="D420" t="s">
        <v>33</v>
      </c>
      <c r="E420" t="s">
        <v>66</v>
      </c>
      <c r="F420" t="s">
        <v>789</v>
      </c>
      <c r="G420" t="s">
        <v>581</v>
      </c>
      <c r="H420">
        <v>44</v>
      </c>
      <c r="I420" s="10">
        <v>43344</v>
      </c>
      <c r="J420" s="10">
        <v>43965</v>
      </c>
      <c r="K420" s="10">
        <v>45291</v>
      </c>
      <c r="L420" s="11">
        <v>9755855.5299999993</v>
      </c>
      <c r="M420" s="11">
        <v>9755855.5299999993</v>
      </c>
      <c r="N420" s="11">
        <v>6829098.8700000001</v>
      </c>
      <c r="O420" s="11">
        <v>2731639.54</v>
      </c>
      <c r="P420" s="11">
        <v>195117.12</v>
      </c>
      <c r="Q420" s="11">
        <v>0</v>
      </c>
      <c r="R420" s="12">
        <f>Table7[[#This Row],[Solicitat beneficiar]]/Table7[[#This Row],[Valoare totala eligibila, LEI]]</f>
        <v>0.6256266209796979</v>
      </c>
      <c r="S420" s="11">
        <f>Table7[[#This Row],[Valoare totala eligibila, LEI]]-Table7[[#This Row],[Solicitat beneficiar]]</f>
        <v>3652332.5999999996</v>
      </c>
      <c r="T420" s="11" t="e">
        <f>Table7[[#This Row],[Necesar de finantare lei - valoare eligibila cf. art 6. lit b) - OUG 36/2023]]/#REF!</f>
        <v>#REF!</v>
      </c>
      <c r="U420" s="11">
        <v>6103522.9299999997</v>
      </c>
      <c r="V420" s="13">
        <v>31</v>
      </c>
      <c r="W420" s="13" t="s">
        <v>69</v>
      </c>
      <c r="X420" s="16">
        <v>2</v>
      </c>
      <c r="Y420" t="s">
        <v>25</v>
      </c>
      <c r="Z420" s="13"/>
    </row>
    <row r="421" spans="1:26" customFormat="1" hidden="1">
      <c r="A421">
        <v>420</v>
      </c>
      <c r="B421">
        <v>125282</v>
      </c>
      <c r="C421">
        <v>5666</v>
      </c>
      <c r="D421" t="s">
        <v>33</v>
      </c>
      <c r="E421" t="s">
        <v>82</v>
      </c>
      <c r="F421" t="s">
        <v>790</v>
      </c>
      <c r="G421" t="s">
        <v>529</v>
      </c>
      <c r="H421">
        <v>42</v>
      </c>
      <c r="I421" s="10">
        <v>43229</v>
      </c>
      <c r="J421" s="10">
        <v>44025</v>
      </c>
      <c r="K421" s="10">
        <v>45291</v>
      </c>
      <c r="L421" s="11">
        <v>16358590.1</v>
      </c>
      <c r="M421" s="11">
        <v>10665802.310000001</v>
      </c>
      <c r="N421" s="11">
        <v>7466061.6200000001</v>
      </c>
      <c r="O421" s="11">
        <v>2986424.65</v>
      </c>
      <c r="P421" s="11">
        <v>213316.04</v>
      </c>
      <c r="Q421" s="11">
        <v>5692787.79</v>
      </c>
      <c r="R421" s="12">
        <f>Table7[[#This Row],[Solicitat beneficiar]]/Table7[[#This Row],[Valoare totala eligibila, LEI]]</f>
        <v>0.23386396892630948</v>
      </c>
      <c r="S421" s="11">
        <f>Table7[[#This Row],[Valoare totala eligibila, LEI]]-Table7[[#This Row],[Solicitat beneficiar]]</f>
        <v>8171455.4500000011</v>
      </c>
      <c r="T421" s="11" t="e">
        <f>Table7[[#This Row],[Necesar de finantare lei - valoare eligibila cf. art 6. lit b) - OUG 36/2023]]/#REF!</f>
        <v>#REF!</v>
      </c>
      <c r="U421" s="11">
        <v>2494346.86</v>
      </c>
      <c r="V421" s="13">
        <v>25</v>
      </c>
      <c r="W421" s="13" t="s">
        <v>317</v>
      </c>
      <c r="X421" s="16">
        <v>6.1</v>
      </c>
      <c r="Y421" t="s">
        <v>24</v>
      </c>
      <c r="Z421" s="13"/>
    </row>
    <row r="422" spans="1:26" customFormat="1" hidden="1">
      <c r="A422">
        <v>421</v>
      </c>
      <c r="B422">
        <v>125380</v>
      </c>
      <c r="C422">
        <v>3499</v>
      </c>
      <c r="D422" t="s">
        <v>33</v>
      </c>
      <c r="E422" t="s">
        <v>72</v>
      </c>
      <c r="F422" t="s">
        <v>791</v>
      </c>
      <c r="G422" t="s">
        <v>792</v>
      </c>
      <c r="H422">
        <v>11</v>
      </c>
      <c r="I422" s="10">
        <v>41705</v>
      </c>
      <c r="J422" s="10">
        <v>43433</v>
      </c>
      <c r="K422" s="10">
        <v>43769</v>
      </c>
      <c r="L422" s="11">
        <v>3239903.31</v>
      </c>
      <c r="M422" s="11">
        <v>3239903.31</v>
      </c>
      <c r="N422" s="11">
        <v>2267932.3199999998</v>
      </c>
      <c r="O422" s="11">
        <v>907172.94</v>
      </c>
      <c r="P422" s="11">
        <v>64798.05</v>
      </c>
      <c r="Q422" s="11">
        <v>0</v>
      </c>
      <c r="R422" s="12">
        <f>Table7[[#This Row],[Solicitat beneficiar]]/Table7[[#This Row],[Valoare totala eligibila, LEI]]</f>
        <v>0.95272740407799383</v>
      </c>
      <c r="S422" s="11">
        <f>Table7[[#This Row],[Valoare totala eligibila, LEI]]-Table7[[#This Row],[Solicitat beneficiar]]</f>
        <v>153158.64000000013</v>
      </c>
      <c r="T422" s="11" t="e">
        <f>Table7[[#This Row],[Necesar de finantare lei - valoare eligibila cf. art 6. lit b) - OUG 36/2023]]/#REF!</f>
        <v>#REF!</v>
      </c>
      <c r="U422" s="11">
        <v>3086744.67</v>
      </c>
      <c r="V422" s="13">
        <v>100</v>
      </c>
      <c r="W422" s="13" t="s">
        <v>308</v>
      </c>
      <c r="X422" s="16">
        <v>1</v>
      </c>
      <c r="Y422" t="s">
        <v>17</v>
      </c>
      <c r="Z422" s="13"/>
    </row>
    <row r="423" spans="1:26" customFormat="1" hidden="1">
      <c r="A423">
        <v>422</v>
      </c>
      <c r="B423">
        <v>125240</v>
      </c>
      <c r="C423">
        <v>3576</v>
      </c>
      <c r="D423" t="s">
        <v>33</v>
      </c>
      <c r="E423" t="s">
        <v>72</v>
      </c>
      <c r="F423" t="s">
        <v>793</v>
      </c>
      <c r="G423" t="s">
        <v>792</v>
      </c>
      <c r="H423">
        <v>17</v>
      </c>
      <c r="I423" s="10">
        <v>41640</v>
      </c>
      <c r="J423" s="10">
        <v>43448</v>
      </c>
      <c r="K423" s="10">
        <v>43951</v>
      </c>
      <c r="L423" s="11">
        <v>13568623.9</v>
      </c>
      <c r="M423" s="11">
        <v>13568623.9</v>
      </c>
      <c r="N423" s="11">
        <v>9498036.75</v>
      </c>
      <c r="O423" s="11">
        <v>1237650.78</v>
      </c>
      <c r="P423" s="11">
        <v>2832936.37</v>
      </c>
      <c r="Q423" s="11">
        <v>0</v>
      </c>
      <c r="R423" s="12">
        <f>Table7[[#This Row],[Solicitat beneficiar]]/Table7[[#This Row],[Valoare totala eligibila, LEI]]</f>
        <v>0.99017132164743693</v>
      </c>
      <c r="S423" s="11">
        <f>Table7[[#This Row],[Valoare totala eligibila, LEI]]-Table7[[#This Row],[Solicitat beneficiar]]</f>
        <v>133361.6400000006</v>
      </c>
      <c r="T423" s="11" t="e">
        <f>Table7[[#This Row],[Necesar de finantare lei - valoare eligibila cf. art 6. lit b) - OUG 36/2023]]/#REF!</f>
        <v>#REF!</v>
      </c>
      <c r="U423" s="11">
        <v>13435262.26</v>
      </c>
      <c r="V423" s="13">
        <v>100</v>
      </c>
      <c r="W423" s="13" t="s">
        <v>308</v>
      </c>
      <c r="X423" s="16">
        <v>1</v>
      </c>
      <c r="Y423" t="s">
        <v>17</v>
      </c>
      <c r="Z423" s="13"/>
    </row>
    <row r="424" spans="1:26" customFormat="1" hidden="1">
      <c r="A424">
        <v>423</v>
      </c>
      <c r="B424">
        <v>125233</v>
      </c>
      <c r="C424">
        <v>3585</v>
      </c>
      <c r="D424" t="s">
        <v>33</v>
      </c>
      <c r="E424" t="s">
        <v>72</v>
      </c>
      <c r="F424" t="s">
        <v>794</v>
      </c>
      <c r="G424" t="s">
        <v>792</v>
      </c>
      <c r="H424">
        <v>60</v>
      </c>
      <c r="I424" s="10">
        <v>42856</v>
      </c>
      <c r="J424" s="10">
        <v>43444</v>
      </c>
      <c r="K424" s="10">
        <v>45260</v>
      </c>
      <c r="L424" s="11">
        <v>23857624.5</v>
      </c>
      <c r="M424" s="11">
        <v>23857624.5</v>
      </c>
      <c r="N424" s="11">
        <v>16700337.15</v>
      </c>
      <c r="O424" s="11">
        <v>254422.24</v>
      </c>
      <c r="P424" s="11">
        <v>6902865.1100000003</v>
      </c>
      <c r="Q424" s="11">
        <v>0</v>
      </c>
      <c r="R424" s="12">
        <f>Table7[[#This Row],[Solicitat beneficiar]]/Table7[[#This Row],[Valoare totala eligibila, LEI]]</f>
        <v>0.69914796839894933</v>
      </c>
      <c r="S424" s="11">
        <f>Table7[[#This Row],[Valoare totala eligibila, LEI]]-Table7[[#This Row],[Solicitat beneficiar]]</f>
        <v>7177614.8000000007</v>
      </c>
      <c r="T424" s="11" t="e">
        <f>Table7[[#This Row],[Necesar de finantare lei - valoare eligibila cf. art 6. lit b) - OUG 36/2023]]/#REF!</f>
        <v>#REF!</v>
      </c>
      <c r="U424" s="11">
        <v>16680009.699999999</v>
      </c>
      <c r="V424" s="13">
        <v>71</v>
      </c>
      <c r="W424" s="13" t="s">
        <v>317</v>
      </c>
      <c r="X424" s="16">
        <v>6.1</v>
      </c>
      <c r="Y424" t="s">
        <v>24</v>
      </c>
      <c r="Z424" s="13"/>
    </row>
    <row r="425" spans="1:26" customFormat="1" hidden="1">
      <c r="A425">
        <v>424</v>
      </c>
      <c r="B425">
        <v>125390</v>
      </c>
      <c r="C425">
        <v>3590</v>
      </c>
      <c r="D425" t="s">
        <v>33</v>
      </c>
      <c r="E425" t="s">
        <v>72</v>
      </c>
      <c r="F425" t="s">
        <v>795</v>
      </c>
      <c r="G425" t="s">
        <v>792</v>
      </c>
      <c r="H425">
        <v>29</v>
      </c>
      <c r="I425" s="10">
        <v>41699</v>
      </c>
      <c r="J425" s="10">
        <v>43444</v>
      </c>
      <c r="K425" s="10">
        <v>44316</v>
      </c>
      <c r="L425" s="11">
        <v>25231582.27</v>
      </c>
      <c r="M425" s="11">
        <v>25231582.27</v>
      </c>
      <c r="N425" s="11">
        <v>17662107.640000001</v>
      </c>
      <c r="O425" s="11">
        <v>7064842.96</v>
      </c>
      <c r="P425" s="11">
        <v>504631.67</v>
      </c>
      <c r="Q425" s="11">
        <v>0</v>
      </c>
      <c r="R425" s="12">
        <f>Table7[[#This Row],[Solicitat beneficiar]]/Table7[[#This Row],[Valoare totala eligibila, LEI]]</f>
        <v>0.97475255839355657</v>
      </c>
      <c r="S425" s="11">
        <f>Table7[[#This Row],[Valoare totala eligibila, LEI]]-Table7[[#This Row],[Solicitat beneficiar]]</f>
        <v>637032.89999999851</v>
      </c>
      <c r="T425" s="11" t="e">
        <f>Table7[[#This Row],[Necesar de finantare lei - valoare eligibila cf. art 6. lit b) - OUG 36/2023]]/#REF!</f>
        <v>#REF!</v>
      </c>
      <c r="U425" s="11">
        <v>24594549.370000001</v>
      </c>
      <c r="V425" s="13">
        <v>100</v>
      </c>
      <c r="W425" s="13" t="s">
        <v>308</v>
      </c>
      <c r="X425" s="16">
        <v>1</v>
      </c>
      <c r="Y425" t="s">
        <v>17</v>
      </c>
      <c r="Z425" s="13"/>
    </row>
    <row r="426" spans="1:26" customFormat="1" hidden="1">
      <c r="A426">
        <v>425</v>
      </c>
      <c r="B426">
        <v>125387</v>
      </c>
      <c r="C426">
        <v>3599</v>
      </c>
      <c r="D426" t="s">
        <v>33</v>
      </c>
      <c r="E426" t="s">
        <v>72</v>
      </c>
      <c r="F426" t="s">
        <v>796</v>
      </c>
      <c r="G426" t="s">
        <v>792</v>
      </c>
      <c r="H426">
        <v>12</v>
      </c>
      <c r="I426" s="10">
        <v>41715</v>
      </c>
      <c r="J426" s="10">
        <v>43448</v>
      </c>
      <c r="K426" s="10">
        <v>43799</v>
      </c>
      <c r="L426" s="11">
        <v>30245164.370000001</v>
      </c>
      <c r="M426" s="11">
        <v>30245164.370000001</v>
      </c>
      <c r="N426" s="11">
        <v>21171615.07</v>
      </c>
      <c r="O426" s="11">
        <v>8468645.9800000004</v>
      </c>
      <c r="P426" s="11">
        <v>604903.31999999995</v>
      </c>
      <c r="Q426" s="11">
        <v>0</v>
      </c>
      <c r="R426" s="12">
        <f>Table7[[#This Row],[Solicitat beneficiar]]/Table7[[#This Row],[Valoare totala eligibila, LEI]]</f>
        <v>1</v>
      </c>
      <c r="S426" s="11">
        <f>Table7[[#This Row],[Valoare totala eligibila, LEI]]-Table7[[#This Row],[Solicitat beneficiar]]</f>
        <v>0</v>
      </c>
      <c r="T426" s="11" t="e">
        <f>Table7[[#This Row],[Necesar de finantare lei - valoare eligibila cf. art 6. lit b) - OUG 36/2023]]/#REF!</f>
        <v>#REF!</v>
      </c>
      <c r="U426" s="11">
        <v>30245164.370000001</v>
      </c>
      <c r="V426" s="13">
        <v>100</v>
      </c>
      <c r="W426" s="13" t="s">
        <v>308</v>
      </c>
      <c r="X426" s="16">
        <v>1</v>
      </c>
      <c r="Y426" t="s">
        <v>17</v>
      </c>
      <c r="Z426" s="13"/>
    </row>
    <row r="427" spans="1:26" customFormat="1" hidden="1">
      <c r="A427">
        <v>426</v>
      </c>
      <c r="B427">
        <v>137830</v>
      </c>
      <c r="C427">
        <v>7628</v>
      </c>
      <c r="D427" t="s">
        <v>33</v>
      </c>
      <c r="E427" t="s">
        <v>136</v>
      </c>
      <c r="F427" t="s">
        <v>797</v>
      </c>
      <c r="G427" t="s">
        <v>798</v>
      </c>
      <c r="H427">
        <v>22</v>
      </c>
      <c r="I427" s="10">
        <v>43949</v>
      </c>
      <c r="J427" s="10">
        <v>44635</v>
      </c>
      <c r="K427" s="10">
        <v>45291</v>
      </c>
      <c r="L427" s="11">
        <v>1901093.37</v>
      </c>
      <c r="M427" s="11">
        <v>478498.04</v>
      </c>
      <c r="N427" s="11">
        <v>334948.62</v>
      </c>
      <c r="O427" s="11">
        <v>133979.44</v>
      </c>
      <c r="P427" s="11">
        <v>9569.98</v>
      </c>
      <c r="Q427" s="11">
        <v>1422595.33</v>
      </c>
      <c r="R427" s="12">
        <f>Table7[[#This Row],[Solicitat beneficiar]]/Table7[[#This Row],[Valoare totala eligibila, LEI]]</f>
        <v>0.67300697825219935</v>
      </c>
      <c r="S427" s="11">
        <f>Table7[[#This Row],[Valoare totala eligibila, LEI]]-Table7[[#This Row],[Solicitat beneficiar]]</f>
        <v>156465.51999999996</v>
      </c>
      <c r="T427" s="11" t="e">
        <f>Table7[[#This Row],[Necesar de finantare lei - valoare eligibila cf. art 6. lit b) - OUG 36/2023]]/#REF!</f>
        <v>#REF!</v>
      </c>
      <c r="U427" s="11">
        <v>322032.52</v>
      </c>
      <c r="V427" s="13">
        <v>48.34</v>
      </c>
      <c r="W427" s="13" t="s">
        <v>69</v>
      </c>
      <c r="X427" s="16">
        <v>2</v>
      </c>
      <c r="Y427" t="s">
        <v>25</v>
      </c>
      <c r="Z427" s="13"/>
    </row>
    <row r="428" spans="1:26" customFormat="1" hidden="1">
      <c r="A428">
        <v>427</v>
      </c>
      <c r="B428">
        <v>137962</v>
      </c>
      <c r="C428">
        <v>7637</v>
      </c>
      <c r="D428" t="s">
        <v>33</v>
      </c>
      <c r="E428" t="s">
        <v>66</v>
      </c>
      <c r="F428" t="s">
        <v>799</v>
      </c>
      <c r="G428" t="s">
        <v>800</v>
      </c>
      <c r="H428">
        <v>22</v>
      </c>
      <c r="I428" s="10">
        <v>43891</v>
      </c>
      <c r="J428" s="10">
        <v>44635</v>
      </c>
      <c r="K428" s="10">
        <v>45291</v>
      </c>
      <c r="L428" s="11">
        <v>1242825.4099999999</v>
      </c>
      <c r="M428" s="11">
        <v>649129.5</v>
      </c>
      <c r="N428" s="11">
        <v>454390.65</v>
      </c>
      <c r="O428" s="11">
        <v>181756.26</v>
      </c>
      <c r="P428" s="11">
        <v>12982.59</v>
      </c>
      <c r="Q428" s="11">
        <v>593695.91</v>
      </c>
      <c r="R428" s="12">
        <f>Table7[[#This Row],[Solicitat beneficiar]]/Table7[[#This Row],[Valoare totala eligibila, LEI]]</f>
        <v>0.68427193649341156</v>
      </c>
      <c r="S428" s="11">
        <f>Table7[[#This Row],[Valoare totala eligibila, LEI]]-Table7[[#This Row],[Solicitat beneficiar]]</f>
        <v>204948.40000000002</v>
      </c>
      <c r="T428" s="11" t="e">
        <f>Table7[[#This Row],[Necesar de finantare lei - valoare eligibila cf. art 6. lit b) - OUG 36/2023]]/#REF!</f>
        <v>#REF!</v>
      </c>
      <c r="U428" s="11">
        <v>444181.1</v>
      </c>
      <c r="V428" s="13">
        <v>85</v>
      </c>
      <c r="W428" s="13" t="s">
        <v>69</v>
      </c>
      <c r="X428" s="16">
        <v>2</v>
      </c>
      <c r="Y428" t="s">
        <v>25</v>
      </c>
      <c r="Z428" s="13"/>
    </row>
    <row r="429" spans="1:26" customFormat="1" hidden="1">
      <c r="A429">
        <v>428</v>
      </c>
      <c r="B429">
        <v>140343</v>
      </c>
      <c r="C429">
        <v>7638</v>
      </c>
      <c r="D429" t="s">
        <v>33</v>
      </c>
      <c r="E429" t="s">
        <v>147</v>
      </c>
      <c r="F429" t="s">
        <v>801</v>
      </c>
      <c r="G429" t="s">
        <v>802</v>
      </c>
      <c r="H429">
        <v>21</v>
      </c>
      <c r="I429" s="10">
        <v>43831</v>
      </c>
      <c r="J429" s="10">
        <v>44636</v>
      </c>
      <c r="K429" s="10">
        <v>45291</v>
      </c>
      <c r="L429" s="11">
        <v>774419.78</v>
      </c>
      <c r="M429" s="11">
        <v>478450.23</v>
      </c>
      <c r="N429" s="11">
        <v>334915.17</v>
      </c>
      <c r="O429" s="11">
        <v>133966.04999999999</v>
      </c>
      <c r="P429" s="11">
        <v>9569.01</v>
      </c>
      <c r="Q429" s="11">
        <v>295969.55</v>
      </c>
      <c r="R429" s="12">
        <f>Table7[[#This Row],[Solicitat beneficiar]]/Table7[[#This Row],[Valoare totala eligibila, LEI]]</f>
        <v>0.85649696521203467</v>
      </c>
      <c r="S429" s="11">
        <f>Table7[[#This Row],[Valoare totala eligibila, LEI]]-Table7[[#This Row],[Solicitat beneficiar]]</f>
        <v>68659.06</v>
      </c>
      <c r="T429" s="11" t="e">
        <f>Table7[[#This Row],[Necesar de finantare lei - valoare eligibila cf. art 6. lit b) - OUG 36/2023]]/#REF!</f>
        <v>#REF!</v>
      </c>
      <c r="U429" s="11">
        <v>409791.17</v>
      </c>
      <c r="V429" s="13">
        <v>79.75</v>
      </c>
      <c r="W429" s="13" t="s">
        <v>87</v>
      </c>
      <c r="X429" s="16">
        <v>4</v>
      </c>
      <c r="Y429" t="s">
        <v>20</v>
      </c>
      <c r="Z429" s="13"/>
    </row>
    <row r="430" spans="1:26" customFormat="1" hidden="1">
      <c r="A430">
        <v>429</v>
      </c>
      <c r="B430">
        <v>140500</v>
      </c>
      <c r="C430">
        <v>7642</v>
      </c>
      <c r="D430" t="s">
        <v>33</v>
      </c>
      <c r="E430" t="s">
        <v>147</v>
      </c>
      <c r="F430" t="s">
        <v>803</v>
      </c>
      <c r="G430" t="s">
        <v>804</v>
      </c>
      <c r="H430">
        <v>21</v>
      </c>
      <c r="I430" s="10">
        <v>43739</v>
      </c>
      <c r="J430" s="10">
        <v>44648</v>
      </c>
      <c r="K430" s="10">
        <v>45291</v>
      </c>
      <c r="L430" s="11">
        <v>730736.09</v>
      </c>
      <c r="M430" s="11">
        <v>478496.95</v>
      </c>
      <c r="N430" s="11">
        <v>334947.87</v>
      </c>
      <c r="O430" s="11">
        <v>133979.14000000001</v>
      </c>
      <c r="P430" s="11">
        <v>9569.94</v>
      </c>
      <c r="Q430" s="11">
        <v>252239.14</v>
      </c>
      <c r="R430" s="12">
        <f>Table7[[#This Row],[Solicitat beneficiar]]/Table7[[#This Row],[Valoare totala eligibila, LEI]]</f>
        <v>0.51258799037277036</v>
      </c>
      <c r="S430" s="11">
        <f>Table7[[#This Row],[Valoare totala eligibila, LEI]]-Table7[[#This Row],[Solicitat beneficiar]]</f>
        <v>233225.16</v>
      </c>
      <c r="T430" s="11" t="e">
        <f>Table7[[#This Row],[Necesar de finantare lei - valoare eligibila cf. art 6. lit b) - OUG 36/2023]]/#REF!</f>
        <v>#REF!</v>
      </c>
      <c r="U430" s="11">
        <v>245271.79</v>
      </c>
      <c r="V430" s="13">
        <v>65.790000000000006</v>
      </c>
      <c r="W430" s="13" t="s">
        <v>87</v>
      </c>
      <c r="X430" s="16">
        <v>4</v>
      </c>
      <c r="Y430" t="s">
        <v>20</v>
      </c>
      <c r="Z430" s="13"/>
    </row>
    <row r="431" spans="1:26" customFormat="1" hidden="1">
      <c r="A431">
        <v>430</v>
      </c>
      <c r="B431">
        <v>142822</v>
      </c>
      <c r="C431">
        <v>7657</v>
      </c>
      <c r="D431" t="s">
        <v>33</v>
      </c>
      <c r="E431" t="s">
        <v>136</v>
      </c>
      <c r="F431" t="s">
        <v>805</v>
      </c>
      <c r="G431" t="s">
        <v>806</v>
      </c>
      <c r="H431">
        <v>21</v>
      </c>
      <c r="I431" s="10">
        <v>43891</v>
      </c>
      <c r="J431" s="10">
        <v>44658</v>
      </c>
      <c r="K431" s="10">
        <v>45291</v>
      </c>
      <c r="L431" s="11">
        <v>919631.39</v>
      </c>
      <c r="M431" s="11">
        <v>478500</v>
      </c>
      <c r="N431" s="11">
        <v>334950</v>
      </c>
      <c r="O431" s="11">
        <v>133980</v>
      </c>
      <c r="P431" s="11">
        <v>9570</v>
      </c>
      <c r="Q431" s="11">
        <v>441131.39</v>
      </c>
      <c r="R431" s="12">
        <f>Table7[[#This Row],[Solicitat beneficiar]]/Table7[[#This Row],[Valoare totala eligibila, LEI]]</f>
        <v>0.81448798328108674</v>
      </c>
      <c r="S431" s="11">
        <f>Table7[[#This Row],[Valoare totala eligibila, LEI]]-Table7[[#This Row],[Solicitat beneficiar]]</f>
        <v>88767.5</v>
      </c>
      <c r="T431" s="11" t="e">
        <f>Table7[[#This Row],[Necesar de finantare lei - valoare eligibila cf. art 6. lit b) - OUG 36/2023]]/#REF!</f>
        <v>#REF!</v>
      </c>
      <c r="U431" s="11">
        <v>389732.5</v>
      </c>
      <c r="V431" s="13">
        <v>39</v>
      </c>
      <c r="W431" s="13" t="s">
        <v>87</v>
      </c>
      <c r="X431" s="16">
        <v>4</v>
      </c>
      <c r="Y431" t="s">
        <v>20</v>
      </c>
      <c r="Z431" s="13"/>
    </row>
    <row r="432" spans="1:26" customFormat="1" hidden="1">
      <c r="A432">
        <v>431</v>
      </c>
      <c r="B432">
        <v>151714</v>
      </c>
      <c r="C432">
        <v>7663</v>
      </c>
      <c r="D432" t="s">
        <v>33</v>
      </c>
      <c r="E432" t="s">
        <v>147</v>
      </c>
      <c r="F432" t="s">
        <v>807</v>
      </c>
      <c r="G432" t="s">
        <v>808</v>
      </c>
      <c r="H432">
        <v>21</v>
      </c>
      <c r="I432" s="10">
        <v>44256</v>
      </c>
      <c r="J432" s="10">
        <v>44656</v>
      </c>
      <c r="K432" s="10">
        <v>45291</v>
      </c>
      <c r="L432" s="11">
        <v>761037.09</v>
      </c>
      <c r="M432" s="11">
        <v>478367.86</v>
      </c>
      <c r="N432" s="11">
        <v>334857.51</v>
      </c>
      <c r="O432" s="11">
        <v>133942.99</v>
      </c>
      <c r="P432" s="11">
        <v>9567.36</v>
      </c>
      <c r="Q432" s="11">
        <v>282669.23</v>
      </c>
      <c r="R432" s="12">
        <f>Table7[[#This Row],[Solicitat beneficiar]]/Table7[[#This Row],[Valoare totala eligibila, LEI]]</f>
        <v>0.84081660502860711</v>
      </c>
      <c r="S432" s="11">
        <f>Table7[[#This Row],[Valoare totala eligibila, LEI]]-Table7[[#This Row],[Solicitat beneficiar]]</f>
        <v>76148.219999999972</v>
      </c>
      <c r="T432" s="11" t="e">
        <f>Table7[[#This Row],[Necesar de finantare lei - valoare eligibila cf. art 6. lit b) - OUG 36/2023]]/#REF!</f>
        <v>#REF!</v>
      </c>
      <c r="U432" s="11">
        <v>402219.64</v>
      </c>
      <c r="V432" s="13">
        <v>70</v>
      </c>
      <c r="W432" s="13" t="s">
        <v>87</v>
      </c>
      <c r="X432" s="16">
        <v>4</v>
      </c>
      <c r="Y432" t="s">
        <v>20</v>
      </c>
      <c r="Z432" s="13"/>
    </row>
    <row r="433" spans="1:26" customFormat="1" hidden="1">
      <c r="A433">
        <v>432</v>
      </c>
      <c r="B433">
        <v>149442</v>
      </c>
      <c r="C433">
        <v>7670</v>
      </c>
      <c r="D433" t="s">
        <v>33</v>
      </c>
      <c r="E433" t="s">
        <v>66</v>
      </c>
      <c r="F433" t="s">
        <v>809</v>
      </c>
      <c r="G433" t="s">
        <v>810</v>
      </c>
      <c r="H433">
        <v>21</v>
      </c>
      <c r="I433" s="10">
        <v>44166</v>
      </c>
      <c r="J433" s="10">
        <v>44656</v>
      </c>
      <c r="K433" s="10">
        <v>45291</v>
      </c>
      <c r="L433" s="11">
        <v>624979.26</v>
      </c>
      <c r="M433" s="11">
        <v>492855</v>
      </c>
      <c r="N433" s="11">
        <v>344998.51</v>
      </c>
      <c r="O433" s="11">
        <v>137999.38</v>
      </c>
      <c r="P433" s="11">
        <v>9857.11</v>
      </c>
      <c r="Q433" s="11">
        <v>132124.26</v>
      </c>
      <c r="R433" s="12">
        <f>Table7[[#This Row],[Solicitat beneficiar]]/Table7[[#This Row],[Valoare totala eligibila, LEI]]</f>
        <v>3.1824512280488181E-2</v>
      </c>
      <c r="S433" s="11">
        <f>Table7[[#This Row],[Valoare totala eligibila, LEI]]-Table7[[#This Row],[Solicitat beneficiar]]</f>
        <v>477170.13</v>
      </c>
      <c r="T433" s="11" t="e">
        <f>Table7[[#This Row],[Necesar de finantare lei - valoare eligibila cf. art 6. lit b) - OUG 36/2023]]/#REF!</f>
        <v>#REF!</v>
      </c>
      <c r="U433" s="11">
        <v>15684.87</v>
      </c>
      <c r="V433" s="13">
        <v>60</v>
      </c>
      <c r="W433" s="13" t="s">
        <v>87</v>
      </c>
      <c r="X433" s="16">
        <v>4</v>
      </c>
      <c r="Y433" t="s">
        <v>20</v>
      </c>
      <c r="Z433" s="13"/>
    </row>
    <row r="434" spans="1:26" customFormat="1" hidden="1">
      <c r="A434">
        <v>433</v>
      </c>
      <c r="B434">
        <v>151294</v>
      </c>
      <c r="C434">
        <v>7699</v>
      </c>
      <c r="D434" t="s">
        <v>33</v>
      </c>
      <c r="E434" t="s">
        <v>136</v>
      </c>
      <c r="F434" t="s">
        <v>811</v>
      </c>
      <c r="G434" t="s">
        <v>812</v>
      </c>
      <c r="H434">
        <v>19</v>
      </c>
      <c r="I434" s="10">
        <v>44256</v>
      </c>
      <c r="J434" s="10">
        <v>44665</v>
      </c>
      <c r="K434" s="10">
        <v>45230</v>
      </c>
      <c r="L434" s="11">
        <v>377317.19</v>
      </c>
      <c r="M434" s="11">
        <v>364001.19</v>
      </c>
      <c r="N434" s="11">
        <v>254800.83</v>
      </c>
      <c r="O434" s="11">
        <v>101920.33</v>
      </c>
      <c r="P434" s="11">
        <v>7280.03</v>
      </c>
      <c r="Q434" s="11">
        <v>13316</v>
      </c>
      <c r="R434" s="12">
        <f>Table7[[#This Row],[Solicitat beneficiar]]/Table7[[#This Row],[Valoare totala eligibila, LEI]]</f>
        <v>0.95444001158347858</v>
      </c>
      <c r="S434" s="11">
        <f>Table7[[#This Row],[Valoare totala eligibila, LEI]]-Table7[[#This Row],[Solicitat beneficiar]]</f>
        <v>16583.890000000014</v>
      </c>
      <c r="T434" s="11" t="e">
        <f>Table7[[#This Row],[Necesar de finantare lei - valoare eligibila cf. art 6. lit b) - OUG 36/2023]]/#REF!</f>
        <v>#REF!</v>
      </c>
      <c r="U434" s="11">
        <v>347417.3</v>
      </c>
      <c r="V434" s="13">
        <v>100</v>
      </c>
      <c r="W434" s="13" t="s">
        <v>69</v>
      </c>
      <c r="X434" s="16">
        <v>2</v>
      </c>
      <c r="Y434" t="s">
        <v>25</v>
      </c>
      <c r="Z434" s="13"/>
    </row>
    <row r="435" spans="1:26" customFormat="1" hidden="1">
      <c r="A435">
        <v>434</v>
      </c>
      <c r="B435">
        <v>140619</v>
      </c>
      <c r="C435">
        <v>7814</v>
      </c>
      <c r="D435" t="s">
        <v>33</v>
      </c>
      <c r="E435" t="s">
        <v>147</v>
      </c>
      <c r="F435" t="s">
        <v>813</v>
      </c>
      <c r="G435" t="s">
        <v>814</v>
      </c>
      <c r="H435">
        <v>18</v>
      </c>
      <c r="I435" s="10">
        <v>43739</v>
      </c>
      <c r="J435" s="10">
        <v>44747</v>
      </c>
      <c r="K435" s="10">
        <v>45291</v>
      </c>
      <c r="L435" s="11">
        <v>765895.03</v>
      </c>
      <c r="M435" s="11">
        <v>478499.87</v>
      </c>
      <c r="N435" s="11">
        <v>334949.90999999997</v>
      </c>
      <c r="O435" s="11">
        <v>133979.96</v>
      </c>
      <c r="P435" s="11">
        <v>9570</v>
      </c>
      <c r="Q435" s="11">
        <v>287395.15999999997</v>
      </c>
      <c r="R435" s="12">
        <f>Table7[[#This Row],[Solicitat beneficiar]]/Table7[[#This Row],[Valoare totala eligibila, LEI]]</f>
        <v>0.42037637335199279</v>
      </c>
      <c r="S435" s="11">
        <f>Table7[[#This Row],[Valoare totala eligibila, LEI]]-Table7[[#This Row],[Solicitat beneficiar]]</f>
        <v>277349.82999999996</v>
      </c>
      <c r="T435" s="11" t="e">
        <f>Table7[[#This Row],[Necesar de finantare lei - valoare eligibila cf. art 6. lit b) - OUG 36/2023]]/#REF!</f>
        <v>#REF!</v>
      </c>
      <c r="U435" s="11">
        <v>201150.04</v>
      </c>
      <c r="V435" s="13">
        <v>53.85</v>
      </c>
      <c r="W435" s="13" t="s">
        <v>87</v>
      </c>
      <c r="X435" s="16">
        <v>4</v>
      </c>
      <c r="Y435" t="s">
        <v>20</v>
      </c>
      <c r="Z435" s="13"/>
    </row>
    <row r="436" spans="1:26" customFormat="1" hidden="1">
      <c r="A436">
        <v>435</v>
      </c>
      <c r="B436">
        <v>151740</v>
      </c>
      <c r="C436">
        <v>7819</v>
      </c>
      <c r="D436" t="s">
        <v>33</v>
      </c>
      <c r="E436" t="s">
        <v>164</v>
      </c>
      <c r="F436" t="s">
        <v>815</v>
      </c>
      <c r="G436" t="s">
        <v>816</v>
      </c>
      <c r="H436">
        <v>9</v>
      </c>
      <c r="I436" s="10">
        <v>44256</v>
      </c>
      <c r="J436" s="10">
        <v>44747</v>
      </c>
      <c r="K436" s="10">
        <v>45016</v>
      </c>
      <c r="L436" s="11">
        <v>839330.53</v>
      </c>
      <c r="M436" s="11">
        <v>478500</v>
      </c>
      <c r="N436" s="11">
        <v>334950.01</v>
      </c>
      <c r="O436" s="11">
        <v>133979.99</v>
      </c>
      <c r="P436" s="11">
        <v>9570</v>
      </c>
      <c r="Q436" s="11">
        <v>360830.53</v>
      </c>
      <c r="R436" s="12">
        <f>Table7[[#This Row],[Solicitat beneficiar]]/Table7[[#This Row],[Valoare totala eligibila, LEI]]</f>
        <v>0</v>
      </c>
      <c r="S436" s="11">
        <f>Table7[[#This Row],[Valoare totala eligibila, LEI]]-Table7[[#This Row],[Solicitat beneficiar]]</f>
        <v>478500</v>
      </c>
      <c r="T436" s="11" t="e">
        <f>Table7[[#This Row],[Necesar de finantare lei - valoare eligibila cf. art 6. lit b) - OUG 36/2023]]/#REF!</f>
        <v>#REF!</v>
      </c>
      <c r="U436" s="11">
        <v>0</v>
      </c>
      <c r="V436" s="13">
        <v>0</v>
      </c>
      <c r="W436" s="13" t="s">
        <v>75</v>
      </c>
      <c r="X436" s="16">
        <v>0</v>
      </c>
      <c r="Y436" t="s">
        <v>19</v>
      </c>
      <c r="Z436" s="13"/>
    </row>
    <row r="437" spans="1:26" customFormat="1" hidden="1">
      <c r="A437">
        <v>436</v>
      </c>
      <c r="B437">
        <v>142663</v>
      </c>
      <c r="C437">
        <v>7825</v>
      </c>
      <c r="D437" t="s">
        <v>33</v>
      </c>
      <c r="E437" t="s">
        <v>136</v>
      </c>
      <c r="F437" t="s">
        <v>817</v>
      </c>
      <c r="G437" t="s">
        <v>818</v>
      </c>
      <c r="H437">
        <v>18</v>
      </c>
      <c r="I437" s="10">
        <v>44044</v>
      </c>
      <c r="J437" s="10">
        <v>44750</v>
      </c>
      <c r="K437" s="10">
        <v>45291</v>
      </c>
      <c r="L437" s="11">
        <v>1061130.24</v>
      </c>
      <c r="M437" s="11">
        <v>478500</v>
      </c>
      <c r="N437" s="11">
        <v>334950</v>
      </c>
      <c r="O437" s="11">
        <v>133980</v>
      </c>
      <c r="P437" s="11">
        <v>9570</v>
      </c>
      <c r="Q437" s="11">
        <v>582630.24</v>
      </c>
      <c r="R437" s="12">
        <f>Table7[[#This Row],[Solicitat beneficiar]]/Table7[[#This Row],[Valoare totala eligibila, LEI]]</f>
        <v>0.79500771159874606</v>
      </c>
      <c r="S437" s="11">
        <f>Table7[[#This Row],[Valoare totala eligibila, LEI]]-Table7[[#This Row],[Solicitat beneficiar]]</f>
        <v>98088.81</v>
      </c>
      <c r="T437" s="11" t="e">
        <f>Table7[[#This Row],[Necesar de finantare lei - valoare eligibila cf. art 6. lit b) - OUG 36/2023]]/#REF!</f>
        <v>#REF!</v>
      </c>
      <c r="U437" s="11">
        <v>380411.19</v>
      </c>
      <c r="V437" s="13">
        <v>36.520000000000003</v>
      </c>
      <c r="W437" s="13" t="s">
        <v>87</v>
      </c>
      <c r="X437" s="16">
        <v>4</v>
      </c>
      <c r="Y437" t="s">
        <v>20</v>
      </c>
      <c r="Z437" s="13"/>
    </row>
    <row r="438" spans="1:26" customFormat="1" hidden="1">
      <c r="A438">
        <v>437</v>
      </c>
      <c r="B438">
        <v>153282</v>
      </c>
      <c r="C438">
        <v>7782</v>
      </c>
      <c r="D438" t="s">
        <v>33</v>
      </c>
      <c r="E438" t="s">
        <v>136</v>
      </c>
      <c r="F438" t="s">
        <v>819</v>
      </c>
      <c r="G438" t="s">
        <v>820</v>
      </c>
      <c r="H438">
        <v>19</v>
      </c>
      <c r="I438" s="10">
        <v>44228</v>
      </c>
      <c r="J438" s="10">
        <v>44726</v>
      </c>
      <c r="K438" s="10">
        <v>45291</v>
      </c>
      <c r="L438" s="11">
        <v>1062620.05</v>
      </c>
      <c r="M438" s="11">
        <v>492270</v>
      </c>
      <c r="N438" s="11">
        <v>344589</v>
      </c>
      <c r="O438" s="11">
        <v>137835.6</v>
      </c>
      <c r="P438" s="11">
        <v>9845.4</v>
      </c>
      <c r="Q438" s="11">
        <v>570350.05000000005</v>
      </c>
      <c r="R438" s="12">
        <f>Table7[[#This Row],[Solicitat beneficiar]]/Table7[[#This Row],[Valoare totala eligibila, LEI]]</f>
        <v>0.33035478497572468</v>
      </c>
      <c r="S438" s="11">
        <f>Table7[[#This Row],[Valoare totala eligibila, LEI]]-Table7[[#This Row],[Solicitat beneficiar]]</f>
        <v>329646.25</v>
      </c>
      <c r="T438" s="11" t="e">
        <f>Table7[[#This Row],[Necesar de finantare lei - valoare eligibila cf. art 6. lit b) - OUG 36/2023]]/#REF!</f>
        <v>#REF!</v>
      </c>
      <c r="U438" s="11">
        <v>162623.75</v>
      </c>
      <c r="V438" s="13">
        <v>13.33</v>
      </c>
      <c r="W438" s="13" t="s">
        <v>87</v>
      </c>
      <c r="X438" s="16">
        <v>4</v>
      </c>
      <c r="Y438" t="s">
        <v>20</v>
      </c>
      <c r="Z438" s="13"/>
    </row>
    <row r="439" spans="1:26" customFormat="1" hidden="1">
      <c r="A439">
        <v>438</v>
      </c>
      <c r="B439">
        <v>152673</v>
      </c>
      <c r="C439">
        <v>7789</v>
      </c>
      <c r="D439" t="s">
        <v>33</v>
      </c>
      <c r="E439" t="s">
        <v>164</v>
      </c>
      <c r="F439" t="s">
        <v>821</v>
      </c>
      <c r="G439" t="s">
        <v>822</v>
      </c>
      <c r="H439">
        <v>18</v>
      </c>
      <c r="I439" s="10">
        <v>44044</v>
      </c>
      <c r="J439" s="10">
        <v>44739</v>
      </c>
      <c r="K439" s="10">
        <v>45291</v>
      </c>
      <c r="L439" s="11">
        <v>1294022.98</v>
      </c>
      <c r="M439" s="11">
        <v>492270</v>
      </c>
      <c r="N439" s="11">
        <v>344589</v>
      </c>
      <c r="O439" s="11">
        <v>137835.6</v>
      </c>
      <c r="P439" s="11">
        <v>9845.4</v>
      </c>
      <c r="Q439" s="11">
        <v>801752.98</v>
      </c>
      <c r="R439" s="12">
        <f>Table7[[#This Row],[Solicitat beneficiar]]/Table7[[#This Row],[Valoare totala eligibila, LEI]]</f>
        <v>0</v>
      </c>
      <c r="S439" s="11">
        <f>Table7[[#This Row],[Valoare totala eligibila, LEI]]-Table7[[#This Row],[Solicitat beneficiar]]</f>
        <v>492270</v>
      </c>
      <c r="T439" s="11" t="e">
        <f>Table7[[#This Row],[Necesar de finantare lei - valoare eligibila cf. art 6. lit b) - OUG 36/2023]]/#REF!</f>
        <v>#REF!</v>
      </c>
      <c r="U439" s="11">
        <v>0</v>
      </c>
      <c r="V439" s="13">
        <v>52</v>
      </c>
      <c r="W439" s="13" t="s">
        <v>69</v>
      </c>
      <c r="X439" s="16">
        <v>2</v>
      </c>
      <c r="Y439" t="s">
        <v>25</v>
      </c>
      <c r="Z439" s="13"/>
    </row>
    <row r="440" spans="1:26" customFormat="1" hidden="1">
      <c r="A440">
        <v>439</v>
      </c>
      <c r="B440">
        <v>155655</v>
      </c>
      <c r="C440">
        <v>8046</v>
      </c>
      <c r="D440" t="s">
        <v>33</v>
      </c>
      <c r="E440" t="s">
        <v>164</v>
      </c>
      <c r="F440" t="s">
        <v>823</v>
      </c>
      <c r="G440" t="s">
        <v>824</v>
      </c>
      <c r="H440">
        <v>13</v>
      </c>
      <c r="I440" s="10">
        <v>44805</v>
      </c>
      <c r="J440" s="10">
        <v>44904</v>
      </c>
      <c r="K440" s="10">
        <v>45291</v>
      </c>
      <c r="L440" s="11">
        <v>477640.19</v>
      </c>
      <c r="M440" s="11">
        <v>469928.99</v>
      </c>
      <c r="N440" s="11">
        <v>328950.28999999998</v>
      </c>
      <c r="O440" s="11">
        <v>131580.07</v>
      </c>
      <c r="P440" s="11">
        <v>9398.6299999999992</v>
      </c>
      <c r="Q440" s="11">
        <v>7711.2</v>
      </c>
      <c r="R440" s="12">
        <f>Table7[[#This Row],[Solicitat beneficiar]]/Table7[[#This Row],[Valoare totala eligibila, LEI]]</f>
        <v>5.9314067855230641E-2</v>
      </c>
      <c r="S440" s="11">
        <f>Table7[[#This Row],[Valoare totala eligibila, LEI]]-Table7[[#This Row],[Solicitat beneficiar]]</f>
        <v>442055.58999999997</v>
      </c>
      <c r="T440" s="11" t="e">
        <f>Table7[[#This Row],[Necesar de finantare lei - valoare eligibila cf. art 6. lit b) - OUG 36/2023]]/#REF!</f>
        <v>#REF!</v>
      </c>
      <c r="U440" s="11">
        <v>27873.4</v>
      </c>
      <c r="V440" s="13">
        <v>0</v>
      </c>
      <c r="W440" s="13" t="s">
        <v>87</v>
      </c>
      <c r="X440" s="16">
        <v>4</v>
      </c>
      <c r="Y440" t="s">
        <v>20</v>
      </c>
      <c r="Z440" s="13"/>
    </row>
    <row r="441" spans="1:26" customFormat="1" hidden="1">
      <c r="A441">
        <v>440</v>
      </c>
      <c r="B441">
        <v>155745</v>
      </c>
      <c r="C441">
        <v>8053</v>
      </c>
      <c r="D441" t="s">
        <v>33</v>
      </c>
      <c r="E441" t="s">
        <v>82</v>
      </c>
      <c r="F441" t="s">
        <v>825</v>
      </c>
      <c r="G441" t="s">
        <v>826</v>
      </c>
      <c r="H441">
        <v>13</v>
      </c>
      <c r="I441" s="10">
        <v>44896</v>
      </c>
      <c r="J441" s="10">
        <v>44907</v>
      </c>
      <c r="K441" s="10">
        <v>45291</v>
      </c>
      <c r="L441" s="11">
        <v>494523.94</v>
      </c>
      <c r="M441" s="11">
        <v>486812.74</v>
      </c>
      <c r="N441" s="11">
        <v>340768.94</v>
      </c>
      <c r="O441" s="11">
        <v>136307.49</v>
      </c>
      <c r="P441" s="11">
        <v>9736.31</v>
      </c>
      <c r="Q441" s="11">
        <v>7711.2</v>
      </c>
      <c r="R441" s="12">
        <f>Table7[[#This Row],[Solicitat beneficiar]]/Table7[[#This Row],[Valoare totala eligibila, LEI]]</f>
        <v>0</v>
      </c>
      <c r="S441" s="11">
        <f>Table7[[#This Row],[Valoare totala eligibila, LEI]]-Table7[[#This Row],[Solicitat beneficiar]]</f>
        <v>486812.74</v>
      </c>
      <c r="T441" s="11" t="e">
        <f>Table7[[#This Row],[Necesar de finantare lei - valoare eligibila cf. art 6. lit b) - OUG 36/2023]]/#REF!</f>
        <v>#REF!</v>
      </c>
      <c r="U441" s="11">
        <v>0</v>
      </c>
      <c r="V441" s="13">
        <v>0</v>
      </c>
      <c r="W441" s="13" t="s">
        <v>75</v>
      </c>
      <c r="X441" s="16">
        <v>0</v>
      </c>
      <c r="Y441" t="s">
        <v>19</v>
      </c>
      <c r="Z441" s="13"/>
    </row>
    <row r="442" spans="1:26" customFormat="1" hidden="1">
      <c r="A442">
        <v>441</v>
      </c>
      <c r="B442">
        <v>155758</v>
      </c>
      <c r="C442">
        <v>8073</v>
      </c>
      <c r="D442" t="s">
        <v>33</v>
      </c>
      <c r="E442" t="s">
        <v>82</v>
      </c>
      <c r="F442" t="s">
        <v>827</v>
      </c>
      <c r="G442" t="s">
        <v>828</v>
      </c>
      <c r="H442">
        <v>12</v>
      </c>
      <c r="I442" s="10">
        <v>44896</v>
      </c>
      <c r="J442" s="10">
        <v>44939</v>
      </c>
      <c r="K442" s="10">
        <v>45291</v>
      </c>
      <c r="L442" s="11">
        <v>494650.89</v>
      </c>
      <c r="M442" s="11">
        <v>486939.69</v>
      </c>
      <c r="N442" s="11">
        <v>340857.79</v>
      </c>
      <c r="O442" s="11">
        <v>136343.03</v>
      </c>
      <c r="P442" s="11">
        <v>9738.8700000000008</v>
      </c>
      <c r="Q442" s="11">
        <v>7711.2</v>
      </c>
      <c r="R442" s="12">
        <f>Table7[[#This Row],[Solicitat beneficiar]]/Table7[[#This Row],[Valoare totala eligibila, LEI]]</f>
        <v>0</v>
      </c>
      <c r="S442" s="11">
        <f>Table7[[#This Row],[Valoare totala eligibila, LEI]]-Table7[[#This Row],[Solicitat beneficiar]]</f>
        <v>486939.69</v>
      </c>
      <c r="T442" s="11" t="e">
        <f>Table7[[#This Row],[Necesar de finantare lei - valoare eligibila cf. art 6. lit b) - OUG 36/2023]]/#REF!</f>
        <v>#REF!</v>
      </c>
      <c r="U442" s="11">
        <v>0</v>
      </c>
      <c r="V442" s="13">
        <v>6</v>
      </c>
      <c r="W442" s="13" t="s">
        <v>87</v>
      </c>
      <c r="X442" s="16">
        <v>4</v>
      </c>
      <c r="Y442" t="s">
        <v>20</v>
      </c>
      <c r="Z442" s="13"/>
    </row>
    <row r="443" spans="1:26" customFormat="1" hidden="1">
      <c r="A443">
        <v>442</v>
      </c>
      <c r="B443">
        <v>155673</v>
      </c>
      <c r="C443">
        <v>8094</v>
      </c>
      <c r="D443" t="s">
        <v>33</v>
      </c>
      <c r="E443" t="s">
        <v>66</v>
      </c>
      <c r="F443" t="s">
        <v>829</v>
      </c>
      <c r="G443" t="s">
        <v>830</v>
      </c>
      <c r="H443">
        <v>10</v>
      </c>
      <c r="I443" s="10">
        <v>45017</v>
      </c>
      <c r="J443" s="10">
        <v>44986</v>
      </c>
      <c r="K443" s="10">
        <v>45291</v>
      </c>
      <c r="L443" s="11">
        <v>477640.2</v>
      </c>
      <c r="M443" s="11">
        <v>469929</v>
      </c>
      <c r="N443" s="11">
        <v>328950.3</v>
      </c>
      <c r="O443" s="11">
        <v>131580.07</v>
      </c>
      <c r="P443" s="11">
        <v>9398.6299999999992</v>
      </c>
      <c r="Q443" s="11">
        <v>7711.2</v>
      </c>
      <c r="R443" s="12">
        <f>Table7[[#This Row],[Solicitat beneficiar]]/Table7[[#This Row],[Valoare totala eligibila, LEI]]</f>
        <v>0</v>
      </c>
      <c r="S443" s="11">
        <f>Table7[[#This Row],[Valoare totala eligibila, LEI]]-Table7[[#This Row],[Solicitat beneficiar]]</f>
        <v>469929</v>
      </c>
      <c r="T443" s="11" t="e">
        <f>Table7[[#This Row],[Necesar de finantare lei - valoare eligibila cf. art 6. lit b) - OUG 36/2023]]/#REF!</f>
        <v>#REF!</v>
      </c>
      <c r="U443" s="11">
        <v>0</v>
      </c>
      <c r="V443" s="13">
        <v>12</v>
      </c>
      <c r="W443" s="13" t="s">
        <v>69</v>
      </c>
      <c r="X443" s="16">
        <v>2</v>
      </c>
      <c r="Y443" t="s">
        <v>25</v>
      </c>
      <c r="Z443" s="13"/>
    </row>
    <row r="444" spans="1:26" customFormat="1" hidden="1">
      <c r="A444">
        <v>443</v>
      </c>
      <c r="B444">
        <v>125430</v>
      </c>
      <c r="C444">
        <v>3451</v>
      </c>
      <c r="D444" t="s">
        <v>33</v>
      </c>
      <c r="F444" t="s">
        <v>831</v>
      </c>
      <c r="G444" t="s">
        <v>832</v>
      </c>
      <c r="H444">
        <v>62</v>
      </c>
      <c r="I444" s="10">
        <v>43374</v>
      </c>
      <c r="J444" s="10">
        <v>43402</v>
      </c>
      <c r="K444" s="10">
        <v>45291</v>
      </c>
      <c r="L444" s="11">
        <v>85231406.219999999</v>
      </c>
      <c r="M444" s="11">
        <v>84388340.409999996</v>
      </c>
      <c r="N444" s="11">
        <v>59071838.270000003</v>
      </c>
      <c r="O444" s="11">
        <v>0</v>
      </c>
      <c r="P444" s="11">
        <v>25316502.140000001</v>
      </c>
      <c r="Q444" s="11">
        <v>843065.81</v>
      </c>
      <c r="R444" s="12">
        <f>Table7[[#This Row],[Solicitat beneficiar]]/Table7[[#This Row],[Valoare totala eligibila, LEI]]</f>
        <v>0.81907405400058397</v>
      </c>
      <c r="S444" s="11">
        <f>Table7[[#This Row],[Valoare totala eligibila, LEI]]-Table7[[#This Row],[Solicitat beneficiar]]</f>
        <v>15268040.319999993</v>
      </c>
      <c r="T444" s="11" t="e">
        <f>Table7[[#This Row],[Necesar de finantare lei - valoare eligibila cf. art 6. lit b) - OUG 36/2023]]/#REF!</f>
        <v>#REF!</v>
      </c>
      <c r="U444" s="11">
        <v>69120300.090000004</v>
      </c>
      <c r="V444" s="13">
        <v>95.55</v>
      </c>
      <c r="W444" s="13" t="s">
        <v>69</v>
      </c>
      <c r="X444" s="16">
        <v>2</v>
      </c>
      <c r="Y444" t="s">
        <v>25</v>
      </c>
      <c r="Z444" s="13"/>
    </row>
    <row r="445" spans="1:26" customFormat="1" hidden="1">
      <c r="A445">
        <v>444</v>
      </c>
      <c r="B445">
        <v>121069</v>
      </c>
      <c r="C445">
        <v>4028</v>
      </c>
      <c r="D445" t="s">
        <v>33</v>
      </c>
      <c r="E445" t="s">
        <v>147</v>
      </c>
      <c r="F445" t="s">
        <v>833</v>
      </c>
      <c r="G445" t="s">
        <v>533</v>
      </c>
      <c r="H445">
        <v>58</v>
      </c>
      <c r="I445" s="10">
        <v>42795</v>
      </c>
      <c r="J445" s="10">
        <v>43537</v>
      </c>
      <c r="K445" s="10">
        <v>45291</v>
      </c>
      <c r="L445" s="11">
        <v>21049597.800000001</v>
      </c>
      <c r="M445" s="11">
        <v>6499163.2199999997</v>
      </c>
      <c r="N445" s="11">
        <v>4549414.26</v>
      </c>
      <c r="O445" s="11">
        <v>1819765.69</v>
      </c>
      <c r="P445" s="11">
        <v>129983.27</v>
      </c>
      <c r="Q445" s="11">
        <v>14550434.58</v>
      </c>
      <c r="R445" s="12">
        <f>Table7[[#This Row],[Solicitat beneficiar]]/Table7[[#This Row],[Valoare totala eligibila, LEI]]</f>
        <v>0.55932920084441273</v>
      </c>
      <c r="S445" s="11">
        <f>Table7[[#This Row],[Valoare totala eligibila, LEI]]-Table7[[#This Row],[Solicitat beneficiar]]</f>
        <v>2863991.4499999997</v>
      </c>
      <c r="T445" s="11" t="e">
        <f>Table7[[#This Row],[Necesar de finantare lei - valoare eligibila cf. art 6. lit b) - OUG 36/2023]]/#REF!</f>
        <v>#REF!</v>
      </c>
      <c r="U445" s="11">
        <v>3635171.77</v>
      </c>
      <c r="V445" s="13">
        <v>34.04</v>
      </c>
      <c r="W445" s="13" t="s">
        <v>87</v>
      </c>
      <c r="X445" s="16">
        <v>4</v>
      </c>
      <c r="Y445" t="s">
        <v>20</v>
      </c>
      <c r="Z445" s="13"/>
    </row>
    <row r="446" spans="1:26" customFormat="1" hidden="1">
      <c r="A446">
        <v>445</v>
      </c>
      <c r="B446">
        <v>121408</v>
      </c>
      <c r="C446">
        <v>4083</v>
      </c>
      <c r="D446" t="s">
        <v>33</v>
      </c>
      <c r="E446" t="s">
        <v>82</v>
      </c>
      <c r="F446" t="s">
        <v>834</v>
      </c>
      <c r="G446" t="s">
        <v>529</v>
      </c>
      <c r="H446">
        <v>52</v>
      </c>
      <c r="I446" s="10">
        <v>42895</v>
      </c>
      <c r="J446" s="10">
        <v>43714</v>
      </c>
      <c r="K446" s="10">
        <v>45291</v>
      </c>
      <c r="L446" s="11">
        <v>7162478.3700000001</v>
      </c>
      <c r="M446" s="11">
        <v>6769838.4100000001</v>
      </c>
      <c r="N446" s="11">
        <v>4738886.8899999997</v>
      </c>
      <c r="O446" s="11">
        <v>1895554.74</v>
      </c>
      <c r="P446" s="11">
        <v>135396.78</v>
      </c>
      <c r="Q446" s="11">
        <v>392639.96</v>
      </c>
      <c r="R446" s="12">
        <f>Table7[[#This Row],[Solicitat beneficiar]]/Table7[[#This Row],[Valoare totala eligibila, LEI]]</f>
        <v>3.0173703954035735E-2</v>
      </c>
      <c r="S446" s="11">
        <f>Table7[[#This Row],[Valoare totala eligibila, LEI]]-Table7[[#This Row],[Solicitat beneficiar]]</f>
        <v>6565567.3100000005</v>
      </c>
      <c r="T446" s="11" t="e">
        <f>Table7[[#This Row],[Necesar de finantare lei - valoare eligibila cf. art 6. lit b) - OUG 36/2023]]/#REF!</f>
        <v>#REF!</v>
      </c>
      <c r="U446" s="11">
        <v>204271.1</v>
      </c>
      <c r="V446" s="13">
        <v>0</v>
      </c>
      <c r="W446" s="13" t="s">
        <v>75</v>
      </c>
      <c r="X446" s="16">
        <v>0</v>
      </c>
      <c r="Y446" t="s">
        <v>19</v>
      </c>
      <c r="Z446" s="13"/>
    </row>
    <row r="447" spans="1:26" customFormat="1" hidden="1">
      <c r="A447">
        <v>446</v>
      </c>
      <c r="B447">
        <v>120780</v>
      </c>
      <c r="C447">
        <v>4116</v>
      </c>
      <c r="D447" t="s">
        <v>33</v>
      </c>
      <c r="E447" t="s">
        <v>136</v>
      </c>
      <c r="F447" t="s">
        <v>835</v>
      </c>
      <c r="G447" t="s">
        <v>759</v>
      </c>
      <c r="H447">
        <v>44</v>
      </c>
      <c r="I447" s="10">
        <v>43089</v>
      </c>
      <c r="J447" s="10">
        <v>43568</v>
      </c>
      <c r="K447" s="10">
        <v>44923</v>
      </c>
      <c r="L447" s="11">
        <v>17905439.77</v>
      </c>
      <c r="M447" s="11">
        <v>6837000</v>
      </c>
      <c r="N447" s="11">
        <v>4785900.01</v>
      </c>
      <c r="O447" s="11">
        <v>1914359.99</v>
      </c>
      <c r="P447" s="11">
        <v>136740</v>
      </c>
      <c r="Q447" s="11">
        <v>11068439.77</v>
      </c>
      <c r="R447" s="12">
        <f>Table7[[#This Row],[Solicitat beneficiar]]/Table7[[#This Row],[Valoare totala eligibila, LEI]]</f>
        <v>1</v>
      </c>
      <c r="S447" s="11">
        <f>Table7[[#This Row],[Valoare totala eligibila, LEI]]-Table7[[#This Row],[Solicitat beneficiar]]</f>
        <v>0</v>
      </c>
      <c r="T447" s="11" t="e">
        <f>Table7[[#This Row],[Necesar de finantare lei - valoare eligibila cf. art 6. lit b) - OUG 36/2023]]/#REF!</f>
        <v>#REF!</v>
      </c>
      <c r="U447" s="11">
        <v>6837000</v>
      </c>
      <c r="V447" s="13">
        <v>100</v>
      </c>
      <c r="W447" s="13" t="s">
        <v>308</v>
      </c>
      <c r="X447" s="16">
        <v>1</v>
      </c>
      <c r="Y447" t="s">
        <v>17</v>
      </c>
      <c r="Z447" s="13"/>
    </row>
    <row r="448" spans="1:26" customFormat="1" hidden="1">
      <c r="A448">
        <v>447</v>
      </c>
      <c r="B448">
        <v>121833</v>
      </c>
      <c r="C448">
        <v>4202</v>
      </c>
      <c r="D448" t="s">
        <v>33</v>
      </c>
      <c r="E448" t="s">
        <v>164</v>
      </c>
      <c r="F448" t="s">
        <v>836</v>
      </c>
      <c r="G448" t="s">
        <v>761</v>
      </c>
      <c r="H448">
        <v>54</v>
      </c>
      <c r="I448" s="10">
        <v>43112</v>
      </c>
      <c r="J448" s="10">
        <v>43588</v>
      </c>
      <c r="K448" s="10">
        <v>45230</v>
      </c>
      <c r="L448" s="11">
        <v>11049513.619999999</v>
      </c>
      <c r="M448" s="11">
        <v>6775001</v>
      </c>
      <c r="N448" s="11">
        <v>4742500.7</v>
      </c>
      <c r="O448" s="11">
        <v>1897000.28</v>
      </c>
      <c r="P448" s="11">
        <v>135500.01999999999</v>
      </c>
      <c r="Q448" s="11">
        <v>4274512.62</v>
      </c>
      <c r="R448" s="12">
        <f>Table7[[#This Row],[Solicitat beneficiar]]/Table7[[#This Row],[Valoare totala eligibila, LEI]]</f>
        <v>0.96994682510009966</v>
      </c>
      <c r="S448" s="11">
        <f>Table7[[#This Row],[Valoare totala eligibila, LEI]]-Table7[[#This Row],[Solicitat beneficiar]]</f>
        <v>203610.29000000004</v>
      </c>
      <c r="T448" s="11" t="e">
        <f>Table7[[#This Row],[Necesar de finantare lei - valoare eligibila cf. art 6. lit b) - OUG 36/2023]]/#REF!</f>
        <v>#REF!</v>
      </c>
      <c r="U448" s="11">
        <v>6571390.71</v>
      </c>
      <c r="V448" s="13">
        <v>100</v>
      </c>
      <c r="W448" s="13" t="s">
        <v>69</v>
      </c>
      <c r="X448" s="16">
        <v>2</v>
      </c>
      <c r="Y448" t="s">
        <v>25</v>
      </c>
      <c r="Z448" s="13"/>
    </row>
    <row r="449" spans="1:26" customFormat="1" hidden="1">
      <c r="A449">
        <v>448</v>
      </c>
      <c r="B449">
        <v>121187</v>
      </c>
      <c r="C449">
        <v>5984</v>
      </c>
      <c r="D449" t="s">
        <v>33</v>
      </c>
      <c r="E449" t="s">
        <v>66</v>
      </c>
      <c r="F449" t="s">
        <v>837</v>
      </c>
      <c r="G449" t="s">
        <v>581</v>
      </c>
      <c r="H449">
        <v>40</v>
      </c>
      <c r="I449" s="10">
        <v>43090</v>
      </c>
      <c r="J449" s="10">
        <v>44074</v>
      </c>
      <c r="K449" s="10">
        <v>45291</v>
      </c>
      <c r="L449" s="11">
        <v>12178373.73</v>
      </c>
      <c r="M449" s="11">
        <v>6834719.9900000002</v>
      </c>
      <c r="N449" s="11">
        <v>4784303.99</v>
      </c>
      <c r="O449" s="11">
        <v>1913721.6</v>
      </c>
      <c r="P449" s="11">
        <v>136694.39999999999</v>
      </c>
      <c r="Q449" s="11">
        <v>5343653.74</v>
      </c>
      <c r="R449" s="12">
        <f>Table7[[#This Row],[Solicitat beneficiar]]/Table7[[#This Row],[Valoare totala eligibila, LEI]]</f>
        <v>0.69776378797926442</v>
      </c>
      <c r="S449" s="11">
        <f>Table7[[#This Row],[Valoare totala eligibila, LEI]]-Table7[[#This Row],[Solicitat beneficiar]]</f>
        <v>2065699.88</v>
      </c>
      <c r="T449" s="11" t="e">
        <f>Table7[[#This Row],[Necesar de finantare lei - valoare eligibila cf. art 6. lit b) - OUG 36/2023]]/#REF!</f>
        <v>#REF!</v>
      </c>
      <c r="U449" s="11">
        <v>4769020.1100000003</v>
      </c>
      <c r="V449" s="13">
        <v>44.06</v>
      </c>
      <c r="W449" s="13" t="s">
        <v>317</v>
      </c>
      <c r="X449" s="16">
        <v>6.1</v>
      </c>
      <c r="Y449" t="s">
        <v>24</v>
      </c>
      <c r="Z449" s="13"/>
    </row>
    <row r="450" spans="1:26" customFormat="1" hidden="1">
      <c r="A450">
        <v>449</v>
      </c>
      <c r="B450">
        <v>125379</v>
      </c>
      <c r="C450">
        <v>3490</v>
      </c>
      <c r="D450" t="s">
        <v>33</v>
      </c>
      <c r="E450" t="s">
        <v>72</v>
      </c>
      <c r="F450" t="s">
        <v>838</v>
      </c>
      <c r="G450" t="s">
        <v>792</v>
      </c>
      <c r="H450">
        <v>11</v>
      </c>
      <c r="I450" s="10">
        <v>42167</v>
      </c>
      <c r="J450" s="10">
        <v>43432</v>
      </c>
      <c r="K450" s="10">
        <v>43769</v>
      </c>
      <c r="L450" s="11">
        <v>7757527.3499999996</v>
      </c>
      <c r="M450" s="11">
        <v>7757527.3499999996</v>
      </c>
      <c r="N450" s="11">
        <v>5430269.1399999997</v>
      </c>
      <c r="O450" s="11">
        <v>2172107.71</v>
      </c>
      <c r="P450" s="11">
        <v>155150.5</v>
      </c>
      <c r="Q450" s="11">
        <v>0</v>
      </c>
      <c r="R450" s="12">
        <f>Table7[[#This Row],[Solicitat beneficiar]]/Table7[[#This Row],[Valoare totala eligibila, LEI]]</f>
        <v>0.96306999678189986</v>
      </c>
      <c r="S450" s="11">
        <f>Table7[[#This Row],[Valoare totala eligibila, LEI]]-Table7[[#This Row],[Solicitat beneficiar]]</f>
        <v>286485.50999999978</v>
      </c>
      <c r="T450" s="11" t="e">
        <f>Table7[[#This Row],[Necesar de finantare lei - valoare eligibila cf. art 6. lit b) - OUG 36/2023]]/#REF!</f>
        <v>#REF!</v>
      </c>
      <c r="U450" s="11">
        <v>7471041.8399999999</v>
      </c>
      <c r="V450" s="13">
        <v>100</v>
      </c>
      <c r="W450" s="13" t="s">
        <v>308</v>
      </c>
      <c r="X450" s="16">
        <v>1</v>
      </c>
      <c r="Y450" t="s">
        <v>17</v>
      </c>
      <c r="Z450" s="13"/>
    </row>
    <row r="451" spans="1:26" customFormat="1" hidden="1">
      <c r="A451">
        <v>450</v>
      </c>
      <c r="B451">
        <v>125225</v>
      </c>
      <c r="C451">
        <v>3584</v>
      </c>
      <c r="D451" t="s">
        <v>33</v>
      </c>
      <c r="E451" t="s">
        <v>72</v>
      </c>
      <c r="F451" t="s">
        <v>839</v>
      </c>
      <c r="G451" t="s">
        <v>792</v>
      </c>
      <c r="H451">
        <v>60</v>
      </c>
      <c r="I451" s="10">
        <v>42339</v>
      </c>
      <c r="J451" s="10">
        <v>43444</v>
      </c>
      <c r="K451" s="10">
        <v>45260</v>
      </c>
      <c r="L451" s="11">
        <v>40659307.57</v>
      </c>
      <c r="M451" s="11">
        <v>40659307.57</v>
      </c>
      <c r="N451" s="11">
        <v>28461515.289999999</v>
      </c>
      <c r="O451" s="11">
        <v>324979.20000000001</v>
      </c>
      <c r="P451" s="11">
        <v>11872813.08</v>
      </c>
      <c r="Q451" s="11">
        <v>0</v>
      </c>
      <c r="R451" s="12">
        <f>Table7[[#This Row],[Solicitat beneficiar]]/Table7[[#This Row],[Valoare totala eligibila, LEI]]</f>
        <v>0.64111264671987134</v>
      </c>
      <c r="S451" s="11">
        <f>Table7[[#This Row],[Valoare totala eligibila, LEI]]-Table7[[#This Row],[Solicitat beneficiar]]</f>
        <v>14592111.280000001</v>
      </c>
      <c r="T451" s="11" t="e">
        <f>Table7[[#This Row],[Necesar de finantare lei - valoare eligibila cf. art 6. lit b) - OUG 36/2023]]/#REF!</f>
        <v>#REF!</v>
      </c>
      <c r="U451" s="11">
        <v>26067196.289999999</v>
      </c>
      <c r="V451" s="13">
        <v>63</v>
      </c>
      <c r="W451" s="13" t="s">
        <v>317</v>
      </c>
      <c r="X451" s="16">
        <v>6.1</v>
      </c>
      <c r="Y451" t="s">
        <v>24</v>
      </c>
      <c r="Z451" s="13"/>
    </row>
    <row r="452" spans="1:26" customFormat="1" hidden="1">
      <c r="A452">
        <v>451</v>
      </c>
      <c r="B452">
        <v>125238</v>
      </c>
      <c r="C452">
        <v>3592</v>
      </c>
      <c r="D452" t="s">
        <v>33</v>
      </c>
      <c r="E452" t="s">
        <v>72</v>
      </c>
      <c r="F452" t="s">
        <v>840</v>
      </c>
      <c r="G452" t="s">
        <v>792</v>
      </c>
      <c r="H452">
        <v>17</v>
      </c>
      <c r="I452" s="10">
        <v>41722</v>
      </c>
      <c r="J452" s="10">
        <v>43444</v>
      </c>
      <c r="K452" s="10">
        <v>43951</v>
      </c>
      <c r="L452" s="11">
        <v>32812970.609999999</v>
      </c>
      <c r="M452" s="11">
        <v>32687360.93</v>
      </c>
      <c r="N452" s="11">
        <v>22881152.649999999</v>
      </c>
      <c r="O452" s="11">
        <v>9150461.8599999994</v>
      </c>
      <c r="P452" s="11">
        <v>655746.42000000004</v>
      </c>
      <c r="Q452" s="11">
        <v>125609.68</v>
      </c>
      <c r="R452" s="12">
        <f>Table7[[#This Row],[Solicitat beneficiar]]/Table7[[#This Row],[Valoare totala eligibila, LEI]]</f>
        <v>0.98908741391622645</v>
      </c>
      <c r="S452" s="11">
        <f>Table7[[#This Row],[Valoare totala eligibila, LEI]]-Table7[[#This Row],[Solicitat beneficiar]]</f>
        <v>356703.6400000006</v>
      </c>
      <c r="T452" s="11" t="e">
        <f>Table7[[#This Row],[Necesar de finantare lei - valoare eligibila cf. art 6. lit b) - OUG 36/2023]]/#REF!</f>
        <v>#REF!</v>
      </c>
      <c r="U452" s="11">
        <v>32330657.289999999</v>
      </c>
      <c r="V452" s="13">
        <v>100</v>
      </c>
      <c r="W452" s="13" t="s">
        <v>308</v>
      </c>
      <c r="X452" s="16">
        <v>1</v>
      </c>
      <c r="Y452" t="s">
        <v>17</v>
      </c>
      <c r="Z452" s="13"/>
    </row>
    <row r="453" spans="1:26" customFormat="1" hidden="1">
      <c r="A453">
        <v>452</v>
      </c>
      <c r="B453">
        <v>125386</v>
      </c>
      <c r="C453">
        <v>3600</v>
      </c>
      <c r="D453" t="s">
        <v>33</v>
      </c>
      <c r="E453" t="s">
        <v>72</v>
      </c>
      <c r="F453" t="s">
        <v>841</v>
      </c>
      <c r="G453" t="s">
        <v>792</v>
      </c>
      <c r="H453">
        <v>13</v>
      </c>
      <c r="I453" s="10">
        <v>41640</v>
      </c>
      <c r="J453" s="10">
        <v>43448</v>
      </c>
      <c r="K453" s="10">
        <v>43830</v>
      </c>
      <c r="L453" s="11">
        <v>49827935.240000002</v>
      </c>
      <c r="M453" s="11">
        <v>49827935.240000002</v>
      </c>
      <c r="N453" s="11">
        <v>34879554.75</v>
      </c>
      <c r="O453" s="11">
        <v>13951821.02</v>
      </c>
      <c r="P453" s="11">
        <v>996559.47</v>
      </c>
      <c r="Q453" s="11">
        <v>0</v>
      </c>
      <c r="R453" s="12">
        <f>Table7[[#This Row],[Solicitat beneficiar]]/Table7[[#This Row],[Valoare totala eligibila, LEI]]</f>
        <v>0.9994145005234617</v>
      </c>
      <c r="S453" s="11">
        <f>Table7[[#This Row],[Valoare totala eligibila, LEI]]-Table7[[#This Row],[Solicitat beneficiar]]</f>
        <v>29174.230000004172</v>
      </c>
      <c r="T453" s="11" t="e">
        <f>Table7[[#This Row],[Necesar de finantare lei - valoare eligibila cf. art 6. lit b) - OUG 36/2023]]/#REF!</f>
        <v>#REF!</v>
      </c>
      <c r="U453" s="11">
        <v>49798761.009999998</v>
      </c>
      <c r="V453" s="13">
        <v>100</v>
      </c>
      <c r="W453" s="13" t="s">
        <v>308</v>
      </c>
      <c r="X453" s="16">
        <v>1</v>
      </c>
      <c r="Y453" t="s">
        <v>17</v>
      </c>
      <c r="Z453" s="13"/>
    </row>
    <row r="454" spans="1:26" customFormat="1" hidden="1">
      <c r="A454">
        <v>453</v>
      </c>
      <c r="B454">
        <v>125389</v>
      </c>
      <c r="C454">
        <v>3609</v>
      </c>
      <c r="D454" t="s">
        <v>33</v>
      </c>
      <c r="E454" t="s">
        <v>72</v>
      </c>
      <c r="F454" t="s">
        <v>842</v>
      </c>
      <c r="G454" t="s">
        <v>792</v>
      </c>
      <c r="H454">
        <v>29</v>
      </c>
      <c r="I454" s="10">
        <v>41640</v>
      </c>
      <c r="J454" s="10">
        <v>43448</v>
      </c>
      <c r="K454" s="10">
        <v>44316</v>
      </c>
      <c r="L454" s="11">
        <v>26261728.18</v>
      </c>
      <c r="M454" s="11">
        <v>26261728.18</v>
      </c>
      <c r="N454" s="11">
        <v>18383209.859999999</v>
      </c>
      <c r="O454" s="11">
        <v>7353283.7699999996</v>
      </c>
      <c r="P454" s="11">
        <v>525234.55000000005</v>
      </c>
      <c r="Q454" s="11">
        <v>0</v>
      </c>
      <c r="R454" s="12">
        <f>Table7[[#This Row],[Solicitat beneficiar]]/Table7[[#This Row],[Valoare totala eligibila, LEI]]</f>
        <v>0.97890206249176093</v>
      </c>
      <c r="S454" s="11">
        <f>Table7[[#This Row],[Valoare totala eligibila, LEI]]-Table7[[#This Row],[Solicitat beneficiar]]</f>
        <v>554068.30000000075</v>
      </c>
      <c r="T454" s="11" t="e">
        <f>Table7[[#This Row],[Necesar de finantare lei - valoare eligibila cf. art 6. lit b) - OUG 36/2023]]/#REF!</f>
        <v>#REF!</v>
      </c>
      <c r="U454" s="11">
        <v>25707659.879999999</v>
      </c>
      <c r="V454" s="13">
        <v>100</v>
      </c>
      <c r="W454" s="13" t="s">
        <v>308</v>
      </c>
      <c r="X454" s="16">
        <v>1</v>
      </c>
      <c r="Y454" t="s">
        <v>17</v>
      </c>
      <c r="Z454" s="13"/>
    </row>
    <row r="455" spans="1:26" customFormat="1" hidden="1">
      <c r="A455">
        <v>454</v>
      </c>
      <c r="B455">
        <v>113806</v>
      </c>
      <c r="C455">
        <v>1071</v>
      </c>
      <c r="D455" t="s">
        <v>33</v>
      </c>
      <c r="E455" t="s">
        <v>164</v>
      </c>
      <c r="F455" t="s">
        <v>843</v>
      </c>
      <c r="G455" t="s">
        <v>844</v>
      </c>
      <c r="H455">
        <v>41</v>
      </c>
      <c r="I455" s="10">
        <v>42795</v>
      </c>
      <c r="J455" s="10">
        <v>43153</v>
      </c>
      <c r="K455" s="10">
        <v>44408</v>
      </c>
      <c r="L455" s="11">
        <v>4271627.78</v>
      </c>
      <c r="M455" s="11">
        <v>3859236.2</v>
      </c>
      <c r="N455" s="11">
        <v>3280350.76</v>
      </c>
      <c r="O455" s="11">
        <v>501314.44</v>
      </c>
      <c r="P455" s="11">
        <v>77571</v>
      </c>
      <c r="Q455" s="11">
        <v>412391.58</v>
      </c>
      <c r="R455" s="12">
        <f>Table7[[#This Row],[Solicitat beneficiar]]/Table7[[#This Row],[Valoare totala eligibila, LEI]]</f>
        <v>0.97766612212022685</v>
      </c>
      <c r="S455" s="11">
        <f>Table7[[#This Row],[Valoare totala eligibila, LEI]]-Table7[[#This Row],[Solicitat beneficiar]]</f>
        <v>86191.709999999963</v>
      </c>
      <c r="T455" s="11" t="e">
        <f>Table7[[#This Row],[Necesar de finantare lei - valoare eligibila cf. art 6. lit b) - OUG 36/2023]]/#REF!</f>
        <v>#REF!</v>
      </c>
      <c r="U455" s="11">
        <v>3773044.49</v>
      </c>
      <c r="V455" s="13">
        <v>100</v>
      </c>
      <c r="W455" s="13" t="s">
        <v>308</v>
      </c>
      <c r="X455" s="16">
        <v>1</v>
      </c>
      <c r="Y455" t="s">
        <v>17</v>
      </c>
      <c r="Z455" s="13"/>
    </row>
    <row r="456" spans="1:26" customFormat="1" hidden="1">
      <c r="A456">
        <v>455</v>
      </c>
      <c r="B456">
        <v>116495</v>
      </c>
      <c r="C456">
        <v>2077</v>
      </c>
      <c r="D456" t="s">
        <v>33</v>
      </c>
      <c r="E456" t="s">
        <v>66</v>
      </c>
      <c r="F456" t="s">
        <v>845</v>
      </c>
      <c r="G456" t="s">
        <v>846</v>
      </c>
      <c r="H456">
        <v>60</v>
      </c>
      <c r="I456" s="10">
        <v>42926</v>
      </c>
      <c r="J456" s="10">
        <v>43238</v>
      </c>
      <c r="K456" s="10">
        <v>45077</v>
      </c>
      <c r="L456" s="11">
        <v>3036493.27</v>
      </c>
      <c r="M456" s="11">
        <v>2238080.41</v>
      </c>
      <c r="N456" s="11">
        <v>1864320.98</v>
      </c>
      <c r="O456" s="11">
        <v>328997.82</v>
      </c>
      <c r="P456" s="11">
        <v>44761.61</v>
      </c>
      <c r="Q456" s="11">
        <v>798412.86</v>
      </c>
      <c r="R456" s="12">
        <f>Table7[[#This Row],[Solicitat beneficiar]]/Table7[[#This Row],[Valoare totala eligibila, LEI]]</f>
        <v>0.98944626837603189</v>
      </c>
      <c r="S456" s="11">
        <f>Table7[[#This Row],[Valoare totala eligibila, LEI]]-Table7[[#This Row],[Solicitat beneficiar]]</f>
        <v>23620.100000000559</v>
      </c>
      <c r="T456" s="11" t="e">
        <f>Table7[[#This Row],[Necesar de finantare lei - valoare eligibila cf. art 6. lit b) - OUG 36/2023]]/#REF!</f>
        <v>#REF!</v>
      </c>
      <c r="U456" s="11">
        <v>2214460.3099999996</v>
      </c>
      <c r="V456" s="13">
        <v>100</v>
      </c>
      <c r="W456" s="13" t="s">
        <v>308</v>
      </c>
      <c r="X456" s="16">
        <v>1</v>
      </c>
      <c r="Y456" t="s">
        <v>17</v>
      </c>
      <c r="Z456" s="13"/>
    </row>
    <row r="457" spans="1:26" customFormat="1" hidden="1">
      <c r="A457">
        <v>456</v>
      </c>
      <c r="B457">
        <v>116811</v>
      </c>
      <c r="C457">
        <v>2202</v>
      </c>
      <c r="D457" t="s">
        <v>33</v>
      </c>
      <c r="E457" t="s">
        <v>147</v>
      </c>
      <c r="F457" t="s">
        <v>847</v>
      </c>
      <c r="G457" t="s">
        <v>848</v>
      </c>
      <c r="H457">
        <v>57</v>
      </c>
      <c r="I457" s="10">
        <v>42826</v>
      </c>
      <c r="J457" s="10">
        <v>43242</v>
      </c>
      <c r="K457" s="10">
        <v>44985</v>
      </c>
      <c r="L457" s="11">
        <v>4825663.29</v>
      </c>
      <c r="M457" s="11">
        <v>4166339.53</v>
      </c>
      <c r="N457" s="11">
        <v>3541388.62</v>
      </c>
      <c r="O457" s="11">
        <v>541624.12</v>
      </c>
      <c r="P457" s="11">
        <v>83326.789999999994</v>
      </c>
      <c r="Q457" s="11">
        <v>659323.76</v>
      </c>
      <c r="R457" s="12">
        <f>Table7[[#This Row],[Solicitat beneficiar]]/Table7[[#This Row],[Valoare totala eligibila, LEI]]</f>
        <v>0.98236460099544498</v>
      </c>
      <c r="S457" s="11">
        <f>Table7[[#This Row],[Valoare totala eligibila, LEI]]-Table7[[#This Row],[Solicitat beneficiar]]</f>
        <v>73475.060000000056</v>
      </c>
      <c r="T457" s="11" t="e">
        <f>Table7[[#This Row],[Necesar de finantare lei - valoare eligibila cf. art 6. lit b) - OUG 36/2023]]/#REF!</f>
        <v>#REF!</v>
      </c>
      <c r="U457" s="11">
        <v>4092864.4699999997</v>
      </c>
      <c r="V457" s="13">
        <v>100</v>
      </c>
      <c r="W457" s="13" t="s">
        <v>308</v>
      </c>
      <c r="X457" s="16">
        <v>1</v>
      </c>
      <c r="Y457" t="s">
        <v>17</v>
      </c>
      <c r="Z457" s="13"/>
    </row>
    <row r="458" spans="1:26" customFormat="1" hidden="1">
      <c r="A458">
        <v>457</v>
      </c>
      <c r="B458">
        <v>114302</v>
      </c>
      <c r="C458">
        <v>2447</v>
      </c>
      <c r="D458" t="s">
        <v>33</v>
      </c>
      <c r="E458" t="s">
        <v>164</v>
      </c>
      <c r="F458" t="s">
        <v>849</v>
      </c>
      <c r="G458" t="s">
        <v>850</v>
      </c>
      <c r="H458">
        <v>42</v>
      </c>
      <c r="I458" s="10">
        <v>42826</v>
      </c>
      <c r="J458" s="10">
        <v>43267</v>
      </c>
      <c r="K458" s="10">
        <v>44561</v>
      </c>
      <c r="L458" s="11">
        <v>2722587.94</v>
      </c>
      <c r="M458" s="11">
        <v>2222432.08</v>
      </c>
      <c r="N458" s="11">
        <v>1889067.28</v>
      </c>
      <c r="O458" s="11">
        <v>288915.96999999997</v>
      </c>
      <c r="P458" s="11">
        <v>44448.83</v>
      </c>
      <c r="Q458" s="11">
        <v>500155.86</v>
      </c>
      <c r="R458" s="12">
        <f>Table7[[#This Row],[Solicitat beneficiar]]/Table7[[#This Row],[Valoare totala eligibila, LEI]]</f>
        <v>0.97326302993250524</v>
      </c>
      <c r="S458" s="11">
        <f>Table7[[#This Row],[Valoare totala eligibila, LEI]]-Table7[[#This Row],[Solicitat beneficiar]]</f>
        <v>59421.100000000093</v>
      </c>
      <c r="T458" s="11" t="e">
        <f>Table7[[#This Row],[Necesar de finantare lei - valoare eligibila cf. art 6. lit b) - OUG 36/2023]]/#REF!</f>
        <v>#REF!</v>
      </c>
      <c r="U458" s="11">
        <v>2163010.98</v>
      </c>
      <c r="V458" s="13">
        <v>100</v>
      </c>
      <c r="W458" s="13" t="s">
        <v>308</v>
      </c>
      <c r="X458" s="16">
        <v>1</v>
      </c>
      <c r="Y458" t="s">
        <v>17</v>
      </c>
      <c r="Z458" s="13"/>
    </row>
    <row r="459" spans="1:26" customFormat="1" hidden="1">
      <c r="A459">
        <v>458</v>
      </c>
      <c r="B459">
        <v>116130</v>
      </c>
      <c r="C459">
        <v>2469</v>
      </c>
      <c r="D459" t="s">
        <v>33</v>
      </c>
      <c r="E459" t="s">
        <v>136</v>
      </c>
      <c r="F459" t="s">
        <v>851</v>
      </c>
      <c r="G459" t="s">
        <v>852</v>
      </c>
      <c r="H459">
        <v>30</v>
      </c>
      <c r="I459" s="10">
        <v>42856</v>
      </c>
      <c r="J459" s="10">
        <v>43269</v>
      </c>
      <c r="K459" s="10">
        <v>44196</v>
      </c>
      <c r="L459" s="11">
        <v>1510233.34</v>
      </c>
      <c r="M459" s="11">
        <v>1389108.56</v>
      </c>
      <c r="N459" s="11">
        <v>1180742.29</v>
      </c>
      <c r="O459" s="11">
        <v>180584.06</v>
      </c>
      <c r="P459" s="11">
        <v>27782.21</v>
      </c>
      <c r="Q459" s="11">
        <v>121124.78</v>
      </c>
      <c r="R459" s="12">
        <f>Table7[[#This Row],[Solicitat beneficiar]]/Table7[[#This Row],[Valoare totala eligibila, LEI]]</f>
        <v>0.95540293121510955</v>
      </c>
      <c r="S459" s="11">
        <f>Table7[[#This Row],[Valoare totala eligibila, LEI]]-Table7[[#This Row],[Solicitat beneficiar]]</f>
        <v>61950.170000000158</v>
      </c>
      <c r="T459" s="11" t="e">
        <f>Table7[[#This Row],[Necesar de finantare lei - valoare eligibila cf. art 6. lit b) - OUG 36/2023]]/#REF!</f>
        <v>#REF!</v>
      </c>
      <c r="U459" s="11">
        <v>1327158.3899999999</v>
      </c>
      <c r="V459" s="13">
        <v>100</v>
      </c>
      <c r="W459" s="13" t="s">
        <v>308</v>
      </c>
      <c r="X459" s="16">
        <v>1</v>
      </c>
      <c r="Y459" t="s">
        <v>17</v>
      </c>
      <c r="Z459" s="13"/>
    </row>
    <row r="460" spans="1:26" customFormat="1" hidden="1">
      <c r="A460">
        <v>459</v>
      </c>
      <c r="B460">
        <v>117397</v>
      </c>
      <c r="C460">
        <v>3130</v>
      </c>
      <c r="D460" t="s">
        <v>33</v>
      </c>
      <c r="E460" t="s">
        <v>147</v>
      </c>
      <c r="F460" t="s">
        <v>853</v>
      </c>
      <c r="G460" t="s">
        <v>854</v>
      </c>
      <c r="H460">
        <v>64</v>
      </c>
      <c r="I460" s="10">
        <v>42830</v>
      </c>
      <c r="J460" s="10">
        <v>43350</v>
      </c>
      <c r="K460" s="10">
        <v>45291</v>
      </c>
      <c r="L460" s="11">
        <v>5109948.7</v>
      </c>
      <c r="M460" s="11">
        <v>3228945.72</v>
      </c>
      <c r="N460" s="11">
        <v>2744603.86</v>
      </c>
      <c r="O460" s="11">
        <v>418148.47</v>
      </c>
      <c r="P460" s="11">
        <v>66193.39</v>
      </c>
      <c r="Q460" s="11">
        <v>1881002.98</v>
      </c>
      <c r="R460" s="12">
        <f>Table7[[#This Row],[Solicitat beneficiar]]/Table7[[#This Row],[Valoare totala eligibila, LEI]]</f>
        <v>0.72541794229975476</v>
      </c>
      <c r="S460" s="11">
        <f>Table7[[#This Row],[Valoare totala eligibila, LEI]]-Table7[[#This Row],[Solicitat beneficiar]]</f>
        <v>886610.56</v>
      </c>
      <c r="T460" s="11" t="e">
        <f>Table7[[#This Row],[Necesar de finantare lei - valoare eligibila cf. art 6. lit b) - OUG 36/2023]]/#REF!</f>
        <v>#REF!</v>
      </c>
      <c r="U460" s="11">
        <v>2342335.16</v>
      </c>
      <c r="V460" s="13">
        <v>87</v>
      </c>
      <c r="W460" s="13" t="s">
        <v>87</v>
      </c>
      <c r="X460" s="16">
        <v>4</v>
      </c>
      <c r="Y460" t="s">
        <v>20</v>
      </c>
      <c r="Z460" s="13"/>
    </row>
    <row r="461" spans="1:26" customFormat="1" hidden="1">
      <c r="A461">
        <v>460</v>
      </c>
      <c r="B461">
        <v>116915</v>
      </c>
      <c r="C461">
        <v>3142</v>
      </c>
      <c r="D461" t="s">
        <v>33</v>
      </c>
      <c r="E461" t="s">
        <v>66</v>
      </c>
      <c r="F461" t="s">
        <v>855</v>
      </c>
      <c r="G461" t="s">
        <v>856</v>
      </c>
      <c r="H461">
        <v>38</v>
      </c>
      <c r="I461" s="10">
        <v>42781</v>
      </c>
      <c r="J461" s="10">
        <v>43350</v>
      </c>
      <c r="K461" s="10">
        <v>44500</v>
      </c>
      <c r="L461" s="11">
        <v>2322698.59</v>
      </c>
      <c r="M461" s="11">
        <v>2191955.48</v>
      </c>
      <c r="N461" s="11">
        <v>1863162.18</v>
      </c>
      <c r="O461" s="11">
        <v>284954.19</v>
      </c>
      <c r="P461" s="11">
        <v>43839.11</v>
      </c>
      <c r="Q461" s="11">
        <v>130743.11</v>
      </c>
      <c r="R461" s="12">
        <f>Table7[[#This Row],[Solicitat beneficiar]]/Table7[[#This Row],[Valoare totala eligibila, LEI]]</f>
        <v>0.91805195331795697</v>
      </c>
      <c r="S461" s="11">
        <f>Table7[[#This Row],[Valoare totala eligibila, LEI]]-Table7[[#This Row],[Solicitat beneficiar]]</f>
        <v>179626.46999999997</v>
      </c>
      <c r="T461" s="11" t="e">
        <f>Table7[[#This Row],[Necesar de finantare lei - valoare eligibila cf. art 6. lit b) - OUG 36/2023]]/#REF!</f>
        <v>#REF!</v>
      </c>
      <c r="U461" s="11">
        <v>2012329.01</v>
      </c>
      <c r="V461" s="13">
        <v>100</v>
      </c>
      <c r="W461" s="13" t="s">
        <v>308</v>
      </c>
      <c r="X461" s="16">
        <v>1</v>
      </c>
      <c r="Y461" t="s">
        <v>17</v>
      </c>
      <c r="Z461" s="13"/>
    </row>
    <row r="462" spans="1:26" customFormat="1" hidden="1">
      <c r="A462">
        <v>461</v>
      </c>
      <c r="B462">
        <v>117327</v>
      </c>
      <c r="C462">
        <v>3204</v>
      </c>
      <c r="D462" t="s">
        <v>33</v>
      </c>
      <c r="E462" t="s">
        <v>147</v>
      </c>
      <c r="F462" t="s">
        <v>857</v>
      </c>
      <c r="G462" t="s">
        <v>858</v>
      </c>
      <c r="H462">
        <v>48</v>
      </c>
      <c r="I462" s="10">
        <v>42736</v>
      </c>
      <c r="J462" s="10">
        <v>43364</v>
      </c>
      <c r="K462" s="10">
        <v>44834</v>
      </c>
      <c r="L462" s="11">
        <v>4289554.12</v>
      </c>
      <c r="M462" s="11">
        <v>4283694.12</v>
      </c>
      <c r="N462" s="11">
        <v>3641140.02</v>
      </c>
      <c r="O462" s="11">
        <v>554738.37</v>
      </c>
      <c r="P462" s="11">
        <v>87815.73</v>
      </c>
      <c r="Q462" s="11">
        <v>5860</v>
      </c>
      <c r="R462" s="12">
        <f>Table7[[#This Row],[Solicitat beneficiar]]/Table7[[#This Row],[Valoare totala eligibila, LEI]]</f>
        <v>0.95190591246043488</v>
      </c>
      <c r="S462" s="11">
        <f>Table7[[#This Row],[Valoare totala eligibila, LEI]]-Table7[[#This Row],[Solicitat beneficiar]]</f>
        <v>206020.36000000034</v>
      </c>
      <c r="T462" s="11" t="e">
        <f>Table7[[#This Row],[Necesar de finantare lei - valoare eligibila cf. art 6. lit b) - OUG 36/2023]]/#REF!</f>
        <v>#REF!</v>
      </c>
      <c r="U462" s="11">
        <v>4077673.76</v>
      </c>
      <c r="V462" s="13">
        <v>100</v>
      </c>
      <c r="W462" s="13" t="s">
        <v>308</v>
      </c>
      <c r="X462" s="16">
        <v>1</v>
      </c>
      <c r="Y462" t="s">
        <v>17</v>
      </c>
      <c r="Z462" s="13"/>
    </row>
    <row r="463" spans="1:26" customFormat="1" hidden="1">
      <c r="A463">
        <v>462</v>
      </c>
      <c r="B463">
        <v>113931</v>
      </c>
      <c r="C463">
        <v>3320</v>
      </c>
      <c r="D463" t="s">
        <v>33</v>
      </c>
      <c r="E463" t="s">
        <v>82</v>
      </c>
      <c r="F463" t="s">
        <v>859</v>
      </c>
      <c r="G463" t="s">
        <v>559</v>
      </c>
      <c r="H463">
        <v>48</v>
      </c>
      <c r="I463" s="10">
        <v>42826</v>
      </c>
      <c r="J463" s="10">
        <v>43390</v>
      </c>
      <c r="K463" s="10">
        <v>44854</v>
      </c>
      <c r="L463" s="11">
        <v>3227219.07</v>
      </c>
      <c r="M463" s="11">
        <v>2257053.44</v>
      </c>
      <c r="N463" s="11">
        <v>1918495.43</v>
      </c>
      <c r="O463" s="11">
        <v>293416.94</v>
      </c>
      <c r="P463" s="11">
        <v>45141.07</v>
      </c>
      <c r="Q463" s="11">
        <v>970165.63</v>
      </c>
      <c r="R463" s="12">
        <f>Table7[[#This Row],[Solicitat beneficiar]]/Table7[[#This Row],[Valoare totala eligibila, LEI]]</f>
        <v>0.79076809984614282</v>
      </c>
      <c r="S463" s="11">
        <f>Table7[[#This Row],[Valoare totala eligibila, LEI]]-Table7[[#This Row],[Solicitat beneficiar]]</f>
        <v>472247.57999999984</v>
      </c>
      <c r="T463" s="11" t="e">
        <f>Table7[[#This Row],[Necesar de finantare lei - valoare eligibila cf. art 6. lit b) - OUG 36/2023]]/#REF!</f>
        <v>#REF!</v>
      </c>
      <c r="U463" s="11">
        <v>1784805.86</v>
      </c>
      <c r="V463" s="13">
        <v>100</v>
      </c>
      <c r="W463" s="13" t="s">
        <v>308</v>
      </c>
      <c r="X463" s="16">
        <v>1</v>
      </c>
      <c r="Y463" t="s">
        <v>17</v>
      </c>
      <c r="Z463" s="13"/>
    </row>
    <row r="464" spans="1:26" customFormat="1" hidden="1">
      <c r="A464">
        <v>463</v>
      </c>
      <c r="B464">
        <v>117460</v>
      </c>
      <c r="C464">
        <v>3415</v>
      </c>
      <c r="D464" t="s">
        <v>33</v>
      </c>
      <c r="E464" t="s">
        <v>66</v>
      </c>
      <c r="F464" t="s">
        <v>860</v>
      </c>
      <c r="G464" t="s">
        <v>861</v>
      </c>
      <c r="H464">
        <v>28</v>
      </c>
      <c r="I464" s="10">
        <v>42772</v>
      </c>
      <c r="J464" s="10">
        <v>43402</v>
      </c>
      <c r="K464" s="10">
        <v>44255</v>
      </c>
      <c r="L464" s="11">
        <v>2600468.81</v>
      </c>
      <c r="M464" s="11">
        <v>2600468.81</v>
      </c>
      <c r="N464" s="11">
        <v>2210236.66</v>
      </c>
      <c r="O464" s="11">
        <v>338222.77</v>
      </c>
      <c r="P464" s="11">
        <v>52009.38</v>
      </c>
      <c r="Q464" s="11">
        <v>0</v>
      </c>
      <c r="R464" s="12">
        <f>Table7[[#This Row],[Solicitat beneficiar]]/Table7[[#This Row],[Valoare totala eligibila, LEI]]</f>
        <v>0.82778949769445609</v>
      </c>
      <c r="S464" s="11">
        <f>Table7[[#This Row],[Valoare totala eligibila, LEI]]-Table7[[#This Row],[Solicitat beneficiar]]</f>
        <v>447828.04000000004</v>
      </c>
      <c r="T464" s="11" t="e">
        <f>Table7[[#This Row],[Necesar de finantare lei - valoare eligibila cf. art 6. lit b) - OUG 36/2023]]/#REF!</f>
        <v>#REF!</v>
      </c>
      <c r="U464" s="11">
        <v>2152640.77</v>
      </c>
      <c r="V464" s="13">
        <v>100</v>
      </c>
      <c r="W464" s="13" t="s">
        <v>308</v>
      </c>
      <c r="X464" s="16">
        <v>1</v>
      </c>
      <c r="Y464" t="s">
        <v>17</v>
      </c>
      <c r="Z464" s="13"/>
    </row>
    <row r="465" spans="1:26" customFormat="1" hidden="1">
      <c r="A465">
        <v>464</v>
      </c>
      <c r="B465">
        <v>116454</v>
      </c>
      <c r="C465">
        <v>3554</v>
      </c>
      <c r="D465" t="s">
        <v>33</v>
      </c>
      <c r="E465" t="s">
        <v>164</v>
      </c>
      <c r="F465" t="s">
        <v>862</v>
      </c>
      <c r="G465" t="s">
        <v>824</v>
      </c>
      <c r="H465">
        <v>29</v>
      </c>
      <c r="I465" s="10">
        <v>42917</v>
      </c>
      <c r="J465" s="10">
        <v>43445</v>
      </c>
      <c r="K465" s="10">
        <v>44316</v>
      </c>
      <c r="L465" s="11">
        <v>3593176.97</v>
      </c>
      <c r="M465" s="11">
        <v>3102562.38</v>
      </c>
      <c r="N465" s="11">
        <v>2637178.0299999998</v>
      </c>
      <c r="O465" s="11">
        <v>403332.84</v>
      </c>
      <c r="P465" s="11">
        <v>62051.51</v>
      </c>
      <c r="Q465" s="11">
        <v>490614.59</v>
      </c>
      <c r="R465" s="12">
        <f>Table7[[#This Row],[Solicitat beneficiar]]/Table7[[#This Row],[Valoare totala eligibila, LEI]]</f>
        <v>0.9920389352493858</v>
      </c>
      <c r="S465" s="11">
        <f>Table7[[#This Row],[Valoare totala eligibila, LEI]]-Table7[[#This Row],[Solicitat beneficiar]]</f>
        <v>24699.699999999721</v>
      </c>
      <c r="T465" s="11" t="e">
        <f>Table7[[#This Row],[Necesar de finantare lei - valoare eligibila cf. art 6. lit b) - OUG 36/2023]]/#REF!</f>
        <v>#REF!</v>
      </c>
      <c r="U465" s="11">
        <v>3077862.68</v>
      </c>
      <c r="V465" s="13">
        <v>100</v>
      </c>
      <c r="W465" s="13" t="s">
        <v>308</v>
      </c>
      <c r="X465" s="16">
        <v>1</v>
      </c>
      <c r="Y465" t="s">
        <v>17</v>
      </c>
      <c r="Z465" s="13"/>
    </row>
    <row r="466" spans="1:26" customFormat="1" hidden="1">
      <c r="A466">
        <v>465</v>
      </c>
      <c r="B466">
        <v>113800</v>
      </c>
      <c r="C466">
        <v>3556</v>
      </c>
      <c r="D466" t="s">
        <v>33</v>
      </c>
      <c r="E466" t="s">
        <v>164</v>
      </c>
      <c r="F466" t="s">
        <v>863</v>
      </c>
      <c r="G466" t="s">
        <v>864</v>
      </c>
      <c r="H466">
        <v>36</v>
      </c>
      <c r="I466" s="10">
        <v>42795</v>
      </c>
      <c r="J466" s="10">
        <v>43451</v>
      </c>
      <c r="K466" s="10">
        <v>44561</v>
      </c>
      <c r="L466" s="11">
        <v>3844862.53</v>
      </c>
      <c r="M466" s="11">
        <v>3161043.4</v>
      </c>
      <c r="N466" s="11">
        <v>2686886.88</v>
      </c>
      <c r="O466" s="11">
        <v>410935.41</v>
      </c>
      <c r="P466" s="11">
        <v>63221.11</v>
      </c>
      <c r="Q466" s="11">
        <v>683819.13</v>
      </c>
      <c r="R466" s="12">
        <f>Table7[[#This Row],[Solicitat beneficiar]]/Table7[[#This Row],[Valoare totala eligibila, LEI]]</f>
        <v>0.97003806717743901</v>
      </c>
      <c r="S466" s="11">
        <f>Table7[[#This Row],[Valoare totala eligibila, LEI]]-Table7[[#This Row],[Solicitat beneficiar]]</f>
        <v>94710.969999999739</v>
      </c>
      <c r="T466" s="11" t="e">
        <f>Table7[[#This Row],[Necesar de finantare lei - valoare eligibila cf. art 6. lit b) - OUG 36/2023]]/#REF!</f>
        <v>#REF!</v>
      </c>
      <c r="U466" s="11">
        <v>3066332.43</v>
      </c>
      <c r="V466" s="13">
        <v>100</v>
      </c>
      <c r="W466" s="13" t="s">
        <v>308</v>
      </c>
      <c r="X466" s="16">
        <v>1</v>
      </c>
      <c r="Y466" t="s">
        <v>17</v>
      </c>
      <c r="Z466" s="13"/>
    </row>
    <row r="467" spans="1:26" customFormat="1" hidden="1">
      <c r="A467">
        <v>466</v>
      </c>
      <c r="B467">
        <v>114627</v>
      </c>
      <c r="C467">
        <v>3825</v>
      </c>
      <c r="D467" t="s">
        <v>33</v>
      </c>
      <c r="E467" t="s">
        <v>136</v>
      </c>
      <c r="F467" t="s">
        <v>865</v>
      </c>
      <c r="G467" t="s">
        <v>508</v>
      </c>
      <c r="H467">
        <v>46</v>
      </c>
      <c r="I467" s="10">
        <v>42844</v>
      </c>
      <c r="J467" s="10">
        <v>43515</v>
      </c>
      <c r="K467" s="10">
        <v>44926</v>
      </c>
      <c r="L467" s="11">
        <v>4216309.42</v>
      </c>
      <c r="M467" s="11">
        <v>2258598.8199999998</v>
      </c>
      <c r="N467" s="11">
        <v>1919809</v>
      </c>
      <c r="O467" s="11">
        <v>293617.84000000003</v>
      </c>
      <c r="P467" s="11">
        <v>45171.98</v>
      </c>
      <c r="Q467" s="11">
        <v>1957710.6</v>
      </c>
      <c r="R467" s="12">
        <f>Table7[[#This Row],[Solicitat beneficiar]]/Table7[[#This Row],[Valoare totala eligibila, LEI]]</f>
        <v>0.99290768689943798</v>
      </c>
      <c r="S467" s="11">
        <f>Table7[[#This Row],[Valoare totala eligibila, LEI]]-Table7[[#This Row],[Solicitat beneficiar]]</f>
        <v>16018.689999999944</v>
      </c>
      <c r="T467" s="11" t="e">
        <f>Table7[[#This Row],[Necesar de finantare lei - valoare eligibila cf. art 6. lit b) - OUG 36/2023]]/#REF!</f>
        <v>#REF!</v>
      </c>
      <c r="U467" s="11">
        <v>2242580.13</v>
      </c>
      <c r="V467" s="13">
        <v>100</v>
      </c>
      <c r="W467" s="13" t="s">
        <v>308</v>
      </c>
      <c r="X467" s="16">
        <v>1</v>
      </c>
      <c r="Y467" t="s">
        <v>17</v>
      </c>
      <c r="Z467" s="13"/>
    </row>
    <row r="468" spans="1:26" customFormat="1" hidden="1">
      <c r="A468">
        <v>467</v>
      </c>
      <c r="B468">
        <v>114122</v>
      </c>
      <c r="C468">
        <v>809</v>
      </c>
      <c r="D468" t="s">
        <v>33</v>
      </c>
      <c r="E468" t="s">
        <v>66</v>
      </c>
      <c r="F468" t="s">
        <v>866</v>
      </c>
      <c r="G468" t="s">
        <v>846</v>
      </c>
      <c r="H468">
        <v>71</v>
      </c>
      <c r="I468" s="10">
        <v>42795</v>
      </c>
      <c r="J468" s="10">
        <v>43083</v>
      </c>
      <c r="K468" s="10">
        <v>45230</v>
      </c>
      <c r="L468" s="11">
        <v>2667908.54</v>
      </c>
      <c r="M468" s="11">
        <v>2182638.31</v>
      </c>
      <c r="N468" s="11">
        <v>1818137.71</v>
      </c>
      <c r="O468" s="11">
        <v>320847.83</v>
      </c>
      <c r="P468" s="11">
        <v>43652.77</v>
      </c>
      <c r="Q468" s="11">
        <v>485270.23</v>
      </c>
      <c r="R468" s="12">
        <f>Table7[[#This Row],[Solicitat beneficiar]]/Table7[[#This Row],[Valoare totala eligibila, LEI]]</f>
        <v>0.43585171012598967</v>
      </c>
      <c r="S468" s="11">
        <f>Table7[[#This Row],[Valoare totala eligibila, LEI]]-Table7[[#This Row],[Solicitat beneficiar]]</f>
        <v>1231331.67</v>
      </c>
      <c r="T468" s="11" t="e">
        <f>Table7[[#This Row],[Necesar de finantare lei - valoare eligibila cf. art 6. lit b) - OUG 36/2023]]/#REF!</f>
        <v>#REF!</v>
      </c>
      <c r="U468" s="11">
        <v>951306.64</v>
      </c>
      <c r="V468" s="13">
        <v>22.22</v>
      </c>
      <c r="W468" s="13" t="s">
        <v>87</v>
      </c>
      <c r="X468" s="16">
        <v>4</v>
      </c>
      <c r="Y468" t="s">
        <v>20</v>
      </c>
      <c r="Z468" s="13"/>
    </row>
    <row r="469" spans="1:26" customFormat="1" hidden="1">
      <c r="A469">
        <v>468</v>
      </c>
      <c r="B469">
        <v>119327</v>
      </c>
      <c r="C469">
        <v>2844</v>
      </c>
      <c r="D469" t="s">
        <v>33</v>
      </c>
      <c r="E469" t="s">
        <v>136</v>
      </c>
      <c r="F469" t="s">
        <v>867</v>
      </c>
      <c r="G469" t="s">
        <v>868</v>
      </c>
      <c r="H469">
        <v>47</v>
      </c>
      <c r="I469" s="10">
        <v>42917</v>
      </c>
      <c r="J469" s="10">
        <v>43322</v>
      </c>
      <c r="K469" s="10">
        <v>44742</v>
      </c>
      <c r="L469" s="11">
        <v>5739574.6399999997</v>
      </c>
      <c r="M469" s="11">
        <v>4124725.27</v>
      </c>
      <c r="N469" s="11">
        <v>3506016.52</v>
      </c>
      <c r="O469" s="11">
        <v>536213.48</v>
      </c>
      <c r="P469" s="11">
        <v>82495.28</v>
      </c>
      <c r="Q469" s="11">
        <v>1614849.37</v>
      </c>
      <c r="R469" s="12">
        <f>Table7[[#This Row],[Solicitat beneficiar]]/Table7[[#This Row],[Valoare totala eligibila, LEI]]</f>
        <v>1</v>
      </c>
      <c r="S469" s="11">
        <f>Table7[[#This Row],[Valoare totala eligibila, LEI]]-Table7[[#This Row],[Solicitat beneficiar]]</f>
        <v>0</v>
      </c>
      <c r="T469" s="11" t="e">
        <f>Table7[[#This Row],[Necesar de finantare lei - valoare eligibila cf. art 6. lit b) - OUG 36/2023]]/#REF!</f>
        <v>#REF!</v>
      </c>
      <c r="U469" s="11">
        <v>4124725.27</v>
      </c>
      <c r="V469" s="13">
        <v>100</v>
      </c>
      <c r="W469" s="13" t="s">
        <v>308</v>
      </c>
      <c r="X469" s="16">
        <v>1</v>
      </c>
      <c r="Y469" t="s">
        <v>17</v>
      </c>
      <c r="Z469" s="13"/>
    </row>
    <row r="470" spans="1:26" customFormat="1" hidden="1">
      <c r="A470">
        <v>469</v>
      </c>
      <c r="B470">
        <v>119324</v>
      </c>
      <c r="C470">
        <v>2846</v>
      </c>
      <c r="D470" t="s">
        <v>33</v>
      </c>
      <c r="E470" t="s">
        <v>136</v>
      </c>
      <c r="F470" t="s">
        <v>869</v>
      </c>
      <c r="G470" t="s">
        <v>868</v>
      </c>
      <c r="H470">
        <v>55</v>
      </c>
      <c r="I470" s="10">
        <v>42917</v>
      </c>
      <c r="J470" s="10">
        <v>43315</v>
      </c>
      <c r="K470" s="10">
        <v>44985</v>
      </c>
      <c r="L470" s="11">
        <v>6212717.2000000002</v>
      </c>
      <c r="M470" s="11">
        <v>4126006.44</v>
      </c>
      <c r="N470" s="11">
        <v>3507105.48</v>
      </c>
      <c r="O470" s="11">
        <v>536380.81999999995</v>
      </c>
      <c r="P470" s="11">
        <v>82520.149999999994</v>
      </c>
      <c r="Q470" s="11">
        <v>2086710.76</v>
      </c>
      <c r="R470" s="12">
        <f>Table7[[#This Row],[Solicitat beneficiar]]/Table7[[#This Row],[Valoare totala eligibila, LEI]]</f>
        <v>0.99783488462029646</v>
      </c>
      <c r="S470" s="11">
        <f>Table7[[#This Row],[Valoare totala eligibila, LEI]]-Table7[[#This Row],[Solicitat beneficiar]]</f>
        <v>8933.2799999997951</v>
      </c>
      <c r="T470" s="11" t="e">
        <f>Table7[[#This Row],[Necesar de finantare lei - valoare eligibila cf. art 6. lit b) - OUG 36/2023]]/#REF!</f>
        <v>#REF!</v>
      </c>
      <c r="U470" s="11">
        <v>4117073.16</v>
      </c>
      <c r="V470" s="13">
        <v>100</v>
      </c>
      <c r="W470" s="13" t="s">
        <v>308</v>
      </c>
      <c r="X470" s="16">
        <v>1</v>
      </c>
      <c r="Y470" t="s">
        <v>17</v>
      </c>
      <c r="Z470" s="13"/>
    </row>
    <row r="471" spans="1:26" customFormat="1" hidden="1">
      <c r="A471">
        <v>470</v>
      </c>
      <c r="B471">
        <v>119325</v>
      </c>
      <c r="C471">
        <v>2928</v>
      </c>
      <c r="D471" t="s">
        <v>33</v>
      </c>
      <c r="E471" t="s">
        <v>136</v>
      </c>
      <c r="F471" t="s">
        <v>870</v>
      </c>
      <c r="G471" t="s">
        <v>868</v>
      </c>
      <c r="H471">
        <v>52</v>
      </c>
      <c r="I471" s="10">
        <v>42917</v>
      </c>
      <c r="J471" s="10">
        <v>43333</v>
      </c>
      <c r="K471" s="10">
        <v>44926</v>
      </c>
      <c r="L471" s="11">
        <v>6438774.8399999999</v>
      </c>
      <c r="M471" s="11">
        <v>4142886.03</v>
      </c>
      <c r="N471" s="11">
        <v>3521453.15</v>
      </c>
      <c r="O471" s="11">
        <v>538575.16</v>
      </c>
      <c r="P471" s="11">
        <v>82857.73</v>
      </c>
      <c r="Q471" s="11">
        <v>2295888.81</v>
      </c>
      <c r="R471" s="12">
        <f>Table7[[#This Row],[Solicitat beneficiar]]/Table7[[#This Row],[Valoare totala eligibila, LEI]]</f>
        <v>0.99999980448412196</v>
      </c>
      <c r="S471" s="11">
        <f>Table7[[#This Row],[Valoare totala eligibila, LEI]]-Table7[[#This Row],[Solicitat beneficiar]]</f>
        <v>0.80999999959021807</v>
      </c>
      <c r="T471" s="11" t="e">
        <f>Table7[[#This Row],[Necesar de finantare lei - valoare eligibila cf. art 6. lit b) - OUG 36/2023]]/#REF!</f>
        <v>#REF!</v>
      </c>
      <c r="U471" s="11">
        <v>4142885.22</v>
      </c>
      <c r="V471" s="13">
        <v>100</v>
      </c>
      <c r="W471" s="13" t="s">
        <v>308</v>
      </c>
      <c r="X471" s="16">
        <v>1</v>
      </c>
      <c r="Y471" t="s">
        <v>17</v>
      </c>
      <c r="Z471" s="13"/>
    </row>
    <row r="472" spans="1:26" customFormat="1" hidden="1">
      <c r="A472">
        <v>471</v>
      </c>
      <c r="B472">
        <v>119326</v>
      </c>
      <c r="C472">
        <v>2931</v>
      </c>
      <c r="D472" t="s">
        <v>33</v>
      </c>
      <c r="E472" t="s">
        <v>136</v>
      </c>
      <c r="F472" t="s">
        <v>871</v>
      </c>
      <c r="G472" t="s">
        <v>868</v>
      </c>
      <c r="H472">
        <v>55</v>
      </c>
      <c r="I472" s="10">
        <v>42917</v>
      </c>
      <c r="J472" s="10">
        <v>43322</v>
      </c>
      <c r="K472" s="10">
        <v>44985</v>
      </c>
      <c r="L472" s="11">
        <v>5586959.9500000002</v>
      </c>
      <c r="M472" s="11">
        <v>3480250</v>
      </c>
      <c r="N472" s="11">
        <v>2958212.51</v>
      </c>
      <c r="O472" s="11">
        <v>452432.45</v>
      </c>
      <c r="P472" s="11">
        <v>69605.039999999994</v>
      </c>
      <c r="Q472" s="11">
        <v>2106709.9500000002</v>
      </c>
      <c r="R472" s="12">
        <f>Table7[[#This Row],[Solicitat beneficiar]]/Table7[[#This Row],[Valoare totala eligibila, LEI]]</f>
        <v>0.99729977444149132</v>
      </c>
      <c r="S472" s="11">
        <f>Table7[[#This Row],[Valoare totala eligibila, LEI]]-Table7[[#This Row],[Solicitat beneficiar]]</f>
        <v>9397.4599999999627</v>
      </c>
      <c r="T472" s="11" t="e">
        <f>Table7[[#This Row],[Necesar de finantare lei - valoare eligibila cf. art 6. lit b) - OUG 36/2023]]/#REF!</f>
        <v>#REF!</v>
      </c>
      <c r="U472" s="11">
        <v>3470852.54</v>
      </c>
      <c r="V472" s="13">
        <v>100</v>
      </c>
      <c r="W472" s="13" t="s">
        <v>308</v>
      </c>
      <c r="X472" s="16">
        <v>1</v>
      </c>
      <c r="Y472" t="s">
        <v>17</v>
      </c>
      <c r="Z472" s="13"/>
    </row>
    <row r="473" spans="1:26" customFormat="1" hidden="1">
      <c r="A473">
        <v>472</v>
      </c>
      <c r="B473">
        <v>121848</v>
      </c>
      <c r="C473">
        <v>3324</v>
      </c>
      <c r="D473" t="s">
        <v>33</v>
      </c>
      <c r="E473" t="s">
        <v>147</v>
      </c>
      <c r="F473" t="s">
        <v>872</v>
      </c>
      <c r="G473" t="s">
        <v>873</v>
      </c>
      <c r="H473">
        <v>62</v>
      </c>
      <c r="I473" s="10">
        <v>43168</v>
      </c>
      <c r="J473" s="10">
        <v>43390</v>
      </c>
      <c r="K473" s="10">
        <v>45291</v>
      </c>
      <c r="L473" s="11">
        <v>4920533.41</v>
      </c>
      <c r="M473" s="11">
        <v>3458833.08</v>
      </c>
      <c r="N473" s="11">
        <v>2940008.12</v>
      </c>
      <c r="O473" s="11">
        <v>449647.96</v>
      </c>
      <c r="P473" s="11">
        <v>69177</v>
      </c>
      <c r="Q473" s="11">
        <v>1461700.33</v>
      </c>
      <c r="R473" s="12">
        <f>Table7[[#This Row],[Solicitat beneficiar]]/Table7[[#This Row],[Valoare totala eligibila, LEI]]</f>
        <v>0.73778111316085837</v>
      </c>
      <c r="S473" s="11">
        <f>Table7[[#This Row],[Valoare totala eligibila, LEI]]-Table7[[#This Row],[Solicitat beneficiar]]</f>
        <v>906971.35999999987</v>
      </c>
      <c r="T473" s="11" t="e">
        <f>Table7[[#This Row],[Necesar de finantare lei - valoare eligibila cf. art 6. lit b) - OUG 36/2023]]/#REF!</f>
        <v>#REF!</v>
      </c>
      <c r="U473" s="11">
        <v>2551861.7200000002</v>
      </c>
      <c r="V473" s="13">
        <v>100</v>
      </c>
      <c r="W473" s="13" t="s">
        <v>87</v>
      </c>
      <c r="X473" s="16">
        <v>4</v>
      </c>
      <c r="Y473" t="s">
        <v>20</v>
      </c>
      <c r="Z473" s="13"/>
    </row>
    <row r="474" spans="1:26" customFormat="1" hidden="1">
      <c r="A474">
        <v>473</v>
      </c>
      <c r="B474">
        <v>121847</v>
      </c>
      <c r="C474">
        <v>3553</v>
      </c>
      <c r="D474" t="s">
        <v>33</v>
      </c>
      <c r="E474" t="s">
        <v>147</v>
      </c>
      <c r="F474" t="s">
        <v>874</v>
      </c>
      <c r="G474" t="s">
        <v>873</v>
      </c>
      <c r="H474">
        <v>61</v>
      </c>
      <c r="I474" s="10">
        <v>43168</v>
      </c>
      <c r="J474" s="10">
        <v>43447</v>
      </c>
      <c r="K474" s="10">
        <v>45291</v>
      </c>
      <c r="L474" s="11">
        <v>4334749.68</v>
      </c>
      <c r="M474" s="11">
        <v>3190872.28</v>
      </c>
      <c r="N474" s="11">
        <v>2712241.43</v>
      </c>
      <c r="O474" s="11">
        <v>414813.41</v>
      </c>
      <c r="P474" s="11">
        <v>63817.440000000002</v>
      </c>
      <c r="Q474" s="11">
        <v>1143877.3999999999</v>
      </c>
      <c r="R474" s="12">
        <f>Table7[[#This Row],[Solicitat beneficiar]]/Table7[[#This Row],[Valoare totala eligibila, LEI]]</f>
        <v>0.72781788997208008</v>
      </c>
      <c r="S474" s="11">
        <f>Table7[[#This Row],[Valoare totala eligibila, LEI]]-Table7[[#This Row],[Solicitat beneficiar]]</f>
        <v>868498.34999999963</v>
      </c>
      <c r="T474" s="11" t="e">
        <f>Table7[[#This Row],[Necesar de finantare lei - valoare eligibila cf. art 6. lit b) - OUG 36/2023]]/#REF!</f>
        <v>#REF!</v>
      </c>
      <c r="U474" s="11">
        <v>2322373.9300000002</v>
      </c>
      <c r="V474" s="13">
        <v>100</v>
      </c>
      <c r="W474" s="13" t="s">
        <v>87</v>
      </c>
      <c r="X474" s="16">
        <v>4</v>
      </c>
      <c r="Y474" t="s">
        <v>20</v>
      </c>
      <c r="Z474" s="13"/>
    </row>
    <row r="475" spans="1:26" customFormat="1" hidden="1">
      <c r="A475">
        <v>474</v>
      </c>
      <c r="B475">
        <v>121042</v>
      </c>
      <c r="C475">
        <v>3212</v>
      </c>
      <c r="D475" t="s">
        <v>33</v>
      </c>
      <c r="E475" t="s">
        <v>66</v>
      </c>
      <c r="F475" t="s">
        <v>875</v>
      </c>
      <c r="G475" t="s">
        <v>876</v>
      </c>
      <c r="H475">
        <v>61</v>
      </c>
      <c r="I475" s="10">
        <v>43055</v>
      </c>
      <c r="J475" s="10">
        <v>43370</v>
      </c>
      <c r="K475" s="10">
        <v>45230</v>
      </c>
      <c r="L475" s="11">
        <v>8846802.8599999994</v>
      </c>
      <c r="M475" s="11">
        <v>4520687.75</v>
      </c>
      <c r="N475" s="11">
        <v>3842584.61</v>
      </c>
      <c r="O475" s="11">
        <v>587689.39</v>
      </c>
      <c r="P475" s="11">
        <v>90413.75</v>
      </c>
      <c r="Q475" s="11">
        <v>4326115.1100000003</v>
      </c>
      <c r="R475" s="12">
        <f>Table7[[#This Row],[Solicitat beneficiar]]/Table7[[#This Row],[Valoare totala eligibila, LEI]]</f>
        <v>0.53345026096969428</v>
      </c>
      <c r="S475" s="11">
        <f>Table7[[#This Row],[Valoare totala eligibila, LEI]]-Table7[[#This Row],[Solicitat beneficiar]]</f>
        <v>2109125.69</v>
      </c>
      <c r="T475" s="11" t="e">
        <f>Table7[[#This Row],[Necesar de finantare lei - valoare eligibila cf. art 6. lit b) - OUG 36/2023]]/#REF!</f>
        <v>#REF!</v>
      </c>
      <c r="U475" s="11">
        <v>2411562.06</v>
      </c>
      <c r="V475" s="13">
        <v>100</v>
      </c>
      <c r="W475" s="13" t="s">
        <v>69</v>
      </c>
      <c r="X475" s="16">
        <v>2</v>
      </c>
      <c r="Y475" t="s">
        <v>25</v>
      </c>
      <c r="Z475" s="13"/>
    </row>
    <row r="476" spans="1:26" customFormat="1" hidden="1">
      <c r="A476">
        <v>475</v>
      </c>
      <c r="B476">
        <v>130248</v>
      </c>
      <c r="C476">
        <v>5492</v>
      </c>
      <c r="D476" t="s">
        <v>33</v>
      </c>
      <c r="E476" t="s">
        <v>66</v>
      </c>
      <c r="F476" t="s">
        <v>877</v>
      </c>
      <c r="G476" t="s">
        <v>876</v>
      </c>
      <c r="H476">
        <v>44</v>
      </c>
      <c r="I476" s="10">
        <v>43374</v>
      </c>
      <c r="J476" s="10">
        <v>43963</v>
      </c>
      <c r="K476" s="10">
        <v>45291</v>
      </c>
      <c r="L476" s="11">
        <v>4662854.67</v>
      </c>
      <c r="M476" s="11">
        <v>4662854.67</v>
      </c>
      <c r="N476" s="11">
        <v>3263998.29</v>
      </c>
      <c r="O476" s="11">
        <v>1305599.25</v>
      </c>
      <c r="P476" s="11">
        <v>93257.13</v>
      </c>
      <c r="Q476" s="11">
        <v>0</v>
      </c>
      <c r="R476" s="12">
        <f>Table7[[#This Row],[Solicitat beneficiar]]/Table7[[#This Row],[Valoare totala eligibila, LEI]]</f>
        <v>0.17399216090086719</v>
      </c>
      <c r="S476" s="11">
        <f>Table7[[#This Row],[Valoare totala eligibila, LEI]]-Table7[[#This Row],[Solicitat beneficiar]]</f>
        <v>3851554.51</v>
      </c>
      <c r="T476" s="11" t="e">
        <f>Table7[[#This Row],[Necesar de finantare lei - valoare eligibila cf. art 6. lit b) - OUG 36/2023]]/#REF!</f>
        <v>#REF!</v>
      </c>
      <c r="U476" s="11">
        <v>811300.16</v>
      </c>
      <c r="V476" s="13">
        <v>30</v>
      </c>
      <c r="W476" s="13" t="s">
        <v>317</v>
      </c>
      <c r="X476" s="16">
        <v>6.1</v>
      </c>
      <c r="Y476" t="s">
        <v>23</v>
      </c>
      <c r="Z476" s="13"/>
    </row>
    <row r="477" spans="1:26" customFormat="1" hidden="1">
      <c r="A477">
        <v>476</v>
      </c>
      <c r="B477">
        <v>130247</v>
      </c>
      <c r="C477">
        <v>5520</v>
      </c>
      <c r="D477" t="s">
        <v>33</v>
      </c>
      <c r="E477" t="s">
        <v>66</v>
      </c>
      <c r="F477" t="s">
        <v>878</v>
      </c>
      <c r="G477" t="s">
        <v>876</v>
      </c>
      <c r="H477">
        <v>44</v>
      </c>
      <c r="I477" s="10">
        <v>43354</v>
      </c>
      <c r="J477" s="10">
        <v>43964</v>
      </c>
      <c r="K477" s="10">
        <v>45291</v>
      </c>
      <c r="L477" s="11">
        <v>9149682.9499999993</v>
      </c>
      <c r="M477" s="11">
        <v>5477707.71</v>
      </c>
      <c r="N477" s="11">
        <v>3834395.41</v>
      </c>
      <c r="O477" s="11">
        <v>1533758.13</v>
      </c>
      <c r="P477" s="11">
        <v>109554.17</v>
      </c>
      <c r="Q477" s="11">
        <v>3671975.24</v>
      </c>
      <c r="R477" s="12">
        <f>Table7[[#This Row],[Solicitat beneficiar]]/Table7[[#This Row],[Valoare totala eligibila, LEI]]</f>
        <v>0.30779576955558297</v>
      </c>
      <c r="S477" s="11">
        <f>Table7[[#This Row],[Valoare totala eligibila, LEI]]-Table7[[#This Row],[Solicitat beneficiar]]</f>
        <v>3791692.45</v>
      </c>
      <c r="T477" s="11" t="e">
        <f>Table7[[#This Row],[Necesar de finantare lei - valoare eligibila cf. art 6. lit b) - OUG 36/2023]]/#REF!</f>
        <v>#REF!</v>
      </c>
      <c r="U477" s="11">
        <v>1686015.26</v>
      </c>
      <c r="V477" s="13">
        <v>37.659999999999997</v>
      </c>
      <c r="W477" s="13" t="s">
        <v>317</v>
      </c>
      <c r="X477" s="16">
        <v>6.1</v>
      </c>
      <c r="Y477" t="s">
        <v>23</v>
      </c>
      <c r="Z477" s="13"/>
    </row>
    <row r="478" spans="1:26" customFormat="1" hidden="1">
      <c r="A478">
        <v>477</v>
      </c>
      <c r="B478">
        <v>130475</v>
      </c>
      <c r="C478">
        <v>5521</v>
      </c>
      <c r="D478" t="s">
        <v>33</v>
      </c>
      <c r="E478" t="s">
        <v>66</v>
      </c>
      <c r="F478" t="s">
        <v>879</v>
      </c>
      <c r="G478" t="s">
        <v>876</v>
      </c>
      <c r="H478">
        <v>44</v>
      </c>
      <c r="I478" s="10">
        <v>43360</v>
      </c>
      <c r="J478" s="10">
        <v>43964</v>
      </c>
      <c r="K478" s="10">
        <v>45291</v>
      </c>
      <c r="L478" s="11">
        <v>4144673.69</v>
      </c>
      <c r="M478" s="11">
        <v>2788690.62</v>
      </c>
      <c r="N478" s="11">
        <v>1952083.44</v>
      </c>
      <c r="O478" s="11">
        <v>780833.36</v>
      </c>
      <c r="P478" s="11">
        <v>55773.82</v>
      </c>
      <c r="Q478" s="11">
        <v>1355983.07</v>
      </c>
      <c r="R478" s="12">
        <f>Table7[[#This Row],[Solicitat beneficiar]]/Table7[[#This Row],[Valoare totala eligibila, LEI]]</f>
        <v>0.31125481391693421</v>
      </c>
      <c r="S478" s="11">
        <f>Table7[[#This Row],[Valoare totala eligibila, LEI]]-Table7[[#This Row],[Solicitat beneficiar]]</f>
        <v>1920697.2400000002</v>
      </c>
      <c r="T478" s="11" t="e">
        <f>Table7[[#This Row],[Necesar de finantare lei - valoare eligibila cf. art 6. lit b) - OUG 36/2023]]/#REF!</f>
        <v>#REF!</v>
      </c>
      <c r="U478" s="11">
        <v>867993.38</v>
      </c>
      <c r="V478" s="13">
        <v>50</v>
      </c>
      <c r="W478" s="13" t="s">
        <v>87</v>
      </c>
      <c r="X478" s="16">
        <v>4</v>
      </c>
      <c r="Y478" t="s">
        <v>20</v>
      </c>
      <c r="Z478" s="13"/>
    </row>
    <row r="479" spans="1:26" customFormat="1" hidden="1">
      <c r="A479">
        <v>478</v>
      </c>
      <c r="B479">
        <v>129873</v>
      </c>
      <c r="C479">
        <v>5578</v>
      </c>
      <c r="D479" t="s">
        <v>33</v>
      </c>
      <c r="E479" t="s">
        <v>164</v>
      </c>
      <c r="F479" t="s">
        <v>880</v>
      </c>
      <c r="G479" t="s">
        <v>881</v>
      </c>
      <c r="H479">
        <v>43</v>
      </c>
      <c r="I479" s="10">
        <v>43132</v>
      </c>
      <c r="J479" s="10">
        <v>43993</v>
      </c>
      <c r="K479" s="10">
        <v>45291</v>
      </c>
      <c r="L479" s="11">
        <v>6426205.1799999997</v>
      </c>
      <c r="M479" s="11">
        <v>3649698.6</v>
      </c>
      <c r="N479" s="11">
        <v>2554789</v>
      </c>
      <c r="O479" s="11">
        <v>1021550.66</v>
      </c>
      <c r="P479" s="11">
        <v>73358.94</v>
      </c>
      <c r="Q479" s="11">
        <v>2776506.58</v>
      </c>
      <c r="R479" s="12">
        <f>Table7[[#This Row],[Solicitat beneficiar]]/Table7[[#This Row],[Valoare totala eligibila, LEI]]</f>
        <v>0.60056134224343893</v>
      </c>
      <c r="S479" s="11">
        <f>Table7[[#This Row],[Valoare totala eligibila, LEI]]-Table7[[#This Row],[Solicitat beneficiar]]</f>
        <v>1457830.71</v>
      </c>
      <c r="T479" s="11" t="e">
        <f>Table7[[#This Row],[Necesar de finantare lei - valoare eligibila cf. art 6. lit b) - OUG 36/2023]]/#REF!</f>
        <v>#REF!</v>
      </c>
      <c r="U479" s="11">
        <v>2191867.89</v>
      </c>
      <c r="V479" s="13">
        <v>73.930000000000007</v>
      </c>
      <c r="W479" s="13" t="s">
        <v>69</v>
      </c>
      <c r="X479" s="16">
        <v>2</v>
      </c>
      <c r="Y479" t="s">
        <v>25</v>
      </c>
      <c r="Z479" s="13"/>
    </row>
    <row r="480" spans="1:26" customFormat="1" hidden="1">
      <c r="A480">
        <v>479</v>
      </c>
      <c r="B480">
        <v>130246</v>
      </c>
      <c r="C480">
        <v>5591</v>
      </c>
      <c r="D480" t="s">
        <v>33</v>
      </c>
      <c r="E480" t="s">
        <v>66</v>
      </c>
      <c r="F480" t="s">
        <v>882</v>
      </c>
      <c r="G480" t="s">
        <v>876</v>
      </c>
      <c r="H480">
        <v>43</v>
      </c>
      <c r="I480" s="10">
        <v>43357</v>
      </c>
      <c r="J480" s="10">
        <v>43992</v>
      </c>
      <c r="K480" s="10">
        <v>45291</v>
      </c>
      <c r="L480" s="11">
        <v>9264206.0899999999</v>
      </c>
      <c r="M480" s="11">
        <v>5376730.5800000001</v>
      </c>
      <c r="N480" s="11">
        <v>3763711.42</v>
      </c>
      <c r="O480" s="11">
        <v>1505484.55</v>
      </c>
      <c r="P480" s="11">
        <v>107534.61</v>
      </c>
      <c r="Q480" s="11">
        <v>3887475.51</v>
      </c>
      <c r="R480" s="12">
        <f>Table7[[#This Row],[Solicitat beneficiar]]/Table7[[#This Row],[Valoare totala eligibila, LEI]]</f>
        <v>0.20806392162576981</v>
      </c>
      <c r="S480" s="11">
        <f>Table7[[#This Row],[Valoare totala eligibila, LEI]]-Table7[[#This Row],[Solicitat beneficiar]]</f>
        <v>4258026.93</v>
      </c>
      <c r="T480" s="11" t="e">
        <f>Table7[[#This Row],[Necesar de finantare lei - valoare eligibila cf. art 6. lit b) - OUG 36/2023]]/#REF!</f>
        <v>#REF!</v>
      </c>
      <c r="U480" s="11">
        <v>1118703.6499999999</v>
      </c>
      <c r="V480" s="13">
        <v>39.75</v>
      </c>
      <c r="W480" s="13" t="s">
        <v>317</v>
      </c>
      <c r="X480" s="16">
        <v>6.1</v>
      </c>
      <c r="Y480" t="s">
        <v>23</v>
      </c>
      <c r="Z480" s="13"/>
    </row>
    <row r="481" spans="1:26" customFormat="1" hidden="1">
      <c r="A481">
        <v>480</v>
      </c>
      <c r="B481">
        <v>130249</v>
      </c>
      <c r="C481">
        <v>5641</v>
      </c>
      <c r="D481" t="s">
        <v>33</v>
      </c>
      <c r="E481" t="s">
        <v>66</v>
      </c>
      <c r="F481" t="s">
        <v>883</v>
      </c>
      <c r="G481" t="s">
        <v>876</v>
      </c>
      <c r="H481">
        <v>42</v>
      </c>
      <c r="I481" s="10">
        <v>43361</v>
      </c>
      <c r="J481" s="10">
        <v>44015</v>
      </c>
      <c r="K481" s="10">
        <v>45291</v>
      </c>
      <c r="L481" s="11">
        <v>10184682.32</v>
      </c>
      <c r="M481" s="11">
        <v>5687629.21</v>
      </c>
      <c r="N481" s="11">
        <v>3981340.47</v>
      </c>
      <c r="O481" s="11">
        <v>1592536.16</v>
      </c>
      <c r="P481" s="11">
        <v>113752.58</v>
      </c>
      <c r="Q481" s="11">
        <v>4497053.1100000003</v>
      </c>
      <c r="R481" s="12">
        <f>Table7[[#This Row],[Solicitat beneficiar]]/Table7[[#This Row],[Valoare totala eligibila, LEI]]</f>
        <v>0.21400136947394291</v>
      </c>
      <c r="S481" s="11">
        <f>Table7[[#This Row],[Valoare totala eligibila, LEI]]-Table7[[#This Row],[Solicitat beneficiar]]</f>
        <v>4470468.7699999996</v>
      </c>
      <c r="T481" s="11" t="e">
        <f>Table7[[#This Row],[Necesar de finantare lei - valoare eligibila cf. art 6. lit b) - OUG 36/2023]]/#REF!</f>
        <v>#REF!</v>
      </c>
      <c r="U481" s="11">
        <v>1217160.44</v>
      </c>
      <c r="V481" s="13">
        <v>20</v>
      </c>
      <c r="W481" s="13" t="s">
        <v>317</v>
      </c>
      <c r="X481" s="16">
        <v>6.1</v>
      </c>
      <c r="Y481" t="s">
        <v>23</v>
      </c>
      <c r="Z481" s="13"/>
    </row>
    <row r="482" spans="1:26" customFormat="1" hidden="1">
      <c r="A482">
        <v>481</v>
      </c>
      <c r="B482">
        <v>130147</v>
      </c>
      <c r="C482">
        <v>5959</v>
      </c>
      <c r="D482" t="s">
        <v>33</v>
      </c>
      <c r="E482" t="s">
        <v>82</v>
      </c>
      <c r="F482" t="s">
        <v>884</v>
      </c>
      <c r="G482" t="s">
        <v>885</v>
      </c>
      <c r="H482">
        <v>40</v>
      </c>
      <c r="I482" s="10">
        <v>43313</v>
      </c>
      <c r="J482" s="10">
        <v>44089</v>
      </c>
      <c r="K482" s="10">
        <v>45291</v>
      </c>
      <c r="L482" s="11">
        <v>7303684.5899999999</v>
      </c>
      <c r="M482" s="11">
        <v>4651916.22</v>
      </c>
      <c r="N482" s="11">
        <v>3256341.36</v>
      </c>
      <c r="O482" s="11">
        <v>1302536.53</v>
      </c>
      <c r="P482" s="11">
        <v>93038.33</v>
      </c>
      <c r="Q482" s="11">
        <v>2651768.37</v>
      </c>
      <c r="R482" s="12">
        <f>Table7[[#This Row],[Solicitat beneficiar]]/Table7[[#This Row],[Valoare totala eligibila, LEI]]</f>
        <v>0.42293200843586992</v>
      </c>
      <c r="S482" s="11">
        <f>Table7[[#This Row],[Valoare totala eligibila, LEI]]-Table7[[#This Row],[Solicitat beneficiar]]</f>
        <v>2684471.9499999997</v>
      </c>
      <c r="T482" s="11" t="e">
        <f>Table7[[#This Row],[Necesar de finantare lei - valoare eligibila cf. art 6. lit b) - OUG 36/2023]]/#REF!</f>
        <v>#REF!</v>
      </c>
      <c r="U482" s="11">
        <v>1967444.27</v>
      </c>
      <c r="V482" s="13">
        <v>55.53</v>
      </c>
      <c r="W482" s="13" t="s">
        <v>317</v>
      </c>
      <c r="X482" s="16">
        <v>6.1</v>
      </c>
      <c r="Y482" t="s">
        <v>23</v>
      </c>
      <c r="Z482" s="13"/>
    </row>
    <row r="483" spans="1:26" customFormat="1" hidden="1">
      <c r="A483">
        <v>482</v>
      </c>
      <c r="B483">
        <v>130149</v>
      </c>
      <c r="C483">
        <v>5960</v>
      </c>
      <c r="D483" t="s">
        <v>33</v>
      </c>
      <c r="E483" t="s">
        <v>82</v>
      </c>
      <c r="F483" t="s">
        <v>886</v>
      </c>
      <c r="G483" t="s">
        <v>885</v>
      </c>
      <c r="H483">
        <v>40</v>
      </c>
      <c r="I483" s="10">
        <v>43617</v>
      </c>
      <c r="J483" s="10">
        <v>44071</v>
      </c>
      <c r="K483" s="10">
        <v>45291</v>
      </c>
      <c r="L483" s="11">
        <v>6930911.0099999998</v>
      </c>
      <c r="M483" s="11">
        <v>4659553.8600000003</v>
      </c>
      <c r="N483" s="11">
        <v>3261687.72</v>
      </c>
      <c r="O483" s="11">
        <v>1304675.06</v>
      </c>
      <c r="P483" s="11">
        <v>93191.08</v>
      </c>
      <c r="Q483" s="11">
        <v>2271357.15</v>
      </c>
      <c r="R483" s="12">
        <f>Table7[[#This Row],[Solicitat beneficiar]]/Table7[[#This Row],[Valoare totala eligibila, LEI]]</f>
        <v>0.399457118840987</v>
      </c>
      <c r="S483" s="11">
        <f>Table7[[#This Row],[Valoare totala eligibila, LEI]]-Table7[[#This Row],[Solicitat beneficiar]]</f>
        <v>2798261.9000000004</v>
      </c>
      <c r="T483" s="11" t="e">
        <f>Table7[[#This Row],[Necesar de finantare lei - valoare eligibila cf. art 6. lit b) - OUG 36/2023]]/#REF!</f>
        <v>#REF!</v>
      </c>
      <c r="U483" s="11">
        <v>1861291.96</v>
      </c>
      <c r="V483" s="13">
        <v>63.33</v>
      </c>
      <c r="W483" s="13" t="s">
        <v>317</v>
      </c>
      <c r="X483" s="16">
        <v>6.1</v>
      </c>
      <c r="Y483" t="s">
        <v>23</v>
      </c>
      <c r="Z483" s="13"/>
    </row>
    <row r="484" spans="1:26" customFormat="1" hidden="1">
      <c r="A484">
        <v>483</v>
      </c>
      <c r="B484">
        <v>130272</v>
      </c>
      <c r="C484">
        <v>5991</v>
      </c>
      <c r="D484" t="s">
        <v>33</v>
      </c>
      <c r="E484" t="s">
        <v>82</v>
      </c>
      <c r="F484" t="s">
        <v>887</v>
      </c>
      <c r="G484" t="s">
        <v>885</v>
      </c>
      <c r="H484">
        <v>40</v>
      </c>
      <c r="I484" s="10">
        <v>43617</v>
      </c>
      <c r="J484" s="10">
        <v>44071</v>
      </c>
      <c r="K484" s="10">
        <v>45291</v>
      </c>
      <c r="L484" s="11">
        <v>6930911.0099999998</v>
      </c>
      <c r="M484" s="11">
        <v>4659553.88</v>
      </c>
      <c r="N484" s="11">
        <v>3261687.74</v>
      </c>
      <c r="O484" s="11">
        <v>1304675.06</v>
      </c>
      <c r="P484" s="11">
        <v>93191.08</v>
      </c>
      <c r="Q484" s="11">
        <v>2271357.13</v>
      </c>
      <c r="R484" s="12">
        <f>Table7[[#This Row],[Solicitat beneficiar]]/Table7[[#This Row],[Valoare totala eligibila, LEI]]</f>
        <v>0.71356094502334633</v>
      </c>
      <c r="S484" s="11">
        <f>Table7[[#This Row],[Valoare totala eligibila, LEI]]-Table7[[#This Row],[Solicitat beneficiar]]</f>
        <v>1334678.21</v>
      </c>
      <c r="T484" s="11" t="e">
        <f>Table7[[#This Row],[Necesar de finantare lei - valoare eligibila cf. art 6. lit b) - OUG 36/2023]]/#REF!</f>
        <v>#REF!</v>
      </c>
      <c r="U484" s="11">
        <v>3324875.67</v>
      </c>
      <c r="V484" s="13">
        <v>64</v>
      </c>
      <c r="W484" s="13" t="s">
        <v>317</v>
      </c>
      <c r="X484" s="16">
        <v>6.1</v>
      </c>
      <c r="Y484" t="s">
        <v>23</v>
      </c>
      <c r="Z484" s="13"/>
    </row>
    <row r="485" spans="1:26" customFormat="1" hidden="1">
      <c r="A485">
        <v>484</v>
      </c>
      <c r="B485">
        <v>143639</v>
      </c>
      <c r="C485">
        <v>7382</v>
      </c>
      <c r="D485" t="s">
        <v>33</v>
      </c>
      <c r="E485" t="s">
        <v>66</v>
      </c>
      <c r="F485" t="s">
        <v>888</v>
      </c>
      <c r="G485" t="s">
        <v>876</v>
      </c>
      <c r="H485">
        <v>24</v>
      </c>
      <c r="I485" s="10">
        <v>44044</v>
      </c>
      <c r="J485" s="10">
        <v>44550</v>
      </c>
      <c r="K485" s="10">
        <v>45291</v>
      </c>
      <c r="L485" s="11">
        <v>5649175.8099999996</v>
      </c>
      <c r="M485" s="11">
        <v>4838500</v>
      </c>
      <c r="N485" s="11">
        <v>3386950.01</v>
      </c>
      <c r="O485" s="11">
        <v>1354779.99</v>
      </c>
      <c r="P485" s="11">
        <v>96770</v>
      </c>
      <c r="Q485" s="11">
        <v>810675.81</v>
      </c>
      <c r="R485" s="12">
        <f>Table7[[#This Row],[Solicitat beneficiar]]/Table7[[#This Row],[Valoare totala eligibila, LEI]]</f>
        <v>0.33179325617443423</v>
      </c>
      <c r="S485" s="11">
        <f>Table7[[#This Row],[Valoare totala eligibila, LEI]]-Table7[[#This Row],[Solicitat beneficiar]]</f>
        <v>3233118.33</v>
      </c>
      <c r="T485" s="11" t="e">
        <f>Table7[[#This Row],[Necesar de finantare lei - valoare eligibila cf. art 6. lit b) - OUG 36/2023]]/#REF!</f>
        <v>#REF!</v>
      </c>
      <c r="U485" s="11">
        <v>1605381.67</v>
      </c>
      <c r="V485" s="13">
        <v>57.13</v>
      </c>
      <c r="W485" s="13" t="s">
        <v>317</v>
      </c>
      <c r="X485" s="16">
        <v>6.1</v>
      </c>
      <c r="Y485" t="s">
        <v>23</v>
      </c>
      <c r="Z485" s="13"/>
    </row>
    <row r="486" spans="1:26" customFormat="1" hidden="1">
      <c r="A486">
        <v>485</v>
      </c>
      <c r="B486">
        <v>151145</v>
      </c>
      <c r="C486">
        <v>7826</v>
      </c>
      <c r="D486" t="s">
        <v>33</v>
      </c>
      <c r="E486" t="s">
        <v>66</v>
      </c>
      <c r="F486" t="s">
        <v>889</v>
      </c>
      <c r="G486" t="s">
        <v>876</v>
      </c>
      <c r="H486">
        <v>18</v>
      </c>
      <c r="I486" s="10">
        <v>44228</v>
      </c>
      <c r="J486" s="10">
        <v>44757</v>
      </c>
      <c r="K486" s="10">
        <v>45291</v>
      </c>
      <c r="L486" s="11">
        <v>4840610.8899999997</v>
      </c>
      <c r="M486" s="11">
        <v>4783490.8899999997</v>
      </c>
      <c r="N486" s="11">
        <v>3348443.63</v>
      </c>
      <c r="O486" s="11">
        <v>1339377.45</v>
      </c>
      <c r="P486" s="11">
        <v>95669.81</v>
      </c>
      <c r="Q486" s="11">
        <v>57120</v>
      </c>
      <c r="R486" s="12">
        <f>Table7[[#This Row],[Solicitat beneficiar]]/Table7[[#This Row],[Valoare totala eligibila, LEI]]</f>
        <v>0.34820976527458175</v>
      </c>
      <c r="S486" s="11">
        <f>Table7[[#This Row],[Valoare totala eligibila, LEI]]-Table7[[#This Row],[Solicitat beneficiar]]</f>
        <v>3117832.6499999994</v>
      </c>
      <c r="T486" s="11" t="e">
        <f>Table7[[#This Row],[Necesar de finantare lei - valoare eligibila cf. art 6. lit b) - OUG 36/2023]]/#REF!</f>
        <v>#REF!</v>
      </c>
      <c r="U486" s="11">
        <v>1665658.24</v>
      </c>
      <c r="V486" s="13">
        <v>75</v>
      </c>
      <c r="W486" s="13" t="s">
        <v>87</v>
      </c>
      <c r="X486" s="16">
        <v>4</v>
      </c>
      <c r="Y486" t="s">
        <v>20</v>
      </c>
      <c r="Z486" s="13"/>
    </row>
    <row r="487" spans="1:26" customFormat="1" hidden="1">
      <c r="A487">
        <v>486</v>
      </c>
      <c r="B487">
        <v>151313</v>
      </c>
      <c r="C487">
        <v>7904</v>
      </c>
      <c r="D487" t="s">
        <v>33</v>
      </c>
      <c r="E487" t="s">
        <v>164</v>
      </c>
      <c r="F487" t="s">
        <v>890</v>
      </c>
      <c r="G487" t="s">
        <v>891</v>
      </c>
      <c r="H487">
        <v>16</v>
      </c>
      <c r="I487" s="10">
        <v>44105</v>
      </c>
      <c r="J487" s="10">
        <v>44802</v>
      </c>
      <c r="K487" s="10">
        <v>45291</v>
      </c>
      <c r="L487" s="11">
        <v>4978455.12</v>
      </c>
      <c r="M487" s="11">
        <v>4656083.55</v>
      </c>
      <c r="N487" s="11">
        <v>3167999.24</v>
      </c>
      <c r="O487" s="11">
        <v>1357713.95</v>
      </c>
      <c r="P487" s="11">
        <v>130370.36</v>
      </c>
      <c r="Q487" s="11">
        <v>322371.57</v>
      </c>
      <c r="R487" s="12">
        <f>Table7[[#This Row],[Solicitat beneficiar]]/Table7[[#This Row],[Valoare totala eligibila, LEI]]</f>
        <v>6.45356675354333E-2</v>
      </c>
      <c r="S487" s="11">
        <f>Table7[[#This Row],[Valoare totala eligibila, LEI]]-Table7[[#This Row],[Solicitat beneficiar]]</f>
        <v>4355600.09</v>
      </c>
      <c r="T487" s="11" t="e">
        <f>Table7[[#This Row],[Necesar de finantare lei - valoare eligibila cf. art 6. lit b) - OUG 36/2023]]/#REF!</f>
        <v>#REF!</v>
      </c>
      <c r="U487" s="11">
        <v>300483.46000000002</v>
      </c>
      <c r="V487" s="13">
        <v>50.81</v>
      </c>
      <c r="W487" s="13" t="s">
        <v>69</v>
      </c>
      <c r="X487" s="16">
        <v>2</v>
      </c>
      <c r="Y487" t="s">
        <v>25</v>
      </c>
      <c r="Z487" s="13"/>
    </row>
    <row r="488" spans="1:26" customFormat="1" hidden="1">
      <c r="A488">
        <v>487</v>
      </c>
      <c r="B488">
        <v>147997</v>
      </c>
      <c r="C488">
        <v>7948</v>
      </c>
      <c r="D488" t="s">
        <v>33</v>
      </c>
      <c r="E488" t="s">
        <v>164</v>
      </c>
      <c r="F488" t="s">
        <v>892</v>
      </c>
      <c r="G488" t="s">
        <v>891</v>
      </c>
      <c r="H488">
        <v>15</v>
      </c>
      <c r="I488" s="10">
        <v>44105</v>
      </c>
      <c r="J488" s="10">
        <v>44832</v>
      </c>
      <c r="K488" s="10">
        <v>45291</v>
      </c>
      <c r="L488" s="11">
        <v>4519489.49</v>
      </c>
      <c r="M488" s="11">
        <v>4519489.49</v>
      </c>
      <c r="N488" s="11">
        <v>3100369.33</v>
      </c>
      <c r="O488" s="11">
        <v>1328729.7</v>
      </c>
      <c r="P488" s="11">
        <v>90390.46</v>
      </c>
      <c r="Q488" s="11">
        <v>0</v>
      </c>
      <c r="R488" s="12">
        <f>Table7[[#This Row],[Solicitat beneficiar]]/Table7[[#This Row],[Valoare totala eligibila, LEI]]</f>
        <v>0.13534583526600921</v>
      </c>
      <c r="S488" s="11">
        <f>Table7[[#This Row],[Valoare totala eligibila, LEI]]-Table7[[#This Row],[Solicitat beneficiar]]</f>
        <v>3907795.41</v>
      </c>
      <c r="T488" s="11" t="e">
        <f>Table7[[#This Row],[Necesar de finantare lei - valoare eligibila cf. art 6. lit b) - OUG 36/2023]]/#REF!</f>
        <v>#REF!</v>
      </c>
      <c r="U488" s="11">
        <v>611694.07999999996</v>
      </c>
      <c r="V488" s="13">
        <v>54.73</v>
      </c>
      <c r="W488" s="13" t="s">
        <v>69</v>
      </c>
      <c r="X488" s="16">
        <v>2</v>
      </c>
      <c r="Y488" t="s">
        <v>25</v>
      </c>
      <c r="Z488" s="13"/>
    </row>
    <row r="489" spans="1:26" customFormat="1" hidden="1">
      <c r="A489">
        <v>488</v>
      </c>
      <c r="B489">
        <v>138579</v>
      </c>
      <c r="C489">
        <v>7122</v>
      </c>
      <c r="D489" t="s">
        <v>33</v>
      </c>
      <c r="E489" t="s">
        <v>147</v>
      </c>
      <c r="F489" t="s">
        <v>893</v>
      </c>
      <c r="G489" t="s">
        <v>576</v>
      </c>
      <c r="H489">
        <v>23</v>
      </c>
      <c r="I489" s="10">
        <v>43709</v>
      </c>
      <c r="J489" s="10">
        <v>44468</v>
      </c>
      <c r="K489" s="10">
        <v>45169</v>
      </c>
      <c r="L489" s="11">
        <v>2633902.4900000002</v>
      </c>
      <c r="M489" s="11">
        <v>2135830.7000000002</v>
      </c>
      <c r="N489" s="11">
        <v>2029039.18</v>
      </c>
      <c r="O489" s="11">
        <v>64074.9</v>
      </c>
      <c r="P489" s="11">
        <v>42716.62</v>
      </c>
      <c r="Q489" s="11">
        <v>498071.79</v>
      </c>
      <c r="R489" s="12">
        <f>Table7[[#This Row],[Solicitat beneficiar]]/Table7[[#This Row],[Valoare totala eligibila, LEI]]</f>
        <v>0.87091267112135806</v>
      </c>
      <c r="S489" s="11">
        <f>Table7[[#This Row],[Valoare totala eligibila, LEI]]-Table7[[#This Row],[Solicitat beneficiar]]</f>
        <v>275708.68000000017</v>
      </c>
      <c r="T489" s="11" t="e">
        <f>Table7[[#This Row],[Necesar de finantare lei - valoare eligibila cf. art 6. lit b) - OUG 36/2023]]/#REF!</f>
        <v>#REF!</v>
      </c>
      <c r="U489" s="11">
        <v>1860122.02</v>
      </c>
      <c r="V489" s="13">
        <v>100</v>
      </c>
      <c r="W489" s="13" t="s">
        <v>69</v>
      </c>
      <c r="X489" s="16">
        <v>2</v>
      </c>
      <c r="Y489" t="s">
        <v>25</v>
      </c>
      <c r="Z489" s="13"/>
    </row>
    <row r="490" spans="1:26" customFormat="1" hidden="1">
      <c r="A490">
        <v>489</v>
      </c>
      <c r="B490">
        <v>142239</v>
      </c>
      <c r="C490">
        <v>7272</v>
      </c>
      <c r="D490" t="s">
        <v>33</v>
      </c>
      <c r="E490" t="s">
        <v>147</v>
      </c>
      <c r="F490" t="s">
        <v>894</v>
      </c>
      <c r="G490" t="s">
        <v>576</v>
      </c>
      <c r="H490">
        <v>25</v>
      </c>
      <c r="I490" s="10">
        <v>43739</v>
      </c>
      <c r="J490" s="10">
        <v>44522</v>
      </c>
      <c r="K490" s="10">
        <v>45291</v>
      </c>
      <c r="L490" s="11">
        <v>2434828.4500000002</v>
      </c>
      <c r="M490" s="11">
        <v>1900599.7</v>
      </c>
      <c r="N490" s="11">
        <v>1805569.73</v>
      </c>
      <c r="O490" s="11">
        <v>57017.97</v>
      </c>
      <c r="P490" s="11">
        <v>38012</v>
      </c>
      <c r="Q490" s="11">
        <v>534228.75</v>
      </c>
      <c r="R490" s="12">
        <f>Table7[[#This Row],[Solicitat beneficiar]]/Table7[[#This Row],[Valoare totala eligibila, LEI]]</f>
        <v>0.5003639061923455</v>
      </c>
      <c r="S490" s="11">
        <f>Table7[[#This Row],[Valoare totala eligibila, LEI]]-Table7[[#This Row],[Solicitat beneficiar]]</f>
        <v>949608.21</v>
      </c>
      <c r="T490" s="11" t="e">
        <f>Table7[[#This Row],[Necesar de finantare lei - valoare eligibila cf. art 6. lit b) - OUG 36/2023]]/#REF!</f>
        <v>#REF!</v>
      </c>
      <c r="U490" s="11">
        <v>950991.49</v>
      </c>
      <c r="V490" s="13">
        <v>65</v>
      </c>
      <c r="W490" s="13" t="s">
        <v>69</v>
      </c>
      <c r="X490" s="16">
        <v>2</v>
      </c>
      <c r="Y490" t="s">
        <v>25</v>
      </c>
      <c r="Z490" s="13"/>
    </row>
    <row r="491" spans="1:26" customFormat="1" hidden="1">
      <c r="A491">
        <v>490</v>
      </c>
      <c r="B491">
        <v>138482</v>
      </c>
      <c r="C491">
        <v>7282</v>
      </c>
      <c r="D491" t="s">
        <v>33</v>
      </c>
      <c r="E491" t="s">
        <v>147</v>
      </c>
      <c r="F491" t="s">
        <v>895</v>
      </c>
      <c r="G491" t="s">
        <v>576</v>
      </c>
      <c r="H491">
        <v>25</v>
      </c>
      <c r="I491" s="10">
        <v>43739</v>
      </c>
      <c r="J491" s="10">
        <v>44539</v>
      </c>
      <c r="K491" s="10">
        <v>45291</v>
      </c>
      <c r="L491" s="11">
        <v>2541016.67</v>
      </c>
      <c r="M491" s="11">
        <v>2361705.63</v>
      </c>
      <c r="N491" s="11">
        <v>2243620.36</v>
      </c>
      <c r="O491" s="11">
        <v>70851.149999999994</v>
      </c>
      <c r="P491" s="11">
        <v>47234.12</v>
      </c>
      <c r="Q491" s="11">
        <v>179311.04</v>
      </c>
      <c r="R491" s="12">
        <f>Table7[[#This Row],[Solicitat beneficiar]]/Table7[[#This Row],[Valoare totala eligibila, LEI]]</f>
        <v>0.1514598752089184</v>
      </c>
      <c r="S491" s="11">
        <f>Table7[[#This Row],[Valoare totala eligibila, LEI]]-Table7[[#This Row],[Solicitat beneficiar]]</f>
        <v>2004001.9899999998</v>
      </c>
      <c r="T491" s="11" t="e">
        <f>Table7[[#This Row],[Necesar de finantare lei - valoare eligibila cf. art 6. lit b) - OUG 36/2023]]/#REF!</f>
        <v>#REF!</v>
      </c>
      <c r="U491" s="11">
        <v>357703.64</v>
      </c>
      <c r="V491" s="13">
        <v>5</v>
      </c>
      <c r="W491" s="13" t="s">
        <v>87</v>
      </c>
      <c r="X491" s="16">
        <v>4</v>
      </c>
      <c r="Y491" t="s">
        <v>20</v>
      </c>
      <c r="Z491" s="13"/>
    </row>
    <row r="492" spans="1:26" customFormat="1" hidden="1">
      <c r="A492">
        <v>491</v>
      </c>
      <c r="B492">
        <v>142238</v>
      </c>
      <c r="C492">
        <v>7319</v>
      </c>
      <c r="D492" t="s">
        <v>33</v>
      </c>
      <c r="E492" t="s">
        <v>147</v>
      </c>
      <c r="F492" t="s">
        <v>896</v>
      </c>
      <c r="G492" t="s">
        <v>576</v>
      </c>
      <c r="H492">
        <v>25</v>
      </c>
      <c r="I492" s="10">
        <v>43739</v>
      </c>
      <c r="J492" s="10">
        <v>44539</v>
      </c>
      <c r="K492" s="10">
        <v>45291</v>
      </c>
      <c r="L492" s="11">
        <v>1848873.94</v>
      </c>
      <c r="M492" s="11">
        <v>1663023.82</v>
      </c>
      <c r="N492" s="11">
        <v>1579872.64</v>
      </c>
      <c r="O492" s="11">
        <v>49890.7</v>
      </c>
      <c r="P492" s="11">
        <v>33260.480000000003</v>
      </c>
      <c r="Q492" s="11">
        <v>185850.12</v>
      </c>
      <c r="R492" s="12">
        <f>Table7[[#This Row],[Solicitat beneficiar]]/Table7[[#This Row],[Valoare totala eligibila, LEI]]</f>
        <v>0.13447372629936233</v>
      </c>
      <c r="S492" s="11">
        <f>Table7[[#This Row],[Valoare totala eligibila, LEI]]-Table7[[#This Row],[Solicitat beneficiar]]</f>
        <v>1439390.81</v>
      </c>
      <c r="T492" s="11" t="e">
        <f>Table7[[#This Row],[Necesar de finantare lei - valoare eligibila cf. art 6. lit b) - OUG 36/2023]]/#REF!</f>
        <v>#REF!</v>
      </c>
      <c r="U492" s="11">
        <v>223633.01</v>
      </c>
      <c r="V492" s="13">
        <v>5</v>
      </c>
      <c r="W492" s="13" t="s">
        <v>87</v>
      </c>
      <c r="X492" s="16">
        <v>4</v>
      </c>
      <c r="Y492" t="s">
        <v>20</v>
      </c>
      <c r="Z492" s="13"/>
    </row>
    <row r="493" spans="1:26" customFormat="1" hidden="1">
      <c r="A493">
        <v>492</v>
      </c>
      <c r="B493">
        <v>138389</v>
      </c>
      <c r="C493">
        <v>7330</v>
      </c>
      <c r="D493" t="s">
        <v>33</v>
      </c>
      <c r="E493" t="s">
        <v>147</v>
      </c>
      <c r="F493" t="s">
        <v>897</v>
      </c>
      <c r="G493" t="s">
        <v>576</v>
      </c>
      <c r="H493">
        <v>24</v>
      </c>
      <c r="I493" s="10">
        <v>43709</v>
      </c>
      <c r="J493" s="10">
        <v>44551</v>
      </c>
      <c r="K493" s="10">
        <v>45291</v>
      </c>
      <c r="L493" s="11">
        <v>843334.62</v>
      </c>
      <c r="M493" s="11">
        <v>749681.62</v>
      </c>
      <c r="N493" s="11">
        <v>712197.55</v>
      </c>
      <c r="O493" s="11">
        <v>22490.43</v>
      </c>
      <c r="P493" s="11">
        <v>14993.64</v>
      </c>
      <c r="Q493" s="11">
        <v>93653</v>
      </c>
      <c r="R493" s="12">
        <f>Table7[[#This Row],[Solicitat beneficiar]]/Table7[[#This Row],[Valoare totala eligibila, LEI]]</f>
        <v>0.11831541234797782</v>
      </c>
      <c r="S493" s="11">
        <f>Table7[[#This Row],[Valoare totala eligibila, LEI]]-Table7[[#This Row],[Solicitat beneficiar]]</f>
        <v>660982.73</v>
      </c>
      <c r="T493" s="11" t="e">
        <f>Table7[[#This Row],[Necesar de finantare lei - valoare eligibila cf. art 6. lit b) - OUG 36/2023]]/#REF!</f>
        <v>#REF!</v>
      </c>
      <c r="U493" s="11">
        <v>88698.890000000014</v>
      </c>
      <c r="V493" s="13">
        <v>4</v>
      </c>
      <c r="W493" s="13" t="s">
        <v>87</v>
      </c>
      <c r="X493" s="16">
        <v>2</v>
      </c>
      <c r="Y493" t="s">
        <v>25</v>
      </c>
      <c r="Z493" s="13"/>
    </row>
    <row r="494" spans="1:26" customFormat="1" hidden="1">
      <c r="A494">
        <v>493</v>
      </c>
      <c r="B494">
        <v>142240</v>
      </c>
      <c r="C494">
        <v>7476</v>
      </c>
      <c r="D494" t="s">
        <v>33</v>
      </c>
      <c r="E494" t="s">
        <v>147</v>
      </c>
      <c r="F494" t="s">
        <v>898</v>
      </c>
      <c r="G494" t="s">
        <v>576</v>
      </c>
      <c r="H494">
        <v>24</v>
      </c>
      <c r="I494" s="10">
        <v>43709</v>
      </c>
      <c r="J494" s="10">
        <v>44558</v>
      </c>
      <c r="K494" s="10">
        <v>45291</v>
      </c>
      <c r="L494" s="11">
        <v>2272701.59</v>
      </c>
      <c r="M494" s="11">
        <v>1116601.58</v>
      </c>
      <c r="N494" s="11">
        <v>1060771.52</v>
      </c>
      <c r="O494" s="11">
        <v>33498.019999999997</v>
      </c>
      <c r="P494" s="11">
        <v>22332.04</v>
      </c>
      <c r="Q494" s="11">
        <v>1156100.01</v>
      </c>
      <c r="R494" s="12">
        <f>Table7[[#This Row],[Solicitat beneficiar]]/Table7[[#This Row],[Valoare totala eligibila, LEI]]</f>
        <v>0.23960791816182098</v>
      </c>
      <c r="S494" s="11">
        <f>Table7[[#This Row],[Valoare totala eligibila, LEI]]-Table7[[#This Row],[Solicitat beneficiar]]</f>
        <v>849055</v>
      </c>
      <c r="T494" s="11" t="e">
        <f>Table7[[#This Row],[Necesar de finantare lei - valoare eligibila cf. art 6. lit b) - OUG 36/2023]]/#REF!</f>
        <v>#REF!</v>
      </c>
      <c r="U494" s="11">
        <v>267546.58</v>
      </c>
      <c r="V494" s="13">
        <v>4.7</v>
      </c>
      <c r="W494" s="13" t="s">
        <v>87</v>
      </c>
      <c r="X494" s="16">
        <v>4</v>
      </c>
      <c r="Y494" t="s">
        <v>20</v>
      </c>
      <c r="Z494" s="13"/>
    </row>
    <row r="495" spans="1:26" customFormat="1" hidden="1">
      <c r="A495">
        <v>494</v>
      </c>
      <c r="B495">
        <v>151282</v>
      </c>
      <c r="C495">
        <v>7539</v>
      </c>
      <c r="D495" t="s">
        <v>33</v>
      </c>
      <c r="E495" t="s">
        <v>76</v>
      </c>
      <c r="F495" t="s">
        <v>899</v>
      </c>
      <c r="G495" t="s">
        <v>900</v>
      </c>
      <c r="H495">
        <v>23</v>
      </c>
      <c r="I495" s="10">
        <v>44105</v>
      </c>
      <c r="J495" s="10">
        <v>44587</v>
      </c>
      <c r="K495" s="10">
        <v>45291</v>
      </c>
      <c r="L495" s="11">
        <v>1109260.17</v>
      </c>
      <c r="M495" s="11">
        <v>807840.08</v>
      </c>
      <c r="N495" s="11">
        <v>767448.07</v>
      </c>
      <c r="O495" s="11">
        <v>24235.19</v>
      </c>
      <c r="P495" s="11">
        <v>16156.82</v>
      </c>
      <c r="Q495" s="11">
        <v>301420.09000000003</v>
      </c>
      <c r="R495" s="12">
        <f>Table7[[#This Row],[Solicitat beneficiar]]/Table7[[#This Row],[Valoare totala eligibila, LEI]]</f>
        <v>0.47546472316649607</v>
      </c>
      <c r="S495" s="11">
        <f>Table7[[#This Row],[Valoare totala eligibila, LEI]]-Table7[[#This Row],[Solicitat beneficiar]]</f>
        <v>423740.61999999994</v>
      </c>
      <c r="T495" s="11" t="e">
        <f>Table7[[#This Row],[Necesar de finantare lei - valoare eligibila cf. art 6. lit b) - OUG 36/2023]]/#REF!</f>
        <v>#REF!</v>
      </c>
      <c r="U495" s="11">
        <v>384099.46</v>
      </c>
      <c r="V495" s="13">
        <v>100</v>
      </c>
      <c r="W495" s="13" t="s">
        <v>69</v>
      </c>
      <c r="X495" s="16">
        <v>2</v>
      </c>
      <c r="Y495" t="s">
        <v>25</v>
      </c>
      <c r="Z495" s="13"/>
    </row>
    <row r="496" spans="1:26" customFormat="1" hidden="1">
      <c r="A496">
        <v>495</v>
      </c>
      <c r="B496">
        <v>150170</v>
      </c>
      <c r="C496">
        <v>7543</v>
      </c>
      <c r="D496" t="s">
        <v>33</v>
      </c>
      <c r="E496" t="s">
        <v>164</v>
      </c>
      <c r="F496" t="s">
        <v>901</v>
      </c>
      <c r="G496" t="s">
        <v>634</v>
      </c>
      <c r="H496">
        <v>23</v>
      </c>
      <c r="I496" s="10">
        <v>43770</v>
      </c>
      <c r="J496" s="10">
        <v>44587</v>
      </c>
      <c r="K496" s="10">
        <v>45291</v>
      </c>
      <c r="L496" s="11">
        <v>332539.03999999998</v>
      </c>
      <c r="M496" s="11">
        <v>255308.04</v>
      </c>
      <c r="N496" s="11">
        <v>242542.64</v>
      </c>
      <c r="O496" s="11">
        <v>7659.24</v>
      </c>
      <c r="P496" s="11">
        <v>5106.16</v>
      </c>
      <c r="Q496" s="11">
        <v>77231</v>
      </c>
      <c r="R496" s="12">
        <f>Table7[[#This Row],[Solicitat beneficiar]]/Table7[[#This Row],[Valoare totala eligibila, LEI]]</f>
        <v>0.53649317702646571</v>
      </c>
      <c r="S496" s="11">
        <f>Table7[[#This Row],[Valoare totala eligibila, LEI]]-Table7[[#This Row],[Solicitat beneficiar]]</f>
        <v>118337.01850000001</v>
      </c>
      <c r="T496" s="11" t="e">
        <f>Table7[[#This Row],[Necesar de finantare lei - valoare eligibila cf. art 6. lit b) - OUG 36/2023]]/#REF!</f>
        <v>#REF!</v>
      </c>
      <c r="U496" s="11">
        <v>136971.0215</v>
      </c>
      <c r="V496" s="13">
        <v>60</v>
      </c>
      <c r="W496" s="13" t="s">
        <v>69</v>
      </c>
      <c r="X496" s="16">
        <v>2</v>
      </c>
      <c r="Y496" t="s">
        <v>25</v>
      </c>
      <c r="Z496" s="13"/>
    </row>
    <row r="497" spans="1:26" customFormat="1" hidden="1">
      <c r="A497">
        <v>496</v>
      </c>
      <c r="B497">
        <v>151277</v>
      </c>
      <c r="C497">
        <v>7555</v>
      </c>
      <c r="D497" t="s">
        <v>33</v>
      </c>
      <c r="E497" t="s">
        <v>76</v>
      </c>
      <c r="F497" t="s">
        <v>902</v>
      </c>
      <c r="G497" t="s">
        <v>900</v>
      </c>
      <c r="H497">
        <v>23</v>
      </c>
      <c r="I497" s="10">
        <v>43891</v>
      </c>
      <c r="J497" s="10">
        <v>44592</v>
      </c>
      <c r="K497" s="10">
        <v>45291</v>
      </c>
      <c r="L497" s="11">
        <v>1925326.43</v>
      </c>
      <c r="M497" s="11">
        <v>1275857.1000000001</v>
      </c>
      <c r="N497" s="11">
        <v>1212064.24</v>
      </c>
      <c r="O497" s="11">
        <v>38275.72</v>
      </c>
      <c r="P497" s="11">
        <v>25517.14</v>
      </c>
      <c r="Q497" s="11">
        <v>649469.32999999996</v>
      </c>
      <c r="R497" s="12">
        <f>Table7[[#This Row],[Solicitat beneficiar]]/Table7[[#This Row],[Valoare totala eligibila, LEI]]</f>
        <v>0.31138763110696327</v>
      </c>
      <c r="S497" s="11">
        <f>Table7[[#This Row],[Valoare totala eligibila, LEI]]-Table7[[#This Row],[Solicitat beneficiar]]</f>
        <v>878570.9800000001</v>
      </c>
      <c r="T497" s="11" t="e">
        <f>Table7[[#This Row],[Necesar de finantare lei - valoare eligibila cf. art 6. lit b) - OUG 36/2023]]/#REF!</f>
        <v>#REF!</v>
      </c>
      <c r="U497" s="11">
        <v>397286.12</v>
      </c>
      <c r="V497" s="13">
        <v>24</v>
      </c>
      <c r="W497" s="13" t="s">
        <v>87</v>
      </c>
      <c r="X497" s="16">
        <v>4</v>
      </c>
      <c r="Y497" t="s">
        <v>20</v>
      </c>
      <c r="Z497" s="13"/>
    </row>
    <row r="498" spans="1:26" customFormat="1" hidden="1">
      <c r="A498">
        <v>497</v>
      </c>
      <c r="B498">
        <v>151278</v>
      </c>
      <c r="C498">
        <v>7572</v>
      </c>
      <c r="D498" t="s">
        <v>33</v>
      </c>
      <c r="E498" t="s">
        <v>76</v>
      </c>
      <c r="F498" t="s">
        <v>903</v>
      </c>
      <c r="G498" t="s">
        <v>900</v>
      </c>
      <c r="H498">
        <v>23</v>
      </c>
      <c r="I498" s="10">
        <v>43891</v>
      </c>
      <c r="J498" s="10">
        <v>44596</v>
      </c>
      <c r="K498" s="10">
        <v>45291</v>
      </c>
      <c r="L498" s="11">
        <v>516825.88</v>
      </c>
      <c r="M498" s="11">
        <v>375000.06</v>
      </c>
      <c r="N498" s="11">
        <v>356250.06</v>
      </c>
      <c r="O498" s="11">
        <v>11249.94</v>
      </c>
      <c r="P498" s="11">
        <v>7500.06</v>
      </c>
      <c r="Q498" s="11">
        <v>141825.82</v>
      </c>
      <c r="R498" s="12">
        <f>Table7[[#This Row],[Solicitat beneficiar]]/Table7[[#This Row],[Valoare totala eligibila, LEI]]</f>
        <v>0.43625889019857755</v>
      </c>
      <c r="S498" s="11">
        <f>Table7[[#This Row],[Valoare totala eligibila, LEI]]-Table7[[#This Row],[Solicitat beneficiar]]</f>
        <v>211402.95</v>
      </c>
      <c r="T498" s="11" t="e">
        <f>Table7[[#This Row],[Necesar de finantare lei - valoare eligibila cf. art 6. lit b) - OUG 36/2023]]/#REF!</f>
        <v>#REF!</v>
      </c>
      <c r="U498" s="11">
        <v>163597.10999999999</v>
      </c>
      <c r="V498" s="13">
        <v>20</v>
      </c>
      <c r="W498" s="13" t="s">
        <v>69</v>
      </c>
      <c r="X498" s="16">
        <v>2</v>
      </c>
      <c r="Y498" t="s">
        <v>25</v>
      </c>
      <c r="Z498" s="13"/>
    </row>
    <row r="499" spans="1:26" customFormat="1" hidden="1">
      <c r="A499">
        <v>498</v>
      </c>
      <c r="B499">
        <v>151275</v>
      </c>
      <c r="C499">
        <v>7578</v>
      </c>
      <c r="D499" t="s">
        <v>33</v>
      </c>
      <c r="E499" t="s">
        <v>76</v>
      </c>
      <c r="F499" t="s">
        <v>904</v>
      </c>
      <c r="G499" t="s">
        <v>900</v>
      </c>
      <c r="H499">
        <v>23</v>
      </c>
      <c r="I499" s="10">
        <v>43891</v>
      </c>
      <c r="J499" s="10">
        <v>44603</v>
      </c>
      <c r="K499" s="10">
        <v>45291</v>
      </c>
      <c r="L499" s="11">
        <v>3661003.29</v>
      </c>
      <c r="M499" s="11">
        <v>2605160.5299999998</v>
      </c>
      <c r="N499" s="11">
        <v>2474902.5099999998</v>
      </c>
      <c r="O499" s="11">
        <v>78154.8</v>
      </c>
      <c r="P499" s="11">
        <v>52103.22</v>
      </c>
      <c r="Q499" s="11">
        <v>1055842.76</v>
      </c>
      <c r="R499" s="12">
        <f>Table7[[#This Row],[Solicitat beneficiar]]/Table7[[#This Row],[Valoare totala eligibila, LEI]]</f>
        <v>0.1431495778112376</v>
      </c>
      <c r="S499" s="11">
        <f>Table7[[#This Row],[Valoare totala eligibila, LEI]]-Table7[[#This Row],[Solicitat beneficiar]]</f>
        <v>2232232.9</v>
      </c>
      <c r="T499" s="11" t="e">
        <f>Table7[[#This Row],[Necesar de finantare lei - valoare eligibila cf. art 6. lit b) - OUG 36/2023]]/#REF!</f>
        <v>#REF!</v>
      </c>
      <c r="U499" s="11">
        <v>372927.63</v>
      </c>
      <c r="V499" s="13">
        <v>17</v>
      </c>
      <c r="W499" s="13" t="s">
        <v>87</v>
      </c>
      <c r="X499" s="16">
        <v>4</v>
      </c>
      <c r="Y499" t="s">
        <v>20</v>
      </c>
      <c r="Z499" s="13"/>
    </row>
    <row r="500" spans="1:26" customFormat="1" hidden="1">
      <c r="A500">
        <v>499</v>
      </c>
      <c r="B500">
        <v>151281</v>
      </c>
      <c r="C500">
        <v>7582</v>
      </c>
      <c r="D500" t="s">
        <v>33</v>
      </c>
      <c r="E500" t="s">
        <v>76</v>
      </c>
      <c r="F500" t="s">
        <v>905</v>
      </c>
      <c r="G500" t="s">
        <v>900</v>
      </c>
      <c r="H500">
        <v>22</v>
      </c>
      <c r="I500" s="10">
        <v>43891</v>
      </c>
      <c r="J500" s="10">
        <v>44609</v>
      </c>
      <c r="K500" s="10">
        <v>45291</v>
      </c>
      <c r="L500" s="11">
        <v>855177.42</v>
      </c>
      <c r="M500" s="11">
        <v>681264.49</v>
      </c>
      <c r="N500" s="11">
        <v>647201.26</v>
      </c>
      <c r="O500" s="11">
        <v>20437.919999999998</v>
      </c>
      <c r="P500" s="11">
        <v>13625.31</v>
      </c>
      <c r="Q500" s="11">
        <v>173912.93</v>
      </c>
      <c r="R500" s="12">
        <f>Table7[[#This Row],[Solicitat beneficiar]]/Table7[[#This Row],[Valoare totala eligibila, LEI]]</f>
        <v>0.30067875693917351</v>
      </c>
      <c r="S500" s="11">
        <f>Table7[[#This Row],[Valoare totala eligibila, LEI]]-Table7[[#This Row],[Solicitat beneficiar]]</f>
        <v>476422.73</v>
      </c>
      <c r="T500" s="11" t="e">
        <f>Table7[[#This Row],[Necesar de finantare lei - valoare eligibila cf. art 6. lit b) - OUG 36/2023]]/#REF!</f>
        <v>#REF!</v>
      </c>
      <c r="U500" s="11">
        <v>204841.76</v>
      </c>
      <c r="V500" s="13">
        <v>80</v>
      </c>
      <c r="W500" s="13" t="s">
        <v>87</v>
      </c>
      <c r="X500" s="16">
        <v>4</v>
      </c>
      <c r="Y500" t="s">
        <v>20</v>
      </c>
      <c r="Z500" s="13"/>
    </row>
    <row r="501" spans="1:26" customFormat="1" hidden="1">
      <c r="A501">
        <v>500</v>
      </c>
      <c r="B501">
        <v>150539</v>
      </c>
      <c r="C501">
        <v>7583</v>
      </c>
      <c r="D501" t="s">
        <v>33</v>
      </c>
      <c r="E501" t="s">
        <v>164</v>
      </c>
      <c r="F501" t="s">
        <v>906</v>
      </c>
      <c r="G501" t="s">
        <v>634</v>
      </c>
      <c r="H501">
        <v>22</v>
      </c>
      <c r="I501" s="10">
        <v>43770</v>
      </c>
      <c r="J501" s="10">
        <v>44609</v>
      </c>
      <c r="K501" s="10">
        <v>45291</v>
      </c>
      <c r="L501" s="11">
        <v>10088108.18</v>
      </c>
      <c r="M501" s="11">
        <v>6590433</v>
      </c>
      <c r="N501" s="11">
        <v>6260911.3499999996</v>
      </c>
      <c r="O501" s="11">
        <v>197713.01</v>
      </c>
      <c r="P501" s="11">
        <v>131808.64000000001</v>
      </c>
      <c r="Q501" s="11">
        <v>3497675.18</v>
      </c>
      <c r="R501" s="12">
        <f>Table7[[#This Row],[Solicitat beneficiar]]/Table7[[#This Row],[Valoare totala eligibila, LEI]]</f>
        <v>0.31752167877285153</v>
      </c>
      <c r="S501" s="11">
        <f>Table7[[#This Row],[Valoare totala eligibila, LEI]]-Table7[[#This Row],[Solicitat beneficiar]]</f>
        <v>4497827.6500000004</v>
      </c>
      <c r="T501" s="11" t="e">
        <f>Table7[[#This Row],[Necesar de finantare lei - valoare eligibila cf. art 6. lit b) - OUG 36/2023]]/#REF!</f>
        <v>#REF!</v>
      </c>
      <c r="U501" s="11">
        <v>2092605.35</v>
      </c>
      <c r="V501" s="13">
        <v>25.32</v>
      </c>
      <c r="W501" s="13" t="s">
        <v>69</v>
      </c>
      <c r="X501" s="16">
        <v>2</v>
      </c>
      <c r="Y501" t="s">
        <v>25</v>
      </c>
      <c r="Z501" s="13"/>
    </row>
    <row r="502" spans="1:26" customFormat="1" hidden="1">
      <c r="A502">
        <v>501</v>
      </c>
      <c r="B502">
        <v>151279</v>
      </c>
      <c r="C502">
        <v>7695</v>
      </c>
      <c r="D502" t="s">
        <v>33</v>
      </c>
      <c r="E502" t="s">
        <v>76</v>
      </c>
      <c r="F502" t="s">
        <v>907</v>
      </c>
      <c r="G502" t="s">
        <v>900</v>
      </c>
      <c r="H502">
        <v>20</v>
      </c>
      <c r="I502" s="10">
        <v>43891</v>
      </c>
      <c r="J502" s="10">
        <v>44686</v>
      </c>
      <c r="K502" s="10">
        <v>45291</v>
      </c>
      <c r="L502" s="11">
        <v>5285649.3499999996</v>
      </c>
      <c r="M502" s="11">
        <v>3527501.83</v>
      </c>
      <c r="N502" s="11">
        <v>3351126.75</v>
      </c>
      <c r="O502" s="11">
        <v>105825.04</v>
      </c>
      <c r="P502" s="11">
        <v>70550.039999999994</v>
      </c>
      <c r="Q502" s="11">
        <v>1758147.52</v>
      </c>
      <c r="R502" s="12">
        <f>Table7[[#This Row],[Solicitat beneficiar]]/Table7[[#This Row],[Valoare totala eligibila, LEI]]</f>
        <v>0.32797492269479556</v>
      </c>
      <c r="S502" s="11">
        <f>Table7[[#This Row],[Valoare totala eligibila, LEI]]-Table7[[#This Row],[Solicitat beneficiar]]</f>
        <v>2370569.6900000004</v>
      </c>
      <c r="T502" s="11" t="e">
        <f>Table7[[#This Row],[Necesar de finantare lei - valoare eligibila cf. art 6. lit b) - OUG 36/2023]]/#REF!</f>
        <v>#REF!</v>
      </c>
      <c r="U502" s="11">
        <v>1156932.1399999999</v>
      </c>
      <c r="V502" s="13">
        <v>30</v>
      </c>
      <c r="W502" s="13" t="s">
        <v>317</v>
      </c>
      <c r="X502" s="16">
        <v>6.1</v>
      </c>
      <c r="Y502" t="s">
        <v>23</v>
      </c>
      <c r="Z502" s="13"/>
    </row>
    <row r="503" spans="1:26" customFormat="1" hidden="1">
      <c r="A503">
        <v>502</v>
      </c>
      <c r="B503">
        <v>151280</v>
      </c>
      <c r="C503">
        <v>7718</v>
      </c>
      <c r="D503" t="s">
        <v>33</v>
      </c>
      <c r="E503" t="s">
        <v>76</v>
      </c>
      <c r="F503" t="s">
        <v>908</v>
      </c>
      <c r="G503" t="s">
        <v>900</v>
      </c>
      <c r="H503">
        <v>20</v>
      </c>
      <c r="I503" s="10">
        <v>43891</v>
      </c>
      <c r="J503" s="10">
        <v>44691</v>
      </c>
      <c r="K503" s="10">
        <v>45291</v>
      </c>
      <c r="L503" s="11">
        <v>2688986.18</v>
      </c>
      <c r="M503" s="11">
        <v>1768998.72</v>
      </c>
      <c r="N503" s="11">
        <v>1680548.78</v>
      </c>
      <c r="O503" s="11">
        <v>53069.96</v>
      </c>
      <c r="P503" s="11">
        <v>35379.980000000003</v>
      </c>
      <c r="Q503" s="11">
        <v>919987.46</v>
      </c>
      <c r="R503" s="12">
        <f>Table7[[#This Row],[Solicitat beneficiar]]/Table7[[#This Row],[Valoare totala eligibila, LEI]]</f>
        <v>0.34772775301951603</v>
      </c>
      <c r="S503" s="11">
        <f>Table7[[#This Row],[Valoare totala eligibila, LEI]]-Table7[[#This Row],[Solicitat beneficiar]]</f>
        <v>1153868.77</v>
      </c>
      <c r="T503" s="11" t="e">
        <f>Table7[[#This Row],[Necesar de finantare lei - valoare eligibila cf. art 6. lit b) - OUG 36/2023]]/#REF!</f>
        <v>#REF!</v>
      </c>
      <c r="U503" s="11">
        <v>615129.94999999995</v>
      </c>
      <c r="V503" s="13">
        <v>27</v>
      </c>
      <c r="W503" s="13" t="s">
        <v>87</v>
      </c>
      <c r="X503" s="16">
        <v>4</v>
      </c>
      <c r="Y503" t="s">
        <v>20</v>
      </c>
      <c r="Z503" s="13"/>
    </row>
    <row r="504" spans="1:26" customFormat="1" hidden="1">
      <c r="A504">
        <v>503</v>
      </c>
      <c r="B504">
        <v>152087</v>
      </c>
      <c r="C504">
        <v>7746</v>
      </c>
      <c r="D504" t="s">
        <v>33</v>
      </c>
      <c r="E504" t="s">
        <v>164</v>
      </c>
      <c r="F504" t="s">
        <v>909</v>
      </c>
      <c r="G504" t="s">
        <v>634</v>
      </c>
      <c r="H504">
        <v>19</v>
      </c>
      <c r="I504" s="10">
        <v>44136</v>
      </c>
      <c r="J504" s="10">
        <v>44699</v>
      </c>
      <c r="K504" s="10">
        <v>45291</v>
      </c>
      <c r="L504" s="11">
        <v>1567995.01</v>
      </c>
      <c r="M504" s="11">
        <v>1490645.01</v>
      </c>
      <c r="N504" s="11">
        <v>1416112.77</v>
      </c>
      <c r="O504" s="11">
        <v>44719.33</v>
      </c>
      <c r="P504" s="11">
        <v>29812.91</v>
      </c>
      <c r="Q504" s="11">
        <v>77350</v>
      </c>
      <c r="R504" s="12">
        <f>Table7[[#This Row],[Solicitat beneficiar]]/Table7[[#This Row],[Valoare totala eligibila, LEI]]</f>
        <v>6.3678595080125744E-2</v>
      </c>
      <c r="S504" s="11">
        <f>Table7[[#This Row],[Valoare totala eligibila, LEI]]-Table7[[#This Row],[Solicitat beneficiar]]</f>
        <v>1395722.83</v>
      </c>
      <c r="T504" s="11" t="e">
        <f>Table7[[#This Row],[Necesar de finantare lei - valoare eligibila cf. art 6. lit b) - OUG 36/2023]]/#REF!</f>
        <v>#REF!</v>
      </c>
      <c r="U504" s="11">
        <v>94922.18</v>
      </c>
      <c r="V504" s="13">
        <v>0</v>
      </c>
      <c r="W504" s="13" t="s">
        <v>87</v>
      </c>
      <c r="X504" s="16">
        <v>4</v>
      </c>
      <c r="Y504" t="s">
        <v>20</v>
      </c>
      <c r="Z504" s="13"/>
    </row>
    <row r="505" spans="1:26" customFormat="1" hidden="1">
      <c r="A505">
        <v>504</v>
      </c>
      <c r="B505">
        <v>153168</v>
      </c>
      <c r="C505">
        <v>7774</v>
      </c>
      <c r="D505" t="s">
        <v>33</v>
      </c>
      <c r="E505" t="s">
        <v>147</v>
      </c>
      <c r="F505" t="s">
        <v>910</v>
      </c>
      <c r="G505" t="s">
        <v>576</v>
      </c>
      <c r="H505">
        <v>19</v>
      </c>
      <c r="I505" s="10">
        <v>43739</v>
      </c>
      <c r="J505" s="10">
        <v>44721</v>
      </c>
      <c r="K505" s="10">
        <v>45291</v>
      </c>
      <c r="L505" s="11">
        <v>1062200</v>
      </c>
      <c r="M505" s="11">
        <v>475150</v>
      </c>
      <c r="N505" s="11">
        <v>451392.5</v>
      </c>
      <c r="O505" s="11">
        <v>14254.5</v>
      </c>
      <c r="P505" s="11">
        <v>9503</v>
      </c>
      <c r="Q505" s="11">
        <v>587050</v>
      </c>
      <c r="R505" s="12">
        <f>Table7[[#This Row],[Solicitat beneficiar]]/Table7[[#This Row],[Valoare totala eligibila, LEI]]</f>
        <v>0.30612278227928019</v>
      </c>
      <c r="S505" s="11">
        <f>Table7[[#This Row],[Valoare totala eligibila, LEI]]-Table7[[#This Row],[Solicitat beneficiar]]</f>
        <v>329695.76</v>
      </c>
      <c r="T505" s="11" t="e">
        <f>Table7[[#This Row],[Necesar de finantare lei - valoare eligibila cf. art 6. lit b) - OUG 36/2023]]/#REF!</f>
        <v>#REF!</v>
      </c>
      <c r="U505" s="11">
        <v>145454.24</v>
      </c>
      <c r="V505" s="13">
        <v>19.850000000000001</v>
      </c>
      <c r="W505" s="13" t="s">
        <v>87</v>
      </c>
      <c r="X505" s="16">
        <v>2</v>
      </c>
      <c r="Y505" t="s">
        <v>25</v>
      </c>
      <c r="Z505" s="13"/>
    </row>
    <row r="506" spans="1:26" customFormat="1" hidden="1">
      <c r="A506">
        <v>505</v>
      </c>
      <c r="B506">
        <v>153167</v>
      </c>
      <c r="C506">
        <v>7775</v>
      </c>
      <c r="D506" t="s">
        <v>33</v>
      </c>
      <c r="E506" t="s">
        <v>147</v>
      </c>
      <c r="F506" t="s">
        <v>911</v>
      </c>
      <c r="G506" t="s">
        <v>576</v>
      </c>
      <c r="H506">
        <v>19</v>
      </c>
      <c r="I506" s="10">
        <v>43739</v>
      </c>
      <c r="J506" s="10">
        <v>44708</v>
      </c>
      <c r="K506" s="10">
        <v>45291</v>
      </c>
      <c r="L506" s="11">
        <v>2605213.1800000002</v>
      </c>
      <c r="M506" s="11">
        <v>1880025.97</v>
      </c>
      <c r="N506" s="11">
        <v>1786024.68</v>
      </c>
      <c r="O506" s="11">
        <v>56400.77</v>
      </c>
      <c r="P506" s="11">
        <v>37600.519999999997</v>
      </c>
      <c r="Q506" s="11">
        <v>725187.21</v>
      </c>
      <c r="R506" s="12">
        <f>Table7[[#This Row],[Solicitat beneficiar]]/Table7[[#This Row],[Valoare totala eligibila, LEI]]</f>
        <v>0.22348065223801136</v>
      </c>
      <c r="S506" s="11">
        <f>Table7[[#This Row],[Valoare totala eligibila, LEI]]-Table7[[#This Row],[Solicitat beneficiar]]</f>
        <v>1459876.54</v>
      </c>
      <c r="T506" s="11" t="e">
        <f>Table7[[#This Row],[Necesar de finantare lei - valoare eligibila cf. art 6. lit b) - OUG 36/2023]]/#REF!</f>
        <v>#REF!</v>
      </c>
      <c r="U506" s="11">
        <v>420149.43</v>
      </c>
      <c r="V506" s="13">
        <v>13</v>
      </c>
      <c r="W506" s="13" t="s">
        <v>87</v>
      </c>
      <c r="X506" s="16">
        <v>4</v>
      </c>
      <c r="Y506" t="s">
        <v>20</v>
      </c>
      <c r="Z506" s="13"/>
    </row>
    <row r="507" spans="1:26" customFormat="1" hidden="1">
      <c r="A507">
        <v>506</v>
      </c>
      <c r="B507">
        <v>151368</v>
      </c>
      <c r="C507">
        <v>7869</v>
      </c>
      <c r="D507" t="s">
        <v>33</v>
      </c>
      <c r="E507" t="s">
        <v>76</v>
      </c>
      <c r="F507" t="s">
        <v>912</v>
      </c>
      <c r="G507" t="s">
        <v>900</v>
      </c>
      <c r="H507">
        <v>5</v>
      </c>
      <c r="I507" s="10">
        <v>43678</v>
      </c>
      <c r="J507" s="10">
        <v>44771</v>
      </c>
      <c r="K507" s="10">
        <v>44926</v>
      </c>
      <c r="L507" s="11">
        <v>6214518.6799999997</v>
      </c>
      <c r="M507" s="11">
        <v>427710.24</v>
      </c>
      <c r="N507" s="11">
        <v>406324.73</v>
      </c>
      <c r="O507" s="11">
        <v>12831.27</v>
      </c>
      <c r="P507" s="11">
        <v>8554.24</v>
      </c>
      <c r="Q507" s="11">
        <v>5786808.4400000004</v>
      </c>
      <c r="R507" s="12">
        <f>Table7[[#This Row],[Solicitat beneficiar]]/Table7[[#This Row],[Valoare totala eligibila, LEI]]</f>
        <v>0.95238166381052747</v>
      </c>
      <c r="S507" s="11">
        <f>Table7[[#This Row],[Valoare totala eligibila, LEI]]-Table7[[#This Row],[Solicitat beneficiar]]</f>
        <v>20366.849999999977</v>
      </c>
      <c r="T507" s="11" t="e">
        <f>Table7[[#This Row],[Necesar de finantare lei - valoare eligibila cf. art 6. lit b) - OUG 36/2023]]/#REF!</f>
        <v>#REF!</v>
      </c>
      <c r="U507" s="11">
        <v>407343.39</v>
      </c>
      <c r="V507" s="13">
        <v>100</v>
      </c>
      <c r="W507" s="13" t="s">
        <v>308</v>
      </c>
      <c r="X507" s="16">
        <v>1</v>
      </c>
      <c r="Y507" t="s">
        <v>17</v>
      </c>
      <c r="Z507" s="13"/>
    </row>
    <row r="508" spans="1:26" customFormat="1" hidden="1">
      <c r="A508">
        <v>507</v>
      </c>
      <c r="B508">
        <v>153384</v>
      </c>
      <c r="C508">
        <v>7885</v>
      </c>
      <c r="D508" t="s">
        <v>33</v>
      </c>
      <c r="E508" t="s">
        <v>136</v>
      </c>
      <c r="F508" t="s">
        <v>913</v>
      </c>
      <c r="G508" t="s">
        <v>510</v>
      </c>
      <c r="H508">
        <v>16</v>
      </c>
      <c r="I508" s="10">
        <v>43770</v>
      </c>
      <c r="J508" s="10">
        <v>44797</v>
      </c>
      <c r="K508" s="10">
        <v>45291</v>
      </c>
      <c r="L508" s="11">
        <v>234381.97</v>
      </c>
      <c r="M508" s="11">
        <v>213817.5</v>
      </c>
      <c r="N508" s="11">
        <v>203126.63</v>
      </c>
      <c r="O508" s="11">
        <v>6414.51</v>
      </c>
      <c r="P508" s="11">
        <v>4276.3599999999997</v>
      </c>
      <c r="Q508" s="11">
        <v>20564.47</v>
      </c>
      <c r="R508" s="12">
        <f>Table7[[#This Row],[Solicitat beneficiar]]/Table7[[#This Row],[Valoare totala eligibila, LEI]]</f>
        <v>5.008944543828265E-2</v>
      </c>
      <c r="S508" s="11">
        <f>Table7[[#This Row],[Valoare totala eligibila, LEI]]-Table7[[#This Row],[Solicitat beneficiar]]</f>
        <v>203107.5</v>
      </c>
      <c r="T508" s="11" t="e">
        <f>Table7[[#This Row],[Necesar de finantare lei - valoare eligibila cf. art 6. lit b) - OUG 36/2023]]/#REF!</f>
        <v>#REF!</v>
      </c>
      <c r="U508" s="11">
        <v>10710</v>
      </c>
      <c r="V508" s="13">
        <v>24</v>
      </c>
      <c r="W508" s="13" t="s">
        <v>87</v>
      </c>
      <c r="X508" s="16">
        <v>4</v>
      </c>
      <c r="Y508" t="s">
        <v>20</v>
      </c>
      <c r="Z508" s="13"/>
    </row>
    <row r="509" spans="1:26" customFormat="1" hidden="1">
      <c r="A509">
        <v>508</v>
      </c>
      <c r="B509">
        <v>153381</v>
      </c>
      <c r="C509">
        <v>7893</v>
      </c>
      <c r="D509" t="s">
        <v>33</v>
      </c>
      <c r="E509" t="s">
        <v>136</v>
      </c>
      <c r="F509" t="s">
        <v>914</v>
      </c>
      <c r="G509" t="s">
        <v>510</v>
      </c>
      <c r="H509">
        <v>16</v>
      </c>
      <c r="I509" s="10">
        <v>43770</v>
      </c>
      <c r="J509" s="10">
        <v>44797</v>
      </c>
      <c r="K509" s="10">
        <v>45291</v>
      </c>
      <c r="L509" s="11">
        <v>189452.69</v>
      </c>
      <c r="M509" s="11">
        <v>166302.5</v>
      </c>
      <c r="N509" s="11">
        <v>157987.38</v>
      </c>
      <c r="O509" s="11">
        <v>4989.05</v>
      </c>
      <c r="P509" s="11">
        <v>3326.07</v>
      </c>
      <c r="Q509" s="11">
        <v>23150.19</v>
      </c>
      <c r="R509" s="12">
        <f>Table7[[#This Row],[Solicitat beneficiar]]/Table7[[#This Row],[Valoare totala eligibila, LEI]]</f>
        <v>5.2318335563205608E-2</v>
      </c>
      <c r="S509" s="11">
        <f>Table7[[#This Row],[Valoare totala eligibila, LEI]]-Table7[[#This Row],[Solicitat beneficiar]]</f>
        <v>157601.82999999999</v>
      </c>
      <c r="T509" s="11" t="e">
        <f>Table7[[#This Row],[Necesar de finantare lei - valoare eligibila cf. art 6. lit b) - OUG 36/2023]]/#REF!</f>
        <v>#REF!</v>
      </c>
      <c r="U509" s="11">
        <v>8700.67</v>
      </c>
      <c r="V509" s="13">
        <v>0</v>
      </c>
      <c r="W509" s="13" t="s">
        <v>69</v>
      </c>
      <c r="X509" s="16">
        <v>3.1</v>
      </c>
      <c r="Y509" t="s">
        <v>26</v>
      </c>
      <c r="Z509" s="13"/>
    </row>
    <row r="510" spans="1:26" customFormat="1" hidden="1">
      <c r="A510">
        <v>509</v>
      </c>
      <c r="B510">
        <v>153382</v>
      </c>
      <c r="C510">
        <v>7894</v>
      </c>
      <c r="D510" t="s">
        <v>33</v>
      </c>
      <c r="E510" t="s">
        <v>136</v>
      </c>
      <c r="F510" t="s">
        <v>915</v>
      </c>
      <c r="G510" t="s">
        <v>510</v>
      </c>
      <c r="H510">
        <v>16</v>
      </c>
      <c r="I510" s="10">
        <v>43770</v>
      </c>
      <c r="J510" s="10">
        <v>44797</v>
      </c>
      <c r="K510" s="10">
        <v>45291</v>
      </c>
      <c r="L510" s="11">
        <v>453200.08</v>
      </c>
      <c r="M510" s="11">
        <v>403877.5</v>
      </c>
      <c r="N510" s="11">
        <v>383683.63</v>
      </c>
      <c r="O510" s="11">
        <v>12116.32</v>
      </c>
      <c r="P510" s="11">
        <v>8077.55</v>
      </c>
      <c r="Q510" s="11">
        <v>49322.58</v>
      </c>
      <c r="R510" s="12">
        <f>Table7[[#This Row],[Solicitat beneficiar]]/Table7[[#This Row],[Valoare totala eligibila, LEI]]</f>
        <v>6.1184517582682868E-2</v>
      </c>
      <c r="S510" s="11">
        <f>Table7[[#This Row],[Valoare totala eligibila, LEI]]-Table7[[#This Row],[Solicitat beneficiar]]</f>
        <v>379166.45</v>
      </c>
      <c r="T510" s="11" t="e">
        <f>Table7[[#This Row],[Necesar de finantare lei - valoare eligibila cf. art 6. lit b) - OUG 36/2023]]/#REF!</f>
        <v>#REF!</v>
      </c>
      <c r="U510" s="11">
        <v>24711.05</v>
      </c>
      <c r="V510" s="13">
        <v>0</v>
      </c>
      <c r="W510" s="13" t="s">
        <v>87</v>
      </c>
      <c r="X510" s="16">
        <v>4</v>
      </c>
      <c r="Y510" t="s">
        <v>20</v>
      </c>
      <c r="Z510" s="13"/>
    </row>
    <row r="511" spans="1:26" customFormat="1" hidden="1">
      <c r="A511">
        <v>510</v>
      </c>
      <c r="B511">
        <v>155363</v>
      </c>
      <c r="C511">
        <v>7912</v>
      </c>
      <c r="D511" t="s">
        <v>33</v>
      </c>
      <c r="E511" t="s">
        <v>164</v>
      </c>
      <c r="F511" t="s">
        <v>916</v>
      </c>
      <c r="G511" t="s">
        <v>634</v>
      </c>
      <c r="H511">
        <v>16</v>
      </c>
      <c r="I511" s="10">
        <v>43800</v>
      </c>
      <c r="J511" s="10">
        <v>44811</v>
      </c>
      <c r="K511" s="10">
        <v>45291</v>
      </c>
      <c r="L511" s="11">
        <v>8077550</v>
      </c>
      <c r="M511" s="11">
        <v>8072195</v>
      </c>
      <c r="N511" s="11">
        <v>7668585.25</v>
      </c>
      <c r="O511" s="11">
        <v>242165.85</v>
      </c>
      <c r="P511" s="11">
        <v>161443.9</v>
      </c>
      <c r="Q511" s="11">
        <v>5355</v>
      </c>
      <c r="R511" s="12">
        <f>Table7[[#This Row],[Solicitat beneficiar]]/Table7[[#This Row],[Valoare totala eligibila, LEI]]</f>
        <v>8.2104425128481165E-2</v>
      </c>
      <c r="S511" s="11">
        <f>Table7[[#This Row],[Valoare totala eligibila, LEI]]-Table7[[#This Row],[Solicitat beneficiar]]</f>
        <v>7409432.0700000003</v>
      </c>
      <c r="T511" s="11" t="e">
        <f>Table7[[#This Row],[Necesar de finantare lei - valoare eligibila cf. art 6. lit b) - OUG 36/2023]]/#REF!</f>
        <v>#REF!</v>
      </c>
      <c r="U511" s="11">
        <v>662762.93000000005</v>
      </c>
      <c r="V511" s="13">
        <v>3</v>
      </c>
      <c r="W511" s="13" t="s">
        <v>87</v>
      </c>
      <c r="X511" s="16">
        <v>4</v>
      </c>
      <c r="Y511" t="s">
        <v>20</v>
      </c>
      <c r="Z511" s="13"/>
    </row>
    <row r="512" spans="1:26" customFormat="1" hidden="1">
      <c r="A512">
        <v>511</v>
      </c>
      <c r="B512">
        <v>151369</v>
      </c>
      <c r="C512">
        <v>7917</v>
      </c>
      <c r="D512" t="s">
        <v>33</v>
      </c>
      <c r="E512" t="s">
        <v>76</v>
      </c>
      <c r="F512" t="s">
        <v>917</v>
      </c>
      <c r="G512" t="s">
        <v>900</v>
      </c>
      <c r="H512">
        <v>6</v>
      </c>
      <c r="I512" s="10">
        <v>43132</v>
      </c>
      <c r="J512" s="10">
        <v>44810</v>
      </c>
      <c r="K512" s="10">
        <v>44985</v>
      </c>
      <c r="L512" s="11">
        <v>2756459.61</v>
      </c>
      <c r="M512" s="11">
        <v>2534444.3199999998</v>
      </c>
      <c r="N512" s="11">
        <v>2407722.11</v>
      </c>
      <c r="O512" s="11">
        <v>76033.289999999994</v>
      </c>
      <c r="P512" s="11">
        <v>50688.92</v>
      </c>
      <c r="Q512" s="11">
        <v>222015.29</v>
      </c>
      <c r="R512" s="12">
        <f>Table7[[#This Row],[Solicitat beneficiar]]/Table7[[#This Row],[Valoare totala eligibila, LEI]]</f>
        <v>0.99999936080663254</v>
      </c>
      <c r="S512" s="11">
        <f>Table7[[#This Row],[Valoare totala eligibila, LEI]]-Table7[[#This Row],[Solicitat beneficiar]]</f>
        <v>1.6199999996460974</v>
      </c>
      <c r="T512" s="11" t="e">
        <f>Table7[[#This Row],[Necesar de finantare lei - valoare eligibila cf. art 6. lit b) - OUG 36/2023]]/#REF!</f>
        <v>#REF!</v>
      </c>
      <c r="U512" s="11">
        <v>2534442.7000000002</v>
      </c>
      <c r="V512" s="13">
        <v>100</v>
      </c>
      <c r="W512" s="13" t="s">
        <v>308</v>
      </c>
      <c r="X512" s="16">
        <v>1</v>
      </c>
      <c r="Y512" t="s">
        <v>17</v>
      </c>
      <c r="Z512" s="13"/>
    </row>
    <row r="513" spans="1:26" customFormat="1" hidden="1">
      <c r="A513">
        <v>512</v>
      </c>
      <c r="B513">
        <v>153383</v>
      </c>
      <c r="C513">
        <v>7919</v>
      </c>
      <c r="D513" t="s">
        <v>33</v>
      </c>
      <c r="E513" t="s">
        <v>136</v>
      </c>
      <c r="F513" t="s">
        <v>918</v>
      </c>
      <c r="G513" t="s">
        <v>510</v>
      </c>
      <c r="H513">
        <v>16</v>
      </c>
      <c r="I513" s="10">
        <v>43770</v>
      </c>
      <c r="J513" s="10">
        <v>44809</v>
      </c>
      <c r="K513" s="10">
        <v>45291</v>
      </c>
      <c r="L513" s="11">
        <v>199932.16</v>
      </c>
      <c r="M513" s="11">
        <v>166302.5</v>
      </c>
      <c r="N513" s="11">
        <v>157987.37</v>
      </c>
      <c r="O513" s="11">
        <v>4989.07</v>
      </c>
      <c r="P513" s="11">
        <v>3326.06</v>
      </c>
      <c r="Q513" s="11">
        <v>33629.660000000003</v>
      </c>
      <c r="R513" s="12">
        <f>Table7[[#This Row],[Solicitat beneficiar]]/Table7[[#This Row],[Valoare totala eligibila, LEI]]</f>
        <v>6.7918221313570143E-2</v>
      </c>
      <c r="S513" s="11">
        <f>Table7[[#This Row],[Valoare totala eligibila, LEI]]-Table7[[#This Row],[Solicitat beneficiar]]</f>
        <v>155007.53</v>
      </c>
      <c r="T513" s="11" t="e">
        <f>Table7[[#This Row],[Necesar de finantare lei - valoare eligibila cf. art 6. lit b) - OUG 36/2023]]/#REF!</f>
        <v>#REF!</v>
      </c>
      <c r="U513" s="11">
        <v>11294.97</v>
      </c>
      <c r="V513" s="13">
        <v>0</v>
      </c>
      <c r="W513" s="13" t="s">
        <v>87</v>
      </c>
      <c r="X513" s="16">
        <v>4</v>
      </c>
      <c r="Y513" t="s">
        <v>20</v>
      </c>
      <c r="Z513" s="13"/>
    </row>
    <row r="514" spans="1:26" customFormat="1" hidden="1">
      <c r="A514">
        <v>513</v>
      </c>
      <c r="B514">
        <v>155509</v>
      </c>
      <c r="C514">
        <v>7947</v>
      </c>
      <c r="D514" t="s">
        <v>33</v>
      </c>
      <c r="E514" t="s">
        <v>76</v>
      </c>
      <c r="F514" t="s">
        <v>919</v>
      </c>
      <c r="G514" t="s">
        <v>900</v>
      </c>
      <c r="H514">
        <v>15</v>
      </c>
      <c r="I514" s="10">
        <v>44621</v>
      </c>
      <c r="J514" s="10">
        <v>44831</v>
      </c>
      <c r="K514" s="10">
        <v>45291</v>
      </c>
      <c r="L514" s="11">
        <v>3000000</v>
      </c>
      <c r="M514" s="11">
        <v>3000000</v>
      </c>
      <c r="N514" s="11">
        <v>2850000</v>
      </c>
      <c r="O514" s="11">
        <v>89999.93</v>
      </c>
      <c r="P514" s="11">
        <v>60000.07</v>
      </c>
      <c r="Q514" s="11">
        <v>0</v>
      </c>
      <c r="R514" s="12">
        <f>Table7[[#This Row],[Solicitat beneficiar]]/Table7[[#This Row],[Valoare totala eligibila, LEI]]</f>
        <v>7.064925666666666E-2</v>
      </c>
      <c r="S514" s="11">
        <f>Table7[[#This Row],[Valoare totala eligibila, LEI]]-Table7[[#This Row],[Solicitat beneficiar]]</f>
        <v>2788052.23</v>
      </c>
      <c r="T514" s="11" t="e">
        <f>Table7[[#This Row],[Necesar de finantare lei - valoare eligibila cf. art 6. lit b) - OUG 36/2023]]/#REF!</f>
        <v>#REF!</v>
      </c>
      <c r="U514" s="11">
        <v>211947.77</v>
      </c>
      <c r="V514" s="13">
        <v>5</v>
      </c>
      <c r="W514" s="13" t="s">
        <v>87</v>
      </c>
      <c r="X514" s="16">
        <v>4</v>
      </c>
      <c r="Y514" t="s">
        <v>20</v>
      </c>
      <c r="Z514" s="13"/>
    </row>
    <row r="515" spans="1:26" customFormat="1" hidden="1">
      <c r="A515">
        <v>514</v>
      </c>
      <c r="B515">
        <v>155367</v>
      </c>
      <c r="C515">
        <v>7968</v>
      </c>
      <c r="D515" t="s">
        <v>33</v>
      </c>
      <c r="E515" t="s">
        <v>164</v>
      </c>
      <c r="F515" t="s">
        <v>920</v>
      </c>
      <c r="G515" t="s">
        <v>634</v>
      </c>
      <c r="H515">
        <v>15</v>
      </c>
      <c r="I515" s="10">
        <v>43862</v>
      </c>
      <c r="J515" s="10">
        <v>44845</v>
      </c>
      <c r="K515" s="10">
        <v>45291</v>
      </c>
      <c r="L515" s="11">
        <v>712725</v>
      </c>
      <c r="M515" s="11">
        <v>559515.19999999995</v>
      </c>
      <c r="N515" s="11">
        <v>531539.43999999994</v>
      </c>
      <c r="O515" s="11">
        <v>16785.439999999999</v>
      </c>
      <c r="P515" s="11">
        <v>11190.32</v>
      </c>
      <c r="Q515" s="11">
        <v>153209.79999999999</v>
      </c>
      <c r="R515" s="12">
        <f>Table7[[#This Row],[Solicitat beneficiar]]/Table7[[#This Row],[Valoare totala eligibila, LEI]]</f>
        <v>5.4563953758539535E-2</v>
      </c>
      <c r="S515" s="11">
        <f>Table7[[#This Row],[Valoare totala eligibila, LEI]]-Table7[[#This Row],[Solicitat beneficiar]]</f>
        <v>528985.83849999995</v>
      </c>
      <c r="T515" s="11" t="e">
        <f>Table7[[#This Row],[Necesar de finantare lei - valoare eligibila cf. art 6. lit b) - OUG 36/2023]]/#REF!</f>
        <v>#REF!</v>
      </c>
      <c r="U515" s="11">
        <v>30529.361499999999</v>
      </c>
      <c r="V515" s="13">
        <v>0</v>
      </c>
      <c r="W515" s="13" t="s">
        <v>69</v>
      </c>
      <c r="X515" s="16">
        <v>2</v>
      </c>
      <c r="Y515" t="s">
        <v>25</v>
      </c>
      <c r="Z515" s="13"/>
    </row>
    <row r="516" spans="1:26" customFormat="1" hidden="1">
      <c r="A516">
        <v>515</v>
      </c>
      <c r="B516">
        <v>155364</v>
      </c>
      <c r="C516">
        <v>7989</v>
      </c>
      <c r="D516" t="s">
        <v>33</v>
      </c>
      <c r="E516" t="s">
        <v>164</v>
      </c>
      <c r="F516" t="s">
        <v>921</v>
      </c>
      <c r="G516" t="s">
        <v>634</v>
      </c>
      <c r="H516">
        <v>14</v>
      </c>
      <c r="I516" s="10">
        <v>44105</v>
      </c>
      <c r="J516" s="10">
        <v>44851</v>
      </c>
      <c r="K516" s="10">
        <v>45291</v>
      </c>
      <c r="L516" s="11">
        <v>4014712.3</v>
      </c>
      <c r="M516" s="11">
        <v>4012812.3</v>
      </c>
      <c r="N516" s="11">
        <v>3812171.68</v>
      </c>
      <c r="O516" s="11">
        <v>120384.37</v>
      </c>
      <c r="P516" s="11">
        <v>80256.25</v>
      </c>
      <c r="Q516" s="11">
        <v>1900</v>
      </c>
      <c r="R516" s="12">
        <f>Table7[[#This Row],[Solicitat beneficiar]]/Table7[[#This Row],[Valoare totala eligibila, LEI]]</f>
        <v>0.14559664303261829</v>
      </c>
      <c r="S516" s="11">
        <f>Table7[[#This Row],[Valoare totala eligibila, LEI]]-Table7[[#This Row],[Solicitat beneficiar]]</f>
        <v>3428560.3</v>
      </c>
      <c r="T516" s="11" t="e">
        <f>Table7[[#This Row],[Necesar de finantare lei - valoare eligibila cf. art 6. lit b) - OUG 36/2023]]/#REF!</f>
        <v>#REF!</v>
      </c>
      <c r="U516" s="11">
        <v>584252</v>
      </c>
      <c r="V516" s="13">
        <v>0</v>
      </c>
      <c r="W516" s="13" t="s">
        <v>87</v>
      </c>
      <c r="X516" s="16">
        <v>4</v>
      </c>
      <c r="Y516" t="s">
        <v>20</v>
      </c>
      <c r="Z516" s="13"/>
    </row>
    <row r="517" spans="1:26" customFormat="1" hidden="1">
      <c r="A517">
        <v>516</v>
      </c>
      <c r="B517">
        <v>155366</v>
      </c>
      <c r="C517">
        <v>7990</v>
      </c>
      <c r="D517" t="s">
        <v>33</v>
      </c>
      <c r="E517" t="s">
        <v>164</v>
      </c>
      <c r="F517" t="s">
        <v>922</v>
      </c>
      <c r="G517" t="s">
        <v>634</v>
      </c>
      <c r="H517">
        <v>14</v>
      </c>
      <c r="I517" s="10">
        <v>44166</v>
      </c>
      <c r="J517" s="10">
        <v>44851</v>
      </c>
      <c r="K517" s="10">
        <v>45291</v>
      </c>
      <c r="L517" s="11">
        <v>926542.46</v>
      </c>
      <c r="M517" s="11">
        <v>862740.61</v>
      </c>
      <c r="N517" s="11">
        <v>819603.58</v>
      </c>
      <c r="O517" s="11">
        <v>25882.19</v>
      </c>
      <c r="P517" s="11">
        <v>17254.84</v>
      </c>
      <c r="Q517" s="11">
        <v>63801.85</v>
      </c>
      <c r="R517" s="12">
        <f>Table7[[#This Row],[Solicitat beneficiar]]/Table7[[#This Row],[Valoare totala eligibila, LEI]]</f>
        <v>0.29551805843473627</v>
      </c>
      <c r="S517" s="11">
        <f>Table7[[#This Row],[Valoare totala eligibila, LEI]]-Table7[[#This Row],[Solicitat beneficiar]]</f>
        <v>607785.17999999993</v>
      </c>
      <c r="T517" s="11" t="e">
        <f>Table7[[#This Row],[Necesar de finantare lei - valoare eligibila cf. art 6. lit b) - OUG 36/2023]]/#REF!</f>
        <v>#REF!</v>
      </c>
      <c r="U517" s="11">
        <v>254955.43</v>
      </c>
      <c r="V517" s="13">
        <v>0</v>
      </c>
      <c r="W517" s="13" t="s">
        <v>69</v>
      </c>
      <c r="X517" s="16">
        <v>2</v>
      </c>
      <c r="Y517" t="s">
        <v>25</v>
      </c>
      <c r="Z517" s="13"/>
    </row>
    <row r="518" spans="1:26" customFormat="1" hidden="1">
      <c r="A518">
        <v>517</v>
      </c>
      <c r="B518">
        <v>148775</v>
      </c>
      <c r="C518">
        <v>8007</v>
      </c>
      <c r="D518" t="s">
        <v>33</v>
      </c>
      <c r="E518" t="s">
        <v>136</v>
      </c>
      <c r="F518" t="s">
        <v>923</v>
      </c>
      <c r="G518" t="s">
        <v>510</v>
      </c>
      <c r="H518">
        <v>14</v>
      </c>
      <c r="I518" s="10">
        <v>43770</v>
      </c>
      <c r="J518" s="10">
        <v>44875</v>
      </c>
      <c r="K518" s="10">
        <v>45291</v>
      </c>
      <c r="L518" s="11">
        <v>2757681.38</v>
      </c>
      <c r="M518" s="11">
        <v>1889436.38</v>
      </c>
      <c r="N518" s="11">
        <v>1794964.57</v>
      </c>
      <c r="O518" s="11">
        <v>56683.06</v>
      </c>
      <c r="P518" s="11">
        <v>37788.75</v>
      </c>
      <c r="Q518" s="11">
        <v>868245</v>
      </c>
      <c r="R518" s="12">
        <f>Table7[[#This Row],[Solicitat beneficiar]]/Table7[[#This Row],[Valoare totala eligibila, LEI]]</f>
        <v>9.197797387599789E-2</v>
      </c>
      <c r="S518" s="11">
        <f>Table7[[#This Row],[Valoare totala eligibila, LEI]]-Table7[[#This Row],[Solicitat beneficiar]]</f>
        <v>1715649.8499999999</v>
      </c>
      <c r="T518" s="11" t="e">
        <f>Table7[[#This Row],[Necesar de finantare lei - valoare eligibila cf. art 6. lit b) - OUG 36/2023]]/#REF!</f>
        <v>#REF!</v>
      </c>
      <c r="U518" s="11">
        <v>173786.53</v>
      </c>
      <c r="V518" s="13">
        <v>15</v>
      </c>
      <c r="W518" s="13" t="s">
        <v>87</v>
      </c>
      <c r="X518" s="16">
        <v>4</v>
      </c>
      <c r="Y518" t="s">
        <v>20</v>
      </c>
      <c r="Z518" s="13"/>
    </row>
    <row r="519" spans="1:26" customFormat="1" hidden="1">
      <c r="A519">
        <v>518</v>
      </c>
      <c r="B519">
        <v>155508</v>
      </c>
      <c r="C519">
        <v>8050</v>
      </c>
      <c r="D519" t="s">
        <v>33</v>
      </c>
      <c r="E519" t="s">
        <v>76</v>
      </c>
      <c r="F519" t="s">
        <v>924</v>
      </c>
      <c r="G519" t="s">
        <v>900</v>
      </c>
      <c r="H519">
        <v>13</v>
      </c>
      <c r="I519" s="10">
        <v>44621</v>
      </c>
      <c r="J519" s="10">
        <v>44910</v>
      </c>
      <c r="K519" s="10">
        <v>45291</v>
      </c>
      <c r="L519" s="11">
        <v>702209.21</v>
      </c>
      <c r="M519" s="11">
        <v>702209.21</v>
      </c>
      <c r="N519" s="11">
        <v>667098.76</v>
      </c>
      <c r="O519" s="11">
        <v>21066.25</v>
      </c>
      <c r="P519" s="11">
        <v>14044.2</v>
      </c>
      <c r="Q519" s="11">
        <v>0</v>
      </c>
      <c r="R519" s="12">
        <f>Table7[[#This Row],[Solicitat beneficiar]]/Table7[[#This Row],[Valoare totala eligibila, LEI]]</f>
        <v>0.13532465630862348</v>
      </c>
      <c r="S519" s="11">
        <f>Table7[[#This Row],[Valoare totala eligibila, LEI]]-Table7[[#This Row],[Solicitat beneficiar]]</f>
        <v>607182.99</v>
      </c>
      <c r="T519" s="11" t="e">
        <f>Table7[[#This Row],[Necesar de finantare lei - valoare eligibila cf. art 6. lit b) - OUG 36/2023]]/#REF!</f>
        <v>#REF!</v>
      </c>
      <c r="U519" s="11">
        <v>95026.22</v>
      </c>
      <c r="V519" s="13">
        <v>0</v>
      </c>
      <c r="W519" s="13" t="s">
        <v>87</v>
      </c>
      <c r="X519" s="16">
        <v>4</v>
      </c>
      <c r="Y519" t="s">
        <v>20</v>
      </c>
      <c r="Z519" s="13"/>
    </row>
    <row r="520" spans="1:26" customFormat="1" hidden="1">
      <c r="A520">
        <v>519</v>
      </c>
      <c r="B520">
        <v>140916</v>
      </c>
      <c r="C520">
        <v>7184</v>
      </c>
      <c r="D520" t="s">
        <v>33</v>
      </c>
      <c r="E520" t="s">
        <v>76</v>
      </c>
      <c r="F520" t="s">
        <v>925</v>
      </c>
      <c r="G520" t="s">
        <v>926</v>
      </c>
      <c r="H520">
        <v>16</v>
      </c>
      <c r="I520" s="10">
        <v>43952</v>
      </c>
      <c r="J520" s="10">
        <v>44481</v>
      </c>
      <c r="K520" s="10">
        <v>44957</v>
      </c>
      <c r="L520" s="11">
        <v>1171804.8999999999</v>
      </c>
      <c r="M520" s="11">
        <v>947194.6</v>
      </c>
      <c r="N520" s="11">
        <v>899834.87</v>
      </c>
      <c r="O520" s="11">
        <v>47359.73</v>
      </c>
      <c r="P520" s="11">
        <v>0</v>
      </c>
      <c r="Q520" s="11">
        <v>224610.3</v>
      </c>
      <c r="R520" s="12">
        <f>Table7[[#This Row],[Solicitat beneficiar]]/Table7[[#This Row],[Valoare totala eligibila, LEI]]</f>
        <v>1</v>
      </c>
      <c r="S520" s="11">
        <f>Table7[[#This Row],[Valoare totala eligibila, LEI]]-Table7[[#This Row],[Solicitat beneficiar]]</f>
        <v>0</v>
      </c>
      <c r="T520" s="11" t="e">
        <f>Table7[[#This Row],[Necesar de finantare lei - valoare eligibila cf. art 6. lit b) - OUG 36/2023]]/#REF!</f>
        <v>#REF!</v>
      </c>
      <c r="U520" s="11">
        <v>947194.6</v>
      </c>
      <c r="V520" s="13">
        <v>100</v>
      </c>
      <c r="W520" s="13" t="s">
        <v>308</v>
      </c>
      <c r="X520" s="16">
        <v>1</v>
      </c>
      <c r="Y520" t="s">
        <v>17</v>
      </c>
      <c r="Z520" s="13"/>
    </row>
    <row r="521" spans="1:26" customFormat="1" hidden="1">
      <c r="A521">
        <v>520</v>
      </c>
      <c r="B521">
        <v>140779</v>
      </c>
      <c r="C521">
        <v>7193</v>
      </c>
      <c r="D521" t="s">
        <v>33</v>
      </c>
      <c r="E521" t="s">
        <v>76</v>
      </c>
      <c r="F521" t="s">
        <v>927</v>
      </c>
      <c r="G521" t="s">
        <v>928</v>
      </c>
      <c r="H521">
        <v>26</v>
      </c>
      <c r="I521" s="10">
        <v>43983</v>
      </c>
      <c r="J521" s="10">
        <v>44494</v>
      </c>
      <c r="K521" s="10">
        <v>45291</v>
      </c>
      <c r="L521" s="11">
        <v>972402.54</v>
      </c>
      <c r="M521" s="11">
        <v>939137.24</v>
      </c>
      <c r="N521" s="11">
        <v>892180.4</v>
      </c>
      <c r="O521" s="11">
        <v>46956.84</v>
      </c>
      <c r="P521" s="11">
        <v>0</v>
      </c>
      <c r="Q521" s="11">
        <v>33265.300000000003</v>
      </c>
      <c r="R521" s="12">
        <f>Table7[[#This Row],[Solicitat beneficiar]]/Table7[[#This Row],[Valoare totala eligibila, LEI]]</f>
        <v>0</v>
      </c>
      <c r="S521" s="11">
        <f>Table7[[#This Row],[Valoare totala eligibila, LEI]]-Table7[[#This Row],[Solicitat beneficiar]]</f>
        <v>939137.24</v>
      </c>
      <c r="T521" s="11" t="e">
        <f>Table7[[#This Row],[Necesar de finantare lei - valoare eligibila cf. art 6. lit b) - OUG 36/2023]]/#REF!</f>
        <v>#REF!</v>
      </c>
      <c r="U521" s="11">
        <v>0</v>
      </c>
      <c r="V521" s="13">
        <v>90</v>
      </c>
      <c r="W521" s="13" t="s">
        <v>69</v>
      </c>
      <c r="X521" s="16">
        <v>2</v>
      </c>
      <c r="Y521" t="s">
        <v>25</v>
      </c>
      <c r="Z521" s="13"/>
    </row>
    <row r="522" spans="1:26" customFormat="1" hidden="1">
      <c r="A522">
        <v>521</v>
      </c>
      <c r="B522">
        <v>140940</v>
      </c>
      <c r="C522">
        <v>7207</v>
      </c>
      <c r="D522" t="s">
        <v>33</v>
      </c>
      <c r="E522" t="s">
        <v>76</v>
      </c>
      <c r="F522" t="s">
        <v>929</v>
      </c>
      <c r="G522" t="s">
        <v>930</v>
      </c>
      <c r="H522">
        <v>8</v>
      </c>
      <c r="I522" s="10">
        <v>44348</v>
      </c>
      <c r="J522" s="10">
        <v>44497</v>
      </c>
      <c r="K522" s="10">
        <v>44742</v>
      </c>
      <c r="L522" s="11">
        <v>1200370.77</v>
      </c>
      <c r="M522" s="11">
        <v>946300</v>
      </c>
      <c r="N522" s="11">
        <v>898985.01</v>
      </c>
      <c r="O522" s="11">
        <v>47314.99</v>
      </c>
      <c r="P522" s="11">
        <v>0</v>
      </c>
      <c r="Q522" s="11">
        <v>254070.77</v>
      </c>
      <c r="R522" s="12">
        <f>Table7[[#This Row],[Solicitat beneficiar]]/Table7[[#This Row],[Valoare totala eligibila, LEI]]</f>
        <v>0.99511550248335623</v>
      </c>
      <c r="S522" s="11">
        <f>Table7[[#This Row],[Valoare totala eligibila, LEI]]-Table7[[#This Row],[Solicitat beneficiar]]</f>
        <v>4622.1999999999534</v>
      </c>
      <c r="T522" s="11" t="e">
        <f>Table7[[#This Row],[Necesar de finantare lei - valoare eligibila cf. art 6. lit b) - OUG 36/2023]]/#REF!</f>
        <v>#REF!</v>
      </c>
      <c r="U522" s="11">
        <v>941677.8</v>
      </c>
      <c r="V522" s="13">
        <v>100</v>
      </c>
      <c r="W522" s="13" t="s">
        <v>308</v>
      </c>
      <c r="X522" s="16">
        <v>1</v>
      </c>
      <c r="Y522" t="s">
        <v>17</v>
      </c>
      <c r="Z522" s="13"/>
    </row>
    <row r="523" spans="1:26" customFormat="1" hidden="1">
      <c r="A523">
        <v>522</v>
      </c>
      <c r="B523">
        <v>140915</v>
      </c>
      <c r="C523">
        <v>7213</v>
      </c>
      <c r="D523" t="s">
        <v>33</v>
      </c>
      <c r="E523" t="s">
        <v>76</v>
      </c>
      <c r="F523" t="s">
        <v>931</v>
      </c>
      <c r="G523" t="s">
        <v>932</v>
      </c>
      <c r="H523">
        <v>21</v>
      </c>
      <c r="I523" s="10">
        <v>43952</v>
      </c>
      <c r="J523" s="10">
        <v>44502</v>
      </c>
      <c r="K523" s="10">
        <v>45138</v>
      </c>
      <c r="L523" s="11">
        <v>1234566.99</v>
      </c>
      <c r="M523" s="11">
        <v>946462.25</v>
      </c>
      <c r="N523" s="11">
        <v>899139.14</v>
      </c>
      <c r="O523" s="11">
        <v>47323.11</v>
      </c>
      <c r="P523" s="11">
        <v>0</v>
      </c>
      <c r="Q523" s="11">
        <v>288104.74</v>
      </c>
      <c r="R523" s="12">
        <f>Table7[[#This Row],[Solicitat beneficiar]]/Table7[[#This Row],[Valoare totala eligibila, LEI]]</f>
        <v>0.58988221664413976</v>
      </c>
      <c r="S523" s="11">
        <f>Table7[[#This Row],[Valoare totala eligibila, LEI]]-Table7[[#This Row],[Solicitat beneficiar]]</f>
        <v>388161</v>
      </c>
      <c r="T523" s="11" t="e">
        <f>Table7[[#This Row],[Necesar de finantare lei - valoare eligibila cf. art 6. lit b) - OUG 36/2023]]/#REF!</f>
        <v>#REF!</v>
      </c>
      <c r="U523" s="11">
        <v>558301.25</v>
      </c>
      <c r="V523" s="13">
        <v>100</v>
      </c>
      <c r="W523" s="13" t="s">
        <v>308</v>
      </c>
      <c r="X523" s="16">
        <v>1</v>
      </c>
      <c r="Y523" t="s">
        <v>17</v>
      </c>
      <c r="Z523" s="13"/>
    </row>
    <row r="524" spans="1:26" customFormat="1" hidden="1">
      <c r="A524">
        <v>523</v>
      </c>
      <c r="B524">
        <v>120303</v>
      </c>
      <c r="C524">
        <v>3360</v>
      </c>
      <c r="D524" t="s">
        <v>33</v>
      </c>
      <c r="E524" t="s">
        <v>76</v>
      </c>
      <c r="F524" t="s">
        <v>933</v>
      </c>
      <c r="G524" t="s">
        <v>78</v>
      </c>
      <c r="H524">
        <v>43</v>
      </c>
      <c r="I524" s="10">
        <v>43079</v>
      </c>
      <c r="J524" s="10">
        <v>43402</v>
      </c>
      <c r="K524" s="10">
        <v>44712</v>
      </c>
      <c r="L524" s="11">
        <v>5807906.0199999996</v>
      </c>
      <c r="M524" s="11">
        <v>5716608.9900000002</v>
      </c>
      <c r="N524" s="11">
        <v>4859117.6500000004</v>
      </c>
      <c r="O524" s="11">
        <v>743159.17</v>
      </c>
      <c r="P524" s="11">
        <v>114332.18</v>
      </c>
      <c r="Q524" s="11">
        <v>91297.03</v>
      </c>
      <c r="R524" s="12">
        <f>Table7[[#This Row],[Solicitat beneficiar]]/Table7[[#This Row],[Valoare totala eligibila, LEI]]</f>
        <v>0.98719565390460617</v>
      </c>
      <c r="S524" s="11">
        <f>Table7[[#This Row],[Valoare totala eligibila, LEI]]-Table7[[#This Row],[Solicitat beneficiar]]</f>
        <v>73197.439999999478</v>
      </c>
      <c r="T524" s="11" t="e">
        <f>Table7[[#This Row],[Necesar de finantare lei - valoare eligibila cf. art 6. lit b) - OUG 36/2023]]/#REF!</f>
        <v>#REF!</v>
      </c>
      <c r="U524" s="11">
        <v>5643411.5500000007</v>
      </c>
      <c r="V524" s="13">
        <v>100</v>
      </c>
      <c r="W524" s="13" t="s">
        <v>308</v>
      </c>
      <c r="X524" s="16">
        <v>1</v>
      </c>
      <c r="Y524" t="s">
        <v>17</v>
      </c>
      <c r="Z524" s="13"/>
    </row>
    <row r="525" spans="1:26" customFormat="1" hidden="1">
      <c r="A525">
        <v>524</v>
      </c>
      <c r="B525">
        <v>122409</v>
      </c>
      <c r="C525">
        <v>3839</v>
      </c>
      <c r="D525" t="s">
        <v>33</v>
      </c>
      <c r="E525" t="s">
        <v>66</v>
      </c>
      <c r="F525" t="s">
        <v>934</v>
      </c>
      <c r="G525" t="s">
        <v>935</v>
      </c>
      <c r="H525">
        <v>56</v>
      </c>
      <c r="I525" s="10">
        <v>42767</v>
      </c>
      <c r="J525" s="10">
        <v>43556</v>
      </c>
      <c r="K525" s="10">
        <v>45260</v>
      </c>
      <c r="L525" s="11">
        <v>1903657.33</v>
      </c>
      <c r="M525" s="11">
        <v>1903657.33</v>
      </c>
      <c r="N525" s="11">
        <v>1618108.74</v>
      </c>
      <c r="O525" s="11">
        <v>247475.43</v>
      </c>
      <c r="P525" s="11">
        <v>38073.160000000003</v>
      </c>
      <c r="Q525" s="11">
        <v>0</v>
      </c>
      <c r="R525" s="12">
        <f>Table7[[#This Row],[Solicitat beneficiar]]/Table7[[#This Row],[Valoare totala eligibila, LEI]]</f>
        <v>0.63477359131645816</v>
      </c>
      <c r="S525" s="11">
        <f>Table7[[#This Row],[Valoare totala eligibila, LEI]]-Table7[[#This Row],[Solicitat beneficiar]]</f>
        <v>695265.93000000017</v>
      </c>
      <c r="T525" s="11" t="e">
        <f>Table7[[#This Row],[Necesar de finantare lei - valoare eligibila cf. art 6. lit b) - OUG 36/2023]]/#REF!</f>
        <v>#REF!</v>
      </c>
      <c r="U525" s="11">
        <v>1208391.3999999999</v>
      </c>
      <c r="V525" s="13">
        <v>95.14</v>
      </c>
      <c r="W525" s="13" t="s">
        <v>87</v>
      </c>
      <c r="X525" s="16">
        <v>4</v>
      </c>
      <c r="Y525" t="s">
        <v>20</v>
      </c>
      <c r="Z525" s="13"/>
    </row>
    <row r="526" spans="1:26" customFormat="1" hidden="1">
      <c r="A526">
        <v>525</v>
      </c>
      <c r="B526">
        <v>120635</v>
      </c>
      <c r="C526">
        <v>3846</v>
      </c>
      <c r="D526" t="s">
        <v>33</v>
      </c>
      <c r="E526" t="s">
        <v>164</v>
      </c>
      <c r="F526" t="s">
        <v>936</v>
      </c>
      <c r="G526" t="s">
        <v>566</v>
      </c>
      <c r="H526">
        <v>39</v>
      </c>
      <c r="I526" s="10">
        <v>43089</v>
      </c>
      <c r="J526" s="10">
        <v>43518</v>
      </c>
      <c r="K526" s="10">
        <v>44712</v>
      </c>
      <c r="L526" s="11">
        <v>1845612.8</v>
      </c>
      <c r="M526" s="11">
        <v>1530270.6</v>
      </c>
      <c r="N526" s="11">
        <v>1300730</v>
      </c>
      <c r="O526" s="11">
        <v>198935.18</v>
      </c>
      <c r="P526" s="11">
        <v>30605.42</v>
      </c>
      <c r="Q526" s="11">
        <v>315342.2</v>
      </c>
      <c r="R526" s="12">
        <f>Table7[[#This Row],[Solicitat beneficiar]]/Table7[[#This Row],[Valoare totala eligibila, LEI]]</f>
        <v>0.97753007213234044</v>
      </c>
      <c r="S526" s="11">
        <f>Table7[[#This Row],[Valoare totala eligibila, LEI]]-Table7[[#This Row],[Solicitat beneficiar]]</f>
        <v>34385.070000000065</v>
      </c>
      <c r="T526" s="11" t="e">
        <f>Table7[[#This Row],[Necesar de finantare lei - valoare eligibila cf. art 6. lit b) - OUG 36/2023]]/#REF!</f>
        <v>#REF!</v>
      </c>
      <c r="U526" s="11">
        <v>1495885.53</v>
      </c>
      <c r="V526" s="13">
        <v>100</v>
      </c>
      <c r="W526" s="13" t="s">
        <v>308</v>
      </c>
      <c r="X526" s="16">
        <v>1</v>
      </c>
      <c r="Y526" t="s">
        <v>17</v>
      </c>
      <c r="Z526" s="13"/>
    </row>
    <row r="527" spans="1:26" customFormat="1" hidden="1">
      <c r="A527">
        <v>526</v>
      </c>
      <c r="B527">
        <v>122262</v>
      </c>
      <c r="C527">
        <v>3862</v>
      </c>
      <c r="D527" t="s">
        <v>33</v>
      </c>
      <c r="E527" t="s">
        <v>66</v>
      </c>
      <c r="F527" t="s">
        <v>937</v>
      </c>
      <c r="G527" t="s">
        <v>938</v>
      </c>
      <c r="H527">
        <v>57</v>
      </c>
      <c r="I527" s="10">
        <v>42767</v>
      </c>
      <c r="J527" s="10">
        <v>43518</v>
      </c>
      <c r="K527" s="10">
        <v>45260</v>
      </c>
      <c r="L527" s="11">
        <v>2156994.5</v>
      </c>
      <c r="M527" s="11">
        <v>1843044.16</v>
      </c>
      <c r="N527" s="11">
        <v>1566587.54</v>
      </c>
      <c r="O527" s="11">
        <v>239595.73</v>
      </c>
      <c r="P527" s="11">
        <v>36860.89</v>
      </c>
      <c r="Q527" s="11">
        <v>313950.34000000003</v>
      </c>
      <c r="R527" s="12">
        <f>Table7[[#This Row],[Solicitat beneficiar]]/Table7[[#This Row],[Valoare totala eligibila, LEI]]</f>
        <v>0.65271538583210076</v>
      </c>
      <c r="S527" s="11">
        <f>Table7[[#This Row],[Valoare totala eligibila, LEI]]-Table7[[#This Row],[Solicitat beneficiar]]</f>
        <v>640060.87999999989</v>
      </c>
      <c r="T527" s="11" t="e">
        <f>Table7[[#This Row],[Necesar de finantare lei - valoare eligibila cf. art 6. lit b) - OUG 36/2023]]/#REF!</f>
        <v>#REF!</v>
      </c>
      <c r="U527" s="11">
        <v>1202983.28</v>
      </c>
      <c r="V527" s="13">
        <v>84.71</v>
      </c>
      <c r="W527" s="13" t="s">
        <v>87</v>
      </c>
      <c r="X527" s="16">
        <v>4</v>
      </c>
      <c r="Y527" t="s">
        <v>20</v>
      </c>
      <c r="Z527" s="13"/>
    </row>
    <row r="528" spans="1:26" customFormat="1" hidden="1">
      <c r="A528">
        <v>527</v>
      </c>
      <c r="B528">
        <v>120471</v>
      </c>
      <c r="C528">
        <v>3936</v>
      </c>
      <c r="D528" t="s">
        <v>33</v>
      </c>
      <c r="E528" t="s">
        <v>164</v>
      </c>
      <c r="F528" t="s">
        <v>939</v>
      </c>
      <c r="G528" t="s">
        <v>566</v>
      </c>
      <c r="H528">
        <v>46</v>
      </c>
      <c r="I528" s="10">
        <v>43070</v>
      </c>
      <c r="J528" s="10">
        <v>43528</v>
      </c>
      <c r="K528" s="10">
        <v>44926</v>
      </c>
      <c r="L528" s="11">
        <v>3530114.52</v>
      </c>
      <c r="M528" s="11">
        <v>2843740.26</v>
      </c>
      <c r="N528" s="11">
        <v>2417179.2200000002</v>
      </c>
      <c r="O528" s="11">
        <v>369686.23</v>
      </c>
      <c r="P528" s="11">
        <v>56874.81</v>
      </c>
      <c r="Q528" s="11">
        <v>686374.26</v>
      </c>
      <c r="R528" s="12">
        <f>Table7[[#This Row],[Solicitat beneficiar]]/Table7[[#This Row],[Valoare totala eligibila, LEI]]</f>
        <v>0.98583748643766789</v>
      </c>
      <c r="S528" s="11">
        <f>Table7[[#This Row],[Valoare totala eligibila, LEI]]-Table7[[#This Row],[Solicitat beneficiar]]</f>
        <v>40274.509999999776</v>
      </c>
      <c r="T528" s="11" t="e">
        <f>Table7[[#This Row],[Necesar de finantare lei - valoare eligibila cf. art 6. lit b) - OUG 36/2023]]/#REF!</f>
        <v>#REF!</v>
      </c>
      <c r="U528" s="11">
        <v>2803465.75</v>
      </c>
      <c r="V528" s="13">
        <v>100</v>
      </c>
      <c r="W528" s="13" t="s">
        <v>308</v>
      </c>
      <c r="X528" s="16">
        <v>1</v>
      </c>
      <c r="Y528" t="s">
        <v>17</v>
      </c>
      <c r="Z528" s="13"/>
    </row>
    <row r="529" spans="1:26" customFormat="1" hidden="1">
      <c r="A529">
        <v>528</v>
      </c>
      <c r="B529">
        <v>120870</v>
      </c>
      <c r="C529">
        <v>4055</v>
      </c>
      <c r="D529" t="s">
        <v>33</v>
      </c>
      <c r="E529" t="s">
        <v>164</v>
      </c>
      <c r="F529" t="s">
        <v>940</v>
      </c>
      <c r="G529" t="s">
        <v>566</v>
      </c>
      <c r="H529">
        <v>45</v>
      </c>
      <c r="I529" s="10">
        <v>43089</v>
      </c>
      <c r="J529" s="10">
        <v>43557</v>
      </c>
      <c r="K529" s="10">
        <v>44926</v>
      </c>
      <c r="L529" s="11">
        <v>3959282</v>
      </c>
      <c r="M529" s="11">
        <v>3344398.95</v>
      </c>
      <c r="N529" s="11">
        <v>2842739.11</v>
      </c>
      <c r="O529" s="11">
        <v>434771.86</v>
      </c>
      <c r="P529" s="11">
        <v>66887.98</v>
      </c>
      <c r="Q529" s="11">
        <v>614883.05000000005</v>
      </c>
      <c r="R529" s="12">
        <f>Table7[[#This Row],[Solicitat beneficiar]]/Table7[[#This Row],[Valoare totala eligibila, LEI]]</f>
        <v>0.99562898738501271</v>
      </c>
      <c r="S529" s="11">
        <f>Table7[[#This Row],[Valoare totala eligibila, LEI]]-Table7[[#This Row],[Solicitat beneficiar]]</f>
        <v>14618.410000000149</v>
      </c>
      <c r="T529" s="11" t="e">
        <f>Table7[[#This Row],[Necesar de finantare lei - valoare eligibila cf. art 6. lit b) - OUG 36/2023]]/#REF!</f>
        <v>#REF!</v>
      </c>
      <c r="U529" s="11">
        <v>3329780.54</v>
      </c>
      <c r="V529" s="13">
        <v>100</v>
      </c>
      <c r="W529" s="13" t="s">
        <v>308</v>
      </c>
      <c r="X529" s="16">
        <v>1</v>
      </c>
      <c r="Y529" t="s">
        <v>17</v>
      </c>
      <c r="Z529" s="13"/>
    </row>
    <row r="530" spans="1:26" customFormat="1" hidden="1">
      <c r="A530">
        <v>529</v>
      </c>
      <c r="B530">
        <v>120339</v>
      </c>
      <c r="C530">
        <v>4337</v>
      </c>
      <c r="D530" t="s">
        <v>33</v>
      </c>
      <c r="E530" t="s">
        <v>76</v>
      </c>
      <c r="F530" t="s">
        <v>941</v>
      </c>
      <c r="G530" t="s">
        <v>562</v>
      </c>
      <c r="H530">
        <v>55</v>
      </c>
      <c r="I530" s="10">
        <v>43101</v>
      </c>
      <c r="J530" s="10">
        <v>43613</v>
      </c>
      <c r="K530" s="10">
        <v>45291</v>
      </c>
      <c r="L530" s="11">
        <v>3761493</v>
      </c>
      <c r="M530" s="11">
        <v>3761493</v>
      </c>
      <c r="N530" s="11">
        <v>3197269.04</v>
      </c>
      <c r="O530" s="11">
        <v>488994.09</v>
      </c>
      <c r="P530" s="11">
        <v>75229.87</v>
      </c>
      <c r="Q530" s="11">
        <v>0</v>
      </c>
      <c r="R530" s="12">
        <f>Table7[[#This Row],[Solicitat beneficiar]]/Table7[[#This Row],[Valoare totala eligibila, LEI]]</f>
        <v>0.47832919003172408</v>
      </c>
      <c r="S530" s="11">
        <f>Table7[[#This Row],[Valoare totala eligibila, LEI]]-Table7[[#This Row],[Solicitat beneficiar]]</f>
        <v>1962261.1</v>
      </c>
      <c r="T530" s="11" t="e">
        <f>Table7[[#This Row],[Necesar de finantare lei - valoare eligibila cf. art 6. lit b) - OUG 36/2023]]/#REF!</f>
        <v>#REF!</v>
      </c>
      <c r="U530" s="11">
        <v>1799231.9</v>
      </c>
      <c r="V530" s="13">
        <v>61</v>
      </c>
      <c r="W530" s="13" t="s">
        <v>87</v>
      </c>
      <c r="X530" s="16">
        <v>4</v>
      </c>
      <c r="Y530" t="s">
        <v>20</v>
      </c>
      <c r="Z530" s="13"/>
    </row>
    <row r="531" spans="1:26" customFormat="1" hidden="1">
      <c r="A531">
        <v>530</v>
      </c>
      <c r="B531">
        <v>123438</v>
      </c>
      <c r="C531">
        <v>4374</v>
      </c>
      <c r="D531" t="s">
        <v>33</v>
      </c>
      <c r="E531" t="s">
        <v>136</v>
      </c>
      <c r="F531" t="s">
        <v>942</v>
      </c>
      <c r="G531" t="s">
        <v>943</v>
      </c>
      <c r="H531">
        <v>38</v>
      </c>
      <c r="I531" s="10">
        <v>43191</v>
      </c>
      <c r="J531" s="10">
        <v>43628</v>
      </c>
      <c r="K531" s="10">
        <v>44773</v>
      </c>
      <c r="L531" s="11">
        <v>1982715.21</v>
      </c>
      <c r="M531" s="11">
        <v>1727243.3</v>
      </c>
      <c r="N531" s="11">
        <v>1468156.81</v>
      </c>
      <c r="O531" s="11">
        <v>224541.61</v>
      </c>
      <c r="P531" s="11">
        <v>34544.879999999997</v>
      </c>
      <c r="Q531" s="11">
        <v>255471.91</v>
      </c>
      <c r="R531" s="12">
        <f>Table7[[#This Row],[Solicitat beneficiar]]/Table7[[#This Row],[Valoare totala eligibila, LEI]]</f>
        <v>0.93569764028032409</v>
      </c>
      <c r="S531" s="11">
        <f>Table7[[#This Row],[Valoare totala eligibila, LEI]]-Table7[[#This Row],[Solicitat beneficiar]]</f>
        <v>111065.82000000007</v>
      </c>
      <c r="T531" s="11" t="e">
        <f>Table7[[#This Row],[Necesar de finantare lei - valoare eligibila cf. art 6. lit b) - OUG 36/2023]]/#REF!</f>
        <v>#REF!</v>
      </c>
      <c r="U531" s="11">
        <v>1616177.48</v>
      </c>
      <c r="V531" s="13">
        <v>100</v>
      </c>
      <c r="W531" s="13" t="s">
        <v>308</v>
      </c>
      <c r="X531" s="16">
        <v>1</v>
      </c>
      <c r="Y531" t="s">
        <v>17</v>
      </c>
      <c r="Z531" s="13"/>
    </row>
    <row r="532" spans="1:26" customFormat="1" hidden="1">
      <c r="A532">
        <v>531</v>
      </c>
      <c r="B532">
        <v>122982</v>
      </c>
      <c r="C532">
        <v>4378</v>
      </c>
      <c r="D532" t="s">
        <v>33</v>
      </c>
      <c r="E532" t="s">
        <v>164</v>
      </c>
      <c r="F532" t="s">
        <v>944</v>
      </c>
      <c r="G532" t="s">
        <v>945</v>
      </c>
      <c r="H532">
        <v>28</v>
      </c>
      <c r="I532" s="10">
        <v>43191</v>
      </c>
      <c r="J532" s="10">
        <v>43620</v>
      </c>
      <c r="K532" s="10">
        <v>44469</v>
      </c>
      <c r="L532" s="11">
        <v>921590.62</v>
      </c>
      <c r="M532" s="11">
        <v>917603.12</v>
      </c>
      <c r="N532" s="11">
        <v>779962.65</v>
      </c>
      <c r="O532" s="11">
        <v>118296.74</v>
      </c>
      <c r="P532" s="11">
        <v>19343.73</v>
      </c>
      <c r="Q532" s="11">
        <v>3987.5</v>
      </c>
      <c r="R532" s="12">
        <f>Table7[[#This Row],[Solicitat beneficiar]]/Table7[[#This Row],[Valoare totala eligibila, LEI]]</f>
        <v>0.89982708428454339</v>
      </c>
      <c r="S532" s="11">
        <f>Table7[[#This Row],[Valoare totala eligibila, LEI]]-Table7[[#This Row],[Solicitat beneficiar]]</f>
        <v>91918.979999999981</v>
      </c>
      <c r="T532" s="11" t="e">
        <f>Table7[[#This Row],[Necesar de finantare lei - valoare eligibila cf. art 6. lit b) - OUG 36/2023]]/#REF!</f>
        <v>#REF!</v>
      </c>
      <c r="U532" s="11">
        <v>825684.14</v>
      </c>
      <c r="V532" s="13">
        <v>100</v>
      </c>
      <c r="W532" s="13" t="s">
        <v>308</v>
      </c>
      <c r="X532" s="16">
        <v>1</v>
      </c>
      <c r="Y532" t="s">
        <v>17</v>
      </c>
      <c r="Z532" s="13"/>
    </row>
    <row r="533" spans="1:26" customFormat="1" hidden="1">
      <c r="A533">
        <v>532</v>
      </c>
      <c r="B533">
        <v>123428</v>
      </c>
      <c r="C533">
        <v>4381</v>
      </c>
      <c r="D533" t="s">
        <v>33</v>
      </c>
      <c r="E533" t="s">
        <v>136</v>
      </c>
      <c r="F533" t="s">
        <v>942</v>
      </c>
      <c r="G533" t="s">
        <v>943</v>
      </c>
      <c r="H533">
        <v>39</v>
      </c>
      <c r="I533" s="10">
        <v>43191</v>
      </c>
      <c r="J533" s="10">
        <v>43628</v>
      </c>
      <c r="K533" s="10">
        <v>44804</v>
      </c>
      <c r="L533" s="11">
        <v>1859566.01</v>
      </c>
      <c r="M533" s="11">
        <v>1721588.83</v>
      </c>
      <c r="N533" s="11">
        <v>1463350.52</v>
      </c>
      <c r="O533" s="11">
        <v>223806.52</v>
      </c>
      <c r="P533" s="11">
        <v>34431.79</v>
      </c>
      <c r="Q533" s="11">
        <v>137977.18</v>
      </c>
      <c r="R533" s="12">
        <f>Table7[[#This Row],[Solicitat beneficiar]]/Table7[[#This Row],[Valoare totala eligibila, LEI]]</f>
        <v>0.93879015002670529</v>
      </c>
      <c r="S533" s="11">
        <f>Table7[[#This Row],[Valoare totala eligibila, LEI]]-Table7[[#This Row],[Solicitat beneficiar]]</f>
        <v>105378.1939999999</v>
      </c>
      <c r="T533" s="11" t="e">
        <f>Table7[[#This Row],[Necesar de finantare lei - valoare eligibila cf. art 6. lit b) - OUG 36/2023]]/#REF!</f>
        <v>#REF!</v>
      </c>
      <c r="U533" s="11">
        <v>1616210.6360000002</v>
      </c>
      <c r="V533" s="13">
        <v>100</v>
      </c>
      <c r="W533" s="13" t="s">
        <v>308</v>
      </c>
      <c r="X533" s="16">
        <v>1</v>
      </c>
      <c r="Y533" t="s">
        <v>17</v>
      </c>
      <c r="Z533" s="13"/>
    </row>
    <row r="534" spans="1:26" customFormat="1" hidden="1">
      <c r="A534">
        <v>533</v>
      </c>
      <c r="B534">
        <v>123229</v>
      </c>
      <c r="C534">
        <v>4386</v>
      </c>
      <c r="D534" t="s">
        <v>33</v>
      </c>
      <c r="E534" t="s">
        <v>76</v>
      </c>
      <c r="F534" t="s">
        <v>946</v>
      </c>
      <c r="G534" t="s">
        <v>750</v>
      </c>
      <c r="H534">
        <v>55</v>
      </c>
      <c r="I534" s="10">
        <v>43121</v>
      </c>
      <c r="J534" s="10">
        <v>43628</v>
      </c>
      <c r="K534" s="10">
        <v>45291</v>
      </c>
      <c r="L534" s="11">
        <v>3254141.57</v>
      </c>
      <c r="M534" s="11">
        <v>2572977.92</v>
      </c>
      <c r="N534" s="11">
        <v>2187031.23</v>
      </c>
      <c r="O534" s="11">
        <v>333200.64000000001</v>
      </c>
      <c r="P534" s="11">
        <v>52746.05</v>
      </c>
      <c r="Q534" s="11">
        <v>681163.65</v>
      </c>
      <c r="R534" s="12">
        <f>Table7[[#This Row],[Solicitat beneficiar]]/Table7[[#This Row],[Valoare totala eligibila, LEI]]</f>
        <v>0.68817962495379681</v>
      </c>
      <c r="S534" s="11">
        <f>Table7[[#This Row],[Valoare totala eligibila, LEI]]-Table7[[#This Row],[Solicitat beneficiar]]</f>
        <v>802306.93999999971</v>
      </c>
      <c r="T534" s="11" t="e">
        <f>Table7[[#This Row],[Necesar de finantare lei - valoare eligibila cf. art 6. lit b) - OUG 36/2023]]/#REF!</f>
        <v>#REF!</v>
      </c>
      <c r="U534" s="11">
        <v>1770670.9800000002</v>
      </c>
      <c r="V534" s="13">
        <v>100</v>
      </c>
      <c r="W534" s="13" t="s">
        <v>87</v>
      </c>
      <c r="X534" s="16">
        <v>4</v>
      </c>
      <c r="Y534" t="s">
        <v>20</v>
      </c>
      <c r="Z534" s="13"/>
    </row>
    <row r="535" spans="1:26" customFormat="1" hidden="1">
      <c r="A535">
        <v>534</v>
      </c>
      <c r="B535">
        <v>123263</v>
      </c>
      <c r="C535">
        <v>4400</v>
      </c>
      <c r="D535" t="s">
        <v>33</v>
      </c>
      <c r="E535" t="s">
        <v>147</v>
      </c>
      <c r="F535" t="s">
        <v>947</v>
      </c>
      <c r="G535" t="s">
        <v>527</v>
      </c>
      <c r="H535">
        <v>52</v>
      </c>
      <c r="I535" s="10">
        <v>43040</v>
      </c>
      <c r="J535" s="10">
        <v>43628</v>
      </c>
      <c r="K535" s="10">
        <v>45199</v>
      </c>
      <c r="L535" s="11">
        <v>5583433.3300000001</v>
      </c>
      <c r="M535" s="11">
        <v>4291658.33</v>
      </c>
      <c r="N535" s="11">
        <v>3647909.58</v>
      </c>
      <c r="O535" s="11">
        <v>557486.41</v>
      </c>
      <c r="P535" s="11">
        <v>86262.34</v>
      </c>
      <c r="Q535" s="11">
        <v>1291775</v>
      </c>
      <c r="R535" s="12">
        <f>Table7[[#This Row],[Solicitat beneficiar]]/Table7[[#This Row],[Valoare totala eligibila, LEI]]</f>
        <v>0.81803295603916359</v>
      </c>
      <c r="S535" s="11">
        <f>Table7[[#This Row],[Valoare totala eligibila, LEI]]-Table7[[#This Row],[Solicitat beneficiar]]</f>
        <v>780940.37999999989</v>
      </c>
      <c r="T535" s="11" t="e">
        <f>Table7[[#This Row],[Necesar de finantare lei - valoare eligibila cf. art 6. lit b) - OUG 36/2023]]/#REF!</f>
        <v>#REF!</v>
      </c>
      <c r="U535" s="11">
        <v>3510717.95</v>
      </c>
      <c r="V535" s="13">
        <v>100</v>
      </c>
      <c r="W535" s="13" t="s">
        <v>69</v>
      </c>
      <c r="X535" s="16">
        <v>2</v>
      </c>
      <c r="Y535" t="s">
        <v>25</v>
      </c>
      <c r="Z535" s="13"/>
    </row>
    <row r="536" spans="1:26" customFormat="1" hidden="1">
      <c r="A536">
        <v>535</v>
      </c>
      <c r="B536">
        <v>123239</v>
      </c>
      <c r="C536">
        <v>4403</v>
      </c>
      <c r="D536" t="s">
        <v>33</v>
      </c>
      <c r="E536" t="s">
        <v>66</v>
      </c>
      <c r="F536" t="s">
        <v>948</v>
      </c>
      <c r="G536" t="s">
        <v>949</v>
      </c>
      <c r="H536">
        <v>55</v>
      </c>
      <c r="I536" s="10">
        <v>43132</v>
      </c>
      <c r="J536" s="10">
        <v>43627</v>
      </c>
      <c r="K536" s="10">
        <v>45291</v>
      </c>
      <c r="L536" s="11">
        <v>5443147.8200000003</v>
      </c>
      <c r="M536" s="11">
        <v>5293124.57</v>
      </c>
      <c r="N536" s="11">
        <v>4499155.88</v>
      </c>
      <c r="O536" s="11">
        <v>688106.19</v>
      </c>
      <c r="P536" s="11">
        <v>105862.5</v>
      </c>
      <c r="Q536" s="11">
        <v>150023.25</v>
      </c>
      <c r="R536" s="12">
        <f>Table7[[#This Row],[Solicitat beneficiar]]/Table7[[#This Row],[Valoare totala eligibila, LEI]]</f>
        <v>0.30364997058816623</v>
      </c>
      <c r="S536" s="11">
        <f>Table7[[#This Row],[Valoare totala eligibila, LEI]]-Table7[[#This Row],[Solicitat beneficiar]]</f>
        <v>3685867.45</v>
      </c>
      <c r="T536" s="11" t="e">
        <f>Table7[[#This Row],[Necesar de finantare lei - valoare eligibila cf. art 6. lit b) - OUG 36/2023]]/#REF!</f>
        <v>#REF!</v>
      </c>
      <c r="U536" s="11">
        <v>1607257.12</v>
      </c>
      <c r="V536" s="13">
        <v>37.29</v>
      </c>
      <c r="W536" s="13" t="s">
        <v>317</v>
      </c>
      <c r="X536" s="16">
        <v>6.1</v>
      </c>
      <c r="Y536" t="s">
        <v>9</v>
      </c>
      <c r="Z536" s="13"/>
    </row>
    <row r="537" spans="1:26" customFormat="1" hidden="1">
      <c r="A537">
        <v>536</v>
      </c>
      <c r="B537">
        <v>122873</v>
      </c>
      <c r="C537">
        <v>4420</v>
      </c>
      <c r="D537" t="s">
        <v>33</v>
      </c>
      <c r="E537" t="s">
        <v>147</v>
      </c>
      <c r="F537" t="s">
        <v>950</v>
      </c>
      <c r="G537" t="s">
        <v>527</v>
      </c>
      <c r="H537">
        <v>51</v>
      </c>
      <c r="I537" s="10">
        <v>43040</v>
      </c>
      <c r="J537" s="10">
        <v>43634</v>
      </c>
      <c r="K537" s="10">
        <v>45199</v>
      </c>
      <c r="L537" s="11">
        <v>5775288.1500000004</v>
      </c>
      <c r="M537" s="11">
        <v>4306997.03</v>
      </c>
      <c r="N537" s="11">
        <v>3660947.48</v>
      </c>
      <c r="O537" s="11">
        <v>559478.9</v>
      </c>
      <c r="P537" s="11">
        <v>86570.65</v>
      </c>
      <c r="Q537" s="11">
        <v>1468291.12</v>
      </c>
      <c r="R537" s="12">
        <f>Table7[[#This Row],[Solicitat beneficiar]]/Table7[[#This Row],[Valoare totala eligibila, LEI]]</f>
        <v>0.44453313449347787</v>
      </c>
      <c r="S537" s="11">
        <f>Table7[[#This Row],[Valoare totala eligibila, LEI]]-Table7[[#This Row],[Solicitat beneficiar]]</f>
        <v>2392394.1400000006</v>
      </c>
      <c r="T537" s="11" t="e">
        <f>Table7[[#This Row],[Necesar de finantare lei - valoare eligibila cf. art 6. lit b) - OUG 36/2023]]/#REF!</f>
        <v>#REF!</v>
      </c>
      <c r="U537" s="11">
        <v>1914602.89</v>
      </c>
      <c r="V537" s="13">
        <v>95</v>
      </c>
      <c r="W537" s="13" t="s">
        <v>69</v>
      </c>
      <c r="X537" s="16">
        <v>2</v>
      </c>
      <c r="Y537" t="s">
        <v>25</v>
      </c>
      <c r="Z537" s="13"/>
    </row>
    <row r="538" spans="1:26" customFormat="1" hidden="1">
      <c r="A538">
        <v>537</v>
      </c>
      <c r="B538">
        <v>123769</v>
      </c>
      <c r="C538">
        <v>4449</v>
      </c>
      <c r="D538" t="s">
        <v>33</v>
      </c>
      <c r="E538" t="s">
        <v>136</v>
      </c>
      <c r="F538" t="s">
        <v>951</v>
      </c>
      <c r="G538" t="s">
        <v>613</v>
      </c>
      <c r="H538">
        <v>53</v>
      </c>
      <c r="I538" s="10">
        <v>42012</v>
      </c>
      <c r="J538" s="10">
        <v>43637</v>
      </c>
      <c r="K538" s="10">
        <v>45260</v>
      </c>
      <c r="L538" s="11">
        <v>7208188.1900000004</v>
      </c>
      <c r="M538" s="11">
        <v>6991344.9100000001</v>
      </c>
      <c r="N538" s="11">
        <v>5942643.1900000004</v>
      </c>
      <c r="O538" s="11">
        <v>908874.64</v>
      </c>
      <c r="P538" s="11">
        <v>139827.07999999999</v>
      </c>
      <c r="Q538" s="11">
        <v>216843.28</v>
      </c>
      <c r="R538" s="12">
        <f>Table7[[#This Row],[Solicitat beneficiar]]/Table7[[#This Row],[Valoare totala eligibila, LEI]]</f>
        <v>0.56217424695758578</v>
      </c>
      <c r="S538" s="11">
        <f>Table7[[#This Row],[Valoare totala eligibila, LEI]]-Table7[[#This Row],[Solicitat beneficiar]]</f>
        <v>3060990.85</v>
      </c>
      <c r="T538" s="11" t="e">
        <f>Table7[[#This Row],[Necesar de finantare lei - valoare eligibila cf. art 6. lit b) - OUG 36/2023]]/#REF!</f>
        <v>#REF!</v>
      </c>
      <c r="U538" s="11">
        <v>3930354.06</v>
      </c>
      <c r="V538" s="13">
        <v>85</v>
      </c>
      <c r="W538" s="13" t="s">
        <v>87</v>
      </c>
      <c r="X538" s="16">
        <v>4</v>
      </c>
      <c r="Y538" t="s">
        <v>20</v>
      </c>
      <c r="Z538" s="13"/>
    </row>
    <row r="539" spans="1:26" customFormat="1" hidden="1">
      <c r="A539">
        <v>538</v>
      </c>
      <c r="B539">
        <v>123003</v>
      </c>
      <c r="C539">
        <v>4457</v>
      </c>
      <c r="D539" t="s">
        <v>33</v>
      </c>
      <c r="E539" t="s">
        <v>66</v>
      </c>
      <c r="F539" t="s">
        <v>952</v>
      </c>
      <c r="G539" t="s">
        <v>953</v>
      </c>
      <c r="H539">
        <v>48</v>
      </c>
      <c r="I539" s="10">
        <v>43101</v>
      </c>
      <c r="J539" s="10">
        <v>43640</v>
      </c>
      <c r="K539" s="10">
        <v>45107</v>
      </c>
      <c r="L539" s="11">
        <v>3910308.69</v>
      </c>
      <c r="M539" s="11">
        <v>3417841.73</v>
      </c>
      <c r="N539" s="11">
        <v>2905165.48</v>
      </c>
      <c r="O539" s="11">
        <v>444319.4</v>
      </c>
      <c r="P539" s="11">
        <v>68356.850000000006</v>
      </c>
      <c r="Q539" s="11">
        <v>492466.96</v>
      </c>
      <c r="R539" s="12">
        <f>Table7[[#This Row],[Solicitat beneficiar]]/Table7[[#This Row],[Valoare totala eligibila, LEI]]</f>
        <v>0.94390342059519527</v>
      </c>
      <c r="S539" s="11">
        <f>Table7[[#This Row],[Valoare totala eligibila, LEI]]-Table7[[#This Row],[Solicitat beneficiar]]</f>
        <v>191729.22999999998</v>
      </c>
      <c r="T539" s="11" t="e">
        <f>Table7[[#This Row],[Necesar de finantare lei - valoare eligibila cf. art 6. lit b) - OUG 36/2023]]/#REF!</f>
        <v>#REF!</v>
      </c>
      <c r="U539" s="11">
        <v>3226112.5</v>
      </c>
      <c r="V539" s="13">
        <v>100</v>
      </c>
      <c r="W539" s="13" t="s">
        <v>69</v>
      </c>
      <c r="X539" s="16">
        <v>2</v>
      </c>
      <c r="Y539" t="s">
        <v>25</v>
      </c>
      <c r="Z539" s="13"/>
    </row>
    <row r="540" spans="1:26" customFormat="1" hidden="1">
      <c r="A540">
        <v>539</v>
      </c>
      <c r="B540">
        <v>123004</v>
      </c>
      <c r="C540">
        <v>4459</v>
      </c>
      <c r="D540" t="s">
        <v>33</v>
      </c>
      <c r="E540" t="s">
        <v>66</v>
      </c>
      <c r="F540" t="s">
        <v>954</v>
      </c>
      <c r="G540" t="s">
        <v>953</v>
      </c>
      <c r="H540">
        <v>54</v>
      </c>
      <c r="I540" s="10">
        <v>43101</v>
      </c>
      <c r="J540" s="10">
        <v>43640</v>
      </c>
      <c r="K540" s="10">
        <v>45291</v>
      </c>
      <c r="L540" s="11">
        <v>4495174.59</v>
      </c>
      <c r="M540" s="11">
        <v>3379474.37</v>
      </c>
      <c r="N540" s="11">
        <v>2872553.23</v>
      </c>
      <c r="O540" s="11">
        <v>439331.65</v>
      </c>
      <c r="P540" s="11">
        <v>67589.490000000005</v>
      </c>
      <c r="Q540" s="11">
        <v>1115700.22</v>
      </c>
      <c r="R540" s="12">
        <f>Table7[[#This Row],[Solicitat beneficiar]]/Table7[[#This Row],[Valoare totala eligibila, LEI]]</f>
        <v>0.93808358724140872</v>
      </c>
      <c r="S540" s="11">
        <f>Table7[[#This Row],[Valoare totala eligibila, LEI]]-Table7[[#This Row],[Solicitat beneficiar]]</f>
        <v>209244.93000000017</v>
      </c>
      <c r="T540" s="11" t="e">
        <f>Table7[[#This Row],[Necesar de finantare lei - valoare eligibila cf. art 6. lit b) - OUG 36/2023]]/#REF!</f>
        <v>#REF!</v>
      </c>
      <c r="U540" s="11">
        <v>3170229.44</v>
      </c>
      <c r="V540" s="13">
        <v>100</v>
      </c>
      <c r="W540" s="13" t="s">
        <v>69</v>
      </c>
      <c r="X540" s="16">
        <v>2</v>
      </c>
      <c r="Y540" t="s">
        <v>25</v>
      </c>
      <c r="Z540" s="13"/>
    </row>
    <row r="541" spans="1:26" customFormat="1" hidden="1">
      <c r="A541">
        <v>540</v>
      </c>
      <c r="B541">
        <v>122448</v>
      </c>
      <c r="C541">
        <v>4489</v>
      </c>
      <c r="D541" t="s">
        <v>33</v>
      </c>
      <c r="E541" t="s">
        <v>66</v>
      </c>
      <c r="F541" t="s">
        <v>955</v>
      </c>
      <c r="G541" t="s">
        <v>579</v>
      </c>
      <c r="H541">
        <v>54</v>
      </c>
      <c r="I541" s="10">
        <v>43070</v>
      </c>
      <c r="J541" s="10">
        <v>43640</v>
      </c>
      <c r="K541" s="10">
        <v>45291</v>
      </c>
      <c r="L541" s="11">
        <v>8817127.1199999992</v>
      </c>
      <c r="M541" s="11">
        <v>5689074.0300000003</v>
      </c>
      <c r="N541" s="11">
        <v>4835712.93</v>
      </c>
      <c r="O541" s="11">
        <v>739579.61</v>
      </c>
      <c r="P541" s="11">
        <v>113781.49</v>
      </c>
      <c r="Q541" s="11">
        <v>3128053.09</v>
      </c>
      <c r="R541" s="12">
        <f>Table7[[#This Row],[Solicitat beneficiar]]/Table7[[#This Row],[Valoare totala eligibila, LEI]]</f>
        <v>0.68038051528044541</v>
      </c>
      <c r="S541" s="11">
        <f>Table7[[#This Row],[Valoare totala eligibila, LEI]]-Table7[[#This Row],[Solicitat beneficiar]]</f>
        <v>1818338.9100000001</v>
      </c>
      <c r="T541" s="11" t="e">
        <f>Table7[[#This Row],[Necesar de finantare lei - valoare eligibila cf. art 6. lit b) - OUG 36/2023]]/#REF!</f>
        <v>#REF!</v>
      </c>
      <c r="U541" s="11">
        <v>3870735.12</v>
      </c>
      <c r="V541" s="13">
        <v>62.08</v>
      </c>
      <c r="W541" s="13" t="s">
        <v>317</v>
      </c>
      <c r="X541" s="16">
        <v>6.1</v>
      </c>
      <c r="Y541" t="s">
        <v>9</v>
      </c>
      <c r="Z541" s="13"/>
    </row>
    <row r="542" spans="1:26" customFormat="1" hidden="1">
      <c r="A542">
        <v>541</v>
      </c>
      <c r="B542">
        <v>120502</v>
      </c>
      <c r="C542">
        <v>4498</v>
      </c>
      <c r="D542" t="s">
        <v>33</v>
      </c>
      <c r="E542" t="s">
        <v>66</v>
      </c>
      <c r="F542" t="s">
        <v>956</v>
      </c>
      <c r="G542" t="s">
        <v>949</v>
      </c>
      <c r="H542">
        <v>54</v>
      </c>
      <c r="I542" s="10">
        <v>43132</v>
      </c>
      <c r="J542" s="10">
        <v>43661</v>
      </c>
      <c r="K542" s="10">
        <v>45291</v>
      </c>
      <c r="L542" s="11">
        <v>3834458.69</v>
      </c>
      <c r="M542" s="11">
        <v>3834458.69</v>
      </c>
      <c r="N542" s="11">
        <v>3259289.89</v>
      </c>
      <c r="O542" s="11">
        <v>498479.6</v>
      </c>
      <c r="P542" s="11">
        <v>76689.2</v>
      </c>
      <c r="Q542" s="11">
        <v>0</v>
      </c>
      <c r="R542" s="12">
        <f>Table7[[#This Row],[Solicitat beneficiar]]/Table7[[#This Row],[Valoare totala eligibila, LEI]]</f>
        <v>5.5021469014704651E-2</v>
      </c>
      <c r="S542" s="11">
        <f>Table7[[#This Row],[Valoare totala eligibila, LEI]]-Table7[[#This Row],[Solicitat beneficiar]]</f>
        <v>3623481.14</v>
      </c>
      <c r="T542" s="11" t="e">
        <f>Table7[[#This Row],[Necesar de finantare lei - valoare eligibila cf. art 6. lit b) - OUG 36/2023]]/#REF!</f>
        <v>#REF!</v>
      </c>
      <c r="U542" s="11">
        <v>210977.55</v>
      </c>
      <c r="V542" s="13">
        <v>11.96</v>
      </c>
      <c r="W542" s="13" t="s">
        <v>87</v>
      </c>
      <c r="X542" s="16">
        <v>4</v>
      </c>
      <c r="Y542" t="s">
        <v>20</v>
      </c>
      <c r="Z542" s="13"/>
    </row>
    <row r="543" spans="1:26" customFormat="1" hidden="1">
      <c r="A543">
        <v>542</v>
      </c>
      <c r="B543">
        <v>120872</v>
      </c>
      <c r="C543">
        <v>4499</v>
      </c>
      <c r="D543" t="s">
        <v>33</v>
      </c>
      <c r="E543" t="s">
        <v>164</v>
      </c>
      <c r="F543" t="s">
        <v>957</v>
      </c>
      <c r="G543" t="s">
        <v>566</v>
      </c>
      <c r="H543">
        <v>54</v>
      </c>
      <c r="I543" s="10">
        <v>43070</v>
      </c>
      <c r="J543" s="10">
        <v>43655</v>
      </c>
      <c r="K543" s="10">
        <v>45291</v>
      </c>
      <c r="L543" s="11">
        <v>3508382.07</v>
      </c>
      <c r="M543" s="11">
        <v>3397305.45</v>
      </c>
      <c r="N543" s="11">
        <v>2887709.63</v>
      </c>
      <c r="O543" s="11">
        <v>441649.68</v>
      </c>
      <c r="P543" s="11">
        <v>67946.14</v>
      </c>
      <c r="Q543" s="11">
        <v>111076.62</v>
      </c>
      <c r="R543" s="12">
        <f>Table7[[#This Row],[Solicitat beneficiar]]/Table7[[#This Row],[Valoare totala eligibila, LEI]]</f>
        <v>0.34041469541692221</v>
      </c>
      <c r="S543" s="11">
        <f>Table7[[#This Row],[Valoare totala eligibila, LEI]]-Table7[[#This Row],[Solicitat beneficiar]]</f>
        <v>2240812.75</v>
      </c>
      <c r="T543" s="11" t="e">
        <f>Table7[[#This Row],[Necesar de finantare lei - valoare eligibila cf. art 6. lit b) - OUG 36/2023]]/#REF!</f>
        <v>#REF!</v>
      </c>
      <c r="U543" s="11">
        <v>1156492.7</v>
      </c>
      <c r="V543" s="13">
        <v>77</v>
      </c>
      <c r="W543" s="13" t="s">
        <v>69</v>
      </c>
      <c r="X543" s="16">
        <v>2</v>
      </c>
      <c r="Y543" t="s">
        <v>25</v>
      </c>
      <c r="Z543" s="13"/>
    </row>
    <row r="544" spans="1:26" customFormat="1" hidden="1">
      <c r="A544">
        <v>543</v>
      </c>
      <c r="B544">
        <v>120871</v>
      </c>
      <c r="C544">
        <v>4527</v>
      </c>
      <c r="D544" t="s">
        <v>33</v>
      </c>
      <c r="E544" t="s">
        <v>164</v>
      </c>
      <c r="F544" t="s">
        <v>958</v>
      </c>
      <c r="G544" t="s">
        <v>566</v>
      </c>
      <c r="H544">
        <v>53</v>
      </c>
      <c r="I544" s="10">
        <v>43070</v>
      </c>
      <c r="J544" s="10">
        <v>43662</v>
      </c>
      <c r="K544" s="10">
        <v>45291</v>
      </c>
      <c r="L544" s="11">
        <v>1585429.66</v>
      </c>
      <c r="M544" s="11">
        <v>1585084.56</v>
      </c>
      <c r="N544" s="11">
        <v>1347321.89</v>
      </c>
      <c r="O544" s="11">
        <v>206060.96</v>
      </c>
      <c r="P544" s="11">
        <v>31701.71</v>
      </c>
      <c r="Q544" s="11">
        <v>345.1</v>
      </c>
      <c r="R544" s="12">
        <f>Table7[[#This Row],[Solicitat beneficiar]]/Table7[[#This Row],[Valoare totala eligibila, LEI]]</f>
        <v>0.65480630257353589</v>
      </c>
      <c r="S544" s="11">
        <f>Table7[[#This Row],[Valoare totala eligibila, LEI]]-Table7[[#This Row],[Solicitat beneficiar]]</f>
        <v>547161.20000000007</v>
      </c>
      <c r="T544" s="11" t="e">
        <f>Table7[[#This Row],[Necesar de finantare lei - valoare eligibila cf. art 6. lit b) - OUG 36/2023]]/#REF!</f>
        <v>#REF!</v>
      </c>
      <c r="U544" s="11">
        <v>1037923.36</v>
      </c>
      <c r="V544" s="13">
        <v>75</v>
      </c>
      <c r="W544" s="13" t="s">
        <v>69</v>
      </c>
      <c r="X544" s="16">
        <v>2</v>
      </c>
      <c r="Y544" t="s">
        <v>25</v>
      </c>
      <c r="Z544" s="13"/>
    </row>
    <row r="545" spans="1:26" customFormat="1" hidden="1">
      <c r="A545">
        <v>544</v>
      </c>
      <c r="B545">
        <v>123363</v>
      </c>
      <c r="C545">
        <v>4533</v>
      </c>
      <c r="D545" t="s">
        <v>33</v>
      </c>
      <c r="E545" t="s">
        <v>136</v>
      </c>
      <c r="F545" t="s">
        <v>959</v>
      </c>
      <c r="G545" t="s">
        <v>960</v>
      </c>
      <c r="H545">
        <v>51</v>
      </c>
      <c r="I545" s="10">
        <v>43191</v>
      </c>
      <c r="J545" s="10">
        <v>43648</v>
      </c>
      <c r="K545" s="10">
        <v>45199</v>
      </c>
      <c r="L545" s="11">
        <v>1966247.81</v>
      </c>
      <c r="M545" s="11">
        <v>1906033.81</v>
      </c>
      <c r="N545" s="11">
        <v>1620128.73</v>
      </c>
      <c r="O545" s="11">
        <v>247784.4</v>
      </c>
      <c r="P545" s="11">
        <v>38120.68</v>
      </c>
      <c r="Q545" s="11">
        <v>60214</v>
      </c>
      <c r="R545" s="12">
        <f>Table7[[#This Row],[Solicitat beneficiar]]/Table7[[#This Row],[Valoare totala eligibila, LEI]]</f>
        <v>0.78101308313098616</v>
      </c>
      <c r="S545" s="11">
        <f>Table7[[#This Row],[Valoare totala eligibila, LEI]]-Table7[[#This Row],[Solicitat beneficiar]]</f>
        <v>417396.4674999998</v>
      </c>
      <c r="T545" s="11" t="e">
        <f>Table7[[#This Row],[Necesar de finantare lei - valoare eligibila cf. art 6. lit b) - OUG 36/2023]]/#REF!</f>
        <v>#REF!</v>
      </c>
      <c r="U545" s="11">
        <v>1488637.3425000003</v>
      </c>
      <c r="V545" s="13">
        <v>100</v>
      </c>
      <c r="W545" s="13" t="s">
        <v>69</v>
      </c>
      <c r="X545" s="16">
        <v>2</v>
      </c>
      <c r="Y545" t="s">
        <v>25</v>
      </c>
      <c r="Z545" s="13"/>
    </row>
    <row r="546" spans="1:26" customFormat="1" hidden="1">
      <c r="A546">
        <v>545</v>
      </c>
      <c r="B546">
        <v>124112</v>
      </c>
      <c r="C546">
        <v>5024</v>
      </c>
      <c r="D546" t="s">
        <v>33</v>
      </c>
      <c r="E546" t="s">
        <v>82</v>
      </c>
      <c r="F546" t="s">
        <v>961</v>
      </c>
      <c r="G546" t="s">
        <v>962</v>
      </c>
      <c r="H546">
        <v>48</v>
      </c>
      <c r="I546" s="10">
        <v>43263</v>
      </c>
      <c r="J546" s="10">
        <v>43816</v>
      </c>
      <c r="K546" s="10">
        <v>45291</v>
      </c>
      <c r="L546" s="11">
        <v>3112487.1</v>
      </c>
      <c r="M546" s="11">
        <v>2538928.35</v>
      </c>
      <c r="N546" s="11">
        <v>2158089.12</v>
      </c>
      <c r="O546" s="11">
        <v>330060.63</v>
      </c>
      <c r="P546" s="11">
        <v>50778.6</v>
      </c>
      <c r="Q546" s="11">
        <v>573558.75</v>
      </c>
      <c r="R546" s="12">
        <f>Table7[[#This Row],[Solicitat beneficiar]]/Table7[[#This Row],[Valoare totala eligibila, LEI]]</f>
        <v>0.87908131397248768</v>
      </c>
      <c r="S546" s="11">
        <f>Table7[[#This Row],[Valoare totala eligibila, LEI]]-Table7[[#This Row],[Solicitat beneficiar]]</f>
        <v>307003.87999999989</v>
      </c>
      <c r="T546" s="11" t="e">
        <f>Table7[[#This Row],[Necesar de finantare lei - valoare eligibila cf. art 6. lit b) - OUG 36/2023]]/#REF!</f>
        <v>#REF!</v>
      </c>
      <c r="U546" s="11">
        <v>2231924.4700000002</v>
      </c>
      <c r="V546" s="13">
        <v>85</v>
      </c>
      <c r="W546" s="13" t="s">
        <v>87</v>
      </c>
      <c r="X546" s="16">
        <v>4</v>
      </c>
      <c r="Y546" t="s">
        <v>20</v>
      </c>
      <c r="Z546" s="13"/>
    </row>
    <row r="547" spans="1:26" customFormat="1" hidden="1">
      <c r="A547">
        <v>546</v>
      </c>
      <c r="B547">
        <v>124525</v>
      </c>
      <c r="C547">
        <v>5605</v>
      </c>
      <c r="D547" t="s">
        <v>33</v>
      </c>
      <c r="E547" t="s">
        <v>66</v>
      </c>
      <c r="F547" t="s">
        <v>963</v>
      </c>
      <c r="G547" t="s">
        <v>964</v>
      </c>
      <c r="H547">
        <v>42</v>
      </c>
      <c r="I547" s="10">
        <v>43160</v>
      </c>
      <c r="J547" s="10">
        <v>44006</v>
      </c>
      <c r="K547" s="10">
        <v>45291</v>
      </c>
      <c r="L547" s="11">
        <v>2489326.63</v>
      </c>
      <c r="M547" s="11">
        <v>2384980.54</v>
      </c>
      <c r="N547" s="11">
        <v>2027233.45</v>
      </c>
      <c r="O547" s="11">
        <v>310047.46000000002</v>
      </c>
      <c r="P547" s="11">
        <v>47699.63</v>
      </c>
      <c r="Q547" s="11">
        <v>104346.09</v>
      </c>
      <c r="R547" s="12">
        <f>Table7[[#This Row],[Solicitat beneficiar]]/Table7[[#This Row],[Valoare totala eligibila, LEI]]</f>
        <v>0.48758975681202005</v>
      </c>
      <c r="S547" s="11">
        <f>Table7[[#This Row],[Valoare totala eligibila, LEI]]-Table7[[#This Row],[Solicitat beneficiar]]</f>
        <v>1222088.4584999997</v>
      </c>
      <c r="T547" s="11" t="e">
        <f>Table7[[#This Row],[Necesar de finantare lei - valoare eligibila cf. art 6. lit b) - OUG 36/2023]]/#REF!</f>
        <v>#REF!</v>
      </c>
      <c r="U547" s="11">
        <v>1162892.0815000003</v>
      </c>
      <c r="V547" s="13">
        <v>96.73</v>
      </c>
      <c r="W547" s="13" t="s">
        <v>69</v>
      </c>
      <c r="X547" s="16">
        <v>2</v>
      </c>
      <c r="Y547" t="s">
        <v>25</v>
      </c>
      <c r="Z547" s="13"/>
    </row>
    <row r="548" spans="1:26" customFormat="1" hidden="1">
      <c r="A548">
        <v>547</v>
      </c>
      <c r="B548">
        <v>123811</v>
      </c>
      <c r="C548">
        <v>6466</v>
      </c>
      <c r="D548" t="s">
        <v>33</v>
      </c>
      <c r="E548" t="s">
        <v>164</v>
      </c>
      <c r="F548" t="s">
        <v>965</v>
      </c>
      <c r="G548" t="s">
        <v>566</v>
      </c>
      <c r="H548">
        <v>34</v>
      </c>
      <c r="I548" s="10">
        <v>43070</v>
      </c>
      <c r="J548" s="10">
        <v>44250</v>
      </c>
      <c r="K548" s="10">
        <v>45291</v>
      </c>
      <c r="L548" s="11">
        <v>3542612.07</v>
      </c>
      <c r="M548" s="11">
        <v>2909727.72</v>
      </c>
      <c r="N548" s="11">
        <v>2473268.5499999998</v>
      </c>
      <c r="O548" s="11">
        <v>378264.62</v>
      </c>
      <c r="P548" s="11">
        <v>58194.55</v>
      </c>
      <c r="Q548" s="11">
        <v>632884.35</v>
      </c>
      <c r="R548" s="12">
        <f>Table7[[#This Row],[Solicitat beneficiar]]/Table7[[#This Row],[Valoare totala eligibila, LEI]]</f>
        <v>0.39108256837172378</v>
      </c>
      <c r="S548" s="11">
        <f>Table7[[#This Row],[Valoare totala eligibila, LEI]]-Table7[[#This Row],[Solicitat beneficiar]]</f>
        <v>1771783.9300000002</v>
      </c>
      <c r="T548" s="11" t="e">
        <f>Table7[[#This Row],[Necesar de finantare lei - valoare eligibila cf. art 6. lit b) - OUG 36/2023]]/#REF!</f>
        <v>#REF!</v>
      </c>
      <c r="U548" s="11">
        <v>1137943.79</v>
      </c>
      <c r="V548" s="13">
        <v>95</v>
      </c>
      <c r="W548" s="13" t="s">
        <v>69</v>
      </c>
      <c r="X548" s="16">
        <v>2</v>
      </c>
      <c r="Y548" t="s">
        <v>25</v>
      </c>
      <c r="Z548" s="13"/>
    </row>
    <row r="549" spans="1:26" customFormat="1" hidden="1">
      <c r="A549">
        <v>548</v>
      </c>
      <c r="B549">
        <v>124557</v>
      </c>
      <c r="C549">
        <v>6634</v>
      </c>
      <c r="D549" t="s">
        <v>33</v>
      </c>
      <c r="E549" t="s">
        <v>76</v>
      </c>
      <c r="F549" t="s">
        <v>966</v>
      </c>
      <c r="G549" t="s">
        <v>967</v>
      </c>
      <c r="H549">
        <v>35</v>
      </c>
      <c r="I549" s="10">
        <v>42804</v>
      </c>
      <c r="J549" s="10">
        <v>44236</v>
      </c>
      <c r="K549" s="10">
        <v>45287</v>
      </c>
      <c r="L549" s="11">
        <v>2039229.78</v>
      </c>
      <c r="M549" s="11">
        <v>1919475.2</v>
      </c>
      <c r="N549" s="11">
        <v>1631553.93</v>
      </c>
      <c r="O549" s="11">
        <v>249531.76</v>
      </c>
      <c r="P549" s="11">
        <v>38389.51</v>
      </c>
      <c r="Q549" s="11">
        <v>119754.58</v>
      </c>
      <c r="R549" s="12">
        <f>Table7[[#This Row],[Solicitat beneficiar]]/Table7[[#This Row],[Valoare totala eligibila, LEI]]</f>
        <v>0.50113218446375352</v>
      </c>
      <c r="S549" s="11">
        <f>Table7[[#This Row],[Valoare totala eligibila, LEI]]-Table7[[#This Row],[Solicitat beneficiar]]</f>
        <v>957564.39999999991</v>
      </c>
      <c r="T549" s="11" t="e">
        <f>Table7[[#This Row],[Necesar de finantare lei - valoare eligibila cf. art 6. lit b) - OUG 36/2023]]/#REF!</f>
        <v>#REF!</v>
      </c>
      <c r="U549" s="11">
        <v>961910.8</v>
      </c>
      <c r="V549" s="13">
        <v>70</v>
      </c>
      <c r="W549" s="13" t="s">
        <v>69</v>
      </c>
      <c r="X549" s="16">
        <v>2</v>
      </c>
      <c r="Y549" t="s">
        <v>25</v>
      </c>
      <c r="Z549" s="13"/>
    </row>
    <row r="550" spans="1:26" customFormat="1" hidden="1">
      <c r="A550">
        <v>549</v>
      </c>
      <c r="B550">
        <v>122331</v>
      </c>
      <c r="C550">
        <v>6747</v>
      </c>
      <c r="D550" t="s">
        <v>33</v>
      </c>
      <c r="E550" t="s">
        <v>147</v>
      </c>
      <c r="F550" t="s">
        <v>968</v>
      </c>
      <c r="G550" t="s">
        <v>969</v>
      </c>
      <c r="H550">
        <v>34</v>
      </c>
      <c r="I550" s="10">
        <v>42401</v>
      </c>
      <c r="J550" s="10">
        <v>44264</v>
      </c>
      <c r="K550" s="10">
        <v>45291</v>
      </c>
      <c r="L550" s="11">
        <v>2093949.53</v>
      </c>
      <c r="M550" s="11">
        <v>1432242.35</v>
      </c>
      <c r="N550" s="11">
        <v>1217406</v>
      </c>
      <c r="O550" s="11">
        <v>186191.5</v>
      </c>
      <c r="P550" s="11">
        <v>28644.85</v>
      </c>
      <c r="Q550" s="11">
        <v>661707.18000000005</v>
      </c>
      <c r="R550" s="12">
        <f>Table7[[#This Row],[Solicitat beneficiar]]/Table7[[#This Row],[Valoare totala eligibila, LEI]]</f>
        <v>0.28416774577291337</v>
      </c>
      <c r="S550" s="11">
        <f>Table7[[#This Row],[Valoare totala eligibila, LEI]]-Table7[[#This Row],[Solicitat beneficiar]]</f>
        <v>1025245.27</v>
      </c>
      <c r="T550" s="11" t="e">
        <f>Table7[[#This Row],[Necesar de finantare lei - valoare eligibila cf. art 6. lit b) - OUG 36/2023]]/#REF!</f>
        <v>#REF!</v>
      </c>
      <c r="U550" s="11">
        <v>406997.08</v>
      </c>
      <c r="V550" s="13">
        <v>0</v>
      </c>
      <c r="W550" s="13" t="s">
        <v>87</v>
      </c>
      <c r="X550" s="16">
        <v>4</v>
      </c>
      <c r="Y550" t="s">
        <v>20</v>
      </c>
      <c r="Z550" s="13"/>
    </row>
    <row r="551" spans="1:26" customFormat="1" hidden="1">
      <c r="A551">
        <v>550</v>
      </c>
      <c r="B551">
        <v>124439</v>
      </c>
      <c r="C551">
        <v>7003</v>
      </c>
      <c r="D551" t="s">
        <v>33</v>
      </c>
      <c r="E551" t="s">
        <v>147</v>
      </c>
      <c r="F551" t="s">
        <v>970</v>
      </c>
      <c r="G551" t="s">
        <v>527</v>
      </c>
      <c r="H551">
        <v>30</v>
      </c>
      <c r="I551" s="10">
        <v>43049</v>
      </c>
      <c r="J551" s="10">
        <v>44392</v>
      </c>
      <c r="K551" s="10">
        <v>45291</v>
      </c>
      <c r="L551" s="11">
        <v>4260330.8899999997</v>
      </c>
      <c r="M551" s="11">
        <v>2008701.63</v>
      </c>
      <c r="N551" s="11">
        <v>1707396.39</v>
      </c>
      <c r="O551" s="11">
        <v>260930.34</v>
      </c>
      <c r="P551" s="11">
        <v>40374.9</v>
      </c>
      <c r="Q551" s="11">
        <v>2251629.2599999998</v>
      </c>
      <c r="R551" s="12">
        <f>Table7[[#This Row],[Solicitat beneficiar]]/Table7[[#This Row],[Valoare totala eligibila, LEI]]</f>
        <v>1.556781730694369E-2</v>
      </c>
      <c r="S551" s="11">
        <f>Table7[[#This Row],[Valoare totala eligibila, LEI]]-Table7[[#This Row],[Solicitat beneficiar]]</f>
        <v>1977430.5299999998</v>
      </c>
      <c r="T551" s="11" t="e">
        <f>Table7[[#This Row],[Necesar de finantare lei - valoare eligibila cf. art 6. lit b) - OUG 36/2023]]/#REF!</f>
        <v>#REF!</v>
      </c>
      <c r="U551" s="11">
        <v>31271.1</v>
      </c>
      <c r="V551" s="13">
        <v>0</v>
      </c>
      <c r="W551" s="13" t="s">
        <v>75</v>
      </c>
      <c r="X551" s="16">
        <v>0</v>
      </c>
      <c r="Y551" t="s">
        <v>19</v>
      </c>
      <c r="Z551" s="13"/>
    </row>
    <row r="552" spans="1:26" customFormat="1" hidden="1">
      <c r="A552">
        <v>551</v>
      </c>
      <c r="B552">
        <v>124665</v>
      </c>
      <c r="C552">
        <v>7040</v>
      </c>
      <c r="D552" t="s">
        <v>33</v>
      </c>
      <c r="E552" t="s">
        <v>164</v>
      </c>
      <c r="F552" t="s">
        <v>971</v>
      </c>
      <c r="G552" t="s">
        <v>972</v>
      </c>
      <c r="H552">
        <v>28</v>
      </c>
      <c r="I552" s="10">
        <v>43160</v>
      </c>
      <c r="J552" s="10">
        <v>44424</v>
      </c>
      <c r="K552" s="10">
        <v>45291</v>
      </c>
      <c r="L552" s="11">
        <v>2845587.24</v>
      </c>
      <c r="M552" s="11">
        <v>2588595.2999999998</v>
      </c>
      <c r="N552" s="11">
        <v>2200306.0099999998</v>
      </c>
      <c r="O552" s="11">
        <v>336517.38</v>
      </c>
      <c r="P552" s="11">
        <v>51771.91</v>
      </c>
      <c r="Q552" s="11">
        <v>256991.94</v>
      </c>
      <c r="R552" s="12">
        <f>Table7[[#This Row],[Solicitat beneficiar]]/Table7[[#This Row],[Valoare totala eligibila, LEI]]</f>
        <v>0.51049723376999101</v>
      </c>
      <c r="S552" s="11">
        <f>Table7[[#This Row],[Valoare totala eligibila, LEI]]-Table7[[#This Row],[Solicitat beneficiar]]</f>
        <v>1267124.5599999998</v>
      </c>
      <c r="T552" s="11" t="e">
        <f>Table7[[#This Row],[Necesar de finantare lei - valoare eligibila cf. art 6. lit b) - OUG 36/2023]]/#REF!</f>
        <v>#REF!</v>
      </c>
      <c r="U552" s="11">
        <v>1321470.74</v>
      </c>
      <c r="V552" s="13">
        <v>75</v>
      </c>
      <c r="W552" s="13" t="s">
        <v>69</v>
      </c>
      <c r="X552" s="16">
        <v>2</v>
      </c>
      <c r="Y552" t="s">
        <v>25</v>
      </c>
      <c r="Z552" s="13"/>
    </row>
    <row r="553" spans="1:26" customFormat="1" hidden="1">
      <c r="A553">
        <v>552</v>
      </c>
      <c r="B553">
        <v>124297</v>
      </c>
      <c r="C553">
        <v>7078</v>
      </c>
      <c r="D553" t="s">
        <v>33</v>
      </c>
      <c r="E553" t="s">
        <v>76</v>
      </c>
      <c r="F553" t="s">
        <v>973</v>
      </c>
      <c r="G553" t="s">
        <v>974</v>
      </c>
      <c r="H553">
        <v>28</v>
      </c>
      <c r="I553" s="10">
        <v>42890</v>
      </c>
      <c r="J553" s="10">
        <v>44445</v>
      </c>
      <c r="K553" s="10">
        <v>45290</v>
      </c>
      <c r="L553" s="11">
        <v>2723467.79</v>
      </c>
      <c r="M553" s="11">
        <v>2585321.7599999998</v>
      </c>
      <c r="N553" s="11">
        <v>2197523.5</v>
      </c>
      <c r="O553" s="11">
        <v>336091.8</v>
      </c>
      <c r="P553" s="11">
        <v>51706.46</v>
      </c>
      <c r="Q553" s="11">
        <v>138146.03</v>
      </c>
      <c r="R553" s="12">
        <f>Table7[[#This Row],[Solicitat beneficiar]]/Table7[[#This Row],[Valoare totala eligibila, LEI]]</f>
        <v>0.15326912345332214</v>
      </c>
      <c r="S553" s="11">
        <f>Table7[[#This Row],[Valoare totala eligibila, LEI]]-Table7[[#This Row],[Solicitat beneficiar]]</f>
        <v>2189071.7599999998</v>
      </c>
      <c r="T553" s="11" t="e">
        <f>Table7[[#This Row],[Necesar de finantare lei - valoare eligibila cf. art 6. lit b) - OUG 36/2023]]/#REF!</f>
        <v>#REF!</v>
      </c>
      <c r="U553" s="11">
        <v>396250</v>
      </c>
      <c r="V553" s="13">
        <v>21</v>
      </c>
      <c r="W553" s="13" t="s">
        <v>87</v>
      </c>
      <c r="X553" s="16">
        <v>4</v>
      </c>
      <c r="Y553" t="s">
        <v>20</v>
      </c>
      <c r="Z553" s="13"/>
    </row>
    <row r="554" spans="1:26" customFormat="1" hidden="1">
      <c r="A554">
        <v>553</v>
      </c>
      <c r="B554">
        <v>121983</v>
      </c>
      <c r="C554">
        <v>7151</v>
      </c>
      <c r="D554" t="s">
        <v>33</v>
      </c>
      <c r="E554" t="s">
        <v>76</v>
      </c>
      <c r="F554" t="s">
        <v>942</v>
      </c>
      <c r="G554" t="s">
        <v>531</v>
      </c>
      <c r="H554">
        <v>27</v>
      </c>
      <c r="I554" s="10">
        <v>42592</v>
      </c>
      <c r="J554" s="10">
        <v>44476</v>
      </c>
      <c r="K554" s="10">
        <v>45291</v>
      </c>
      <c r="L554" s="11">
        <v>4778500.08</v>
      </c>
      <c r="M554" s="11">
        <v>4188968.93</v>
      </c>
      <c r="N554" s="11">
        <v>3560623.59</v>
      </c>
      <c r="O554" s="11">
        <v>544565.96</v>
      </c>
      <c r="P554" s="11">
        <v>83779.38</v>
      </c>
      <c r="Q554" s="11">
        <v>589531.15</v>
      </c>
      <c r="R554" s="12">
        <f>Table7[[#This Row],[Solicitat beneficiar]]/Table7[[#This Row],[Valoare totala eligibila, LEI]]</f>
        <v>0.19488135234271123</v>
      </c>
      <c r="S554" s="11">
        <f>Table7[[#This Row],[Valoare totala eligibila, LEI]]-Table7[[#This Row],[Solicitat beneficiar]]</f>
        <v>3372617</v>
      </c>
      <c r="T554" s="11" t="e">
        <f>Table7[[#This Row],[Necesar de finantare lei - valoare eligibila cf. art 6. lit b) - OUG 36/2023]]/#REF!</f>
        <v>#REF!</v>
      </c>
      <c r="U554" s="11">
        <v>816351.93</v>
      </c>
      <c r="V554" s="13">
        <v>13.33</v>
      </c>
      <c r="W554" s="13" t="s">
        <v>87</v>
      </c>
      <c r="X554" s="16">
        <v>4</v>
      </c>
      <c r="Y554" t="s">
        <v>20</v>
      </c>
      <c r="Z554" s="13"/>
    </row>
    <row r="555" spans="1:26" customFormat="1" hidden="1">
      <c r="A555">
        <v>554</v>
      </c>
      <c r="B555">
        <v>124677</v>
      </c>
      <c r="C555">
        <v>7172</v>
      </c>
      <c r="D555" t="s">
        <v>33</v>
      </c>
      <c r="E555" t="s">
        <v>164</v>
      </c>
      <c r="F555" t="s">
        <v>975</v>
      </c>
      <c r="G555" t="s">
        <v>976</v>
      </c>
      <c r="H555">
        <v>27</v>
      </c>
      <c r="I555" s="10">
        <v>42736</v>
      </c>
      <c r="J555" s="10">
        <v>44480</v>
      </c>
      <c r="K555" s="10">
        <v>45291</v>
      </c>
      <c r="L555" s="11">
        <v>2114001.19</v>
      </c>
      <c r="M555" s="11">
        <v>1373512.46</v>
      </c>
      <c r="N555" s="11">
        <v>1167485.6100000001</v>
      </c>
      <c r="O555" s="11">
        <v>178556.58</v>
      </c>
      <c r="P555" s="11">
        <v>27470.27</v>
      </c>
      <c r="Q555" s="11">
        <v>740488.73</v>
      </c>
      <c r="R555" s="12">
        <f>Table7[[#This Row],[Solicitat beneficiar]]/Table7[[#This Row],[Valoare totala eligibila, LEI]]</f>
        <v>0.83727977247472507</v>
      </c>
      <c r="S555" s="11">
        <f>Table7[[#This Row],[Valoare totala eligibila, LEI]]-Table7[[#This Row],[Solicitat beneficiar]]</f>
        <v>223498.26</v>
      </c>
      <c r="T555" s="11" t="e">
        <f>Table7[[#This Row],[Necesar de finantare lei - valoare eligibila cf. art 6. lit b) - OUG 36/2023]]/#REF!</f>
        <v>#REF!</v>
      </c>
      <c r="U555" s="11">
        <v>1150014.2</v>
      </c>
      <c r="V555" s="13">
        <v>100</v>
      </c>
      <c r="W555" s="13" t="s">
        <v>69</v>
      </c>
      <c r="X555" s="16">
        <v>2</v>
      </c>
      <c r="Y555" t="s">
        <v>25</v>
      </c>
      <c r="Z555" s="13"/>
    </row>
    <row r="556" spans="1:26" customFormat="1" hidden="1">
      <c r="A556">
        <v>555</v>
      </c>
      <c r="B556">
        <v>123628</v>
      </c>
      <c r="C556">
        <v>7257</v>
      </c>
      <c r="D556" t="s">
        <v>33</v>
      </c>
      <c r="E556" t="s">
        <v>136</v>
      </c>
      <c r="F556" t="s">
        <v>977</v>
      </c>
      <c r="G556" t="s">
        <v>978</v>
      </c>
      <c r="H556">
        <v>25</v>
      </c>
      <c r="I556" s="10">
        <v>43070</v>
      </c>
      <c r="J556" s="10">
        <v>44533</v>
      </c>
      <c r="K556" s="10">
        <v>45291</v>
      </c>
      <c r="L556" s="11">
        <v>3942076.85</v>
      </c>
      <c r="M556" s="11">
        <v>2142266.08</v>
      </c>
      <c r="N556" s="11">
        <v>1820926.17</v>
      </c>
      <c r="O556" s="11">
        <v>278494.59000000003</v>
      </c>
      <c r="P556" s="11">
        <v>42845.32</v>
      </c>
      <c r="Q556" s="11">
        <v>1799810.77</v>
      </c>
      <c r="R556" s="12">
        <f>Table7[[#This Row],[Solicitat beneficiar]]/Table7[[#This Row],[Valoare totala eligibila, LEI]]</f>
        <v>0.60075267120879772</v>
      </c>
      <c r="S556" s="11">
        <f>Table7[[#This Row],[Valoare totala eligibila, LEI]]-Table7[[#This Row],[Solicitat beneficiar]]</f>
        <v>855294.01</v>
      </c>
      <c r="T556" s="11" t="e">
        <f>Table7[[#This Row],[Necesar de finantare lei - valoare eligibila cf. art 6. lit b) - OUG 36/2023]]/#REF!</f>
        <v>#REF!</v>
      </c>
      <c r="U556" s="11">
        <v>1286972.07</v>
      </c>
      <c r="V556" s="13">
        <v>40.6</v>
      </c>
      <c r="W556" s="13" t="s">
        <v>87</v>
      </c>
      <c r="X556" s="16">
        <v>4</v>
      </c>
      <c r="Y556" t="s">
        <v>20</v>
      </c>
      <c r="Z556" s="13"/>
    </row>
    <row r="557" spans="1:26" customFormat="1" hidden="1">
      <c r="A557">
        <v>556</v>
      </c>
      <c r="B557">
        <v>124244</v>
      </c>
      <c r="C557">
        <v>7549</v>
      </c>
      <c r="D557" t="s">
        <v>33</v>
      </c>
      <c r="E557" t="s">
        <v>66</v>
      </c>
      <c r="F557" t="s">
        <v>979</v>
      </c>
      <c r="G557" t="s">
        <v>980</v>
      </c>
      <c r="H557">
        <v>23</v>
      </c>
      <c r="I557" s="10">
        <v>43191</v>
      </c>
      <c r="J557" s="10">
        <v>44589</v>
      </c>
      <c r="K557" s="10">
        <v>45291</v>
      </c>
      <c r="L557" s="11">
        <v>2282347.09</v>
      </c>
      <c r="M557" s="11">
        <v>1817291.73</v>
      </c>
      <c r="N557" s="11">
        <v>1544697.99</v>
      </c>
      <c r="O557" s="11">
        <v>236247.91</v>
      </c>
      <c r="P557" s="11">
        <v>36345.83</v>
      </c>
      <c r="Q557" s="11">
        <v>465055.36</v>
      </c>
      <c r="R557" s="12">
        <f>Table7[[#This Row],[Solicitat beneficiar]]/Table7[[#This Row],[Valoare totala eligibila, LEI]]</f>
        <v>0.53060230456229507</v>
      </c>
      <c r="S557" s="11">
        <f>Table7[[#This Row],[Valoare totala eligibila, LEI]]-Table7[[#This Row],[Solicitat beneficiar]]</f>
        <v>853032.54999999993</v>
      </c>
      <c r="T557" s="11" t="e">
        <f>Table7[[#This Row],[Necesar de finantare lei - valoare eligibila cf. art 6. lit b) - OUG 36/2023]]/#REF!</f>
        <v>#REF!</v>
      </c>
      <c r="U557" s="11">
        <v>964259.18</v>
      </c>
      <c r="V557" s="13">
        <v>32</v>
      </c>
      <c r="W557" s="13" t="s">
        <v>69</v>
      </c>
      <c r="X557" s="16">
        <v>2</v>
      </c>
      <c r="Y557" t="s">
        <v>25</v>
      </c>
      <c r="Z557" s="13"/>
    </row>
    <row r="558" spans="1:26" customFormat="1" hidden="1">
      <c r="A558">
        <v>557</v>
      </c>
      <c r="B558">
        <v>125152</v>
      </c>
      <c r="C558">
        <v>3578</v>
      </c>
      <c r="D558" t="s">
        <v>33</v>
      </c>
      <c r="E558" t="s">
        <v>981</v>
      </c>
      <c r="F558" t="s">
        <v>982</v>
      </c>
      <c r="G558" t="s">
        <v>983</v>
      </c>
      <c r="H558">
        <v>60</v>
      </c>
      <c r="I558" s="10">
        <v>41640</v>
      </c>
      <c r="J558" s="10">
        <v>43452</v>
      </c>
      <c r="K558" s="10">
        <v>45291</v>
      </c>
      <c r="L558" s="11">
        <v>103595246.86</v>
      </c>
      <c r="M558" s="11">
        <v>96956021.420000002</v>
      </c>
      <c r="N558" s="11">
        <v>82412618.290000007</v>
      </c>
      <c r="O558" s="11">
        <v>0</v>
      </c>
      <c r="P558" s="11">
        <v>14543403.130000001</v>
      </c>
      <c r="Q558" s="11">
        <v>6639225.4400000004</v>
      </c>
      <c r="R558" s="12">
        <f>Table7[[#This Row],[Solicitat beneficiar]]/Table7[[#This Row],[Valoare totala eligibila, LEI]]</f>
        <v>0.48085098580976815</v>
      </c>
      <c r="S558" s="11">
        <f>Table7[[#This Row],[Valoare totala eligibila, LEI]]-Table7[[#This Row],[Solicitat beneficiar]]</f>
        <v>50334622.940000005</v>
      </c>
      <c r="T558" s="11" t="e">
        <f>Table7[[#This Row],[Necesar de finantare lei - valoare eligibila cf. art 6. lit b) - OUG 36/2023]]/#REF!</f>
        <v>#REF!</v>
      </c>
      <c r="U558" s="11">
        <v>46621398.479999997</v>
      </c>
      <c r="V558" s="13">
        <v>79.959999999999994</v>
      </c>
      <c r="W558" s="13" t="s">
        <v>87</v>
      </c>
      <c r="X558" s="16">
        <v>4</v>
      </c>
      <c r="Y558" t="s">
        <v>20</v>
      </c>
      <c r="Z558" s="13"/>
    </row>
    <row r="559" spans="1:26" customFormat="1" hidden="1">
      <c r="A559">
        <v>558</v>
      </c>
      <c r="B559">
        <v>122780</v>
      </c>
      <c r="C559">
        <v>4107</v>
      </c>
      <c r="D559" t="s">
        <v>33</v>
      </c>
      <c r="E559" t="s">
        <v>136</v>
      </c>
      <c r="F559" t="s">
        <v>984</v>
      </c>
      <c r="G559" t="s">
        <v>852</v>
      </c>
      <c r="H559">
        <v>57</v>
      </c>
      <c r="I559" s="10">
        <v>42705</v>
      </c>
      <c r="J559" s="10">
        <v>43568</v>
      </c>
      <c r="K559" s="10">
        <v>45291</v>
      </c>
      <c r="L559" s="11">
        <v>5911729.4199999999</v>
      </c>
      <c r="M559" s="11">
        <v>4185198.41</v>
      </c>
      <c r="N559" s="11">
        <v>3557418.66</v>
      </c>
      <c r="O559" s="11">
        <v>544075.78</v>
      </c>
      <c r="P559" s="11">
        <v>83703.97</v>
      </c>
      <c r="Q559" s="11">
        <v>1726531.01</v>
      </c>
      <c r="R559" s="12">
        <f>Table7[[#This Row],[Solicitat beneficiar]]/Table7[[#This Row],[Valoare totala eligibila, LEI]]</f>
        <v>0.8193827995839269</v>
      </c>
      <c r="S559" s="11">
        <f>Table7[[#This Row],[Valoare totala eligibila, LEI]]-Table7[[#This Row],[Solicitat beneficiar]]</f>
        <v>755918.8200000003</v>
      </c>
      <c r="T559" s="11" t="e">
        <f>Table7[[#This Row],[Necesar de finantare lei - valoare eligibila cf. art 6. lit b) - OUG 36/2023]]/#REF!</f>
        <v>#REF!</v>
      </c>
      <c r="U559" s="11">
        <v>3429279.59</v>
      </c>
      <c r="V559" s="13">
        <v>90</v>
      </c>
      <c r="W559" s="13" t="s">
        <v>69</v>
      </c>
      <c r="X559" s="16">
        <v>2</v>
      </c>
      <c r="Y559" t="s">
        <v>25</v>
      </c>
      <c r="Z559" s="13"/>
    </row>
    <row r="560" spans="1:26" customFormat="1" hidden="1">
      <c r="A560">
        <v>559</v>
      </c>
      <c r="B560">
        <v>122493</v>
      </c>
      <c r="C560">
        <v>4108</v>
      </c>
      <c r="D560" t="s">
        <v>33</v>
      </c>
      <c r="E560" t="s">
        <v>136</v>
      </c>
      <c r="F560" t="s">
        <v>985</v>
      </c>
      <c r="G560" t="s">
        <v>986</v>
      </c>
      <c r="H560">
        <v>54</v>
      </c>
      <c r="I560" s="10">
        <v>42319</v>
      </c>
      <c r="J560" s="10">
        <v>43568</v>
      </c>
      <c r="K560" s="10">
        <v>45199</v>
      </c>
      <c r="L560" s="11">
        <v>6650932.3200000003</v>
      </c>
      <c r="M560" s="11">
        <v>5176638.1900000004</v>
      </c>
      <c r="N560" s="11">
        <v>4400142.45</v>
      </c>
      <c r="O560" s="11">
        <v>670374.65</v>
      </c>
      <c r="P560" s="11">
        <v>106121.09</v>
      </c>
      <c r="Q560" s="11">
        <v>1474294.13</v>
      </c>
      <c r="R560" s="12">
        <f>Table7[[#This Row],[Solicitat beneficiar]]/Table7[[#This Row],[Valoare totala eligibila, LEI]]</f>
        <v>0.87934871105990886</v>
      </c>
      <c r="S560" s="11">
        <f>Table7[[#This Row],[Valoare totala eligibila, LEI]]-Table7[[#This Row],[Solicitat beneficiar]]</f>
        <v>624568.0700000003</v>
      </c>
      <c r="T560" s="11" t="e">
        <f>Table7[[#This Row],[Necesar de finantare lei - valoare eligibila cf. art 6. lit b) - OUG 36/2023]]/#REF!</f>
        <v>#REF!</v>
      </c>
      <c r="U560" s="11">
        <v>4552070.12</v>
      </c>
      <c r="V560" s="13">
        <v>100</v>
      </c>
      <c r="W560" s="13" t="s">
        <v>69</v>
      </c>
      <c r="X560" s="16">
        <v>2</v>
      </c>
      <c r="Y560" t="s">
        <v>25</v>
      </c>
      <c r="Z560" s="13"/>
    </row>
    <row r="561" spans="1:26" customFormat="1" hidden="1">
      <c r="A561">
        <v>560</v>
      </c>
      <c r="B561">
        <v>121237</v>
      </c>
      <c r="C561">
        <v>4109</v>
      </c>
      <c r="D561" t="s">
        <v>33</v>
      </c>
      <c r="E561" t="s">
        <v>136</v>
      </c>
      <c r="F561" t="s">
        <v>987</v>
      </c>
      <c r="G561" t="s">
        <v>518</v>
      </c>
      <c r="H561">
        <v>57</v>
      </c>
      <c r="I561" s="10">
        <v>43088</v>
      </c>
      <c r="J561" s="10">
        <v>43568</v>
      </c>
      <c r="K561" s="10">
        <v>45291</v>
      </c>
      <c r="L561" s="11">
        <v>9353989.1500000004</v>
      </c>
      <c r="M561" s="11">
        <v>8403277.7799999993</v>
      </c>
      <c r="N561" s="11">
        <v>7142786.1200000001</v>
      </c>
      <c r="O561" s="11">
        <v>1092426.1000000001</v>
      </c>
      <c r="P561" s="11">
        <v>168065.56</v>
      </c>
      <c r="Q561" s="11">
        <v>950711.37</v>
      </c>
      <c r="R561" s="12">
        <f>Table7[[#This Row],[Solicitat beneficiar]]/Table7[[#This Row],[Valoare totala eligibila, LEI]]</f>
        <v>0.74196679953140854</v>
      </c>
      <c r="S561" s="11">
        <f>Table7[[#This Row],[Valoare totala eligibila, LEI]]-Table7[[#This Row],[Solicitat beneficiar]]</f>
        <v>2168324.66</v>
      </c>
      <c r="T561" s="11" t="e">
        <f>Table7[[#This Row],[Necesar de finantare lei - valoare eligibila cf. art 6. lit b) - OUG 36/2023]]/#REF!</f>
        <v>#REF!</v>
      </c>
      <c r="U561" s="11">
        <v>6234953.1199999992</v>
      </c>
      <c r="V561" s="13">
        <v>96</v>
      </c>
      <c r="W561" s="13" t="s">
        <v>69</v>
      </c>
      <c r="X561" s="16">
        <v>2</v>
      </c>
      <c r="Y561" t="s">
        <v>25</v>
      </c>
      <c r="Z561" s="13"/>
    </row>
    <row r="562" spans="1:26" customFormat="1" hidden="1">
      <c r="A562">
        <v>561</v>
      </c>
      <c r="B562">
        <v>121903</v>
      </c>
      <c r="C562">
        <v>4113</v>
      </c>
      <c r="D562" t="s">
        <v>33</v>
      </c>
      <c r="E562" t="s">
        <v>76</v>
      </c>
      <c r="F562" t="s">
        <v>988</v>
      </c>
      <c r="G562" t="s">
        <v>989</v>
      </c>
      <c r="H562">
        <v>38</v>
      </c>
      <c r="I562" s="10">
        <v>43153</v>
      </c>
      <c r="J562" s="10">
        <v>43551</v>
      </c>
      <c r="K562" s="10">
        <v>44712</v>
      </c>
      <c r="L562" s="11">
        <v>6949404.46</v>
      </c>
      <c r="M562" s="11">
        <v>6399244.8700000001</v>
      </c>
      <c r="N562" s="11">
        <v>5439358.1500000004</v>
      </c>
      <c r="O562" s="11">
        <v>831901.82</v>
      </c>
      <c r="P562" s="11">
        <v>127984.9</v>
      </c>
      <c r="Q562" s="11">
        <v>550159.59</v>
      </c>
      <c r="R562" s="12">
        <f>Table7[[#This Row],[Solicitat beneficiar]]/Table7[[#This Row],[Valoare totala eligibila, LEI]]</f>
        <v>0.98586525412958603</v>
      </c>
      <c r="S562" s="11">
        <f>Table7[[#This Row],[Valoare totala eligibila, LEI]]-Table7[[#This Row],[Solicitat beneficiar]]</f>
        <v>90451.700000000186</v>
      </c>
      <c r="T562" s="11" t="e">
        <f>Table7[[#This Row],[Necesar de finantare lei - valoare eligibila cf. art 6. lit b) - OUG 36/2023]]/#REF!</f>
        <v>#REF!</v>
      </c>
      <c r="U562" s="11">
        <v>6308793.1699999999</v>
      </c>
      <c r="V562" s="13">
        <v>100</v>
      </c>
      <c r="W562" s="13" t="s">
        <v>308</v>
      </c>
      <c r="X562" s="16">
        <v>1</v>
      </c>
      <c r="Y562" t="s">
        <v>17</v>
      </c>
      <c r="Z562" s="13"/>
    </row>
    <row r="563" spans="1:26" customFormat="1" hidden="1">
      <c r="A563">
        <v>562</v>
      </c>
      <c r="B563">
        <v>122758</v>
      </c>
      <c r="C563">
        <v>4120</v>
      </c>
      <c r="D563" t="s">
        <v>33</v>
      </c>
      <c r="E563" t="s">
        <v>76</v>
      </c>
      <c r="F563" t="s">
        <v>990</v>
      </c>
      <c r="G563" t="s">
        <v>525</v>
      </c>
      <c r="H563">
        <v>33</v>
      </c>
      <c r="I563" s="10">
        <v>43195</v>
      </c>
      <c r="J563" s="10">
        <v>43580</v>
      </c>
      <c r="K563" s="10">
        <v>44592</v>
      </c>
      <c r="L563" s="11">
        <v>7284927.9500000002</v>
      </c>
      <c r="M563" s="11">
        <v>7280165.9500000002</v>
      </c>
      <c r="N563" s="11">
        <v>6188141.0599999996</v>
      </c>
      <c r="O563" s="11">
        <v>946421.57</v>
      </c>
      <c r="P563" s="11">
        <v>145603.32</v>
      </c>
      <c r="Q563" s="11">
        <v>4762</v>
      </c>
      <c r="R563" s="12">
        <f>Table7[[#This Row],[Solicitat beneficiar]]/Table7[[#This Row],[Valoare totala eligibila, LEI]]</f>
        <v>0.87736262935050258</v>
      </c>
      <c r="S563" s="11">
        <f>Table7[[#This Row],[Valoare totala eligibila, LEI]]-Table7[[#This Row],[Solicitat beneficiar]]</f>
        <v>892820.41000000015</v>
      </c>
      <c r="T563" s="11" t="e">
        <f>Table7[[#This Row],[Necesar de finantare lei - valoare eligibila cf. art 6. lit b) - OUG 36/2023]]/#REF!</f>
        <v>#REF!</v>
      </c>
      <c r="U563" s="11">
        <v>6387345.54</v>
      </c>
      <c r="V563" s="13">
        <v>100</v>
      </c>
      <c r="W563" s="13" t="s">
        <v>308</v>
      </c>
      <c r="X563" s="16">
        <v>1</v>
      </c>
      <c r="Y563" t="s">
        <v>17</v>
      </c>
      <c r="Z563" s="13"/>
    </row>
    <row r="564" spans="1:26" customFormat="1" hidden="1">
      <c r="A564">
        <v>563</v>
      </c>
      <c r="B564">
        <v>121239</v>
      </c>
      <c r="C564">
        <v>4167</v>
      </c>
      <c r="D564" t="s">
        <v>33</v>
      </c>
      <c r="E564" t="s">
        <v>136</v>
      </c>
      <c r="F564" t="s">
        <v>991</v>
      </c>
      <c r="G564" t="s">
        <v>518</v>
      </c>
      <c r="H564">
        <v>56</v>
      </c>
      <c r="I564" s="10">
        <v>43070</v>
      </c>
      <c r="J564" s="10">
        <v>43571</v>
      </c>
      <c r="K564" s="10">
        <v>45291</v>
      </c>
      <c r="L564" s="11">
        <v>6081948.25</v>
      </c>
      <c r="M564" s="11">
        <v>5825117.2000000002</v>
      </c>
      <c r="N564" s="11">
        <v>4951349.63</v>
      </c>
      <c r="O564" s="11">
        <v>757265.23</v>
      </c>
      <c r="P564" s="11">
        <v>116502.34</v>
      </c>
      <c r="Q564" s="11">
        <v>256831.05</v>
      </c>
      <c r="R564" s="12">
        <f>Table7[[#This Row],[Solicitat beneficiar]]/Table7[[#This Row],[Valoare totala eligibila, LEI]]</f>
        <v>0.40906377986695269</v>
      </c>
      <c r="S564" s="11">
        <f>Table7[[#This Row],[Valoare totala eligibila, LEI]]-Table7[[#This Row],[Solicitat beneficiar]]</f>
        <v>3442272.74</v>
      </c>
      <c r="T564" s="11" t="e">
        <f>Table7[[#This Row],[Necesar de finantare lei - valoare eligibila cf. art 6. lit b) - OUG 36/2023]]/#REF!</f>
        <v>#REF!</v>
      </c>
      <c r="U564" s="11">
        <v>2382844.46</v>
      </c>
      <c r="V564" s="13">
        <v>60</v>
      </c>
      <c r="W564" s="13" t="s">
        <v>87</v>
      </c>
      <c r="X564" s="16">
        <v>4</v>
      </c>
      <c r="Y564" t="s">
        <v>20</v>
      </c>
      <c r="Z564" s="13"/>
    </row>
    <row r="565" spans="1:26" customFormat="1" hidden="1">
      <c r="A565">
        <v>564</v>
      </c>
      <c r="B565">
        <v>122297</v>
      </c>
      <c r="C565">
        <v>4193</v>
      </c>
      <c r="D565" t="s">
        <v>33</v>
      </c>
      <c r="E565" t="s">
        <v>82</v>
      </c>
      <c r="F565" t="s">
        <v>992</v>
      </c>
      <c r="G565" t="s">
        <v>993</v>
      </c>
      <c r="H565">
        <v>56</v>
      </c>
      <c r="I565" s="10">
        <v>41817</v>
      </c>
      <c r="J565" s="10">
        <v>43578</v>
      </c>
      <c r="K565" s="10">
        <v>45291</v>
      </c>
      <c r="L565" s="11">
        <v>7511779.25</v>
      </c>
      <c r="M565" s="11">
        <v>6258437.29</v>
      </c>
      <c r="N565" s="11">
        <v>5319671.7</v>
      </c>
      <c r="O565" s="11">
        <v>810467.63</v>
      </c>
      <c r="P565" s="11">
        <v>128297.96</v>
      </c>
      <c r="Q565" s="11">
        <v>1253341.96</v>
      </c>
      <c r="R565" s="12">
        <f>Table7[[#This Row],[Solicitat beneficiar]]/Table7[[#This Row],[Valoare totala eligibila, LEI]]</f>
        <v>0.53395551879053815</v>
      </c>
      <c r="S565" s="11">
        <f>Table7[[#This Row],[Valoare totala eligibila, LEI]]-Table7[[#This Row],[Solicitat beneficiar]]</f>
        <v>2916710.16</v>
      </c>
      <c r="T565" s="11" t="e">
        <f>Table7[[#This Row],[Necesar de finantare lei - valoare eligibila cf. art 6. lit b) - OUG 36/2023]]/#REF!</f>
        <v>#REF!</v>
      </c>
      <c r="U565" s="11">
        <v>3341727.13</v>
      </c>
      <c r="V565" s="13">
        <v>82</v>
      </c>
      <c r="W565" s="13" t="s">
        <v>87</v>
      </c>
      <c r="X565" s="16">
        <v>4</v>
      </c>
      <c r="Y565" t="s">
        <v>20</v>
      </c>
      <c r="Z565" s="13"/>
    </row>
    <row r="566" spans="1:26" customFormat="1" hidden="1">
      <c r="A566">
        <v>565</v>
      </c>
      <c r="B566">
        <v>122669</v>
      </c>
      <c r="C566">
        <v>4197</v>
      </c>
      <c r="D566" t="s">
        <v>33</v>
      </c>
      <c r="E566" t="s">
        <v>82</v>
      </c>
      <c r="F566" t="s">
        <v>994</v>
      </c>
      <c r="G566" t="s">
        <v>995</v>
      </c>
      <c r="H566">
        <v>56</v>
      </c>
      <c r="I566" s="10">
        <v>41944</v>
      </c>
      <c r="J566" s="10">
        <v>43578</v>
      </c>
      <c r="K566" s="10">
        <v>45291</v>
      </c>
      <c r="L566" s="11">
        <v>8156902.8499999996</v>
      </c>
      <c r="M566" s="11">
        <v>6654775.2000000002</v>
      </c>
      <c r="N566" s="11">
        <v>5656558.9299999997</v>
      </c>
      <c r="O566" s="11">
        <v>861793.37</v>
      </c>
      <c r="P566" s="11">
        <v>136422.9</v>
      </c>
      <c r="Q566" s="11">
        <v>1502127.65</v>
      </c>
      <c r="R566" s="12">
        <f>Table7[[#This Row],[Solicitat beneficiar]]/Table7[[#This Row],[Valoare totala eligibila, LEI]]</f>
        <v>0.31687325065465771</v>
      </c>
      <c r="S566" s="11">
        <f>Table7[[#This Row],[Valoare totala eligibila, LEI]]-Table7[[#This Row],[Solicitat beneficiar]]</f>
        <v>4546054.95</v>
      </c>
      <c r="T566" s="11" t="e">
        <f>Table7[[#This Row],[Necesar de finantare lei - valoare eligibila cf. art 6. lit b) - OUG 36/2023]]/#REF!</f>
        <v>#REF!</v>
      </c>
      <c r="U566" s="11">
        <v>2108720.25</v>
      </c>
      <c r="V566" s="13">
        <v>33.119999999999997</v>
      </c>
      <c r="W566" s="13" t="s">
        <v>317</v>
      </c>
      <c r="X566" s="16">
        <v>6.1</v>
      </c>
      <c r="Y566" t="s">
        <v>9</v>
      </c>
      <c r="Z566" s="13"/>
    </row>
    <row r="567" spans="1:26" customFormat="1" hidden="1">
      <c r="A567">
        <v>566</v>
      </c>
      <c r="B567">
        <v>121009</v>
      </c>
      <c r="C567">
        <v>4236</v>
      </c>
      <c r="D567" t="s">
        <v>33</v>
      </c>
      <c r="E567" t="s">
        <v>76</v>
      </c>
      <c r="F567" t="s">
        <v>996</v>
      </c>
      <c r="G567" t="s">
        <v>997</v>
      </c>
      <c r="H567">
        <v>53</v>
      </c>
      <c r="I567" s="10">
        <v>42430</v>
      </c>
      <c r="J567" s="10">
        <v>43588</v>
      </c>
      <c r="K567" s="10">
        <v>45199</v>
      </c>
      <c r="L567" s="11">
        <v>5750031.6399999997</v>
      </c>
      <c r="M567" s="11">
        <v>5658706.2800000003</v>
      </c>
      <c r="N567" s="11">
        <v>4809900.3499999996</v>
      </c>
      <c r="O567" s="11">
        <v>726600.94</v>
      </c>
      <c r="P567" s="11">
        <v>122204.99</v>
      </c>
      <c r="Q567" s="11">
        <v>91325.36</v>
      </c>
      <c r="R567" s="12">
        <f>Table7[[#This Row],[Solicitat beneficiar]]/Table7[[#This Row],[Valoare totala eligibila, LEI]]</f>
        <v>0.3638455537579165</v>
      </c>
      <c r="S567" s="11">
        <f>Table7[[#This Row],[Valoare totala eligibila, LEI]]-Table7[[#This Row],[Solicitat beneficiar]]</f>
        <v>3599811.16</v>
      </c>
      <c r="T567" s="11" t="e">
        <f>Table7[[#This Row],[Necesar de finantare lei - valoare eligibila cf. art 6. lit b) - OUG 36/2023]]/#REF!</f>
        <v>#REF!</v>
      </c>
      <c r="U567" s="11">
        <v>2058895.1199999999</v>
      </c>
      <c r="V567" s="13">
        <v>70</v>
      </c>
      <c r="W567" s="13" t="s">
        <v>69</v>
      </c>
      <c r="X567" s="16">
        <v>2</v>
      </c>
      <c r="Y567" t="s">
        <v>25</v>
      </c>
      <c r="Z567" s="13"/>
    </row>
    <row r="568" spans="1:26" customFormat="1" hidden="1">
      <c r="A568">
        <v>567</v>
      </c>
      <c r="B568">
        <v>122755</v>
      </c>
      <c r="C568">
        <v>4373</v>
      </c>
      <c r="D568" t="s">
        <v>33</v>
      </c>
      <c r="E568" t="s">
        <v>76</v>
      </c>
      <c r="F568" t="s">
        <v>998</v>
      </c>
      <c r="G568" t="s">
        <v>999</v>
      </c>
      <c r="H568">
        <v>25</v>
      </c>
      <c r="I568" s="10">
        <v>43160</v>
      </c>
      <c r="J568" s="10">
        <v>43613</v>
      </c>
      <c r="K568" s="10">
        <v>44377</v>
      </c>
      <c r="L568" s="11">
        <v>2750308.92</v>
      </c>
      <c r="M568" s="11">
        <v>2633033.23</v>
      </c>
      <c r="N568" s="11">
        <v>2238078.25</v>
      </c>
      <c r="O568" s="11">
        <v>342294.32</v>
      </c>
      <c r="P568" s="11">
        <v>52660.66</v>
      </c>
      <c r="Q568" s="11">
        <v>117275.69</v>
      </c>
      <c r="R568" s="12">
        <f>Table7[[#This Row],[Solicitat beneficiar]]/Table7[[#This Row],[Valoare totala eligibila, LEI]]</f>
        <v>0.86389714116900829</v>
      </c>
      <c r="S568" s="11">
        <f>Table7[[#This Row],[Valoare totala eligibila, LEI]]-Table7[[#This Row],[Solicitat beneficiar]]</f>
        <v>358363.35000000009</v>
      </c>
      <c r="T568" s="11" t="e">
        <f>Table7[[#This Row],[Necesar de finantare lei - valoare eligibila cf. art 6. lit b) - OUG 36/2023]]/#REF!</f>
        <v>#REF!</v>
      </c>
      <c r="U568" s="11">
        <v>2274669.88</v>
      </c>
      <c r="V568" s="13">
        <v>100</v>
      </c>
      <c r="W568" s="13" t="s">
        <v>308</v>
      </c>
      <c r="X568" s="16">
        <v>1</v>
      </c>
      <c r="Y568" t="s">
        <v>17</v>
      </c>
      <c r="Z568" s="13"/>
    </row>
    <row r="569" spans="1:26" customFormat="1" hidden="1">
      <c r="A569">
        <v>568</v>
      </c>
      <c r="B569">
        <v>122685</v>
      </c>
      <c r="C569">
        <v>4551</v>
      </c>
      <c r="D569" t="s">
        <v>33</v>
      </c>
      <c r="E569" t="s">
        <v>136</v>
      </c>
      <c r="F569" t="s">
        <v>1000</v>
      </c>
      <c r="G569" t="s">
        <v>769</v>
      </c>
      <c r="H569">
        <v>50</v>
      </c>
      <c r="I569" s="10">
        <v>43101</v>
      </c>
      <c r="J569" s="10">
        <v>43661</v>
      </c>
      <c r="K569" s="10">
        <v>45199</v>
      </c>
      <c r="L569" s="11">
        <v>20346544.609999999</v>
      </c>
      <c r="M569" s="11">
        <v>18437572.879999999</v>
      </c>
      <c r="N569" s="11">
        <v>15671936.960000001</v>
      </c>
      <c r="O569" s="11">
        <v>2395040.7000000002</v>
      </c>
      <c r="P569" s="11">
        <v>370595.22</v>
      </c>
      <c r="Q569" s="11">
        <v>1908971.73</v>
      </c>
      <c r="R569" s="12">
        <f>Table7[[#This Row],[Solicitat beneficiar]]/Table7[[#This Row],[Valoare totala eligibila, LEI]]</f>
        <v>0.89827071750671783</v>
      </c>
      <c r="S569" s="11">
        <f>Table7[[#This Row],[Valoare totala eligibila, LEI]]-Table7[[#This Row],[Solicitat beneficiar]]</f>
        <v>1875641.0599999987</v>
      </c>
      <c r="T569" s="11" t="e">
        <f>Table7[[#This Row],[Necesar de finantare lei - valoare eligibila cf. art 6. lit b) - OUG 36/2023]]/#REF!</f>
        <v>#REF!</v>
      </c>
      <c r="U569" s="11">
        <v>16561931.82</v>
      </c>
      <c r="V569" s="13">
        <v>100</v>
      </c>
      <c r="W569" s="13" t="s">
        <v>69</v>
      </c>
      <c r="X569" s="16">
        <v>2</v>
      </c>
      <c r="Y569" t="s">
        <v>25</v>
      </c>
      <c r="Z569" s="13"/>
    </row>
    <row r="570" spans="1:26" customFormat="1" hidden="1">
      <c r="A570">
        <v>569</v>
      </c>
      <c r="B570">
        <v>123084</v>
      </c>
      <c r="C570">
        <v>4700</v>
      </c>
      <c r="D570" t="s">
        <v>33</v>
      </c>
      <c r="E570" t="s">
        <v>164</v>
      </c>
      <c r="F570" t="s">
        <v>1001</v>
      </c>
      <c r="G570" t="s">
        <v>1002</v>
      </c>
      <c r="H570">
        <v>49</v>
      </c>
      <c r="I570" s="10">
        <v>42893</v>
      </c>
      <c r="J570" s="10">
        <v>43689</v>
      </c>
      <c r="K570" s="10">
        <v>45169</v>
      </c>
      <c r="L570" s="11">
        <v>8893472.5</v>
      </c>
      <c r="M570" s="11">
        <v>8676312.3499999996</v>
      </c>
      <c r="N570" s="11">
        <v>7374865.5</v>
      </c>
      <c r="O570" s="11">
        <v>1108573.76</v>
      </c>
      <c r="P570" s="11">
        <v>192873.09</v>
      </c>
      <c r="Q570" s="11">
        <v>217160.15</v>
      </c>
      <c r="R570" s="12">
        <f>Table7[[#This Row],[Solicitat beneficiar]]/Table7[[#This Row],[Valoare totala eligibila, LEI]]</f>
        <v>0.74022249902056614</v>
      </c>
      <c r="S570" s="11">
        <f>Table7[[#This Row],[Valoare totala eligibila, LEI]]-Table7[[#This Row],[Solicitat beneficiar]]</f>
        <v>2253910.7399999993</v>
      </c>
      <c r="T570" s="11" t="e">
        <f>Table7[[#This Row],[Necesar de finantare lei - valoare eligibila cf. art 6. lit b) - OUG 36/2023]]/#REF!</f>
        <v>#REF!</v>
      </c>
      <c r="U570" s="11">
        <v>6422401.6100000003</v>
      </c>
      <c r="V570" s="13">
        <v>100</v>
      </c>
      <c r="W570" s="13" t="s">
        <v>69</v>
      </c>
      <c r="X570" s="16">
        <v>2</v>
      </c>
      <c r="Y570" t="s">
        <v>25</v>
      </c>
      <c r="Z570" s="13"/>
    </row>
    <row r="571" spans="1:26" customFormat="1" hidden="1">
      <c r="A571">
        <v>570</v>
      </c>
      <c r="B571">
        <v>122627</v>
      </c>
      <c r="C571">
        <v>4906</v>
      </c>
      <c r="D571" t="s">
        <v>33</v>
      </c>
      <c r="E571" t="s">
        <v>136</v>
      </c>
      <c r="F571" t="s">
        <v>1003</v>
      </c>
      <c r="G571" t="s">
        <v>1004</v>
      </c>
      <c r="H571">
        <v>50</v>
      </c>
      <c r="I571" s="10">
        <v>42987</v>
      </c>
      <c r="J571" s="10">
        <v>43782</v>
      </c>
      <c r="K571" s="10">
        <v>45291</v>
      </c>
      <c r="L571" s="11">
        <v>7618293.1200000001</v>
      </c>
      <c r="M571" s="11">
        <v>7382688.21</v>
      </c>
      <c r="N571" s="11">
        <v>6275284.9699999997</v>
      </c>
      <c r="O571" s="11">
        <v>959749.47</v>
      </c>
      <c r="P571" s="11">
        <v>147653.76999999999</v>
      </c>
      <c r="Q571" s="11">
        <v>235604.91</v>
      </c>
      <c r="R571" s="12">
        <f>Table7[[#This Row],[Solicitat beneficiar]]/Table7[[#This Row],[Valoare totala eligibila, LEI]]</f>
        <v>0.89288784687820377</v>
      </c>
      <c r="S571" s="11">
        <f>Table7[[#This Row],[Valoare totala eligibila, LEI]]-Table7[[#This Row],[Solicitat beneficiar]]</f>
        <v>790775.62999999989</v>
      </c>
      <c r="T571" s="11" t="e">
        <f>Table7[[#This Row],[Necesar de finantare lei - valoare eligibila cf. art 6. lit b) - OUG 36/2023]]/#REF!</f>
        <v>#REF!</v>
      </c>
      <c r="U571" s="11">
        <v>6591912.5800000001</v>
      </c>
      <c r="V571" s="13">
        <v>100</v>
      </c>
      <c r="W571" s="13" t="s">
        <v>69</v>
      </c>
      <c r="X571" s="16">
        <v>2</v>
      </c>
      <c r="Y571" t="s">
        <v>25</v>
      </c>
      <c r="Z571" s="13"/>
    </row>
    <row r="572" spans="1:26" customFormat="1" hidden="1">
      <c r="A572">
        <v>571</v>
      </c>
      <c r="B572">
        <v>123377</v>
      </c>
      <c r="C572">
        <v>5081</v>
      </c>
      <c r="D572" t="s">
        <v>33</v>
      </c>
      <c r="E572" t="s">
        <v>76</v>
      </c>
      <c r="F572" t="s">
        <v>1005</v>
      </c>
      <c r="G572" t="s">
        <v>602</v>
      </c>
      <c r="H572">
        <v>48</v>
      </c>
      <c r="I572" s="10">
        <v>43191</v>
      </c>
      <c r="J572" s="10">
        <v>43816</v>
      </c>
      <c r="K572" s="10">
        <v>45291</v>
      </c>
      <c r="L572" s="11">
        <v>4887991.84</v>
      </c>
      <c r="M572" s="11">
        <v>4882041.84</v>
      </c>
      <c r="N572" s="11">
        <v>4149735.57</v>
      </c>
      <c r="O572" s="11">
        <v>634665.43000000005</v>
      </c>
      <c r="P572" s="11">
        <v>97640.84</v>
      </c>
      <c r="Q572" s="11">
        <v>5950</v>
      </c>
      <c r="R572" s="12">
        <f>Table7[[#This Row],[Solicitat beneficiar]]/Table7[[#This Row],[Valoare totala eligibila, LEI]]</f>
        <v>0.45904573198004389</v>
      </c>
      <c r="S572" s="11">
        <f>Table7[[#This Row],[Valoare totala eligibila, LEI]]-Table7[[#This Row],[Solicitat beneficiar]]</f>
        <v>2640961.3699999996</v>
      </c>
      <c r="T572" s="11" t="e">
        <f>Table7[[#This Row],[Necesar de finantare lei - valoare eligibila cf. art 6. lit b) - OUG 36/2023]]/#REF!</f>
        <v>#REF!</v>
      </c>
      <c r="U572" s="11">
        <v>2241080.4700000002</v>
      </c>
      <c r="V572" s="13">
        <v>51.69</v>
      </c>
      <c r="W572" s="13" t="s">
        <v>87</v>
      </c>
      <c r="X572" s="16">
        <v>4</v>
      </c>
      <c r="Y572" t="s">
        <v>20</v>
      </c>
      <c r="Z572" s="13"/>
    </row>
    <row r="573" spans="1:26" customFormat="1" hidden="1">
      <c r="A573">
        <v>572</v>
      </c>
      <c r="B573">
        <v>122203</v>
      </c>
      <c r="C573">
        <v>5089</v>
      </c>
      <c r="D573" t="s">
        <v>33</v>
      </c>
      <c r="E573" t="s">
        <v>76</v>
      </c>
      <c r="F573" t="s">
        <v>1006</v>
      </c>
      <c r="G573" t="s">
        <v>1007</v>
      </c>
      <c r="H573">
        <v>45</v>
      </c>
      <c r="I573" s="10">
        <v>42830</v>
      </c>
      <c r="J573" s="10">
        <v>43865</v>
      </c>
      <c r="K573" s="10">
        <v>45230</v>
      </c>
      <c r="L573" s="11">
        <v>6527839.9000000004</v>
      </c>
      <c r="M573" s="11">
        <v>6090115.5599999996</v>
      </c>
      <c r="N573" s="11">
        <v>5176598.2300000004</v>
      </c>
      <c r="O573" s="11">
        <v>791714.97</v>
      </c>
      <c r="P573" s="11">
        <v>121802.36</v>
      </c>
      <c r="Q573" s="11">
        <v>437724.34</v>
      </c>
      <c r="R573" s="12">
        <f>Table7[[#This Row],[Solicitat beneficiar]]/Table7[[#This Row],[Valoare totala eligibila, LEI]]</f>
        <v>0.86115708615552122</v>
      </c>
      <c r="S573" s="11">
        <f>Table7[[#This Row],[Valoare totala eligibila, LEI]]-Table7[[#This Row],[Solicitat beneficiar]]</f>
        <v>845569.38999999966</v>
      </c>
      <c r="T573" s="11" t="e">
        <f>Table7[[#This Row],[Necesar de finantare lei - valoare eligibila cf. art 6. lit b) - OUG 36/2023]]/#REF!</f>
        <v>#REF!</v>
      </c>
      <c r="U573" s="11">
        <v>5244546.17</v>
      </c>
      <c r="V573" s="13">
        <v>100</v>
      </c>
      <c r="W573" s="13" t="s">
        <v>69</v>
      </c>
      <c r="X573" s="16">
        <v>2</v>
      </c>
      <c r="Y573" t="s">
        <v>25</v>
      </c>
      <c r="Z573" s="13"/>
    </row>
    <row r="574" spans="1:26" customFormat="1" hidden="1">
      <c r="A574">
        <v>573</v>
      </c>
      <c r="B574">
        <v>123815</v>
      </c>
      <c r="C574">
        <v>5122</v>
      </c>
      <c r="D574" t="s">
        <v>33</v>
      </c>
      <c r="E574" t="s">
        <v>66</v>
      </c>
      <c r="F574" t="s">
        <v>1008</v>
      </c>
      <c r="G574" t="s">
        <v>953</v>
      </c>
      <c r="H574">
        <v>46</v>
      </c>
      <c r="I574" s="10">
        <v>43101</v>
      </c>
      <c r="J574" s="10">
        <v>43878</v>
      </c>
      <c r="K574" s="10">
        <v>45291</v>
      </c>
      <c r="L574" s="11">
        <v>5272782.67</v>
      </c>
      <c r="M574" s="11">
        <v>5159896.46</v>
      </c>
      <c r="N574" s="11">
        <v>4385911.99</v>
      </c>
      <c r="O574" s="11">
        <v>670786.54</v>
      </c>
      <c r="P574" s="11">
        <v>103197.93</v>
      </c>
      <c r="Q574" s="11">
        <v>112886.21</v>
      </c>
      <c r="R574" s="12">
        <f>Table7[[#This Row],[Solicitat beneficiar]]/Table7[[#This Row],[Valoare totala eligibila, LEI]]</f>
        <v>0.81119015322257071</v>
      </c>
      <c r="S574" s="11">
        <f>Table7[[#This Row],[Valoare totala eligibila, LEI]]-Table7[[#This Row],[Solicitat beneficiar]]</f>
        <v>974239.25999999978</v>
      </c>
      <c r="T574" s="11" t="e">
        <f>Table7[[#This Row],[Necesar de finantare lei - valoare eligibila cf. art 6. lit b) - OUG 36/2023]]/#REF!</f>
        <v>#REF!</v>
      </c>
      <c r="U574" s="11">
        <v>4185657.2</v>
      </c>
      <c r="V574" s="13">
        <v>100</v>
      </c>
      <c r="W574" s="13" t="s">
        <v>69</v>
      </c>
      <c r="X574" s="16">
        <v>2</v>
      </c>
      <c r="Y574" t="s">
        <v>25</v>
      </c>
      <c r="Z574" s="13"/>
    </row>
    <row r="575" spans="1:26" customFormat="1" hidden="1">
      <c r="A575">
        <v>574</v>
      </c>
      <c r="B575">
        <v>122193</v>
      </c>
      <c r="C575">
        <v>5157</v>
      </c>
      <c r="D575" t="s">
        <v>33</v>
      </c>
      <c r="E575" t="s">
        <v>136</v>
      </c>
      <c r="F575" t="s">
        <v>1009</v>
      </c>
      <c r="G575" t="s">
        <v>613</v>
      </c>
      <c r="H575">
        <v>46</v>
      </c>
      <c r="I575" s="10">
        <v>42125</v>
      </c>
      <c r="J575" s="10">
        <v>43894</v>
      </c>
      <c r="K575" s="10">
        <v>45291</v>
      </c>
      <c r="L575" s="11">
        <v>12418353.359999999</v>
      </c>
      <c r="M575" s="11">
        <v>12418353.359999999</v>
      </c>
      <c r="N575" s="11">
        <v>10555600.359999999</v>
      </c>
      <c r="O575" s="11">
        <v>1614385.91</v>
      </c>
      <c r="P575" s="11">
        <v>248367.09</v>
      </c>
      <c r="Q575" s="11">
        <v>0</v>
      </c>
      <c r="R575" s="12">
        <f>Table7[[#This Row],[Solicitat beneficiar]]/Table7[[#This Row],[Valoare totala eligibila, LEI]]</f>
        <v>0.23031854281202382</v>
      </c>
      <c r="S575" s="11">
        <f>Table7[[#This Row],[Valoare totala eligibila, LEI]]-Table7[[#This Row],[Solicitat beneficiar]]</f>
        <v>9558176.3099999987</v>
      </c>
      <c r="T575" s="11" t="e">
        <f>Table7[[#This Row],[Necesar de finantare lei - valoare eligibila cf. art 6. lit b) - OUG 36/2023]]/#REF!</f>
        <v>#REF!</v>
      </c>
      <c r="U575" s="11">
        <v>2860177.05</v>
      </c>
      <c r="V575" s="13">
        <v>69</v>
      </c>
      <c r="W575" s="13" t="s">
        <v>317</v>
      </c>
      <c r="X575" s="16">
        <v>6.1</v>
      </c>
      <c r="Y575" t="s">
        <v>9</v>
      </c>
      <c r="Z575" s="13"/>
    </row>
    <row r="576" spans="1:26" customFormat="1" hidden="1">
      <c r="A576">
        <v>575</v>
      </c>
      <c r="B576">
        <v>124001</v>
      </c>
      <c r="C576">
        <v>5179</v>
      </c>
      <c r="D576" t="s">
        <v>33</v>
      </c>
      <c r="E576" t="s">
        <v>164</v>
      </c>
      <c r="F576" t="s">
        <v>1010</v>
      </c>
      <c r="G576" t="s">
        <v>1011</v>
      </c>
      <c r="H576">
        <v>41</v>
      </c>
      <c r="I576" s="10">
        <v>43132</v>
      </c>
      <c r="J576" s="10">
        <v>43923</v>
      </c>
      <c r="K576" s="10">
        <v>45169</v>
      </c>
      <c r="L576" s="11">
        <v>1313581.29</v>
      </c>
      <c r="M576" s="11">
        <v>858266.64</v>
      </c>
      <c r="N576" s="11">
        <v>729526.64</v>
      </c>
      <c r="O576" s="11">
        <v>111574.67</v>
      </c>
      <c r="P576" s="11">
        <v>17165.330000000002</v>
      </c>
      <c r="Q576" s="11">
        <v>455314.65</v>
      </c>
      <c r="R576" s="12">
        <f>Table7[[#This Row],[Solicitat beneficiar]]/Table7[[#This Row],[Valoare totala eligibila, LEI]]</f>
        <v>0.82156322655159941</v>
      </c>
      <c r="S576" s="11">
        <f>Table7[[#This Row],[Valoare totala eligibila, LEI]]-Table7[[#This Row],[Solicitat beneficiar]]</f>
        <v>153146.32999999996</v>
      </c>
      <c r="T576" s="11" t="e">
        <f>Table7[[#This Row],[Necesar de finantare lei - valoare eligibila cf. art 6. lit b) - OUG 36/2023]]/#REF!</f>
        <v>#REF!</v>
      </c>
      <c r="U576" s="11">
        <v>705120.31</v>
      </c>
      <c r="V576" s="13">
        <v>100</v>
      </c>
      <c r="W576" s="13" t="s">
        <v>308</v>
      </c>
      <c r="X576" s="16">
        <v>1</v>
      </c>
      <c r="Y576" t="s">
        <v>17</v>
      </c>
      <c r="Z576" s="13"/>
    </row>
    <row r="577" spans="1:26" customFormat="1" hidden="1">
      <c r="A577">
        <v>576</v>
      </c>
      <c r="B577">
        <v>123816</v>
      </c>
      <c r="C577">
        <v>5184</v>
      </c>
      <c r="D577" t="s">
        <v>33</v>
      </c>
      <c r="E577" t="s">
        <v>66</v>
      </c>
      <c r="F577" t="s">
        <v>1012</v>
      </c>
      <c r="G577" t="s">
        <v>953</v>
      </c>
      <c r="H577">
        <v>46</v>
      </c>
      <c r="I577" s="10">
        <v>43101</v>
      </c>
      <c r="J577" s="10">
        <v>43900</v>
      </c>
      <c r="K577" s="10">
        <v>45291</v>
      </c>
      <c r="L577" s="11">
        <v>4128215.18</v>
      </c>
      <c r="M577" s="11">
        <v>3907630.64</v>
      </c>
      <c r="N577" s="11">
        <v>3321486.05</v>
      </c>
      <c r="O577" s="11">
        <v>507991.96</v>
      </c>
      <c r="P577" s="11">
        <v>78152.63</v>
      </c>
      <c r="Q577" s="11">
        <v>220584.54</v>
      </c>
      <c r="R577" s="12">
        <f>Table7[[#This Row],[Solicitat beneficiar]]/Table7[[#This Row],[Valoare totala eligibila, LEI]]</f>
        <v>0.93311538267598382</v>
      </c>
      <c r="S577" s="11">
        <f>Table7[[#This Row],[Valoare totala eligibila, LEI]]-Table7[[#This Row],[Solicitat beneficiar]]</f>
        <v>261360.38000000035</v>
      </c>
      <c r="T577" s="11" t="e">
        <f>Table7[[#This Row],[Necesar de finantare lei - valoare eligibila cf. art 6. lit b) - OUG 36/2023]]/#REF!</f>
        <v>#REF!</v>
      </c>
      <c r="U577" s="11">
        <v>3646270.26</v>
      </c>
      <c r="V577" s="13">
        <v>100</v>
      </c>
      <c r="W577" s="13" t="s">
        <v>69</v>
      </c>
      <c r="X577" s="16">
        <v>2</v>
      </c>
      <c r="Y577" t="s">
        <v>25</v>
      </c>
      <c r="Z577" s="13"/>
    </row>
    <row r="578" spans="1:26" customFormat="1" hidden="1">
      <c r="A578">
        <v>577</v>
      </c>
      <c r="B578">
        <v>122332</v>
      </c>
      <c r="C578">
        <v>6980</v>
      </c>
      <c r="D578" t="s">
        <v>33</v>
      </c>
      <c r="E578" t="s">
        <v>147</v>
      </c>
      <c r="F578" t="s">
        <v>1013</v>
      </c>
      <c r="G578" t="s">
        <v>969</v>
      </c>
      <c r="H578">
        <v>30</v>
      </c>
      <c r="I578" s="10">
        <v>42437</v>
      </c>
      <c r="J578" s="10">
        <v>44377</v>
      </c>
      <c r="K578" s="10">
        <v>45291</v>
      </c>
      <c r="L578" s="11">
        <v>5822400.1799999997</v>
      </c>
      <c r="M578" s="11">
        <v>5815194.1799999997</v>
      </c>
      <c r="N578" s="11">
        <v>4942915.0599999996</v>
      </c>
      <c r="O578" s="11">
        <v>755975.23</v>
      </c>
      <c r="P578" s="11">
        <v>116303.89</v>
      </c>
      <c r="Q578" s="11">
        <v>7206</v>
      </c>
      <c r="R578" s="12">
        <f>Table7[[#This Row],[Solicitat beneficiar]]/Table7[[#This Row],[Valoare totala eligibila, LEI]]</f>
        <v>0.32908380541817095</v>
      </c>
      <c r="S578" s="11">
        <f>Table7[[#This Row],[Valoare totala eligibila, LEI]]-Table7[[#This Row],[Solicitat beneficiar]]</f>
        <v>3901507.9499999997</v>
      </c>
      <c r="T578" s="11" t="e">
        <f>Table7[[#This Row],[Necesar de finantare lei - valoare eligibila cf. art 6. lit b) - OUG 36/2023]]/#REF!</f>
        <v>#REF!</v>
      </c>
      <c r="U578" s="11">
        <v>1913686.23</v>
      </c>
      <c r="V578" s="13">
        <v>32.51</v>
      </c>
      <c r="W578" s="13" t="s">
        <v>87</v>
      </c>
      <c r="X578" s="16">
        <v>4</v>
      </c>
      <c r="Y578" t="s">
        <v>20</v>
      </c>
      <c r="Z578" s="13"/>
    </row>
    <row r="579" spans="1:26" customFormat="1" hidden="1">
      <c r="A579">
        <v>578</v>
      </c>
      <c r="B579">
        <v>123296</v>
      </c>
      <c r="C579">
        <v>7004</v>
      </c>
      <c r="D579" t="s">
        <v>33</v>
      </c>
      <c r="E579" t="s">
        <v>136</v>
      </c>
      <c r="F579" t="s">
        <v>1014</v>
      </c>
      <c r="G579" t="s">
        <v>1015</v>
      </c>
      <c r="H579">
        <v>25</v>
      </c>
      <c r="I579" s="10">
        <v>43191</v>
      </c>
      <c r="J579" s="10">
        <v>44399</v>
      </c>
      <c r="K579" s="10">
        <v>45169</v>
      </c>
      <c r="L579" s="11">
        <v>2385535.37</v>
      </c>
      <c r="M579" s="11">
        <v>2359236.37</v>
      </c>
      <c r="N579" s="11">
        <v>2005350.93</v>
      </c>
      <c r="O579" s="11">
        <v>306700.7</v>
      </c>
      <c r="P579" s="11">
        <v>47184.74</v>
      </c>
      <c r="Q579" s="11">
        <v>26299</v>
      </c>
      <c r="R579" s="12">
        <f>Table7[[#This Row],[Solicitat beneficiar]]/Table7[[#This Row],[Valoare totala eligibila, LEI]]</f>
        <v>0.78774616381486173</v>
      </c>
      <c r="S579" s="11">
        <f>Table7[[#This Row],[Valoare totala eligibila, LEI]]-Table7[[#This Row],[Solicitat beneficiar]]</f>
        <v>500756.9700000002</v>
      </c>
      <c r="T579" s="11" t="e">
        <f>Table7[[#This Row],[Necesar de finantare lei - valoare eligibila cf. art 6. lit b) - OUG 36/2023]]/#REF!</f>
        <v>#REF!</v>
      </c>
      <c r="U579" s="11">
        <v>1858479.4</v>
      </c>
      <c r="V579" s="13">
        <v>100</v>
      </c>
      <c r="W579" s="13" t="s">
        <v>69</v>
      </c>
      <c r="X579" s="16">
        <v>2</v>
      </c>
      <c r="Y579" t="s">
        <v>25</v>
      </c>
      <c r="Z579" s="13"/>
    </row>
    <row r="580" spans="1:26" customFormat="1" hidden="1">
      <c r="A580">
        <v>579</v>
      </c>
      <c r="B580">
        <v>124077</v>
      </c>
      <c r="C580">
        <v>7026</v>
      </c>
      <c r="D580" t="s">
        <v>33</v>
      </c>
      <c r="E580" t="s">
        <v>82</v>
      </c>
      <c r="F580" t="s">
        <v>1016</v>
      </c>
      <c r="G580" t="s">
        <v>962</v>
      </c>
      <c r="H580">
        <v>29</v>
      </c>
      <c r="I580" s="10">
        <v>43262</v>
      </c>
      <c r="J580" s="10">
        <v>44406</v>
      </c>
      <c r="K580" s="10">
        <v>45291</v>
      </c>
      <c r="L580" s="11">
        <v>3363762.5</v>
      </c>
      <c r="M580" s="11">
        <v>3306543.25</v>
      </c>
      <c r="N580" s="11">
        <v>2810561.77</v>
      </c>
      <c r="O580" s="11">
        <v>429850.58</v>
      </c>
      <c r="P580" s="11">
        <v>66130.899999999994</v>
      </c>
      <c r="Q580" s="11">
        <v>57219.25</v>
      </c>
      <c r="R580" s="12">
        <f>Table7[[#This Row],[Solicitat beneficiar]]/Table7[[#This Row],[Valoare totala eligibila, LEI]]</f>
        <v>0.46783753168811565</v>
      </c>
      <c r="S580" s="11">
        <f>Table7[[#This Row],[Valoare totala eligibila, LEI]]-Table7[[#This Row],[Solicitat beneficiar]]</f>
        <v>1759618.2175</v>
      </c>
      <c r="T580" s="11" t="e">
        <f>Table7[[#This Row],[Necesar de finantare lei - valoare eligibila cf. art 6. lit b) - OUG 36/2023]]/#REF!</f>
        <v>#REF!</v>
      </c>
      <c r="U580" s="11">
        <v>1546925.0325</v>
      </c>
      <c r="V580" s="13">
        <v>48.13</v>
      </c>
      <c r="W580" s="13" t="s">
        <v>87</v>
      </c>
      <c r="X580" s="16">
        <v>4</v>
      </c>
      <c r="Y580" t="s">
        <v>20</v>
      </c>
      <c r="Z580" s="13"/>
    </row>
    <row r="581" spans="1:26" customFormat="1" hidden="1">
      <c r="A581">
        <v>580</v>
      </c>
      <c r="B581">
        <v>124066</v>
      </c>
      <c r="C581">
        <v>7036</v>
      </c>
      <c r="D581" t="s">
        <v>33</v>
      </c>
      <c r="E581" t="s">
        <v>82</v>
      </c>
      <c r="F581" t="s">
        <v>1017</v>
      </c>
      <c r="G581" t="s">
        <v>1018</v>
      </c>
      <c r="H581">
        <v>29</v>
      </c>
      <c r="I581" s="10">
        <v>43221</v>
      </c>
      <c r="J581" s="10">
        <v>44406</v>
      </c>
      <c r="K581" s="10">
        <v>45291</v>
      </c>
      <c r="L581" s="11">
        <v>6171860.2800000003</v>
      </c>
      <c r="M581" s="11">
        <v>5396517.9299999997</v>
      </c>
      <c r="N581" s="11">
        <v>4587040.26</v>
      </c>
      <c r="O581" s="11">
        <v>701547.31</v>
      </c>
      <c r="P581" s="11">
        <v>107930.36</v>
      </c>
      <c r="Q581" s="11">
        <v>775342.35</v>
      </c>
      <c r="R581" s="12">
        <f>Table7[[#This Row],[Solicitat beneficiar]]/Table7[[#This Row],[Valoare totala eligibila, LEI]]</f>
        <v>0.4318455104252753</v>
      </c>
      <c r="S581" s="11">
        <f>Table7[[#This Row],[Valoare totala eligibila, LEI]]-Table7[[#This Row],[Solicitat beneficiar]]</f>
        <v>3066055.8899999997</v>
      </c>
      <c r="T581" s="11" t="e">
        <f>Table7[[#This Row],[Necesar de finantare lei - valoare eligibila cf. art 6. lit b) - OUG 36/2023]]/#REF!</f>
        <v>#REF!</v>
      </c>
      <c r="U581" s="11">
        <v>2330462.04</v>
      </c>
      <c r="V581" s="13">
        <v>70</v>
      </c>
      <c r="W581" s="13" t="s">
        <v>87</v>
      </c>
      <c r="X581" s="16">
        <v>4</v>
      </c>
      <c r="Y581" t="s">
        <v>20</v>
      </c>
      <c r="Z581" s="13"/>
    </row>
    <row r="582" spans="1:26" customFormat="1" hidden="1">
      <c r="A582">
        <v>581</v>
      </c>
      <c r="B582">
        <v>122869</v>
      </c>
      <c r="C582">
        <v>7038</v>
      </c>
      <c r="D582" t="s">
        <v>33</v>
      </c>
      <c r="E582" t="s">
        <v>66</v>
      </c>
      <c r="F582" t="s">
        <v>1019</v>
      </c>
      <c r="G582" t="s">
        <v>1020</v>
      </c>
      <c r="H582">
        <v>29</v>
      </c>
      <c r="I582" s="10">
        <v>43132</v>
      </c>
      <c r="J582" s="10">
        <v>44406</v>
      </c>
      <c r="K582" s="10">
        <v>45291</v>
      </c>
      <c r="L582" s="11">
        <v>4280459.75</v>
      </c>
      <c r="M582" s="11">
        <v>3714706.63</v>
      </c>
      <c r="N582" s="11">
        <v>3157500.65</v>
      </c>
      <c r="O582" s="11">
        <v>482911.28</v>
      </c>
      <c r="P582" s="11">
        <v>74294.7</v>
      </c>
      <c r="Q582" s="11">
        <v>565753.12</v>
      </c>
      <c r="R582" s="12">
        <f>Table7[[#This Row],[Solicitat beneficiar]]/Table7[[#This Row],[Valoare totala eligibila, LEI]]</f>
        <v>0.5210418756541213</v>
      </c>
      <c r="S582" s="11">
        <f>Table7[[#This Row],[Valoare totala eligibila, LEI]]-Table7[[#This Row],[Solicitat beneficiar]]</f>
        <v>1779188.92</v>
      </c>
      <c r="T582" s="11" t="e">
        <f>Table7[[#This Row],[Necesar de finantare lei - valoare eligibila cf. art 6. lit b) - OUG 36/2023]]/#REF!</f>
        <v>#REF!</v>
      </c>
      <c r="U582" s="11">
        <v>1935517.71</v>
      </c>
      <c r="V582" s="13">
        <v>58.55</v>
      </c>
      <c r="W582" s="13" t="s">
        <v>87</v>
      </c>
      <c r="X582" s="16">
        <v>4</v>
      </c>
      <c r="Y582" t="s">
        <v>20</v>
      </c>
      <c r="Z582" s="13"/>
    </row>
    <row r="583" spans="1:26" customFormat="1" hidden="1">
      <c r="A583">
        <v>582</v>
      </c>
      <c r="B583">
        <v>122335</v>
      </c>
      <c r="C583">
        <v>7062</v>
      </c>
      <c r="D583" t="s">
        <v>33</v>
      </c>
      <c r="E583" t="s">
        <v>66</v>
      </c>
      <c r="F583" t="s">
        <v>1021</v>
      </c>
      <c r="G583" t="s">
        <v>1022</v>
      </c>
      <c r="H583">
        <v>27</v>
      </c>
      <c r="I583" s="10">
        <v>42403</v>
      </c>
      <c r="J583" s="10">
        <v>44456</v>
      </c>
      <c r="K583" s="10">
        <v>45291</v>
      </c>
      <c r="L583" s="11">
        <v>6277863.0300000003</v>
      </c>
      <c r="M583" s="11">
        <v>6165083.46</v>
      </c>
      <c r="N583" s="11">
        <v>5240320.95</v>
      </c>
      <c r="O583" s="11">
        <v>801460.84</v>
      </c>
      <c r="P583" s="11">
        <v>123301.67</v>
      </c>
      <c r="Q583" s="11">
        <v>112779.57</v>
      </c>
      <c r="R583" s="12">
        <f>Table7[[#This Row],[Solicitat beneficiar]]/Table7[[#This Row],[Valoare totala eligibila, LEI]]</f>
        <v>0.17095671402313833</v>
      </c>
      <c r="S583" s="11">
        <f>Table7[[#This Row],[Valoare totala eligibila, LEI]]-Table7[[#This Row],[Solicitat beneficiar]]</f>
        <v>5111121.05</v>
      </c>
      <c r="T583" s="11" t="e">
        <f>Table7[[#This Row],[Necesar de finantare lei - valoare eligibila cf. art 6. lit b) - OUG 36/2023]]/#REF!</f>
        <v>#REF!</v>
      </c>
      <c r="U583" s="11">
        <v>1053962.4100000001</v>
      </c>
      <c r="V583" s="13">
        <v>40</v>
      </c>
      <c r="W583" s="13" t="s">
        <v>69</v>
      </c>
      <c r="X583" s="16">
        <v>2</v>
      </c>
      <c r="Y583" t="s">
        <v>25</v>
      </c>
      <c r="Z583" s="13"/>
    </row>
    <row r="584" spans="1:26" customFormat="1" hidden="1">
      <c r="A584">
        <v>583</v>
      </c>
      <c r="B584">
        <v>123245</v>
      </c>
      <c r="C584">
        <v>7066</v>
      </c>
      <c r="D584" t="s">
        <v>33</v>
      </c>
      <c r="E584" t="s">
        <v>136</v>
      </c>
      <c r="F584" t="s">
        <v>1023</v>
      </c>
      <c r="G584" t="s">
        <v>1024</v>
      </c>
      <c r="H584">
        <v>27</v>
      </c>
      <c r="I584" s="10">
        <v>43221</v>
      </c>
      <c r="J584" s="10">
        <v>44459</v>
      </c>
      <c r="K584" s="10">
        <v>45291</v>
      </c>
      <c r="L584" s="11">
        <v>6900658.4800000004</v>
      </c>
      <c r="M584" s="11">
        <v>5899846.5999999996</v>
      </c>
      <c r="N584" s="11">
        <v>5014869.6100000003</v>
      </c>
      <c r="O584" s="11">
        <v>766980.06</v>
      </c>
      <c r="P584" s="11">
        <v>117996.93</v>
      </c>
      <c r="Q584" s="11">
        <v>1000811.88</v>
      </c>
      <c r="R584" s="12">
        <f>Table7[[#This Row],[Solicitat beneficiar]]/Table7[[#This Row],[Valoare totala eligibila, LEI]]</f>
        <v>0.27546491632511261</v>
      </c>
      <c r="S584" s="11">
        <f>Table7[[#This Row],[Valoare totala eligibila, LEI]]-Table7[[#This Row],[Solicitat beneficiar]]</f>
        <v>4274645.8499999996</v>
      </c>
      <c r="T584" s="11" t="e">
        <f>Table7[[#This Row],[Necesar de finantare lei - valoare eligibila cf. art 6. lit b) - OUG 36/2023]]/#REF!</f>
        <v>#REF!</v>
      </c>
      <c r="U584" s="11">
        <v>1625200.75</v>
      </c>
      <c r="V584" s="13">
        <v>46.36</v>
      </c>
      <c r="W584" s="13" t="s">
        <v>317</v>
      </c>
      <c r="X584" s="16">
        <v>6.1</v>
      </c>
      <c r="Y584" t="s">
        <v>9</v>
      </c>
      <c r="Z584" s="13"/>
    </row>
    <row r="585" spans="1:26" customFormat="1" hidden="1">
      <c r="A585">
        <v>584</v>
      </c>
      <c r="B585">
        <v>123834</v>
      </c>
      <c r="C585">
        <v>7088</v>
      </c>
      <c r="D585" t="s">
        <v>33</v>
      </c>
      <c r="E585" t="s">
        <v>136</v>
      </c>
      <c r="F585" t="s">
        <v>1025</v>
      </c>
      <c r="G585" t="s">
        <v>769</v>
      </c>
      <c r="H585">
        <v>27</v>
      </c>
      <c r="I585" s="10">
        <v>43156</v>
      </c>
      <c r="J585" s="10">
        <v>44455</v>
      </c>
      <c r="K585" s="10">
        <v>45291</v>
      </c>
      <c r="L585" s="11">
        <v>19971512.969999999</v>
      </c>
      <c r="M585" s="11">
        <v>19971512.969999999</v>
      </c>
      <c r="N585" s="11">
        <v>16975786.039999999</v>
      </c>
      <c r="O585" s="11">
        <v>2594299.52</v>
      </c>
      <c r="P585" s="11">
        <v>401427.41</v>
      </c>
      <c r="Q585" s="11">
        <v>0</v>
      </c>
      <c r="R585" s="12">
        <f>Table7[[#This Row],[Solicitat beneficiar]]/Table7[[#This Row],[Valoare totala eligibila, LEI]]</f>
        <v>0.13983660247448945</v>
      </c>
      <c r="S585" s="11">
        <f>Table7[[#This Row],[Valoare totala eligibila, LEI]]-Table7[[#This Row],[Solicitat beneficiar]]</f>
        <v>17178764.449999999</v>
      </c>
      <c r="T585" s="11" t="e">
        <f>Table7[[#This Row],[Necesar de finantare lei - valoare eligibila cf. art 6. lit b) - OUG 36/2023]]/#REF!</f>
        <v>#REF!</v>
      </c>
      <c r="U585" s="11">
        <v>2792748.52</v>
      </c>
      <c r="V585" s="13">
        <v>4</v>
      </c>
      <c r="W585" s="13" t="s">
        <v>317</v>
      </c>
      <c r="X585" s="16">
        <v>6.1</v>
      </c>
      <c r="Y585" t="s">
        <v>9</v>
      </c>
      <c r="Z585" s="13"/>
    </row>
    <row r="586" spans="1:26" customFormat="1" hidden="1">
      <c r="A586">
        <v>585</v>
      </c>
      <c r="B586">
        <v>123861</v>
      </c>
      <c r="C586">
        <v>7090</v>
      </c>
      <c r="D586" t="s">
        <v>33</v>
      </c>
      <c r="E586" t="s">
        <v>82</v>
      </c>
      <c r="F586" t="s">
        <v>1026</v>
      </c>
      <c r="G586" t="s">
        <v>1018</v>
      </c>
      <c r="H586">
        <v>28</v>
      </c>
      <c r="I586" s="10">
        <v>43191</v>
      </c>
      <c r="J586" s="10">
        <v>44454</v>
      </c>
      <c r="K586" s="10">
        <v>45291</v>
      </c>
      <c r="L586" s="11">
        <v>4479059.16</v>
      </c>
      <c r="M586" s="11">
        <v>4274989.68</v>
      </c>
      <c r="N586" s="11">
        <v>3633741.24</v>
      </c>
      <c r="O586" s="11">
        <v>555748.64</v>
      </c>
      <c r="P586" s="11">
        <v>85499.8</v>
      </c>
      <c r="Q586" s="11">
        <v>204069.48</v>
      </c>
      <c r="R586" s="12">
        <f>Table7[[#This Row],[Solicitat beneficiar]]/Table7[[#This Row],[Valoare totala eligibila, LEI]]</f>
        <v>0.55124988746171666</v>
      </c>
      <c r="S586" s="11">
        <f>Table7[[#This Row],[Valoare totala eligibila, LEI]]-Table7[[#This Row],[Solicitat beneficiar]]</f>
        <v>1918402.0999999996</v>
      </c>
      <c r="T586" s="11" t="e">
        <f>Table7[[#This Row],[Necesar de finantare lei - valoare eligibila cf. art 6. lit b) - OUG 36/2023]]/#REF!</f>
        <v>#REF!</v>
      </c>
      <c r="U586" s="11">
        <v>2356587.58</v>
      </c>
      <c r="V586" s="13">
        <v>90</v>
      </c>
      <c r="W586" s="13" t="s">
        <v>69</v>
      </c>
      <c r="X586" s="16">
        <v>2</v>
      </c>
      <c r="Y586" t="s">
        <v>25</v>
      </c>
      <c r="Z586" s="13"/>
    </row>
    <row r="587" spans="1:26" customFormat="1" hidden="1">
      <c r="A587">
        <v>586</v>
      </c>
      <c r="B587">
        <v>120964</v>
      </c>
      <c r="C587">
        <v>7091</v>
      </c>
      <c r="D587" t="s">
        <v>33</v>
      </c>
      <c r="E587" t="s">
        <v>136</v>
      </c>
      <c r="F587" t="s">
        <v>1027</v>
      </c>
      <c r="G587" t="s">
        <v>613</v>
      </c>
      <c r="H587">
        <v>28</v>
      </c>
      <c r="I587" s="10">
        <v>42005</v>
      </c>
      <c r="J587" s="10">
        <v>44439</v>
      </c>
      <c r="K587" s="10">
        <v>45291</v>
      </c>
      <c r="L587" s="11">
        <v>11894430.43</v>
      </c>
      <c r="M587" s="11">
        <v>11448722.619999999</v>
      </c>
      <c r="N587" s="11">
        <v>9731414.25</v>
      </c>
      <c r="O587" s="11">
        <v>1488333.91</v>
      </c>
      <c r="P587" s="11">
        <v>228974.46</v>
      </c>
      <c r="Q587" s="11">
        <v>445707.81</v>
      </c>
      <c r="R587" s="12">
        <f>Table7[[#This Row],[Solicitat beneficiar]]/Table7[[#This Row],[Valoare totala eligibila, LEI]]</f>
        <v>0.26863179868008719</v>
      </c>
      <c r="S587" s="11">
        <f>Table7[[#This Row],[Valoare totala eligibila, LEI]]-Table7[[#This Row],[Solicitat beneficiar]]</f>
        <v>8373231.669999999</v>
      </c>
      <c r="T587" s="11" t="e">
        <f>Table7[[#This Row],[Necesar de finantare lei - valoare eligibila cf. art 6. lit b) - OUG 36/2023]]/#REF!</f>
        <v>#REF!</v>
      </c>
      <c r="U587" s="11">
        <v>3075490.95</v>
      </c>
      <c r="V587" s="13">
        <v>65</v>
      </c>
      <c r="W587" s="13" t="s">
        <v>317</v>
      </c>
      <c r="X587" s="16">
        <v>6.1</v>
      </c>
      <c r="Y587" t="s">
        <v>9</v>
      </c>
      <c r="Z587" s="13"/>
    </row>
    <row r="588" spans="1:26" customFormat="1" hidden="1">
      <c r="A588">
        <v>587</v>
      </c>
      <c r="B588">
        <v>124401</v>
      </c>
      <c r="C588">
        <v>7154</v>
      </c>
      <c r="D588" t="s">
        <v>33</v>
      </c>
      <c r="E588" t="s">
        <v>76</v>
      </c>
      <c r="F588" t="s">
        <v>1028</v>
      </c>
      <c r="G588" t="s">
        <v>545</v>
      </c>
      <c r="H588">
        <v>27</v>
      </c>
      <c r="I588" s="10">
        <v>43255</v>
      </c>
      <c r="J588" s="10">
        <v>44477</v>
      </c>
      <c r="K588" s="10">
        <v>45291</v>
      </c>
      <c r="L588" s="11">
        <v>6262315.0300000003</v>
      </c>
      <c r="M588" s="11">
        <v>4997915.1500000004</v>
      </c>
      <c r="N588" s="11">
        <v>4248227.88</v>
      </c>
      <c r="O588" s="11">
        <v>649728.96</v>
      </c>
      <c r="P588" s="11">
        <v>99958.31</v>
      </c>
      <c r="Q588" s="11">
        <v>1264399.8799999999</v>
      </c>
      <c r="R588" s="12">
        <f>Table7[[#This Row],[Solicitat beneficiar]]/Table7[[#This Row],[Valoare totala eligibila, LEI]]</f>
        <v>0.15760364749289513</v>
      </c>
      <c r="S588" s="11">
        <f>Table7[[#This Row],[Valoare totala eligibila, LEI]]-Table7[[#This Row],[Solicitat beneficiar]]</f>
        <v>4210225.4925000006</v>
      </c>
      <c r="T588" s="11" t="e">
        <f>Table7[[#This Row],[Necesar de finantare lei - valoare eligibila cf. art 6. lit b) - OUG 36/2023]]/#REF!</f>
        <v>#REF!</v>
      </c>
      <c r="U588" s="11">
        <v>787689.65750000009</v>
      </c>
      <c r="V588" s="13">
        <v>55</v>
      </c>
      <c r="W588" s="13" t="s">
        <v>87</v>
      </c>
      <c r="X588" s="16">
        <v>4</v>
      </c>
      <c r="Y588" t="s">
        <v>20</v>
      </c>
      <c r="Z588" s="13"/>
    </row>
    <row r="589" spans="1:26" customFormat="1" hidden="1">
      <c r="A589">
        <v>588</v>
      </c>
      <c r="B589">
        <v>122787</v>
      </c>
      <c r="C589">
        <v>7180</v>
      </c>
      <c r="D589" t="s">
        <v>33</v>
      </c>
      <c r="E589" t="s">
        <v>66</v>
      </c>
      <c r="F589" t="s">
        <v>1029</v>
      </c>
      <c r="G589" t="s">
        <v>548</v>
      </c>
      <c r="H589">
        <v>27</v>
      </c>
      <c r="I589" s="10">
        <v>43153</v>
      </c>
      <c r="J589" s="10">
        <v>44484</v>
      </c>
      <c r="K589" s="10">
        <v>45291</v>
      </c>
      <c r="L589" s="11">
        <v>10808918.800000001</v>
      </c>
      <c r="M589" s="11">
        <v>10323836.880000001</v>
      </c>
      <c r="N589" s="11">
        <v>8775261.3499999996</v>
      </c>
      <c r="O589" s="11">
        <v>1342098.79</v>
      </c>
      <c r="P589" s="11">
        <v>206476.74</v>
      </c>
      <c r="Q589" s="11">
        <v>485081.92</v>
      </c>
      <c r="R589" s="12">
        <f>Table7[[#This Row],[Solicitat beneficiar]]/Table7[[#This Row],[Valoare totala eligibila, LEI]]</f>
        <v>1.8961458058217594E-2</v>
      </c>
      <c r="S589" s="11">
        <f>Table7[[#This Row],[Valoare totala eligibila, LEI]]-Table7[[#This Row],[Solicitat beneficiar]]</f>
        <v>10128081.880000001</v>
      </c>
      <c r="T589" s="11" t="e">
        <f>Table7[[#This Row],[Necesar de finantare lei - valoare eligibila cf. art 6. lit b) - OUG 36/2023]]/#REF!</f>
        <v>#REF!</v>
      </c>
      <c r="U589" s="11">
        <v>195755</v>
      </c>
      <c r="V589" s="13">
        <v>0</v>
      </c>
      <c r="W589" s="13" t="s">
        <v>1030</v>
      </c>
      <c r="X589" s="16">
        <v>3.2</v>
      </c>
      <c r="Y589" t="s">
        <v>26</v>
      </c>
      <c r="Z589" s="13"/>
    </row>
    <row r="590" spans="1:26" customFormat="1" hidden="1">
      <c r="A590">
        <v>589</v>
      </c>
      <c r="B590">
        <v>123622</v>
      </c>
      <c r="C590">
        <v>7203</v>
      </c>
      <c r="D590" t="s">
        <v>33</v>
      </c>
      <c r="E590" t="s">
        <v>136</v>
      </c>
      <c r="F590" t="s">
        <v>1031</v>
      </c>
      <c r="G590" t="s">
        <v>943</v>
      </c>
      <c r="H590">
        <v>26</v>
      </c>
      <c r="I590" s="10">
        <v>43191</v>
      </c>
      <c r="J590" s="10">
        <v>44503</v>
      </c>
      <c r="K590" s="10">
        <v>45291</v>
      </c>
      <c r="L590" s="11">
        <v>1152614.82</v>
      </c>
      <c r="M590" s="11">
        <v>1038136.82</v>
      </c>
      <c r="N590" s="11">
        <v>882416.3</v>
      </c>
      <c r="O590" s="11">
        <v>134138.76999999999</v>
      </c>
      <c r="P590" s="11">
        <v>21581.75</v>
      </c>
      <c r="Q590" s="11">
        <v>114478</v>
      </c>
      <c r="R590" s="12">
        <f>Table7[[#This Row],[Solicitat beneficiar]]/Table7[[#This Row],[Valoare totala eligibila, LEI]]</f>
        <v>0.63404635816693222</v>
      </c>
      <c r="S590" s="11">
        <f>Table7[[#This Row],[Valoare totala eligibila, LEI]]-Table7[[#This Row],[Solicitat beneficiar]]</f>
        <v>379909.94999999995</v>
      </c>
      <c r="T590" s="11" t="e">
        <f>Table7[[#This Row],[Necesar de finantare lei - valoare eligibila cf. art 6. lit b) - OUG 36/2023]]/#REF!</f>
        <v>#REF!</v>
      </c>
      <c r="U590" s="11">
        <v>658226.87</v>
      </c>
      <c r="V590" s="13">
        <v>36.35</v>
      </c>
      <c r="W590" s="13" t="s">
        <v>87</v>
      </c>
      <c r="X590" s="16">
        <v>4</v>
      </c>
      <c r="Y590" t="s">
        <v>20</v>
      </c>
      <c r="Z590" s="13"/>
    </row>
    <row r="591" spans="1:26" customFormat="1" hidden="1">
      <c r="A591">
        <v>590</v>
      </c>
      <c r="B591">
        <v>122785</v>
      </c>
      <c r="C591">
        <v>7214</v>
      </c>
      <c r="D591" t="s">
        <v>33</v>
      </c>
      <c r="E591" t="s">
        <v>66</v>
      </c>
      <c r="F591" t="s">
        <v>1032</v>
      </c>
      <c r="G591" t="s">
        <v>938</v>
      </c>
      <c r="H591">
        <v>26</v>
      </c>
      <c r="I591" s="10">
        <v>43160</v>
      </c>
      <c r="J591" s="10">
        <v>44502</v>
      </c>
      <c r="K591" s="10">
        <v>45291</v>
      </c>
      <c r="L591" s="11">
        <v>3107274.52</v>
      </c>
      <c r="M591" s="11">
        <v>3107274.52</v>
      </c>
      <c r="N591" s="11">
        <v>2641183.35</v>
      </c>
      <c r="O591" s="11">
        <v>403945.65</v>
      </c>
      <c r="P591" s="11">
        <v>62145.52</v>
      </c>
      <c r="Q591" s="11">
        <v>0</v>
      </c>
      <c r="R591" s="12">
        <f>Table7[[#This Row],[Solicitat beneficiar]]/Table7[[#This Row],[Valoare totala eligibila, LEI]]</f>
        <v>3.6945560896241639E-2</v>
      </c>
      <c r="S591" s="11">
        <f>Table7[[#This Row],[Valoare totala eligibila, LEI]]-Table7[[#This Row],[Solicitat beneficiar]]</f>
        <v>2992474.52</v>
      </c>
      <c r="T591" s="11" t="e">
        <f>Table7[[#This Row],[Necesar de finantare lei - valoare eligibila cf. art 6. lit b) - OUG 36/2023]]/#REF!</f>
        <v>#REF!</v>
      </c>
      <c r="U591" s="11">
        <v>114800</v>
      </c>
      <c r="V591" s="13">
        <v>30</v>
      </c>
      <c r="W591" s="13" t="s">
        <v>87</v>
      </c>
      <c r="X591" s="16">
        <v>4</v>
      </c>
      <c r="Y591" t="s">
        <v>20</v>
      </c>
      <c r="Z591" s="13"/>
    </row>
    <row r="592" spans="1:26" customFormat="1" hidden="1">
      <c r="A592">
        <v>591</v>
      </c>
      <c r="B592">
        <v>122852</v>
      </c>
      <c r="C592">
        <v>7216</v>
      </c>
      <c r="D592" t="s">
        <v>33</v>
      </c>
      <c r="E592" t="s">
        <v>66</v>
      </c>
      <c r="F592" t="s">
        <v>1033</v>
      </c>
      <c r="G592" t="s">
        <v>1020</v>
      </c>
      <c r="H592">
        <v>23</v>
      </c>
      <c r="I592" s="10">
        <v>43132</v>
      </c>
      <c r="J592" s="10">
        <v>44501</v>
      </c>
      <c r="K592" s="10">
        <v>45199</v>
      </c>
      <c r="L592" s="11">
        <v>6975365.4500000002</v>
      </c>
      <c r="M592" s="11">
        <v>5478742.1100000003</v>
      </c>
      <c r="N592" s="11">
        <v>4656930.79</v>
      </c>
      <c r="O592" s="11">
        <v>712236.48</v>
      </c>
      <c r="P592" s="11">
        <v>109574.84</v>
      </c>
      <c r="Q592" s="11">
        <v>1496623.34</v>
      </c>
      <c r="R592" s="12">
        <f>Table7[[#This Row],[Solicitat beneficiar]]/Table7[[#This Row],[Valoare totala eligibila, LEI]]</f>
        <v>0.17258220610058975</v>
      </c>
      <c r="S592" s="11">
        <f>Table7[[#This Row],[Valoare totala eligibila, LEI]]-Table7[[#This Row],[Solicitat beneficiar]]</f>
        <v>4533208.71</v>
      </c>
      <c r="T592" s="11" t="e">
        <f>Table7[[#This Row],[Necesar de finantare lei - valoare eligibila cf. art 6. lit b) - OUG 36/2023]]/#REF!</f>
        <v>#REF!</v>
      </c>
      <c r="U592" s="11">
        <v>945533.4</v>
      </c>
      <c r="V592" s="13">
        <v>30</v>
      </c>
      <c r="W592" s="13" t="s">
        <v>317</v>
      </c>
      <c r="X592" s="16">
        <v>6.1</v>
      </c>
      <c r="Y592" t="s">
        <v>9</v>
      </c>
      <c r="Z592" s="13"/>
    </row>
    <row r="593" spans="1:26" customFormat="1" hidden="1">
      <c r="A593">
        <v>592</v>
      </c>
      <c r="B593">
        <v>124049</v>
      </c>
      <c r="C593">
        <v>7238</v>
      </c>
      <c r="D593" t="s">
        <v>33</v>
      </c>
      <c r="E593" t="s">
        <v>82</v>
      </c>
      <c r="F593" t="s">
        <v>1034</v>
      </c>
      <c r="G593" t="s">
        <v>589</v>
      </c>
      <c r="H593">
        <v>25</v>
      </c>
      <c r="I593" s="10">
        <v>43126</v>
      </c>
      <c r="J593" s="10">
        <v>44519</v>
      </c>
      <c r="K593" s="10">
        <v>45291</v>
      </c>
      <c r="L593" s="11">
        <v>13122366.720000001</v>
      </c>
      <c r="M593" s="11">
        <v>13122366.720000001</v>
      </c>
      <c r="N593" s="11">
        <v>11154011.699999999</v>
      </c>
      <c r="O593" s="11">
        <v>1705907.68</v>
      </c>
      <c r="P593" s="11">
        <v>262447.34000000003</v>
      </c>
      <c r="Q593" s="11">
        <v>0</v>
      </c>
      <c r="R593" s="12">
        <f>Table7[[#This Row],[Solicitat beneficiar]]/Table7[[#This Row],[Valoare totala eligibila, LEI]]</f>
        <v>0.49000035109520246</v>
      </c>
      <c r="S593" s="11">
        <f>Table7[[#This Row],[Valoare totala eligibila, LEI]]-Table7[[#This Row],[Solicitat beneficiar]]</f>
        <v>6692402.4199999999</v>
      </c>
      <c r="T593" s="11" t="e">
        <f>Table7[[#This Row],[Necesar de finantare lei - valoare eligibila cf. art 6. lit b) - OUG 36/2023]]/#REF!</f>
        <v>#REF!</v>
      </c>
      <c r="U593" s="11">
        <v>6429964.3000000007</v>
      </c>
      <c r="V593" s="13">
        <v>72</v>
      </c>
      <c r="W593" s="13" t="s">
        <v>317</v>
      </c>
      <c r="X593" s="16">
        <v>6.1</v>
      </c>
      <c r="Y593" t="s">
        <v>9</v>
      </c>
      <c r="Z593" s="13"/>
    </row>
    <row r="594" spans="1:26" customFormat="1" hidden="1">
      <c r="A594">
        <v>593</v>
      </c>
      <c r="B594">
        <v>124150</v>
      </c>
      <c r="C594">
        <v>7241</v>
      </c>
      <c r="D594" t="s">
        <v>33</v>
      </c>
      <c r="E594" t="s">
        <v>82</v>
      </c>
      <c r="F594" t="s">
        <v>1035</v>
      </c>
      <c r="G594" t="s">
        <v>506</v>
      </c>
      <c r="H594">
        <v>26</v>
      </c>
      <c r="I594" s="10">
        <v>43181</v>
      </c>
      <c r="J594" s="10">
        <v>44511</v>
      </c>
      <c r="K594" s="10">
        <v>45289</v>
      </c>
      <c r="L594" s="11">
        <v>6492423.9400000004</v>
      </c>
      <c r="M594" s="11">
        <v>6492423.9400000004</v>
      </c>
      <c r="N594" s="11">
        <v>5518560.3600000003</v>
      </c>
      <c r="O594" s="11">
        <v>844015.06</v>
      </c>
      <c r="P594" s="11">
        <v>129848.52</v>
      </c>
      <c r="Q594" s="11">
        <v>0</v>
      </c>
      <c r="R594" s="12">
        <f>Table7[[#This Row],[Solicitat beneficiar]]/Table7[[#This Row],[Valoare totala eligibila, LEI]]</f>
        <v>0.1445570250300075</v>
      </c>
      <c r="S594" s="11">
        <f>Table7[[#This Row],[Valoare totala eligibila, LEI]]-Table7[[#This Row],[Solicitat beneficiar]]</f>
        <v>5553898.4500000002</v>
      </c>
      <c r="T594" s="11" t="e">
        <f>Table7[[#This Row],[Necesar de finantare lei - valoare eligibila cf. art 6. lit b) - OUG 36/2023]]/#REF!</f>
        <v>#REF!</v>
      </c>
      <c r="U594" s="11">
        <v>938525.49</v>
      </c>
      <c r="V594" s="13">
        <v>17.38</v>
      </c>
      <c r="W594" s="13" t="s">
        <v>317</v>
      </c>
      <c r="X594" s="16">
        <v>6.1</v>
      </c>
      <c r="Y594" t="s">
        <v>9</v>
      </c>
      <c r="Z594" s="13"/>
    </row>
    <row r="595" spans="1:26" customFormat="1" hidden="1">
      <c r="A595">
        <v>594</v>
      </c>
      <c r="B595">
        <v>123652</v>
      </c>
      <c r="C595">
        <v>7247</v>
      </c>
      <c r="D595" t="s">
        <v>33</v>
      </c>
      <c r="E595" t="s">
        <v>164</v>
      </c>
      <c r="F595" t="s">
        <v>1036</v>
      </c>
      <c r="G595" t="s">
        <v>1037</v>
      </c>
      <c r="H595">
        <v>22</v>
      </c>
      <c r="I595" s="10">
        <v>43221</v>
      </c>
      <c r="J595" s="10">
        <v>44515</v>
      </c>
      <c r="K595" s="10">
        <v>45199</v>
      </c>
      <c r="L595" s="11">
        <v>6124951.5</v>
      </c>
      <c r="M595" s="11">
        <v>6124951.5</v>
      </c>
      <c r="N595" s="11">
        <v>5206208.78</v>
      </c>
      <c r="O595" s="11">
        <v>765618.97</v>
      </c>
      <c r="P595" s="11">
        <v>153123.75</v>
      </c>
      <c r="Q595" s="11">
        <v>0</v>
      </c>
      <c r="R595" s="12">
        <f>Table7[[#This Row],[Solicitat beneficiar]]/Table7[[#This Row],[Valoare totala eligibila, LEI]]</f>
        <v>0.50732920415777982</v>
      </c>
      <c r="S595" s="11">
        <f>Table7[[#This Row],[Valoare totala eligibila, LEI]]-Table7[[#This Row],[Solicitat beneficiar]]</f>
        <v>3017584.73</v>
      </c>
      <c r="T595" s="11" t="e">
        <f>Table7[[#This Row],[Necesar de finantare lei - valoare eligibila cf. art 6. lit b) - OUG 36/2023]]/#REF!</f>
        <v>#REF!</v>
      </c>
      <c r="U595" s="11">
        <v>3107366.77</v>
      </c>
      <c r="V595" s="13">
        <v>5</v>
      </c>
      <c r="W595" s="13" t="s">
        <v>69</v>
      </c>
      <c r="X595" s="16">
        <v>2</v>
      </c>
      <c r="Y595" t="s">
        <v>25</v>
      </c>
      <c r="Z595" s="13"/>
    </row>
    <row r="596" spans="1:26" customFormat="1" hidden="1">
      <c r="A596">
        <v>595</v>
      </c>
      <c r="B596">
        <v>122658</v>
      </c>
      <c r="C596">
        <v>7248</v>
      </c>
      <c r="D596" t="s">
        <v>33</v>
      </c>
      <c r="E596" t="s">
        <v>136</v>
      </c>
      <c r="F596" t="s">
        <v>1038</v>
      </c>
      <c r="G596" t="s">
        <v>1039</v>
      </c>
      <c r="H596">
        <v>26</v>
      </c>
      <c r="I596" s="10">
        <v>42887</v>
      </c>
      <c r="J596" s="10">
        <v>44515</v>
      </c>
      <c r="K596" s="10">
        <v>45291</v>
      </c>
      <c r="L596" s="11">
        <v>7202644.5800000001</v>
      </c>
      <c r="M596" s="11">
        <v>7151491.0899999999</v>
      </c>
      <c r="N596" s="11">
        <v>6078767.4199999999</v>
      </c>
      <c r="O596" s="11">
        <v>929693.84</v>
      </c>
      <c r="P596" s="11">
        <v>143029.82999999999</v>
      </c>
      <c r="Q596" s="11">
        <v>51153.49</v>
      </c>
      <c r="R596" s="12">
        <f>Table7[[#This Row],[Solicitat beneficiar]]/Table7[[#This Row],[Valoare totala eligibila, LEI]]</f>
        <v>0.46948430079075998</v>
      </c>
      <c r="S596" s="11">
        <f>Table7[[#This Row],[Valoare totala eligibila, LEI]]-Table7[[#This Row],[Solicitat beneficiar]]</f>
        <v>3793978.2960000001</v>
      </c>
      <c r="T596" s="11" t="e">
        <f>Table7[[#This Row],[Necesar de finantare lei - valoare eligibila cf. art 6. lit b) - OUG 36/2023]]/#REF!</f>
        <v>#REF!</v>
      </c>
      <c r="U596" s="11">
        <v>3357512.7939999998</v>
      </c>
      <c r="V596" s="13">
        <v>65.7</v>
      </c>
      <c r="W596" s="13" t="s">
        <v>317</v>
      </c>
      <c r="X596" s="16">
        <v>6.1</v>
      </c>
      <c r="Y596" t="s">
        <v>9</v>
      </c>
      <c r="Z596" s="13"/>
    </row>
    <row r="597" spans="1:26" customFormat="1" hidden="1">
      <c r="A597">
        <v>596</v>
      </c>
      <c r="B597">
        <v>122847</v>
      </c>
      <c r="C597">
        <v>7249</v>
      </c>
      <c r="D597" t="s">
        <v>33</v>
      </c>
      <c r="E597" t="s">
        <v>76</v>
      </c>
      <c r="F597" t="s">
        <v>1040</v>
      </c>
      <c r="G597" t="s">
        <v>541</v>
      </c>
      <c r="H597">
        <v>24</v>
      </c>
      <c r="I597" s="10">
        <v>42592</v>
      </c>
      <c r="J597" s="10">
        <v>44515</v>
      </c>
      <c r="K597" s="10">
        <v>45230</v>
      </c>
      <c r="L597" s="11">
        <v>3339073.37</v>
      </c>
      <c r="M597" s="11">
        <v>2972056.76</v>
      </c>
      <c r="N597" s="11">
        <v>2526248.25</v>
      </c>
      <c r="O597" s="11">
        <v>386367.37</v>
      </c>
      <c r="P597" s="11">
        <v>59441.14</v>
      </c>
      <c r="Q597" s="11">
        <v>367016.61</v>
      </c>
      <c r="R597" s="12">
        <f>Table7[[#This Row],[Solicitat beneficiar]]/Table7[[#This Row],[Valoare totala eligibila, LEI]]</f>
        <v>0.34856680193415962</v>
      </c>
      <c r="S597" s="11">
        <f>Table7[[#This Row],[Valoare totala eligibila, LEI]]-Table7[[#This Row],[Solicitat beneficiar]]</f>
        <v>1936096.4399999997</v>
      </c>
      <c r="T597" s="11" t="e">
        <f>Table7[[#This Row],[Necesar de finantare lei - valoare eligibila cf. art 6. lit b) - OUG 36/2023]]/#REF!</f>
        <v>#REF!</v>
      </c>
      <c r="U597" s="11">
        <v>1035960.3200000001</v>
      </c>
      <c r="V597" s="13">
        <v>66</v>
      </c>
      <c r="W597" s="13" t="s">
        <v>69</v>
      </c>
      <c r="X597" s="16">
        <v>2</v>
      </c>
      <c r="Y597" t="s">
        <v>25</v>
      </c>
      <c r="Z597" s="13"/>
    </row>
    <row r="598" spans="1:26" customFormat="1" hidden="1">
      <c r="A598">
        <v>597</v>
      </c>
      <c r="B598">
        <v>123819</v>
      </c>
      <c r="C598">
        <v>7294</v>
      </c>
      <c r="D598" t="s">
        <v>33</v>
      </c>
      <c r="E598" t="s">
        <v>76</v>
      </c>
      <c r="F598" t="s">
        <v>1041</v>
      </c>
      <c r="G598" t="s">
        <v>600</v>
      </c>
      <c r="H598">
        <v>25</v>
      </c>
      <c r="I598" s="10">
        <v>43186</v>
      </c>
      <c r="J598" s="10">
        <v>44533</v>
      </c>
      <c r="K598" s="10">
        <v>45291</v>
      </c>
      <c r="L598" s="11">
        <v>7674793.5199999996</v>
      </c>
      <c r="M598" s="11">
        <v>6434271.4299999997</v>
      </c>
      <c r="N598" s="11">
        <v>5469130.7199999997</v>
      </c>
      <c r="O598" s="11">
        <v>836455.24</v>
      </c>
      <c r="P598" s="11">
        <v>128685.47</v>
      </c>
      <c r="Q598" s="11">
        <v>1240522.0900000001</v>
      </c>
      <c r="R598" s="12">
        <f>Table7[[#This Row],[Solicitat beneficiar]]/Table7[[#This Row],[Valoare totala eligibila, LEI]]</f>
        <v>0.17468330520834122</v>
      </c>
      <c r="S598" s="11">
        <f>Table7[[#This Row],[Valoare totala eligibila, LEI]]-Table7[[#This Row],[Solicitat beneficiar]]</f>
        <v>5310311.63</v>
      </c>
      <c r="T598" s="11" t="e">
        <f>Table7[[#This Row],[Necesar de finantare lei - valoare eligibila cf. art 6. lit b) - OUG 36/2023]]/#REF!</f>
        <v>#REF!</v>
      </c>
      <c r="U598" s="11">
        <v>1123959.8</v>
      </c>
      <c r="V598" s="13">
        <v>13</v>
      </c>
      <c r="W598" s="13" t="s">
        <v>69</v>
      </c>
      <c r="X598" s="16">
        <v>4</v>
      </c>
      <c r="Y598" t="s">
        <v>20</v>
      </c>
      <c r="Z598" s="13"/>
    </row>
    <row r="599" spans="1:26" customFormat="1" hidden="1">
      <c r="A599">
        <v>598</v>
      </c>
      <c r="B599">
        <v>124305</v>
      </c>
      <c r="C599">
        <v>7304</v>
      </c>
      <c r="D599" t="s">
        <v>33</v>
      </c>
      <c r="E599" t="s">
        <v>136</v>
      </c>
      <c r="F599" t="s">
        <v>1042</v>
      </c>
      <c r="G599" t="s">
        <v>1043</v>
      </c>
      <c r="H599">
        <v>25</v>
      </c>
      <c r="I599" s="10">
        <v>43252</v>
      </c>
      <c r="J599" s="10">
        <v>44536</v>
      </c>
      <c r="K599" s="10">
        <v>45291</v>
      </c>
      <c r="L599" s="11">
        <v>1822317.35</v>
      </c>
      <c r="M599" s="11">
        <v>1700937.35</v>
      </c>
      <c r="N599" s="11">
        <v>1445796.74</v>
      </c>
      <c r="O599" s="11">
        <v>221121.14</v>
      </c>
      <c r="P599" s="11">
        <v>34019.47</v>
      </c>
      <c r="Q599" s="11">
        <v>121380</v>
      </c>
      <c r="R599" s="12">
        <f>Table7[[#This Row],[Solicitat beneficiar]]/Table7[[#This Row],[Valoare totala eligibila, LEI]]</f>
        <v>0.4654117977949041</v>
      </c>
      <c r="S599" s="11">
        <f>Table7[[#This Row],[Valoare totala eligibila, LEI]]-Table7[[#This Row],[Solicitat beneficiar]]</f>
        <v>909301.04</v>
      </c>
      <c r="T599" s="11" t="e">
        <f>Table7[[#This Row],[Necesar de finantare lei - valoare eligibila cf. art 6. lit b) - OUG 36/2023]]/#REF!</f>
        <v>#REF!</v>
      </c>
      <c r="U599" s="11">
        <v>791636.31</v>
      </c>
      <c r="V599" s="13">
        <v>65</v>
      </c>
      <c r="W599" s="13" t="s">
        <v>69</v>
      </c>
      <c r="X599" s="16">
        <v>2</v>
      </c>
      <c r="Y599" t="s">
        <v>25</v>
      </c>
      <c r="Z599" s="13"/>
    </row>
    <row r="600" spans="1:26" customFormat="1" hidden="1">
      <c r="A600">
        <v>599</v>
      </c>
      <c r="B600">
        <v>124627</v>
      </c>
      <c r="C600">
        <v>7306</v>
      </c>
      <c r="D600" t="s">
        <v>33</v>
      </c>
      <c r="E600" t="s">
        <v>136</v>
      </c>
      <c r="F600" t="s">
        <v>1044</v>
      </c>
      <c r="G600" t="s">
        <v>1045</v>
      </c>
      <c r="H600">
        <v>25</v>
      </c>
      <c r="I600" s="10">
        <v>43201</v>
      </c>
      <c r="J600" s="10">
        <v>44544</v>
      </c>
      <c r="K600" s="10">
        <v>45291</v>
      </c>
      <c r="L600" s="11">
        <v>5616329.8700000001</v>
      </c>
      <c r="M600" s="11">
        <v>5616329.2999999998</v>
      </c>
      <c r="N600" s="11">
        <v>4773879.8899999997</v>
      </c>
      <c r="O600" s="11">
        <v>730122.81</v>
      </c>
      <c r="P600" s="11">
        <v>112326.6</v>
      </c>
      <c r="Q600" s="11">
        <v>0.56999999999999995</v>
      </c>
      <c r="R600" s="12">
        <f>Table7[[#This Row],[Solicitat beneficiar]]/Table7[[#This Row],[Valoare totala eligibila, LEI]]</f>
        <v>0.42082041022772654</v>
      </c>
      <c r="S600" s="11">
        <f>Table7[[#This Row],[Valoare totala eligibila, LEI]]-Table7[[#This Row],[Solicitat beneficiar]]</f>
        <v>3252863.3</v>
      </c>
      <c r="T600" s="11" t="e">
        <f>Table7[[#This Row],[Necesar de finantare lei - valoare eligibila cf. art 6. lit b) - OUG 36/2023]]/#REF!</f>
        <v>#REF!</v>
      </c>
      <c r="U600" s="11">
        <v>2363466</v>
      </c>
      <c r="V600" s="13">
        <v>62.58</v>
      </c>
      <c r="W600" s="13" t="s">
        <v>317</v>
      </c>
      <c r="X600" s="16">
        <v>6.1</v>
      </c>
      <c r="Y600" t="s">
        <v>9</v>
      </c>
      <c r="Z600" s="13"/>
    </row>
    <row r="601" spans="1:26" customFormat="1" hidden="1">
      <c r="A601">
        <v>600</v>
      </c>
      <c r="B601">
        <v>122868</v>
      </c>
      <c r="C601">
        <v>7326</v>
      </c>
      <c r="D601" t="s">
        <v>33</v>
      </c>
      <c r="E601" t="s">
        <v>66</v>
      </c>
      <c r="F601" t="s">
        <v>1046</v>
      </c>
      <c r="G601" t="s">
        <v>1020</v>
      </c>
      <c r="H601">
        <v>25</v>
      </c>
      <c r="I601" s="10">
        <v>43132</v>
      </c>
      <c r="J601" s="10">
        <v>44541</v>
      </c>
      <c r="K601" s="10">
        <v>45291</v>
      </c>
      <c r="L601" s="11">
        <v>901041.36</v>
      </c>
      <c r="M601" s="11">
        <v>710274.54</v>
      </c>
      <c r="N601" s="11">
        <v>603733.36</v>
      </c>
      <c r="O601" s="11">
        <v>92335.679999999993</v>
      </c>
      <c r="P601" s="11">
        <v>14205.5</v>
      </c>
      <c r="Q601" s="11">
        <v>190766.82</v>
      </c>
      <c r="R601" s="12">
        <f>Table7[[#This Row],[Solicitat beneficiar]]/Table7[[#This Row],[Valoare totala eligibila, LEI]]</f>
        <v>0.39778046950690366</v>
      </c>
      <c r="S601" s="11">
        <f>Table7[[#This Row],[Valoare totala eligibila, LEI]]-Table7[[#This Row],[Solicitat beneficiar]]</f>
        <v>427741.2</v>
      </c>
      <c r="T601" s="11" t="e">
        <f>Table7[[#This Row],[Necesar de finantare lei - valoare eligibila cf. art 6. lit b) - OUG 36/2023]]/#REF!</f>
        <v>#REF!</v>
      </c>
      <c r="U601" s="11">
        <v>282533.34000000003</v>
      </c>
      <c r="V601" s="13">
        <v>32</v>
      </c>
      <c r="W601" s="13" t="s">
        <v>87</v>
      </c>
      <c r="X601" s="16">
        <v>4</v>
      </c>
      <c r="Y601" t="s">
        <v>20</v>
      </c>
      <c r="Z601" s="13"/>
    </row>
    <row r="602" spans="1:26" customFormat="1" hidden="1">
      <c r="A602">
        <v>601</v>
      </c>
      <c r="B602">
        <v>124823</v>
      </c>
      <c r="C602">
        <v>7327</v>
      </c>
      <c r="D602" t="s">
        <v>33</v>
      </c>
      <c r="E602" t="s">
        <v>136</v>
      </c>
      <c r="F602" t="s">
        <v>1047</v>
      </c>
      <c r="G602" t="s">
        <v>1048</v>
      </c>
      <c r="H602">
        <v>24</v>
      </c>
      <c r="I602" s="10">
        <v>43216</v>
      </c>
      <c r="J602" s="10">
        <v>44546</v>
      </c>
      <c r="K602" s="10">
        <v>45291</v>
      </c>
      <c r="L602" s="11">
        <v>8148168.25</v>
      </c>
      <c r="M602" s="11">
        <v>8142337.25</v>
      </c>
      <c r="N602" s="11">
        <v>6920986.6900000004</v>
      </c>
      <c r="O602" s="11">
        <v>1058503.82</v>
      </c>
      <c r="P602" s="11">
        <v>162846.74</v>
      </c>
      <c r="Q602" s="11">
        <v>5831</v>
      </c>
      <c r="R602" s="12">
        <f>Table7[[#This Row],[Solicitat beneficiar]]/Table7[[#This Row],[Valoare totala eligibila, LEI]]</f>
        <v>1.0969583702762988E-2</v>
      </c>
      <c r="S602" s="11">
        <f>Table7[[#This Row],[Valoare totala eligibila, LEI]]-Table7[[#This Row],[Solicitat beneficiar]]</f>
        <v>8053019.2000000002</v>
      </c>
      <c r="T602" s="11" t="e">
        <f>Table7[[#This Row],[Necesar de finantare lei - valoare eligibila cf. art 6. lit b) - OUG 36/2023]]/#REF!</f>
        <v>#REF!</v>
      </c>
      <c r="U602" s="11">
        <v>89318.05</v>
      </c>
      <c r="V602" s="13">
        <v>0</v>
      </c>
      <c r="W602" s="13" t="s">
        <v>75</v>
      </c>
      <c r="X602" s="16">
        <v>0</v>
      </c>
      <c r="Y602" t="s">
        <v>19</v>
      </c>
      <c r="Z602" s="13"/>
    </row>
    <row r="603" spans="1:26" customFormat="1" hidden="1">
      <c r="A603">
        <v>602</v>
      </c>
      <c r="B603">
        <v>124361</v>
      </c>
      <c r="C603">
        <v>7338</v>
      </c>
      <c r="D603" t="s">
        <v>33</v>
      </c>
      <c r="E603" t="s">
        <v>136</v>
      </c>
      <c r="F603" t="s">
        <v>1049</v>
      </c>
      <c r="G603" t="s">
        <v>538</v>
      </c>
      <c r="H603">
        <v>24</v>
      </c>
      <c r="I603" s="10">
        <v>43221</v>
      </c>
      <c r="J603" s="10">
        <v>44547</v>
      </c>
      <c r="K603" s="10">
        <v>45291</v>
      </c>
      <c r="L603" s="11">
        <v>15620322.02</v>
      </c>
      <c r="M603" s="11">
        <v>13570366.119999999</v>
      </c>
      <c r="N603" s="11">
        <v>11534811.199999999</v>
      </c>
      <c r="O603" s="11">
        <v>1764147.6</v>
      </c>
      <c r="P603" s="11">
        <v>271407.32</v>
      </c>
      <c r="Q603" s="11">
        <v>2049955.9</v>
      </c>
      <c r="R603" s="12">
        <f>Table7[[#This Row],[Solicitat beneficiar]]/Table7[[#This Row],[Valoare totala eligibila, LEI]]</f>
        <v>0.43208219160412753</v>
      </c>
      <c r="S603" s="11">
        <f>Table7[[#This Row],[Valoare totala eligibila, LEI]]-Table7[[#This Row],[Solicitat beneficiar]]</f>
        <v>7706852.5859999992</v>
      </c>
      <c r="T603" s="11" t="e">
        <f>Table7[[#This Row],[Necesar de finantare lei - valoare eligibila cf. art 6. lit b) - OUG 36/2023]]/#REF!</f>
        <v>#REF!</v>
      </c>
      <c r="U603" s="11">
        <v>5863513.534</v>
      </c>
      <c r="V603" s="13">
        <v>55</v>
      </c>
      <c r="W603" s="13" t="s">
        <v>317</v>
      </c>
      <c r="X603" s="16">
        <v>6.1</v>
      </c>
      <c r="Y603" t="s">
        <v>9</v>
      </c>
      <c r="Z603" s="13"/>
    </row>
    <row r="604" spans="1:26" customFormat="1" hidden="1">
      <c r="A604">
        <v>603</v>
      </c>
      <c r="B604">
        <v>124899</v>
      </c>
      <c r="C604">
        <v>7339</v>
      </c>
      <c r="D604" t="s">
        <v>33</v>
      </c>
      <c r="E604" t="s">
        <v>66</v>
      </c>
      <c r="F604" t="s">
        <v>1050</v>
      </c>
      <c r="G604" t="s">
        <v>1051</v>
      </c>
      <c r="H604">
        <v>24</v>
      </c>
      <c r="I604" s="10">
        <v>42962</v>
      </c>
      <c r="J604" s="10">
        <v>44547</v>
      </c>
      <c r="K604" s="10">
        <v>45275</v>
      </c>
      <c r="L604" s="11">
        <v>6850430.2800000003</v>
      </c>
      <c r="M604" s="11">
        <v>6798170.5899999999</v>
      </c>
      <c r="N604" s="11">
        <v>5778445.0099999998</v>
      </c>
      <c r="O604" s="11">
        <v>883698.11</v>
      </c>
      <c r="P604" s="11">
        <v>136027.47</v>
      </c>
      <c r="Q604" s="11">
        <v>52259.69</v>
      </c>
      <c r="R604" s="12">
        <f>Table7[[#This Row],[Solicitat beneficiar]]/Table7[[#This Row],[Valoare totala eligibila, LEI]]</f>
        <v>0.2013819117769447</v>
      </c>
      <c r="S604" s="11">
        <f>Table7[[#This Row],[Valoare totala eligibila, LEI]]-Table7[[#This Row],[Solicitat beneficiar]]</f>
        <v>5429142</v>
      </c>
      <c r="T604" s="11" t="e">
        <f>Table7[[#This Row],[Necesar de finantare lei - valoare eligibila cf. art 6. lit b) - OUG 36/2023]]/#REF!</f>
        <v>#REF!</v>
      </c>
      <c r="U604" s="11">
        <v>1369028.59</v>
      </c>
      <c r="V604" s="13">
        <v>30</v>
      </c>
      <c r="W604" s="13" t="s">
        <v>317</v>
      </c>
      <c r="X604" s="16">
        <v>6.1</v>
      </c>
      <c r="Y604" t="s">
        <v>9</v>
      </c>
      <c r="Z604" s="13"/>
    </row>
    <row r="605" spans="1:26" customFormat="1" hidden="1">
      <c r="A605">
        <v>604</v>
      </c>
      <c r="B605">
        <v>124952</v>
      </c>
      <c r="C605">
        <v>7358</v>
      </c>
      <c r="D605" t="s">
        <v>33</v>
      </c>
      <c r="E605" t="s">
        <v>164</v>
      </c>
      <c r="F605" t="s">
        <v>1052</v>
      </c>
      <c r="G605" t="s">
        <v>566</v>
      </c>
      <c r="H605">
        <v>24</v>
      </c>
      <c r="I605" s="10">
        <v>43221</v>
      </c>
      <c r="J605" s="10">
        <v>44554</v>
      </c>
      <c r="K605" s="10">
        <v>45291</v>
      </c>
      <c r="L605" s="11">
        <v>3873067.59</v>
      </c>
      <c r="M605" s="11">
        <v>3766316.41</v>
      </c>
      <c r="N605" s="11">
        <v>3201368.95</v>
      </c>
      <c r="O605" s="11">
        <v>489621.13</v>
      </c>
      <c r="P605" s="11">
        <v>75326.33</v>
      </c>
      <c r="Q605" s="11">
        <v>106751.18</v>
      </c>
      <c r="R605" s="12">
        <f>Table7[[#This Row],[Solicitat beneficiar]]/Table7[[#This Row],[Valoare totala eligibila, LEI]]</f>
        <v>0.15016905868511454</v>
      </c>
      <c r="S605" s="11">
        <f>Table7[[#This Row],[Valoare totala eligibila, LEI]]-Table7[[#This Row],[Solicitat beneficiar]]</f>
        <v>3200732.22</v>
      </c>
      <c r="T605" s="11" t="e">
        <f>Table7[[#This Row],[Necesar de finantare lei - valoare eligibila cf. art 6. lit b) - OUG 36/2023]]/#REF!</f>
        <v>#REF!</v>
      </c>
      <c r="U605" s="11">
        <v>565584.18999999994</v>
      </c>
      <c r="V605" s="13">
        <v>50</v>
      </c>
      <c r="W605" s="13" t="s">
        <v>69</v>
      </c>
      <c r="X605" s="16">
        <v>2</v>
      </c>
      <c r="Y605" t="s">
        <v>25</v>
      </c>
      <c r="Z605" s="13"/>
    </row>
    <row r="606" spans="1:26" customFormat="1" hidden="1">
      <c r="A606">
        <v>605</v>
      </c>
      <c r="B606">
        <v>124408</v>
      </c>
      <c r="C606">
        <v>7359</v>
      </c>
      <c r="D606" t="s">
        <v>33</v>
      </c>
      <c r="E606" t="s">
        <v>164</v>
      </c>
      <c r="F606" t="s">
        <v>1053</v>
      </c>
      <c r="G606" t="s">
        <v>1054</v>
      </c>
      <c r="H606">
        <v>24</v>
      </c>
      <c r="I606" s="10">
        <v>43191</v>
      </c>
      <c r="J606" s="10">
        <v>44547</v>
      </c>
      <c r="K606" s="10">
        <v>45291</v>
      </c>
      <c r="L606" s="11">
        <v>9464185.5800000001</v>
      </c>
      <c r="M606" s="11">
        <v>9372021.9299999997</v>
      </c>
      <c r="N606" s="11">
        <v>7966218.6399999997</v>
      </c>
      <c r="O606" s="11">
        <v>1218362.8400000001</v>
      </c>
      <c r="P606" s="11">
        <v>187440.45</v>
      </c>
      <c r="Q606" s="11">
        <v>92163.65</v>
      </c>
      <c r="R606" s="12">
        <f>Table7[[#This Row],[Solicitat beneficiar]]/Table7[[#This Row],[Valoare totala eligibila, LEI]]</f>
        <v>0.28938445303019045</v>
      </c>
      <c r="S606" s="11">
        <f>Table7[[#This Row],[Valoare totala eligibila, LEI]]-Table7[[#This Row],[Solicitat beneficiar]]</f>
        <v>6659904.4900000002</v>
      </c>
      <c r="T606" s="11" t="e">
        <f>Table7[[#This Row],[Necesar de finantare lei - valoare eligibila cf. art 6. lit b) - OUG 36/2023]]/#REF!</f>
        <v>#REF!</v>
      </c>
      <c r="U606" s="11">
        <v>2712117.44</v>
      </c>
      <c r="V606" s="13">
        <v>35</v>
      </c>
      <c r="W606" s="13" t="s">
        <v>87</v>
      </c>
      <c r="X606" s="16">
        <v>4</v>
      </c>
      <c r="Y606" t="s">
        <v>20</v>
      </c>
      <c r="Z606" s="13"/>
    </row>
    <row r="607" spans="1:26" customFormat="1" hidden="1">
      <c r="A607">
        <v>606</v>
      </c>
      <c r="B607">
        <v>124362</v>
      </c>
      <c r="C607">
        <v>7362</v>
      </c>
      <c r="D607" t="s">
        <v>33</v>
      </c>
      <c r="E607" t="s">
        <v>136</v>
      </c>
      <c r="F607" t="s">
        <v>1055</v>
      </c>
      <c r="G607" t="s">
        <v>538</v>
      </c>
      <c r="H607">
        <v>24</v>
      </c>
      <c r="I607" s="10">
        <v>43221</v>
      </c>
      <c r="J607" s="10">
        <v>44551</v>
      </c>
      <c r="K607" s="10">
        <v>45289</v>
      </c>
      <c r="L607" s="11">
        <v>18627646.050000001</v>
      </c>
      <c r="M607" s="11">
        <v>18147536.289999999</v>
      </c>
      <c r="N607" s="11">
        <v>15425405.859999999</v>
      </c>
      <c r="O607" s="11">
        <v>2359179.7000000002</v>
      </c>
      <c r="P607" s="11">
        <v>362950.73</v>
      </c>
      <c r="Q607" s="11">
        <v>480109.76</v>
      </c>
      <c r="R607" s="12">
        <f>Table7[[#This Row],[Solicitat beneficiar]]/Table7[[#This Row],[Valoare totala eligibila, LEI]]</f>
        <v>0.22516873930990222</v>
      </c>
      <c r="S607" s="11">
        <f>Table7[[#This Row],[Valoare totala eligibila, LEI]]-Table7[[#This Row],[Solicitat beneficiar]]</f>
        <v>14061278.421999998</v>
      </c>
      <c r="T607" s="11" t="e">
        <f>Table7[[#This Row],[Necesar de finantare lei - valoare eligibila cf. art 6. lit b) - OUG 36/2023]]/#REF!</f>
        <v>#REF!</v>
      </c>
      <c r="U607" s="11">
        <v>4086257.8679999998</v>
      </c>
      <c r="V607" s="13">
        <v>50</v>
      </c>
      <c r="W607" s="13" t="s">
        <v>317</v>
      </c>
      <c r="X607" s="16">
        <v>6.1</v>
      </c>
      <c r="Y607" t="s">
        <v>9</v>
      </c>
      <c r="Z607" s="13"/>
    </row>
    <row r="608" spans="1:26" customFormat="1" hidden="1">
      <c r="A608">
        <v>607</v>
      </c>
      <c r="B608">
        <v>122252</v>
      </c>
      <c r="C608">
        <v>7394</v>
      </c>
      <c r="D608" t="s">
        <v>33</v>
      </c>
      <c r="E608" t="s">
        <v>147</v>
      </c>
      <c r="F608" t="s">
        <v>1056</v>
      </c>
      <c r="G608" t="s">
        <v>814</v>
      </c>
      <c r="H608">
        <v>24</v>
      </c>
      <c r="I608" s="10">
        <v>43160</v>
      </c>
      <c r="J608" s="10">
        <v>44558</v>
      </c>
      <c r="K608" s="10">
        <v>45291</v>
      </c>
      <c r="L608" s="11">
        <v>6352849.0499999998</v>
      </c>
      <c r="M608" s="11">
        <v>4808860.38</v>
      </c>
      <c r="N608" s="11">
        <v>4087531.32</v>
      </c>
      <c r="O608" s="11">
        <v>624151.76</v>
      </c>
      <c r="P608" s="11">
        <v>97177.3</v>
      </c>
      <c r="Q608" s="11">
        <v>1543988.67</v>
      </c>
      <c r="R608" s="12">
        <f>Table7[[#This Row],[Solicitat beneficiar]]/Table7[[#This Row],[Valoare totala eligibila, LEI]]</f>
        <v>0.13019427484397042</v>
      </c>
      <c r="S608" s="11">
        <f>Table7[[#This Row],[Valoare totala eligibila, LEI]]-Table7[[#This Row],[Solicitat beneficiar]]</f>
        <v>4182774.29</v>
      </c>
      <c r="T608" s="11" t="e">
        <f>Table7[[#This Row],[Necesar de finantare lei - valoare eligibila cf. art 6. lit b) - OUG 36/2023]]/#REF!</f>
        <v>#REF!</v>
      </c>
      <c r="U608" s="11">
        <v>626086.09</v>
      </c>
      <c r="V608" s="13">
        <v>10.49</v>
      </c>
      <c r="W608" s="13" t="s">
        <v>317</v>
      </c>
      <c r="X608" s="16">
        <v>6.1</v>
      </c>
      <c r="Y608" t="s">
        <v>9</v>
      </c>
      <c r="Z608" s="13"/>
    </row>
    <row r="609" spans="1:26" customFormat="1" hidden="1">
      <c r="A609">
        <v>608</v>
      </c>
      <c r="B609">
        <v>124021</v>
      </c>
      <c r="C609">
        <v>7425</v>
      </c>
      <c r="D609" t="s">
        <v>33</v>
      </c>
      <c r="E609" t="s">
        <v>82</v>
      </c>
      <c r="F609" t="s">
        <v>1057</v>
      </c>
      <c r="G609" t="s">
        <v>589</v>
      </c>
      <c r="H609">
        <v>24</v>
      </c>
      <c r="I609" s="10">
        <v>43126</v>
      </c>
      <c r="J609" s="10">
        <v>44552</v>
      </c>
      <c r="K609" s="10">
        <v>45291</v>
      </c>
      <c r="L609" s="11">
        <v>7491078.7300000004</v>
      </c>
      <c r="M609" s="11">
        <v>7491078.7300000004</v>
      </c>
      <c r="N609" s="11">
        <v>6367416.9199999999</v>
      </c>
      <c r="O609" s="11">
        <v>973840.23</v>
      </c>
      <c r="P609" s="11">
        <v>149821.57999999999</v>
      </c>
      <c r="Q609" s="11">
        <v>0</v>
      </c>
      <c r="R609" s="12">
        <f>Table7[[#This Row],[Solicitat beneficiar]]/Table7[[#This Row],[Valoare totala eligibila, LEI]]</f>
        <v>0.22089872228588897</v>
      </c>
      <c r="S609" s="11">
        <f>Table7[[#This Row],[Valoare totala eligibila, LEI]]-Table7[[#This Row],[Solicitat beneficiar]]</f>
        <v>5836309.0100000007</v>
      </c>
      <c r="T609" s="11" t="e">
        <f>Table7[[#This Row],[Necesar de finantare lei - valoare eligibila cf. art 6. lit b) - OUG 36/2023]]/#REF!</f>
        <v>#REF!</v>
      </c>
      <c r="U609" s="11">
        <v>1654769.72</v>
      </c>
      <c r="V609" s="13">
        <v>47</v>
      </c>
      <c r="W609" s="13" t="s">
        <v>317</v>
      </c>
      <c r="X609" s="16">
        <v>6.1</v>
      </c>
      <c r="Y609" t="s">
        <v>9</v>
      </c>
      <c r="Z609" s="13"/>
    </row>
    <row r="610" spans="1:26" customFormat="1" hidden="1">
      <c r="A610">
        <v>609</v>
      </c>
      <c r="B610">
        <v>123452</v>
      </c>
      <c r="C610">
        <v>7461</v>
      </c>
      <c r="D610" t="s">
        <v>33</v>
      </c>
      <c r="E610" t="s">
        <v>82</v>
      </c>
      <c r="F610" t="s">
        <v>1058</v>
      </c>
      <c r="G610" t="s">
        <v>1059</v>
      </c>
      <c r="H610">
        <v>24</v>
      </c>
      <c r="I610" s="10">
        <v>43160</v>
      </c>
      <c r="J610" s="10">
        <v>44558</v>
      </c>
      <c r="K610" s="10">
        <v>45291</v>
      </c>
      <c r="L610" s="11">
        <v>4422470.49</v>
      </c>
      <c r="M610" s="11">
        <v>4039877.83</v>
      </c>
      <c r="N610" s="11">
        <v>3433896.15</v>
      </c>
      <c r="O610" s="11">
        <v>525184.12</v>
      </c>
      <c r="P610" s="11">
        <v>80797.56</v>
      </c>
      <c r="Q610" s="11">
        <v>382592.66</v>
      </c>
      <c r="R610" s="12">
        <f>Table7[[#This Row],[Solicitat beneficiar]]/Table7[[#This Row],[Valoare totala eligibila, LEI]]</f>
        <v>0.32614383291882865</v>
      </c>
      <c r="S610" s="11">
        <f>Table7[[#This Row],[Valoare totala eligibila, LEI]]-Table7[[#This Row],[Solicitat beneficiar]]</f>
        <v>2722296.59</v>
      </c>
      <c r="T610" s="11" t="e">
        <f>Table7[[#This Row],[Necesar de finantare lei - valoare eligibila cf. art 6. lit b) - OUG 36/2023]]/#REF!</f>
        <v>#REF!</v>
      </c>
      <c r="U610" s="11">
        <v>1317581.24</v>
      </c>
      <c r="V610" s="13">
        <v>70</v>
      </c>
      <c r="W610" s="13" t="s">
        <v>87</v>
      </c>
      <c r="X610" s="16">
        <v>4</v>
      </c>
      <c r="Y610" t="s">
        <v>20</v>
      </c>
      <c r="Z610" s="13"/>
    </row>
    <row r="611" spans="1:26" customFormat="1" hidden="1">
      <c r="A611">
        <v>610</v>
      </c>
      <c r="B611">
        <v>122233</v>
      </c>
      <c r="C611">
        <v>7545</v>
      </c>
      <c r="D611" t="s">
        <v>33</v>
      </c>
      <c r="E611" t="s">
        <v>136</v>
      </c>
      <c r="F611" t="s">
        <v>1060</v>
      </c>
      <c r="G611" t="s">
        <v>508</v>
      </c>
      <c r="H611">
        <v>23</v>
      </c>
      <c r="I611" s="10">
        <v>43216</v>
      </c>
      <c r="J611" s="10">
        <v>44589</v>
      </c>
      <c r="K611" s="10">
        <v>45291</v>
      </c>
      <c r="L611" s="11">
        <v>4213840.6900000004</v>
      </c>
      <c r="M611" s="11">
        <v>4194965.5199999996</v>
      </c>
      <c r="N611" s="11">
        <v>3565720.71</v>
      </c>
      <c r="O611" s="11">
        <v>545343.38</v>
      </c>
      <c r="P611" s="11">
        <v>83901.43</v>
      </c>
      <c r="Q611" s="11">
        <v>18875.169999999998</v>
      </c>
      <c r="R611" s="12">
        <f>Table7[[#This Row],[Solicitat beneficiar]]/Table7[[#This Row],[Valoare totala eligibila, LEI]]</f>
        <v>0</v>
      </c>
      <c r="S611" s="11">
        <f>Table7[[#This Row],[Valoare totala eligibila, LEI]]-Table7[[#This Row],[Solicitat beneficiar]]</f>
        <v>4194965.5199999996</v>
      </c>
      <c r="T611" s="11" t="e">
        <f>Table7[[#This Row],[Necesar de finantare lei - valoare eligibila cf. art 6. lit b) - OUG 36/2023]]/#REF!</f>
        <v>#REF!</v>
      </c>
      <c r="U611" s="11">
        <v>0</v>
      </c>
      <c r="V611" s="13">
        <v>0</v>
      </c>
      <c r="W611" s="13" t="s">
        <v>75</v>
      </c>
      <c r="X611" s="16">
        <v>0</v>
      </c>
      <c r="Y611" t="s">
        <v>19</v>
      </c>
      <c r="Z611" s="13"/>
    </row>
    <row r="612" spans="1:26" customFormat="1" hidden="1">
      <c r="A612">
        <v>611</v>
      </c>
      <c r="B612">
        <v>124595</v>
      </c>
      <c r="C612">
        <v>7553</v>
      </c>
      <c r="D612" t="s">
        <v>33</v>
      </c>
      <c r="E612" t="s">
        <v>66</v>
      </c>
      <c r="F612" t="s">
        <v>1061</v>
      </c>
      <c r="G612" t="s">
        <v>1062</v>
      </c>
      <c r="H612">
        <v>22</v>
      </c>
      <c r="I612" s="10">
        <v>42552</v>
      </c>
      <c r="J612" s="10">
        <v>44596</v>
      </c>
      <c r="K612" s="10">
        <v>45260</v>
      </c>
      <c r="L612" s="11">
        <v>2452367.7000000002</v>
      </c>
      <c r="M612" s="11">
        <v>2288751.79</v>
      </c>
      <c r="N612" s="11">
        <v>1945439.02</v>
      </c>
      <c r="O612" s="11">
        <v>297537.71999999997</v>
      </c>
      <c r="P612" s="11">
        <v>45775.05</v>
      </c>
      <c r="Q612" s="11">
        <v>163615.91</v>
      </c>
      <c r="R612" s="12">
        <f>Table7[[#This Row],[Solicitat beneficiar]]/Table7[[#This Row],[Valoare totala eligibila, LEI]]</f>
        <v>0.5976585910174208</v>
      </c>
      <c r="S612" s="11">
        <f>Table7[[#This Row],[Valoare totala eligibila, LEI]]-Table7[[#This Row],[Solicitat beneficiar]]</f>
        <v>920859.62000000011</v>
      </c>
      <c r="T612" s="11" t="e">
        <f>Table7[[#This Row],[Necesar de finantare lei - valoare eligibila cf. art 6. lit b) - OUG 36/2023]]/#REF!</f>
        <v>#REF!</v>
      </c>
      <c r="U612" s="11">
        <v>1367892.17</v>
      </c>
      <c r="V612" s="13">
        <v>100</v>
      </c>
      <c r="W612" s="13" t="s">
        <v>69</v>
      </c>
      <c r="X612" s="16">
        <v>2</v>
      </c>
      <c r="Y612" t="s">
        <v>25</v>
      </c>
      <c r="Z612" s="13"/>
    </row>
    <row r="613" spans="1:26" customFormat="1" hidden="1">
      <c r="A613">
        <v>612</v>
      </c>
      <c r="B613">
        <v>124565</v>
      </c>
      <c r="C613">
        <v>7554</v>
      </c>
      <c r="D613" t="s">
        <v>33</v>
      </c>
      <c r="E613" t="s">
        <v>76</v>
      </c>
      <c r="F613" t="s">
        <v>1063</v>
      </c>
      <c r="G613" t="s">
        <v>1064</v>
      </c>
      <c r="H613">
        <v>23</v>
      </c>
      <c r="I613" s="10">
        <v>43278</v>
      </c>
      <c r="J613" s="10">
        <v>44594</v>
      </c>
      <c r="K613" s="10">
        <v>45291</v>
      </c>
      <c r="L613" s="11">
        <v>955064.97</v>
      </c>
      <c r="M613" s="11">
        <v>955064.97</v>
      </c>
      <c r="N613" s="11">
        <v>811805.23</v>
      </c>
      <c r="O613" s="11">
        <v>124158.44</v>
      </c>
      <c r="P613" s="11">
        <v>19101.3</v>
      </c>
      <c r="Q613" s="11">
        <v>0</v>
      </c>
      <c r="R613" s="12">
        <f>Table7[[#This Row],[Solicitat beneficiar]]/Table7[[#This Row],[Valoare totala eligibila, LEI]]</f>
        <v>5.0465969870091665E-2</v>
      </c>
      <c r="S613" s="11">
        <f>Table7[[#This Row],[Valoare totala eligibila, LEI]]-Table7[[#This Row],[Solicitat beneficiar]]</f>
        <v>906866.69</v>
      </c>
      <c r="T613" s="11" t="e">
        <f>Table7[[#This Row],[Necesar de finantare lei - valoare eligibila cf. art 6. lit b) - OUG 36/2023]]/#REF!</f>
        <v>#REF!</v>
      </c>
      <c r="U613" s="11">
        <v>48198.28</v>
      </c>
      <c r="V613" s="13">
        <v>100</v>
      </c>
      <c r="W613" s="13" t="s">
        <v>69</v>
      </c>
      <c r="X613" s="16">
        <v>2</v>
      </c>
      <c r="Y613" t="s">
        <v>25</v>
      </c>
      <c r="Z613" s="13"/>
    </row>
    <row r="614" spans="1:26" customFormat="1" hidden="1">
      <c r="A614">
        <v>613</v>
      </c>
      <c r="B614">
        <v>124933</v>
      </c>
      <c r="C614">
        <v>7558</v>
      </c>
      <c r="D614" t="s">
        <v>33</v>
      </c>
      <c r="E614" t="s">
        <v>136</v>
      </c>
      <c r="F614" t="s">
        <v>1065</v>
      </c>
      <c r="G614" t="s">
        <v>1066</v>
      </c>
      <c r="H614">
        <v>23</v>
      </c>
      <c r="I614" s="10">
        <v>43221</v>
      </c>
      <c r="J614" s="10">
        <v>44599</v>
      </c>
      <c r="K614" s="10">
        <v>45291</v>
      </c>
      <c r="L614" s="11">
        <v>6441305.0300000003</v>
      </c>
      <c r="M614" s="11">
        <v>6346095.2699999996</v>
      </c>
      <c r="N614" s="11">
        <v>5394181</v>
      </c>
      <c r="O614" s="11">
        <v>824992.37</v>
      </c>
      <c r="P614" s="11">
        <v>126921.9</v>
      </c>
      <c r="Q614" s="11">
        <v>95209.76</v>
      </c>
      <c r="R614" s="12">
        <f>Table7[[#This Row],[Solicitat beneficiar]]/Table7[[#This Row],[Valoare totala eligibila, LEI]]</f>
        <v>0.12913212379176905</v>
      </c>
      <c r="S614" s="11">
        <f>Table7[[#This Row],[Valoare totala eligibila, LEI]]-Table7[[#This Row],[Solicitat beneficiar]]</f>
        <v>5526610.5099999998</v>
      </c>
      <c r="T614" s="11" t="e">
        <f>Table7[[#This Row],[Necesar de finantare lei - valoare eligibila cf. art 6. lit b) - OUG 36/2023]]/#REF!</f>
        <v>#REF!</v>
      </c>
      <c r="U614" s="11">
        <v>819484.76</v>
      </c>
      <c r="V614" s="13">
        <v>45</v>
      </c>
      <c r="W614" s="13" t="s">
        <v>69</v>
      </c>
      <c r="X614" s="16">
        <v>2</v>
      </c>
      <c r="Y614" t="s">
        <v>25</v>
      </c>
      <c r="Z614" s="13"/>
    </row>
    <row r="615" spans="1:26" customFormat="1" hidden="1">
      <c r="A615">
        <v>614</v>
      </c>
      <c r="B615">
        <v>122261</v>
      </c>
      <c r="C615">
        <v>7561</v>
      </c>
      <c r="D615" t="s">
        <v>33</v>
      </c>
      <c r="E615" t="s">
        <v>136</v>
      </c>
      <c r="F615" t="s">
        <v>1067</v>
      </c>
      <c r="G615" t="s">
        <v>1068</v>
      </c>
      <c r="H615">
        <v>23</v>
      </c>
      <c r="I615" s="10">
        <v>43132</v>
      </c>
      <c r="J615" s="10">
        <v>44606</v>
      </c>
      <c r="K615" s="10">
        <v>45290</v>
      </c>
      <c r="L615" s="11">
        <v>627516.43999999994</v>
      </c>
      <c r="M615" s="11">
        <v>621566.43999999994</v>
      </c>
      <c r="N615" s="11">
        <v>528331.49</v>
      </c>
      <c r="O615" s="11">
        <v>80623.62</v>
      </c>
      <c r="P615" s="11">
        <v>12611.33</v>
      </c>
      <c r="Q615" s="11">
        <v>5950</v>
      </c>
      <c r="R615" s="12">
        <f>Table7[[#This Row],[Solicitat beneficiar]]/Table7[[#This Row],[Valoare totala eligibila, LEI]]</f>
        <v>0.35546951344413003</v>
      </c>
      <c r="S615" s="11">
        <f>Table7[[#This Row],[Valoare totala eligibila, LEI]]-Table7[[#This Row],[Solicitat beneficiar]]</f>
        <v>400618.5199999999</v>
      </c>
      <c r="T615" s="11" t="e">
        <f>Table7[[#This Row],[Necesar de finantare lei - valoare eligibila cf. art 6. lit b) - OUG 36/2023]]/#REF!</f>
        <v>#REF!</v>
      </c>
      <c r="U615" s="11">
        <v>220947.92</v>
      </c>
      <c r="V615" s="13">
        <v>0</v>
      </c>
      <c r="W615" s="13" t="s">
        <v>87</v>
      </c>
      <c r="X615" s="16">
        <v>4</v>
      </c>
      <c r="Y615" t="s">
        <v>20</v>
      </c>
      <c r="Z615" s="13"/>
    </row>
    <row r="616" spans="1:26" customFormat="1" hidden="1">
      <c r="A616">
        <v>615</v>
      </c>
      <c r="B616">
        <v>123244</v>
      </c>
      <c r="C616">
        <v>7562</v>
      </c>
      <c r="D616" t="s">
        <v>33</v>
      </c>
      <c r="E616" t="s">
        <v>136</v>
      </c>
      <c r="F616" t="s">
        <v>1069</v>
      </c>
      <c r="G616" t="s">
        <v>1024</v>
      </c>
      <c r="H616">
        <v>23</v>
      </c>
      <c r="I616" s="10">
        <v>43221</v>
      </c>
      <c r="J616" s="10">
        <v>44599</v>
      </c>
      <c r="K616" s="10">
        <v>45291</v>
      </c>
      <c r="L616" s="11">
        <v>5713208.1500000004</v>
      </c>
      <c r="M616" s="11">
        <v>3697861.4</v>
      </c>
      <c r="N616" s="11">
        <v>3143182.19</v>
      </c>
      <c r="O616" s="11">
        <v>480721.98</v>
      </c>
      <c r="P616" s="11">
        <v>73957.23</v>
      </c>
      <c r="Q616" s="11">
        <v>2015346.75</v>
      </c>
      <c r="R616" s="12">
        <f>Table7[[#This Row],[Solicitat beneficiar]]/Table7[[#This Row],[Valoare totala eligibila, LEI]]</f>
        <v>0.44266679383927154</v>
      </c>
      <c r="S616" s="11">
        <f>Table7[[#This Row],[Valoare totala eligibila, LEI]]-Table7[[#This Row],[Solicitat beneficiar]]</f>
        <v>2060940.95</v>
      </c>
      <c r="T616" s="11" t="e">
        <f>Table7[[#This Row],[Necesar de finantare lei - valoare eligibila cf. art 6. lit b) - OUG 36/2023]]/#REF!</f>
        <v>#REF!</v>
      </c>
      <c r="U616" s="11">
        <v>1636920.45</v>
      </c>
      <c r="V616" s="13">
        <v>46</v>
      </c>
      <c r="W616" s="13" t="s">
        <v>317</v>
      </c>
      <c r="X616" s="16">
        <v>6.1</v>
      </c>
      <c r="Y616" t="s">
        <v>9</v>
      </c>
      <c r="Z616" s="13"/>
    </row>
    <row r="617" spans="1:26" customFormat="1" hidden="1">
      <c r="A617">
        <v>616</v>
      </c>
      <c r="B617">
        <v>124593</v>
      </c>
      <c r="C617">
        <v>7563</v>
      </c>
      <c r="D617" t="s">
        <v>33</v>
      </c>
      <c r="E617" t="s">
        <v>66</v>
      </c>
      <c r="F617" t="s">
        <v>1070</v>
      </c>
      <c r="G617" t="s">
        <v>1062</v>
      </c>
      <c r="H617">
        <v>22</v>
      </c>
      <c r="I617" s="10">
        <v>42552</v>
      </c>
      <c r="J617" s="10">
        <v>44596</v>
      </c>
      <c r="K617" s="10">
        <v>45260</v>
      </c>
      <c r="L617" s="11">
        <v>2209716.92</v>
      </c>
      <c r="M617" s="11">
        <v>2067511.92</v>
      </c>
      <c r="N617" s="11">
        <v>1757385.13</v>
      </c>
      <c r="O617" s="11">
        <v>268776.53999999998</v>
      </c>
      <c r="P617" s="11">
        <v>41350.25</v>
      </c>
      <c r="Q617" s="11">
        <v>142205</v>
      </c>
      <c r="R617" s="12">
        <f>Table7[[#This Row],[Solicitat beneficiar]]/Table7[[#This Row],[Valoare totala eligibila, LEI]]</f>
        <v>0.75025056687460356</v>
      </c>
      <c r="S617" s="11">
        <f>Table7[[#This Row],[Valoare totala eligibila, LEI]]-Table7[[#This Row],[Solicitat beneficiar]]</f>
        <v>516359.92999999993</v>
      </c>
      <c r="T617" s="11" t="e">
        <f>Table7[[#This Row],[Necesar de finantare lei - valoare eligibila cf. art 6. lit b) - OUG 36/2023]]/#REF!</f>
        <v>#REF!</v>
      </c>
      <c r="U617" s="11">
        <v>1551151.99</v>
      </c>
      <c r="V617" s="13">
        <v>68</v>
      </c>
      <c r="W617" s="13" t="s">
        <v>69</v>
      </c>
      <c r="X617" s="16">
        <v>2</v>
      </c>
      <c r="Y617" t="s">
        <v>25</v>
      </c>
      <c r="Z617" s="13"/>
    </row>
    <row r="618" spans="1:26" customFormat="1" hidden="1">
      <c r="A618">
        <v>617</v>
      </c>
      <c r="B618">
        <v>124159</v>
      </c>
      <c r="C618">
        <v>7573</v>
      </c>
      <c r="D618" t="s">
        <v>33</v>
      </c>
      <c r="E618" t="s">
        <v>136</v>
      </c>
      <c r="F618" t="s">
        <v>1071</v>
      </c>
      <c r="G618" t="s">
        <v>1072</v>
      </c>
      <c r="H618">
        <v>23</v>
      </c>
      <c r="I618" s="10">
        <v>43238</v>
      </c>
      <c r="J618" s="10">
        <v>44602</v>
      </c>
      <c r="K618" s="10">
        <v>45291</v>
      </c>
      <c r="L618" s="11">
        <v>4525033.34</v>
      </c>
      <c r="M618" s="11">
        <v>4229428.09</v>
      </c>
      <c r="N618" s="11">
        <v>3595013.89</v>
      </c>
      <c r="O618" s="11">
        <v>549825.64</v>
      </c>
      <c r="P618" s="11">
        <v>84588.56</v>
      </c>
      <c r="Q618" s="11">
        <v>295605.25</v>
      </c>
      <c r="R618" s="12">
        <f>Table7[[#This Row],[Solicitat beneficiar]]/Table7[[#This Row],[Valoare totala eligibila, LEI]]</f>
        <v>0.28180303923786537</v>
      </c>
      <c r="S618" s="11">
        <f>Table7[[#This Row],[Valoare totala eligibila, LEI]]-Table7[[#This Row],[Solicitat beneficiar]]</f>
        <v>3037562.4</v>
      </c>
      <c r="T618" s="11" t="e">
        <f>Table7[[#This Row],[Necesar de finantare lei - valoare eligibila cf. art 6. lit b) - OUG 36/2023]]/#REF!</f>
        <v>#REF!</v>
      </c>
      <c r="U618" s="11">
        <v>1191865.69</v>
      </c>
      <c r="V618" s="13">
        <v>32</v>
      </c>
      <c r="W618" s="13" t="s">
        <v>87</v>
      </c>
      <c r="X618" s="16">
        <v>4</v>
      </c>
      <c r="Y618" t="s">
        <v>20</v>
      </c>
      <c r="Z618" s="13"/>
    </row>
    <row r="619" spans="1:26" customFormat="1" hidden="1">
      <c r="A619">
        <v>618</v>
      </c>
      <c r="B619">
        <v>124647</v>
      </c>
      <c r="C619">
        <v>7574</v>
      </c>
      <c r="D619" t="s">
        <v>33</v>
      </c>
      <c r="E619" t="s">
        <v>136</v>
      </c>
      <c r="F619" t="s">
        <v>1073</v>
      </c>
      <c r="G619" t="s">
        <v>1074</v>
      </c>
      <c r="H619">
        <v>22</v>
      </c>
      <c r="I619" s="10">
        <v>43252</v>
      </c>
      <c r="J619" s="10">
        <v>44609</v>
      </c>
      <c r="K619" s="10">
        <v>45291</v>
      </c>
      <c r="L619" s="11">
        <v>2010330.35</v>
      </c>
      <c r="M619" s="11">
        <v>1979408.21</v>
      </c>
      <c r="N619" s="11">
        <v>1682496.99</v>
      </c>
      <c r="O619" s="11">
        <v>257323.06</v>
      </c>
      <c r="P619" s="11">
        <v>39588.160000000003</v>
      </c>
      <c r="Q619" s="11">
        <v>30922.14</v>
      </c>
      <c r="R619" s="12">
        <f>Table7[[#This Row],[Solicitat beneficiar]]/Table7[[#This Row],[Valoare totala eligibila, LEI]]</f>
        <v>5.043699399428074E-2</v>
      </c>
      <c r="S619" s="11">
        <f>Table7[[#This Row],[Valoare totala eligibila, LEI]]-Table7[[#This Row],[Solicitat beneficiar]]</f>
        <v>1879572.81</v>
      </c>
      <c r="T619" s="11" t="e">
        <f>Table7[[#This Row],[Necesar de finantare lei - valoare eligibila cf. art 6. lit b) - OUG 36/2023]]/#REF!</f>
        <v>#REF!</v>
      </c>
      <c r="U619" s="11">
        <v>99835.4</v>
      </c>
      <c r="V619" s="13">
        <v>0</v>
      </c>
      <c r="W619" s="13" t="s">
        <v>69</v>
      </c>
      <c r="X619" s="16">
        <v>2</v>
      </c>
      <c r="Y619" t="s">
        <v>25</v>
      </c>
      <c r="Z619" s="13"/>
    </row>
    <row r="620" spans="1:26" customFormat="1" hidden="1">
      <c r="A620">
        <v>619</v>
      </c>
      <c r="B620">
        <v>122650</v>
      </c>
      <c r="C620">
        <v>7592</v>
      </c>
      <c r="D620" t="s">
        <v>33</v>
      </c>
      <c r="E620" t="s">
        <v>82</v>
      </c>
      <c r="F620" t="s">
        <v>1075</v>
      </c>
      <c r="G620" t="s">
        <v>1076</v>
      </c>
      <c r="H620">
        <v>19</v>
      </c>
      <c r="I620" s="10">
        <v>43040</v>
      </c>
      <c r="J620" s="10">
        <v>44616</v>
      </c>
      <c r="K620" s="10">
        <v>45199</v>
      </c>
      <c r="L620" s="11">
        <v>6363771.1600000001</v>
      </c>
      <c r="M620" s="11">
        <v>4006498.54</v>
      </c>
      <c r="N620" s="11">
        <v>3405523.76</v>
      </c>
      <c r="O620" s="11">
        <v>520844.81</v>
      </c>
      <c r="P620" s="11">
        <v>80129.97</v>
      </c>
      <c r="Q620" s="11">
        <v>2357272.62</v>
      </c>
      <c r="R620" s="12">
        <f>Table7[[#This Row],[Solicitat beneficiar]]/Table7[[#This Row],[Valoare totala eligibila, LEI]]</f>
        <v>0</v>
      </c>
      <c r="S620" s="11">
        <f>Table7[[#This Row],[Valoare totala eligibila, LEI]]-Table7[[#This Row],[Solicitat beneficiar]]</f>
        <v>4006498.54</v>
      </c>
      <c r="T620" s="11" t="e">
        <f>Table7[[#This Row],[Necesar de finantare lei - valoare eligibila cf. art 6. lit b) - OUG 36/2023]]/#REF!</f>
        <v>#REF!</v>
      </c>
      <c r="U620" s="11">
        <v>0</v>
      </c>
      <c r="V620" s="13">
        <v>0</v>
      </c>
      <c r="W620" s="13" t="s">
        <v>75</v>
      </c>
      <c r="X620" s="16">
        <v>0</v>
      </c>
      <c r="Y620" t="s">
        <v>19</v>
      </c>
      <c r="Z620" s="13"/>
    </row>
    <row r="621" spans="1:26" customFormat="1" hidden="1">
      <c r="A621">
        <v>620</v>
      </c>
      <c r="B621">
        <v>124280</v>
      </c>
      <c r="C621">
        <v>7598</v>
      </c>
      <c r="D621" t="s">
        <v>33</v>
      </c>
      <c r="E621" t="s">
        <v>136</v>
      </c>
      <c r="F621" t="s">
        <v>1077</v>
      </c>
      <c r="G621" t="s">
        <v>1043</v>
      </c>
      <c r="H621">
        <v>21</v>
      </c>
      <c r="I621" s="10">
        <v>43252</v>
      </c>
      <c r="J621" s="10">
        <v>44617</v>
      </c>
      <c r="K621" s="10">
        <v>45260</v>
      </c>
      <c r="L621" s="11">
        <v>2112361.5299999998</v>
      </c>
      <c r="M621" s="11">
        <v>1840021.8</v>
      </c>
      <c r="N621" s="11">
        <v>1564018.53</v>
      </c>
      <c r="O621" s="11">
        <v>239202.83</v>
      </c>
      <c r="P621" s="11">
        <v>36800.44</v>
      </c>
      <c r="Q621" s="11">
        <v>272339.73</v>
      </c>
      <c r="R621" s="12">
        <f>Table7[[#This Row],[Solicitat beneficiar]]/Table7[[#This Row],[Valoare totala eligibila, LEI]]</f>
        <v>0.62561371283753264</v>
      </c>
      <c r="S621" s="11">
        <f>Table7[[#This Row],[Valoare totala eligibila, LEI]]-Table7[[#This Row],[Solicitat beneficiar]]</f>
        <v>688878.93000000017</v>
      </c>
      <c r="T621" s="11" t="e">
        <f>Table7[[#This Row],[Necesar de finantare lei - valoare eligibila cf. art 6. lit b) - OUG 36/2023]]/#REF!</f>
        <v>#REF!</v>
      </c>
      <c r="U621" s="11">
        <v>1151142.8699999999</v>
      </c>
      <c r="V621" s="13">
        <v>65</v>
      </c>
      <c r="W621" s="13" t="s">
        <v>69</v>
      </c>
      <c r="X621" s="16">
        <v>2</v>
      </c>
      <c r="Y621" t="s">
        <v>25</v>
      </c>
      <c r="Z621" s="13"/>
    </row>
    <row r="622" spans="1:26" customFormat="1" hidden="1">
      <c r="A622">
        <v>621</v>
      </c>
      <c r="B622">
        <v>124160</v>
      </c>
      <c r="C622">
        <v>7610</v>
      </c>
      <c r="D622" t="s">
        <v>33</v>
      </c>
      <c r="E622" t="s">
        <v>136</v>
      </c>
      <c r="F622" t="s">
        <v>1078</v>
      </c>
      <c r="G622" t="s">
        <v>1072</v>
      </c>
      <c r="H622">
        <v>22</v>
      </c>
      <c r="I622" s="10">
        <v>43238</v>
      </c>
      <c r="J622" s="10">
        <v>44623</v>
      </c>
      <c r="K622" s="10">
        <v>45291</v>
      </c>
      <c r="L622" s="11">
        <v>3820903.61</v>
      </c>
      <c r="M622" s="11">
        <v>3519732.66</v>
      </c>
      <c r="N622" s="11">
        <v>2991772.76</v>
      </c>
      <c r="O622" s="11">
        <v>457565.22</v>
      </c>
      <c r="P622" s="11">
        <v>70394.679999999993</v>
      </c>
      <c r="Q622" s="11">
        <v>301170.95</v>
      </c>
      <c r="R622" s="12">
        <f>Table7[[#This Row],[Solicitat beneficiar]]/Table7[[#This Row],[Valoare totala eligibila, LEI]]</f>
        <v>9.0029434224132232E-2</v>
      </c>
      <c r="S622" s="11">
        <f>Table7[[#This Row],[Valoare totala eligibila, LEI]]-Table7[[#This Row],[Solicitat beneficiar]]</f>
        <v>3202853.12</v>
      </c>
      <c r="T622" s="11" t="e">
        <f>Table7[[#This Row],[Necesar de finantare lei - valoare eligibila cf. art 6. lit b) - OUG 36/2023]]/#REF!</f>
        <v>#REF!</v>
      </c>
      <c r="U622" s="11">
        <v>316879.53999999998</v>
      </c>
      <c r="V622" s="13">
        <v>12</v>
      </c>
      <c r="W622" s="13" t="s">
        <v>87</v>
      </c>
      <c r="X622" s="16">
        <v>4</v>
      </c>
      <c r="Y622" t="s">
        <v>20</v>
      </c>
      <c r="Z622" s="13"/>
    </row>
    <row r="623" spans="1:26" customFormat="1" hidden="1">
      <c r="A623">
        <v>622</v>
      </c>
      <c r="B623">
        <v>124036</v>
      </c>
      <c r="C623">
        <v>7613</v>
      </c>
      <c r="D623" t="s">
        <v>33</v>
      </c>
      <c r="E623" t="s">
        <v>82</v>
      </c>
      <c r="F623" t="s">
        <v>1079</v>
      </c>
      <c r="G623" t="s">
        <v>512</v>
      </c>
      <c r="H623">
        <v>22</v>
      </c>
      <c r="I623" s="10">
        <v>43210</v>
      </c>
      <c r="J623" s="10">
        <v>44628</v>
      </c>
      <c r="K623" s="10">
        <v>45291</v>
      </c>
      <c r="L623" s="11">
        <v>11316640.300000001</v>
      </c>
      <c r="M623" s="11">
        <v>11296601.35</v>
      </c>
      <c r="N623" s="11">
        <v>9602111.1600000001</v>
      </c>
      <c r="O623" s="11">
        <v>1468558.16</v>
      </c>
      <c r="P623" s="11">
        <v>225932.03</v>
      </c>
      <c r="Q623" s="11">
        <v>20038.95</v>
      </c>
      <c r="R623" s="12">
        <f>Table7[[#This Row],[Solicitat beneficiar]]/Table7[[#This Row],[Valoare totala eligibila, LEI]]</f>
        <v>0.10943140788091987</v>
      </c>
      <c r="S623" s="11">
        <f>Table7[[#This Row],[Valoare totala eligibila, LEI]]-Table7[[#This Row],[Solicitat beneficiar]]</f>
        <v>10060398.359999999</v>
      </c>
      <c r="T623" s="11" t="e">
        <f>Table7[[#This Row],[Necesar de finantare lei - valoare eligibila cf. art 6. lit b) - OUG 36/2023]]/#REF!</f>
        <v>#REF!</v>
      </c>
      <c r="U623" s="11">
        <v>1236202.99</v>
      </c>
      <c r="V623" s="13">
        <v>0</v>
      </c>
      <c r="W623" s="13" t="s">
        <v>317</v>
      </c>
      <c r="X623" s="16">
        <v>6.1</v>
      </c>
      <c r="Y623" t="s">
        <v>9</v>
      </c>
      <c r="Z623" s="13"/>
    </row>
    <row r="624" spans="1:26" customFormat="1" hidden="1">
      <c r="A624">
        <v>623</v>
      </c>
      <c r="B624">
        <v>124666</v>
      </c>
      <c r="C624">
        <v>7626</v>
      </c>
      <c r="D624" t="s">
        <v>33</v>
      </c>
      <c r="E624" t="s">
        <v>164</v>
      </c>
      <c r="F624" t="s">
        <v>1080</v>
      </c>
      <c r="G624" t="s">
        <v>972</v>
      </c>
      <c r="H624">
        <v>21</v>
      </c>
      <c r="I624" s="10">
        <v>43160</v>
      </c>
      <c r="J624" s="10">
        <v>44628</v>
      </c>
      <c r="K624" s="10">
        <v>45260</v>
      </c>
      <c r="L624" s="11">
        <v>6511846.7999999998</v>
      </c>
      <c r="M624" s="11">
        <v>6511846.7999999998</v>
      </c>
      <c r="N624" s="11">
        <v>5535069.79</v>
      </c>
      <c r="O624" s="11">
        <v>846540.09</v>
      </c>
      <c r="P624" s="11">
        <v>130236.92</v>
      </c>
      <c r="Q624" s="11">
        <v>0</v>
      </c>
      <c r="R624" s="12">
        <f>Table7[[#This Row],[Solicitat beneficiar]]/Table7[[#This Row],[Valoare totala eligibila, LEI]]</f>
        <v>0.17514382095107028</v>
      </c>
      <c r="S624" s="11">
        <f>Table7[[#This Row],[Valoare totala eligibila, LEI]]-Table7[[#This Row],[Solicitat beneficiar]]</f>
        <v>5371337.0700000003</v>
      </c>
      <c r="T624" s="11" t="e">
        <f>Table7[[#This Row],[Necesar de finantare lei - valoare eligibila cf. art 6. lit b) - OUG 36/2023]]/#REF!</f>
        <v>#REF!</v>
      </c>
      <c r="U624" s="11">
        <v>1140509.73</v>
      </c>
      <c r="V624" s="13">
        <v>13</v>
      </c>
      <c r="W624" s="13" t="s">
        <v>87</v>
      </c>
      <c r="X624" s="16">
        <v>4</v>
      </c>
      <c r="Y624" t="s">
        <v>20</v>
      </c>
      <c r="Z624" s="13"/>
    </row>
    <row r="625" spans="1:26" customFormat="1" hidden="1">
      <c r="A625">
        <v>624</v>
      </c>
      <c r="B625">
        <v>124171</v>
      </c>
      <c r="C625">
        <v>7632</v>
      </c>
      <c r="D625" t="s">
        <v>33</v>
      </c>
      <c r="E625" t="s">
        <v>76</v>
      </c>
      <c r="F625" t="s">
        <v>1081</v>
      </c>
      <c r="G625" t="s">
        <v>618</v>
      </c>
      <c r="H625">
        <v>21</v>
      </c>
      <c r="I625" s="10">
        <v>43146</v>
      </c>
      <c r="J625" s="10">
        <v>44637</v>
      </c>
      <c r="K625" s="10">
        <v>45291</v>
      </c>
      <c r="L625" s="11">
        <v>15317076.66</v>
      </c>
      <c r="M625" s="11">
        <v>9909908.9900000002</v>
      </c>
      <c r="N625" s="11">
        <v>8423422.6400000006</v>
      </c>
      <c r="O625" s="11">
        <v>1288288.17</v>
      </c>
      <c r="P625" s="11">
        <v>198198.18</v>
      </c>
      <c r="Q625" s="11">
        <v>5407167.6699999999</v>
      </c>
      <c r="R625" s="12">
        <f>Table7[[#This Row],[Solicitat beneficiar]]/Table7[[#This Row],[Valoare totala eligibila, LEI]]</f>
        <v>0.55318260596861435</v>
      </c>
      <c r="S625" s="11">
        <f>Table7[[#This Row],[Valoare totala eligibila, LEI]]-Table7[[#This Row],[Solicitat beneficiar]]</f>
        <v>4427919.7100000009</v>
      </c>
      <c r="T625" s="11" t="e">
        <f>Table7[[#This Row],[Necesar de finantare lei - valoare eligibila cf. art 6. lit b) - OUG 36/2023]]/#REF!</f>
        <v>#REF!</v>
      </c>
      <c r="U625" s="11">
        <v>5481989.2799999993</v>
      </c>
      <c r="V625" s="13">
        <v>68</v>
      </c>
      <c r="W625" s="13" t="s">
        <v>69</v>
      </c>
      <c r="X625" s="16">
        <v>2</v>
      </c>
      <c r="Y625" t="s">
        <v>25</v>
      </c>
      <c r="Z625" s="13"/>
    </row>
    <row r="626" spans="1:26" customFormat="1" hidden="1">
      <c r="A626">
        <v>625</v>
      </c>
      <c r="B626">
        <v>122451</v>
      </c>
      <c r="C626">
        <v>7633</v>
      </c>
      <c r="D626" t="s">
        <v>33</v>
      </c>
      <c r="E626" t="s">
        <v>136</v>
      </c>
      <c r="F626" t="s">
        <v>1082</v>
      </c>
      <c r="G626" t="s">
        <v>1083</v>
      </c>
      <c r="H626">
        <v>19</v>
      </c>
      <c r="I626" s="10">
        <v>43191</v>
      </c>
      <c r="J626" s="10">
        <v>44638</v>
      </c>
      <c r="K626" s="10">
        <v>45230</v>
      </c>
      <c r="L626" s="11">
        <v>4071861.93</v>
      </c>
      <c r="M626" s="11">
        <v>4022537.62</v>
      </c>
      <c r="N626" s="11">
        <v>3419156.98</v>
      </c>
      <c r="O626" s="11">
        <v>522928.88</v>
      </c>
      <c r="P626" s="11">
        <v>80451.759999999995</v>
      </c>
      <c r="Q626" s="11">
        <v>49324.31</v>
      </c>
      <c r="R626" s="12">
        <f>Table7[[#This Row],[Solicitat beneficiar]]/Table7[[#This Row],[Valoare totala eligibila, LEI]]</f>
        <v>0.30195875209738871</v>
      </c>
      <c r="S626" s="11">
        <f>Table7[[#This Row],[Valoare totala eligibila, LEI]]-Table7[[#This Row],[Solicitat beneficiar]]</f>
        <v>2807897.18</v>
      </c>
      <c r="T626" s="11" t="e">
        <f>Table7[[#This Row],[Necesar de finantare lei - valoare eligibila cf. art 6. lit b) - OUG 36/2023]]/#REF!</f>
        <v>#REF!</v>
      </c>
      <c r="U626" s="11">
        <v>1214640.44</v>
      </c>
      <c r="V626" s="13">
        <v>22</v>
      </c>
      <c r="W626" s="13" t="s">
        <v>69</v>
      </c>
      <c r="X626" s="16">
        <v>2</v>
      </c>
      <c r="Y626" t="s">
        <v>25</v>
      </c>
      <c r="Z626" s="13"/>
    </row>
    <row r="627" spans="1:26" customFormat="1" hidden="1">
      <c r="A627">
        <v>626</v>
      </c>
      <c r="B627">
        <v>124553</v>
      </c>
      <c r="C627">
        <v>7676</v>
      </c>
      <c r="D627" t="s">
        <v>33</v>
      </c>
      <c r="E627" t="s">
        <v>136</v>
      </c>
      <c r="F627" t="s">
        <v>1084</v>
      </c>
      <c r="G627" t="s">
        <v>1085</v>
      </c>
      <c r="H627">
        <v>21</v>
      </c>
      <c r="I627" s="10">
        <v>43070</v>
      </c>
      <c r="J627" s="10">
        <v>44662</v>
      </c>
      <c r="K627" s="10">
        <v>45291</v>
      </c>
      <c r="L627" s="11">
        <v>6920909.2400000002</v>
      </c>
      <c r="M627" s="11">
        <v>6288212.0499999998</v>
      </c>
      <c r="N627" s="11">
        <v>5344980.25</v>
      </c>
      <c r="O627" s="11">
        <v>817467.55</v>
      </c>
      <c r="P627" s="11">
        <v>125764.25</v>
      </c>
      <c r="Q627" s="11">
        <v>632697.18999999994</v>
      </c>
      <c r="R627" s="12">
        <f>Table7[[#This Row],[Solicitat beneficiar]]/Table7[[#This Row],[Valoare totala eligibila, LEI]]</f>
        <v>6.9343005059760987E-2</v>
      </c>
      <c r="S627" s="11">
        <f>Table7[[#This Row],[Valoare totala eligibila, LEI]]-Table7[[#This Row],[Solicitat beneficiar]]</f>
        <v>5852168.5299999993</v>
      </c>
      <c r="T627" s="11" t="e">
        <f>Table7[[#This Row],[Necesar de finantare lei - valoare eligibila cf. art 6. lit b) - OUG 36/2023]]/#REF!</f>
        <v>#REF!</v>
      </c>
      <c r="U627" s="11">
        <v>436043.52000000002</v>
      </c>
      <c r="V627" s="13">
        <v>3.75</v>
      </c>
      <c r="W627" s="13" t="s">
        <v>317</v>
      </c>
      <c r="X627" s="16">
        <v>6.1</v>
      </c>
      <c r="Y627" t="s">
        <v>9</v>
      </c>
      <c r="Z627" s="13"/>
    </row>
    <row r="628" spans="1:26" customFormat="1" hidden="1">
      <c r="A628">
        <v>627</v>
      </c>
      <c r="B628">
        <v>123517</v>
      </c>
      <c r="C628">
        <v>7678</v>
      </c>
      <c r="D628" t="s">
        <v>33</v>
      </c>
      <c r="E628" t="s">
        <v>136</v>
      </c>
      <c r="F628" t="s">
        <v>1086</v>
      </c>
      <c r="G628" t="s">
        <v>1087</v>
      </c>
      <c r="H628">
        <v>21</v>
      </c>
      <c r="I628" s="10">
        <v>43005</v>
      </c>
      <c r="J628" s="10">
        <v>44663</v>
      </c>
      <c r="K628" s="10">
        <v>45291</v>
      </c>
      <c r="L628" s="11">
        <v>9329818.6999999993</v>
      </c>
      <c r="M628" s="11">
        <v>8319210.4199999999</v>
      </c>
      <c r="N628" s="11">
        <v>7071328.8899999997</v>
      </c>
      <c r="O628" s="11">
        <v>1081497.32</v>
      </c>
      <c r="P628" s="11">
        <v>166384.21</v>
      </c>
      <c r="Q628" s="11">
        <v>1010608.28</v>
      </c>
      <c r="R628" s="12">
        <f>Table7[[#This Row],[Solicitat beneficiar]]/Table7[[#This Row],[Valoare totala eligibila, LEI]]</f>
        <v>0.18146640651986298</v>
      </c>
      <c r="S628" s="11">
        <f>Table7[[#This Row],[Valoare totala eligibila, LEI]]-Table7[[#This Row],[Solicitat beneficiar]]</f>
        <v>6809553.2000000002</v>
      </c>
      <c r="T628" s="11" t="e">
        <f>Table7[[#This Row],[Necesar de finantare lei - valoare eligibila cf. art 6. lit b) - OUG 36/2023]]/#REF!</f>
        <v>#REF!</v>
      </c>
      <c r="U628" s="11">
        <v>1509657.22</v>
      </c>
      <c r="V628" s="13">
        <v>19</v>
      </c>
      <c r="W628" s="13" t="s">
        <v>317</v>
      </c>
      <c r="X628" s="16">
        <v>6.1</v>
      </c>
      <c r="Y628" t="s">
        <v>9</v>
      </c>
      <c r="Z628" s="13"/>
    </row>
    <row r="629" spans="1:26" customFormat="1" hidden="1">
      <c r="A629">
        <v>628</v>
      </c>
      <c r="B629">
        <v>124359</v>
      </c>
      <c r="C629">
        <v>7725</v>
      </c>
      <c r="D629" t="s">
        <v>33</v>
      </c>
      <c r="E629" t="s">
        <v>82</v>
      </c>
      <c r="F629" t="s">
        <v>1088</v>
      </c>
      <c r="G629" t="s">
        <v>1089</v>
      </c>
      <c r="H629">
        <v>20</v>
      </c>
      <c r="I629" s="10">
        <v>43228</v>
      </c>
      <c r="J629" s="10">
        <v>44691</v>
      </c>
      <c r="K629" s="10">
        <v>45291</v>
      </c>
      <c r="L629" s="11">
        <v>3186138.17</v>
      </c>
      <c r="M629" s="11">
        <v>3015408.18</v>
      </c>
      <c r="N629" s="11">
        <v>2563096.9500000002</v>
      </c>
      <c r="O629" s="11">
        <v>392003.06</v>
      </c>
      <c r="P629" s="11">
        <v>60308.17</v>
      </c>
      <c r="Q629" s="11">
        <v>170729.99</v>
      </c>
      <c r="R629" s="12">
        <f>Table7[[#This Row],[Solicitat beneficiar]]/Table7[[#This Row],[Valoare totala eligibila, LEI]]</f>
        <v>5.8093747029630986E-2</v>
      </c>
      <c r="S629" s="11">
        <f>Table7[[#This Row],[Valoare totala eligibila, LEI]]-Table7[[#This Row],[Solicitat beneficiar]]</f>
        <v>2840231.8200000003</v>
      </c>
      <c r="T629" s="11" t="e">
        <f>Table7[[#This Row],[Necesar de finantare lei - valoare eligibila cf. art 6. lit b) - OUG 36/2023]]/#REF!</f>
        <v>#REF!</v>
      </c>
      <c r="U629" s="11">
        <v>175176.36</v>
      </c>
      <c r="V629" s="13">
        <v>5</v>
      </c>
      <c r="W629" s="13" t="s">
        <v>317</v>
      </c>
      <c r="X629" s="16">
        <v>6.1</v>
      </c>
      <c r="Y629" t="s">
        <v>9</v>
      </c>
      <c r="Z629" s="13"/>
    </row>
    <row r="630" spans="1:26" customFormat="1" hidden="1">
      <c r="A630">
        <v>629</v>
      </c>
      <c r="B630">
        <v>124885</v>
      </c>
      <c r="C630">
        <v>7818</v>
      </c>
      <c r="D630" t="s">
        <v>33</v>
      </c>
      <c r="E630" t="s">
        <v>164</v>
      </c>
      <c r="F630" t="s">
        <v>1090</v>
      </c>
      <c r="G630" t="s">
        <v>972</v>
      </c>
      <c r="H630">
        <v>18</v>
      </c>
      <c r="I630" s="10">
        <v>43160</v>
      </c>
      <c r="J630" s="10">
        <v>44754</v>
      </c>
      <c r="K630" s="10">
        <v>45291</v>
      </c>
      <c r="L630" s="11">
        <v>6250752.5800000001</v>
      </c>
      <c r="M630" s="11">
        <v>6250752.5800000001</v>
      </c>
      <c r="N630" s="11">
        <v>5313139.7</v>
      </c>
      <c r="O630" s="11">
        <v>812597.83</v>
      </c>
      <c r="P630" s="11">
        <v>125015.05</v>
      </c>
      <c r="Q630" s="11">
        <v>0</v>
      </c>
      <c r="R630" s="12">
        <f>Table7[[#This Row],[Solicitat beneficiar]]/Table7[[#This Row],[Valoare totala eligibila, LEI]]</f>
        <v>0.29768782657527615</v>
      </c>
      <c r="S630" s="11">
        <f>Table7[[#This Row],[Valoare totala eligibila, LEI]]-Table7[[#This Row],[Solicitat beneficiar]]</f>
        <v>4389979.63</v>
      </c>
      <c r="T630" s="11" t="e">
        <f>Table7[[#This Row],[Necesar de finantare lei - valoare eligibila cf. art 6. lit b) - OUG 36/2023]]/#REF!</f>
        <v>#REF!</v>
      </c>
      <c r="U630" s="11">
        <v>1860772.95</v>
      </c>
      <c r="V630" s="13">
        <v>10</v>
      </c>
      <c r="W630" s="13" t="s">
        <v>87</v>
      </c>
      <c r="X630" s="16">
        <v>4</v>
      </c>
      <c r="Y630" t="s">
        <v>20</v>
      </c>
      <c r="Z630" s="13"/>
    </row>
    <row r="631" spans="1:26" customFormat="1" hidden="1">
      <c r="A631">
        <v>630</v>
      </c>
      <c r="B631">
        <v>125158</v>
      </c>
      <c r="C631">
        <v>3619</v>
      </c>
      <c r="D631" t="s">
        <v>33</v>
      </c>
      <c r="E631" t="s">
        <v>981</v>
      </c>
      <c r="F631" t="s">
        <v>1091</v>
      </c>
      <c r="G631" t="s">
        <v>983</v>
      </c>
      <c r="H631">
        <v>60</v>
      </c>
      <c r="I631" s="10">
        <v>41640</v>
      </c>
      <c r="J631" s="10">
        <v>43452</v>
      </c>
      <c r="K631" s="10">
        <v>45291</v>
      </c>
      <c r="L631" s="11">
        <v>110508035.42</v>
      </c>
      <c r="M631" s="11">
        <v>85925376.950000003</v>
      </c>
      <c r="N631" s="11">
        <v>73036570.519999996</v>
      </c>
      <c r="O631" s="11">
        <v>660354.06000000006</v>
      </c>
      <c r="P631" s="11">
        <v>12228452.369999999</v>
      </c>
      <c r="Q631" s="11">
        <v>24582658.469999999</v>
      </c>
      <c r="R631" s="12">
        <f>Table7[[#This Row],[Solicitat beneficiar]]/Table7[[#This Row],[Valoare totala eligibila, LEI]]</f>
        <v>0.92288291020409652</v>
      </c>
      <c r="S631" s="11">
        <f>Table7[[#This Row],[Valoare totala eligibila, LEI]]-Table7[[#This Row],[Solicitat beneficiar]]</f>
        <v>6626315.0100000054</v>
      </c>
      <c r="T631" s="11" t="e">
        <f>Table7[[#This Row],[Necesar de finantare lei - valoare eligibila cf. art 6. lit b) - OUG 36/2023]]/#REF!</f>
        <v>#REF!</v>
      </c>
      <c r="U631" s="11">
        <v>79299061.939999998</v>
      </c>
      <c r="V631" s="13">
        <v>99.99</v>
      </c>
      <c r="W631" s="13" t="s">
        <v>308</v>
      </c>
      <c r="X631" s="16">
        <v>1</v>
      </c>
      <c r="Y631" t="s">
        <v>17</v>
      </c>
      <c r="Z631" s="13"/>
    </row>
    <row r="632" spans="1:26" customFormat="1" hidden="1">
      <c r="A632">
        <v>631</v>
      </c>
      <c r="B632">
        <v>120290</v>
      </c>
      <c r="C632">
        <v>3249</v>
      </c>
      <c r="D632" t="s">
        <v>33</v>
      </c>
      <c r="E632" t="s">
        <v>76</v>
      </c>
      <c r="F632" t="s">
        <v>1092</v>
      </c>
      <c r="G632" t="s">
        <v>78</v>
      </c>
      <c r="H632">
        <v>57</v>
      </c>
      <c r="I632" s="10">
        <v>43079</v>
      </c>
      <c r="J632" s="10">
        <v>43370</v>
      </c>
      <c r="K632" s="10">
        <v>45107</v>
      </c>
      <c r="L632" s="11">
        <v>7502191.3499999996</v>
      </c>
      <c r="M632" s="11">
        <v>6245221.9000000004</v>
      </c>
      <c r="N632" s="11">
        <v>5308438.62</v>
      </c>
      <c r="O632" s="11">
        <v>811878.84</v>
      </c>
      <c r="P632" s="11">
        <v>124904.44</v>
      </c>
      <c r="Q632" s="11">
        <v>1256969.45</v>
      </c>
      <c r="R632" s="12">
        <f>Table7[[#This Row],[Solicitat beneficiar]]/Table7[[#This Row],[Valoare totala eligibila, LEI]]</f>
        <v>0.980556199292134</v>
      </c>
      <c r="S632" s="11">
        <f>Table7[[#This Row],[Valoare totala eligibila, LEI]]-Table7[[#This Row],[Solicitat beneficiar]]</f>
        <v>121430.85000000056</v>
      </c>
      <c r="T632" s="11" t="e">
        <f>Table7[[#This Row],[Necesar de finantare lei - valoare eligibila cf. art 6. lit b) - OUG 36/2023]]/#REF!</f>
        <v>#REF!</v>
      </c>
      <c r="U632" s="11">
        <v>6123791.0499999998</v>
      </c>
      <c r="V632" s="13">
        <v>100</v>
      </c>
      <c r="W632" s="13" t="s">
        <v>69</v>
      </c>
      <c r="X632" s="16">
        <v>2</v>
      </c>
      <c r="Y632" t="s">
        <v>25</v>
      </c>
      <c r="Z632" s="13"/>
    </row>
    <row r="633" spans="1:26" customFormat="1" hidden="1">
      <c r="A633">
        <v>632</v>
      </c>
      <c r="B633">
        <v>120610</v>
      </c>
      <c r="C633">
        <v>3685</v>
      </c>
      <c r="D633" t="s">
        <v>33</v>
      </c>
      <c r="E633" t="s">
        <v>76</v>
      </c>
      <c r="F633" t="s">
        <v>1093</v>
      </c>
      <c r="G633" t="s">
        <v>594</v>
      </c>
      <c r="H633">
        <v>46</v>
      </c>
      <c r="I633" s="10">
        <v>43122</v>
      </c>
      <c r="J633" s="10">
        <v>43501</v>
      </c>
      <c r="K633" s="10">
        <v>44895</v>
      </c>
      <c r="L633" s="11">
        <v>2715993.44</v>
      </c>
      <c r="M633" s="11">
        <v>2679079.96</v>
      </c>
      <c r="N633" s="11">
        <v>2277217.98</v>
      </c>
      <c r="O633" s="11">
        <v>348280.38</v>
      </c>
      <c r="P633" s="11">
        <v>53581.599999999999</v>
      </c>
      <c r="Q633" s="11">
        <v>36913.480000000003</v>
      </c>
      <c r="R633" s="12">
        <f>Table7[[#This Row],[Solicitat beneficiar]]/Table7[[#This Row],[Valoare totala eligibila, LEI]]</f>
        <v>1</v>
      </c>
      <c r="S633" s="11">
        <f>Table7[[#This Row],[Valoare totala eligibila, LEI]]-Table7[[#This Row],[Solicitat beneficiar]]</f>
        <v>0</v>
      </c>
      <c r="T633" s="11" t="e">
        <f>Table7[[#This Row],[Necesar de finantare lei - valoare eligibila cf. art 6. lit b) - OUG 36/2023]]/#REF!</f>
        <v>#REF!</v>
      </c>
      <c r="U633" s="11">
        <v>2679079.96</v>
      </c>
      <c r="V633" s="13">
        <v>100</v>
      </c>
      <c r="W633" s="13" t="s">
        <v>308</v>
      </c>
      <c r="X633" s="16">
        <v>1</v>
      </c>
      <c r="Y633" t="s">
        <v>17</v>
      </c>
      <c r="Z633" s="13"/>
    </row>
    <row r="634" spans="1:26" customFormat="1" hidden="1">
      <c r="A634">
        <v>633</v>
      </c>
      <c r="B634">
        <v>121046</v>
      </c>
      <c r="C634">
        <v>4099</v>
      </c>
      <c r="D634" t="s">
        <v>33</v>
      </c>
      <c r="E634" t="s">
        <v>147</v>
      </c>
      <c r="F634" t="s">
        <v>1094</v>
      </c>
      <c r="G634" t="s">
        <v>533</v>
      </c>
      <c r="H634">
        <v>57</v>
      </c>
      <c r="I634" s="10">
        <v>43070</v>
      </c>
      <c r="J634" s="10">
        <v>43556</v>
      </c>
      <c r="K634" s="10">
        <v>45291</v>
      </c>
      <c r="L634" s="11">
        <v>11791177.210000001</v>
      </c>
      <c r="M634" s="11">
        <v>7227316</v>
      </c>
      <c r="N634" s="11">
        <v>6143218.5899999999</v>
      </c>
      <c r="O634" s="11">
        <v>939551.09</v>
      </c>
      <c r="P634" s="11">
        <v>144546.32</v>
      </c>
      <c r="Q634" s="11">
        <v>4563861.21</v>
      </c>
      <c r="R634" s="12">
        <f>Table7[[#This Row],[Solicitat beneficiar]]/Table7[[#This Row],[Valoare totala eligibila, LEI]]</f>
        <v>0.93064126156930183</v>
      </c>
      <c r="S634" s="11">
        <f>Table7[[#This Row],[Valoare totala eligibila, LEI]]-Table7[[#This Row],[Solicitat beneficiar]]</f>
        <v>501277.51999999955</v>
      </c>
      <c r="T634" s="11" t="e">
        <f>Table7[[#This Row],[Necesar de finantare lei - valoare eligibila cf. art 6. lit b) - OUG 36/2023]]/#REF!</f>
        <v>#REF!</v>
      </c>
      <c r="U634" s="11">
        <v>6726038.4800000004</v>
      </c>
      <c r="V634" s="13">
        <v>72.75</v>
      </c>
      <c r="W634" s="13" t="s">
        <v>69</v>
      </c>
      <c r="X634" s="16">
        <v>2</v>
      </c>
      <c r="Y634" t="s">
        <v>25</v>
      </c>
      <c r="Z634" s="13"/>
    </row>
    <row r="635" spans="1:26" customFormat="1" hidden="1">
      <c r="A635">
        <v>634</v>
      </c>
      <c r="B635">
        <v>121558</v>
      </c>
      <c r="C635">
        <v>4368</v>
      </c>
      <c r="D635" t="s">
        <v>33</v>
      </c>
      <c r="E635" t="s">
        <v>82</v>
      </c>
      <c r="F635" t="s">
        <v>1095</v>
      </c>
      <c r="G635" t="s">
        <v>1096</v>
      </c>
      <c r="H635">
        <v>55</v>
      </c>
      <c r="I635" s="10">
        <v>43070</v>
      </c>
      <c r="J635" s="10">
        <v>43628</v>
      </c>
      <c r="K635" s="10">
        <v>45291</v>
      </c>
      <c r="L635" s="11">
        <v>2844500.62</v>
      </c>
      <c r="M635" s="11">
        <v>2409439.2000000002</v>
      </c>
      <c r="N635" s="11">
        <v>2048023.33</v>
      </c>
      <c r="O635" s="11">
        <v>313227.08</v>
      </c>
      <c r="P635" s="11">
        <v>48188.79</v>
      </c>
      <c r="Q635" s="11">
        <v>435061.42</v>
      </c>
      <c r="R635" s="12">
        <f>Table7[[#This Row],[Solicitat beneficiar]]/Table7[[#This Row],[Valoare totala eligibila, LEI]]</f>
        <v>0.8479011008038716</v>
      </c>
      <c r="S635" s="11">
        <f>Table7[[#This Row],[Valoare totala eligibila, LEI]]-Table7[[#This Row],[Solicitat beneficiar]]</f>
        <v>366473.05000000028</v>
      </c>
      <c r="T635" s="11" t="e">
        <f>Table7[[#This Row],[Necesar de finantare lei - valoare eligibila cf. art 6. lit b) - OUG 36/2023]]/#REF!</f>
        <v>#REF!</v>
      </c>
      <c r="U635" s="11">
        <v>2042966.15</v>
      </c>
      <c r="V635" s="13">
        <v>100</v>
      </c>
      <c r="W635" s="13" t="s">
        <v>69</v>
      </c>
      <c r="X635" s="16">
        <v>2</v>
      </c>
      <c r="Y635" t="s">
        <v>25</v>
      </c>
      <c r="Z635" s="13"/>
    </row>
    <row r="636" spans="1:26" customFormat="1" hidden="1">
      <c r="A636">
        <v>635</v>
      </c>
      <c r="B636">
        <v>122413</v>
      </c>
      <c r="C636">
        <v>5312</v>
      </c>
      <c r="D636" t="s">
        <v>33</v>
      </c>
      <c r="E636" t="s">
        <v>147</v>
      </c>
      <c r="F636" t="s">
        <v>1097</v>
      </c>
      <c r="G636" t="s">
        <v>527</v>
      </c>
      <c r="H636">
        <v>44</v>
      </c>
      <c r="I636" s="10">
        <v>42767</v>
      </c>
      <c r="J636" s="10">
        <v>43956</v>
      </c>
      <c r="K636" s="10">
        <v>45291</v>
      </c>
      <c r="L636" s="11">
        <v>19274271.02</v>
      </c>
      <c r="M636" s="11">
        <v>17602315.289999999</v>
      </c>
      <c r="N636" s="11">
        <v>14961968.01</v>
      </c>
      <c r="O636" s="11">
        <v>2286540.7400000002</v>
      </c>
      <c r="P636" s="11">
        <v>353806.54</v>
      </c>
      <c r="Q636" s="11">
        <v>1671955.73</v>
      </c>
      <c r="R636" s="12">
        <f>Table7[[#This Row],[Solicitat beneficiar]]/Table7[[#This Row],[Valoare totala eligibila, LEI]]</f>
        <v>0.49949929228883844</v>
      </c>
      <c r="S636" s="11">
        <f>Table7[[#This Row],[Valoare totala eligibila, LEI]]-Table7[[#This Row],[Solicitat beneficiar]]</f>
        <v>8809971.2599999998</v>
      </c>
      <c r="T636" s="11" t="e">
        <f>Table7[[#This Row],[Necesar de finantare lei - valoare eligibila cf. art 6. lit b) - OUG 36/2023]]/#REF!</f>
        <v>#REF!</v>
      </c>
      <c r="U636" s="11">
        <v>8792344.0299999993</v>
      </c>
      <c r="V636" s="13">
        <v>57</v>
      </c>
      <c r="W636" s="13" t="s">
        <v>87</v>
      </c>
      <c r="X636" s="16">
        <v>4</v>
      </c>
      <c r="Y636" t="s">
        <v>20</v>
      </c>
      <c r="Z636" s="13"/>
    </row>
    <row r="637" spans="1:26" customFormat="1" hidden="1">
      <c r="A637">
        <v>636</v>
      </c>
      <c r="B637">
        <v>120923</v>
      </c>
      <c r="C637">
        <v>5415</v>
      </c>
      <c r="D637" t="s">
        <v>33</v>
      </c>
      <c r="E637" t="s">
        <v>147</v>
      </c>
      <c r="F637" t="s">
        <v>1098</v>
      </c>
      <c r="G637" t="s">
        <v>854</v>
      </c>
      <c r="H637">
        <v>44</v>
      </c>
      <c r="I637" s="10">
        <v>42256</v>
      </c>
      <c r="J637" s="10">
        <v>43956</v>
      </c>
      <c r="K637" s="10">
        <v>45291</v>
      </c>
      <c r="L637" s="11">
        <v>6646580.2300000004</v>
      </c>
      <c r="M637" s="11">
        <v>4808131.9400000004</v>
      </c>
      <c r="N637" s="11">
        <v>4086912.15</v>
      </c>
      <c r="O637" s="11">
        <v>622653.09</v>
      </c>
      <c r="P637" s="11">
        <v>98566.7</v>
      </c>
      <c r="Q637" s="11">
        <v>1838448.29</v>
      </c>
      <c r="R637" s="12">
        <f>Table7[[#This Row],[Solicitat beneficiar]]/Table7[[#This Row],[Valoare totala eligibila, LEI]]</f>
        <v>0.45548071420020142</v>
      </c>
      <c r="S637" s="11">
        <f>Table7[[#This Row],[Valoare totala eligibila, LEI]]-Table7[[#This Row],[Solicitat beneficiar]]</f>
        <v>2618120.5700000003</v>
      </c>
      <c r="T637" s="11" t="e">
        <f>Table7[[#This Row],[Necesar de finantare lei - valoare eligibila cf. art 6. lit b) - OUG 36/2023]]/#REF!</f>
        <v>#REF!</v>
      </c>
      <c r="U637" s="11">
        <v>2190011.37</v>
      </c>
      <c r="V637" s="13">
        <v>50.09</v>
      </c>
      <c r="W637" s="13" t="s">
        <v>87</v>
      </c>
      <c r="X637" s="16">
        <v>4</v>
      </c>
      <c r="Y637" t="s">
        <v>20</v>
      </c>
      <c r="Z637" s="13"/>
    </row>
    <row r="638" spans="1:26" customFormat="1" hidden="1">
      <c r="A638">
        <v>637</v>
      </c>
      <c r="B638">
        <v>122670</v>
      </c>
      <c r="C638">
        <v>6193</v>
      </c>
      <c r="D638" t="s">
        <v>33</v>
      </c>
      <c r="E638" t="s">
        <v>76</v>
      </c>
      <c r="F638" t="s">
        <v>1099</v>
      </c>
      <c r="G638" t="s">
        <v>1100</v>
      </c>
      <c r="H638">
        <v>39</v>
      </c>
      <c r="I638" s="10">
        <v>42036</v>
      </c>
      <c r="J638" s="10">
        <v>44113</v>
      </c>
      <c r="K638" s="10">
        <v>45291</v>
      </c>
      <c r="L638" s="11">
        <v>7606844.0599999996</v>
      </c>
      <c r="M638" s="11">
        <v>6425142.1699999999</v>
      </c>
      <c r="N638" s="11">
        <v>5461370.8499999996</v>
      </c>
      <c r="O638" s="11">
        <v>832055.9</v>
      </c>
      <c r="P638" s="11">
        <v>131715.42000000001</v>
      </c>
      <c r="Q638" s="11">
        <v>1181701.8899999999</v>
      </c>
      <c r="R638" s="12">
        <f>Table7[[#This Row],[Solicitat beneficiar]]/Table7[[#This Row],[Valoare totala eligibila, LEI]]</f>
        <v>0.6718968943842063</v>
      </c>
      <c r="S638" s="11">
        <f>Table7[[#This Row],[Valoare totala eligibila, LEI]]-Table7[[#This Row],[Solicitat beneficiar]]</f>
        <v>2108109.0999999996</v>
      </c>
      <c r="T638" s="11" t="e">
        <f>Table7[[#This Row],[Necesar de finantare lei - valoare eligibila cf. art 6. lit b) - OUG 36/2023]]/#REF!</f>
        <v>#REF!</v>
      </c>
      <c r="U638" s="11">
        <v>4317033.07</v>
      </c>
      <c r="V638" s="13">
        <v>68</v>
      </c>
      <c r="W638" s="13" t="s">
        <v>87</v>
      </c>
      <c r="X638" s="16">
        <v>4</v>
      </c>
      <c r="Y638" t="s">
        <v>20</v>
      </c>
      <c r="Z638" s="13"/>
    </row>
    <row r="639" spans="1:26" customFormat="1" hidden="1">
      <c r="A639">
        <v>638</v>
      </c>
      <c r="B639">
        <v>122165</v>
      </c>
      <c r="C639">
        <v>6385</v>
      </c>
      <c r="D639" t="s">
        <v>33</v>
      </c>
      <c r="E639" t="s">
        <v>147</v>
      </c>
      <c r="F639" t="s">
        <v>1101</v>
      </c>
      <c r="G639" t="s">
        <v>576</v>
      </c>
      <c r="H639">
        <v>37</v>
      </c>
      <c r="I639" s="10">
        <v>43101</v>
      </c>
      <c r="J639" s="10">
        <v>44168</v>
      </c>
      <c r="K639" s="10">
        <v>45291</v>
      </c>
      <c r="L639" s="11">
        <v>8003076.1900000004</v>
      </c>
      <c r="M639" s="11">
        <v>8003076.1900000004</v>
      </c>
      <c r="N639" s="11">
        <v>6802614.7599999998</v>
      </c>
      <c r="O639" s="11">
        <v>1040399.92</v>
      </c>
      <c r="P639" s="11">
        <v>160061.51</v>
      </c>
      <c r="Q639" s="11">
        <v>0</v>
      </c>
      <c r="R639" s="12">
        <f>Table7[[#This Row],[Solicitat beneficiar]]/Table7[[#This Row],[Valoare totala eligibila, LEI]]</f>
        <v>0.18852807522753323</v>
      </c>
      <c r="S639" s="11">
        <f>Table7[[#This Row],[Valoare totala eligibila, LEI]]-Table7[[#This Row],[Solicitat beneficiar]]</f>
        <v>6494271.6400000006</v>
      </c>
      <c r="T639" s="11" t="e">
        <f>Table7[[#This Row],[Necesar de finantare lei - valoare eligibila cf. art 6. lit b) - OUG 36/2023]]/#REF!</f>
        <v>#REF!</v>
      </c>
      <c r="U639" s="11">
        <v>1508804.55</v>
      </c>
      <c r="V639" s="13">
        <v>9.19</v>
      </c>
      <c r="W639" s="13" t="s">
        <v>317</v>
      </c>
      <c r="X639" s="16">
        <v>6.1</v>
      </c>
      <c r="Y639" t="s">
        <v>9</v>
      </c>
      <c r="Z639" s="13"/>
    </row>
    <row r="640" spans="1:26" customFormat="1" hidden="1">
      <c r="A640">
        <v>639</v>
      </c>
      <c r="B640">
        <v>122815</v>
      </c>
      <c r="C640">
        <v>6566</v>
      </c>
      <c r="D640" t="s">
        <v>33</v>
      </c>
      <c r="E640" t="s">
        <v>76</v>
      </c>
      <c r="F640" t="s">
        <v>1102</v>
      </c>
      <c r="G640" t="s">
        <v>525</v>
      </c>
      <c r="H640">
        <v>34</v>
      </c>
      <c r="I640" s="10">
        <v>43166</v>
      </c>
      <c r="J640" s="10">
        <v>44236</v>
      </c>
      <c r="K640" s="10">
        <v>45275</v>
      </c>
      <c r="L640" s="11">
        <v>4519178.6500000004</v>
      </c>
      <c r="M640" s="11">
        <v>4519178.6500000004</v>
      </c>
      <c r="N640" s="11">
        <v>3841301.86</v>
      </c>
      <c r="O640" s="11">
        <v>587493.22</v>
      </c>
      <c r="P640" s="11">
        <v>90383.57</v>
      </c>
      <c r="Q640" s="11">
        <v>0</v>
      </c>
      <c r="R640" s="12">
        <f>Table7[[#This Row],[Solicitat beneficiar]]/Table7[[#This Row],[Valoare totala eligibila, LEI]]</f>
        <v>0.16322678237117266</v>
      </c>
      <c r="S640" s="11">
        <f>Table7[[#This Row],[Valoare totala eligibila, LEI]]-Table7[[#This Row],[Solicitat beneficiar]]</f>
        <v>3781527.66</v>
      </c>
      <c r="T640" s="11" t="e">
        <f>Table7[[#This Row],[Necesar de finantare lei - valoare eligibila cf. art 6. lit b) - OUG 36/2023]]/#REF!</f>
        <v>#REF!</v>
      </c>
      <c r="U640" s="11">
        <v>737650.99</v>
      </c>
      <c r="V640" s="13">
        <v>41</v>
      </c>
      <c r="W640" s="13" t="s">
        <v>317</v>
      </c>
      <c r="X640" s="16">
        <v>6.1</v>
      </c>
      <c r="Y640" t="s">
        <v>9</v>
      </c>
      <c r="Z640" s="13"/>
    </row>
    <row r="641" spans="1:26" customFormat="1" hidden="1">
      <c r="A641">
        <v>640</v>
      </c>
      <c r="B641">
        <v>124737</v>
      </c>
      <c r="C641">
        <v>7037</v>
      </c>
      <c r="D641" t="s">
        <v>33</v>
      </c>
      <c r="E641" t="s">
        <v>82</v>
      </c>
      <c r="F641" t="s">
        <v>1103</v>
      </c>
      <c r="G641" t="s">
        <v>1104</v>
      </c>
      <c r="H641">
        <v>29</v>
      </c>
      <c r="I641" s="10">
        <v>41961</v>
      </c>
      <c r="J641" s="10">
        <v>44406</v>
      </c>
      <c r="K641" s="10">
        <v>45291</v>
      </c>
      <c r="L641" s="11">
        <v>7213377.5</v>
      </c>
      <c r="M641" s="11">
        <v>5649675.6600000001</v>
      </c>
      <c r="N641" s="11">
        <v>4802224.32</v>
      </c>
      <c r="O641" s="11">
        <v>734457.82</v>
      </c>
      <c r="P641" s="11">
        <v>112993.52</v>
      </c>
      <c r="Q641" s="11">
        <v>1563701.84</v>
      </c>
      <c r="R641" s="12">
        <f>Table7[[#This Row],[Solicitat beneficiar]]/Table7[[#This Row],[Valoare totala eligibila, LEI]]</f>
        <v>0.63852079076695178</v>
      </c>
      <c r="S641" s="11">
        <f>Table7[[#This Row],[Valoare totala eligibila, LEI]]-Table7[[#This Row],[Solicitat beneficiar]]</f>
        <v>2042240.29</v>
      </c>
      <c r="T641" s="11" t="e">
        <f>Table7[[#This Row],[Necesar de finantare lei - valoare eligibila cf. art 6. lit b) - OUG 36/2023]]/#REF!</f>
        <v>#REF!</v>
      </c>
      <c r="U641" s="11">
        <v>3607435.37</v>
      </c>
      <c r="V641" s="13">
        <v>71.62</v>
      </c>
      <c r="W641" s="13" t="s">
        <v>87</v>
      </c>
      <c r="X641" s="16">
        <v>4</v>
      </c>
      <c r="Y641" t="s">
        <v>20</v>
      </c>
      <c r="Z641" s="13"/>
    </row>
    <row r="642" spans="1:26" customFormat="1" hidden="1">
      <c r="A642">
        <v>641</v>
      </c>
      <c r="B642">
        <v>122739</v>
      </c>
      <c r="C642">
        <v>7081</v>
      </c>
      <c r="D642" t="s">
        <v>33</v>
      </c>
      <c r="E642" t="s">
        <v>82</v>
      </c>
      <c r="F642" t="s">
        <v>1105</v>
      </c>
      <c r="G642" t="s">
        <v>506</v>
      </c>
      <c r="H642">
        <v>26</v>
      </c>
      <c r="I642" s="10">
        <v>42917</v>
      </c>
      <c r="J642" s="10">
        <v>44439</v>
      </c>
      <c r="K642" s="10">
        <v>45230</v>
      </c>
      <c r="L642" s="11">
        <v>22257226.949999999</v>
      </c>
      <c r="M642" s="11">
        <v>22257226.949999999</v>
      </c>
      <c r="N642" s="11">
        <v>18918642.920000002</v>
      </c>
      <c r="O642" s="11">
        <v>2893439.48</v>
      </c>
      <c r="P642" s="11">
        <v>445144.55</v>
      </c>
      <c r="Q642" s="11">
        <v>0</v>
      </c>
      <c r="R642" s="12">
        <f>Table7[[#This Row],[Solicitat beneficiar]]/Table7[[#This Row],[Valoare totala eligibila, LEI]]</f>
        <v>0.16355304900191081</v>
      </c>
      <c r="S642" s="11">
        <f>Table7[[#This Row],[Valoare totala eligibila, LEI]]-Table7[[#This Row],[Solicitat beneficiar]]</f>
        <v>18616989.619999997</v>
      </c>
      <c r="T642" s="11" t="e">
        <f>Table7[[#This Row],[Necesar de finantare lei - valoare eligibila cf. art 6. lit b) - OUG 36/2023]]/#REF!</f>
        <v>#REF!</v>
      </c>
      <c r="U642" s="11">
        <v>3640237.33</v>
      </c>
      <c r="V642" s="13">
        <v>24.59</v>
      </c>
      <c r="W642" s="13" t="s">
        <v>317</v>
      </c>
      <c r="X642" s="16">
        <v>6.1</v>
      </c>
      <c r="Y642" t="s">
        <v>9</v>
      </c>
      <c r="Z642" s="13"/>
    </row>
    <row r="643" spans="1:26" customFormat="1" hidden="1">
      <c r="A643">
        <v>642</v>
      </c>
      <c r="B643">
        <v>122228</v>
      </c>
      <c r="C643">
        <v>3887</v>
      </c>
      <c r="D643" t="s">
        <v>33</v>
      </c>
      <c r="E643" t="s">
        <v>66</v>
      </c>
      <c r="F643" t="s">
        <v>1106</v>
      </c>
      <c r="G643" t="s">
        <v>68</v>
      </c>
      <c r="H643">
        <v>12</v>
      </c>
      <c r="I643" s="10">
        <v>42095</v>
      </c>
      <c r="J643" s="10">
        <v>43544</v>
      </c>
      <c r="K643" s="10">
        <v>43921</v>
      </c>
      <c r="L643" s="11">
        <v>26164807.719999999</v>
      </c>
      <c r="M643" s="11">
        <v>25819447.550000001</v>
      </c>
      <c r="N643" s="11">
        <v>21946530.43</v>
      </c>
      <c r="O643" s="11">
        <v>3872917.12</v>
      </c>
      <c r="P643" s="11">
        <v>0</v>
      </c>
      <c r="Q643" s="11">
        <v>345360.17</v>
      </c>
      <c r="R643" s="12">
        <f>Table7[[#This Row],[Solicitat beneficiar]]/Table7[[#This Row],[Valoare totala eligibila, LEI]]</f>
        <v>0.94427561367400359</v>
      </c>
      <c r="S643" s="11">
        <f>Table7[[#This Row],[Valoare totala eligibila, LEI]]-Table7[[#This Row],[Solicitat beneficiar]]</f>
        <v>1438772.870000001</v>
      </c>
      <c r="T643" s="11" t="e">
        <f>Table7[[#This Row],[Necesar de finantare lei - valoare eligibila cf. art 6. lit b) - OUG 36/2023]]/#REF!</f>
        <v>#REF!</v>
      </c>
      <c r="U643" s="11">
        <v>24380674.68</v>
      </c>
      <c r="V643" s="13">
        <v>100</v>
      </c>
      <c r="W643" s="13" t="s">
        <v>308</v>
      </c>
      <c r="X643" s="16">
        <v>1</v>
      </c>
      <c r="Y643" t="s">
        <v>17</v>
      </c>
      <c r="Z643" s="13"/>
    </row>
    <row r="644" spans="1:26" customFormat="1" hidden="1">
      <c r="A644">
        <v>643</v>
      </c>
      <c r="B644">
        <v>120435</v>
      </c>
      <c r="C644">
        <v>4098</v>
      </c>
      <c r="D644" t="s">
        <v>33</v>
      </c>
      <c r="E644" t="s">
        <v>66</v>
      </c>
      <c r="F644" t="s">
        <v>1107</v>
      </c>
      <c r="G644" t="s">
        <v>1108</v>
      </c>
      <c r="H644">
        <v>57</v>
      </c>
      <c r="I644" s="10">
        <v>42979</v>
      </c>
      <c r="J644" s="10">
        <v>43556</v>
      </c>
      <c r="K644" s="10">
        <v>45291</v>
      </c>
      <c r="L644" s="11">
        <v>17782594.829999998</v>
      </c>
      <c r="M644" s="11">
        <v>17082336.84</v>
      </c>
      <c r="N644" s="11">
        <v>14519986.32</v>
      </c>
      <c r="O644" s="11">
        <v>2562350.52</v>
      </c>
      <c r="P644" s="11">
        <v>0</v>
      </c>
      <c r="Q644" s="11">
        <v>700257.99</v>
      </c>
      <c r="R644" s="12">
        <f>Table7[[#This Row],[Solicitat beneficiar]]/Table7[[#This Row],[Valoare totala eligibila, LEI]]</f>
        <v>0.86162313961255432</v>
      </c>
      <c r="S644" s="11">
        <f>Table7[[#This Row],[Valoare totala eligibila, LEI]]-Table7[[#This Row],[Solicitat beneficiar]]</f>
        <v>2363800.1400000006</v>
      </c>
      <c r="T644" s="11" t="e">
        <f>Table7[[#This Row],[Necesar de finantare lei - valoare eligibila cf. art 6. lit b) - OUG 36/2023]]/#REF!</f>
        <v>#REF!</v>
      </c>
      <c r="U644" s="11">
        <v>14718536.699999999</v>
      </c>
      <c r="V644" s="13">
        <v>92.77</v>
      </c>
      <c r="W644" s="13" t="s">
        <v>69</v>
      </c>
      <c r="X644" s="16">
        <v>2</v>
      </c>
      <c r="Y644" t="s">
        <v>25</v>
      </c>
      <c r="Z644" s="13"/>
    </row>
    <row r="645" spans="1:26" customFormat="1" hidden="1">
      <c r="A645">
        <v>644</v>
      </c>
      <c r="B645">
        <v>120775</v>
      </c>
      <c r="C645">
        <v>4692</v>
      </c>
      <c r="D645" t="s">
        <v>33</v>
      </c>
      <c r="E645" t="s">
        <v>66</v>
      </c>
      <c r="F645" t="s">
        <v>1109</v>
      </c>
      <c r="G645" t="s">
        <v>1110</v>
      </c>
      <c r="H645">
        <v>46</v>
      </c>
      <c r="I645" s="10">
        <v>42691</v>
      </c>
      <c r="J645" s="10">
        <v>43704</v>
      </c>
      <c r="K645" s="10">
        <v>45107</v>
      </c>
      <c r="L645" s="11">
        <v>18978190.559999999</v>
      </c>
      <c r="M645" s="11">
        <v>17526985.809999999</v>
      </c>
      <c r="N645" s="11">
        <v>14897937.939999999</v>
      </c>
      <c r="O645" s="11">
        <v>2541412.94</v>
      </c>
      <c r="P645" s="11">
        <v>87634.93</v>
      </c>
      <c r="Q645" s="11">
        <v>1451204.75</v>
      </c>
      <c r="R645" s="12">
        <f>Table7[[#This Row],[Solicitat beneficiar]]/Table7[[#This Row],[Valoare totala eligibila, LEI]]</f>
        <v>0.99943069389636263</v>
      </c>
      <c r="S645" s="11">
        <f>Table7[[#This Row],[Valoare totala eligibila, LEI]]-Table7[[#This Row],[Solicitat beneficiar]]</f>
        <v>9978.2199999988079</v>
      </c>
      <c r="T645" s="11" t="e">
        <f>Table7[[#This Row],[Necesar de finantare lei - valoare eligibila cf. art 6. lit b) - OUG 36/2023]]/#REF!</f>
        <v>#REF!</v>
      </c>
      <c r="U645" s="11">
        <v>17517007.59</v>
      </c>
      <c r="V645" s="13">
        <v>100</v>
      </c>
      <c r="W645" s="13" t="s">
        <v>308</v>
      </c>
      <c r="X645" s="16">
        <v>1</v>
      </c>
      <c r="Y645" t="s">
        <v>17</v>
      </c>
      <c r="Z645" s="13"/>
    </row>
    <row r="646" spans="1:26" customFormat="1" hidden="1">
      <c r="A646">
        <v>645</v>
      </c>
      <c r="B646">
        <v>120773</v>
      </c>
      <c r="C646">
        <v>5411</v>
      </c>
      <c r="D646" t="s">
        <v>33</v>
      </c>
      <c r="E646" t="s">
        <v>66</v>
      </c>
      <c r="F646" t="s">
        <v>1111</v>
      </c>
      <c r="G646" t="s">
        <v>1110</v>
      </c>
      <c r="H646">
        <v>44</v>
      </c>
      <c r="I646" s="10">
        <v>42356</v>
      </c>
      <c r="J646" s="10">
        <v>43956</v>
      </c>
      <c r="K646" s="10">
        <v>45291</v>
      </c>
      <c r="L646" s="11">
        <v>3654667.21</v>
      </c>
      <c r="M646" s="11">
        <v>3445319.31</v>
      </c>
      <c r="N646" s="11">
        <v>2928521.42</v>
      </c>
      <c r="O646" s="11">
        <v>499571.29</v>
      </c>
      <c r="P646" s="11">
        <v>17226.599999999999</v>
      </c>
      <c r="Q646" s="11">
        <v>209347.9</v>
      </c>
      <c r="R646" s="12">
        <f>Table7[[#This Row],[Solicitat beneficiar]]/Table7[[#This Row],[Valoare totala eligibila, LEI]]</f>
        <v>0.91230245071247107</v>
      </c>
      <c r="S646" s="11">
        <f>Table7[[#This Row],[Valoare totala eligibila, LEI]]-Table7[[#This Row],[Solicitat beneficiar]]</f>
        <v>302146.06000000006</v>
      </c>
      <c r="T646" s="11" t="e">
        <f>Table7[[#This Row],[Necesar de finantare lei - valoare eligibila cf. art 6. lit b) - OUG 36/2023]]/#REF!</f>
        <v>#REF!</v>
      </c>
      <c r="U646" s="11">
        <v>3143173.25</v>
      </c>
      <c r="V646" s="13">
        <v>76.09</v>
      </c>
      <c r="W646" s="13" t="s">
        <v>69</v>
      </c>
      <c r="X646" s="16">
        <v>2</v>
      </c>
      <c r="Y646" t="s">
        <v>25</v>
      </c>
      <c r="Z646" s="13"/>
    </row>
    <row r="647" spans="1:26" customFormat="1" hidden="1">
      <c r="A647">
        <v>646</v>
      </c>
      <c r="B647">
        <v>120774</v>
      </c>
      <c r="C647">
        <v>5525</v>
      </c>
      <c r="D647" t="s">
        <v>33</v>
      </c>
      <c r="E647" t="s">
        <v>66</v>
      </c>
      <c r="F647" t="s">
        <v>1112</v>
      </c>
      <c r="G647" t="s">
        <v>1110</v>
      </c>
      <c r="H647">
        <v>37</v>
      </c>
      <c r="I647" s="10">
        <v>42684</v>
      </c>
      <c r="J647" s="10">
        <v>43966</v>
      </c>
      <c r="K647" s="10">
        <v>45107</v>
      </c>
      <c r="L647" s="11">
        <v>11026727.76</v>
      </c>
      <c r="M647" s="11">
        <v>8825814.2300000004</v>
      </c>
      <c r="N647" s="11">
        <v>7501942.0999999996</v>
      </c>
      <c r="O647" s="11">
        <v>1279743.06</v>
      </c>
      <c r="P647" s="11">
        <v>44129.07</v>
      </c>
      <c r="Q647" s="11">
        <v>2200913.5299999998</v>
      </c>
      <c r="R647" s="12">
        <f>Table7[[#This Row],[Solicitat beneficiar]]/Table7[[#This Row],[Valoare totala eligibila, LEI]]</f>
        <v>0.9977600868333707</v>
      </c>
      <c r="S647" s="11">
        <f>Table7[[#This Row],[Valoare totala eligibila, LEI]]-Table7[[#This Row],[Solicitat beneficiar]]</f>
        <v>19769.057500001043</v>
      </c>
      <c r="T647" s="11" t="e">
        <f>Table7[[#This Row],[Necesar de finantare lei - valoare eligibila cf. art 6. lit b) - OUG 36/2023]]/#REF!</f>
        <v>#REF!</v>
      </c>
      <c r="U647" s="11">
        <v>8806045.1724999994</v>
      </c>
      <c r="V647" s="13">
        <v>100</v>
      </c>
      <c r="W647" s="13" t="s">
        <v>308</v>
      </c>
      <c r="X647" s="16">
        <v>1</v>
      </c>
      <c r="Y647" t="s">
        <v>17</v>
      </c>
      <c r="Z647" s="13"/>
    </row>
    <row r="648" spans="1:26" customFormat="1" hidden="1">
      <c r="A648">
        <v>647</v>
      </c>
      <c r="B648">
        <v>125262</v>
      </c>
      <c r="C648">
        <v>5953</v>
      </c>
      <c r="D648" t="s">
        <v>33</v>
      </c>
      <c r="E648" t="s">
        <v>66</v>
      </c>
      <c r="F648" t="s">
        <v>1113</v>
      </c>
      <c r="G648" t="s">
        <v>68</v>
      </c>
      <c r="H648">
        <v>16</v>
      </c>
      <c r="I648" s="10">
        <v>41640</v>
      </c>
      <c r="J648" s="10">
        <v>44068</v>
      </c>
      <c r="K648" s="10">
        <v>44561</v>
      </c>
      <c r="L648" s="11">
        <v>32897092.489999998</v>
      </c>
      <c r="M648" s="11">
        <v>21366273.07</v>
      </c>
      <c r="N648" s="11">
        <v>18161332.120000001</v>
      </c>
      <c r="O648" s="11">
        <v>3204940.95</v>
      </c>
      <c r="P648" s="11">
        <v>0</v>
      </c>
      <c r="Q648" s="11">
        <v>11530819.42</v>
      </c>
      <c r="R648" s="12">
        <f>Table7[[#This Row],[Solicitat beneficiar]]/Table7[[#This Row],[Valoare totala eligibila, LEI]]</f>
        <v>0.93909113836856895</v>
      </c>
      <c r="S648" s="11">
        <f>Table7[[#This Row],[Valoare totala eligibila, LEI]]-Table7[[#This Row],[Solicitat beneficiar]]</f>
        <v>1301395.370000001</v>
      </c>
      <c r="T648" s="11" t="e">
        <f>Table7[[#This Row],[Necesar de finantare lei - valoare eligibila cf. art 6. lit b) - OUG 36/2023]]/#REF!</f>
        <v>#REF!</v>
      </c>
      <c r="U648" s="11">
        <v>20064877.699999999</v>
      </c>
      <c r="V648" s="13">
        <v>100</v>
      </c>
      <c r="W648" s="13" t="s">
        <v>308</v>
      </c>
      <c r="X648" s="16">
        <v>1</v>
      </c>
      <c r="Y648" t="s">
        <v>17</v>
      </c>
      <c r="Z648" s="13"/>
    </row>
    <row r="649" spans="1:26" customFormat="1" hidden="1">
      <c r="A649">
        <v>648</v>
      </c>
      <c r="B649">
        <v>121671</v>
      </c>
      <c r="C649">
        <v>6472</v>
      </c>
      <c r="D649" t="s">
        <v>33</v>
      </c>
      <c r="E649" t="s">
        <v>66</v>
      </c>
      <c r="F649" t="s">
        <v>1114</v>
      </c>
      <c r="G649" t="s">
        <v>1108</v>
      </c>
      <c r="H649">
        <v>36</v>
      </c>
      <c r="I649" s="10">
        <v>42948</v>
      </c>
      <c r="J649" s="10">
        <v>44187</v>
      </c>
      <c r="K649" s="10">
        <v>45291</v>
      </c>
      <c r="L649" s="11">
        <v>14640059.779999999</v>
      </c>
      <c r="M649" s="11">
        <v>13961224.800000001</v>
      </c>
      <c r="N649" s="11">
        <v>11867041.109999999</v>
      </c>
      <c r="O649" s="11">
        <v>2094183.69</v>
      </c>
      <c r="P649" s="11">
        <v>0</v>
      </c>
      <c r="Q649" s="11">
        <v>678834.98</v>
      </c>
      <c r="R649" s="12">
        <f>Table7[[#This Row],[Solicitat beneficiar]]/Table7[[#This Row],[Valoare totala eligibila, LEI]]</f>
        <v>0.63864458009443414</v>
      </c>
      <c r="S649" s="11">
        <f>Table7[[#This Row],[Valoare totala eligibila, LEI]]-Table7[[#This Row],[Solicitat beneficiar]]</f>
        <v>5044964.25</v>
      </c>
      <c r="T649" s="11" t="e">
        <f>Table7[[#This Row],[Necesar de finantare lei - valoare eligibila cf. art 6. lit b) - OUG 36/2023]]/#REF!</f>
        <v>#REF!</v>
      </c>
      <c r="U649" s="11">
        <v>8916260.5500000007</v>
      </c>
      <c r="V649" s="13">
        <v>81</v>
      </c>
      <c r="W649" s="13" t="s">
        <v>317</v>
      </c>
      <c r="X649" s="16">
        <v>6.1</v>
      </c>
      <c r="Y649" t="s">
        <v>9</v>
      </c>
      <c r="Z649" s="13"/>
    </row>
    <row r="650" spans="1:26" customFormat="1" hidden="1">
      <c r="A650">
        <v>649</v>
      </c>
      <c r="B650">
        <v>123422</v>
      </c>
      <c r="C650">
        <v>6791</v>
      </c>
      <c r="D650" t="s">
        <v>33</v>
      </c>
      <c r="E650" t="s">
        <v>76</v>
      </c>
      <c r="F650" t="s">
        <v>1115</v>
      </c>
      <c r="G650" t="s">
        <v>1116</v>
      </c>
      <c r="H650">
        <v>33</v>
      </c>
      <c r="I650" s="10">
        <v>42856</v>
      </c>
      <c r="J650" s="10">
        <v>44277</v>
      </c>
      <c r="K650" s="10">
        <v>45291</v>
      </c>
      <c r="L650" s="11">
        <v>14208745.699999999</v>
      </c>
      <c r="M650" s="11">
        <v>12516003.880000001</v>
      </c>
      <c r="N650" s="11">
        <v>10638603.310000001</v>
      </c>
      <c r="O650" s="11">
        <v>1627080.5</v>
      </c>
      <c r="P650" s="11">
        <v>250320.07</v>
      </c>
      <c r="Q650" s="11">
        <v>1692741.82</v>
      </c>
      <c r="R650" s="12">
        <f>Table7[[#This Row],[Solicitat beneficiar]]/Table7[[#This Row],[Valoare totala eligibila, LEI]]</f>
        <v>0.43684758429461268</v>
      </c>
      <c r="S650" s="11">
        <f>Table7[[#This Row],[Valoare totala eligibila, LEI]]-Table7[[#This Row],[Solicitat beneficiar]]</f>
        <v>7048417.8200000012</v>
      </c>
      <c r="T650" s="11" t="e">
        <f>Table7[[#This Row],[Necesar de finantare lei - valoare eligibila cf. art 6. lit b) - OUG 36/2023]]/#REF!</f>
        <v>#REF!</v>
      </c>
      <c r="U650" s="11">
        <v>5467586.0599999996</v>
      </c>
      <c r="V650" s="13">
        <v>100</v>
      </c>
      <c r="W650" s="13" t="s">
        <v>69</v>
      </c>
      <c r="X650" s="16">
        <v>2</v>
      </c>
      <c r="Y650" t="s">
        <v>25</v>
      </c>
      <c r="Z650" s="13"/>
    </row>
    <row r="651" spans="1:26" customFormat="1" hidden="1">
      <c r="A651">
        <v>650</v>
      </c>
      <c r="B651">
        <v>120833</v>
      </c>
      <c r="C651">
        <v>6877</v>
      </c>
      <c r="D651" t="s">
        <v>33</v>
      </c>
      <c r="E651" t="s">
        <v>136</v>
      </c>
      <c r="F651" t="s">
        <v>1117</v>
      </c>
      <c r="G651" t="s">
        <v>1118</v>
      </c>
      <c r="H651">
        <v>32</v>
      </c>
      <c r="I651" s="10">
        <v>43009</v>
      </c>
      <c r="J651" s="10">
        <v>44322</v>
      </c>
      <c r="K651" s="10">
        <v>45291</v>
      </c>
      <c r="L651" s="11">
        <v>29997000.739999998</v>
      </c>
      <c r="M651" s="11">
        <v>29929900.57</v>
      </c>
      <c r="N651" s="11">
        <v>25440415.510000002</v>
      </c>
      <c r="O651" s="11">
        <v>3890886.96</v>
      </c>
      <c r="P651" s="11">
        <v>598598.1</v>
      </c>
      <c r="Q651" s="11">
        <v>67100.17</v>
      </c>
      <c r="R651" s="12">
        <f>Table7[[#This Row],[Solicitat beneficiar]]/Table7[[#This Row],[Valoare totala eligibila, LEI]]</f>
        <v>0</v>
      </c>
      <c r="S651" s="11">
        <f>Table7[[#This Row],[Valoare totala eligibila, LEI]]-Table7[[#This Row],[Solicitat beneficiar]]</f>
        <v>29929900.57</v>
      </c>
      <c r="T651" s="11" t="e">
        <f>Table7[[#This Row],[Necesar de finantare lei - valoare eligibila cf. art 6. lit b) - OUG 36/2023]]/#REF!</f>
        <v>#REF!</v>
      </c>
      <c r="U651" s="11">
        <v>0</v>
      </c>
      <c r="V651" s="13">
        <v>0</v>
      </c>
      <c r="W651" s="13" t="s">
        <v>75</v>
      </c>
      <c r="X651" s="16">
        <v>0</v>
      </c>
      <c r="Y651" t="s">
        <v>19</v>
      </c>
      <c r="Z651" s="13"/>
    </row>
    <row r="652" spans="1:26" customFormat="1" hidden="1">
      <c r="A652">
        <v>651</v>
      </c>
      <c r="B652">
        <v>125008</v>
      </c>
      <c r="C652">
        <v>7089</v>
      </c>
      <c r="D652" t="s">
        <v>33</v>
      </c>
      <c r="E652" t="s">
        <v>76</v>
      </c>
      <c r="F652" t="s">
        <v>1119</v>
      </c>
      <c r="G652" t="s">
        <v>1116</v>
      </c>
      <c r="H652">
        <v>27</v>
      </c>
      <c r="I652" s="10">
        <v>43252</v>
      </c>
      <c r="J652" s="10">
        <v>44455</v>
      </c>
      <c r="K652" s="10">
        <v>45291</v>
      </c>
      <c r="L652" s="11">
        <v>18734425.559999999</v>
      </c>
      <c r="M652" s="11">
        <v>11761259.99</v>
      </c>
      <c r="N652" s="11">
        <v>9997070.9900000002</v>
      </c>
      <c r="O652" s="11">
        <v>1528963.77</v>
      </c>
      <c r="P652" s="11">
        <v>235225.23</v>
      </c>
      <c r="Q652" s="11">
        <v>6973165.5700000003</v>
      </c>
      <c r="R652" s="12">
        <f>Table7[[#This Row],[Solicitat beneficiar]]/Table7[[#This Row],[Valoare totala eligibila, LEI]]</f>
        <v>0.20630002670317638</v>
      </c>
      <c r="S652" s="11">
        <f>Table7[[#This Row],[Valoare totala eligibila, LEI]]-Table7[[#This Row],[Solicitat beneficiar]]</f>
        <v>9334911.7400000002</v>
      </c>
      <c r="T652" s="11" t="e">
        <f>Table7[[#This Row],[Necesar de finantare lei - valoare eligibila cf. art 6. lit b) - OUG 36/2023]]/#REF!</f>
        <v>#REF!</v>
      </c>
      <c r="U652" s="11">
        <v>2426348.25</v>
      </c>
      <c r="V652" s="13">
        <v>5</v>
      </c>
      <c r="W652" s="13" t="s">
        <v>317</v>
      </c>
      <c r="X652" s="16">
        <v>6.1</v>
      </c>
      <c r="Y652" t="s">
        <v>9</v>
      </c>
      <c r="Z652" s="13"/>
    </row>
    <row r="653" spans="1:26" customFormat="1" hidden="1">
      <c r="A653">
        <v>652</v>
      </c>
      <c r="B653">
        <v>125128</v>
      </c>
      <c r="C653">
        <v>7106</v>
      </c>
      <c r="D653" t="s">
        <v>33</v>
      </c>
      <c r="E653" t="s">
        <v>66</v>
      </c>
      <c r="F653" t="s">
        <v>1120</v>
      </c>
      <c r="G653" t="s">
        <v>1121</v>
      </c>
      <c r="H653">
        <v>27</v>
      </c>
      <c r="I653" s="10">
        <v>43040</v>
      </c>
      <c r="J653" s="10">
        <v>44455</v>
      </c>
      <c r="K653" s="10">
        <v>45291</v>
      </c>
      <c r="L653" s="11">
        <v>37472105.460000001</v>
      </c>
      <c r="M653" s="11">
        <v>30000000</v>
      </c>
      <c r="N653" s="11">
        <v>25500000.010000002</v>
      </c>
      <c r="O653" s="11">
        <v>3899999.95</v>
      </c>
      <c r="P653" s="11">
        <v>600000.04</v>
      </c>
      <c r="Q653" s="11">
        <v>7472105.46</v>
      </c>
      <c r="R653" s="12">
        <f>Table7[[#This Row],[Solicitat beneficiar]]/Table7[[#This Row],[Valoare totala eligibila, LEI]]</f>
        <v>6.2422154333333334E-3</v>
      </c>
      <c r="S653" s="11">
        <f>Table7[[#This Row],[Valoare totala eligibila, LEI]]-Table7[[#This Row],[Solicitat beneficiar]]</f>
        <v>29812733.537</v>
      </c>
      <c r="T653" s="11" t="e">
        <f>Table7[[#This Row],[Necesar de finantare lei - valoare eligibila cf. art 6. lit b) - OUG 36/2023]]/#REF!</f>
        <v>#REF!</v>
      </c>
      <c r="U653" s="11">
        <v>187266.46299999999</v>
      </c>
      <c r="V653" s="13">
        <v>0</v>
      </c>
      <c r="W653" s="13" t="s">
        <v>469</v>
      </c>
      <c r="X653" s="16">
        <v>5</v>
      </c>
      <c r="Y653" t="s">
        <v>21</v>
      </c>
      <c r="Z653" s="13"/>
    </row>
    <row r="654" spans="1:26" customFormat="1" hidden="1">
      <c r="A654">
        <v>653</v>
      </c>
      <c r="B654">
        <v>125200</v>
      </c>
      <c r="C654">
        <v>4787</v>
      </c>
      <c r="D654" t="s">
        <v>33</v>
      </c>
      <c r="E654" t="s">
        <v>76</v>
      </c>
      <c r="F654" t="s">
        <v>1122</v>
      </c>
      <c r="G654" t="s">
        <v>618</v>
      </c>
      <c r="H654">
        <v>51</v>
      </c>
      <c r="I654" s="10">
        <v>43252</v>
      </c>
      <c r="J654" s="10">
        <v>43731</v>
      </c>
      <c r="K654" s="10">
        <v>45291</v>
      </c>
      <c r="L654" s="11">
        <v>25670463.350000001</v>
      </c>
      <c r="M654" s="11">
        <v>23287499.989999998</v>
      </c>
      <c r="N654" s="11">
        <v>19794375.02</v>
      </c>
      <c r="O654" s="11">
        <v>3027374.95</v>
      </c>
      <c r="P654" s="11">
        <v>465750.02</v>
      </c>
      <c r="Q654" s="11">
        <v>2382963.36</v>
      </c>
      <c r="R654" s="12">
        <f>Table7[[#This Row],[Solicitat beneficiar]]/Table7[[#This Row],[Valoare totala eligibila, LEI]]</f>
        <v>0.81068478445976822</v>
      </c>
      <c r="S654" s="11">
        <f>Table7[[#This Row],[Valoare totala eligibila, LEI]]-Table7[[#This Row],[Solicitat beneficiar]]</f>
        <v>4408678.0799999945</v>
      </c>
      <c r="T654" s="11" t="e">
        <f>Table7[[#This Row],[Necesar de finantare lei - valoare eligibila cf. art 6. lit b) - OUG 36/2023]]/#REF!</f>
        <v>#REF!</v>
      </c>
      <c r="U654" s="11">
        <v>18878821.910000004</v>
      </c>
      <c r="V654" s="13">
        <v>100</v>
      </c>
      <c r="W654" s="13" t="s">
        <v>69</v>
      </c>
      <c r="X654" s="16">
        <v>2</v>
      </c>
      <c r="Y654" t="s">
        <v>25</v>
      </c>
      <c r="Z654" s="13"/>
    </row>
    <row r="655" spans="1:26" customFormat="1" hidden="1">
      <c r="A655">
        <v>654</v>
      </c>
      <c r="B655">
        <v>124600</v>
      </c>
      <c r="C655">
        <v>4811</v>
      </c>
      <c r="D655" t="s">
        <v>33</v>
      </c>
      <c r="E655" t="s">
        <v>76</v>
      </c>
      <c r="F655" t="s">
        <v>1123</v>
      </c>
      <c r="G655" t="s">
        <v>78</v>
      </c>
      <c r="H655">
        <v>51</v>
      </c>
      <c r="I655" s="10">
        <v>43132</v>
      </c>
      <c r="J655" s="10">
        <v>43750</v>
      </c>
      <c r="K655" s="10">
        <v>45291</v>
      </c>
      <c r="L655" s="11">
        <v>29270356.98</v>
      </c>
      <c r="M655" s="11">
        <v>23287500</v>
      </c>
      <c r="N655" s="11">
        <v>19794374.989999998</v>
      </c>
      <c r="O655" s="11">
        <v>3027374.99</v>
      </c>
      <c r="P655" s="11">
        <v>465750.02</v>
      </c>
      <c r="Q655" s="11">
        <v>5982856.9800000004</v>
      </c>
      <c r="R655" s="12">
        <f>Table7[[#This Row],[Solicitat beneficiar]]/Table7[[#This Row],[Valoare totala eligibila, LEI]]</f>
        <v>0.72536861062801949</v>
      </c>
      <c r="S655" s="11">
        <f>Table7[[#This Row],[Valoare totala eligibila, LEI]]-Table7[[#This Row],[Solicitat beneficiar]]</f>
        <v>6395478.4799999967</v>
      </c>
      <c r="T655" s="11" t="e">
        <f>Table7[[#This Row],[Necesar de finantare lei - valoare eligibila cf. art 6. lit b) - OUG 36/2023]]/#REF!</f>
        <v>#REF!</v>
      </c>
      <c r="U655" s="11">
        <v>16892021.520000003</v>
      </c>
      <c r="V655" s="13">
        <v>88</v>
      </c>
      <c r="W655" s="13" t="s">
        <v>69</v>
      </c>
      <c r="X655" s="16">
        <v>2</v>
      </c>
      <c r="Y655" t="s">
        <v>25</v>
      </c>
      <c r="Z655" s="13"/>
    </row>
    <row r="656" spans="1:26" customFormat="1" hidden="1">
      <c r="A656">
        <v>655</v>
      </c>
      <c r="B656">
        <v>125425</v>
      </c>
      <c r="C656">
        <v>4938</v>
      </c>
      <c r="D656" t="s">
        <v>33</v>
      </c>
      <c r="E656" t="s">
        <v>76</v>
      </c>
      <c r="F656" t="s">
        <v>1124</v>
      </c>
      <c r="G656" t="s">
        <v>78</v>
      </c>
      <c r="H656">
        <v>50</v>
      </c>
      <c r="I656" s="10">
        <v>43252</v>
      </c>
      <c r="J656" s="10">
        <v>43780</v>
      </c>
      <c r="K656" s="10">
        <v>45291</v>
      </c>
      <c r="L656" s="11">
        <v>25955553.07</v>
      </c>
      <c r="M656" s="11">
        <v>23287500</v>
      </c>
      <c r="N656" s="11">
        <v>19794375.010000002</v>
      </c>
      <c r="O656" s="11">
        <v>3027374.96</v>
      </c>
      <c r="P656" s="11">
        <v>465750.03</v>
      </c>
      <c r="Q656" s="11">
        <v>2668053.0699999998</v>
      </c>
      <c r="R656" s="12">
        <f>Table7[[#This Row],[Solicitat beneficiar]]/Table7[[#This Row],[Valoare totala eligibila, LEI]]</f>
        <v>0.66133624176060113</v>
      </c>
      <c r="S656" s="11">
        <f>Table7[[#This Row],[Valoare totala eligibila, LEI]]-Table7[[#This Row],[Solicitat beneficiar]]</f>
        <v>7886632.2700000014</v>
      </c>
      <c r="T656" s="11" t="e">
        <f>Table7[[#This Row],[Necesar de finantare lei - valoare eligibila cf. art 6. lit b) - OUG 36/2023]]/#REF!</f>
        <v>#REF!</v>
      </c>
      <c r="U656" s="11">
        <v>15400867.729999999</v>
      </c>
      <c r="V656" s="13">
        <v>75.95</v>
      </c>
      <c r="W656" s="13" t="s">
        <v>317</v>
      </c>
      <c r="X656" s="16">
        <v>6.1</v>
      </c>
      <c r="Y656" t="s">
        <v>9</v>
      </c>
      <c r="Z656" s="13"/>
    </row>
    <row r="657" spans="1:26" customFormat="1" hidden="1">
      <c r="A657">
        <v>656</v>
      </c>
      <c r="B657">
        <v>125720</v>
      </c>
      <c r="C657">
        <v>5020</v>
      </c>
      <c r="D657" t="s">
        <v>33</v>
      </c>
      <c r="E657" t="s">
        <v>76</v>
      </c>
      <c r="F657" t="s">
        <v>1125</v>
      </c>
      <c r="G657" t="s">
        <v>525</v>
      </c>
      <c r="H657">
        <v>48</v>
      </c>
      <c r="I657" s="10">
        <v>43221</v>
      </c>
      <c r="J657" s="10">
        <v>43816</v>
      </c>
      <c r="K657" s="10">
        <v>45291</v>
      </c>
      <c r="L657" s="11">
        <v>34158708.770000003</v>
      </c>
      <c r="M657" s="11">
        <v>23204844.699999999</v>
      </c>
      <c r="N657" s="11">
        <v>19724118</v>
      </c>
      <c r="O657" s="11">
        <v>3016629.8</v>
      </c>
      <c r="P657" s="11">
        <v>464096.9</v>
      </c>
      <c r="Q657" s="11">
        <v>10953864.07</v>
      </c>
      <c r="R657" s="12">
        <f>Table7[[#This Row],[Solicitat beneficiar]]/Table7[[#This Row],[Valoare totala eligibila, LEI]]</f>
        <v>0.1932320555457111</v>
      </c>
      <c r="S657" s="11">
        <f>Table7[[#This Row],[Valoare totala eligibila, LEI]]-Table7[[#This Row],[Solicitat beneficiar]]</f>
        <v>18720924.859999999</v>
      </c>
      <c r="T657" s="11" t="e">
        <f>Table7[[#This Row],[Necesar de finantare lei - valoare eligibila cf. art 6. lit b) - OUG 36/2023]]/#REF!</f>
        <v>#REF!</v>
      </c>
      <c r="U657" s="11">
        <v>4483919.84</v>
      </c>
      <c r="V657" s="13">
        <v>22</v>
      </c>
      <c r="W657" s="13" t="s">
        <v>317</v>
      </c>
      <c r="X657" s="16">
        <v>6.1</v>
      </c>
      <c r="Y657" t="s">
        <v>9</v>
      </c>
      <c r="Z657" s="13"/>
    </row>
    <row r="658" spans="1:26" customFormat="1" hidden="1">
      <c r="A658">
        <v>657</v>
      </c>
      <c r="B658">
        <v>125349</v>
      </c>
      <c r="C658">
        <v>5049</v>
      </c>
      <c r="D658" t="s">
        <v>33</v>
      </c>
      <c r="E658" t="s">
        <v>164</v>
      </c>
      <c r="F658" t="s">
        <v>1126</v>
      </c>
      <c r="G658" t="s">
        <v>554</v>
      </c>
      <c r="H658">
        <v>47</v>
      </c>
      <c r="I658" s="10">
        <v>43070</v>
      </c>
      <c r="J658" s="10">
        <v>43865</v>
      </c>
      <c r="K658" s="10">
        <v>45291</v>
      </c>
      <c r="L658" s="11">
        <v>31105710.550000001</v>
      </c>
      <c r="M658" s="11">
        <v>23287500</v>
      </c>
      <c r="N658" s="11">
        <v>19794375.010000002</v>
      </c>
      <c r="O658" s="11">
        <v>3025046.24</v>
      </c>
      <c r="P658" s="11">
        <v>468078.75</v>
      </c>
      <c r="Q658" s="11">
        <v>7818210.5499999998</v>
      </c>
      <c r="R658" s="12">
        <f>Table7[[#This Row],[Solicitat beneficiar]]/Table7[[#This Row],[Valoare totala eligibila, LEI]]</f>
        <v>0.68249015823939896</v>
      </c>
      <c r="S658" s="11">
        <f>Table7[[#This Row],[Valoare totala eligibila, LEI]]-Table7[[#This Row],[Solicitat beneficiar]]</f>
        <v>7394010.4399999976</v>
      </c>
      <c r="T658" s="11" t="e">
        <f>Table7[[#This Row],[Necesar de finantare lei - valoare eligibila cf. art 6. lit b) - OUG 36/2023]]/#REF!</f>
        <v>#REF!</v>
      </c>
      <c r="U658" s="11">
        <v>15893489.560000002</v>
      </c>
      <c r="V658" s="13">
        <v>67.48</v>
      </c>
      <c r="W658" s="13" t="s">
        <v>317</v>
      </c>
      <c r="X658" s="16">
        <v>6.1</v>
      </c>
      <c r="Y658" t="s">
        <v>9</v>
      </c>
      <c r="Z658" s="13"/>
    </row>
    <row r="659" spans="1:26" customFormat="1" hidden="1">
      <c r="A659">
        <v>658</v>
      </c>
      <c r="B659">
        <v>124692</v>
      </c>
      <c r="C659">
        <v>5056</v>
      </c>
      <c r="D659" t="s">
        <v>33</v>
      </c>
      <c r="E659" t="s">
        <v>76</v>
      </c>
      <c r="F659" t="s">
        <v>1127</v>
      </c>
      <c r="G659" t="s">
        <v>1128</v>
      </c>
      <c r="H659">
        <v>47</v>
      </c>
      <c r="I659" s="10">
        <v>43158</v>
      </c>
      <c r="J659" s="10">
        <v>43858</v>
      </c>
      <c r="K659" s="10">
        <v>45291</v>
      </c>
      <c r="L659" s="11">
        <v>32558124.68</v>
      </c>
      <c r="M659" s="11">
        <v>23284924.82</v>
      </c>
      <c r="N659" s="11">
        <v>19792186.100000001</v>
      </c>
      <c r="O659" s="11">
        <v>3027040.22</v>
      </c>
      <c r="P659" s="11">
        <v>465698.5</v>
      </c>
      <c r="Q659" s="11">
        <v>9273199.8599999994</v>
      </c>
      <c r="R659" s="12">
        <f>Table7[[#This Row],[Solicitat beneficiar]]/Table7[[#This Row],[Valoare totala eligibila, LEI]]</f>
        <v>0.39493336702128118</v>
      </c>
      <c r="S659" s="11">
        <f>Table7[[#This Row],[Valoare totala eligibila, LEI]]-Table7[[#This Row],[Solicitat beneficiar]]</f>
        <v>14088931.060000001</v>
      </c>
      <c r="T659" s="11" t="e">
        <f>Table7[[#This Row],[Necesar de finantare lei - valoare eligibila cf. art 6. lit b) - OUG 36/2023]]/#REF!</f>
        <v>#REF!</v>
      </c>
      <c r="U659" s="11">
        <v>9195993.7599999998</v>
      </c>
      <c r="V659" s="13">
        <v>46.03</v>
      </c>
      <c r="W659" s="13" t="s">
        <v>317</v>
      </c>
      <c r="X659" s="16">
        <v>6.1</v>
      </c>
      <c r="Y659" t="s">
        <v>9</v>
      </c>
      <c r="Z659" s="13"/>
    </row>
    <row r="660" spans="1:26" customFormat="1" hidden="1">
      <c r="A660">
        <v>659</v>
      </c>
      <c r="B660">
        <v>124462</v>
      </c>
      <c r="C660">
        <v>6428</v>
      </c>
      <c r="D660" t="s">
        <v>33</v>
      </c>
      <c r="E660" t="s">
        <v>76</v>
      </c>
      <c r="F660" t="s">
        <v>1129</v>
      </c>
      <c r="G660" t="s">
        <v>531</v>
      </c>
      <c r="H660">
        <v>35</v>
      </c>
      <c r="I660" s="10">
        <v>42856</v>
      </c>
      <c r="J660" s="10">
        <v>44181</v>
      </c>
      <c r="K660" s="10">
        <v>45260</v>
      </c>
      <c r="L660" s="11">
        <v>6665249.1799999997</v>
      </c>
      <c r="M660" s="11">
        <v>5576076.8499999996</v>
      </c>
      <c r="N660" s="11">
        <v>4739665.34</v>
      </c>
      <c r="O660" s="11">
        <v>724892.31</v>
      </c>
      <c r="P660" s="11">
        <v>111519.2</v>
      </c>
      <c r="Q660" s="11">
        <v>1089172.33</v>
      </c>
      <c r="R660" s="12">
        <f>Table7[[#This Row],[Solicitat beneficiar]]/Table7[[#This Row],[Valoare totala eligibila, LEI]]</f>
        <v>0.6769902386657386</v>
      </c>
      <c r="S660" s="11">
        <f>Table7[[#This Row],[Valoare totala eligibila, LEI]]-Table7[[#This Row],[Solicitat beneficiar]]</f>
        <v>1801127.2524999999</v>
      </c>
      <c r="T660" s="11" t="e">
        <f>Table7[[#This Row],[Necesar de finantare lei - valoare eligibila cf. art 6. lit b) - OUG 36/2023]]/#REF!</f>
        <v>#REF!</v>
      </c>
      <c r="U660" s="11">
        <v>3774949.5974999997</v>
      </c>
      <c r="V660" s="13">
        <v>100</v>
      </c>
      <c r="W660" s="13" t="s">
        <v>69</v>
      </c>
      <c r="X660" s="16">
        <v>2</v>
      </c>
      <c r="Y660" t="s">
        <v>25</v>
      </c>
      <c r="Z660" s="13"/>
    </row>
    <row r="661" spans="1:26" customFormat="1" hidden="1">
      <c r="A661">
        <v>660</v>
      </c>
      <c r="B661">
        <v>125753</v>
      </c>
      <c r="C661">
        <v>6565</v>
      </c>
      <c r="D661" t="s">
        <v>33</v>
      </c>
      <c r="E661" t="s">
        <v>136</v>
      </c>
      <c r="F661" t="s">
        <v>1130</v>
      </c>
      <c r="G661" t="s">
        <v>518</v>
      </c>
      <c r="H661">
        <v>35</v>
      </c>
      <c r="I661" s="10">
        <v>43132</v>
      </c>
      <c r="J661" s="10">
        <v>44236</v>
      </c>
      <c r="K661" s="10">
        <v>45291</v>
      </c>
      <c r="L661" s="11">
        <v>23643662.280000001</v>
      </c>
      <c r="M661" s="11">
        <v>23287499.98</v>
      </c>
      <c r="N661" s="11">
        <v>19794375</v>
      </c>
      <c r="O661" s="11">
        <v>3027374.98</v>
      </c>
      <c r="P661" s="11">
        <v>465750</v>
      </c>
      <c r="Q661" s="11">
        <v>356162.3</v>
      </c>
      <c r="R661" s="12">
        <f>Table7[[#This Row],[Solicitat beneficiar]]/Table7[[#This Row],[Valoare totala eligibila, LEI]]</f>
        <v>0.44612205461824767</v>
      </c>
      <c r="S661" s="11">
        <f>Table7[[#This Row],[Valoare totala eligibila, LEI]]-Table7[[#This Row],[Solicitat beneficiar]]</f>
        <v>12898432.641999999</v>
      </c>
      <c r="T661" s="11" t="e">
        <f>Table7[[#This Row],[Necesar de finantare lei - valoare eligibila cf. art 6. lit b) - OUG 36/2023]]/#REF!</f>
        <v>#REF!</v>
      </c>
      <c r="U661" s="11">
        <v>10389067.338000001</v>
      </c>
      <c r="V661" s="13">
        <v>41.51</v>
      </c>
      <c r="W661" s="13" t="s">
        <v>317</v>
      </c>
      <c r="X661" s="16">
        <v>6.1</v>
      </c>
      <c r="Y661" t="s">
        <v>9</v>
      </c>
      <c r="Z661" s="13"/>
    </row>
    <row r="662" spans="1:26" customFormat="1" hidden="1">
      <c r="A662">
        <v>661</v>
      </c>
      <c r="B662">
        <v>124261</v>
      </c>
      <c r="C662">
        <v>6930</v>
      </c>
      <c r="D662" t="s">
        <v>33</v>
      </c>
      <c r="E662" t="s">
        <v>136</v>
      </c>
      <c r="F662" t="s">
        <v>1131</v>
      </c>
      <c r="G662" t="s">
        <v>508</v>
      </c>
      <c r="H662">
        <v>31</v>
      </c>
      <c r="I662" s="10">
        <v>43252</v>
      </c>
      <c r="J662" s="10">
        <v>44347</v>
      </c>
      <c r="K662" s="10">
        <v>45289</v>
      </c>
      <c r="L662" s="11">
        <v>10643447.439999999</v>
      </c>
      <c r="M662" s="11">
        <v>10563176.880000001</v>
      </c>
      <c r="N662" s="11">
        <v>8978700.3499999996</v>
      </c>
      <c r="O662" s="11">
        <v>1373207.71</v>
      </c>
      <c r="P662" s="11">
        <v>211268.82</v>
      </c>
      <c r="Q662" s="11">
        <v>80270.559999999998</v>
      </c>
      <c r="R662" s="12">
        <f>Table7[[#This Row],[Solicitat beneficiar]]/Table7[[#This Row],[Valoare totala eligibila, LEI]]</f>
        <v>0.12884090415799229</v>
      </c>
      <c r="S662" s="11">
        <f>Table7[[#This Row],[Valoare totala eligibila, LEI]]-Table7[[#This Row],[Solicitat beneficiar]]</f>
        <v>9202207.620000001</v>
      </c>
      <c r="T662" s="11" t="e">
        <f>Table7[[#This Row],[Necesar de finantare lei - valoare eligibila cf. art 6. lit b) - OUG 36/2023]]/#REF!</f>
        <v>#REF!</v>
      </c>
      <c r="U662" s="11">
        <v>1360969.26</v>
      </c>
      <c r="V662" s="13">
        <v>10</v>
      </c>
      <c r="W662" s="13" t="s">
        <v>317</v>
      </c>
      <c r="X662" s="16">
        <v>6.1</v>
      </c>
      <c r="Y662" t="s">
        <v>9</v>
      </c>
      <c r="Z662" s="13"/>
    </row>
    <row r="663" spans="1:26" customFormat="1" hidden="1">
      <c r="A663">
        <v>662</v>
      </c>
      <c r="B663">
        <v>124804</v>
      </c>
      <c r="C663">
        <v>6932</v>
      </c>
      <c r="D663" t="s">
        <v>33</v>
      </c>
      <c r="E663" t="s">
        <v>147</v>
      </c>
      <c r="F663" t="s">
        <v>1132</v>
      </c>
      <c r="G663" t="s">
        <v>527</v>
      </c>
      <c r="H663">
        <v>31</v>
      </c>
      <c r="I663" s="10">
        <v>43191</v>
      </c>
      <c r="J663" s="10">
        <v>44357</v>
      </c>
      <c r="K663" s="10">
        <v>45291</v>
      </c>
      <c r="L663" s="11">
        <v>39657675.909999996</v>
      </c>
      <c r="M663" s="11">
        <v>23271953.27</v>
      </c>
      <c r="N663" s="11">
        <v>19781160.32</v>
      </c>
      <c r="O663" s="11">
        <v>3025353.88</v>
      </c>
      <c r="P663" s="11">
        <v>465439.07</v>
      </c>
      <c r="Q663" s="11">
        <v>16385722.640000001</v>
      </c>
      <c r="R663" s="12">
        <f>Table7[[#This Row],[Solicitat beneficiar]]/Table7[[#This Row],[Valoare totala eligibila, LEI]]</f>
        <v>0.24537010710919155</v>
      </c>
      <c r="S663" s="11">
        <f>Table7[[#This Row],[Valoare totala eligibila, LEI]]-Table7[[#This Row],[Solicitat beneficiar]]</f>
        <v>17561711.603500001</v>
      </c>
      <c r="T663" s="11" t="e">
        <f>Table7[[#This Row],[Necesar de finantare lei - valoare eligibila cf. art 6. lit b) - OUG 36/2023]]/#REF!</f>
        <v>#REF!</v>
      </c>
      <c r="U663" s="11">
        <v>5710241.6665000003</v>
      </c>
      <c r="V663" s="13">
        <v>46.88</v>
      </c>
      <c r="W663" s="13" t="s">
        <v>87</v>
      </c>
      <c r="X663" s="16">
        <v>4</v>
      </c>
      <c r="Y663" t="s">
        <v>20</v>
      </c>
      <c r="Z663" s="13"/>
    </row>
    <row r="664" spans="1:26" customFormat="1" hidden="1">
      <c r="A664">
        <v>663</v>
      </c>
      <c r="B664">
        <v>125506</v>
      </c>
      <c r="C664">
        <v>6977</v>
      </c>
      <c r="D664" t="s">
        <v>33</v>
      </c>
      <c r="E664" t="s">
        <v>76</v>
      </c>
      <c r="F664" t="s">
        <v>1133</v>
      </c>
      <c r="G664" t="s">
        <v>541</v>
      </c>
      <c r="H664">
        <v>29</v>
      </c>
      <c r="I664" s="10">
        <v>43191</v>
      </c>
      <c r="J664" s="10">
        <v>44377</v>
      </c>
      <c r="K664" s="10">
        <v>45260</v>
      </c>
      <c r="L664" s="11">
        <v>17144951.449999999</v>
      </c>
      <c r="M664" s="11">
        <v>16609051.85</v>
      </c>
      <c r="N664" s="11">
        <v>14117694.1</v>
      </c>
      <c r="O664" s="11">
        <v>2159176.67</v>
      </c>
      <c r="P664" s="11">
        <v>332181.08</v>
      </c>
      <c r="Q664" s="11">
        <v>535899.6</v>
      </c>
      <c r="R664" s="12">
        <f>Table7[[#This Row],[Solicitat beneficiar]]/Table7[[#This Row],[Valoare totala eligibila, LEI]]</f>
        <v>8.8597054984809395E-2</v>
      </c>
      <c r="S664" s="11">
        <f>Table7[[#This Row],[Valoare totala eligibila, LEI]]-Table7[[#This Row],[Solicitat beneficiar]]</f>
        <v>15137538.77</v>
      </c>
      <c r="T664" s="11" t="e">
        <f>Table7[[#This Row],[Necesar de finantare lei - valoare eligibila cf. art 6. lit b) - OUG 36/2023]]/#REF!</f>
        <v>#REF!</v>
      </c>
      <c r="U664" s="11">
        <v>1471513.08</v>
      </c>
      <c r="V664" s="13">
        <v>10</v>
      </c>
      <c r="W664" s="13" t="s">
        <v>317</v>
      </c>
      <c r="X664" s="16">
        <v>6.1</v>
      </c>
      <c r="Y664" t="s">
        <v>9</v>
      </c>
      <c r="Z664" s="13"/>
    </row>
    <row r="665" spans="1:26" customFormat="1" hidden="1">
      <c r="A665">
        <v>664</v>
      </c>
      <c r="B665">
        <v>125043</v>
      </c>
      <c r="C665">
        <v>6992</v>
      </c>
      <c r="D665" t="s">
        <v>33</v>
      </c>
      <c r="E665" t="s">
        <v>76</v>
      </c>
      <c r="F665" t="s">
        <v>1134</v>
      </c>
      <c r="G665" t="s">
        <v>1100</v>
      </c>
      <c r="H665">
        <v>30</v>
      </c>
      <c r="I665" s="10">
        <v>43132</v>
      </c>
      <c r="J665" s="10">
        <v>44379</v>
      </c>
      <c r="K665" s="10">
        <v>45291</v>
      </c>
      <c r="L665" s="11">
        <v>36044609.609999999</v>
      </c>
      <c r="M665" s="11">
        <v>29078026.09</v>
      </c>
      <c r="N665" s="11">
        <v>24716322.210000001</v>
      </c>
      <c r="O665" s="11">
        <v>3777235.55</v>
      </c>
      <c r="P665" s="11">
        <v>584468.32999999996</v>
      </c>
      <c r="Q665" s="11">
        <v>6966583.5199999996</v>
      </c>
      <c r="R665" s="12">
        <f>Table7[[#This Row],[Solicitat beneficiar]]/Table7[[#This Row],[Valoare totala eligibila, LEI]]</f>
        <v>0.29669433811626378</v>
      </c>
      <c r="S665" s="11">
        <f>Table7[[#This Row],[Valoare totala eligibila, LEI]]-Table7[[#This Row],[Solicitat beneficiar]]</f>
        <v>20450740.385499999</v>
      </c>
      <c r="T665" s="11" t="e">
        <f>Table7[[#This Row],[Necesar de finantare lei - valoare eligibila cf. art 6. lit b) - OUG 36/2023]]/#REF!</f>
        <v>#REF!</v>
      </c>
      <c r="U665" s="11">
        <v>8627285.7044999991</v>
      </c>
      <c r="V665" s="13">
        <v>30.4</v>
      </c>
      <c r="W665" s="13" t="s">
        <v>317</v>
      </c>
      <c r="X665" s="16">
        <v>6.1</v>
      </c>
      <c r="Y665" t="s">
        <v>9</v>
      </c>
      <c r="Z665" s="13"/>
    </row>
    <row r="666" spans="1:26" customFormat="1" hidden="1">
      <c r="A666">
        <v>665</v>
      </c>
      <c r="B666">
        <v>125746</v>
      </c>
      <c r="C666">
        <v>7014</v>
      </c>
      <c r="D666" t="s">
        <v>33</v>
      </c>
      <c r="E666" t="s">
        <v>164</v>
      </c>
      <c r="F666" t="s">
        <v>1135</v>
      </c>
      <c r="G666" t="s">
        <v>1136</v>
      </c>
      <c r="H666">
        <v>30</v>
      </c>
      <c r="I666" s="10">
        <v>43282</v>
      </c>
      <c r="J666" s="10">
        <v>44391</v>
      </c>
      <c r="K666" s="10">
        <v>45291</v>
      </c>
      <c r="L666" s="11">
        <v>25493386.960000001</v>
      </c>
      <c r="M666" s="11">
        <v>22984006.41</v>
      </c>
      <c r="N666" s="11">
        <v>19536405.460000001</v>
      </c>
      <c r="O666" s="11">
        <v>2987920.82</v>
      </c>
      <c r="P666" s="11">
        <v>459680.13</v>
      </c>
      <c r="Q666" s="11">
        <v>2509380.5499999998</v>
      </c>
      <c r="R666" s="12">
        <f>Table7[[#This Row],[Solicitat beneficiar]]/Table7[[#This Row],[Valoare totala eligibila, LEI]]</f>
        <v>0.74335524735002023</v>
      </c>
      <c r="S666" s="11">
        <f>Table7[[#This Row],[Valoare totala eligibila, LEI]]-Table7[[#This Row],[Solicitat beneficiar]]</f>
        <v>5898724.6400000006</v>
      </c>
      <c r="T666" s="11" t="e">
        <f>Table7[[#This Row],[Necesar de finantare lei - valoare eligibila cf. art 6. lit b) - OUG 36/2023]]/#REF!</f>
        <v>#REF!</v>
      </c>
      <c r="U666" s="11">
        <v>17085281.77</v>
      </c>
      <c r="V666" s="13">
        <v>95</v>
      </c>
      <c r="W666" s="13" t="s">
        <v>69</v>
      </c>
      <c r="X666" s="16">
        <v>2</v>
      </c>
      <c r="Y666" t="s">
        <v>25</v>
      </c>
      <c r="Z666" s="13"/>
    </row>
    <row r="667" spans="1:26" customFormat="1" hidden="1">
      <c r="A667">
        <v>666</v>
      </c>
      <c r="B667">
        <v>125129</v>
      </c>
      <c r="C667">
        <v>7079</v>
      </c>
      <c r="D667" t="s">
        <v>33</v>
      </c>
      <c r="E667" t="s">
        <v>82</v>
      </c>
      <c r="F667" t="s">
        <v>1137</v>
      </c>
      <c r="G667" t="s">
        <v>1104</v>
      </c>
      <c r="H667">
        <v>28</v>
      </c>
      <c r="I667" s="10">
        <v>42705</v>
      </c>
      <c r="J667" s="10">
        <v>44442</v>
      </c>
      <c r="K667" s="10">
        <v>45291</v>
      </c>
      <c r="L667" s="11">
        <v>27577018.870000001</v>
      </c>
      <c r="M667" s="11">
        <v>23240462.620000001</v>
      </c>
      <c r="N667" s="11">
        <v>19754393.23</v>
      </c>
      <c r="O667" s="11">
        <v>3021260.13</v>
      </c>
      <c r="P667" s="11">
        <v>464809.26</v>
      </c>
      <c r="Q667" s="11">
        <v>4336556.25</v>
      </c>
      <c r="R667" s="12">
        <f>Table7[[#This Row],[Solicitat beneficiar]]/Table7[[#This Row],[Valoare totala eligibila, LEI]]</f>
        <v>0.44167206556235067</v>
      </c>
      <c r="S667" s="11">
        <f>Table7[[#This Row],[Valoare totala eligibila, LEI]]-Table7[[#This Row],[Solicitat beneficiar]]</f>
        <v>12975799.49</v>
      </c>
      <c r="T667" s="11" t="e">
        <f>Table7[[#This Row],[Necesar de finantare lei - valoare eligibila cf. art 6. lit b) - OUG 36/2023]]/#REF!</f>
        <v>#REF!</v>
      </c>
      <c r="U667" s="11">
        <v>10264663.130000001</v>
      </c>
      <c r="V667" s="13">
        <v>46.97</v>
      </c>
      <c r="W667" s="13" t="s">
        <v>317</v>
      </c>
      <c r="X667" s="16">
        <v>6.1</v>
      </c>
      <c r="Y667" t="s">
        <v>9</v>
      </c>
      <c r="Z667" s="13"/>
    </row>
    <row r="668" spans="1:26" customFormat="1" hidden="1">
      <c r="A668">
        <v>667</v>
      </c>
      <c r="B668">
        <v>124968</v>
      </c>
      <c r="C668">
        <v>7084</v>
      </c>
      <c r="D668" t="s">
        <v>33</v>
      </c>
      <c r="E668" t="s">
        <v>82</v>
      </c>
      <c r="F668" t="s">
        <v>1138</v>
      </c>
      <c r="G668" t="s">
        <v>506</v>
      </c>
      <c r="H668">
        <v>27</v>
      </c>
      <c r="I668" s="10">
        <v>43101</v>
      </c>
      <c r="J668" s="10">
        <v>44439</v>
      </c>
      <c r="K668" s="10">
        <v>45260</v>
      </c>
      <c r="L668" s="11">
        <v>20851152.879999999</v>
      </c>
      <c r="M668" s="11">
        <v>19000826.920000002</v>
      </c>
      <c r="N668" s="11">
        <v>16150702.880000001</v>
      </c>
      <c r="O668" s="11">
        <v>2470107.5</v>
      </c>
      <c r="P668" s="11">
        <v>380016.54</v>
      </c>
      <c r="Q668" s="11">
        <v>1850325.96</v>
      </c>
      <c r="R668" s="12">
        <f>Table7[[#This Row],[Solicitat beneficiar]]/Table7[[#This Row],[Valoare totala eligibila, LEI]]</f>
        <v>2.5536035986374848E-3</v>
      </c>
      <c r="S668" s="11">
        <f>Table7[[#This Row],[Valoare totala eligibila, LEI]]-Table7[[#This Row],[Solicitat beneficiar]]</f>
        <v>18952306.340000004</v>
      </c>
      <c r="T668" s="11" t="e">
        <f>Table7[[#This Row],[Necesar de finantare lei - valoare eligibila cf. art 6. lit b) - OUG 36/2023]]/#REF!</f>
        <v>#REF!</v>
      </c>
      <c r="U668" s="11">
        <v>48520.58</v>
      </c>
      <c r="V668" s="13">
        <v>0</v>
      </c>
      <c r="W668" s="13" t="s">
        <v>75</v>
      </c>
      <c r="X668" s="16">
        <v>0</v>
      </c>
      <c r="Y668" t="s">
        <v>19</v>
      </c>
      <c r="Z668" s="13"/>
    </row>
    <row r="669" spans="1:26" customFormat="1" hidden="1">
      <c r="A669">
        <v>668</v>
      </c>
      <c r="B669">
        <v>125987</v>
      </c>
      <c r="C669">
        <v>7101</v>
      </c>
      <c r="D669" t="s">
        <v>33</v>
      </c>
      <c r="E669" t="s">
        <v>164</v>
      </c>
      <c r="F669" t="s">
        <v>1139</v>
      </c>
      <c r="G669" t="s">
        <v>754</v>
      </c>
      <c r="H669">
        <v>27</v>
      </c>
      <c r="I669" s="10">
        <v>43132</v>
      </c>
      <c r="J669" s="10">
        <v>44455</v>
      </c>
      <c r="K669" s="10">
        <v>45291</v>
      </c>
      <c r="L669" s="11">
        <v>11691664.9</v>
      </c>
      <c r="M669" s="11">
        <v>7615607.5999999996</v>
      </c>
      <c r="N669" s="11">
        <v>6473266.4699999997</v>
      </c>
      <c r="O669" s="11">
        <v>990028.95</v>
      </c>
      <c r="P669" s="11">
        <v>152312.18</v>
      </c>
      <c r="Q669" s="11">
        <v>4076057.3</v>
      </c>
      <c r="R669" s="12">
        <f>Table7[[#This Row],[Solicitat beneficiar]]/Table7[[#This Row],[Valoare totala eligibila, LEI]]</f>
        <v>0.20234028470689588</v>
      </c>
      <c r="S669" s="11">
        <f>Table7[[#This Row],[Valoare totala eligibila, LEI]]-Table7[[#This Row],[Solicitat beneficiar]]</f>
        <v>6074663.3899999997</v>
      </c>
      <c r="T669" s="11" t="e">
        <f>Table7[[#This Row],[Necesar de finantare lei - valoare eligibila cf. art 6. lit b) - OUG 36/2023]]/#REF!</f>
        <v>#REF!</v>
      </c>
      <c r="U669" s="11">
        <v>1540944.21</v>
      </c>
      <c r="V669" s="13">
        <v>33.869999999999997</v>
      </c>
      <c r="W669" s="13" t="s">
        <v>317</v>
      </c>
      <c r="X669" s="16">
        <v>6.1</v>
      </c>
      <c r="Y669" t="s">
        <v>9</v>
      </c>
      <c r="Z669" s="13"/>
    </row>
    <row r="670" spans="1:26" customFormat="1" hidden="1">
      <c r="A670">
        <v>669</v>
      </c>
      <c r="B670">
        <v>124969</v>
      </c>
      <c r="C670">
        <v>7102</v>
      </c>
      <c r="D670" t="s">
        <v>33</v>
      </c>
      <c r="E670" t="s">
        <v>82</v>
      </c>
      <c r="F670" t="s">
        <v>1140</v>
      </c>
      <c r="G670" t="s">
        <v>506</v>
      </c>
      <c r="H670">
        <v>26</v>
      </c>
      <c r="I670" s="10">
        <v>42736</v>
      </c>
      <c r="J670" s="10">
        <v>44455</v>
      </c>
      <c r="K670" s="10">
        <v>45260</v>
      </c>
      <c r="L670" s="11">
        <v>15683681.279999999</v>
      </c>
      <c r="M670" s="11">
        <v>15411557.43</v>
      </c>
      <c r="N670" s="11">
        <v>13099823.83</v>
      </c>
      <c r="O670" s="11">
        <v>2003502.4</v>
      </c>
      <c r="P670" s="11">
        <v>308231.2</v>
      </c>
      <c r="Q670" s="11">
        <v>272123.84999999998</v>
      </c>
      <c r="R670" s="12">
        <f>Table7[[#This Row],[Solicitat beneficiar]]/Table7[[#This Row],[Valoare totala eligibila, LEI]]</f>
        <v>8.1290494856884818E-2</v>
      </c>
      <c r="S670" s="11">
        <f>Table7[[#This Row],[Valoare totala eligibila, LEI]]-Table7[[#This Row],[Solicitat beneficiar]]</f>
        <v>14158744.300000001</v>
      </c>
      <c r="T670" s="11" t="e">
        <f>Table7[[#This Row],[Necesar de finantare lei - valoare eligibila cf. art 6. lit b) - OUG 36/2023]]/#REF!</f>
        <v>#REF!</v>
      </c>
      <c r="U670" s="11">
        <v>1252813.1299999999</v>
      </c>
      <c r="V670" s="13">
        <v>0</v>
      </c>
      <c r="W670" s="13" t="s">
        <v>317</v>
      </c>
      <c r="X670" s="16">
        <v>6.1</v>
      </c>
      <c r="Y670" t="s">
        <v>9</v>
      </c>
      <c r="Z670" s="13"/>
    </row>
    <row r="671" spans="1:26" customFormat="1" hidden="1">
      <c r="A671">
        <v>670</v>
      </c>
      <c r="B671">
        <v>126147</v>
      </c>
      <c r="C671">
        <v>7167</v>
      </c>
      <c r="D671" t="s">
        <v>33</v>
      </c>
      <c r="E671" t="s">
        <v>164</v>
      </c>
      <c r="F671" t="s">
        <v>1141</v>
      </c>
      <c r="G671" t="s">
        <v>566</v>
      </c>
      <c r="H671">
        <v>27</v>
      </c>
      <c r="I671" s="10">
        <v>43313</v>
      </c>
      <c r="J671" s="10">
        <v>44480</v>
      </c>
      <c r="K671" s="10">
        <v>45291</v>
      </c>
      <c r="L671" s="11">
        <v>17332067.960000001</v>
      </c>
      <c r="M671" s="11">
        <v>16739260.35</v>
      </c>
      <c r="N671" s="11">
        <v>14228371.289999999</v>
      </c>
      <c r="O671" s="11">
        <v>2176103.85</v>
      </c>
      <c r="P671" s="11">
        <v>334785.21000000002</v>
      </c>
      <c r="Q671" s="11">
        <v>592807.61</v>
      </c>
      <c r="R671" s="12">
        <f>Table7[[#This Row],[Solicitat beneficiar]]/Table7[[#This Row],[Valoare totala eligibila, LEI]]</f>
        <v>0.22158856200596699</v>
      </c>
      <c r="S671" s="11">
        <f>Table7[[#This Row],[Valoare totala eligibila, LEI]]-Table7[[#This Row],[Solicitat beneficiar]]</f>
        <v>13030031.719999999</v>
      </c>
      <c r="T671" s="11" t="e">
        <f>Table7[[#This Row],[Necesar de finantare lei - valoare eligibila cf. art 6. lit b) - OUG 36/2023]]/#REF!</f>
        <v>#REF!</v>
      </c>
      <c r="U671" s="11">
        <v>3709228.63</v>
      </c>
      <c r="V671" s="13">
        <v>13.99</v>
      </c>
      <c r="W671" s="13" t="s">
        <v>317</v>
      </c>
      <c r="X671" s="16">
        <v>6.1</v>
      </c>
      <c r="Y671" t="s">
        <v>9</v>
      </c>
      <c r="Z671" s="13"/>
    </row>
    <row r="672" spans="1:26" customFormat="1" hidden="1">
      <c r="A672">
        <v>671</v>
      </c>
      <c r="B672">
        <v>125615</v>
      </c>
      <c r="C672">
        <v>7168</v>
      </c>
      <c r="D672" t="s">
        <v>33</v>
      </c>
      <c r="E672" t="s">
        <v>76</v>
      </c>
      <c r="F672" t="s">
        <v>1142</v>
      </c>
      <c r="G672" t="s">
        <v>699</v>
      </c>
      <c r="H672">
        <v>26</v>
      </c>
      <c r="I672" s="10">
        <v>43132</v>
      </c>
      <c r="J672" s="10">
        <v>44496</v>
      </c>
      <c r="K672" s="10">
        <v>45291</v>
      </c>
      <c r="L672" s="11">
        <v>23540524.84</v>
      </c>
      <c r="M672" s="11">
        <v>23257159.41</v>
      </c>
      <c r="N672" s="11">
        <v>19768585.510000002</v>
      </c>
      <c r="O672" s="11">
        <v>3023430.66</v>
      </c>
      <c r="P672" s="11">
        <v>465143.24</v>
      </c>
      <c r="Q672" s="11">
        <v>283365.43</v>
      </c>
      <c r="R672" s="12">
        <f>Table7[[#This Row],[Solicitat beneficiar]]/Table7[[#This Row],[Valoare totala eligibila, LEI]]</f>
        <v>7.9905680966392792E-2</v>
      </c>
      <c r="S672" s="11">
        <f>Table7[[#This Row],[Valoare totala eligibila, LEI]]-Table7[[#This Row],[Solicitat beneficiar]]</f>
        <v>21398780.25</v>
      </c>
      <c r="T672" s="11" t="e">
        <f>Table7[[#This Row],[Necesar de finantare lei - valoare eligibila cf. art 6. lit b) - OUG 36/2023]]/#REF!</f>
        <v>#REF!</v>
      </c>
      <c r="U672" s="11">
        <v>1858379.16</v>
      </c>
      <c r="V672" s="13">
        <v>0</v>
      </c>
      <c r="W672" s="13" t="s">
        <v>317</v>
      </c>
      <c r="X672" s="16">
        <v>6.1</v>
      </c>
      <c r="Y672" t="s">
        <v>9</v>
      </c>
      <c r="Z672" s="13"/>
    </row>
    <row r="673" spans="1:26" customFormat="1" hidden="1">
      <c r="A673">
        <v>672</v>
      </c>
      <c r="B673">
        <v>125975</v>
      </c>
      <c r="C673">
        <v>7171</v>
      </c>
      <c r="D673" t="s">
        <v>33</v>
      </c>
      <c r="E673" t="s">
        <v>164</v>
      </c>
      <c r="F673" t="s">
        <v>1143</v>
      </c>
      <c r="G673" t="s">
        <v>566</v>
      </c>
      <c r="H673">
        <v>27</v>
      </c>
      <c r="I673" s="10">
        <v>43221</v>
      </c>
      <c r="J673" s="10">
        <v>44480</v>
      </c>
      <c r="K673" s="10">
        <v>45291</v>
      </c>
      <c r="L673" s="11">
        <v>30581545.640000001</v>
      </c>
      <c r="M673" s="11">
        <v>23287496.190000001</v>
      </c>
      <c r="N673" s="11">
        <v>19794371.77</v>
      </c>
      <c r="O673" s="11">
        <v>3027374.48</v>
      </c>
      <c r="P673" s="11">
        <v>465749.94</v>
      </c>
      <c r="Q673" s="11">
        <v>7294049.4500000002</v>
      </c>
      <c r="R673" s="12">
        <f>Table7[[#This Row],[Solicitat beneficiar]]/Table7[[#This Row],[Valoare totala eligibila, LEI]]</f>
        <v>7.1945568829312606E-2</v>
      </c>
      <c r="S673" s="11">
        <f>Table7[[#This Row],[Valoare totala eligibila, LEI]]-Table7[[#This Row],[Solicitat beneficiar]]</f>
        <v>21612064.030000001</v>
      </c>
      <c r="T673" s="11" t="e">
        <f>Table7[[#This Row],[Necesar de finantare lei - valoare eligibila cf. art 6. lit b) - OUG 36/2023]]/#REF!</f>
        <v>#REF!</v>
      </c>
      <c r="U673" s="11">
        <v>1675432.1600000001</v>
      </c>
      <c r="V673" s="13">
        <v>30.63</v>
      </c>
      <c r="W673" s="13" t="s">
        <v>317</v>
      </c>
      <c r="X673" s="16">
        <v>6.1</v>
      </c>
      <c r="Y673" t="s">
        <v>9</v>
      </c>
      <c r="Z673" s="13"/>
    </row>
    <row r="674" spans="1:26" customFormat="1" hidden="1">
      <c r="A674">
        <v>673</v>
      </c>
      <c r="B674">
        <v>125783</v>
      </c>
      <c r="C674">
        <v>7206</v>
      </c>
      <c r="D674" t="s">
        <v>33</v>
      </c>
      <c r="E674" t="s">
        <v>66</v>
      </c>
      <c r="F674" t="s">
        <v>1144</v>
      </c>
      <c r="G674" t="s">
        <v>579</v>
      </c>
      <c r="H674">
        <v>26</v>
      </c>
      <c r="I674" s="10">
        <v>43252</v>
      </c>
      <c r="J674" s="10">
        <v>44503</v>
      </c>
      <c r="K674" s="10">
        <v>45291</v>
      </c>
      <c r="L674" s="11">
        <v>11637472.85</v>
      </c>
      <c r="M674" s="11">
        <v>11553820.199999999</v>
      </c>
      <c r="N674" s="11">
        <v>9820747.1799999997</v>
      </c>
      <c r="O674" s="11">
        <v>1501996.58</v>
      </c>
      <c r="P674" s="11">
        <v>231076.44</v>
      </c>
      <c r="Q674" s="11">
        <v>83652.649999999994</v>
      </c>
      <c r="R674" s="12">
        <f>Table7[[#This Row],[Solicitat beneficiar]]/Table7[[#This Row],[Valoare totala eligibila, LEI]]</f>
        <v>0.2232211273289505</v>
      </c>
      <c r="S674" s="11">
        <f>Table7[[#This Row],[Valoare totala eligibila, LEI]]-Table7[[#This Row],[Solicitat beneficiar]]</f>
        <v>8974763.4299999997</v>
      </c>
      <c r="T674" s="11" t="e">
        <f>Table7[[#This Row],[Necesar de finantare lei - valoare eligibila cf. art 6. lit b) - OUG 36/2023]]/#REF!</f>
        <v>#REF!</v>
      </c>
      <c r="U674" s="11">
        <v>2579056.77</v>
      </c>
      <c r="V674" s="13">
        <v>33.83</v>
      </c>
      <c r="W674" s="13" t="s">
        <v>317</v>
      </c>
      <c r="X674" s="16">
        <v>6.1</v>
      </c>
      <c r="Y674" t="s">
        <v>9</v>
      </c>
      <c r="Z674" s="13"/>
    </row>
    <row r="675" spans="1:26" customFormat="1" hidden="1">
      <c r="A675">
        <v>674</v>
      </c>
      <c r="B675">
        <v>126617</v>
      </c>
      <c r="C675">
        <v>7224</v>
      </c>
      <c r="D675" t="s">
        <v>33</v>
      </c>
      <c r="E675" t="s">
        <v>76</v>
      </c>
      <c r="F675" t="s">
        <v>1145</v>
      </c>
      <c r="G675" t="s">
        <v>900</v>
      </c>
      <c r="H675">
        <v>26</v>
      </c>
      <c r="I675" s="10">
        <v>43344</v>
      </c>
      <c r="J675" s="10">
        <v>44505</v>
      </c>
      <c r="K675" s="10">
        <v>45291</v>
      </c>
      <c r="L675" s="11">
        <v>24168795.98</v>
      </c>
      <c r="M675" s="11">
        <v>16058410.689999999</v>
      </c>
      <c r="N675" s="11">
        <v>13649649.119999999</v>
      </c>
      <c r="O675" s="11">
        <v>2087593.34</v>
      </c>
      <c r="P675" s="11">
        <v>321168.23</v>
      </c>
      <c r="Q675" s="11">
        <v>8110385.29</v>
      </c>
      <c r="R675" s="12">
        <f>Table7[[#This Row],[Solicitat beneficiar]]/Table7[[#This Row],[Valoare totala eligibila, LEI]]</f>
        <v>0</v>
      </c>
      <c r="S675" s="11">
        <f>Table7[[#This Row],[Valoare totala eligibila, LEI]]-Table7[[#This Row],[Solicitat beneficiar]]</f>
        <v>16058410.689999999</v>
      </c>
      <c r="T675" s="11" t="e">
        <f>Table7[[#This Row],[Necesar de finantare lei - valoare eligibila cf. art 6. lit b) - OUG 36/2023]]/#REF!</f>
        <v>#REF!</v>
      </c>
      <c r="U675" s="11">
        <v>0</v>
      </c>
      <c r="V675" s="13">
        <v>0</v>
      </c>
      <c r="W675" s="13" t="s">
        <v>75</v>
      </c>
      <c r="X675" s="16">
        <v>0</v>
      </c>
      <c r="Y675" t="s">
        <v>19</v>
      </c>
      <c r="Z675" s="13"/>
    </row>
    <row r="676" spans="1:26" customFormat="1" hidden="1">
      <c r="A676">
        <v>675</v>
      </c>
      <c r="B676">
        <v>125405</v>
      </c>
      <c r="C676">
        <v>7277</v>
      </c>
      <c r="D676" t="s">
        <v>33</v>
      </c>
      <c r="E676" t="s">
        <v>136</v>
      </c>
      <c r="F676" t="s">
        <v>1146</v>
      </c>
      <c r="G676" t="s">
        <v>613</v>
      </c>
      <c r="H676">
        <v>25</v>
      </c>
      <c r="I676" s="10">
        <v>43160</v>
      </c>
      <c r="J676" s="10">
        <v>44533</v>
      </c>
      <c r="K676" s="10">
        <v>45291</v>
      </c>
      <c r="L676" s="11">
        <v>23870888.43</v>
      </c>
      <c r="M676" s="11">
        <v>23267499.98</v>
      </c>
      <c r="N676" s="11">
        <v>19777374.969999999</v>
      </c>
      <c r="O676" s="11">
        <v>3024774.98</v>
      </c>
      <c r="P676" s="11">
        <v>465350.03</v>
      </c>
      <c r="Q676" s="11">
        <v>603388.44999999995</v>
      </c>
      <c r="R676" s="12">
        <f>Table7[[#This Row],[Solicitat beneficiar]]/Table7[[#This Row],[Valoare totala eligibila, LEI]]</f>
        <v>0.10234369880936386</v>
      </c>
      <c r="S676" s="11">
        <f>Table7[[#This Row],[Valoare totala eligibila, LEI]]-Table7[[#This Row],[Solicitat beneficiar]]</f>
        <v>20886217.969999999</v>
      </c>
      <c r="T676" s="11" t="e">
        <f>Table7[[#This Row],[Necesar de finantare lei - valoare eligibila cf. art 6. lit b) - OUG 36/2023]]/#REF!</f>
        <v>#REF!</v>
      </c>
      <c r="U676" s="11">
        <v>2381282.0099999998</v>
      </c>
      <c r="V676" s="13">
        <v>38.119999999999997</v>
      </c>
      <c r="W676" s="13" t="s">
        <v>317</v>
      </c>
      <c r="X676" s="16">
        <v>6.1</v>
      </c>
      <c r="Y676" t="s">
        <v>9</v>
      </c>
      <c r="Z676" s="13"/>
    </row>
    <row r="677" spans="1:26" customFormat="1" hidden="1">
      <c r="A677">
        <v>676</v>
      </c>
      <c r="B677">
        <v>124794</v>
      </c>
      <c r="C677">
        <v>7299</v>
      </c>
      <c r="D677" t="s">
        <v>33</v>
      </c>
      <c r="E677" t="s">
        <v>76</v>
      </c>
      <c r="F677" t="s">
        <v>1147</v>
      </c>
      <c r="G677" t="s">
        <v>750</v>
      </c>
      <c r="H677">
        <v>24</v>
      </c>
      <c r="I677" s="10">
        <v>43132</v>
      </c>
      <c r="J677" s="10">
        <v>44546</v>
      </c>
      <c r="K677" s="10">
        <v>45291</v>
      </c>
      <c r="L677" s="11">
        <v>26278462.969999999</v>
      </c>
      <c r="M677" s="11">
        <v>23287500</v>
      </c>
      <c r="N677" s="11">
        <v>19794375</v>
      </c>
      <c r="O677" s="11">
        <v>3025046.25</v>
      </c>
      <c r="P677" s="11">
        <v>468078.75</v>
      </c>
      <c r="Q677" s="11">
        <v>2990962.97</v>
      </c>
      <c r="R677" s="12">
        <f>Table7[[#This Row],[Solicitat beneficiar]]/Table7[[#This Row],[Valoare totala eligibila, LEI]]</f>
        <v>2.5677938808373593E-3</v>
      </c>
      <c r="S677" s="11">
        <f>Table7[[#This Row],[Valoare totala eligibila, LEI]]-Table7[[#This Row],[Solicitat beneficiar]]</f>
        <v>23227702.5</v>
      </c>
      <c r="T677" s="11" t="e">
        <f>Table7[[#This Row],[Necesar de finantare lei - valoare eligibila cf. art 6. lit b) - OUG 36/2023]]/#REF!</f>
        <v>#REF!</v>
      </c>
      <c r="U677" s="11">
        <v>59797.5</v>
      </c>
      <c r="V677" s="13">
        <v>0</v>
      </c>
      <c r="W677" s="13" t="s">
        <v>75</v>
      </c>
      <c r="X677" s="16">
        <v>0</v>
      </c>
      <c r="Y677" t="s">
        <v>19</v>
      </c>
      <c r="Z677" s="13"/>
    </row>
    <row r="678" spans="1:26" customFormat="1" hidden="1">
      <c r="A678">
        <v>677</v>
      </c>
      <c r="B678">
        <v>126580</v>
      </c>
      <c r="C678">
        <v>7301</v>
      </c>
      <c r="D678" t="s">
        <v>33</v>
      </c>
      <c r="E678" t="s">
        <v>136</v>
      </c>
      <c r="F678" t="s">
        <v>1148</v>
      </c>
      <c r="G678" t="s">
        <v>538</v>
      </c>
      <c r="H678">
        <v>25</v>
      </c>
      <c r="I678" s="10">
        <v>43344</v>
      </c>
      <c r="J678" s="10">
        <v>44536</v>
      </c>
      <c r="K678" s="10">
        <v>45291</v>
      </c>
      <c r="L678" s="11">
        <v>34925820.719999999</v>
      </c>
      <c r="M678" s="11">
        <v>31076309.780000001</v>
      </c>
      <c r="N678" s="11">
        <v>26414863.329999998</v>
      </c>
      <c r="O678" s="11">
        <v>4039920.25</v>
      </c>
      <c r="P678" s="11">
        <v>621526.19999999995</v>
      </c>
      <c r="Q678" s="11">
        <v>3849510.94</v>
      </c>
      <c r="R678" s="12">
        <f>Table7[[#This Row],[Solicitat beneficiar]]/Table7[[#This Row],[Valoare totala eligibila, LEI]]</f>
        <v>0.16054914645016771</v>
      </c>
      <c r="S678" s="11">
        <f>Table7[[#This Row],[Valoare totala eligibila, LEI]]-Table7[[#This Row],[Solicitat beneficiar]]</f>
        <v>26087034.770000003</v>
      </c>
      <c r="T678" s="11" t="e">
        <f>Table7[[#This Row],[Necesar de finantare lei - valoare eligibila cf. art 6. lit b) - OUG 36/2023]]/#REF!</f>
        <v>#REF!</v>
      </c>
      <c r="U678" s="11">
        <v>4989275.01</v>
      </c>
      <c r="V678" s="13">
        <v>23.47</v>
      </c>
      <c r="W678" s="13" t="s">
        <v>317</v>
      </c>
      <c r="X678" s="16">
        <v>6.1</v>
      </c>
      <c r="Y678" t="s">
        <v>9</v>
      </c>
      <c r="Z678" s="13"/>
    </row>
    <row r="679" spans="1:26" customFormat="1" hidden="1">
      <c r="A679">
        <v>678</v>
      </c>
      <c r="B679">
        <v>124965</v>
      </c>
      <c r="C679">
        <v>7534</v>
      </c>
      <c r="D679" t="s">
        <v>33</v>
      </c>
      <c r="E679" t="s">
        <v>82</v>
      </c>
      <c r="F679" t="s">
        <v>1149</v>
      </c>
      <c r="G679" t="s">
        <v>506</v>
      </c>
      <c r="H679">
        <v>21</v>
      </c>
      <c r="I679" s="10">
        <v>43101</v>
      </c>
      <c r="J679" s="10">
        <v>44623</v>
      </c>
      <c r="K679" s="10">
        <v>45260</v>
      </c>
      <c r="L679" s="11">
        <v>18494297.370000001</v>
      </c>
      <c r="M679" s="11">
        <v>17853745.16</v>
      </c>
      <c r="N679" s="11">
        <v>15175683.380000001</v>
      </c>
      <c r="O679" s="11">
        <v>2320986.84</v>
      </c>
      <c r="P679" s="11">
        <v>357074.94</v>
      </c>
      <c r="Q679" s="11">
        <v>640552.21</v>
      </c>
      <c r="R679" s="12">
        <f>Table7[[#This Row],[Solicitat beneficiar]]/Table7[[#This Row],[Valoare totala eligibila, LEI]]</f>
        <v>0.31976378282751289</v>
      </c>
      <c r="S679" s="11">
        <f>Table7[[#This Row],[Valoare totala eligibila, LEI]]-Table7[[#This Row],[Solicitat beneficiar]]</f>
        <v>12144764.07</v>
      </c>
      <c r="T679" s="11" t="e">
        <f>Table7[[#This Row],[Necesar de finantare lei - valoare eligibila cf. art 6. lit b) - OUG 36/2023]]/#REF!</f>
        <v>#REF!</v>
      </c>
      <c r="U679" s="11">
        <v>5708981.0899999999</v>
      </c>
      <c r="V679" s="13">
        <v>32.67</v>
      </c>
      <c r="W679" s="13" t="s">
        <v>317</v>
      </c>
      <c r="X679" s="16">
        <v>6.1</v>
      </c>
      <c r="Y679" t="s">
        <v>9</v>
      </c>
      <c r="Z679" s="13"/>
    </row>
    <row r="680" spans="1:26" customFormat="1" hidden="1">
      <c r="A680">
        <v>679</v>
      </c>
      <c r="B680">
        <v>125731</v>
      </c>
      <c r="C680">
        <v>7556</v>
      </c>
      <c r="D680" t="s">
        <v>33</v>
      </c>
      <c r="E680" t="s">
        <v>147</v>
      </c>
      <c r="F680" t="s">
        <v>1150</v>
      </c>
      <c r="G680" t="s">
        <v>576</v>
      </c>
      <c r="H680">
        <v>22</v>
      </c>
      <c r="I680" s="10">
        <v>43255</v>
      </c>
      <c r="J680" s="10">
        <v>44624</v>
      </c>
      <c r="K680" s="10">
        <v>45291</v>
      </c>
      <c r="L680" s="11">
        <v>5101602.38</v>
      </c>
      <c r="M680" s="11">
        <v>5087755.99</v>
      </c>
      <c r="N680" s="11">
        <v>4324592.6100000003</v>
      </c>
      <c r="O680" s="11">
        <v>661408.26</v>
      </c>
      <c r="P680" s="11">
        <v>101755.12</v>
      </c>
      <c r="Q680" s="11">
        <v>13846.39</v>
      </c>
      <c r="R680" s="12">
        <f>Table7[[#This Row],[Solicitat beneficiar]]/Table7[[#This Row],[Valoare totala eligibila, LEI]]</f>
        <v>0.11687702420650091</v>
      </c>
      <c r="S680" s="11">
        <f>Table7[[#This Row],[Valoare totala eligibila, LEI]]-Table7[[#This Row],[Solicitat beneficiar]]</f>
        <v>4493114.21</v>
      </c>
      <c r="T680" s="11" t="e">
        <f>Table7[[#This Row],[Necesar de finantare lei - valoare eligibila cf. art 6. lit b) - OUG 36/2023]]/#REF!</f>
        <v>#REF!</v>
      </c>
      <c r="U680" s="11">
        <v>594641.78</v>
      </c>
      <c r="V680" s="13">
        <v>24.6</v>
      </c>
      <c r="W680" s="13" t="s">
        <v>317</v>
      </c>
      <c r="X680" s="16">
        <v>6.1</v>
      </c>
      <c r="Y680" t="s">
        <v>9</v>
      </c>
      <c r="Z680" s="13"/>
    </row>
    <row r="681" spans="1:26" customFormat="1" hidden="1">
      <c r="A681">
        <v>680</v>
      </c>
      <c r="B681">
        <v>125476</v>
      </c>
      <c r="C681">
        <v>7557</v>
      </c>
      <c r="D681" t="s">
        <v>33</v>
      </c>
      <c r="E681" t="s">
        <v>82</v>
      </c>
      <c r="F681" t="s">
        <v>1151</v>
      </c>
      <c r="G681" t="s">
        <v>512</v>
      </c>
      <c r="H681">
        <v>23</v>
      </c>
      <c r="I681" s="10">
        <v>43252</v>
      </c>
      <c r="J681" s="10">
        <v>44595</v>
      </c>
      <c r="K681" s="10">
        <v>45291</v>
      </c>
      <c r="L681" s="11">
        <v>14598291.300000001</v>
      </c>
      <c r="M681" s="11">
        <v>14586871.300000001</v>
      </c>
      <c r="N681" s="11">
        <v>12398840.609999999</v>
      </c>
      <c r="O681" s="11">
        <v>1896293.26</v>
      </c>
      <c r="P681" s="11">
        <v>291737.43</v>
      </c>
      <c r="Q681" s="11">
        <v>11420</v>
      </c>
      <c r="R681" s="12">
        <f>Table7[[#This Row],[Solicitat beneficiar]]/Table7[[#This Row],[Valoare totala eligibila, LEI]]</f>
        <v>2.5397325607445374E-2</v>
      </c>
      <c r="S681" s="11">
        <f>Table7[[#This Row],[Valoare totala eligibila, LEI]]-Table7[[#This Row],[Solicitat beneficiar]]</f>
        <v>14216403.780000001</v>
      </c>
      <c r="T681" s="11" t="e">
        <f>Table7[[#This Row],[Necesar de finantare lei - valoare eligibila cf. art 6. lit b) - OUG 36/2023]]/#REF!</f>
        <v>#REF!</v>
      </c>
      <c r="U681" s="11">
        <v>370467.52</v>
      </c>
      <c r="V681" s="13">
        <v>0</v>
      </c>
      <c r="W681" s="13" t="s">
        <v>469</v>
      </c>
      <c r="X681" s="16">
        <v>5</v>
      </c>
      <c r="Y681" t="s">
        <v>21</v>
      </c>
      <c r="Z681" s="13"/>
    </row>
    <row r="682" spans="1:26" customFormat="1" hidden="1">
      <c r="A682">
        <v>681</v>
      </c>
      <c r="B682">
        <v>124964</v>
      </c>
      <c r="C682">
        <v>7658</v>
      </c>
      <c r="D682" t="s">
        <v>33</v>
      </c>
      <c r="E682" t="s">
        <v>82</v>
      </c>
      <c r="F682" t="s">
        <v>1152</v>
      </c>
      <c r="G682" t="s">
        <v>506</v>
      </c>
      <c r="H682">
        <v>21</v>
      </c>
      <c r="I682" s="10">
        <v>42736</v>
      </c>
      <c r="J682" s="10">
        <v>44649</v>
      </c>
      <c r="K682" s="10">
        <v>45291</v>
      </c>
      <c r="L682" s="11">
        <v>24276634.34</v>
      </c>
      <c r="M682" s="11">
        <v>21349369.329999998</v>
      </c>
      <c r="N682" s="11">
        <v>18146963.91</v>
      </c>
      <c r="O682" s="11">
        <v>2775417.39</v>
      </c>
      <c r="P682" s="11">
        <v>426988.03</v>
      </c>
      <c r="Q682" s="11">
        <v>2927265.01</v>
      </c>
      <c r="R682" s="12">
        <f>Table7[[#This Row],[Solicitat beneficiar]]/Table7[[#This Row],[Valoare totala eligibila, LEI]]</f>
        <v>0.12774754316360876</v>
      </c>
      <c r="S682" s="11">
        <f>Table7[[#This Row],[Valoare totala eligibila, LEI]]-Table7[[#This Row],[Solicitat beneficiar]]</f>
        <v>18622039.849999998</v>
      </c>
      <c r="T682" s="11" t="e">
        <f>Table7[[#This Row],[Necesar de finantare lei - valoare eligibila cf. art 6. lit b) - OUG 36/2023]]/#REF!</f>
        <v>#REF!</v>
      </c>
      <c r="U682" s="11">
        <v>2727329.48</v>
      </c>
      <c r="V682" s="13">
        <v>14.43</v>
      </c>
      <c r="W682" s="13" t="s">
        <v>317</v>
      </c>
      <c r="X682" s="16">
        <v>6.1</v>
      </c>
      <c r="Y682" t="s">
        <v>9</v>
      </c>
      <c r="Z682" s="13"/>
    </row>
    <row r="683" spans="1:26" customFormat="1" hidden="1">
      <c r="A683">
        <v>682</v>
      </c>
      <c r="B683">
        <v>126579</v>
      </c>
      <c r="C683">
        <v>7872</v>
      </c>
      <c r="D683" t="s">
        <v>33</v>
      </c>
      <c r="E683" t="s">
        <v>136</v>
      </c>
      <c r="F683" t="s">
        <v>1153</v>
      </c>
      <c r="G683" t="s">
        <v>538</v>
      </c>
      <c r="H683">
        <v>17</v>
      </c>
      <c r="I683" s="10">
        <v>43313</v>
      </c>
      <c r="J683" s="10">
        <v>44777</v>
      </c>
      <c r="K683" s="10">
        <v>45291</v>
      </c>
      <c r="L683" s="11">
        <v>25577532.489999998</v>
      </c>
      <c r="M683" s="11">
        <v>23265765.329999998</v>
      </c>
      <c r="N683" s="11">
        <v>19775900.579999998</v>
      </c>
      <c r="O683" s="11">
        <v>3024549.38</v>
      </c>
      <c r="P683" s="11">
        <v>465315.37</v>
      </c>
      <c r="Q683" s="11">
        <v>2311767.16</v>
      </c>
      <c r="R683" s="12">
        <f>Table7[[#This Row],[Solicitat beneficiar]]/Table7[[#This Row],[Valoare totala eligibila, LEI]]</f>
        <v>0</v>
      </c>
      <c r="S683" s="11">
        <f>Table7[[#This Row],[Valoare totala eligibila, LEI]]-Table7[[#This Row],[Solicitat beneficiar]]</f>
        <v>23265765.329999998</v>
      </c>
      <c r="T683" s="11" t="e">
        <f>Table7[[#This Row],[Necesar de finantare lei - valoare eligibila cf. art 6. lit b) - OUG 36/2023]]/#REF!</f>
        <v>#REF!</v>
      </c>
      <c r="U683" s="11">
        <v>0</v>
      </c>
      <c r="V683" s="13">
        <v>0</v>
      </c>
      <c r="W683" s="13" t="s">
        <v>1154</v>
      </c>
      <c r="X683" s="16">
        <v>3.2</v>
      </c>
      <c r="Y683" t="s">
        <v>26</v>
      </c>
      <c r="Z683" s="13"/>
    </row>
    <row r="684" spans="1:26" customFormat="1" hidden="1">
      <c r="A684">
        <v>683</v>
      </c>
      <c r="B684">
        <v>133903</v>
      </c>
      <c r="C684">
        <v>5046</v>
      </c>
      <c r="D684" t="s">
        <v>33</v>
      </c>
      <c r="E684" t="s">
        <v>72</v>
      </c>
      <c r="F684" t="s">
        <v>1155</v>
      </c>
      <c r="G684" t="s">
        <v>792</v>
      </c>
      <c r="H684">
        <v>86</v>
      </c>
      <c r="I684" s="10">
        <v>43221</v>
      </c>
      <c r="J684" s="10">
        <v>43830</v>
      </c>
      <c r="K684" s="10">
        <v>46446</v>
      </c>
      <c r="L684" s="11">
        <v>2379575202.02</v>
      </c>
      <c r="M684" s="11">
        <v>681616907.64999998</v>
      </c>
      <c r="N684" s="11">
        <v>223320499.99000001</v>
      </c>
      <c r="O684" s="11">
        <v>0</v>
      </c>
      <c r="P684" s="11">
        <v>458296407.66000003</v>
      </c>
      <c r="Q684" s="11">
        <v>1697958294.3699999</v>
      </c>
      <c r="R684" s="12">
        <f>Table7[[#This Row],[Solicitat beneficiar]]/Table7[[#This Row],[Valoare totala eligibila, LEI]]</f>
        <v>4.2883091564256029E-2</v>
      </c>
      <c r="S684" s="11">
        <f>Table7[[#This Row],[Valoare totala eligibila, LEI]]-Table7[[#This Row],[Solicitat beneficiar]]</f>
        <v>652387067.38749993</v>
      </c>
      <c r="T684" s="11" t="e">
        <f>Table7[[#This Row],[Necesar de finantare lei - valoare eligibila cf. art 6. lit b) - OUG 36/2023]]/#REF!</f>
        <v>#REF!</v>
      </c>
      <c r="U684" s="11">
        <v>29229840.262499996</v>
      </c>
      <c r="V684" s="13">
        <v>0</v>
      </c>
      <c r="W684" s="13" t="s">
        <v>317</v>
      </c>
      <c r="X684" s="16">
        <v>6.1</v>
      </c>
      <c r="Y684" t="s">
        <v>24</v>
      </c>
      <c r="Z684" s="13"/>
    </row>
    <row r="685" spans="1:26" customFormat="1" hidden="1">
      <c r="A685">
        <v>684</v>
      </c>
      <c r="B685">
        <v>150671</v>
      </c>
      <c r="D685" t="s">
        <v>34</v>
      </c>
      <c r="E685" t="s">
        <v>1156</v>
      </c>
      <c r="F685" t="s">
        <v>1157</v>
      </c>
      <c r="G685" t="s">
        <v>1158</v>
      </c>
      <c r="H685">
        <v>35</v>
      </c>
      <c r="I685" s="10">
        <v>44201</v>
      </c>
      <c r="J685" s="10">
        <v>44824</v>
      </c>
      <c r="K685" s="10">
        <v>45291</v>
      </c>
      <c r="L685" s="11">
        <v>1117380.6200000001</v>
      </c>
      <c r="M685" s="11">
        <v>975558.28</v>
      </c>
      <c r="N685" s="11">
        <v>746302.07</v>
      </c>
      <c r="O685" s="11">
        <v>131700.35999999999</v>
      </c>
      <c r="P685" s="11">
        <v>97555.85</v>
      </c>
      <c r="Q685" s="11">
        <v>141822.34</v>
      </c>
      <c r="R685" s="12">
        <f>Table7[[#This Row],[Solicitat beneficiar]]/Table7[[#This Row],[Valoare totala eligibila, LEI]]</f>
        <v>0.4868404889147166</v>
      </c>
      <c r="S685" s="11">
        <f>Table7[[#This Row],[Valoare totala eligibila, LEI]]-Table7[[#This Row],[Solicitat beneficiar]]</f>
        <v>500617.01</v>
      </c>
      <c r="T685" s="11" t="e">
        <f>Table7[[#This Row],[Necesar de finantare lei - valoare eligibila cf. art 6. lit b) - OUG 36/2023]]/#REF!</f>
        <v>#REF!</v>
      </c>
      <c r="U685" s="11">
        <v>474941.27</v>
      </c>
      <c r="V685" s="13">
        <v>49</v>
      </c>
      <c r="W685" s="13" t="s">
        <v>1159</v>
      </c>
      <c r="X685" s="16">
        <v>2</v>
      </c>
      <c r="Y685" t="s">
        <v>25</v>
      </c>
      <c r="Z685" s="13"/>
    </row>
    <row r="686" spans="1:26" customFormat="1" hidden="1">
      <c r="A686">
        <v>685</v>
      </c>
      <c r="B686">
        <v>151861</v>
      </c>
      <c r="C686" t="s">
        <v>1160</v>
      </c>
      <c r="D686" t="s">
        <v>34</v>
      </c>
      <c r="E686" t="s">
        <v>191</v>
      </c>
      <c r="F686" t="s">
        <v>1161</v>
      </c>
      <c r="G686" t="s">
        <v>1162</v>
      </c>
      <c r="H686">
        <v>32</v>
      </c>
      <c r="I686" s="10">
        <v>44321</v>
      </c>
      <c r="J686" s="10">
        <v>44847</v>
      </c>
      <c r="K686" s="10">
        <v>45291</v>
      </c>
      <c r="L686" s="11">
        <v>1369442.33</v>
      </c>
      <c r="M686" s="11">
        <v>1161968.3400000001</v>
      </c>
      <c r="N686" s="11">
        <v>826695.07</v>
      </c>
      <c r="O686" s="11">
        <v>145887.37</v>
      </c>
      <c r="P686" s="11">
        <v>189385.9</v>
      </c>
      <c r="Q686" s="11">
        <v>207473.99</v>
      </c>
      <c r="R686" s="12">
        <f>Table7[[#This Row],[Solicitat beneficiar]]/Table7[[#This Row],[Valoare totala eligibila, LEI]]</f>
        <v>0</v>
      </c>
      <c r="S686" s="11">
        <f>Table7[[#This Row],[Valoare totala eligibila, LEI]]-Table7[[#This Row],[Solicitat beneficiar]]</f>
        <v>1161968.3400000001</v>
      </c>
      <c r="T686" s="11" t="e">
        <f>Table7[[#This Row],[Necesar de finantare lei - valoare eligibila cf. art 6. lit b) - OUG 36/2023]]/#REF!</f>
        <v>#REF!</v>
      </c>
      <c r="U686" s="11">
        <v>0</v>
      </c>
      <c r="V686" s="13">
        <v>0</v>
      </c>
      <c r="W686" s="13" t="s">
        <v>1159</v>
      </c>
      <c r="X686" s="16">
        <v>3.1</v>
      </c>
      <c r="Y686" t="s">
        <v>26</v>
      </c>
      <c r="Z686" s="13"/>
    </row>
    <row r="687" spans="1:26" customFormat="1" hidden="1">
      <c r="A687">
        <v>686</v>
      </c>
      <c r="B687">
        <v>151771</v>
      </c>
      <c r="C687" t="s">
        <v>1163</v>
      </c>
      <c r="D687" t="s">
        <v>34</v>
      </c>
      <c r="E687" t="s">
        <v>487</v>
      </c>
      <c r="F687" t="s">
        <v>1164</v>
      </c>
      <c r="G687" t="s">
        <v>1165</v>
      </c>
      <c r="H687">
        <v>33</v>
      </c>
      <c r="I687" s="10">
        <v>44287</v>
      </c>
      <c r="J687" s="10">
        <v>44904</v>
      </c>
      <c r="K687" s="10">
        <v>45291</v>
      </c>
      <c r="L687" s="11">
        <v>763488.6</v>
      </c>
      <c r="M687" s="11">
        <v>738489.87</v>
      </c>
      <c r="N687" s="11">
        <v>558667.57999999996</v>
      </c>
      <c r="O687" s="11">
        <v>98588.39</v>
      </c>
      <c r="P687" s="11">
        <v>81233.899999999994</v>
      </c>
      <c r="Q687" s="11">
        <v>24998.73</v>
      </c>
      <c r="R687" s="12">
        <f>Table7[[#This Row],[Solicitat beneficiar]]/Table7[[#This Row],[Valoare totala eligibila, LEI]]</f>
        <v>0.17193286618813064</v>
      </c>
      <c r="S687" s="11">
        <f>Table7[[#This Row],[Valoare totala eligibila, LEI]]-Table7[[#This Row],[Solicitat beneficiar]]</f>
        <v>611519.18999999994</v>
      </c>
      <c r="T687" s="11" t="e">
        <f>Table7[[#This Row],[Necesar de finantare lei - valoare eligibila cf. art 6. lit b) - OUG 36/2023]]/#REF!</f>
        <v>#REF!</v>
      </c>
      <c r="U687" s="11">
        <v>126970.68</v>
      </c>
      <c r="V687" s="13">
        <v>80</v>
      </c>
      <c r="W687" s="13" t="s">
        <v>1159</v>
      </c>
      <c r="X687" s="16">
        <v>2</v>
      </c>
      <c r="Y687" t="s">
        <v>25</v>
      </c>
      <c r="Z687" s="13"/>
    </row>
    <row r="688" spans="1:26" customFormat="1" hidden="1">
      <c r="A688">
        <v>687</v>
      </c>
      <c r="B688">
        <v>151173</v>
      </c>
      <c r="C688" t="s">
        <v>1166</v>
      </c>
      <c r="D688" t="s">
        <v>34</v>
      </c>
      <c r="E688" t="s">
        <v>202</v>
      </c>
      <c r="F688" t="s">
        <v>1167</v>
      </c>
      <c r="G688" t="s">
        <v>1168</v>
      </c>
      <c r="H688">
        <v>35</v>
      </c>
      <c r="I688" s="10">
        <v>44228</v>
      </c>
      <c r="J688" s="10">
        <v>44907</v>
      </c>
      <c r="K688" s="10">
        <v>45291</v>
      </c>
      <c r="L688" s="11">
        <v>1246772.2</v>
      </c>
      <c r="M688" s="11">
        <v>1047707.74</v>
      </c>
      <c r="N688" s="11">
        <v>721346.79</v>
      </c>
      <c r="O688" s="11">
        <v>127296.48</v>
      </c>
      <c r="P688" s="11">
        <v>199064.47</v>
      </c>
      <c r="Q688" s="11">
        <v>199064.46</v>
      </c>
      <c r="R688" s="12">
        <f>Table7[[#This Row],[Solicitat beneficiar]]/Table7[[#This Row],[Valoare totala eligibila, LEI]]</f>
        <v>0.40651144755311247</v>
      </c>
      <c r="S688" s="11">
        <f>Table7[[#This Row],[Valoare totala eligibila, LEI]]-Table7[[#This Row],[Solicitat beneficiar]]</f>
        <v>621802.55000000005</v>
      </c>
      <c r="T688" s="11" t="e">
        <f>Table7[[#This Row],[Necesar de finantare lei - valoare eligibila cf. art 6. lit b) - OUG 36/2023]]/#REF!</f>
        <v>#REF!</v>
      </c>
      <c r="U688" s="11">
        <v>425905.19</v>
      </c>
      <c r="V688" s="13">
        <v>41</v>
      </c>
      <c r="W688" s="13" t="s">
        <v>1159</v>
      </c>
      <c r="X688" s="16">
        <v>2</v>
      </c>
      <c r="Y688" t="s">
        <v>25</v>
      </c>
      <c r="Z688" s="13"/>
    </row>
    <row r="689" spans="1:26" customFormat="1" hidden="1">
      <c r="A689">
        <v>688</v>
      </c>
      <c r="B689">
        <v>151040</v>
      </c>
      <c r="C689" t="s">
        <v>1169</v>
      </c>
      <c r="D689" t="s">
        <v>34</v>
      </c>
      <c r="E689" t="s">
        <v>487</v>
      </c>
      <c r="F689" t="s">
        <v>1170</v>
      </c>
      <c r="G689" t="s">
        <v>1171</v>
      </c>
      <c r="H689">
        <v>33</v>
      </c>
      <c r="I689" s="10">
        <v>44243</v>
      </c>
      <c r="J689" s="10">
        <v>44985</v>
      </c>
      <c r="K689" s="10">
        <v>45230</v>
      </c>
      <c r="L689" s="11">
        <v>862583.12</v>
      </c>
      <c r="M689" s="11">
        <v>658742.59</v>
      </c>
      <c r="N689" s="11">
        <v>503938.08</v>
      </c>
      <c r="O689" s="11">
        <v>88930.25</v>
      </c>
      <c r="P689" s="11">
        <v>65874.259999999995</v>
      </c>
      <c r="Q689" s="11">
        <v>203840.53</v>
      </c>
      <c r="R689" s="12">
        <f>Table7[[#This Row],[Solicitat beneficiar]]/Table7[[#This Row],[Valoare totala eligibila, LEI]]</f>
        <v>0</v>
      </c>
      <c r="S689" s="11">
        <f>Table7[[#This Row],[Valoare totala eligibila, LEI]]-Table7[[#This Row],[Solicitat beneficiar]]</f>
        <v>658742.59</v>
      </c>
      <c r="T689" s="11" t="e">
        <f>Table7[[#This Row],[Necesar de finantare lei - valoare eligibila cf. art 6. lit b) - OUG 36/2023]]/#REF!</f>
        <v>#REF!</v>
      </c>
      <c r="U689" s="11">
        <v>0</v>
      </c>
      <c r="V689" s="13">
        <v>0</v>
      </c>
      <c r="W689" s="13" t="s">
        <v>1159</v>
      </c>
      <c r="X689" s="16">
        <v>2</v>
      </c>
      <c r="Y689" t="s">
        <v>25</v>
      </c>
      <c r="Z689" s="13"/>
    </row>
    <row r="690" spans="1:26" customFormat="1" hidden="1">
      <c r="A690">
        <v>689</v>
      </c>
      <c r="B690">
        <v>156142</v>
      </c>
      <c r="C690" t="s">
        <v>1172</v>
      </c>
      <c r="D690" t="s">
        <v>34</v>
      </c>
      <c r="E690" t="s">
        <v>191</v>
      </c>
      <c r="F690" t="s">
        <v>1173</v>
      </c>
      <c r="G690" t="s">
        <v>1174</v>
      </c>
      <c r="H690">
        <v>7</v>
      </c>
      <c r="I690" s="10">
        <v>45093</v>
      </c>
      <c r="J690" s="10">
        <v>45093</v>
      </c>
      <c r="K690" s="10">
        <v>45291</v>
      </c>
      <c r="L690" s="11">
        <v>1116357.01</v>
      </c>
      <c r="M690" s="11">
        <v>1038077.01</v>
      </c>
      <c r="N690" s="11">
        <v>785305.26</v>
      </c>
      <c r="O690" s="11">
        <v>138583.26999999999</v>
      </c>
      <c r="P690" s="11">
        <v>114188.48</v>
      </c>
      <c r="Q690" s="11">
        <v>78280</v>
      </c>
      <c r="R690" s="12">
        <f>Table7[[#This Row],[Solicitat beneficiar]]/Table7[[#This Row],[Valoare totala eligibila, LEI]]</f>
        <v>0.49184704514359678</v>
      </c>
      <c r="S690" s="11">
        <f>Table7[[#This Row],[Valoare totala eligibila, LEI]]-Table7[[#This Row],[Solicitat beneficiar]]</f>
        <v>527501.9</v>
      </c>
      <c r="T690" s="11" t="e">
        <f>Table7[[#This Row],[Necesar de finantare lei - valoare eligibila cf. art 6. lit b) - OUG 36/2023]]/#REF!</f>
        <v>#REF!</v>
      </c>
      <c r="U690" s="11">
        <v>510575.11</v>
      </c>
      <c r="V690" s="13">
        <v>60</v>
      </c>
      <c r="W690" s="13" t="s">
        <v>1159</v>
      </c>
      <c r="X690" s="16">
        <v>2</v>
      </c>
      <c r="Y690" t="s">
        <v>25</v>
      </c>
      <c r="Z690" s="13"/>
    </row>
    <row r="691" spans="1:26" customFormat="1" hidden="1">
      <c r="A691">
        <v>690</v>
      </c>
      <c r="B691">
        <v>151003</v>
      </c>
      <c r="C691" t="s">
        <v>1175</v>
      </c>
      <c r="D691" t="s">
        <v>34</v>
      </c>
      <c r="E691" t="s">
        <v>191</v>
      </c>
      <c r="F691" t="s">
        <v>1176</v>
      </c>
      <c r="G691" t="s">
        <v>1177</v>
      </c>
      <c r="H691">
        <v>32</v>
      </c>
      <c r="I691" s="10">
        <v>44256</v>
      </c>
      <c r="J691" s="10">
        <v>44561</v>
      </c>
      <c r="K691" s="10">
        <v>45230</v>
      </c>
      <c r="L691" s="11">
        <v>8001499</v>
      </c>
      <c r="M691" s="11">
        <v>7773634.2800000003</v>
      </c>
      <c r="N691" s="11">
        <v>4535752.09</v>
      </c>
      <c r="O691" s="11">
        <v>800426.85</v>
      </c>
      <c r="P691" s="11">
        <v>2437455.34</v>
      </c>
      <c r="Q691" s="11">
        <v>227864.72</v>
      </c>
      <c r="R691" s="12">
        <f>Table7[[#This Row],[Solicitat beneficiar]]/Table7[[#This Row],[Valoare totala eligibila, LEI]]</f>
        <v>0.33233214439308556</v>
      </c>
      <c r="S691" s="11">
        <f>Table7[[#This Row],[Valoare totala eligibila, LEI]]-Table7[[#This Row],[Solicitat beneficiar]]</f>
        <v>5190205.7300000004</v>
      </c>
      <c r="T691" s="11" t="e">
        <f>Table7[[#This Row],[Necesar de finantare lei - valoare eligibila cf. art 6. lit b) - OUG 36/2023]]/#REF!</f>
        <v>#REF!</v>
      </c>
      <c r="U691" s="11">
        <v>2583428.5499999998</v>
      </c>
      <c r="V691" s="13">
        <v>44</v>
      </c>
      <c r="W691" s="13" t="s">
        <v>1159</v>
      </c>
      <c r="X691" s="16">
        <v>2</v>
      </c>
      <c r="Y691" t="s">
        <v>25</v>
      </c>
      <c r="Z691" s="13"/>
    </row>
    <row r="692" spans="1:26" customFormat="1" hidden="1">
      <c r="A692">
        <v>691</v>
      </c>
      <c r="B692">
        <v>150022</v>
      </c>
      <c r="C692" t="s">
        <v>1178</v>
      </c>
      <c r="D692" t="s">
        <v>34</v>
      </c>
      <c r="E692" t="s">
        <v>1156</v>
      </c>
      <c r="F692" t="s">
        <v>1179</v>
      </c>
      <c r="G692" t="s">
        <v>1180</v>
      </c>
      <c r="H692">
        <v>37</v>
      </c>
      <c r="I692" s="10">
        <v>44182</v>
      </c>
      <c r="J692" s="10">
        <v>44561</v>
      </c>
      <c r="K692" s="10">
        <v>45291</v>
      </c>
      <c r="L692" s="11">
        <v>6551545.7999999998</v>
      </c>
      <c r="M692" s="11">
        <v>6302710.7999999998</v>
      </c>
      <c r="N692" s="11">
        <v>4232557.13</v>
      </c>
      <c r="O692" s="11">
        <v>746921.83</v>
      </c>
      <c r="P692" s="11">
        <v>1323231.8400000001</v>
      </c>
      <c r="Q692" s="11">
        <v>248835</v>
      </c>
      <c r="R692" s="12">
        <f>Table7[[#This Row],[Solicitat beneficiar]]/Table7[[#This Row],[Valoare totala eligibila, LEI]]</f>
        <v>6.3398593506781245E-2</v>
      </c>
      <c r="S692" s="11">
        <f>Table7[[#This Row],[Valoare totala eligibila, LEI]]-Table7[[#This Row],[Solicitat beneficiar]]</f>
        <v>5903127.7999999998</v>
      </c>
      <c r="T692" s="11" t="e">
        <f>Table7[[#This Row],[Necesar de finantare lei - valoare eligibila cf. art 6. lit b) - OUG 36/2023]]/#REF!</f>
        <v>#REF!</v>
      </c>
      <c r="U692" s="11">
        <v>399583</v>
      </c>
      <c r="V692" s="13">
        <v>21</v>
      </c>
      <c r="W692" s="13" t="s">
        <v>1159</v>
      </c>
      <c r="X692" s="16">
        <v>2</v>
      </c>
      <c r="Y692" t="s">
        <v>25</v>
      </c>
      <c r="Z692" s="13"/>
    </row>
    <row r="693" spans="1:26" customFormat="1" hidden="1">
      <c r="A693">
        <v>692</v>
      </c>
      <c r="B693">
        <v>150888</v>
      </c>
      <c r="C693" t="s">
        <v>1181</v>
      </c>
      <c r="D693" t="s">
        <v>34</v>
      </c>
      <c r="E693" t="s">
        <v>1156</v>
      </c>
      <c r="F693" t="s">
        <v>1182</v>
      </c>
      <c r="G693" t="s">
        <v>1183</v>
      </c>
      <c r="H693">
        <v>36</v>
      </c>
      <c r="I693" s="10">
        <v>44200</v>
      </c>
      <c r="J693" s="10">
        <v>44561</v>
      </c>
      <c r="K693" s="10">
        <v>45291</v>
      </c>
      <c r="L693" s="11">
        <v>4919713.09</v>
      </c>
      <c r="M693" s="11">
        <v>4579426.95</v>
      </c>
      <c r="N693" s="11">
        <v>3082152.57</v>
      </c>
      <c r="O693" s="11">
        <v>543909.27</v>
      </c>
      <c r="P693" s="11">
        <v>953365.11</v>
      </c>
      <c r="Q693" s="11">
        <v>340286.14</v>
      </c>
      <c r="R693" s="12">
        <f>Table7[[#This Row],[Solicitat beneficiar]]/Table7[[#This Row],[Valoare totala eligibila, LEI]]</f>
        <v>0.59525780840329823</v>
      </c>
      <c r="S693" s="11">
        <f>Table7[[#This Row],[Valoare totala eligibila, LEI]]-Table7[[#This Row],[Solicitat beneficiar]]</f>
        <v>1853487.2999999998</v>
      </c>
      <c r="T693" s="11" t="e">
        <f>Table7[[#This Row],[Necesar de finantare lei - valoare eligibila cf. art 6. lit b) - OUG 36/2023]]/#REF!</f>
        <v>#REF!</v>
      </c>
      <c r="U693" s="11">
        <v>2725939.6500000004</v>
      </c>
      <c r="V693" s="13">
        <v>65</v>
      </c>
      <c r="W693" s="13" t="s">
        <v>1159</v>
      </c>
      <c r="X693" s="16">
        <v>2</v>
      </c>
      <c r="Y693" t="s">
        <v>25</v>
      </c>
      <c r="Z693" s="13"/>
    </row>
    <row r="694" spans="1:26" customFormat="1" hidden="1">
      <c r="A694">
        <v>693</v>
      </c>
      <c r="B694">
        <v>107671</v>
      </c>
      <c r="C694" t="s">
        <v>1184</v>
      </c>
      <c r="D694" t="s">
        <v>34</v>
      </c>
      <c r="E694" t="s">
        <v>159</v>
      </c>
      <c r="F694" t="s">
        <v>1185</v>
      </c>
      <c r="G694" t="s">
        <v>1186</v>
      </c>
      <c r="H694">
        <v>83</v>
      </c>
      <c r="I694" s="10">
        <v>42675</v>
      </c>
      <c r="J694" s="10">
        <v>43140</v>
      </c>
      <c r="K694" s="10">
        <v>45199</v>
      </c>
      <c r="L694" s="11">
        <v>1557254.63</v>
      </c>
      <c r="M694" s="11">
        <v>1074576</v>
      </c>
      <c r="N694" s="11">
        <v>730711.67</v>
      </c>
      <c r="O694" s="11">
        <v>128949.13</v>
      </c>
      <c r="P694" s="11">
        <v>214915.20000000001</v>
      </c>
      <c r="Q694" s="11">
        <v>482678.63</v>
      </c>
      <c r="R694" s="12">
        <f>Table7[[#This Row],[Solicitat beneficiar]]/Table7[[#This Row],[Valoare totala eligibila, LEI]]</f>
        <v>0.99269200131028423</v>
      </c>
      <c r="S694" s="11">
        <f>Table7[[#This Row],[Valoare totala eligibila, LEI]]-Table7[[#This Row],[Solicitat beneficiar]]</f>
        <v>7853</v>
      </c>
      <c r="T694" s="11" t="e">
        <f>Table7[[#This Row],[Necesar de finantare lei - valoare eligibila cf. art 6. lit b) - OUG 36/2023]]/#REF!</f>
        <v>#REF!</v>
      </c>
      <c r="U694" s="11">
        <v>1066723</v>
      </c>
      <c r="V694" s="13">
        <v>99</v>
      </c>
      <c r="W694" s="13" t="s">
        <v>1159</v>
      </c>
      <c r="X694" s="16">
        <v>2</v>
      </c>
      <c r="Y694" t="s">
        <v>25</v>
      </c>
      <c r="Z694" s="13"/>
    </row>
    <row r="695" spans="1:26" customFormat="1" hidden="1">
      <c r="A695">
        <v>694</v>
      </c>
      <c r="B695">
        <v>110863</v>
      </c>
      <c r="C695" t="s">
        <v>1187</v>
      </c>
      <c r="D695" t="s">
        <v>34</v>
      </c>
      <c r="E695" t="s">
        <v>191</v>
      </c>
      <c r="F695" t="s">
        <v>1188</v>
      </c>
      <c r="G695" t="s">
        <v>1189</v>
      </c>
      <c r="H695">
        <v>88</v>
      </c>
      <c r="I695" s="10">
        <v>42614</v>
      </c>
      <c r="J695" s="10">
        <v>43265</v>
      </c>
      <c r="K695" s="10">
        <v>45291</v>
      </c>
      <c r="L695" s="11">
        <v>2140603.41</v>
      </c>
      <c r="M695" s="11">
        <v>1076733</v>
      </c>
      <c r="N695" s="11">
        <v>732178.44</v>
      </c>
      <c r="O695" s="11">
        <v>129207.96</v>
      </c>
      <c r="P695" s="11">
        <v>215346.6</v>
      </c>
      <c r="Q695" s="11">
        <v>1063870.4099999999</v>
      </c>
      <c r="R695" s="12">
        <f>Table7[[#This Row],[Solicitat beneficiar]]/Table7[[#This Row],[Valoare totala eligibila, LEI]]</f>
        <v>0.66674953772197931</v>
      </c>
      <c r="S695" s="11">
        <f>Table7[[#This Row],[Valoare totala eligibila, LEI]]-Table7[[#This Row],[Solicitat beneficiar]]</f>
        <v>358821.77</v>
      </c>
      <c r="T695" s="11" t="e">
        <f>Table7[[#This Row],[Necesar de finantare lei - valoare eligibila cf. art 6. lit b) - OUG 36/2023]]/#REF!</f>
        <v>#REF!</v>
      </c>
      <c r="U695" s="11">
        <v>717911.23</v>
      </c>
      <c r="V695" s="13">
        <v>91</v>
      </c>
      <c r="W695" s="13" t="s">
        <v>1159</v>
      </c>
      <c r="X695" s="16">
        <v>2</v>
      </c>
      <c r="Y695" t="s">
        <v>25</v>
      </c>
      <c r="Z695" s="13"/>
    </row>
    <row r="696" spans="1:26" customFormat="1" hidden="1">
      <c r="A696">
        <v>695</v>
      </c>
      <c r="B696">
        <v>110715</v>
      </c>
      <c r="C696" t="s">
        <v>1190</v>
      </c>
      <c r="D696" t="s">
        <v>34</v>
      </c>
      <c r="E696" t="s">
        <v>191</v>
      </c>
      <c r="F696" t="s">
        <v>1191</v>
      </c>
      <c r="G696" t="s">
        <v>1192</v>
      </c>
      <c r="H696">
        <v>84</v>
      </c>
      <c r="I696" s="10">
        <v>42744</v>
      </c>
      <c r="J696" s="10">
        <v>43313</v>
      </c>
      <c r="K696" s="10">
        <v>45291</v>
      </c>
      <c r="L696" s="11">
        <v>1385517.76</v>
      </c>
      <c r="M696" s="11">
        <v>1116976.26</v>
      </c>
      <c r="N696" s="11">
        <v>759543.86</v>
      </c>
      <c r="O696" s="11">
        <v>134037.15</v>
      </c>
      <c r="P696" s="11">
        <v>223395.25</v>
      </c>
      <c r="Q696" s="11">
        <v>268541.5</v>
      </c>
      <c r="R696" s="12">
        <f>Table7[[#This Row],[Solicitat beneficiar]]/Table7[[#This Row],[Valoare totala eligibila, LEI]]</f>
        <v>0.69177635879208388</v>
      </c>
      <c r="S696" s="11">
        <f>Table7[[#This Row],[Valoare totala eligibila, LEI]]-Table7[[#This Row],[Solicitat beneficiar]]</f>
        <v>344278.49</v>
      </c>
      <c r="T696" s="11" t="e">
        <f>Table7[[#This Row],[Necesar de finantare lei - valoare eligibila cf. art 6. lit b) - OUG 36/2023]]/#REF!</f>
        <v>#REF!</v>
      </c>
      <c r="U696" s="11">
        <v>772697.77</v>
      </c>
      <c r="V696" s="13">
        <v>90</v>
      </c>
      <c r="W696" s="13" t="s">
        <v>1159</v>
      </c>
      <c r="X696" s="16">
        <v>4</v>
      </c>
      <c r="Y696" t="s">
        <v>20</v>
      </c>
      <c r="Z696" s="13"/>
    </row>
    <row r="697" spans="1:26" customFormat="1" hidden="1">
      <c r="A697">
        <v>696</v>
      </c>
      <c r="B697">
        <v>110718</v>
      </c>
      <c r="C697" t="s">
        <v>1193</v>
      </c>
      <c r="D697" t="s">
        <v>34</v>
      </c>
      <c r="E697" t="s">
        <v>191</v>
      </c>
      <c r="F697" t="s">
        <v>1194</v>
      </c>
      <c r="G697" t="s">
        <v>1195</v>
      </c>
      <c r="H697">
        <v>85</v>
      </c>
      <c r="I697" s="10">
        <v>42712</v>
      </c>
      <c r="J697" s="10">
        <v>43320</v>
      </c>
      <c r="K697" s="10">
        <v>45291</v>
      </c>
      <c r="L697" s="11">
        <v>1486914.48</v>
      </c>
      <c r="M697" s="11">
        <v>1116422.8999999999</v>
      </c>
      <c r="N697" s="11">
        <v>759167.57</v>
      </c>
      <c r="O697" s="11">
        <v>133970.75</v>
      </c>
      <c r="P697" s="11">
        <v>223284.58</v>
      </c>
      <c r="Q697" s="11">
        <v>370491.58</v>
      </c>
      <c r="R697" s="12">
        <f>Table7[[#This Row],[Solicitat beneficiar]]/Table7[[#This Row],[Valoare totala eligibila, LEI]]</f>
        <v>0.92040617404032121</v>
      </c>
      <c r="S697" s="11">
        <f>Table7[[#This Row],[Valoare totala eligibila, LEI]]-Table7[[#This Row],[Solicitat beneficiar]]</f>
        <v>88860.369999999879</v>
      </c>
      <c r="T697" s="11" t="e">
        <f>Table7[[#This Row],[Necesar de finantare lei - valoare eligibila cf. art 6. lit b) - OUG 36/2023]]/#REF!</f>
        <v>#REF!</v>
      </c>
      <c r="U697" s="11">
        <v>1027562.53</v>
      </c>
      <c r="V697" s="13">
        <v>97</v>
      </c>
      <c r="W697" s="13" t="s">
        <v>1159</v>
      </c>
      <c r="X697" s="16">
        <v>4</v>
      </c>
      <c r="Y697" t="s">
        <v>20</v>
      </c>
      <c r="Z697" s="13"/>
    </row>
    <row r="698" spans="1:26" customFormat="1" hidden="1">
      <c r="A698">
        <v>697</v>
      </c>
      <c r="B698">
        <v>108986</v>
      </c>
      <c r="C698" t="s">
        <v>1196</v>
      </c>
      <c r="D698" t="s">
        <v>34</v>
      </c>
      <c r="E698" t="s">
        <v>191</v>
      </c>
      <c r="F698" t="s">
        <v>1197</v>
      </c>
      <c r="G698" t="s">
        <v>1198</v>
      </c>
      <c r="H698">
        <v>87</v>
      </c>
      <c r="I698" s="10">
        <v>42646</v>
      </c>
      <c r="J698" s="10">
        <v>43318</v>
      </c>
      <c r="K698" s="10">
        <v>45291</v>
      </c>
      <c r="L698" s="11">
        <v>1124890.47</v>
      </c>
      <c r="M698" s="11">
        <v>1113932.3799999999</v>
      </c>
      <c r="N698" s="11">
        <v>757474.01</v>
      </c>
      <c r="O698" s="11">
        <v>133671.89000000001</v>
      </c>
      <c r="P698" s="11">
        <v>222786.48</v>
      </c>
      <c r="Q698" s="11">
        <v>10958.09</v>
      </c>
      <c r="R698" s="12">
        <f>Table7[[#This Row],[Solicitat beneficiar]]/Table7[[#This Row],[Valoare totala eligibila, LEI]]</f>
        <v>0.9598967488493334</v>
      </c>
      <c r="S698" s="11">
        <f>Table7[[#This Row],[Valoare totala eligibila, LEI]]-Table7[[#This Row],[Solicitat beneficiar]]</f>
        <v>44672.309999999823</v>
      </c>
      <c r="T698" s="11" t="e">
        <f>Table7[[#This Row],[Necesar de finantare lei - valoare eligibila cf. art 6. lit b) - OUG 36/2023]]/#REF!</f>
        <v>#REF!</v>
      </c>
      <c r="U698" s="11">
        <v>1069260.07</v>
      </c>
      <c r="V698" s="13">
        <v>96</v>
      </c>
      <c r="W698" s="13" t="s">
        <v>1159</v>
      </c>
      <c r="X698" s="16">
        <v>4</v>
      </c>
      <c r="Y698" t="s">
        <v>20</v>
      </c>
      <c r="Z698" s="13"/>
    </row>
    <row r="699" spans="1:26" customFormat="1" hidden="1">
      <c r="A699">
        <v>698</v>
      </c>
      <c r="B699">
        <v>130861</v>
      </c>
      <c r="C699" t="s">
        <v>1199</v>
      </c>
      <c r="D699" t="s">
        <v>34</v>
      </c>
      <c r="E699" t="s">
        <v>1200</v>
      </c>
      <c r="F699" t="s">
        <v>1201</v>
      </c>
      <c r="G699" t="s">
        <v>1202</v>
      </c>
      <c r="H699">
        <v>56</v>
      </c>
      <c r="I699" s="10">
        <v>43586</v>
      </c>
      <c r="J699" s="10">
        <v>44090</v>
      </c>
      <c r="K699" s="10">
        <v>45291</v>
      </c>
      <c r="L699" s="11">
        <v>1436246.44</v>
      </c>
      <c r="M699" s="11">
        <v>1187925</v>
      </c>
      <c r="N699" s="11">
        <v>807788.99</v>
      </c>
      <c r="O699" s="11">
        <v>142551.01</v>
      </c>
      <c r="P699" s="11">
        <v>237585</v>
      </c>
      <c r="Q699" s="11">
        <v>248321.44</v>
      </c>
      <c r="R699" s="12">
        <f>Table7[[#This Row],[Solicitat beneficiar]]/Table7[[#This Row],[Valoare totala eligibila, LEI]]</f>
        <v>0.95377827724814279</v>
      </c>
      <c r="S699" s="11">
        <f>Table7[[#This Row],[Valoare totala eligibila, LEI]]-Table7[[#This Row],[Solicitat beneficiar]]</f>
        <v>54907.939999999944</v>
      </c>
      <c r="T699" s="11" t="e">
        <f>Table7[[#This Row],[Necesar de finantare lei - valoare eligibila cf. art 6. lit b) - OUG 36/2023]]/#REF!</f>
        <v>#REF!</v>
      </c>
      <c r="U699" s="11">
        <v>1133017.06</v>
      </c>
      <c r="V699" s="13">
        <v>99</v>
      </c>
      <c r="W699" s="13" t="s">
        <v>1159</v>
      </c>
      <c r="X699" s="16">
        <v>4</v>
      </c>
      <c r="Y699" t="s">
        <v>20</v>
      </c>
      <c r="Z699" s="13"/>
    </row>
    <row r="700" spans="1:26" customFormat="1" hidden="1">
      <c r="A700">
        <v>699</v>
      </c>
      <c r="B700">
        <v>131705</v>
      </c>
      <c r="C700" t="s">
        <v>1203</v>
      </c>
      <c r="D700" t="s">
        <v>34</v>
      </c>
      <c r="E700" t="s">
        <v>191</v>
      </c>
      <c r="F700" t="s">
        <v>1204</v>
      </c>
      <c r="G700" t="s">
        <v>1205</v>
      </c>
      <c r="H700">
        <v>54</v>
      </c>
      <c r="I700" s="10">
        <v>43648</v>
      </c>
      <c r="J700" s="10">
        <v>44147</v>
      </c>
      <c r="K700" s="10">
        <v>45291</v>
      </c>
      <c r="L700" s="11">
        <v>344066.56</v>
      </c>
      <c r="M700" s="11">
        <v>289131.55</v>
      </c>
      <c r="N700" s="11">
        <v>196609.44</v>
      </c>
      <c r="O700" s="11">
        <v>34695.79</v>
      </c>
      <c r="P700" s="11">
        <v>57826.32</v>
      </c>
      <c r="Q700" s="11">
        <v>54935.01</v>
      </c>
      <c r="R700" s="12">
        <f>Table7[[#This Row],[Solicitat beneficiar]]/Table7[[#This Row],[Valoare totala eligibila, LEI]]</f>
        <v>0.27495096955001974</v>
      </c>
      <c r="S700" s="11">
        <f>Table7[[#This Row],[Valoare totala eligibila, LEI]]-Table7[[#This Row],[Solicitat beneficiar]]</f>
        <v>209634.55</v>
      </c>
      <c r="T700" s="11" t="e">
        <f>Table7[[#This Row],[Necesar de finantare lei - valoare eligibila cf. art 6. lit b) - OUG 36/2023]]/#REF!</f>
        <v>#REF!</v>
      </c>
      <c r="U700" s="11">
        <v>79497</v>
      </c>
      <c r="V700" s="13">
        <v>27</v>
      </c>
      <c r="W700" s="13" t="s">
        <v>1159</v>
      </c>
      <c r="X700" s="16">
        <v>2</v>
      </c>
      <c r="Y700" t="s">
        <v>25</v>
      </c>
      <c r="Z700" s="13"/>
    </row>
    <row r="701" spans="1:26" customFormat="1" hidden="1">
      <c r="A701">
        <v>700</v>
      </c>
      <c r="B701">
        <v>132321</v>
      </c>
      <c r="C701" t="s">
        <v>1206</v>
      </c>
      <c r="D701" t="s">
        <v>34</v>
      </c>
      <c r="E701" t="s">
        <v>191</v>
      </c>
      <c r="F701" t="s">
        <v>1207</v>
      </c>
      <c r="G701" t="s">
        <v>1208</v>
      </c>
      <c r="H701">
        <v>55</v>
      </c>
      <c r="I701" s="10">
        <v>43644</v>
      </c>
      <c r="J701" s="10">
        <v>44238</v>
      </c>
      <c r="K701" s="10">
        <v>45291</v>
      </c>
      <c r="L701" s="11">
        <v>1410974.11</v>
      </c>
      <c r="M701" s="11">
        <v>1187609.52</v>
      </c>
      <c r="N701" s="11">
        <v>807574.48</v>
      </c>
      <c r="O701" s="11">
        <v>142513.14000000001</v>
      </c>
      <c r="P701" s="11">
        <v>237521.9</v>
      </c>
      <c r="Q701" s="11">
        <v>223364.59</v>
      </c>
      <c r="R701" s="12">
        <f>Table7[[#This Row],[Solicitat beneficiar]]/Table7[[#This Row],[Valoare totala eligibila, LEI]]</f>
        <v>0.9938857260086631</v>
      </c>
      <c r="S701" s="11">
        <f>Table7[[#This Row],[Valoare totala eligibila, LEI]]-Table7[[#This Row],[Solicitat beneficiar]]</f>
        <v>7261.3700000001118</v>
      </c>
      <c r="T701" s="11" t="e">
        <f>Table7[[#This Row],[Necesar de finantare lei - valoare eligibila cf. art 6. lit b) - OUG 36/2023]]/#REF!</f>
        <v>#REF!</v>
      </c>
      <c r="U701" s="11">
        <v>1180348.1499999999</v>
      </c>
      <c r="V701" s="13">
        <v>99</v>
      </c>
      <c r="W701" s="13" t="s">
        <v>1159</v>
      </c>
      <c r="X701" s="16">
        <v>4</v>
      </c>
      <c r="Y701" t="s">
        <v>20</v>
      </c>
      <c r="Z701" s="13"/>
    </row>
    <row r="702" spans="1:26" customFormat="1" hidden="1">
      <c r="A702">
        <v>701</v>
      </c>
      <c r="B702">
        <v>131067</v>
      </c>
      <c r="C702" t="s">
        <v>1209</v>
      </c>
      <c r="D702" t="s">
        <v>34</v>
      </c>
      <c r="E702" t="s">
        <v>159</v>
      </c>
      <c r="F702" t="s">
        <v>1210</v>
      </c>
      <c r="G702" t="s">
        <v>1211</v>
      </c>
      <c r="H702">
        <v>56</v>
      </c>
      <c r="I702" s="10">
        <v>43590</v>
      </c>
      <c r="J702" s="10">
        <v>44250</v>
      </c>
      <c r="K702" s="10">
        <v>45291</v>
      </c>
      <c r="L702" s="11">
        <v>1365247.05</v>
      </c>
      <c r="M702" s="11">
        <v>1147266.42</v>
      </c>
      <c r="N702" s="11">
        <v>780141.16</v>
      </c>
      <c r="O702" s="11">
        <v>137671.96</v>
      </c>
      <c r="P702" s="11">
        <v>229453.3</v>
      </c>
      <c r="Q702" s="11">
        <v>217980.63</v>
      </c>
      <c r="R702" s="12">
        <f>Table7[[#This Row],[Solicitat beneficiar]]/Table7[[#This Row],[Valoare totala eligibila, LEI]]</f>
        <v>0.78125909063040477</v>
      </c>
      <c r="S702" s="11">
        <f>Table7[[#This Row],[Valoare totala eligibila, LEI]]-Table7[[#This Row],[Solicitat beneficiar]]</f>
        <v>250954.09999999998</v>
      </c>
      <c r="T702" s="11" t="e">
        <f>Table7[[#This Row],[Necesar de finantare lei - valoare eligibila cf. art 6. lit b) - OUG 36/2023]]/#REF!</f>
        <v>#REF!</v>
      </c>
      <c r="U702" s="11">
        <v>896312.31999999995</v>
      </c>
      <c r="V702" s="13">
        <v>78</v>
      </c>
      <c r="W702" s="13" t="s">
        <v>1159</v>
      </c>
      <c r="X702" s="16">
        <v>2</v>
      </c>
      <c r="Y702" t="s">
        <v>25</v>
      </c>
      <c r="Z702" s="13"/>
    </row>
    <row r="703" spans="1:26" customFormat="1" hidden="1">
      <c r="A703">
        <v>702</v>
      </c>
      <c r="B703">
        <v>131964</v>
      </c>
      <c r="C703" t="s">
        <v>1212</v>
      </c>
      <c r="D703" t="s">
        <v>34</v>
      </c>
      <c r="E703" t="s">
        <v>1200</v>
      </c>
      <c r="F703" t="s">
        <v>1213</v>
      </c>
      <c r="G703" t="s">
        <v>1214</v>
      </c>
      <c r="H703">
        <v>52</v>
      </c>
      <c r="I703" s="10">
        <v>43678</v>
      </c>
      <c r="J703" s="10">
        <v>44257</v>
      </c>
      <c r="K703" s="10">
        <v>45260</v>
      </c>
      <c r="L703" s="11">
        <v>1431950.8</v>
      </c>
      <c r="M703" s="11">
        <v>1188060</v>
      </c>
      <c r="N703" s="11">
        <v>807779.81</v>
      </c>
      <c r="O703" s="11">
        <v>142549.38</v>
      </c>
      <c r="P703" s="11">
        <v>237730.81</v>
      </c>
      <c r="Q703" s="11">
        <v>243890.8</v>
      </c>
      <c r="R703" s="12">
        <f>Table7[[#This Row],[Solicitat beneficiar]]/Table7[[#This Row],[Valoare totala eligibila, LEI]]</f>
        <v>0.97498442839587229</v>
      </c>
      <c r="S703" s="11">
        <f>Table7[[#This Row],[Valoare totala eligibila, LEI]]-Table7[[#This Row],[Solicitat beneficiar]]</f>
        <v>29720</v>
      </c>
      <c r="T703" s="11" t="e">
        <f>Table7[[#This Row],[Necesar de finantare lei - valoare eligibila cf. art 6. lit b) - OUG 36/2023]]/#REF!</f>
        <v>#REF!</v>
      </c>
      <c r="U703" s="11">
        <v>1158340</v>
      </c>
      <c r="V703" s="13">
        <v>97</v>
      </c>
      <c r="W703" s="13" t="s">
        <v>1159</v>
      </c>
      <c r="X703" s="16">
        <v>2</v>
      </c>
      <c r="Y703" t="s">
        <v>25</v>
      </c>
      <c r="Z703" s="13"/>
    </row>
    <row r="704" spans="1:26" customFormat="1" hidden="1">
      <c r="A704">
        <v>703</v>
      </c>
      <c r="B704">
        <v>133496</v>
      </c>
      <c r="C704" t="s">
        <v>1215</v>
      </c>
      <c r="D704" t="s">
        <v>34</v>
      </c>
      <c r="E704" t="s">
        <v>1200</v>
      </c>
      <c r="F704" t="s">
        <v>1216</v>
      </c>
      <c r="G704" t="s">
        <v>1217</v>
      </c>
      <c r="H704">
        <v>52</v>
      </c>
      <c r="I704" s="10">
        <v>43678</v>
      </c>
      <c r="J704" s="10">
        <v>44552</v>
      </c>
      <c r="K704" s="10">
        <v>45260</v>
      </c>
      <c r="L704" s="11">
        <v>676678.73</v>
      </c>
      <c r="M704" s="11">
        <v>560697.59</v>
      </c>
      <c r="N704" s="11">
        <v>381274.36</v>
      </c>
      <c r="O704" s="11">
        <v>67283.710000000006</v>
      </c>
      <c r="P704" s="11">
        <v>112139.52</v>
      </c>
      <c r="Q704" s="11">
        <v>115981.14</v>
      </c>
      <c r="R704" s="12">
        <f>Table7[[#This Row],[Solicitat beneficiar]]/Table7[[#This Row],[Valoare totala eligibila, LEI]]</f>
        <v>0.65533186971607993</v>
      </c>
      <c r="S704" s="11">
        <f>Table7[[#This Row],[Valoare totala eligibila, LEI]]-Table7[[#This Row],[Solicitat beneficiar]]</f>
        <v>193254.58999999997</v>
      </c>
      <c r="T704" s="11" t="e">
        <f>Table7[[#This Row],[Necesar de finantare lei - valoare eligibila cf. art 6. lit b) - OUG 36/2023]]/#REF!</f>
        <v>#REF!</v>
      </c>
      <c r="U704" s="11">
        <v>367443</v>
      </c>
      <c r="V704" s="13">
        <v>66</v>
      </c>
      <c r="W704" s="13" t="s">
        <v>1159</v>
      </c>
      <c r="X704" s="16">
        <v>2</v>
      </c>
      <c r="Y704" t="s">
        <v>25</v>
      </c>
      <c r="Z704" s="13"/>
    </row>
    <row r="705" spans="1:26" customFormat="1" hidden="1">
      <c r="A705">
        <v>704</v>
      </c>
      <c r="B705">
        <v>131604</v>
      </c>
      <c r="C705" t="s">
        <v>1218</v>
      </c>
      <c r="D705" t="s">
        <v>34</v>
      </c>
      <c r="E705" t="s">
        <v>487</v>
      </c>
      <c r="F705" t="s">
        <v>1219</v>
      </c>
      <c r="G705" t="s">
        <v>1220</v>
      </c>
      <c r="H705">
        <v>54</v>
      </c>
      <c r="I705" s="10">
        <v>43647</v>
      </c>
      <c r="J705" s="10">
        <v>44698</v>
      </c>
      <c r="K705" s="10">
        <v>45291</v>
      </c>
      <c r="L705" s="11">
        <v>938471.9</v>
      </c>
      <c r="M705" s="11">
        <v>787226.83</v>
      </c>
      <c r="N705" s="11">
        <v>535314.25</v>
      </c>
      <c r="O705" s="11">
        <v>94467.21</v>
      </c>
      <c r="P705" s="11">
        <v>157445.37</v>
      </c>
      <c r="Q705" s="11">
        <v>151245.07</v>
      </c>
      <c r="R705" s="12">
        <f>Table7[[#This Row],[Solicitat beneficiar]]/Table7[[#This Row],[Valoare totala eligibila, LEI]]</f>
        <v>0.99769587375470936</v>
      </c>
      <c r="S705" s="11">
        <f>Table7[[#This Row],[Valoare totala eligibila, LEI]]-Table7[[#This Row],[Solicitat beneficiar]]</f>
        <v>1813.8699999999953</v>
      </c>
      <c r="T705" s="11" t="e">
        <f>Table7[[#This Row],[Necesar de finantare lei - valoare eligibila cf. art 6. lit b) - OUG 36/2023]]/#REF!</f>
        <v>#REF!</v>
      </c>
      <c r="U705" s="11">
        <v>785412.96</v>
      </c>
      <c r="V705" s="13">
        <v>100</v>
      </c>
      <c r="W705" s="13" t="s">
        <v>1159</v>
      </c>
      <c r="X705" s="16">
        <v>2</v>
      </c>
      <c r="Y705" t="s">
        <v>25</v>
      </c>
      <c r="Z705" s="13"/>
    </row>
    <row r="706" spans="1:26" customFormat="1" hidden="1">
      <c r="A706">
        <v>705</v>
      </c>
      <c r="B706">
        <v>132899</v>
      </c>
      <c r="C706" t="s">
        <v>1221</v>
      </c>
      <c r="D706" t="s">
        <v>34</v>
      </c>
      <c r="E706" t="s">
        <v>1200</v>
      </c>
      <c r="F706" t="s">
        <v>1222</v>
      </c>
      <c r="G706" t="s">
        <v>1223</v>
      </c>
      <c r="H706">
        <v>52</v>
      </c>
      <c r="I706" s="10">
        <v>43709</v>
      </c>
      <c r="J706" s="10">
        <v>44789</v>
      </c>
      <c r="K706" s="10">
        <v>45291</v>
      </c>
      <c r="L706" s="11">
        <v>658339.99</v>
      </c>
      <c r="M706" s="11">
        <v>552987.39</v>
      </c>
      <c r="N706" s="11">
        <v>376031.42</v>
      </c>
      <c r="O706" s="11">
        <v>66358.490000000005</v>
      </c>
      <c r="P706" s="11">
        <v>110597.48</v>
      </c>
      <c r="Q706" s="11">
        <v>105352.6</v>
      </c>
      <c r="R706" s="12">
        <f>Table7[[#This Row],[Solicitat beneficiar]]/Table7[[#This Row],[Valoare totala eligibila, LEI]]</f>
        <v>0.69130724662636522</v>
      </c>
      <c r="S706" s="11">
        <f>Table7[[#This Row],[Valoare totala eligibila, LEI]]-Table7[[#This Row],[Solicitat beneficiar]]</f>
        <v>170703.2</v>
      </c>
      <c r="T706" s="11" t="e">
        <f>Table7[[#This Row],[Necesar de finantare lei - valoare eligibila cf. art 6. lit b) - OUG 36/2023]]/#REF!</f>
        <v>#REF!</v>
      </c>
      <c r="U706" s="11">
        <v>382284.19</v>
      </c>
      <c r="V706" s="13">
        <v>69</v>
      </c>
      <c r="W706" s="13" t="s">
        <v>1159</v>
      </c>
      <c r="X706" s="16">
        <v>2</v>
      </c>
      <c r="Y706" t="s">
        <v>25</v>
      </c>
      <c r="Z706" s="13"/>
    </row>
    <row r="707" spans="1:26" customFormat="1" hidden="1">
      <c r="A707">
        <v>706</v>
      </c>
      <c r="B707">
        <v>132690</v>
      </c>
      <c r="C707" t="s">
        <v>1224</v>
      </c>
      <c r="D707" t="s">
        <v>34</v>
      </c>
      <c r="E707" t="s">
        <v>191</v>
      </c>
      <c r="F707" t="s">
        <v>1225</v>
      </c>
      <c r="G707" t="s">
        <v>1226</v>
      </c>
      <c r="H707">
        <v>53</v>
      </c>
      <c r="I707" s="10">
        <v>43678</v>
      </c>
      <c r="J707" s="10">
        <v>44838</v>
      </c>
      <c r="K707" s="10">
        <v>45291</v>
      </c>
      <c r="L707" s="11">
        <v>1511964.27</v>
      </c>
      <c r="M707" s="11">
        <v>1261087.82</v>
      </c>
      <c r="N707" s="11">
        <v>802791</v>
      </c>
      <c r="O707" s="11">
        <v>141669</v>
      </c>
      <c r="P707" s="11">
        <v>316627.82</v>
      </c>
      <c r="Q707" s="11">
        <v>250876.45</v>
      </c>
      <c r="R707" s="12">
        <f>Table7[[#This Row],[Solicitat beneficiar]]/Table7[[#This Row],[Valoare totala eligibila, LEI]]</f>
        <v>0.43633613874726024</v>
      </c>
      <c r="S707" s="11">
        <f>Table7[[#This Row],[Valoare totala eligibila, LEI]]-Table7[[#This Row],[Solicitat beneficiar]]</f>
        <v>710829.63000000012</v>
      </c>
      <c r="T707" s="11" t="e">
        <f>Table7[[#This Row],[Necesar de finantare lei - valoare eligibila cf. art 6. lit b) - OUG 36/2023]]/#REF!</f>
        <v>#REF!</v>
      </c>
      <c r="U707" s="11">
        <v>550258.18999999994</v>
      </c>
      <c r="V707" s="13">
        <v>85</v>
      </c>
      <c r="W707" s="13" t="s">
        <v>1159</v>
      </c>
      <c r="X707" s="16">
        <v>4</v>
      </c>
      <c r="Y707" t="s">
        <v>20</v>
      </c>
      <c r="Z707" s="13"/>
    </row>
    <row r="708" spans="1:26" customFormat="1" hidden="1">
      <c r="A708">
        <v>707</v>
      </c>
      <c r="B708">
        <v>131802</v>
      </c>
      <c r="C708" t="s">
        <v>1227</v>
      </c>
      <c r="D708" t="s">
        <v>34</v>
      </c>
      <c r="E708" t="s">
        <v>1200</v>
      </c>
      <c r="F708" t="s">
        <v>1228</v>
      </c>
      <c r="G708" t="s">
        <v>1229</v>
      </c>
      <c r="H708">
        <v>54</v>
      </c>
      <c r="I708" s="10">
        <v>43647</v>
      </c>
      <c r="J708" s="10">
        <v>44847</v>
      </c>
      <c r="K708" s="10">
        <v>45291</v>
      </c>
      <c r="L708" s="11">
        <v>1358261.17</v>
      </c>
      <c r="M708" s="11">
        <v>1148391</v>
      </c>
      <c r="N708" s="11">
        <v>780905.88</v>
      </c>
      <c r="O708" s="11">
        <v>137806.92000000001</v>
      </c>
      <c r="P708" s="11">
        <v>229678.2</v>
      </c>
      <c r="Q708" s="11">
        <v>209870.17</v>
      </c>
      <c r="R708" s="12">
        <f>Table7[[#This Row],[Solicitat beneficiar]]/Table7[[#This Row],[Valoare totala eligibila, LEI]]</f>
        <v>0.99085677264973337</v>
      </c>
      <c r="S708" s="11">
        <f>Table7[[#This Row],[Valoare totala eligibila, LEI]]-Table7[[#This Row],[Solicitat beneficiar]]</f>
        <v>10500</v>
      </c>
      <c r="T708" s="11" t="e">
        <f>Table7[[#This Row],[Necesar de finantare lei - valoare eligibila cf. art 6. lit b) - OUG 36/2023]]/#REF!</f>
        <v>#REF!</v>
      </c>
      <c r="U708" s="11">
        <v>1137891</v>
      </c>
      <c r="V708" s="13">
        <v>99</v>
      </c>
      <c r="W708" s="13" t="s">
        <v>1159</v>
      </c>
      <c r="X708" s="16">
        <v>2</v>
      </c>
      <c r="Y708" t="s">
        <v>25</v>
      </c>
      <c r="Z708" s="13"/>
    </row>
    <row r="709" spans="1:26" customFormat="1" hidden="1">
      <c r="A709">
        <v>708</v>
      </c>
      <c r="B709">
        <v>116678</v>
      </c>
      <c r="C709" t="s">
        <v>1230</v>
      </c>
      <c r="D709" t="s">
        <v>34</v>
      </c>
      <c r="E709" t="s">
        <v>202</v>
      </c>
      <c r="F709" t="s">
        <v>1231</v>
      </c>
      <c r="G709" t="s">
        <v>1232</v>
      </c>
      <c r="H709">
        <v>79</v>
      </c>
      <c r="I709" s="10">
        <v>42891</v>
      </c>
      <c r="J709" s="10">
        <v>43516</v>
      </c>
      <c r="K709" s="10">
        <v>45291</v>
      </c>
      <c r="L709" s="11">
        <v>1339064.6599999999</v>
      </c>
      <c r="M709" s="11">
        <v>1018504.78</v>
      </c>
      <c r="N709" s="11">
        <v>770498.86</v>
      </c>
      <c r="O709" s="11">
        <v>135970.39000000001</v>
      </c>
      <c r="P709" s="11">
        <v>112035.53</v>
      </c>
      <c r="Q709" s="11">
        <v>320559.88</v>
      </c>
      <c r="R709" s="12">
        <f>Table7[[#This Row],[Solicitat beneficiar]]/Table7[[#This Row],[Valoare totala eligibila, LEI]]</f>
        <v>0.71050605182235871</v>
      </c>
      <c r="S709" s="11">
        <f>Table7[[#This Row],[Valoare totala eligibila, LEI]]-Table7[[#This Row],[Solicitat beneficiar]]</f>
        <v>294850.96999999997</v>
      </c>
      <c r="T709" s="11" t="e">
        <f>Table7[[#This Row],[Necesar de finantare lei - valoare eligibila cf. art 6. lit b) - OUG 36/2023]]/#REF!</f>
        <v>#REF!</v>
      </c>
      <c r="U709" s="11">
        <v>723653.81</v>
      </c>
      <c r="V709" s="13">
        <v>69</v>
      </c>
      <c r="W709" s="13" t="s">
        <v>1159</v>
      </c>
      <c r="X709" s="16">
        <v>2</v>
      </c>
      <c r="Y709" t="s">
        <v>25</v>
      </c>
      <c r="Z709" s="13"/>
    </row>
    <row r="710" spans="1:26" customFormat="1" hidden="1">
      <c r="A710">
        <v>709</v>
      </c>
      <c r="B710">
        <v>122589</v>
      </c>
      <c r="C710" t="s">
        <v>1233</v>
      </c>
      <c r="D710" t="s">
        <v>34</v>
      </c>
      <c r="E710" t="s">
        <v>1200</v>
      </c>
      <c r="F710" t="s">
        <v>1234</v>
      </c>
      <c r="G710" t="s">
        <v>1235</v>
      </c>
      <c r="H710">
        <v>83</v>
      </c>
      <c r="I710" s="10">
        <v>42767</v>
      </c>
      <c r="J710" s="10">
        <v>43969</v>
      </c>
      <c r="K710" s="10">
        <v>45291</v>
      </c>
      <c r="L710" s="11">
        <v>10960567.33</v>
      </c>
      <c r="M710" s="11">
        <v>8786567</v>
      </c>
      <c r="N710" s="11">
        <v>5344232.99</v>
      </c>
      <c r="O710" s="11">
        <v>943099.91</v>
      </c>
      <c r="P710" s="11">
        <v>2499234.1</v>
      </c>
      <c r="Q710" s="11">
        <v>2174000.33</v>
      </c>
      <c r="R710" s="12">
        <f>Table7[[#This Row],[Solicitat beneficiar]]/Table7[[#This Row],[Valoare totala eligibila, LEI]]</f>
        <v>0.81497906406449738</v>
      </c>
      <c r="S710" s="11">
        <f>Table7[[#This Row],[Valoare totala eligibila, LEI]]-Table7[[#This Row],[Solicitat beneficiar]]</f>
        <v>1625698.8500000015</v>
      </c>
      <c r="T710" s="11" t="e">
        <f>Table7[[#This Row],[Necesar de finantare lei - valoare eligibila cf. art 6. lit b) - OUG 36/2023]]/#REF!</f>
        <v>#REF!</v>
      </c>
      <c r="U710" s="11">
        <v>7160868.1499999985</v>
      </c>
      <c r="V710" s="13">
        <v>82</v>
      </c>
      <c r="W710" s="13" t="s">
        <v>1159</v>
      </c>
      <c r="X710" s="16">
        <v>2</v>
      </c>
      <c r="Y710" t="s">
        <v>25</v>
      </c>
      <c r="Z710" s="13"/>
    </row>
    <row r="711" spans="1:26" customFormat="1" hidden="1">
      <c r="A711">
        <v>710</v>
      </c>
      <c r="B711">
        <v>123235</v>
      </c>
      <c r="C711" t="s">
        <v>1236</v>
      </c>
      <c r="D711" t="s">
        <v>34</v>
      </c>
      <c r="E711" t="s">
        <v>191</v>
      </c>
      <c r="F711" t="s">
        <v>1237</v>
      </c>
      <c r="G711" t="s">
        <v>1238</v>
      </c>
      <c r="H711">
        <v>72</v>
      </c>
      <c r="I711" s="10">
        <v>43070</v>
      </c>
      <c r="J711" s="10">
        <v>43993</v>
      </c>
      <c r="K711" s="10">
        <v>45260</v>
      </c>
      <c r="L711" s="11">
        <v>33996202.560000002</v>
      </c>
      <c r="M711" s="11">
        <v>26827503.329999998</v>
      </c>
      <c r="N711" s="11">
        <v>15847288.890000001</v>
      </c>
      <c r="O711" s="11">
        <v>2796580.39</v>
      </c>
      <c r="P711" s="11">
        <v>8183634.0499999998</v>
      </c>
      <c r="Q711" s="11">
        <v>7168699.2300000004</v>
      </c>
      <c r="R711" s="12">
        <f>Table7[[#This Row],[Solicitat beneficiar]]/Table7[[#This Row],[Valoare totala eligibila, LEI]]</f>
        <v>0.96875493594431328</v>
      </c>
      <c r="S711" s="11">
        <f>Table7[[#This Row],[Valoare totala eligibila, LEI]]-Table7[[#This Row],[Solicitat beneficiar]]</f>
        <v>838227.05999999866</v>
      </c>
      <c r="T711" s="11" t="e">
        <f>Table7[[#This Row],[Necesar de finantare lei - valoare eligibila cf. art 6. lit b) - OUG 36/2023]]/#REF!</f>
        <v>#REF!</v>
      </c>
      <c r="U711" s="11">
        <v>25989276.27</v>
      </c>
      <c r="V711" s="13">
        <v>97</v>
      </c>
      <c r="W711" s="13" t="s">
        <v>1159</v>
      </c>
      <c r="X711" s="16">
        <v>2</v>
      </c>
      <c r="Y711" t="s">
        <v>25</v>
      </c>
      <c r="Z711" s="13"/>
    </row>
    <row r="712" spans="1:26" customFormat="1" hidden="1">
      <c r="A712">
        <v>711</v>
      </c>
      <c r="B712">
        <v>122659</v>
      </c>
      <c r="C712" t="s">
        <v>1239</v>
      </c>
      <c r="D712" t="s">
        <v>34</v>
      </c>
      <c r="E712" t="s">
        <v>191</v>
      </c>
      <c r="F712" t="s">
        <v>1240</v>
      </c>
      <c r="G712" t="s">
        <v>1241</v>
      </c>
      <c r="H712">
        <v>83</v>
      </c>
      <c r="I712" s="10">
        <v>42767</v>
      </c>
      <c r="J712" s="10">
        <v>44025</v>
      </c>
      <c r="K712" s="10">
        <v>45291</v>
      </c>
      <c r="L712" s="11">
        <v>3965630.24</v>
      </c>
      <c r="M712" s="11">
        <v>3965630.24</v>
      </c>
      <c r="N712" s="11">
        <v>2458788.75</v>
      </c>
      <c r="O712" s="11">
        <v>433903.89</v>
      </c>
      <c r="P712" s="11">
        <v>1072937.6000000001</v>
      </c>
      <c r="Q712" s="11">
        <v>0</v>
      </c>
      <c r="R712" s="12">
        <f>Table7[[#This Row],[Solicitat beneficiar]]/Table7[[#This Row],[Valoare totala eligibila, LEI]]</f>
        <v>0.93172720006290854</v>
      </c>
      <c r="S712" s="11">
        <f>Table7[[#This Row],[Valoare totala eligibila, LEI]]-Table7[[#This Row],[Solicitat beneficiar]]</f>
        <v>270744.68000000017</v>
      </c>
      <c r="T712" s="11" t="e">
        <f>Table7[[#This Row],[Necesar de finantare lei - valoare eligibila cf. art 6. lit b) - OUG 36/2023]]/#REF!</f>
        <v>#REF!</v>
      </c>
      <c r="U712" s="11">
        <v>3694885.56</v>
      </c>
      <c r="V712" s="13">
        <v>93</v>
      </c>
      <c r="W712" s="13" t="s">
        <v>1159</v>
      </c>
      <c r="X712" s="16">
        <v>2</v>
      </c>
      <c r="Y712" t="s">
        <v>25</v>
      </c>
      <c r="Z712" s="13"/>
    </row>
    <row r="713" spans="1:26" customFormat="1" hidden="1">
      <c r="A713">
        <v>712</v>
      </c>
      <c r="B713">
        <v>124568</v>
      </c>
      <c r="C713" t="s">
        <v>1242</v>
      </c>
      <c r="D713" t="s">
        <v>34</v>
      </c>
      <c r="E713" t="s">
        <v>191</v>
      </c>
      <c r="F713" t="s">
        <v>1243</v>
      </c>
      <c r="G713" t="s">
        <v>1244</v>
      </c>
      <c r="H713">
        <v>79</v>
      </c>
      <c r="I713" s="10">
        <v>42907</v>
      </c>
      <c r="J713" s="10">
        <v>44043</v>
      </c>
      <c r="K713" s="10">
        <v>45291</v>
      </c>
      <c r="L713" s="11">
        <v>14028656.560000001</v>
      </c>
      <c r="M713" s="11">
        <v>13270583.359999999</v>
      </c>
      <c r="N713" s="11">
        <v>5990877.9299999997</v>
      </c>
      <c r="O713" s="11">
        <v>1057213.75</v>
      </c>
      <c r="P713" s="11">
        <v>6222491.6799999997</v>
      </c>
      <c r="Q713" s="11">
        <v>758073.2</v>
      </c>
      <c r="R713" s="12">
        <f>Table7[[#This Row],[Solicitat beneficiar]]/Table7[[#This Row],[Valoare totala eligibila, LEI]]</f>
        <v>0.39623108041092175</v>
      </c>
      <c r="S713" s="11">
        <f>Table7[[#This Row],[Valoare totala eligibila, LEI]]-Table7[[#This Row],[Solicitat beneficiar]]</f>
        <v>8012365.7775839996</v>
      </c>
      <c r="T713" s="11" t="e">
        <f>Table7[[#This Row],[Necesar de finantare lei - valoare eligibila cf. art 6. lit b) - OUG 36/2023]]/#REF!</f>
        <v>#REF!</v>
      </c>
      <c r="U713" s="11">
        <v>5258217.5824159998</v>
      </c>
      <c r="V713" s="13">
        <v>43</v>
      </c>
      <c r="W713" s="13" t="s">
        <v>1159</v>
      </c>
      <c r="X713" s="16">
        <v>6.1</v>
      </c>
      <c r="Y713" t="s">
        <v>10</v>
      </c>
      <c r="Z713" s="13"/>
    </row>
    <row r="714" spans="1:26" customFormat="1" hidden="1">
      <c r="A714">
        <v>713</v>
      </c>
      <c r="B714">
        <v>123007</v>
      </c>
      <c r="C714" t="s">
        <v>1245</v>
      </c>
      <c r="D714" t="s">
        <v>34</v>
      </c>
      <c r="E714" t="s">
        <v>191</v>
      </c>
      <c r="F714" t="s">
        <v>1246</v>
      </c>
      <c r="G714" t="s">
        <v>1247</v>
      </c>
      <c r="H714">
        <v>72</v>
      </c>
      <c r="I714" s="10">
        <v>43112</v>
      </c>
      <c r="J714" s="10">
        <v>44046</v>
      </c>
      <c r="K714" s="10">
        <v>45291</v>
      </c>
      <c r="L714" s="11">
        <v>5583246.7000000002</v>
      </c>
      <c r="M714" s="11">
        <v>4698625.72</v>
      </c>
      <c r="N714" s="11">
        <v>2908515.7</v>
      </c>
      <c r="O714" s="11">
        <v>513267.48</v>
      </c>
      <c r="P714" s="11">
        <v>1276842.54</v>
      </c>
      <c r="Q714" s="11">
        <v>884620.98</v>
      </c>
      <c r="R714" s="12">
        <f>Table7[[#This Row],[Solicitat beneficiar]]/Table7[[#This Row],[Valoare totala eligibila, LEI]]</f>
        <v>0.51951364621568541</v>
      </c>
      <c r="S714" s="11">
        <f>Table7[[#This Row],[Valoare totala eligibila, LEI]]-Table7[[#This Row],[Solicitat beneficiar]]</f>
        <v>2257625.5399999996</v>
      </c>
      <c r="T714" s="11" t="e">
        <f>Table7[[#This Row],[Necesar de finantare lei - valoare eligibila cf. art 6. lit b) - OUG 36/2023]]/#REF!</f>
        <v>#REF!</v>
      </c>
      <c r="U714" s="11">
        <v>2441000.1800000002</v>
      </c>
      <c r="V714" s="13">
        <v>70</v>
      </c>
      <c r="W714" s="13" t="s">
        <v>1159</v>
      </c>
      <c r="X714" s="16">
        <v>6.1</v>
      </c>
      <c r="Y714" t="s">
        <v>10</v>
      </c>
      <c r="Z714" s="13"/>
    </row>
    <row r="715" spans="1:26" customFormat="1" hidden="1">
      <c r="A715">
        <v>714</v>
      </c>
      <c r="B715">
        <v>124909</v>
      </c>
      <c r="C715" t="s">
        <v>1248</v>
      </c>
      <c r="D715" t="s">
        <v>34</v>
      </c>
      <c r="E715" t="s">
        <v>191</v>
      </c>
      <c r="F715" t="s">
        <v>1249</v>
      </c>
      <c r="G715" t="s">
        <v>1250</v>
      </c>
      <c r="H715">
        <v>73</v>
      </c>
      <c r="I715" s="10">
        <v>43070</v>
      </c>
      <c r="J715" s="10">
        <v>43993</v>
      </c>
      <c r="K715" s="10">
        <v>45291</v>
      </c>
      <c r="L715" s="11">
        <v>30861717.949999999</v>
      </c>
      <c r="M715" s="11">
        <v>22186889.600000001</v>
      </c>
      <c r="N715" s="11">
        <v>13376637.699999999</v>
      </c>
      <c r="O715" s="11">
        <v>2360583.12</v>
      </c>
      <c r="P715" s="11">
        <v>6449668.7800000003</v>
      </c>
      <c r="Q715" s="11">
        <v>8674828.3499999996</v>
      </c>
      <c r="R715" s="12">
        <f>Table7[[#This Row],[Solicitat beneficiar]]/Table7[[#This Row],[Valoare totala eligibila, LEI]]</f>
        <v>0.5814103861588602</v>
      </c>
      <c r="S715" s="11">
        <f>Table7[[#This Row],[Valoare totala eligibila, LEI]]-Table7[[#This Row],[Solicitat beneficiar]]</f>
        <v>9287201.5500000007</v>
      </c>
      <c r="T715" s="11" t="e">
        <f>Table7[[#This Row],[Necesar de finantare lei - valoare eligibila cf. art 6. lit b) - OUG 36/2023]]/#REF!</f>
        <v>#REF!</v>
      </c>
      <c r="U715" s="11">
        <v>12899688.050000001</v>
      </c>
      <c r="V715" s="13">
        <v>82</v>
      </c>
      <c r="W715" s="13" t="s">
        <v>1159</v>
      </c>
      <c r="X715" s="16">
        <v>4</v>
      </c>
      <c r="Y715" t="s">
        <v>20</v>
      </c>
      <c r="Z715" s="13"/>
    </row>
    <row r="716" spans="1:26" customFormat="1" hidden="1">
      <c r="A716">
        <v>715</v>
      </c>
      <c r="B716">
        <v>123271</v>
      </c>
      <c r="C716" t="s">
        <v>1251</v>
      </c>
      <c r="D716" t="s">
        <v>34</v>
      </c>
      <c r="E716" t="s">
        <v>191</v>
      </c>
      <c r="F716" t="s">
        <v>1252</v>
      </c>
      <c r="G716" t="s">
        <v>1253</v>
      </c>
      <c r="H716">
        <v>83</v>
      </c>
      <c r="I716" s="10">
        <v>42767</v>
      </c>
      <c r="J716" s="10">
        <v>44025</v>
      </c>
      <c r="K716" s="10">
        <v>45291</v>
      </c>
      <c r="L716" s="11">
        <v>32854975.25</v>
      </c>
      <c r="M716" s="11">
        <v>27358002.329999998</v>
      </c>
      <c r="N716" s="11">
        <v>16446230.619999999</v>
      </c>
      <c r="O716" s="11">
        <v>2902275.99</v>
      </c>
      <c r="P716" s="11">
        <v>8009495.7199999997</v>
      </c>
      <c r="Q716" s="11">
        <v>5496972.9199999999</v>
      </c>
      <c r="R716" s="12">
        <f>Table7[[#This Row],[Solicitat beneficiar]]/Table7[[#This Row],[Valoare totala eligibila, LEI]]</f>
        <v>0.42466737702043322</v>
      </c>
      <c r="S716" s="11">
        <f>Table7[[#This Row],[Valoare totala eligibila, LEI]]-Table7[[#This Row],[Solicitat beneficiar]]</f>
        <v>15739951.239999998</v>
      </c>
      <c r="T716" s="11" t="e">
        <f>Table7[[#This Row],[Necesar de finantare lei - valoare eligibila cf. art 6. lit b) - OUG 36/2023]]/#REF!</f>
        <v>#REF!</v>
      </c>
      <c r="U716" s="11">
        <v>11618051.09</v>
      </c>
      <c r="V716" s="13">
        <v>42</v>
      </c>
      <c r="W716" s="13" t="s">
        <v>1159</v>
      </c>
      <c r="X716" s="16">
        <v>6.2</v>
      </c>
      <c r="Y716" t="s">
        <v>10</v>
      </c>
      <c r="Z716" s="13"/>
    </row>
    <row r="717" spans="1:26" customFormat="1" hidden="1">
      <c r="A717">
        <v>716</v>
      </c>
      <c r="B717">
        <v>124569</v>
      </c>
      <c r="C717" t="s">
        <v>1254</v>
      </c>
      <c r="D717" t="s">
        <v>34</v>
      </c>
      <c r="E717" t="s">
        <v>1200</v>
      </c>
      <c r="F717" t="s">
        <v>1255</v>
      </c>
      <c r="G717" t="s">
        <v>1256</v>
      </c>
      <c r="H717">
        <v>77</v>
      </c>
      <c r="I717" s="10">
        <v>42907</v>
      </c>
      <c r="J717" s="10">
        <v>44043</v>
      </c>
      <c r="K717" s="10">
        <v>45230</v>
      </c>
      <c r="L717" s="11">
        <v>8428714.2699999996</v>
      </c>
      <c r="M717" s="11">
        <v>7042044.9500000002</v>
      </c>
      <c r="N717" s="11">
        <v>4300792.3600000003</v>
      </c>
      <c r="O717" s="11">
        <v>758963.32</v>
      </c>
      <c r="P717" s="11">
        <v>1982289.27</v>
      </c>
      <c r="Q717" s="11">
        <v>1386669.32</v>
      </c>
      <c r="R717" s="12">
        <f>Table7[[#This Row],[Solicitat beneficiar]]/Table7[[#This Row],[Valoare totala eligibila, LEI]]</f>
        <v>0.71690146482237371</v>
      </c>
      <c r="S717" s="11">
        <f>Table7[[#This Row],[Valoare totala eligibila, LEI]]-Table7[[#This Row],[Solicitat beneficiar]]</f>
        <v>1993592.6100000003</v>
      </c>
      <c r="T717" s="11" t="e">
        <f>Table7[[#This Row],[Necesar de finantare lei - valoare eligibila cf. art 6. lit b) - OUG 36/2023]]/#REF!</f>
        <v>#REF!</v>
      </c>
      <c r="U717" s="11">
        <v>5048452.34</v>
      </c>
      <c r="V717" s="13">
        <v>72</v>
      </c>
      <c r="W717" s="13" t="s">
        <v>1159</v>
      </c>
      <c r="X717" s="16">
        <v>2</v>
      </c>
      <c r="Y717" t="s">
        <v>25</v>
      </c>
      <c r="Z717" s="13"/>
    </row>
    <row r="718" spans="1:26" customFormat="1" hidden="1">
      <c r="A718">
        <v>717</v>
      </c>
      <c r="B718">
        <v>121838</v>
      </c>
      <c r="C718" t="s">
        <v>1257</v>
      </c>
      <c r="D718" t="s">
        <v>34</v>
      </c>
      <c r="E718" t="s">
        <v>487</v>
      </c>
      <c r="F718" t="s">
        <v>1258</v>
      </c>
      <c r="G718" t="s">
        <v>1259</v>
      </c>
      <c r="H718">
        <v>72</v>
      </c>
      <c r="I718" s="10">
        <v>43112</v>
      </c>
      <c r="J718" s="10">
        <v>44046</v>
      </c>
      <c r="K718" s="10">
        <v>45291</v>
      </c>
      <c r="L718" s="11">
        <v>4034884.53</v>
      </c>
      <c r="M718" s="11">
        <v>3412372</v>
      </c>
      <c r="N718" s="11">
        <v>2095406.59</v>
      </c>
      <c r="O718" s="11">
        <v>369777.61</v>
      </c>
      <c r="P718" s="11">
        <v>947187.8</v>
      </c>
      <c r="Q718" s="11">
        <v>622512.53</v>
      </c>
      <c r="R718" s="12">
        <f>Table7[[#This Row],[Solicitat beneficiar]]/Table7[[#This Row],[Valoare totala eligibila, LEI]]</f>
        <v>0.90022919834062642</v>
      </c>
      <c r="S718" s="11">
        <f>Table7[[#This Row],[Valoare totala eligibila, LEI]]-Table7[[#This Row],[Solicitat beneficiar]]</f>
        <v>340455.08999999985</v>
      </c>
      <c r="T718" s="11" t="e">
        <f>Table7[[#This Row],[Necesar de finantare lei - valoare eligibila cf. art 6. lit b) - OUG 36/2023]]/#REF!</f>
        <v>#REF!</v>
      </c>
      <c r="U718" s="11">
        <v>3071916.91</v>
      </c>
      <c r="V718" s="13">
        <v>100</v>
      </c>
      <c r="W718" s="13" t="s">
        <v>1159</v>
      </c>
      <c r="X718" s="16">
        <v>2</v>
      </c>
      <c r="Y718" t="s">
        <v>25</v>
      </c>
      <c r="Z718" s="13"/>
    </row>
    <row r="719" spans="1:26" customFormat="1" hidden="1">
      <c r="A719">
        <v>718</v>
      </c>
      <c r="B719">
        <v>124882</v>
      </c>
      <c r="C719" t="s">
        <v>1260</v>
      </c>
      <c r="D719" t="s">
        <v>34</v>
      </c>
      <c r="E719" t="s">
        <v>202</v>
      </c>
      <c r="F719" t="s">
        <v>1261</v>
      </c>
      <c r="G719" t="s">
        <v>1262</v>
      </c>
      <c r="H719">
        <v>50</v>
      </c>
      <c r="I719" s="10">
        <v>43770</v>
      </c>
      <c r="J719" s="10">
        <v>43816</v>
      </c>
      <c r="K719" s="10">
        <v>45291</v>
      </c>
      <c r="L719" s="11">
        <v>64718111.899999999</v>
      </c>
      <c r="M719" s="11">
        <v>53809967.979999997</v>
      </c>
      <c r="N719" s="11">
        <v>27443083.670000002</v>
      </c>
      <c r="O719" s="11">
        <v>4842897.12</v>
      </c>
      <c r="P719" s="11">
        <v>21523987.190000001</v>
      </c>
      <c r="Q719" s="11">
        <v>10908143.92</v>
      </c>
      <c r="R719" s="12">
        <f>Table7[[#This Row],[Solicitat beneficiar]]/Table7[[#This Row],[Valoare totala eligibila, LEI]]</f>
        <v>1.4867133916477013E-2</v>
      </c>
      <c r="S719" s="11">
        <f>Table7[[#This Row],[Valoare totala eligibila, LEI]]-Table7[[#This Row],[Solicitat beneficiar]]</f>
        <v>53009967.979999997</v>
      </c>
      <c r="T719" s="11" t="e">
        <f>Table7[[#This Row],[Necesar de finantare lei - valoare eligibila cf. art 6. lit b) - OUG 36/2023]]/#REF!</f>
        <v>#REF!</v>
      </c>
      <c r="U719" s="11">
        <v>800000</v>
      </c>
      <c r="V719" s="13">
        <v>2</v>
      </c>
      <c r="W719" s="13" t="s">
        <v>1159</v>
      </c>
      <c r="X719" s="16">
        <v>5</v>
      </c>
      <c r="Y719" t="s">
        <v>21</v>
      </c>
      <c r="Z719" s="13"/>
    </row>
    <row r="720" spans="1:26" customFormat="1" hidden="1">
      <c r="A720">
        <v>719</v>
      </c>
      <c r="B720">
        <v>113127</v>
      </c>
      <c r="C720" t="s">
        <v>1263</v>
      </c>
      <c r="D720" t="s">
        <v>34</v>
      </c>
      <c r="E720" t="s">
        <v>487</v>
      </c>
      <c r="F720" t="s">
        <v>1264</v>
      </c>
      <c r="G720" t="s">
        <v>1265</v>
      </c>
      <c r="H720">
        <v>81</v>
      </c>
      <c r="I720" s="10">
        <v>42826</v>
      </c>
      <c r="J720" s="10">
        <v>43179</v>
      </c>
      <c r="K720" s="10">
        <v>45291</v>
      </c>
      <c r="L720" s="11">
        <v>4189440.22</v>
      </c>
      <c r="M720" s="11">
        <v>3520538</v>
      </c>
      <c r="N720" s="11">
        <v>1890693.17</v>
      </c>
      <c r="O720" s="11">
        <v>333651.73</v>
      </c>
      <c r="P720" s="11">
        <v>1296193.1000000001</v>
      </c>
      <c r="Q720" s="11">
        <v>668902.22</v>
      </c>
      <c r="R720" s="12">
        <f>Table7[[#This Row],[Solicitat beneficiar]]/Table7[[#This Row],[Valoare totala eligibila, LEI]]</f>
        <v>0.92533810457378973</v>
      </c>
      <c r="S720" s="11">
        <f>Table7[[#This Row],[Valoare totala eligibila, LEI]]-Table7[[#This Row],[Solicitat beneficiar]]</f>
        <v>262850.03999999957</v>
      </c>
      <c r="T720" s="11" t="e">
        <f>Table7[[#This Row],[Necesar de finantare lei - valoare eligibila cf. art 6. lit b) - OUG 36/2023]]/#REF!</f>
        <v>#REF!</v>
      </c>
      <c r="U720" s="11">
        <v>3257687.9600000004</v>
      </c>
      <c r="V720" s="13">
        <v>93</v>
      </c>
      <c r="W720" s="13" t="s">
        <v>1159</v>
      </c>
      <c r="X720" s="16">
        <v>2</v>
      </c>
      <c r="Y720" t="s">
        <v>25</v>
      </c>
      <c r="Z720" s="13"/>
    </row>
    <row r="721" spans="1:26" customFormat="1" hidden="1">
      <c r="A721">
        <v>720</v>
      </c>
      <c r="B721">
        <v>113041</v>
      </c>
      <c r="C721" t="s">
        <v>1266</v>
      </c>
      <c r="D721" t="s">
        <v>34</v>
      </c>
      <c r="E721" t="s">
        <v>191</v>
      </c>
      <c r="F721" t="s">
        <v>1267</v>
      </c>
      <c r="G721" t="s">
        <v>1268</v>
      </c>
      <c r="H721">
        <v>84</v>
      </c>
      <c r="I721" s="10">
        <v>42736</v>
      </c>
      <c r="J721" s="10">
        <v>43241</v>
      </c>
      <c r="K721" s="10">
        <v>45291</v>
      </c>
      <c r="L721" s="11">
        <v>21235954.469999999</v>
      </c>
      <c r="M721" s="11">
        <v>7202084.7800000003</v>
      </c>
      <c r="N721" s="11">
        <v>3824345.34</v>
      </c>
      <c r="O721" s="11">
        <v>674884.47</v>
      </c>
      <c r="P721" s="11">
        <v>2702854.97</v>
      </c>
      <c r="Q721" s="11">
        <v>14033869.689999999</v>
      </c>
      <c r="R721" s="12">
        <f>Table7[[#This Row],[Solicitat beneficiar]]/Table7[[#This Row],[Valoare totala eligibila, LEI]]</f>
        <v>0.95413059827934987</v>
      </c>
      <c r="S721" s="11">
        <f>Table7[[#This Row],[Valoare totala eligibila, LEI]]-Table7[[#This Row],[Solicitat beneficiar]]</f>
        <v>330355.3200000003</v>
      </c>
      <c r="T721" s="11" t="e">
        <f>Table7[[#This Row],[Necesar de finantare lei - valoare eligibila cf. art 6. lit b) - OUG 36/2023]]/#REF!</f>
        <v>#REF!</v>
      </c>
      <c r="U721" s="11">
        <v>6871729.46</v>
      </c>
      <c r="V721" s="13">
        <v>95</v>
      </c>
      <c r="W721" s="13" t="s">
        <v>1159</v>
      </c>
      <c r="X721" s="16">
        <v>4</v>
      </c>
      <c r="Y721" t="s">
        <v>20</v>
      </c>
      <c r="Z721" s="13"/>
    </row>
    <row r="722" spans="1:26" customFormat="1" hidden="1">
      <c r="A722">
        <v>721</v>
      </c>
      <c r="B722">
        <v>110123</v>
      </c>
      <c r="C722" t="s">
        <v>1269</v>
      </c>
      <c r="D722" t="s">
        <v>34</v>
      </c>
      <c r="E722" t="s">
        <v>1156</v>
      </c>
      <c r="F722" t="s">
        <v>1270</v>
      </c>
      <c r="G722" t="s">
        <v>1271</v>
      </c>
      <c r="H722">
        <v>93</v>
      </c>
      <c r="I722" s="10">
        <v>42461</v>
      </c>
      <c r="J722" s="10">
        <v>43255</v>
      </c>
      <c r="K722" s="10">
        <v>45291</v>
      </c>
      <c r="L722" s="11">
        <v>10091627.84</v>
      </c>
      <c r="M722" s="11">
        <v>6441970</v>
      </c>
      <c r="N722" s="11">
        <v>3832972.15</v>
      </c>
      <c r="O722" s="11">
        <v>676406.85</v>
      </c>
      <c r="P722" s="11">
        <v>1932591</v>
      </c>
      <c r="Q722" s="11">
        <v>3649657.84</v>
      </c>
      <c r="R722" s="12">
        <f>Table7[[#This Row],[Solicitat beneficiar]]/Table7[[#This Row],[Valoare totala eligibila, LEI]]</f>
        <v>0.9907969627303449</v>
      </c>
      <c r="S722" s="11">
        <f>Table7[[#This Row],[Valoare totala eligibila, LEI]]-Table7[[#This Row],[Solicitat beneficiar]]</f>
        <v>59285.69000000041</v>
      </c>
      <c r="T722" s="11" t="e">
        <f>Table7[[#This Row],[Necesar de finantare lei - valoare eligibila cf. art 6. lit b) - OUG 36/2023]]/#REF!</f>
        <v>#REF!</v>
      </c>
      <c r="U722" s="11">
        <v>6382684.3099999996</v>
      </c>
      <c r="V722" s="13">
        <v>100</v>
      </c>
      <c r="W722" s="13" t="s">
        <v>1159</v>
      </c>
      <c r="X722" s="16">
        <v>2</v>
      </c>
      <c r="Y722" t="s">
        <v>25</v>
      </c>
      <c r="Z722" s="13"/>
    </row>
    <row r="723" spans="1:26" customFormat="1" hidden="1">
      <c r="A723">
        <v>722</v>
      </c>
      <c r="B723">
        <v>112547</v>
      </c>
      <c r="C723" t="s">
        <v>1272</v>
      </c>
      <c r="D723" t="s">
        <v>34</v>
      </c>
      <c r="E723" t="s">
        <v>159</v>
      </c>
      <c r="F723" t="s">
        <v>1273</v>
      </c>
      <c r="G723" t="s">
        <v>1274</v>
      </c>
      <c r="H723">
        <v>82</v>
      </c>
      <c r="I723" s="10">
        <v>42795</v>
      </c>
      <c r="J723" s="10">
        <v>43273</v>
      </c>
      <c r="K723" s="10">
        <v>45291</v>
      </c>
      <c r="L723" s="11">
        <v>5212445.21</v>
      </c>
      <c r="M723" s="11">
        <v>5203248.79</v>
      </c>
      <c r="N723" s="11">
        <v>3248179.3</v>
      </c>
      <c r="O723" s="11">
        <v>573208.11</v>
      </c>
      <c r="P723" s="11">
        <v>1381861.38</v>
      </c>
      <c r="Q723" s="11">
        <v>9196.42</v>
      </c>
      <c r="R723" s="12">
        <f>Table7[[#This Row],[Solicitat beneficiar]]/Table7[[#This Row],[Valoare totala eligibila, LEI]]</f>
        <v>0.47112597896745972</v>
      </c>
      <c r="S723" s="11">
        <f>Table7[[#This Row],[Valoare totala eligibila, LEI]]-Table7[[#This Row],[Solicitat beneficiar]]</f>
        <v>2751863.11</v>
      </c>
      <c r="T723" s="11" t="e">
        <f>Table7[[#This Row],[Necesar de finantare lei - valoare eligibila cf. art 6. lit b) - OUG 36/2023]]/#REF!</f>
        <v>#REF!</v>
      </c>
      <c r="U723" s="11">
        <v>2451385.6800000002</v>
      </c>
      <c r="V723" s="13">
        <v>64</v>
      </c>
      <c r="W723" s="13" t="s">
        <v>1159</v>
      </c>
      <c r="X723" s="16">
        <v>2</v>
      </c>
      <c r="Y723" t="s">
        <v>25</v>
      </c>
      <c r="Z723" s="13"/>
    </row>
    <row r="724" spans="1:26" customFormat="1" hidden="1">
      <c r="A724">
        <v>723</v>
      </c>
      <c r="B724">
        <v>113782</v>
      </c>
      <c r="C724" t="s">
        <v>1275</v>
      </c>
      <c r="D724" t="s">
        <v>34</v>
      </c>
      <c r="E724" t="s">
        <v>191</v>
      </c>
      <c r="F724" t="s">
        <v>1276</v>
      </c>
      <c r="G724" t="s">
        <v>1277</v>
      </c>
      <c r="H724">
        <v>81</v>
      </c>
      <c r="I724" s="10">
        <v>42767</v>
      </c>
      <c r="J724" s="10">
        <v>43287</v>
      </c>
      <c r="K724" s="10">
        <v>45230</v>
      </c>
      <c r="L724" s="11">
        <v>5360263.4400000004</v>
      </c>
      <c r="M724" s="11">
        <v>4370941.95</v>
      </c>
      <c r="N724" s="11">
        <v>2653806.13</v>
      </c>
      <c r="O724" s="11">
        <v>468318.73</v>
      </c>
      <c r="P724" s="11">
        <v>1248817.0900000001</v>
      </c>
      <c r="Q724" s="11">
        <v>989321.49</v>
      </c>
      <c r="R724" s="12">
        <f>Table7[[#This Row],[Solicitat beneficiar]]/Table7[[#This Row],[Valoare totala eligibila, LEI]]</f>
        <v>0.94609134994346011</v>
      </c>
      <c r="S724" s="11">
        <f>Table7[[#This Row],[Valoare totala eligibila, LEI]]-Table7[[#This Row],[Solicitat beneficiar]]</f>
        <v>235631.58000000007</v>
      </c>
      <c r="T724" s="11" t="e">
        <f>Table7[[#This Row],[Necesar de finantare lei - valoare eligibila cf. art 6. lit b) - OUG 36/2023]]/#REF!</f>
        <v>#REF!</v>
      </c>
      <c r="U724" s="11">
        <v>4135310.37</v>
      </c>
      <c r="V724" s="13">
        <v>95</v>
      </c>
      <c r="W724" s="13" t="s">
        <v>1159</v>
      </c>
      <c r="X724" s="16">
        <v>4</v>
      </c>
      <c r="Y724" t="s">
        <v>20</v>
      </c>
      <c r="Z724" s="13"/>
    </row>
    <row r="725" spans="1:26" customFormat="1" hidden="1">
      <c r="A725">
        <v>724</v>
      </c>
      <c r="B725">
        <v>114415</v>
      </c>
      <c r="C725" t="s">
        <v>1278</v>
      </c>
      <c r="D725" t="s">
        <v>34</v>
      </c>
      <c r="E725" t="s">
        <v>487</v>
      </c>
      <c r="F725" t="s">
        <v>1279</v>
      </c>
      <c r="G725" t="s">
        <v>1280</v>
      </c>
      <c r="H725">
        <v>81</v>
      </c>
      <c r="I725" s="10">
        <v>42839</v>
      </c>
      <c r="J725" s="10">
        <v>43313</v>
      </c>
      <c r="K725" s="10">
        <v>45291</v>
      </c>
      <c r="L725" s="11">
        <v>5419032.3799999999</v>
      </c>
      <c r="M725" s="11">
        <v>4505206.9400000004</v>
      </c>
      <c r="N725" s="11">
        <v>2712464.19</v>
      </c>
      <c r="O725" s="11">
        <v>478670.12</v>
      </c>
      <c r="P725" s="11">
        <v>1314072.6299999999</v>
      </c>
      <c r="Q725" s="11">
        <v>913825.44</v>
      </c>
      <c r="R725" s="12">
        <f>Table7[[#This Row],[Solicitat beneficiar]]/Table7[[#This Row],[Valoare totala eligibila, LEI]]</f>
        <v>0.65774196157124798</v>
      </c>
      <c r="S725" s="11">
        <f>Table7[[#This Row],[Valoare totala eligibila, LEI]]-Table7[[#This Row],[Solicitat beneficiar]]</f>
        <v>1541943.2900000005</v>
      </c>
      <c r="T725" s="11" t="e">
        <f>Table7[[#This Row],[Necesar de finantare lei - valoare eligibila cf. art 6. lit b) - OUG 36/2023]]/#REF!</f>
        <v>#REF!</v>
      </c>
      <c r="U725" s="11">
        <v>2963263.65</v>
      </c>
      <c r="V725" s="13">
        <v>81</v>
      </c>
      <c r="W725" s="13" t="s">
        <v>1159</v>
      </c>
      <c r="X725" s="16">
        <v>4</v>
      </c>
      <c r="Y725" t="s">
        <v>20</v>
      </c>
      <c r="Z725" s="13"/>
    </row>
    <row r="726" spans="1:26" customFormat="1" hidden="1">
      <c r="A726">
        <v>725</v>
      </c>
      <c r="B726">
        <v>115804</v>
      </c>
      <c r="C726" t="s">
        <v>1281</v>
      </c>
      <c r="D726" t="s">
        <v>34</v>
      </c>
      <c r="E726" t="s">
        <v>191</v>
      </c>
      <c r="F726" t="s">
        <v>1282</v>
      </c>
      <c r="G726" t="s">
        <v>1283</v>
      </c>
      <c r="H726">
        <v>80</v>
      </c>
      <c r="I726" s="10">
        <v>42839</v>
      </c>
      <c r="J726" s="10">
        <v>43336</v>
      </c>
      <c r="K726" s="10">
        <v>45260</v>
      </c>
      <c r="L726" s="11">
        <v>10833805.050000001</v>
      </c>
      <c r="M726" s="11">
        <v>6085580.2999999998</v>
      </c>
      <c r="N726" s="11">
        <v>3710292.96</v>
      </c>
      <c r="O726" s="11">
        <v>654757.57999999996</v>
      </c>
      <c r="P726" s="11">
        <v>1720529.76</v>
      </c>
      <c r="Q726" s="11">
        <v>4748224.75</v>
      </c>
      <c r="R726" s="12">
        <f>Table7[[#This Row],[Solicitat beneficiar]]/Table7[[#This Row],[Valoare totala eligibila, LEI]]</f>
        <v>0.84502286495176149</v>
      </c>
      <c r="S726" s="11">
        <f>Table7[[#This Row],[Valoare totala eligibila, LEI]]-Table7[[#This Row],[Solicitat beneficiar]]</f>
        <v>943125.79999999981</v>
      </c>
      <c r="T726" s="11" t="e">
        <f>Table7[[#This Row],[Necesar de finantare lei - valoare eligibila cf. art 6. lit b) - OUG 36/2023]]/#REF!</f>
        <v>#REF!</v>
      </c>
      <c r="U726" s="11">
        <v>5142454.5</v>
      </c>
      <c r="V726" s="13">
        <v>85</v>
      </c>
      <c r="W726" s="13" t="s">
        <v>1159</v>
      </c>
      <c r="X726" s="16">
        <v>4</v>
      </c>
      <c r="Y726" t="s">
        <v>20</v>
      </c>
      <c r="Z726" s="13"/>
    </row>
    <row r="727" spans="1:26" customFormat="1" hidden="1">
      <c r="A727">
        <v>726</v>
      </c>
      <c r="B727">
        <v>115785</v>
      </c>
      <c r="C727" t="s">
        <v>1284</v>
      </c>
      <c r="D727" t="s">
        <v>34</v>
      </c>
      <c r="E727" t="s">
        <v>1200</v>
      </c>
      <c r="F727" t="s">
        <v>1285</v>
      </c>
      <c r="G727" t="s">
        <v>1286</v>
      </c>
      <c r="H727">
        <v>80</v>
      </c>
      <c r="I727" s="10">
        <v>42831</v>
      </c>
      <c r="J727" s="10">
        <v>43341</v>
      </c>
      <c r="K727" s="10">
        <v>45260</v>
      </c>
      <c r="L727" s="11">
        <v>5834664.0199999996</v>
      </c>
      <c r="M727" s="11">
        <v>4699510.29</v>
      </c>
      <c r="N727" s="11">
        <v>2859145.14</v>
      </c>
      <c r="O727" s="11">
        <v>504555.02</v>
      </c>
      <c r="P727" s="11">
        <v>1335810.1299999999</v>
      </c>
      <c r="Q727" s="11">
        <v>1135153.73</v>
      </c>
      <c r="R727" s="12">
        <f>Table7[[#This Row],[Solicitat beneficiar]]/Table7[[#This Row],[Valoare totala eligibila, LEI]]</f>
        <v>0.95470499544325926</v>
      </c>
      <c r="S727" s="11">
        <f>Table7[[#This Row],[Valoare totala eligibila, LEI]]-Table7[[#This Row],[Solicitat beneficiar]]</f>
        <v>212864.33999999985</v>
      </c>
      <c r="T727" s="11" t="e">
        <f>Table7[[#This Row],[Necesar de finantare lei - valoare eligibila cf. art 6. lit b) - OUG 36/2023]]/#REF!</f>
        <v>#REF!</v>
      </c>
      <c r="U727" s="11">
        <v>4486645.95</v>
      </c>
      <c r="V727" s="13">
        <v>95</v>
      </c>
      <c r="W727" s="13" t="s">
        <v>1159</v>
      </c>
      <c r="X727" s="16">
        <v>2</v>
      </c>
      <c r="Y727" t="s">
        <v>25</v>
      </c>
      <c r="Z727" s="13"/>
    </row>
    <row r="728" spans="1:26" customFormat="1" hidden="1">
      <c r="A728">
        <v>727</v>
      </c>
      <c r="B728">
        <v>115318</v>
      </c>
      <c r="C728" t="s">
        <v>1287</v>
      </c>
      <c r="D728" t="s">
        <v>34</v>
      </c>
      <c r="E728" t="s">
        <v>1200</v>
      </c>
      <c r="F728" t="s">
        <v>1288</v>
      </c>
      <c r="G728" t="s">
        <v>1289</v>
      </c>
      <c r="H728">
        <v>81</v>
      </c>
      <c r="I728" s="10">
        <v>42829</v>
      </c>
      <c r="J728" s="10">
        <v>43336</v>
      </c>
      <c r="K728" s="10">
        <v>45291</v>
      </c>
      <c r="L728" s="11">
        <v>1957831.57</v>
      </c>
      <c r="M728" s="11">
        <v>1601115.9</v>
      </c>
      <c r="N728" s="11">
        <v>970369.99</v>
      </c>
      <c r="O728" s="11">
        <v>171241.74</v>
      </c>
      <c r="P728" s="11">
        <v>459504.17</v>
      </c>
      <c r="Q728" s="11">
        <v>356715.67</v>
      </c>
      <c r="R728" s="12">
        <f>Table7[[#This Row],[Solicitat beneficiar]]/Table7[[#This Row],[Valoare totala eligibila, LEI]]</f>
        <v>0.79246288166896595</v>
      </c>
      <c r="S728" s="11">
        <f>Table7[[#This Row],[Valoare totala eligibila, LEI]]-Table7[[#This Row],[Solicitat beneficiar]]</f>
        <v>332290.98</v>
      </c>
      <c r="T728" s="11" t="e">
        <f>Table7[[#This Row],[Necesar de finantare lei - valoare eligibila cf. art 6. lit b) - OUG 36/2023]]/#REF!</f>
        <v>#REF!</v>
      </c>
      <c r="U728" s="11">
        <v>1268824.92</v>
      </c>
      <c r="V728" s="13">
        <v>84</v>
      </c>
      <c r="W728" s="13" t="s">
        <v>1159</v>
      </c>
      <c r="X728" s="16">
        <v>4</v>
      </c>
      <c r="Y728" t="s">
        <v>20</v>
      </c>
      <c r="Z728" s="13"/>
    </row>
    <row r="729" spans="1:26" customFormat="1" hidden="1">
      <c r="A729">
        <v>728</v>
      </c>
      <c r="B729">
        <v>116535</v>
      </c>
      <c r="C729" t="s">
        <v>1290</v>
      </c>
      <c r="D729" t="s">
        <v>34</v>
      </c>
      <c r="E729" t="s">
        <v>191</v>
      </c>
      <c r="F729" t="s">
        <v>1291</v>
      </c>
      <c r="G729" t="s">
        <v>1292</v>
      </c>
      <c r="H729">
        <v>77</v>
      </c>
      <c r="I729" s="10">
        <v>42954</v>
      </c>
      <c r="J729" s="10">
        <v>43353</v>
      </c>
      <c r="K729" s="10">
        <v>45291</v>
      </c>
      <c r="L729" s="11">
        <v>4627000.9000000004</v>
      </c>
      <c r="M729" s="11">
        <v>3876196.44</v>
      </c>
      <c r="N729" s="11">
        <v>2370755.1</v>
      </c>
      <c r="O729" s="11">
        <v>418368.55</v>
      </c>
      <c r="P729" s="11">
        <v>1087072.79</v>
      </c>
      <c r="Q729" s="11">
        <v>750804.46</v>
      </c>
      <c r="R729" s="12">
        <f>Table7[[#This Row],[Solicitat beneficiar]]/Table7[[#This Row],[Valoare totala eligibila, LEI]]</f>
        <v>0.95288085296316927</v>
      </c>
      <c r="S729" s="11">
        <f>Table7[[#This Row],[Valoare totala eligibila, LEI]]-Table7[[#This Row],[Solicitat beneficiar]]</f>
        <v>182643.06999999983</v>
      </c>
      <c r="T729" s="11" t="e">
        <f>Table7[[#This Row],[Necesar de finantare lei - valoare eligibila cf. art 6. lit b) - OUG 36/2023]]/#REF!</f>
        <v>#REF!</v>
      </c>
      <c r="U729" s="11">
        <v>3693553.37</v>
      </c>
      <c r="V729" s="13">
        <v>98</v>
      </c>
      <c r="W729" s="13" t="s">
        <v>1159</v>
      </c>
      <c r="X729" s="16">
        <v>2</v>
      </c>
      <c r="Y729" t="s">
        <v>25</v>
      </c>
      <c r="Z729" s="13"/>
    </row>
    <row r="730" spans="1:26" customFormat="1" hidden="1">
      <c r="A730">
        <v>729</v>
      </c>
      <c r="B730">
        <v>115789</v>
      </c>
      <c r="C730" t="s">
        <v>1293</v>
      </c>
      <c r="D730" t="s">
        <v>34</v>
      </c>
      <c r="E730" t="s">
        <v>1156</v>
      </c>
      <c r="F730" t="s">
        <v>1294</v>
      </c>
      <c r="G730" t="s">
        <v>1295</v>
      </c>
      <c r="H730">
        <v>83</v>
      </c>
      <c r="I730" s="10">
        <v>42767</v>
      </c>
      <c r="J730" s="10">
        <v>43385</v>
      </c>
      <c r="K730" s="10">
        <v>45291</v>
      </c>
      <c r="L730" s="11">
        <v>14212905.91</v>
      </c>
      <c r="M730" s="11">
        <v>6703770.2800000003</v>
      </c>
      <c r="N730" s="11">
        <v>3485503.51</v>
      </c>
      <c r="O730" s="11">
        <v>615088.86</v>
      </c>
      <c r="P730" s="11">
        <v>2603177.91</v>
      </c>
      <c r="Q730" s="11">
        <v>7509135.6299999999</v>
      </c>
      <c r="R730" s="12">
        <f>Table7[[#This Row],[Solicitat beneficiar]]/Table7[[#This Row],[Valoare totala eligibila, LEI]]</f>
        <v>0</v>
      </c>
      <c r="S730" s="11">
        <f>Table7[[#This Row],[Valoare totala eligibila, LEI]]-Table7[[#This Row],[Solicitat beneficiar]]</f>
        <v>6703770.2800000003</v>
      </c>
      <c r="T730" s="11" t="e">
        <f>Table7[[#This Row],[Necesar de finantare lei - valoare eligibila cf. art 6. lit b) - OUG 36/2023]]/#REF!</f>
        <v>#REF!</v>
      </c>
      <c r="U730" s="11">
        <v>0</v>
      </c>
      <c r="V730" s="13">
        <v>0</v>
      </c>
      <c r="W730" s="13" t="s">
        <v>1159</v>
      </c>
      <c r="X730" s="16">
        <v>3.1</v>
      </c>
      <c r="Y730" t="s">
        <v>26</v>
      </c>
      <c r="Z730" s="13"/>
    </row>
    <row r="731" spans="1:26" customFormat="1" hidden="1">
      <c r="A731">
        <v>730</v>
      </c>
      <c r="B731">
        <v>116170</v>
      </c>
      <c r="C731" t="s">
        <v>1296</v>
      </c>
      <c r="D731" t="s">
        <v>34</v>
      </c>
      <c r="E731" t="s">
        <v>191</v>
      </c>
      <c r="F731" t="s">
        <v>1297</v>
      </c>
      <c r="G731" t="s">
        <v>1189</v>
      </c>
      <c r="H731">
        <v>81</v>
      </c>
      <c r="I731" s="10">
        <v>42829</v>
      </c>
      <c r="J731" s="10">
        <v>43390</v>
      </c>
      <c r="K731" s="10">
        <v>45291</v>
      </c>
      <c r="L731" s="11">
        <v>6371244.5800000001</v>
      </c>
      <c r="M731" s="11">
        <v>5251123.5599999996</v>
      </c>
      <c r="N731" s="11">
        <v>3124418.52</v>
      </c>
      <c r="O731" s="11">
        <v>551367.97</v>
      </c>
      <c r="P731" s="11">
        <v>1575337.07</v>
      </c>
      <c r="Q731" s="11">
        <v>1120121.02</v>
      </c>
      <c r="R731" s="12">
        <f>Table7[[#This Row],[Solicitat beneficiar]]/Table7[[#This Row],[Valoare totala eligibila, LEI]]</f>
        <v>0.66573223236057322</v>
      </c>
      <c r="S731" s="11">
        <f>Table7[[#This Row],[Valoare totala eligibila, LEI]]-Table7[[#This Row],[Solicitat beneficiar]]</f>
        <v>1755281.3499999996</v>
      </c>
      <c r="T731" s="11" t="e">
        <f>Table7[[#This Row],[Necesar de finantare lei - valoare eligibila cf. art 6. lit b) - OUG 36/2023]]/#REF!</f>
        <v>#REF!</v>
      </c>
      <c r="U731" s="11">
        <v>3495842.21</v>
      </c>
      <c r="V731" s="13">
        <v>85</v>
      </c>
      <c r="W731" s="13" t="s">
        <v>1159</v>
      </c>
      <c r="X731" s="16">
        <v>4</v>
      </c>
      <c r="Y731" t="s">
        <v>20</v>
      </c>
      <c r="Z731" s="13"/>
    </row>
    <row r="732" spans="1:26" customFormat="1" hidden="1">
      <c r="A732">
        <v>731</v>
      </c>
      <c r="B732">
        <v>116538</v>
      </c>
      <c r="C732" t="s">
        <v>1298</v>
      </c>
      <c r="D732" t="s">
        <v>34</v>
      </c>
      <c r="E732" t="s">
        <v>159</v>
      </c>
      <c r="F732" t="s">
        <v>1299</v>
      </c>
      <c r="G732" t="s">
        <v>1300</v>
      </c>
      <c r="H732">
        <v>66</v>
      </c>
      <c r="I732" s="10">
        <v>43282</v>
      </c>
      <c r="J732" s="10">
        <v>43391</v>
      </c>
      <c r="K732" s="10">
        <v>45291</v>
      </c>
      <c r="L732" s="11">
        <v>4262627.5999999996</v>
      </c>
      <c r="M732" s="11">
        <v>3388808</v>
      </c>
      <c r="N732" s="11">
        <v>2016340.76</v>
      </c>
      <c r="O732" s="11">
        <v>355824.84</v>
      </c>
      <c r="P732" s="11">
        <v>1016642.4</v>
      </c>
      <c r="Q732" s="11">
        <v>873819.6</v>
      </c>
      <c r="R732" s="12">
        <f>Table7[[#This Row],[Solicitat beneficiar]]/Table7[[#This Row],[Valoare totala eligibila, LEI]]</f>
        <v>0.95840124610187416</v>
      </c>
      <c r="S732" s="11">
        <f>Table7[[#This Row],[Valoare totala eligibila, LEI]]-Table7[[#This Row],[Solicitat beneficiar]]</f>
        <v>140970.18999999994</v>
      </c>
      <c r="T732" s="11" t="e">
        <f>Table7[[#This Row],[Necesar de finantare lei - valoare eligibila cf. art 6. lit b) - OUG 36/2023]]/#REF!</f>
        <v>#REF!</v>
      </c>
      <c r="U732" s="11">
        <v>3247837.81</v>
      </c>
      <c r="V732" s="13">
        <v>99</v>
      </c>
      <c r="W732" s="13" t="s">
        <v>1159</v>
      </c>
      <c r="X732" s="16">
        <v>2</v>
      </c>
      <c r="Y732" t="s">
        <v>25</v>
      </c>
      <c r="Z732" s="13"/>
    </row>
    <row r="733" spans="1:26" customFormat="1" hidden="1">
      <c r="A733">
        <v>732</v>
      </c>
      <c r="B733">
        <v>115470</v>
      </c>
      <c r="C733" t="s">
        <v>1301</v>
      </c>
      <c r="D733" t="s">
        <v>34</v>
      </c>
      <c r="E733" t="s">
        <v>191</v>
      </c>
      <c r="F733" t="s">
        <v>1302</v>
      </c>
      <c r="G733" t="s">
        <v>1303</v>
      </c>
      <c r="H733">
        <v>79</v>
      </c>
      <c r="I733" s="10">
        <v>42852</v>
      </c>
      <c r="J733" s="10">
        <v>43406</v>
      </c>
      <c r="K733" s="10">
        <v>45230</v>
      </c>
      <c r="L733" s="11">
        <v>7656180.0300000003</v>
      </c>
      <c r="M733" s="11">
        <v>6412380.1699999999</v>
      </c>
      <c r="N733" s="11">
        <v>3825661.11</v>
      </c>
      <c r="O733" s="11">
        <v>675116.66</v>
      </c>
      <c r="P733" s="11">
        <v>1911602.4</v>
      </c>
      <c r="Q733" s="11">
        <v>1243799.8600000001</v>
      </c>
      <c r="R733" s="12">
        <f>Table7[[#This Row],[Solicitat beneficiar]]/Table7[[#This Row],[Valoare totala eligibila, LEI]]</f>
        <v>0.95639347908469374</v>
      </c>
      <c r="S733" s="11">
        <f>Table7[[#This Row],[Valoare totala eligibila, LEI]]-Table7[[#This Row],[Solicitat beneficiar]]</f>
        <v>279621.58999999985</v>
      </c>
      <c r="T733" s="11" t="e">
        <f>Table7[[#This Row],[Necesar de finantare lei - valoare eligibila cf. art 6. lit b) - OUG 36/2023]]/#REF!</f>
        <v>#REF!</v>
      </c>
      <c r="U733" s="11">
        <v>6132758.5800000001</v>
      </c>
      <c r="V733" s="13">
        <v>100</v>
      </c>
      <c r="W733" s="13" t="s">
        <v>1159</v>
      </c>
      <c r="X733" s="16">
        <v>2</v>
      </c>
      <c r="Y733" t="s">
        <v>25</v>
      </c>
      <c r="Z733" s="13"/>
    </row>
    <row r="734" spans="1:26" customFormat="1" hidden="1">
      <c r="A734">
        <v>733</v>
      </c>
      <c r="B734">
        <v>116291</v>
      </c>
      <c r="C734" t="s">
        <v>1304</v>
      </c>
      <c r="D734" t="s">
        <v>34</v>
      </c>
      <c r="E734" t="s">
        <v>191</v>
      </c>
      <c r="F734" t="s">
        <v>1305</v>
      </c>
      <c r="G734" t="s">
        <v>1306</v>
      </c>
      <c r="H734">
        <v>79</v>
      </c>
      <c r="I734" s="10">
        <v>42898</v>
      </c>
      <c r="J734" s="10">
        <v>43657</v>
      </c>
      <c r="K734" s="10">
        <v>45291</v>
      </c>
      <c r="L734" s="11">
        <v>7275636.3200000003</v>
      </c>
      <c r="M734" s="11">
        <v>4979676.83</v>
      </c>
      <c r="N734" s="11">
        <v>3045010.97</v>
      </c>
      <c r="O734" s="11">
        <v>537354.87</v>
      </c>
      <c r="P734" s="11">
        <v>1397310.99</v>
      </c>
      <c r="Q734" s="11">
        <v>2295959.4900000002</v>
      </c>
      <c r="R734" s="12">
        <f>Table7[[#This Row],[Solicitat beneficiar]]/Table7[[#This Row],[Valoare totala eligibila, LEI]]</f>
        <v>0.88732686092804136</v>
      </c>
      <c r="S734" s="11">
        <f>Table7[[#This Row],[Valoare totala eligibila, LEI]]-Table7[[#This Row],[Solicitat beneficiar]]</f>
        <v>561075.8200000003</v>
      </c>
      <c r="T734" s="11" t="e">
        <f>Table7[[#This Row],[Necesar de finantare lei - valoare eligibila cf. art 6. lit b) - OUG 36/2023]]/#REF!</f>
        <v>#REF!</v>
      </c>
      <c r="U734" s="11">
        <v>4418601.01</v>
      </c>
      <c r="V734" s="13">
        <v>92</v>
      </c>
      <c r="W734" s="13" t="s">
        <v>1159</v>
      </c>
      <c r="X734" s="16">
        <v>2</v>
      </c>
      <c r="Y734" t="s">
        <v>25</v>
      </c>
      <c r="Z734" s="13"/>
    </row>
    <row r="735" spans="1:26" customFormat="1" hidden="1">
      <c r="A735">
        <v>734</v>
      </c>
      <c r="B735">
        <v>145661</v>
      </c>
      <c r="C735" t="s">
        <v>1307</v>
      </c>
      <c r="D735" t="s">
        <v>34</v>
      </c>
      <c r="E735" t="s">
        <v>202</v>
      </c>
      <c r="F735" t="s">
        <v>1308</v>
      </c>
      <c r="G735" t="s">
        <v>1309</v>
      </c>
      <c r="H735">
        <v>37</v>
      </c>
      <c r="I735" s="10">
        <v>44136</v>
      </c>
      <c r="J735" s="10">
        <v>44553</v>
      </c>
      <c r="K735" s="10">
        <v>45260</v>
      </c>
      <c r="L735" s="11">
        <v>40490523.5</v>
      </c>
      <c r="M735" s="11">
        <v>33824643</v>
      </c>
      <c r="N735" s="11">
        <v>17455067.390000001</v>
      </c>
      <c r="O735" s="11">
        <v>3080306.01</v>
      </c>
      <c r="P735" s="11">
        <v>13289269.6</v>
      </c>
      <c r="Q735" s="11">
        <v>6665880.5</v>
      </c>
      <c r="R735" s="12">
        <f>Table7[[#This Row],[Solicitat beneficiar]]/Table7[[#This Row],[Valoare totala eligibila, LEI]]</f>
        <v>0.90226835505699199</v>
      </c>
      <c r="S735" s="11">
        <f>Table7[[#This Row],[Valoare totala eligibila, LEI]]-Table7[[#This Row],[Solicitat beneficiar]]</f>
        <v>3305738</v>
      </c>
      <c r="T735" s="11" t="e">
        <f>Table7[[#This Row],[Necesar de finantare lei - valoare eligibila cf. art 6. lit b) - OUG 36/2023]]/#REF!</f>
        <v>#REF!</v>
      </c>
      <c r="U735" s="11">
        <v>30518905</v>
      </c>
      <c r="V735" s="13">
        <v>100</v>
      </c>
      <c r="W735" s="13" t="s">
        <v>1159</v>
      </c>
      <c r="X735" s="16">
        <v>2</v>
      </c>
      <c r="Y735" t="s">
        <v>25</v>
      </c>
      <c r="Z735" s="13"/>
    </row>
    <row r="736" spans="1:26" customFormat="1" hidden="1">
      <c r="A736">
        <v>735</v>
      </c>
      <c r="B736">
        <v>145901</v>
      </c>
      <c r="C736" t="s">
        <v>1310</v>
      </c>
      <c r="D736" t="s">
        <v>34</v>
      </c>
      <c r="E736" t="s">
        <v>1200</v>
      </c>
      <c r="F736" t="s">
        <v>1311</v>
      </c>
      <c r="G736" t="s">
        <v>1312</v>
      </c>
      <c r="H736">
        <v>38</v>
      </c>
      <c r="I736" s="10">
        <v>44139</v>
      </c>
      <c r="J736" s="10">
        <v>44558</v>
      </c>
      <c r="K736" s="10">
        <v>45291</v>
      </c>
      <c r="L736" s="11">
        <v>16036228.310000001</v>
      </c>
      <c r="M736" s="11">
        <v>13280035.539999999</v>
      </c>
      <c r="N736" s="11">
        <v>7901621.1200000001</v>
      </c>
      <c r="O736" s="11">
        <v>1394403.71</v>
      </c>
      <c r="P736" s="11">
        <v>3984010.71</v>
      </c>
      <c r="Q736" s="11">
        <v>2756192.77</v>
      </c>
      <c r="R736" s="12">
        <f>Table7[[#This Row],[Solicitat beneficiar]]/Table7[[#This Row],[Valoare totala eligibila, LEI]]</f>
        <v>0.98105726982113195</v>
      </c>
      <c r="S736" s="11">
        <f>Table7[[#This Row],[Valoare totala eligibila, LEI]]-Table7[[#This Row],[Solicitat beneficiar]]</f>
        <v>251560.12999999896</v>
      </c>
      <c r="T736" s="11" t="e">
        <f>Table7[[#This Row],[Necesar de finantare lei - valoare eligibila cf. art 6. lit b) - OUG 36/2023]]/#REF!</f>
        <v>#REF!</v>
      </c>
      <c r="U736" s="11">
        <v>13028475.41</v>
      </c>
      <c r="V736" s="13">
        <v>98</v>
      </c>
      <c r="W736" s="13" t="s">
        <v>1159</v>
      </c>
      <c r="X736" s="16">
        <v>2</v>
      </c>
      <c r="Y736" t="s">
        <v>25</v>
      </c>
      <c r="Z736" s="13"/>
    </row>
    <row r="737" spans="1:26" customFormat="1" hidden="1">
      <c r="A737">
        <v>736</v>
      </c>
      <c r="B737">
        <v>147438</v>
      </c>
      <c r="C737" t="s">
        <v>1313</v>
      </c>
      <c r="D737" t="s">
        <v>34</v>
      </c>
      <c r="E737" t="s">
        <v>1200</v>
      </c>
      <c r="F737" t="s">
        <v>1314</v>
      </c>
      <c r="G737" t="s">
        <v>1315</v>
      </c>
      <c r="H737">
        <v>38</v>
      </c>
      <c r="I737" s="10">
        <v>44136</v>
      </c>
      <c r="J737" s="10">
        <v>44559</v>
      </c>
      <c r="K737" s="10">
        <v>45291</v>
      </c>
      <c r="L737" s="11">
        <v>13573497</v>
      </c>
      <c r="M737" s="11">
        <v>11406300</v>
      </c>
      <c r="N737" s="11">
        <v>7024791.0099999998</v>
      </c>
      <c r="O737" s="11">
        <v>1239668.99</v>
      </c>
      <c r="P737" s="11">
        <v>3141840</v>
      </c>
      <c r="Q737" s="11">
        <v>2167197</v>
      </c>
      <c r="R737" s="12">
        <f>Table7[[#This Row],[Solicitat beneficiar]]/Table7[[#This Row],[Valoare totala eligibila, LEI]]</f>
        <v>0.89480656303972361</v>
      </c>
      <c r="S737" s="11">
        <f>Table7[[#This Row],[Valoare totala eligibila, LEI]]-Table7[[#This Row],[Solicitat beneficiar]]</f>
        <v>1199867.9000000004</v>
      </c>
      <c r="T737" s="11" t="e">
        <f>Table7[[#This Row],[Necesar de finantare lei - valoare eligibila cf. art 6. lit b) - OUG 36/2023]]/#REF!</f>
        <v>#REF!</v>
      </c>
      <c r="U737" s="11">
        <v>10206432.1</v>
      </c>
      <c r="V737" s="13">
        <v>99</v>
      </c>
      <c r="W737" s="13" t="s">
        <v>1159</v>
      </c>
      <c r="X737" s="16">
        <v>2</v>
      </c>
      <c r="Y737" t="s">
        <v>25</v>
      </c>
      <c r="Z737" s="13"/>
    </row>
    <row r="738" spans="1:26" customFormat="1" hidden="1">
      <c r="A738">
        <v>737</v>
      </c>
      <c r="B738">
        <v>145441</v>
      </c>
      <c r="C738" t="s">
        <v>1316</v>
      </c>
      <c r="D738" t="s">
        <v>34</v>
      </c>
      <c r="E738" t="s">
        <v>487</v>
      </c>
      <c r="F738" t="s">
        <v>1317</v>
      </c>
      <c r="G738" t="s">
        <v>500</v>
      </c>
      <c r="H738">
        <v>40</v>
      </c>
      <c r="I738" s="10">
        <v>44075</v>
      </c>
      <c r="J738" s="10">
        <v>44560</v>
      </c>
      <c r="K738" s="10">
        <v>45291</v>
      </c>
      <c r="L738" s="11">
        <v>32352799.079999998</v>
      </c>
      <c r="M738" s="11">
        <v>26478797</v>
      </c>
      <c r="N738" s="11">
        <v>15821821.73</v>
      </c>
      <c r="O738" s="11">
        <v>2792086.17</v>
      </c>
      <c r="P738" s="11">
        <v>7864889.0999999996</v>
      </c>
      <c r="Q738" s="11">
        <v>5874002.0800000001</v>
      </c>
      <c r="R738" s="12">
        <f>Table7[[#This Row],[Solicitat beneficiar]]/Table7[[#This Row],[Valoare totala eligibila, LEI]]</f>
        <v>0.92263944430708089</v>
      </c>
      <c r="S738" s="11">
        <f>Table7[[#This Row],[Valoare totala eligibila, LEI]]-Table7[[#This Row],[Solicitat beneficiar]]</f>
        <v>2048414.4499999993</v>
      </c>
      <c r="T738" s="11" t="e">
        <f>Table7[[#This Row],[Necesar de finantare lei - valoare eligibila cf. art 6. lit b) - OUG 36/2023]]/#REF!</f>
        <v>#REF!</v>
      </c>
      <c r="U738" s="11">
        <v>24430382.550000001</v>
      </c>
      <c r="V738" s="13">
        <v>99</v>
      </c>
      <c r="W738" s="13" t="s">
        <v>1159</v>
      </c>
      <c r="X738" s="16">
        <v>2</v>
      </c>
      <c r="Y738" t="s">
        <v>25</v>
      </c>
      <c r="Z738" s="13"/>
    </row>
    <row r="739" spans="1:26" customFormat="1" hidden="1">
      <c r="A739">
        <v>738</v>
      </c>
      <c r="B739">
        <v>146570</v>
      </c>
      <c r="C739" t="s">
        <v>1318</v>
      </c>
      <c r="D739" t="s">
        <v>34</v>
      </c>
      <c r="E739" t="s">
        <v>1200</v>
      </c>
      <c r="F739" t="s">
        <v>1319</v>
      </c>
      <c r="G739" t="s">
        <v>1320</v>
      </c>
      <c r="H739">
        <v>40</v>
      </c>
      <c r="I739" s="10">
        <v>44075</v>
      </c>
      <c r="J739" s="10">
        <v>44560</v>
      </c>
      <c r="K739" s="10">
        <v>45291</v>
      </c>
      <c r="L739" s="11">
        <v>15643262.15</v>
      </c>
      <c r="M739" s="11">
        <v>12916512.9</v>
      </c>
      <c r="N739" s="11">
        <v>6587421.5499999998</v>
      </c>
      <c r="O739" s="11">
        <v>1162486.17</v>
      </c>
      <c r="P739" s="11">
        <v>5166605.18</v>
      </c>
      <c r="Q739" s="11">
        <v>2726749.25</v>
      </c>
      <c r="R739" s="12">
        <f>Table7[[#This Row],[Solicitat beneficiar]]/Table7[[#This Row],[Valoare totala eligibila, LEI]]</f>
        <v>0.75855743232370398</v>
      </c>
      <c r="S739" s="11">
        <f>Table7[[#This Row],[Valoare totala eligibila, LEI]]-Table7[[#This Row],[Solicitat beneficiar]]</f>
        <v>3118596.040000001</v>
      </c>
      <c r="T739" s="11" t="e">
        <f>Table7[[#This Row],[Necesar de finantare lei - valoare eligibila cf. art 6. lit b) - OUG 36/2023]]/#REF!</f>
        <v>#REF!</v>
      </c>
      <c r="U739" s="11">
        <v>9797916.8599999994</v>
      </c>
      <c r="V739" s="13">
        <v>96</v>
      </c>
      <c r="W739" s="13" t="s">
        <v>1159</v>
      </c>
      <c r="X739" s="16">
        <v>2</v>
      </c>
      <c r="Y739" t="s">
        <v>25</v>
      </c>
      <c r="Z739" s="13"/>
    </row>
    <row r="740" spans="1:26" customFormat="1" hidden="1">
      <c r="A740">
        <v>739</v>
      </c>
      <c r="B740">
        <v>138949</v>
      </c>
      <c r="C740" t="s">
        <v>1321</v>
      </c>
      <c r="D740" t="s">
        <v>34</v>
      </c>
      <c r="E740" t="s">
        <v>1156</v>
      </c>
      <c r="F740" t="s">
        <v>1322</v>
      </c>
      <c r="G740" t="s">
        <v>1323</v>
      </c>
      <c r="H740">
        <v>44</v>
      </c>
      <c r="I740" s="10">
        <v>43952</v>
      </c>
      <c r="J740" s="10">
        <v>44539</v>
      </c>
      <c r="K740" s="10">
        <v>45291</v>
      </c>
      <c r="L740" s="11">
        <v>8066296.8799999999</v>
      </c>
      <c r="M740" s="11">
        <v>6775900.7300000004</v>
      </c>
      <c r="N740" s="11">
        <v>4088370.93</v>
      </c>
      <c r="O740" s="11">
        <v>721477.22</v>
      </c>
      <c r="P740" s="11">
        <v>1966052.58</v>
      </c>
      <c r="Q740" s="11">
        <v>1290396.1499999999</v>
      </c>
      <c r="R740" s="12">
        <f>Table7[[#This Row],[Solicitat beneficiar]]/Table7[[#This Row],[Valoare totala eligibila, LEI]]</f>
        <v>0.88159570779308027</v>
      </c>
      <c r="S740" s="11">
        <f>Table7[[#This Row],[Valoare totala eligibila, LEI]]-Table7[[#This Row],[Solicitat beneficiar]]</f>
        <v>802295.73000000045</v>
      </c>
      <c r="T740" s="11" t="e">
        <f>Table7[[#This Row],[Necesar de finantare lei - valoare eligibila cf. art 6. lit b) - OUG 36/2023]]/#REF!</f>
        <v>#REF!</v>
      </c>
      <c r="U740" s="11">
        <v>5973605</v>
      </c>
      <c r="V740" s="13">
        <v>88</v>
      </c>
      <c r="W740" s="13" t="s">
        <v>1159</v>
      </c>
      <c r="X740" s="16">
        <v>2</v>
      </c>
      <c r="Y740" t="s">
        <v>25</v>
      </c>
      <c r="Z740" s="13"/>
    </row>
    <row r="741" spans="1:26" customFormat="1" hidden="1">
      <c r="A741">
        <v>740</v>
      </c>
      <c r="B741">
        <v>137928</v>
      </c>
      <c r="C741" t="s">
        <v>1324</v>
      </c>
      <c r="D741" t="s">
        <v>34</v>
      </c>
      <c r="E741" t="s">
        <v>1156</v>
      </c>
      <c r="F741" t="s">
        <v>1325</v>
      </c>
      <c r="G741" t="s">
        <v>1326</v>
      </c>
      <c r="H741">
        <v>45</v>
      </c>
      <c r="I741" s="10">
        <v>43948</v>
      </c>
      <c r="J741" s="10">
        <v>44537</v>
      </c>
      <c r="K741" s="10">
        <v>45291</v>
      </c>
      <c r="L741" s="11">
        <v>9386471.6500000004</v>
      </c>
      <c r="M741" s="11">
        <v>7883906.2999999998</v>
      </c>
      <c r="N741" s="11">
        <v>4083885.66</v>
      </c>
      <c r="O741" s="11">
        <v>720685.7</v>
      </c>
      <c r="P741" s="11">
        <v>3079334.94</v>
      </c>
      <c r="Q741" s="11">
        <v>1502565.35</v>
      </c>
      <c r="R741" s="12">
        <f>Table7[[#This Row],[Solicitat beneficiar]]/Table7[[#This Row],[Valoare totala eligibila, LEI]]</f>
        <v>0.83589736473656473</v>
      </c>
      <c r="S741" s="11">
        <f>Table7[[#This Row],[Valoare totala eligibila, LEI]]-Table7[[#This Row],[Solicitat beneficiar]]</f>
        <v>1293769.7999999998</v>
      </c>
      <c r="T741" s="11" t="e">
        <f>Table7[[#This Row],[Necesar de finantare lei - valoare eligibila cf. art 6. lit b) - OUG 36/2023]]/#REF!</f>
        <v>#REF!</v>
      </c>
      <c r="U741" s="11">
        <v>6590136.5</v>
      </c>
      <c r="V741" s="13">
        <v>84</v>
      </c>
      <c r="W741" s="13" t="s">
        <v>1159</v>
      </c>
      <c r="X741" s="16">
        <v>2</v>
      </c>
      <c r="Y741" t="s">
        <v>25</v>
      </c>
      <c r="Z741" s="13"/>
    </row>
    <row r="742" spans="1:26" customFormat="1" hidden="1">
      <c r="A742">
        <v>741</v>
      </c>
      <c r="B742">
        <v>138575</v>
      </c>
      <c r="C742" t="s">
        <v>1327</v>
      </c>
      <c r="D742" t="s">
        <v>34</v>
      </c>
      <c r="E742" t="s">
        <v>159</v>
      </c>
      <c r="F742" t="s">
        <v>1328</v>
      </c>
      <c r="G742" t="s">
        <v>1329</v>
      </c>
      <c r="H742">
        <v>43</v>
      </c>
      <c r="I742" s="10">
        <v>43952</v>
      </c>
      <c r="J742" s="10">
        <v>44536</v>
      </c>
      <c r="K742" s="10">
        <v>45260</v>
      </c>
      <c r="L742" s="11">
        <v>4120299.55</v>
      </c>
      <c r="M742" s="11">
        <v>3462197.1</v>
      </c>
      <c r="N742" s="11">
        <v>1810374.51</v>
      </c>
      <c r="O742" s="11">
        <v>319477.84999999998</v>
      </c>
      <c r="P742" s="11">
        <v>1332344.74</v>
      </c>
      <c r="Q742" s="11">
        <v>658102.44999999995</v>
      </c>
      <c r="R742" s="12">
        <f>Table7[[#This Row],[Solicitat beneficiar]]/Table7[[#This Row],[Valoare totala eligibila, LEI]]</f>
        <v>0.97056474629939471</v>
      </c>
      <c r="S742" s="11">
        <f>Table7[[#This Row],[Valoare totala eligibila, LEI]]-Table7[[#This Row],[Solicitat beneficiar]]</f>
        <v>101910.64999999991</v>
      </c>
      <c r="T742" s="11" t="e">
        <f>Table7[[#This Row],[Necesar de finantare lei - valoare eligibila cf. art 6. lit b) - OUG 36/2023]]/#REF!</f>
        <v>#REF!</v>
      </c>
      <c r="U742" s="11">
        <v>3360286.45</v>
      </c>
      <c r="V742" s="13">
        <v>97</v>
      </c>
      <c r="W742" s="13" t="s">
        <v>1159</v>
      </c>
      <c r="X742" s="16">
        <v>2</v>
      </c>
      <c r="Y742" t="s">
        <v>25</v>
      </c>
      <c r="Z742" s="13"/>
    </row>
    <row r="743" spans="1:26" customFormat="1" hidden="1">
      <c r="A743">
        <v>742</v>
      </c>
      <c r="B743">
        <v>138025</v>
      </c>
      <c r="C743" t="s">
        <v>1330</v>
      </c>
      <c r="D743" t="s">
        <v>34</v>
      </c>
      <c r="E743" t="s">
        <v>159</v>
      </c>
      <c r="F743" t="s">
        <v>1331</v>
      </c>
      <c r="G743" t="s">
        <v>1332</v>
      </c>
      <c r="H743">
        <v>57</v>
      </c>
      <c r="I743" s="10">
        <v>43556</v>
      </c>
      <c r="J743" s="10">
        <v>44546</v>
      </c>
      <c r="K743" s="10">
        <v>45291</v>
      </c>
      <c r="L743" s="11">
        <v>8430483.1400000006</v>
      </c>
      <c r="M743" s="11">
        <v>6827325.8899999997</v>
      </c>
      <c r="N743" s="11">
        <v>4083357.35</v>
      </c>
      <c r="O743" s="11">
        <v>720592.46</v>
      </c>
      <c r="P743" s="11">
        <v>2023376.08</v>
      </c>
      <c r="Q743" s="11">
        <v>1603157.25</v>
      </c>
      <c r="R743" s="12">
        <f>Table7[[#This Row],[Solicitat beneficiar]]/Table7[[#This Row],[Valoare totala eligibila, LEI]]</f>
        <v>0.71869847126925412</v>
      </c>
      <c r="S743" s="11">
        <f>Table7[[#This Row],[Valoare totala eligibila, LEI]]-Table7[[#This Row],[Solicitat beneficiar]]</f>
        <v>1920537.21</v>
      </c>
      <c r="T743" s="11" t="e">
        <f>Table7[[#This Row],[Necesar de finantare lei - valoare eligibila cf. art 6. lit b) - OUG 36/2023]]/#REF!</f>
        <v>#REF!</v>
      </c>
      <c r="U743" s="11">
        <v>4906788.68</v>
      </c>
      <c r="V743" s="13">
        <v>73</v>
      </c>
      <c r="W743" s="13" t="s">
        <v>1159</v>
      </c>
      <c r="X743" s="16">
        <v>2</v>
      </c>
      <c r="Y743" t="s">
        <v>25</v>
      </c>
      <c r="Z743" s="13"/>
    </row>
    <row r="744" spans="1:26" customFormat="1" hidden="1">
      <c r="A744">
        <v>743</v>
      </c>
      <c r="B744">
        <v>138169</v>
      </c>
      <c r="C744" t="s">
        <v>1333</v>
      </c>
      <c r="D744" t="s">
        <v>34</v>
      </c>
      <c r="E744" t="s">
        <v>191</v>
      </c>
      <c r="F744" t="s">
        <v>1334</v>
      </c>
      <c r="G744" t="s">
        <v>1335</v>
      </c>
      <c r="H744">
        <v>45</v>
      </c>
      <c r="I744" s="10">
        <v>43935</v>
      </c>
      <c r="J744" s="10">
        <v>44546</v>
      </c>
      <c r="K744" s="10">
        <v>45291</v>
      </c>
      <c r="L744" s="11">
        <v>3465280</v>
      </c>
      <c r="M744" s="11">
        <v>2912000</v>
      </c>
      <c r="N744" s="11">
        <v>1771400</v>
      </c>
      <c r="O744" s="11">
        <v>312600</v>
      </c>
      <c r="P744" s="11">
        <v>828000</v>
      </c>
      <c r="Q744" s="11">
        <v>553280</v>
      </c>
      <c r="R744" s="12">
        <f>Table7[[#This Row],[Solicitat beneficiar]]/Table7[[#This Row],[Valoare totala eligibila, LEI]]</f>
        <v>0.75138410027472524</v>
      </c>
      <c r="S744" s="11">
        <f>Table7[[#This Row],[Valoare totala eligibila, LEI]]-Table7[[#This Row],[Solicitat beneficiar]]</f>
        <v>723969.5</v>
      </c>
      <c r="T744" s="11" t="e">
        <f>Table7[[#This Row],[Necesar de finantare lei - valoare eligibila cf. art 6. lit b) - OUG 36/2023]]/#REF!</f>
        <v>#REF!</v>
      </c>
      <c r="U744" s="11">
        <v>2188030.5</v>
      </c>
      <c r="V744" s="13">
        <v>79</v>
      </c>
      <c r="W744" s="13" t="s">
        <v>1159</v>
      </c>
      <c r="X744" s="16">
        <v>2</v>
      </c>
      <c r="Y744" t="s">
        <v>25</v>
      </c>
      <c r="Z744" s="13"/>
    </row>
    <row r="745" spans="1:26" customFormat="1" hidden="1">
      <c r="A745">
        <v>744</v>
      </c>
      <c r="B745">
        <v>138511</v>
      </c>
      <c r="C745" t="s">
        <v>1336</v>
      </c>
      <c r="D745" t="s">
        <v>34</v>
      </c>
      <c r="E745" t="s">
        <v>1200</v>
      </c>
      <c r="F745" t="s">
        <v>1337</v>
      </c>
      <c r="G745" t="s">
        <v>1338</v>
      </c>
      <c r="H745">
        <v>44</v>
      </c>
      <c r="I745" s="10">
        <v>43948</v>
      </c>
      <c r="J745" s="10">
        <v>44540</v>
      </c>
      <c r="K745" s="10">
        <v>45260</v>
      </c>
      <c r="L745" s="11">
        <v>4522701.1500000004</v>
      </c>
      <c r="M745" s="11">
        <v>3800589.19</v>
      </c>
      <c r="N745" s="11">
        <v>1989967.25</v>
      </c>
      <c r="O745" s="11">
        <v>351170.67</v>
      </c>
      <c r="P745" s="11">
        <v>1459451.27</v>
      </c>
      <c r="Q745" s="11">
        <v>722111.96</v>
      </c>
      <c r="R745" s="12">
        <f>Table7[[#This Row],[Solicitat beneficiar]]/Table7[[#This Row],[Valoare totala eligibila, LEI]]</f>
        <v>0.96623714282574158</v>
      </c>
      <c r="S745" s="11">
        <f>Table7[[#This Row],[Valoare totala eligibila, LEI]]-Table7[[#This Row],[Solicitat beneficiar]]</f>
        <v>128318.75000000047</v>
      </c>
      <c r="T745" s="11" t="e">
        <f>Table7[[#This Row],[Necesar de finantare lei - valoare eligibila cf. art 6. lit b) - OUG 36/2023]]/#REF!</f>
        <v>#REF!</v>
      </c>
      <c r="U745" s="11">
        <v>3672270.4399999995</v>
      </c>
      <c r="V745" s="13">
        <v>97</v>
      </c>
      <c r="W745" s="13" t="s">
        <v>1159</v>
      </c>
      <c r="X745" s="16">
        <v>2</v>
      </c>
      <c r="Y745" t="s">
        <v>25</v>
      </c>
      <c r="Z745" s="13"/>
    </row>
    <row r="746" spans="1:26" customFormat="1" hidden="1">
      <c r="A746">
        <v>745</v>
      </c>
      <c r="B746">
        <v>139190</v>
      </c>
      <c r="C746" t="s">
        <v>1339</v>
      </c>
      <c r="D746" t="s">
        <v>34</v>
      </c>
      <c r="E746" t="s">
        <v>1156</v>
      </c>
      <c r="F746" t="s">
        <v>1340</v>
      </c>
      <c r="G746" t="s">
        <v>1323</v>
      </c>
      <c r="H746">
        <v>44</v>
      </c>
      <c r="I746" s="10">
        <v>43952</v>
      </c>
      <c r="J746" s="10">
        <v>44545</v>
      </c>
      <c r="K746" s="10">
        <v>45291</v>
      </c>
      <c r="L746" s="11">
        <v>8293710.3399999999</v>
      </c>
      <c r="M746" s="11">
        <v>6967004.4800000004</v>
      </c>
      <c r="N746" s="11">
        <v>4086148.14</v>
      </c>
      <c r="O746" s="11">
        <v>721084.95</v>
      </c>
      <c r="P746" s="11">
        <v>2159771.39</v>
      </c>
      <c r="Q746" s="11">
        <v>1326705.8600000001</v>
      </c>
      <c r="R746" s="12">
        <f>Table7[[#This Row],[Solicitat beneficiar]]/Table7[[#This Row],[Valoare totala eligibila, LEI]]</f>
        <v>0.88721975387620244</v>
      </c>
      <c r="S746" s="11">
        <f>Table7[[#This Row],[Valoare totala eligibila, LEI]]-Table7[[#This Row],[Solicitat beneficiar]]</f>
        <v>785740.48000000045</v>
      </c>
      <c r="T746" s="11" t="e">
        <f>Table7[[#This Row],[Necesar de finantare lei - valoare eligibila cf. art 6. lit b) - OUG 36/2023]]/#REF!</f>
        <v>#REF!</v>
      </c>
      <c r="U746" s="11">
        <v>6181264</v>
      </c>
      <c r="V746" s="13">
        <v>89</v>
      </c>
      <c r="W746" s="13" t="s">
        <v>1159</v>
      </c>
      <c r="X746" s="16">
        <v>2</v>
      </c>
      <c r="Y746" t="s">
        <v>25</v>
      </c>
      <c r="Z746" s="13"/>
    </row>
    <row r="747" spans="1:26" customFormat="1" hidden="1">
      <c r="A747">
        <v>746</v>
      </c>
      <c r="B747">
        <v>138872</v>
      </c>
      <c r="C747" t="s">
        <v>1341</v>
      </c>
      <c r="D747" t="s">
        <v>34</v>
      </c>
      <c r="E747" t="s">
        <v>191</v>
      </c>
      <c r="F747" t="s">
        <v>1342</v>
      </c>
      <c r="G747" t="s">
        <v>1343</v>
      </c>
      <c r="H747">
        <v>43</v>
      </c>
      <c r="I747" s="10">
        <v>43976</v>
      </c>
      <c r="J747" s="10">
        <v>44545</v>
      </c>
      <c r="K747" s="10">
        <v>45260</v>
      </c>
      <c r="L747" s="11">
        <v>7968270.25</v>
      </c>
      <c r="M747" s="11">
        <v>6695509.4199999999</v>
      </c>
      <c r="N747" s="11">
        <v>4080732.64</v>
      </c>
      <c r="O747" s="11">
        <v>720129.29</v>
      </c>
      <c r="P747" s="11">
        <v>1894647.49</v>
      </c>
      <c r="Q747" s="11">
        <v>1272760.83</v>
      </c>
      <c r="R747" s="12">
        <f>Table7[[#This Row],[Solicitat beneficiar]]/Table7[[#This Row],[Valoare totala eligibila, LEI]]</f>
        <v>0.97027596594733789</v>
      </c>
      <c r="S747" s="11">
        <f>Table7[[#This Row],[Valoare totala eligibila, LEI]]-Table7[[#This Row],[Solicitat beneficiar]]</f>
        <v>199017.54999999981</v>
      </c>
      <c r="T747" s="11" t="e">
        <f>Table7[[#This Row],[Necesar de finantare lei - valoare eligibila cf. art 6. lit b) - OUG 36/2023]]/#REF!</f>
        <v>#REF!</v>
      </c>
      <c r="U747" s="11">
        <v>6496491.8700000001</v>
      </c>
      <c r="V747" s="13">
        <v>97</v>
      </c>
      <c r="W747" s="13" t="s">
        <v>1159</v>
      </c>
      <c r="X747" s="16">
        <v>2</v>
      </c>
      <c r="Y747" t="s">
        <v>25</v>
      </c>
      <c r="Z747" s="13"/>
    </row>
    <row r="748" spans="1:26" customFormat="1" hidden="1">
      <c r="A748">
        <v>747</v>
      </c>
      <c r="B748">
        <v>138006</v>
      </c>
      <c r="C748" t="s">
        <v>1344</v>
      </c>
      <c r="D748" t="s">
        <v>34</v>
      </c>
      <c r="E748" t="s">
        <v>1200</v>
      </c>
      <c r="F748" t="s">
        <v>1345</v>
      </c>
      <c r="G748" t="s">
        <v>1346</v>
      </c>
      <c r="H748">
        <v>45</v>
      </c>
      <c r="I748" s="10">
        <v>43922</v>
      </c>
      <c r="J748" s="10">
        <v>44547</v>
      </c>
      <c r="K748" s="10">
        <v>45291</v>
      </c>
      <c r="L748" s="11">
        <v>6354966.5199999996</v>
      </c>
      <c r="M748" s="11">
        <v>5259202</v>
      </c>
      <c r="N748" s="11">
        <v>2740769.34</v>
      </c>
      <c r="O748" s="11">
        <v>483665.16</v>
      </c>
      <c r="P748" s="11">
        <v>2034767.5</v>
      </c>
      <c r="Q748" s="11">
        <v>1095764.52</v>
      </c>
      <c r="R748" s="12">
        <f>Table7[[#This Row],[Solicitat beneficiar]]/Table7[[#This Row],[Valoare totala eligibila, LEI]]</f>
        <v>0.92247428792428987</v>
      </c>
      <c r="S748" s="11">
        <f>Table7[[#This Row],[Valoare totala eligibila, LEI]]-Table7[[#This Row],[Solicitat beneficiar]]</f>
        <v>407723.37999999896</v>
      </c>
      <c r="T748" s="11" t="e">
        <f>Table7[[#This Row],[Necesar de finantare lei - valoare eligibila cf. art 6. lit b) - OUG 36/2023]]/#REF!</f>
        <v>#REF!</v>
      </c>
      <c r="U748" s="11">
        <v>4851478.620000001</v>
      </c>
      <c r="V748" s="13">
        <v>92</v>
      </c>
      <c r="W748" s="13" t="s">
        <v>1159</v>
      </c>
      <c r="X748" s="16">
        <v>2</v>
      </c>
      <c r="Y748" t="s">
        <v>25</v>
      </c>
      <c r="Z748" s="13"/>
    </row>
    <row r="749" spans="1:26" customFormat="1" hidden="1">
      <c r="A749">
        <v>748</v>
      </c>
      <c r="B749">
        <v>138194</v>
      </c>
      <c r="C749" t="s">
        <v>1347</v>
      </c>
      <c r="D749" t="s">
        <v>34</v>
      </c>
      <c r="E749" t="s">
        <v>487</v>
      </c>
      <c r="F749" t="s">
        <v>1348</v>
      </c>
      <c r="G749" t="s">
        <v>1349</v>
      </c>
      <c r="H749">
        <v>45</v>
      </c>
      <c r="I749" s="10">
        <v>43922</v>
      </c>
      <c r="J749" s="10">
        <v>44547</v>
      </c>
      <c r="K749" s="10">
        <v>45291</v>
      </c>
      <c r="L749" s="11">
        <v>8001615.75</v>
      </c>
      <c r="M749" s="11">
        <v>6721096.8399999999</v>
      </c>
      <c r="N749" s="11">
        <v>3545812.84</v>
      </c>
      <c r="O749" s="11">
        <v>625731.66</v>
      </c>
      <c r="P749" s="11">
        <v>2549552.34</v>
      </c>
      <c r="Q749" s="11">
        <v>1280518.9099999999</v>
      </c>
      <c r="R749" s="12">
        <f>Table7[[#This Row],[Solicitat beneficiar]]/Table7[[#This Row],[Valoare totala eligibila, LEI]]</f>
        <v>0.96765228426614969</v>
      </c>
      <c r="S749" s="11">
        <f>Table7[[#This Row],[Valoare totala eligibila, LEI]]-Table7[[#This Row],[Solicitat beneficiar]]</f>
        <v>217412.12999999989</v>
      </c>
      <c r="T749" s="11" t="e">
        <f>Table7[[#This Row],[Necesar de finantare lei - valoare eligibila cf. art 6. lit b) - OUG 36/2023]]/#REF!</f>
        <v>#REF!</v>
      </c>
      <c r="U749" s="11">
        <v>6503684.71</v>
      </c>
      <c r="V749" s="13">
        <v>97</v>
      </c>
      <c r="W749" s="13" t="s">
        <v>1159</v>
      </c>
      <c r="X749" s="16">
        <v>2</v>
      </c>
      <c r="Y749" t="s">
        <v>25</v>
      </c>
      <c r="Z749" s="13"/>
    </row>
    <row r="750" spans="1:26" customFormat="1" hidden="1">
      <c r="A750">
        <v>749</v>
      </c>
      <c r="B750">
        <v>138029</v>
      </c>
      <c r="C750" t="s">
        <v>1350</v>
      </c>
      <c r="D750" t="s">
        <v>34</v>
      </c>
      <c r="E750" t="s">
        <v>191</v>
      </c>
      <c r="F750" t="s">
        <v>1351</v>
      </c>
      <c r="G750" t="s">
        <v>364</v>
      </c>
      <c r="H750">
        <v>45</v>
      </c>
      <c r="I750" s="10">
        <v>43891</v>
      </c>
      <c r="J750" s="10">
        <v>44550</v>
      </c>
      <c r="K750" s="10">
        <v>45260</v>
      </c>
      <c r="L750" s="11">
        <v>6783639.9299999997</v>
      </c>
      <c r="M750" s="11">
        <v>5708130.1900000004</v>
      </c>
      <c r="N750" s="11">
        <v>3438443.83</v>
      </c>
      <c r="O750" s="11">
        <v>606784.19999999995</v>
      </c>
      <c r="P750" s="11">
        <v>1662902.16</v>
      </c>
      <c r="Q750" s="11">
        <v>1075509.74</v>
      </c>
      <c r="R750" s="12">
        <f>Table7[[#This Row],[Solicitat beneficiar]]/Table7[[#This Row],[Valoare totala eligibila, LEI]]</f>
        <v>0.78402742772760747</v>
      </c>
      <c r="S750" s="11">
        <f>Table7[[#This Row],[Valoare totala eligibila, LEI]]-Table7[[#This Row],[Solicitat beneficiar]]</f>
        <v>1232799.5600000005</v>
      </c>
      <c r="T750" s="11" t="e">
        <f>Table7[[#This Row],[Necesar de finantare lei - valoare eligibila cf. art 6. lit b) - OUG 36/2023]]/#REF!</f>
        <v>#REF!</v>
      </c>
      <c r="U750" s="11">
        <v>4475330.63</v>
      </c>
      <c r="V750" s="13">
        <v>98</v>
      </c>
      <c r="W750" s="13" t="s">
        <v>1159</v>
      </c>
      <c r="X750" s="16">
        <v>2</v>
      </c>
      <c r="Y750" t="s">
        <v>25</v>
      </c>
      <c r="Z750" s="13"/>
    </row>
    <row r="751" spans="1:26" customFormat="1" hidden="1">
      <c r="A751">
        <v>750</v>
      </c>
      <c r="B751">
        <v>138320</v>
      </c>
      <c r="C751" t="s">
        <v>1352</v>
      </c>
      <c r="D751" t="s">
        <v>34</v>
      </c>
      <c r="E751" t="s">
        <v>159</v>
      </c>
      <c r="F751" t="s">
        <v>1353</v>
      </c>
      <c r="G751" t="s">
        <v>1354</v>
      </c>
      <c r="H751">
        <v>43</v>
      </c>
      <c r="I751" s="10">
        <v>43952</v>
      </c>
      <c r="J751" s="10">
        <v>44552</v>
      </c>
      <c r="K751" s="10">
        <v>45260</v>
      </c>
      <c r="L751" s="11">
        <v>8058019.5499999998</v>
      </c>
      <c r="M751" s="11">
        <v>6768130</v>
      </c>
      <c r="N751" s="11">
        <v>4079999.15</v>
      </c>
      <c r="O751" s="11">
        <v>719999.85</v>
      </c>
      <c r="P751" s="11">
        <v>1968131</v>
      </c>
      <c r="Q751" s="11">
        <v>1289889.55</v>
      </c>
      <c r="R751" s="12">
        <f>Table7[[#This Row],[Solicitat beneficiar]]/Table7[[#This Row],[Valoare totala eligibila, LEI]]</f>
        <v>0.86555666040693657</v>
      </c>
      <c r="S751" s="11">
        <f>Table7[[#This Row],[Valoare totala eligibila, LEI]]-Table7[[#This Row],[Solicitat beneficiar]]</f>
        <v>909930</v>
      </c>
      <c r="T751" s="11" t="e">
        <f>Table7[[#This Row],[Necesar de finantare lei - valoare eligibila cf. art 6. lit b) - OUG 36/2023]]/#REF!</f>
        <v>#REF!</v>
      </c>
      <c r="U751" s="11">
        <v>5858200</v>
      </c>
      <c r="V751" s="13">
        <v>87</v>
      </c>
      <c r="W751" s="13" t="s">
        <v>1159</v>
      </c>
      <c r="X751" s="16">
        <v>5</v>
      </c>
      <c r="Y751" t="s">
        <v>21</v>
      </c>
      <c r="Z751" s="13"/>
    </row>
    <row r="752" spans="1:26" customFormat="1" hidden="1">
      <c r="A752">
        <v>751</v>
      </c>
      <c r="B752">
        <v>138471</v>
      </c>
      <c r="C752" t="s">
        <v>1355</v>
      </c>
      <c r="D752" t="s">
        <v>34</v>
      </c>
      <c r="E752" t="s">
        <v>487</v>
      </c>
      <c r="F752" t="s">
        <v>1356</v>
      </c>
      <c r="G752" t="s">
        <v>1357</v>
      </c>
      <c r="H752">
        <v>44</v>
      </c>
      <c r="I752" s="10">
        <v>43922</v>
      </c>
      <c r="J752" s="10">
        <v>44553</v>
      </c>
      <c r="K752" s="10">
        <v>45260</v>
      </c>
      <c r="L752" s="11">
        <v>6748512.8200000003</v>
      </c>
      <c r="M752" s="11">
        <v>5668531.5099999998</v>
      </c>
      <c r="N752" s="11">
        <v>3433977.79</v>
      </c>
      <c r="O752" s="11">
        <v>605996.07999999996</v>
      </c>
      <c r="P752" s="11">
        <v>1628557.64</v>
      </c>
      <c r="Q752" s="11">
        <v>1079981.31</v>
      </c>
      <c r="R752" s="12">
        <f>Table7[[#This Row],[Solicitat beneficiar]]/Table7[[#This Row],[Valoare totala eligibila, LEI]]</f>
        <v>0.92773541978599683</v>
      </c>
      <c r="S752" s="11">
        <f>Table7[[#This Row],[Valoare totala eligibila, LEI]]-Table7[[#This Row],[Solicitat beneficiar]]</f>
        <v>409634.04999999981</v>
      </c>
      <c r="T752" s="11" t="e">
        <f>Table7[[#This Row],[Necesar de finantare lei - valoare eligibila cf. art 6. lit b) - OUG 36/2023]]/#REF!</f>
        <v>#REF!</v>
      </c>
      <c r="U752" s="11">
        <v>5258897.46</v>
      </c>
      <c r="V752" s="13">
        <v>93</v>
      </c>
      <c r="W752" s="13" t="s">
        <v>1159</v>
      </c>
      <c r="X752" s="16">
        <v>2</v>
      </c>
      <c r="Y752" t="s">
        <v>25</v>
      </c>
      <c r="Z752" s="13"/>
    </row>
    <row r="753" spans="1:26" customFormat="1" hidden="1">
      <c r="A753">
        <v>752</v>
      </c>
      <c r="B753">
        <v>139083</v>
      </c>
      <c r="C753" t="s">
        <v>1358</v>
      </c>
      <c r="D753" t="s">
        <v>34</v>
      </c>
      <c r="E753" t="s">
        <v>159</v>
      </c>
      <c r="F753" t="s">
        <v>1359</v>
      </c>
      <c r="G753" t="s">
        <v>1360</v>
      </c>
      <c r="H753">
        <v>45</v>
      </c>
      <c r="I753" s="10">
        <v>43922</v>
      </c>
      <c r="J753" s="10">
        <v>44552</v>
      </c>
      <c r="K753" s="10">
        <v>45291</v>
      </c>
      <c r="L753" s="11">
        <v>9620112.0199999996</v>
      </c>
      <c r="M753" s="11">
        <v>7933979.8399999999</v>
      </c>
      <c r="N753" s="11">
        <v>4088500.01</v>
      </c>
      <c r="O753" s="11">
        <v>721499.99</v>
      </c>
      <c r="P753" s="11">
        <v>3123979.84</v>
      </c>
      <c r="Q753" s="11">
        <v>1686132.18</v>
      </c>
      <c r="R753" s="12">
        <f>Table7[[#This Row],[Solicitat beneficiar]]/Table7[[#This Row],[Valoare totala eligibila, LEI]]</f>
        <v>8.2375051762168333E-2</v>
      </c>
      <c r="S753" s="11">
        <f>Table7[[#This Row],[Valoare totala eligibila, LEI]]-Table7[[#This Row],[Solicitat beneficiar]]</f>
        <v>7280417.8399999999</v>
      </c>
      <c r="T753" s="11" t="e">
        <f>Table7[[#This Row],[Necesar de finantare lei - valoare eligibila cf. art 6. lit b) - OUG 36/2023]]/#REF!</f>
        <v>#REF!</v>
      </c>
      <c r="U753" s="11">
        <v>653562</v>
      </c>
      <c r="V753" s="13">
        <v>8</v>
      </c>
      <c r="W753" s="13" t="s">
        <v>1159</v>
      </c>
      <c r="X753" s="16">
        <v>4</v>
      </c>
      <c r="Y753" t="s">
        <v>20</v>
      </c>
      <c r="Z753" s="13"/>
    </row>
    <row r="754" spans="1:26" customFormat="1" hidden="1">
      <c r="A754">
        <v>753</v>
      </c>
      <c r="B754">
        <v>137630</v>
      </c>
      <c r="C754" t="s">
        <v>1361</v>
      </c>
      <c r="D754" t="s">
        <v>34</v>
      </c>
      <c r="E754" t="s">
        <v>191</v>
      </c>
      <c r="F754" t="s">
        <v>1362</v>
      </c>
      <c r="G754" t="s">
        <v>1363</v>
      </c>
      <c r="H754">
        <v>45</v>
      </c>
      <c r="I754" s="10">
        <v>43915</v>
      </c>
      <c r="J754" s="10">
        <v>44553</v>
      </c>
      <c r="K754" s="10">
        <v>45260</v>
      </c>
      <c r="L754" s="11">
        <v>7259076.9400000004</v>
      </c>
      <c r="M754" s="11">
        <v>6077000.7000000002</v>
      </c>
      <c r="N754" s="11">
        <v>3695974.05</v>
      </c>
      <c r="O754" s="11">
        <v>652230.71</v>
      </c>
      <c r="P754" s="11">
        <v>1728795.94</v>
      </c>
      <c r="Q754" s="11">
        <v>1182076.24</v>
      </c>
      <c r="R754" s="12">
        <f>Table7[[#This Row],[Solicitat beneficiar]]/Table7[[#This Row],[Valoare totala eligibila, LEI]]</f>
        <v>7.4033067002937811E-2</v>
      </c>
      <c r="S754" s="11">
        <f>Table7[[#This Row],[Valoare totala eligibila, LEI]]-Table7[[#This Row],[Solicitat beneficiar]]</f>
        <v>5627101.7000000002</v>
      </c>
      <c r="T754" s="11" t="e">
        <f>Table7[[#This Row],[Necesar de finantare lei - valoare eligibila cf. art 6. lit b) - OUG 36/2023]]/#REF!</f>
        <v>#REF!</v>
      </c>
      <c r="U754" s="11">
        <v>449899</v>
      </c>
      <c r="V754" s="13">
        <v>92</v>
      </c>
      <c r="W754" s="13" t="s">
        <v>1159</v>
      </c>
      <c r="X754" s="16">
        <v>2</v>
      </c>
      <c r="Y754" t="s">
        <v>25</v>
      </c>
      <c r="Z754" s="13"/>
    </row>
    <row r="755" spans="1:26" customFormat="1" hidden="1">
      <c r="A755">
        <v>754</v>
      </c>
      <c r="B755">
        <v>145616</v>
      </c>
      <c r="C755" t="s">
        <v>1364</v>
      </c>
      <c r="D755" t="s">
        <v>34</v>
      </c>
      <c r="E755" t="s">
        <v>1200</v>
      </c>
      <c r="F755" t="s">
        <v>1365</v>
      </c>
      <c r="G755" t="s">
        <v>1366</v>
      </c>
      <c r="H755">
        <v>38</v>
      </c>
      <c r="I755" s="10">
        <v>44105</v>
      </c>
      <c r="J755" s="10">
        <v>44554</v>
      </c>
      <c r="K755" s="10">
        <v>45260</v>
      </c>
      <c r="L755" s="11">
        <v>24995167.460000001</v>
      </c>
      <c r="M755" s="11">
        <v>20948283.399999999</v>
      </c>
      <c r="N755" s="11">
        <v>12533843.619999999</v>
      </c>
      <c r="O755" s="11">
        <v>2211854.7599999998</v>
      </c>
      <c r="P755" s="11">
        <v>6202585.0199999996</v>
      </c>
      <c r="Q755" s="11">
        <v>4046884.06</v>
      </c>
      <c r="R755" s="12">
        <f>Table7[[#This Row],[Solicitat beneficiar]]/Table7[[#This Row],[Valoare totala eligibila, LEI]]</f>
        <v>0.90941392410224886</v>
      </c>
      <c r="S755" s="11">
        <f>Table7[[#This Row],[Valoare totala eligibila, LEI]]-Table7[[#This Row],[Solicitat beneficiar]]</f>
        <v>1897622.7899999991</v>
      </c>
      <c r="T755" s="11" t="e">
        <f>Table7[[#This Row],[Necesar de finantare lei - valoare eligibila cf. art 6. lit b) - OUG 36/2023]]/#REF!</f>
        <v>#REF!</v>
      </c>
      <c r="U755" s="11">
        <v>19050660.609999999</v>
      </c>
      <c r="V755" s="13">
        <v>92</v>
      </c>
      <c r="W755" s="13" t="s">
        <v>1159</v>
      </c>
      <c r="X755" s="16">
        <v>2</v>
      </c>
      <c r="Y755" t="s">
        <v>25</v>
      </c>
      <c r="Z755" s="13"/>
    </row>
    <row r="756" spans="1:26" customFormat="1" hidden="1">
      <c r="A756">
        <v>755</v>
      </c>
      <c r="B756">
        <v>138027</v>
      </c>
      <c r="C756" t="s">
        <v>1367</v>
      </c>
      <c r="D756" t="s">
        <v>34</v>
      </c>
      <c r="E756" t="s">
        <v>191</v>
      </c>
      <c r="F756" t="s">
        <v>1368</v>
      </c>
      <c r="G756" t="s">
        <v>331</v>
      </c>
      <c r="H756">
        <v>48</v>
      </c>
      <c r="I756" s="10">
        <v>43831</v>
      </c>
      <c r="J756" s="10">
        <v>44554</v>
      </c>
      <c r="K756" s="10">
        <v>45291</v>
      </c>
      <c r="L756" s="11">
        <v>7833717.9000000004</v>
      </c>
      <c r="M756" s="11">
        <v>6576439.6399999997</v>
      </c>
      <c r="N756" s="11">
        <v>3960704.07</v>
      </c>
      <c r="O756" s="11">
        <v>698947.76</v>
      </c>
      <c r="P756" s="11">
        <v>1916787.81</v>
      </c>
      <c r="Q756" s="11">
        <v>1257278.26</v>
      </c>
      <c r="R756" s="12">
        <f>Table7[[#This Row],[Solicitat beneficiar]]/Table7[[#This Row],[Valoare totala eligibila, LEI]]</f>
        <v>0.67790178486303265</v>
      </c>
      <c r="S756" s="11">
        <f>Table7[[#This Row],[Valoare totala eligibila, LEI]]-Table7[[#This Row],[Solicitat beneficiar]]</f>
        <v>2118259.4699999997</v>
      </c>
      <c r="T756" s="11" t="e">
        <f>Table7[[#This Row],[Necesar de finantare lei - valoare eligibila cf. art 6. lit b) - OUG 36/2023]]/#REF!</f>
        <v>#REF!</v>
      </c>
      <c r="U756" s="11">
        <v>4458180.17</v>
      </c>
      <c r="V756" s="13">
        <v>68</v>
      </c>
      <c r="W756" s="13" t="s">
        <v>1159</v>
      </c>
      <c r="X756" s="16">
        <v>2</v>
      </c>
      <c r="Y756" t="s">
        <v>25</v>
      </c>
      <c r="Z756" s="13"/>
    </row>
    <row r="757" spans="1:26" customFormat="1" hidden="1">
      <c r="A757">
        <v>756</v>
      </c>
      <c r="B757">
        <v>138888</v>
      </c>
      <c r="C757" t="s">
        <v>1369</v>
      </c>
      <c r="D757" t="s">
        <v>34</v>
      </c>
      <c r="E757" t="s">
        <v>1200</v>
      </c>
      <c r="F757" t="s">
        <v>1370</v>
      </c>
      <c r="G757" t="s">
        <v>1320</v>
      </c>
      <c r="H757">
        <v>45</v>
      </c>
      <c r="I757" s="10">
        <v>43922</v>
      </c>
      <c r="J757" s="10">
        <v>44554</v>
      </c>
      <c r="K757" s="10">
        <v>45291</v>
      </c>
      <c r="L757" s="11">
        <v>9632981.3300000001</v>
      </c>
      <c r="M757" s="11">
        <v>7910087.2800000003</v>
      </c>
      <c r="N757" s="11">
        <v>4063673.51</v>
      </c>
      <c r="O757" s="11">
        <v>717118.86</v>
      </c>
      <c r="P757" s="11">
        <v>3129294.91</v>
      </c>
      <c r="Q757" s="11">
        <v>1722894.05</v>
      </c>
      <c r="R757" s="12">
        <f>Table7[[#This Row],[Solicitat beneficiar]]/Table7[[#This Row],[Valoare totala eligibila, LEI]]</f>
        <v>0.21897419316465494</v>
      </c>
      <c r="S757" s="11">
        <f>Table7[[#This Row],[Valoare totala eligibila, LEI]]-Table7[[#This Row],[Solicitat beneficiar]]</f>
        <v>6177982.3000000007</v>
      </c>
      <c r="T757" s="11" t="e">
        <f>Table7[[#This Row],[Necesar de finantare lei - valoare eligibila cf. art 6. lit b) - OUG 36/2023]]/#REF!</f>
        <v>#REF!</v>
      </c>
      <c r="U757" s="11">
        <v>1732104.98</v>
      </c>
      <c r="V757" s="13">
        <v>56</v>
      </c>
      <c r="W757" s="13" t="s">
        <v>1159</v>
      </c>
      <c r="X757" s="16">
        <v>2</v>
      </c>
      <c r="Y757" t="s">
        <v>25</v>
      </c>
      <c r="Z757" s="13"/>
    </row>
    <row r="758" spans="1:26" customFormat="1" hidden="1">
      <c r="A758">
        <v>757</v>
      </c>
      <c r="B758">
        <v>138286</v>
      </c>
      <c r="C758" t="s">
        <v>1371</v>
      </c>
      <c r="D758" t="s">
        <v>34</v>
      </c>
      <c r="E758" t="s">
        <v>159</v>
      </c>
      <c r="F758" t="s">
        <v>1372</v>
      </c>
      <c r="G758" t="s">
        <v>1373</v>
      </c>
      <c r="H758">
        <v>43</v>
      </c>
      <c r="I758" s="10">
        <v>43952</v>
      </c>
      <c r="J758" s="10">
        <v>44558</v>
      </c>
      <c r="K758" s="10">
        <v>45260</v>
      </c>
      <c r="L758" s="11">
        <v>7889197.8200000003</v>
      </c>
      <c r="M758" s="11">
        <v>6626913</v>
      </c>
      <c r="N758" s="11">
        <v>4074584.57</v>
      </c>
      <c r="O758" s="11">
        <v>719044.33</v>
      </c>
      <c r="P758" s="11">
        <v>1833284.1</v>
      </c>
      <c r="Q758" s="11">
        <v>1262284.82</v>
      </c>
      <c r="R758" s="12">
        <f>Table7[[#This Row],[Solicitat beneficiar]]/Table7[[#This Row],[Valoare totala eligibila, LEI]]</f>
        <v>0.92719012759032748</v>
      </c>
      <c r="S758" s="11">
        <f>Table7[[#This Row],[Valoare totala eligibila, LEI]]-Table7[[#This Row],[Solicitat beneficiar]]</f>
        <v>482504.69000000041</v>
      </c>
      <c r="T758" s="11" t="e">
        <f>Table7[[#This Row],[Necesar de finantare lei - valoare eligibila cf. art 6. lit b) - OUG 36/2023]]/#REF!</f>
        <v>#REF!</v>
      </c>
      <c r="U758" s="11">
        <v>6144408.3099999996</v>
      </c>
      <c r="V758" s="13">
        <v>99</v>
      </c>
      <c r="W758" s="13" t="s">
        <v>1159</v>
      </c>
      <c r="X758" s="16">
        <v>2</v>
      </c>
      <c r="Y758" t="s">
        <v>25</v>
      </c>
      <c r="Z758" s="13"/>
    </row>
    <row r="759" spans="1:26" customFormat="1" hidden="1">
      <c r="A759">
        <v>758</v>
      </c>
      <c r="B759">
        <v>147826</v>
      </c>
      <c r="C759" t="s">
        <v>1374</v>
      </c>
      <c r="D759" t="s">
        <v>34</v>
      </c>
      <c r="E759" t="s">
        <v>1200</v>
      </c>
      <c r="F759" t="s">
        <v>1375</v>
      </c>
      <c r="G759" t="s">
        <v>1376</v>
      </c>
      <c r="H759">
        <v>37</v>
      </c>
      <c r="I759" s="10">
        <v>44136</v>
      </c>
      <c r="J759" s="10">
        <v>44558</v>
      </c>
      <c r="K759" s="10">
        <v>45260</v>
      </c>
      <c r="L759" s="11">
        <v>25594049.949999999</v>
      </c>
      <c r="M759" s="11">
        <v>17491768</v>
      </c>
      <c r="N759" s="11">
        <v>10559435.34</v>
      </c>
      <c r="O759" s="11">
        <v>1863429.76</v>
      </c>
      <c r="P759" s="11">
        <v>5068902.9000000004</v>
      </c>
      <c r="Q759" s="11">
        <v>8102281.9500000002</v>
      </c>
      <c r="R759" s="12">
        <f>Table7[[#This Row],[Solicitat beneficiar]]/Table7[[#This Row],[Valoare totala eligibila, LEI]]</f>
        <v>0.95590004509549864</v>
      </c>
      <c r="S759" s="11">
        <f>Table7[[#This Row],[Valoare totala eligibila, LEI]]-Table7[[#This Row],[Solicitat beneficiar]]</f>
        <v>771386.1799999997</v>
      </c>
      <c r="T759" s="11" t="e">
        <f>Table7[[#This Row],[Necesar de finantare lei - valoare eligibila cf. art 6. lit b) - OUG 36/2023]]/#REF!</f>
        <v>#REF!</v>
      </c>
      <c r="U759" s="11">
        <v>16720381.82</v>
      </c>
      <c r="V759" s="13">
        <v>96</v>
      </c>
      <c r="W759" s="13" t="s">
        <v>1159</v>
      </c>
      <c r="X759" s="16">
        <v>2</v>
      </c>
      <c r="Y759" t="s">
        <v>25</v>
      </c>
      <c r="Z759" s="13"/>
    </row>
    <row r="760" spans="1:26" customFormat="1" hidden="1">
      <c r="A760">
        <v>759</v>
      </c>
      <c r="B760">
        <v>138259</v>
      </c>
      <c r="C760" t="s">
        <v>1377</v>
      </c>
      <c r="D760" t="s">
        <v>34</v>
      </c>
      <c r="E760" t="s">
        <v>1200</v>
      </c>
      <c r="F760" t="s">
        <v>1378</v>
      </c>
      <c r="G760" t="s">
        <v>1379</v>
      </c>
      <c r="H760">
        <v>44</v>
      </c>
      <c r="I760" s="10">
        <v>43952</v>
      </c>
      <c r="J760" s="10">
        <v>44557</v>
      </c>
      <c r="K760" s="10">
        <v>45291</v>
      </c>
      <c r="L760" s="11">
        <v>8015807.6799999997</v>
      </c>
      <c r="M760" s="11">
        <v>6753395.5999999996</v>
      </c>
      <c r="N760" s="11">
        <v>4059019.38</v>
      </c>
      <c r="O760" s="11">
        <v>716297.54</v>
      </c>
      <c r="P760" s="11">
        <v>1978078.68</v>
      </c>
      <c r="Q760" s="11">
        <v>1262412.08</v>
      </c>
      <c r="R760" s="12">
        <f>Table7[[#This Row],[Solicitat beneficiar]]/Table7[[#This Row],[Valoare totala eligibila, LEI]]</f>
        <v>0.37522316773505765</v>
      </c>
      <c r="S760" s="11">
        <f>Table7[[#This Row],[Valoare totala eligibila, LEI]]-Table7[[#This Row],[Solicitat beneficiar]]</f>
        <v>4219365.1099999994</v>
      </c>
      <c r="T760" s="11" t="e">
        <f>Table7[[#This Row],[Necesar de finantare lei - valoare eligibila cf. art 6. lit b) - OUG 36/2023]]/#REF!</f>
        <v>#REF!</v>
      </c>
      <c r="U760" s="11">
        <v>2534030.4900000002</v>
      </c>
      <c r="V760" s="13">
        <v>38</v>
      </c>
      <c r="W760" s="13" t="s">
        <v>1159</v>
      </c>
      <c r="X760" s="16">
        <v>5</v>
      </c>
      <c r="Y760" t="s">
        <v>21</v>
      </c>
      <c r="Z760" s="13"/>
    </row>
    <row r="761" spans="1:26" customFormat="1" hidden="1">
      <c r="A761">
        <v>760</v>
      </c>
      <c r="B761">
        <v>138465</v>
      </c>
      <c r="C761" t="s">
        <v>1380</v>
      </c>
      <c r="D761" t="s">
        <v>34</v>
      </c>
      <c r="E761" t="s">
        <v>1156</v>
      </c>
      <c r="F761" t="s">
        <v>1381</v>
      </c>
      <c r="G761" t="s">
        <v>1382</v>
      </c>
      <c r="H761">
        <v>42</v>
      </c>
      <c r="I761" s="10">
        <v>43922</v>
      </c>
      <c r="J761" s="10">
        <v>44559</v>
      </c>
      <c r="K761" s="10">
        <v>45199</v>
      </c>
      <c r="L761" s="11">
        <v>7644084</v>
      </c>
      <c r="M761" s="11">
        <v>6423600</v>
      </c>
      <c r="N761" s="11">
        <v>3874215</v>
      </c>
      <c r="O761" s="11">
        <v>683685</v>
      </c>
      <c r="P761" s="11">
        <v>1865700</v>
      </c>
      <c r="Q761" s="11">
        <v>1220484</v>
      </c>
      <c r="R761" s="12">
        <f>Table7[[#This Row],[Solicitat beneficiar]]/Table7[[#This Row],[Valoare totala eligibila, LEI]]</f>
        <v>2.6060153185129834E-2</v>
      </c>
      <c r="S761" s="11">
        <f>Table7[[#This Row],[Valoare totala eligibila, LEI]]-Table7[[#This Row],[Solicitat beneficiar]]</f>
        <v>6256200</v>
      </c>
      <c r="T761" s="11" t="e">
        <f>Table7[[#This Row],[Necesar de finantare lei - valoare eligibila cf. art 6. lit b) - OUG 36/2023]]/#REF!</f>
        <v>#REF!</v>
      </c>
      <c r="U761" s="11">
        <v>167400</v>
      </c>
      <c r="V761" s="13">
        <v>50</v>
      </c>
      <c r="W761" s="13" t="s">
        <v>1159</v>
      </c>
      <c r="X761" s="16">
        <v>4</v>
      </c>
      <c r="Y761" t="s">
        <v>20</v>
      </c>
      <c r="Z761" s="13"/>
    </row>
    <row r="762" spans="1:26" customFormat="1" hidden="1">
      <c r="A762">
        <v>761</v>
      </c>
      <c r="B762">
        <v>139186</v>
      </c>
      <c r="C762" t="s">
        <v>1383</v>
      </c>
      <c r="D762" t="s">
        <v>34</v>
      </c>
      <c r="E762" t="s">
        <v>487</v>
      </c>
      <c r="F762" t="s">
        <v>1384</v>
      </c>
      <c r="G762" t="s">
        <v>400</v>
      </c>
      <c r="H762">
        <v>43</v>
      </c>
      <c r="I762" s="10">
        <v>43966</v>
      </c>
      <c r="J762" s="10">
        <v>44558</v>
      </c>
      <c r="K762" s="10">
        <v>45260</v>
      </c>
      <c r="L762" s="11">
        <v>8311548.0700000003</v>
      </c>
      <c r="M762" s="11">
        <v>6821398.9100000001</v>
      </c>
      <c r="N762" s="11">
        <v>4088498.54</v>
      </c>
      <c r="O762" s="11">
        <v>721499.73</v>
      </c>
      <c r="P762" s="11">
        <v>2011400.64</v>
      </c>
      <c r="Q762" s="11">
        <v>1490149.16</v>
      </c>
      <c r="R762" s="12">
        <f>Table7[[#This Row],[Solicitat beneficiar]]/Table7[[#This Row],[Valoare totala eligibila, LEI]]</f>
        <v>0.89471389381038258</v>
      </c>
      <c r="S762" s="11">
        <f>Table7[[#This Row],[Valoare totala eligibila, LEI]]-Table7[[#This Row],[Solicitat beneficiar]]</f>
        <v>718198.53000000026</v>
      </c>
      <c r="T762" s="11" t="e">
        <f>Table7[[#This Row],[Necesar de finantare lei - valoare eligibila cf. art 6. lit b) - OUG 36/2023]]/#REF!</f>
        <v>#REF!</v>
      </c>
      <c r="U762" s="11">
        <v>6103200.3799999999</v>
      </c>
      <c r="V762" s="13">
        <v>89</v>
      </c>
      <c r="W762" s="13" t="s">
        <v>1159</v>
      </c>
      <c r="X762" s="16">
        <v>2</v>
      </c>
      <c r="Y762" t="s">
        <v>25</v>
      </c>
      <c r="Z762" s="13"/>
    </row>
    <row r="763" spans="1:26" customFormat="1" hidden="1">
      <c r="A763">
        <v>762</v>
      </c>
      <c r="B763">
        <v>137704</v>
      </c>
      <c r="C763" t="s">
        <v>1385</v>
      </c>
      <c r="D763" t="s">
        <v>34</v>
      </c>
      <c r="E763" t="s">
        <v>1156</v>
      </c>
      <c r="F763" t="s">
        <v>1386</v>
      </c>
      <c r="G763" t="s">
        <v>1387</v>
      </c>
      <c r="H763">
        <v>46</v>
      </c>
      <c r="I763" s="10">
        <v>43891</v>
      </c>
      <c r="J763" s="10">
        <v>44559</v>
      </c>
      <c r="K763" s="10">
        <v>45291</v>
      </c>
      <c r="L763" s="11">
        <v>7764877.1500000004</v>
      </c>
      <c r="M763" s="11">
        <v>6490106.8499999996</v>
      </c>
      <c r="N763" s="11">
        <v>3944693.26</v>
      </c>
      <c r="O763" s="11">
        <v>696122.34</v>
      </c>
      <c r="P763" s="11">
        <v>1849291.25</v>
      </c>
      <c r="Q763" s="11">
        <v>1274770.3</v>
      </c>
      <c r="R763" s="12">
        <f>Table7[[#This Row],[Solicitat beneficiar]]/Table7[[#This Row],[Valoare totala eligibila, LEI]]</f>
        <v>0</v>
      </c>
      <c r="S763" s="11">
        <f>Table7[[#This Row],[Valoare totala eligibila, LEI]]-Table7[[#This Row],[Solicitat beneficiar]]</f>
        <v>6490106.8499999996</v>
      </c>
      <c r="T763" s="11" t="e">
        <f>Table7[[#This Row],[Necesar de finantare lei - valoare eligibila cf. art 6. lit b) - OUG 36/2023]]/#REF!</f>
        <v>#REF!</v>
      </c>
      <c r="U763" s="11">
        <v>0</v>
      </c>
      <c r="V763" s="13">
        <v>19</v>
      </c>
      <c r="W763" s="13" t="s">
        <v>1159</v>
      </c>
      <c r="X763" s="16">
        <v>4</v>
      </c>
      <c r="Y763" t="s">
        <v>20</v>
      </c>
      <c r="Z763" s="13"/>
    </row>
    <row r="764" spans="1:26" customFormat="1" hidden="1">
      <c r="A764">
        <v>763</v>
      </c>
      <c r="B764">
        <v>138843</v>
      </c>
      <c r="C764" t="s">
        <v>1388</v>
      </c>
      <c r="D764" t="s">
        <v>34</v>
      </c>
      <c r="E764" t="s">
        <v>1200</v>
      </c>
      <c r="F764" t="s">
        <v>1389</v>
      </c>
      <c r="G764" t="s">
        <v>1390</v>
      </c>
      <c r="H764">
        <v>44</v>
      </c>
      <c r="I764" s="10">
        <v>43952</v>
      </c>
      <c r="J764" s="10">
        <v>44558</v>
      </c>
      <c r="K764" s="10">
        <v>45291</v>
      </c>
      <c r="L764" s="11">
        <v>7741592.6699999999</v>
      </c>
      <c r="M764" s="11">
        <v>6443803.46</v>
      </c>
      <c r="N764" s="11">
        <v>3943798.07</v>
      </c>
      <c r="O764" s="11">
        <v>695964.36</v>
      </c>
      <c r="P764" s="11">
        <v>1804041.03</v>
      </c>
      <c r="Q764" s="11">
        <v>1297789.21</v>
      </c>
      <c r="R764" s="12">
        <f>Table7[[#This Row],[Solicitat beneficiar]]/Table7[[#This Row],[Valoare totala eligibila, LEI]]</f>
        <v>0.57411544485560706</v>
      </c>
      <c r="S764" s="11">
        <f>Table7[[#This Row],[Valoare totala eligibila, LEI]]-Table7[[#This Row],[Solicitat beneficiar]]</f>
        <v>2744316.37</v>
      </c>
      <c r="T764" s="11" t="e">
        <f>Table7[[#This Row],[Necesar de finantare lei - valoare eligibila cf. art 6. lit b) - OUG 36/2023]]/#REF!</f>
        <v>#REF!</v>
      </c>
      <c r="U764" s="11">
        <v>3699487.09</v>
      </c>
      <c r="V764" s="13">
        <v>77</v>
      </c>
      <c r="W764" s="13" t="s">
        <v>1159</v>
      </c>
      <c r="X764" s="16">
        <v>4</v>
      </c>
      <c r="Y764" t="s">
        <v>20</v>
      </c>
      <c r="Z764" s="13"/>
    </row>
    <row r="765" spans="1:26" customFormat="1" hidden="1">
      <c r="A765">
        <v>764</v>
      </c>
      <c r="B765">
        <v>138148</v>
      </c>
      <c r="C765" t="s">
        <v>1391</v>
      </c>
      <c r="D765" t="s">
        <v>34</v>
      </c>
      <c r="E765" t="s">
        <v>1200</v>
      </c>
      <c r="F765" t="s">
        <v>1392</v>
      </c>
      <c r="G765" t="s">
        <v>1393</v>
      </c>
      <c r="H765">
        <v>45</v>
      </c>
      <c r="I765" s="10">
        <v>43922</v>
      </c>
      <c r="J765" s="10">
        <v>44558</v>
      </c>
      <c r="K765" s="10">
        <v>45291</v>
      </c>
      <c r="L765" s="11">
        <v>8058337.2800000003</v>
      </c>
      <c r="M765" s="11">
        <v>6758106</v>
      </c>
      <c r="N765" s="11">
        <v>4079956.99</v>
      </c>
      <c r="O765" s="11">
        <v>719992.41</v>
      </c>
      <c r="P765" s="11">
        <v>1958156.6</v>
      </c>
      <c r="Q765" s="11">
        <v>1300231.28</v>
      </c>
      <c r="R765" s="12">
        <f>Table7[[#This Row],[Solicitat beneficiar]]/Table7[[#This Row],[Valoare totala eligibila, LEI]]</f>
        <v>0.88277112403978275</v>
      </c>
      <c r="S765" s="11">
        <f>Table7[[#This Row],[Valoare totala eligibila, LEI]]-Table7[[#This Row],[Solicitat beneficiar]]</f>
        <v>792245.16999999993</v>
      </c>
      <c r="T765" s="11" t="e">
        <f>Table7[[#This Row],[Necesar de finantare lei - valoare eligibila cf. art 6. lit b) - OUG 36/2023]]/#REF!</f>
        <v>#REF!</v>
      </c>
      <c r="U765" s="11">
        <v>5965860.8300000001</v>
      </c>
      <c r="V765" s="13">
        <v>88</v>
      </c>
      <c r="W765" s="13" t="s">
        <v>1159</v>
      </c>
      <c r="X765" s="16">
        <v>2</v>
      </c>
      <c r="Y765" t="s">
        <v>25</v>
      </c>
      <c r="Z765" s="13"/>
    </row>
    <row r="766" spans="1:26" customFormat="1" hidden="1">
      <c r="A766">
        <v>765</v>
      </c>
      <c r="B766">
        <v>123577</v>
      </c>
      <c r="C766" t="s">
        <v>1394</v>
      </c>
      <c r="D766" t="s">
        <v>34</v>
      </c>
      <c r="E766" t="s">
        <v>202</v>
      </c>
      <c r="F766" t="s">
        <v>1395</v>
      </c>
      <c r="G766" t="s">
        <v>1396</v>
      </c>
      <c r="H766">
        <v>56</v>
      </c>
      <c r="I766" s="10">
        <v>43586</v>
      </c>
      <c r="J766" s="10">
        <v>43658</v>
      </c>
      <c r="K766" s="10">
        <v>45291</v>
      </c>
      <c r="L766" s="11">
        <v>8729356.6799999997</v>
      </c>
      <c r="M766" s="11">
        <v>6597917.8600000003</v>
      </c>
      <c r="N766" s="11">
        <v>3364938.12</v>
      </c>
      <c r="O766" s="11">
        <v>593812.6</v>
      </c>
      <c r="P766" s="11">
        <v>2639167.14</v>
      </c>
      <c r="Q766" s="11">
        <v>2131438.8199999998</v>
      </c>
      <c r="R766" s="12">
        <f>Table7[[#This Row],[Solicitat beneficiar]]/Table7[[#This Row],[Valoare totala eligibila, LEI]]</f>
        <v>0.14386428721014721</v>
      </c>
      <c r="S766" s="11">
        <f>Table7[[#This Row],[Valoare totala eligibila, LEI]]-Table7[[#This Row],[Solicitat beneficiar]]</f>
        <v>5648713.1100000003</v>
      </c>
      <c r="T766" s="11" t="e">
        <f>Table7[[#This Row],[Necesar de finantare lei - valoare eligibila cf. art 6. lit b) - OUG 36/2023]]/#REF!</f>
        <v>#REF!</v>
      </c>
      <c r="U766" s="11">
        <v>949204.75</v>
      </c>
      <c r="V766" s="13">
        <v>14</v>
      </c>
      <c r="W766" s="13" t="s">
        <v>1159</v>
      </c>
      <c r="X766" s="16">
        <v>2</v>
      </c>
      <c r="Y766" t="s">
        <v>25</v>
      </c>
      <c r="Z766" s="13"/>
    </row>
    <row r="767" spans="1:26" customFormat="1" hidden="1">
      <c r="A767">
        <v>766</v>
      </c>
      <c r="B767">
        <v>123314</v>
      </c>
      <c r="C767" t="s">
        <v>1397</v>
      </c>
      <c r="D767" t="s">
        <v>34</v>
      </c>
      <c r="E767" t="s">
        <v>202</v>
      </c>
      <c r="F767" t="s">
        <v>1398</v>
      </c>
      <c r="G767" t="s">
        <v>1399</v>
      </c>
      <c r="H767">
        <v>71</v>
      </c>
      <c r="I767" s="10">
        <v>43143</v>
      </c>
      <c r="J767" s="10">
        <v>43670</v>
      </c>
      <c r="K767" s="10">
        <v>45291</v>
      </c>
      <c r="L767" s="11">
        <v>9812620.9000000004</v>
      </c>
      <c r="M767" s="11">
        <v>7752074.5</v>
      </c>
      <c r="N767" s="11">
        <v>3953558</v>
      </c>
      <c r="O767" s="11">
        <v>697686.7</v>
      </c>
      <c r="P767" s="11">
        <v>3100829.8</v>
      </c>
      <c r="Q767" s="11">
        <v>2060546.4</v>
      </c>
      <c r="R767" s="12">
        <f>Table7[[#This Row],[Solicitat beneficiar]]/Table7[[#This Row],[Valoare totala eligibila, LEI]]</f>
        <v>0.99577983931913971</v>
      </c>
      <c r="S767" s="11">
        <f>Table7[[#This Row],[Valoare totala eligibila, LEI]]-Table7[[#This Row],[Solicitat beneficiar]]</f>
        <v>32715</v>
      </c>
      <c r="T767" s="11" t="e">
        <f>Table7[[#This Row],[Necesar de finantare lei - valoare eligibila cf. art 6. lit b) - OUG 36/2023]]/#REF!</f>
        <v>#REF!</v>
      </c>
      <c r="U767" s="11">
        <v>7719359.5</v>
      </c>
      <c r="V767" s="13">
        <v>100</v>
      </c>
      <c r="W767" s="13" t="s">
        <v>1159</v>
      </c>
      <c r="X767" s="16">
        <v>2</v>
      </c>
      <c r="Y767" t="s">
        <v>25</v>
      </c>
      <c r="Z767" s="13"/>
    </row>
    <row r="768" spans="1:26" customFormat="1" hidden="1">
      <c r="A768">
        <v>767</v>
      </c>
      <c r="B768">
        <v>123388</v>
      </c>
      <c r="C768" t="s">
        <v>1400</v>
      </c>
      <c r="D768" t="s">
        <v>34</v>
      </c>
      <c r="E768" t="s">
        <v>202</v>
      </c>
      <c r="F768" t="s">
        <v>1401</v>
      </c>
      <c r="G768" t="s">
        <v>1402</v>
      </c>
      <c r="H768">
        <v>81</v>
      </c>
      <c r="I768" s="10">
        <v>42830</v>
      </c>
      <c r="J768" s="10">
        <v>43696</v>
      </c>
      <c r="K768" s="10">
        <v>45291</v>
      </c>
      <c r="L768" s="11">
        <v>10011368.220000001</v>
      </c>
      <c r="M768" s="11">
        <v>6512306.1299999999</v>
      </c>
      <c r="N768" s="11">
        <v>3934107.25</v>
      </c>
      <c r="O768" s="11">
        <v>694254.2</v>
      </c>
      <c r="P768" s="11">
        <v>1883944.68</v>
      </c>
      <c r="Q768" s="11">
        <v>3499062.09</v>
      </c>
      <c r="R768" s="12">
        <f>Table7[[#This Row],[Solicitat beneficiar]]/Table7[[#This Row],[Valoare totala eligibila, LEI]]</f>
        <v>0.33489747663321229</v>
      </c>
      <c r="S768" s="11">
        <f>Table7[[#This Row],[Valoare totala eligibila, LEI]]-Table7[[#This Row],[Solicitat beneficiar]]</f>
        <v>4331351.24</v>
      </c>
      <c r="T768" s="11" t="e">
        <f>Table7[[#This Row],[Necesar de finantare lei - valoare eligibila cf. art 6. lit b) - OUG 36/2023]]/#REF!</f>
        <v>#REF!</v>
      </c>
      <c r="U768" s="11">
        <v>2180954.89</v>
      </c>
      <c r="V768" s="13">
        <v>33</v>
      </c>
      <c r="W768" s="13" t="s">
        <v>1159</v>
      </c>
      <c r="X768" s="16">
        <v>5</v>
      </c>
      <c r="Y768" t="s">
        <v>21</v>
      </c>
      <c r="Z768" s="13"/>
    </row>
    <row r="769" spans="1:26" customFormat="1" hidden="1">
      <c r="A769">
        <v>768</v>
      </c>
      <c r="B769">
        <v>124252</v>
      </c>
      <c r="C769" t="s">
        <v>1403</v>
      </c>
      <c r="D769" t="s">
        <v>34</v>
      </c>
      <c r="E769" t="s">
        <v>202</v>
      </c>
      <c r="F769" t="s">
        <v>1404</v>
      </c>
      <c r="G769" t="s">
        <v>1405</v>
      </c>
      <c r="H769">
        <v>67</v>
      </c>
      <c r="I769" s="10">
        <v>43253</v>
      </c>
      <c r="J769" s="10">
        <v>43965</v>
      </c>
      <c r="K769" s="10">
        <v>45291</v>
      </c>
      <c r="L769" s="11">
        <v>8022752.2400000002</v>
      </c>
      <c r="M769" s="11">
        <v>6715850.5</v>
      </c>
      <c r="N769" s="11">
        <v>3953545.97</v>
      </c>
      <c r="O769" s="11">
        <v>697684.57</v>
      </c>
      <c r="P769" s="11">
        <v>2064619.96</v>
      </c>
      <c r="Q769" s="11">
        <v>1306901.74</v>
      </c>
      <c r="R769" s="12">
        <f>Table7[[#This Row],[Solicitat beneficiar]]/Table7[[#This Row],[Valoare totala eligibila, LEI]]</f>
        <v>0.96832245744600787</v>
      </c>
      <c r="S769" s="11">
        <f>Table7[[#This Row],[Valoare totala eligibila, LEI]]-Table7[[#This Row],[Solicitat beneficiar]]</f>
        <v>212741.63999999966</v>
      </c>
      <c r="T769" s="11" t="e">
        <f>Table7[[#This Row],[Necesar de finantare lei - valoare eligibila cf. art 6. lit b) - OUG 36/2023]]/#REF!</f>
        <v>#REF!</v>
      </c>
      <c r="U769" s="11">
        <v>6503108.8600000003</v>
      </c>
      <c r="V769" s="13">
        <v>97</v>
      </c>
      <c r="W769" s="13" t="s">
        <v>1159</v>
      </c>
      <c r="X769" s="16">
        <v>2</v>
      </c>
      <c r="Y769" t="s">
        <v>25</v>
      </c>
      <c r="Z769" s="13"/>
    </row>
    <row r="770" spans="1:26" customFormat="1" hidden="1">
      <c r="A770">
        <v>769</v>
      </c>
      <c r="B770">
        <v>125403</v>
      </c>
      <c r="C770" t="s">
        <v>1406</v>
      </c>
      <c r="D770" t="s">
        <v>34</v>
      </c>
      <c r="E770" t="s">
        <v>202</v>
      </c>
      <c r="F770" t="s">
        <v>1407</v>
      </c>
      <c r="G770" t="s">
        <v>1408</v>
      </c>
      <c r="H770">
        <v>66</v>
      </c>
      <c r="I770" s="10">
        <v>43286</v>
      </c>
      <c r="J770" s="10">
        <v>43966</v>
      </c>
      <c r="K770" s="10">
        <v>45291</v>
      </c>
      <c r="L770" s="11">
        <v>8806904.0099999998</v>
      </c>
      <c r="M770" s="11">
        <v>7379839.7599999998</v>
      </c>
      <c r="N770" s="11">
        <v>3951946.11</v>
      </c>
      <c r="O770" s="11">
        <v>697402.24</v>
      </c>
      <c r="P770" s="11">
        <v>2730491.41</v>
      </c>
      <c r="Q770" s="11">
        <v>1427064.25</v>
      </c>
      <c r="R770" s="12">
        <f>Table7[[#This Row],[Solicitat beneficiar]]/Table7[[#This Row],[Valoare totala eligibila, LEI]]</f>
        <v>0.96760801483852266</v>
      </c>
      <c r="S770" s="11">
        <f>Table7[[#This Row],[Valoare totala eligibila, LEI]]-Table7[[#This Row],[Solicitat beneficiar]]</f>
        <v>239047.66000000015</v>
      </c>
      <c r="T770" s="11" t="e">
        <f>Table7[[#This Row],[Necesar de finantare lei - valoare eligibila cf. art 6. lit b) - OUG 36/2023]]/#REF!</f>
        <v>#REF!</v>
      </c>
      <c r="U770" s="11">
        <v>7140792.0999999996</v>
      </c>
      <c r="V770" s="13">
        <v>97</v>
      </c>
      <c r="W770" s="13" t="s">
        <v>1159</v>
      </c>
      <c r="X770" s="16">
        <v>2</v>
      </c>
      <c r="Y770" t="s">
        <v>25</v>
      </c>
      <c r="Z770" s="13"/>
    </row>
    <row r="771" spans="1:26" customFormat="1" hidden="1">
      <c r="A771">
        <v>770</v>
      </c>
      <c r="B771">
        <v>125901</v>
      </c>
      <c r="C771" t="s">
        <v>1409</v>
      </c>
      <c r="D771" t="s">
        <v>34</v>
      </c>
      <c r="E771" t="s">
        <v>202</v>
      </c>
      <c r="F771" t="s">
        <v>1410</v>
      </c>
      <c r="G771" t="s">
        <v>1411</v>
      </c>
      <c r="H771">
        <v>69</v>
      </c>
      <c r="I771" s="10">
        <v>43191</v>
      </c>
      <c r="J771" s="10">
        <v>44035</v>
      </c>
      <c r="K771" s="10">
        <v>45291</v>
      </c>
      <c r="L771" s="11">
        <v>2645957.0099999998</v>
      </c>
      <c r="M771" s="11">
        <v>2223493.2799999998</v>
      </c>
      <c r="N771" s="11">
        <v>1352209.5</v>
      </c>
      <c r="O771" s="11">
        <v>238625.21</v>
      </c>
      <c r="P771" s="11">
        <v>632658.56999999995</v>
      </c>
      <c r="Q771" s="11">
        <v>422463.73</v>
      </c>
      <c r="R771" s="12">
        <f>Table7[[#This Row],[Solicitat beneficiar]]/Table7[[#This Row],[Valoare totala eligibila, LEI]]</f>
        <v>0.66550145813798012</v>
      </c>
      <c r="S771" s="11">
        <f>Table7[[#This Row],[Valoare totala eligibila, LEI]]-Table7[[#This Row],[Solicitat beneficiar]]</f>
        <v>743755.25999999978</v>
      </c>
      <c r="T771" s="11" t="e">
        <f>Table7[[#This Row],[Necesar de finantare lei - valoare eligibila cf. art 6. lit b) - OUG 36/2023]]/#REF!</f>
        <v>#REF!</v>
      </c>
      <c r="U771" s="11">
        <v>1479738.02</v>
      </c>
      <c r="V771" s="13">
        <v>67</v>
      </c>
      <c r="W771" s="13" t="s">
        <v>1159</v>
      </c>
      <c r="X771" s="16">
        <v>2</v>
      </c>
      <c r="Y771" t="s">
        <v>25</v>
      </c>
      <c r="Z771" s="13"/>
    </row>
    <row r="772" spans="1:26" customFormat="1" hidden="1">
      <c r="A772">
        <v>771</v>
      </c>
      <c r="B772">
        <v>124468</v>
      </c>
      <c r="C772" t="s">
        <v>1412</v>
      </c>
      <c r="D772" t="s">
        <v>34</v>
      </c>
      <c r="E772" t="s">
        <v>202</v>
      </c>
      <c r="F772" t="s">
        <v>1413</v>
      </c>
      <c r="G772" t="s">
        <v>1414</v>
      </c>
      <c r="H772">
        <v>66</v>
      </c>
      <c r="I772" s="10">
        <v>43230</v>
      </c>
      <c r="J772" s="10">
        <v>44036</v>
      </c>
      <c r="K772" s="10">
        <v>45230</v>
      </c>
      <c r="L772" s="11">
        <v>8112079.2699999996</v>
      </c>
      <c r="M772" s="11">
        <v>6612352.7999999998</v>
      </c>
      <c r="N772" s="11">
        <v>3951352.98</v>
      </c>
      <c r="O772" s="11">
        <v>697297.58</v>
      </c>
      <c r="P772" s="11">
        <v>1963702.24</v>
      </c>
      <c r="Q772" s="11">
        <v>1499726.47</v>
      </c>
      <c r="R772" s="12">
        <f>Table7[[#This Row],[Solicitat beneficiar]]/Table7[[#This Row],[Valoare totala eligibila, LEI]]</f>
        <v>0.67373774581416768</v>
      </c>
      <c r="S772" s="11">
        <f>Table7[[#This Row],[Valoare totala eligibila, LEI]]-Table7[[#This Row],[Solicitat beneficiar]]</f>
        <v>2157361.13</v>
      </c>
      <c r="T772" s="11" t="e">
        <f>Table7[[#This Row],[Necesar de finantare lei - valoare eligibila cf. art 6. lit b) - OUG 36/2023]]/#REF!</f>
        <v>#REF!</v>
      </c>
      <c r="U772" s="11">
        <v>4454991.67</v>
      </c>
      <c r="V772" s="13">
        <v>67</v>
      </c>
      <c r="W772" s="13" t="s">
        <v>1159</v>
      </c>
      <c r="X772" s="16">
        <v>2</v>
      </c>
      <c r="Y772" t="s">
        <v>25</v>
      </c>
      <c r="Z772" s="13"/>
    </row>
    <row r="773" spans="1:26" customFormat="1" hidden="1">
      <c r="A773">
        <v>772</v>
      </c>
      <c r="B773">
        <v>125539</v>
      </c>
      <c r="C773" t="s">
        <v>1415</v>
      </c>
      <c r="D773" t="s">
        <v>34</v>
      </c>
      <c r="E773" t="s">
        <v>202</v>
      </c>
      <c r="F773" t="s">
        <v>1416</v>
      </c>
      <c r="G773" t="s">
        <v>1417</v>
      </c>
      <c r="H773">
        <v>67</v>
      </c>
      <c r="I773" s="10">
        <v>43252</v>
      </c>
      <c r="J773" s="10">
        <v>44036</v>
      </c>
      <c r="K773" s="10">
        <v>45291</v>
      </c>
      <c r="L773" s="11">
        <v>7062228.4900000002</v>
      </c>
      <c r="M773" s="11">
        <v>5933798.2800000003</v>
      </c>
      <c r="N773" s="11">
        <v>3625094.81</v>
      </c>
      <c r="O773" s="11">
        <v>639722.62</v>
      </c>
      <c r="P773" s="11">
        <v>1668980.85</v>
      </c>
      <c r="Q773" s="11">
        <v>1128430.21</v>
      </c>
      <c r="R773" s="12">
        <f>Table7[[#This Row],[Solicitat beneficiar]]/Table7[[#This Row],[Valoare totala eligibila, LEI]]</f>
        <v>0.67404903423848772</v>
      </c>
      <c r="S773" s="11">
        <f>Table7[[#This Row],[Valoare totala eligibila, LEI]]-Table7[[#This Row],[Solicitat beneficiar]]</f>
        <v>1934127.2800000003</v>
      </c>
      <c r="T773" s="11" t="e">
        <f>Table7[[#This Row],[Necesar de finantare lei - valoare eligibila cf. art 6. lit b) - OUG 36/2023]]/#REF!</f>
        <v>#REF!</v>
      </c>
      <c r="U773" s="11">
        <v>3999671</v>
      </c>
      <c r="V773" s="13">
        <v>67</v>
      </c>
      <c r="W773" s="13" t="s">
        <v>1159</v>
      </c>
      <c r="X773" s="16">
        <v>2</v>
      </c>
      <c r="Y773" t="s">
        <v>25</v>
      </c>
      <c r="Z773" s="13"/>
    </row>
    <row r="774" spans="1:26" customFormat="1" hidden="1">
      <c r="A774">
        <v>773</v>
      </c>
      <c r="B774">
        <v>125401</v>
      </c>
      <c r="C774" t="s">
        <v>1418</v>
      </c>
      <c r="D774" t="s">
        <v>34</v>
      </c>
      <c r="E774" t="s">
        <v>202</v>
      </c>
      <c r="F774" t="s">
        <v>1419</v>
      </c>
      <c r="G774" t="s">
        <v>1420</v>
      </c>
      <c r="H774">
        <v>66</v>
      </c>
      <c r="I774" s="10">
        <v>43282</v>
      </c>
      <c r="J774" s="10">
        <v>44039</v>
      </c>
      <c r="K774" s="10">
        <v>45291</v>
      </c>
      <c r="L774" s="11">
        <v>7736543.3200000003</v>
      </c>
      <c r="M774" s="11">
        <v>6497304.9000000004</v>
      </c>
      <c r="N774" s="11">
        <v>3905681.27</v>
      </c>
      <c r="O774" s="11">
        <v>689237.86</v>
      </c>
      <c r="P774" s="11">
        <v>1902385.77</v>
      </c>
      <c r="Q774" s="11">
        <v>1239238.42</v>
      </c>
      <c r="R774" s="12">
        <f>Table7[[#This Row],[Solicitat beneficiar]]/Table7[[#This Row],[Valoare totala eligibila, LEI]]</f>
        <v>0.739578882930367</v>
      </c>
      <c r="S774" s="11">
        <f>Table7[[#This Row],[Valoare totala eligibila, LEI]]-Table7[[#This Row],[Solicitat beneficiar]]</f>
        <v>1692035.4000000004</v>
      </c>
      <c r="T774" s="11" t="e">
        <f>Table7[[#This Row],[Necesar de finantare lei - valoare eligibila cf. art 6. lit b) - OUG 36/2023]]/#REF!</f>
        <v>#REF!</v>
      </c>
      <c r="U774" s="11">
        <v>4805269.5</v>
      </c>
      <c r="V774" s="13">
        <v>74</v>
      </c>
      <c r="W774" s="13" t="s">
        <v>1159</v>
      </c>
      <c r="X774" s="16">
        <v>3.1</v>
      </c>
      <c r="Y774" t="s">
        <v>26</v>
      </c>
      <c r="Z774" s="13"/>
    </row>
    <row r="775" spans="1:26" customFormat="1" hidden="1">
      <c r="A775">
        <v>774</v>
      </c>
      <c r="B775">
        <v>125933</v>
      </c>
      <c r="C775" t="s">
        <v>1421</v>
      </c>
      <c r="D775" t="s">
        <v>34</v>
      </c>
      <c r="E775" t="s">
        <v>202</v>
      </c>
      <c r="F775" t="s">
        <v>1422</v>
      </c>
      <c r="G775" t="s">
        <v>1423</v>
      </c>
      <c r="H775">
        <v>66</v>
      </c>
      <c r="I775" s="10">
        <v>43282</v>
      </c>
      <c r="J775" s="10">
        <v>44041</v>
      </c>
      <c r="K775" s="10">
        <v>45291</v>
      </c>
      <c r="L775" s="11">
        <v>7563919.6500000004</v>
      </c>
      <c r="M775" s="11">
        <v>6356235</v>
      </c>
      <c r="N775" s="11">
        <v>3883036.56</v>
      </c>
      <c r="O775" s="11">
        <v>685241.74</v>
      </c>
      <c r="P775" s="11">
        <v>1787956.7</v>
      </c>
      <c r="Q775" s="11">
        <v>1207684.6499999999</v>
      </c>
      <c r="R775" s="12">
        <f>Table7[[#This Row],[Solicitat beneficiar]]/Table7[[#This Row],[Valoare totala eligibila, LEI]]</f>
        <v>7.8662919165197638E-3</v>
      </c>
      <c r="S775" s="11">
        <f>Table7[[#This Row],[Valoare totala eligibila, LEI]]-Table7[[#This Row],[Solicitat beneficiar]]</f>
        <v>6306235</v>
      </c>
      <c r="T775" s="11" t="e">
        <f>Table7[[#This Row],[Necesar de finantare lei - valoare eligibila cf. art 6. lit b) - OUG 36/2023]]/#REF!</f>
        <v>#REF!</v>
      </c>
      <c r="U775" s="11">
        <v>50000</v>
      </c>
      <c r="V775" s="13">
        <v>1</v>
      </c>
      <c r="W775" s="13" t="s">
        <v>1159</v>
      </c>
      <c r="X775" s="16">
        <v>5</v>
      </c>
      <c r="Y775" t="s">
        <v>21</v>
      </c>
      <c r="Z775" s="13"/>
    </row>
    <row r="776" spans="1:26" customFormat="1" hidden="1">
      <c r="A776">
        <v>775</v>
      </c>
      <c r="B776">
        <v>125304</v>
      </c>
      <c r="C776" t="s">
        <v>1424</v>
      </c>
      <c r="D776" t="s">
        <v>34</v>
      </c>
      <c r="E776" t="s">
        <v>202</v>
      </c>
      <c r="F776" t="s">
        <v>1425</v>
      </c>
      <c r="G776" t="s">
        <v>1426</v>
      </c>
      <c r="H776">
        <v>63</v>
      </c>
      <c r="I776" s="10">
        <v>43306</v>
      </c>
      <c r="J776" s="10">
        <v>44041</v>
      </c>
      <c r="K776" s="10">
        <v>45199</v>
      </c>
      <c r="L776" s="11">
        <v>7645161</v>
      </c>
      <c r="M776" s="11">
        <v>6415201.04</v>
      </c>
      <c r="N776" s="11">
        <v>3954200</v>
      </c>
      <c r="O776" s="11">
        <v>697800</v>
      </c>
      <c r="P776" s="11">
        <v>1763201.04</v>
      </c>
      <c r="Q776" s="11">
        <v>1229959.96</v>
      </c>
      <c r="R776" s="12">
        <f>Table7[[#This Row],[Solicitat beneficiar]]/Table7[[#This Row],[Valoare totala eligibila, LEI]]</f>
        <v>0.9855283397322806</v>
      </c>
      <c r="S776" s="11">
        <f>Table7[[#This Row],[Valoare totala eligibila, LEI]]-Table7[[#This Row],[Solicitat beneficiar]]</f>
        <v>92838.610000000335</v>
      </c>
      <c r="T776" s="11" t="e">
        <f>Table7[[#This Row],[Necesar de finantare lei - valoare eligibila cf. art 6. lit b) - OUG 36/2023]]/#REF!</f>
        <v>#REF!</v>
      </c>
      <c r="U776" s="11">
        <v>6322362.4299999997</v>
      </c>
      <c r="V776" s="13">
        <v>99</v>
      </c>
      <c r="W776" s="13" t="s">
        <v>1159</v>
      </c>
      <c r="X776" s="16">
        <v>2</v>
      </c>
      <c r="Y776" t="s">
        <v>25</v>
      </c>
      <c r="Z776" s="13"/>
    </row>
    <row r="777" spans="1:26" customFormat="1" hidden="1">
      <c r="A777">
        <v>776</v>
      </c>
      <c r="B777">
        <v>124168</v>
      </c>
      <c r="C777" t="s">
        <v>1427</v>
      </c>
      <c r="D777" t="s">
        <v>34</v>
      </c>
      <c r="E777" t="s">
        <v>202</v>
      </c>
      <c r="F777" t="s">
        <v>1428</v>
      </c>
      <c r="G777" t="s">
        <v>1429</v>
      </c>
      <c r="H777">
        <v>65</v>
      </c>
      <c r="I777" s="10">
        <v>43282</v>
      </c>
      <c r="J777" s="10">
        <v>44043</v>
      </c>
      <c r="K777" s="10">
        <v>45260</v>
      </c>
      <c r="L777" s="11">
        <v>9073427.0500000007</v>
      </c>
      <c r="M777" s="11">
        <v>7468791.1399999997</v>
      </c>
      <c r="N777" s="11">
        <v>3878902.48</v>
      </c>
      <c r="O777" s="11">
        <v>684512.2</v>
      </c>
      <c r="P777" s="11">
        <v>2905376.46</v>
      </c>
      <c r="Q777" s="11">
        <v>1604635.91</v>
      </c>
      <c r="R777" s="12">
        <f>Table7[[#This Row],[Solicitat beneficiar]]/Table7[[#This Row],[Valoare totala eligibila, LEI]]</f>
        <v>0.90045973624588471</v>
      </c>
      <c r="S777" s="11">
        <f>Table7[[#This Row],[Valoare totala eligibila, LEI]]-Table7[[#This Row],[Solicitat beneficiar]]</f>
        <v>743445.43999999948</v>
      </c>
      <c r="T777" s="11" t="e">
        <f>Table7[[#This Row],[Necesar de finantare lei - valoare eligibila cf. art 6. lit b) - OUG 36/2023]]/#REF!</f>
        <v>#REF!</v>
      </c>
      <c r="U777" s="11">
        <v>6725345.7000000002</v>
      </c>
      <c r="V777" s="13">
        <v>100</v>
      </c>
      <c r="W777" s="13" t="s">
        <v>1159</v>
      </c>
      <c r="X777" s="16">
        <v>2</v>
      </c>
      <c r="Y777" t="s">
        <v>25</v>
      </c>
      <c r="Z777" s="13"/>
    </row>
    <row r="778" spans="1:26" customFormat="1" hidden="1">
      <c r="A778">
        <v>777</v>
      </c>
      <c r="B778">
        <v>125843</v>
      </c>
      <c r="C778" t="s">
        <v>1430</v>
      </c>
      <c r="D778" t="s">
        <v>34</v>
      </c>
      <c r="E778" t="s">
        <v>202</v>
      </c>
      <c r="F778" t="s">
        <v>1431</v>
      </c>
      <c r="G778" t="s">
        <v>1432</v>
      </c>
      <c r="H778">
        <v>64</v>
      </c>
      <c r="I778" s="10">
        <v>43313</v>
      </c>
      <c r="J778" s="10">
        <v>44060</v>
      </c>
      <c r="K778" s="10">
        <v>45260</v>
      </c>
      <c r="L778" s="11">
        <v>6713166.25</v>
      </c>
      <c r="M778" s="11">
        <v>5637316.1799999997</v>
      </c>
      <c r="N778" s="11">
        <v>3405986.5</v>
      </c>
      <c r="O778" s="11">
        <v>601056.43000000005</v>
      </c>
      <c r="P778" s="11">
        <v>1630273.25</v>
      </c>
      <c r="Q778" s="11">
        <v>1075850.07</v>
      </c>
      <c r="R778" s="12">
        <f>Table7[[#This Row],[Solicitat beneficiar]]/Table7[[#This Row],[Valoare totala eligibila, LEI]]</f>
        <v>0.83213249181279736</v>
      </c>
      <c r="S778" s="11">
        <f>Table7[[#This Row],[Valoare totala eligibila, LEI]]-Table7[[#This Row],[Solicitat beneficiar]]</f>
        <v>946322.21999999974</v>
      </c>
      <c r="T778" s="11" t="e">
        <f>Table7[[#This Row],[Necesar de finantare lei - valoare eligibila cf. art 6. lit b) - OUG 36/2023]]/#REF!</f>
        <v>#REF!</v>
      </c>
      <c r="U778" s="11">
        <v>4690993.96</v>
      </c>
      <c r="V778" s="13">
        <v>83</v>
      </c>
      <c r="W778" s="13" t="s">
        <v>1159</v>
      </c>
      <c r="X778" s="16">
        <v>2</v>
      </c>
      <c r="Y778" t="s">
        <v>25</v>
      </c>
      <c r="Z778" s="13"/>
    </row>
    <row r="779" spans="1:26" customFormat="1" hidden="1">
      <c r="A779">
        <v>778</v>
      </c>
      <c r="B779">
        <v>125851</v>
      </c>
      <c r="C779" t="s">
        <v>1433</v>
      </c>
      <c r="D779" t="s">
        <v>34</v>
      </c>
      <c r="E779" t="s">
        <v>202</v>
      </c>
      <c r="F779" t="s">
        <v>1434</v>
      </c>
      <c r="G779" t="s">
        <v>1435</v>
      </c>
      <c r="H779">
        <v>66</v>
      </c>
      <c r="I779" s="10">
        <v>43282</v>
      </c>
      <c r="J779" s="10">
        <v>44044</v>
      </c>
      <c r="K779" s="10">
        <v>45291</v>
      </c>
      <c r="L779" s="11">
        <v>4172742.14</v>
      </c>
      <c r="M779" s="11">
        <v>3506506</v>
      </c>
      <c r="N779" s="11">
        <v>1867674.06</v>
      </c>
      <c r="O779" s="11">
        <v>329589.53999999998</v>
      </c>
      <c r="P779" s="11">
        <v>1309242.3999999999</v>
      </c>
      <c r="Q779" s="11">
        <v>666236.14</v>
      </c>
      <c r="R779" s="12">
        <f>Table7[[#This Row],[Solicitat beneficiar]]/Table7[[#This Row],[Valoare totala eligibila, LEI]]</f>
        <v>0.95079865541367958</v>
      </c>
      <c r="S779" s="11">
        <f>Table7[[#This Row],[Valoare totala eligibila, LEI]]-Table7[[#This Row],[Solicitat beneficiar]]</f>
        <v>172524.81000000006</v>
      </c>
      <c r="T779" s="11" t="e">
        <f>Table7[[#This Row],[Necesar de finantare lei - valoare eligibila cf. art 6. lit b) - OUG 36/2023]]/#REF!</f>
        <v>#REF!</v>
      </c>
      <c r="U779" s="11">
        <v>3333981.19</v>
      </c>
      <c r="V779" s="13">
        <v>100</v>
      </c>
      <c r="W779" s="13" t="s">
        <v>1159</v>
      </c>
      <c r="X779" s="16">
        <v>2</v>
      </c>
      <c r="Y779" t="s">
        <v>25</v>
      </c>
      <c r="Z779" s="13"/>
    </row>
    <row r="780" spans="1:26" customFormat="1" hidden="1">
      <c r="A780">
        <v>779</v>
      </c>
      <c r="B780">
        <v>124260</v>
      </c>
      <c r="C780" t="s">
        <v>1436</v>
      </c>
      <c r="D780" t="s">
        <v>34</v>
      </c>
      <c r="E780" t="s">
        <v>202</v>
      </c>
      <c r="F780" t="s">
        <v>1437</v>
      </c>
      <c r="G780" t="s">
        <v>1438</v>
      </c>
      <c r="H780">
        <v>65</v>
      </c>
      <c r="I780" s="10">
        <v>43313</v>
      </c>
      <c r="J780" s="10">
        <v>44075</v>
      </c>
      <c r="K780" s="10">
        <v>45291</v>
      </c>
      <c r="L780" s="11">
        <v>7806429.7400000002</v>
      </c>
      <c r="M780" s="11">
        <v>6560025</v>
      </c>
      <c r="N780" s="11">
        <v>3915869.66</v>
      </c>
      <c r="O780" s="11">
        <v>691035.83</v>
      </c>
      <c r="P780" s="11">
        <v>1953119.51</v>
      </c>
      <c r="Q780" s="11">
        <v>1246404.74</v>
      </c>
      <c r="R780" s="12">
        <f>Table7[[#This Row],[Solicitat beneficiar]]/Table7[[#This Row],[Valoare totala eligibila, LEI]]</f>
        <v>0.86111377319446192</v>
      </c>
      <c r="S780" s="11">
        <f>Table7[[#This Row],[Valoare totala eligibila, LEI]]-Table7[[#This Row],[Solicitat beneficiar]]</f>
        <v>911097.12000000011</v>
      </c>
      <c r="T780" s="11" t="e">
        <f>Table7[[#This Row],[Necesar de finantare lei - valoare eligibila cf. art 6. lit b) - OUG 36/2023]]/#REF!</f>
        <v>#REF!</v>
      </c>
      <c r="U780" s="11">
        <v>5648927.8799999999</v>
      </c>
      <c r="V780" s="13">
        <v>86</v>
      </c>
      <c r="W780" s="13" t="s">
        <v>1159</v>
      </c>
      <c r="X780" s="16">
        <v>4</v>
      </c>
      <c r="Y780" t="s">
        <v>20</v>
      </c>
      <c r="Z780" s="13"/>
    </row>
    <row r="781" spans="1:26" customFormat="1" hidden="1">
      <c r="A781">
        <v>780</v>
      </c>
      <c r="B781">
        <v>125917</v>
      </c>
      <c r="C781" t="s">
        <v>1439</v>
      </c>
      <c r="D781" t="s">
        <v>34</v>
      </c>
      <c r="E781" t="s">
        <v>202</v>
      </c>
      <c r="F781" t="s">
        <v>1440</v>
      </c>
      <c r="G781" t="s">
        <v>1441</v>
      </c>
      <c r="H781">
        <v>66</v>
      </c>
      <c r="I781" s="10">
        <v>43282</v>
      </c>
      <c r="J781" s="10">
        <v>44084</v>
      </c>
      <c r="K781" s="10">
        <v>45291</v>
      </c>
      <c r="L781" s="11">
        <v>3384988.32</v>
      </c>
      <c r="M781" s="11">
        <v>2844528</v>
      </c>
      <c r="N781" s="11">
        <v>1713367.78</v>
      </c>
      <c r="O781" s="11">
        <v>302359.02</v>
      </c>
      <c r="P781" s="11">
        <v>828801.2</v>
      </c>
      <c r="Q781" s="11">
        <v>540460.31999999995</v>
      </c>
      <c r="R781" s="12">
        <f>Table7[[#This Row],[Solicitat beneficiar]]/Table7[[#This Row],[Valoare totala eligibila, LEI]]</f>
        <v>0.19296823585494677</v>
      </c>
      <c r="S781" s="11">
        <f>Table7[[#This Row],[Valoare totala eligibila, LEI]]-Table7[[#This Row],[Solicitat beneficiar]]</f>
        <v>2295624.4500000002</v>
      </c>
      <c r="T781" s="11" t="e">
        <f>Table7[[#This Row],[Necesar de finantare lei - valoare eligibila cf. art 6. lit b) - OUG 36/2023]]/#REF!</f>
        <v>#REF!</v>
      </c>
      <c r="U781" s="11">
        <v>548903.55000000005</v>
      </c>
      <c r="V781" s="13">
        <v>19</v>
      </c>
      <c r="W781" s="13" t="s">
        <v>1159</v>
      </c>
      <c r="X781" s="16">
        <v>4</v>
      </c>
      <c r="Y781" t="s">
        <v>20</v>
      </c>
      <c r="Z781" s="13"/>
    </row>
    <row r="782" spans="1:26" customFormat="1" hidden="1">
      <c r="A782">
        <v>781</v>
      </c>
      <c r="B782">
        <v>125871</v>
      </c>
      <c r="C782" t="s">
        <v>1442</v>
      </c>
      <c r="D782" t="s">
        <v>34</v>
      </c>
      <c r="E782" t="s">
        <v>202</v>
      </c>
      <c r="F782" t="s">
        <v>1443</v>
      </c>
      <c r="G782" t="s">
        <v>1444</v>
      </c>
      <c r="H782">
        <v>66</v>
      </c>
      <c r="I782" s="10">
        <v>43282</v>
      </c>
      <c r="J782" s="10">
        <v>44095</v>
      </c>
      <c r="K782" s="10">
        <v>45291</v>
      </c>
      <c r="L782" s="11">
        <v>8359045.0700000003</v>
      </c>
      <c r="M782" s="11">
        <v>6249809.5</v>
      </c>
      <c r="N782" s="11">
        <v>3772367.22</v>
      </c>
      <c r="O782" s="11">
        <v>665711.82999999996</v>
      </c>
      <c r="P782" s="11">
        <v>1811730.45</v>
      </c>
      <c r="Q782" s="11">
        <v>2109235.5699999998</v>
      </c>
      <c r="R782" s="12">
        <f>Table7[[#This Row],[Solicitat beneficiar]]/Table7[[#This Row],[Valoare totala eligibila, LEI]]</f>
        <v>0.14909916854265717</v>
      </c>
      <c r="S782" s="11">
        <f>Table7[[#This Row],[Valoare totala eligibila, LEI]]-Table7[[#This Row],[Solicitat beneficiar]]</f>
        <v>5317968.0999999996</v>
      </c>
      <c r="T782" s="11" t="e">
        <f>Table7[[#This Row],[Necesar de finantare lei - valoare eligibila cf. art 6. lit b) - OUG 36/2023]]/#REF!</f>
        <v>#REF!</v>
      </c>
      <c r="U782" s="11">
        <v>931841.4</v>
      </c>
      <c r="V782" s="13">
        <v>19</v>
      </c>
      <c r="W782" s="13" t="s">
        <v>1159</v>
      </c>
      <c r="X782" s="16">
        <v>4</v>
      </c>
      <c r="Y782" t="s">
        <v>20</v>
      </c>
      <c r="Z782" s="13"/>
    </row>
    <row r="783" spans="1:26" customFormat="1" hidden="1">
      <c r="A783">
        <v>782</v>
      </c>
      <c r="B783">
        <v>125911</v>
      </c>
      <c r="C783" t="s">
        <v>1445</v>
      </c>
      <c r="D783" t="s">
        <v>34</v>
      </c>
      <c r="E783" t="s">
        <v>202</v>
      </c>
      <c r="F783" t="s">
        <v>1446</v>
      </c>
      <c r="G783" t="s">
        <v>1382</v>
      </c>
      <c r="H783">
        <v>66</v>
      </c>
      <c r="I783" s="10">
        <v>43282</v>
      </c>
      <c r="J783" s="10">
        <v>44095</v>
      </c>
      <c r="K783" s="10">
        <v>45291</v>
      </c>
      <c r="L783" s="11">
        <v>7040018.3399999999</v>
      </c>
      <c r="M783" s="11">
        <v>5915981.7999999998</v>
      </c>
      <c r="N783" s="11">
        <v>3589127.57</v>
      </c>
      <c r="O783" s="11">
        <v>633375.44999999995</v>
      </c>
      <c r="P783" s="11">
        <v>1693478.78</v>
      </c>
      <c r="Q783" s="11">
        <v>1124036.54</v>
      </c>
      <c r="R783" s="12">
        <f>Table7[[#This Row],[Solicitat beneficiar]]/Table7[[#This Row],[Valoare totala eligibila, LEI]]</f>
        <v>0.75599793089289091</v>
      </c>
      <c r="S783" s="11">
        <f>Table7[[#This Row],[Valoare totala eligibila, LEI]]-Table7[[#This Row],[Solicitat beneficiar]]</f>
        <v>1443511.7999999998</v>
      </c>
      <c r="T783" s="11" t="e">
        <f>Table7[[#This Row],[Necesar de finantare lei - valoare eligibila cf. art 6. lit b) - OUG 36/2023]]/#REF!</f>
        <v>#REF!</v>
      </c>
      <c r="U783" s="11">
        <v>4472470</v>
      </c>
      <c r="V783" s="13">
        <v>76</v>
      </c>
      <c r="W783" s="13" t="s">
        <v>1159</v>
      </c>
      <c r="X783" s="16">
        <v>4</v>
      </c>
      <c r="Y783" t="s">
        <v>20</v>
      </c>
      <c r="Z783" s="13"/>
    </row>
    <row r="784" spans="1:26" customFormat="1" hidden="1">
      <c r="A784">
        <v>783</v>
      </c>
      <c r="B784">
        <v>125896</v>
      </c>
      <c r="C784" t="s">
        <v>1447</v>
      </c>
      <c r="D784" t="s">
        <v>34</v>
      </c>
      <c r="E784" t="s">
        <v>202</v>
      </c>
      <c r="F784" t="s">
        <v>1448</v>
      </c>
      <c r="G784" t="s">
        <v>1449</v>
      </c>
      <c r="H784">
        <v>65</v>
      </c>
      <c r="I784" s="10">
        <v>43313</v>
      </c>
      <c r="J784" s="10">
        <v>44117</v>
      </c>
      <c r="K784" s="10">
        <v>45291</v>
      </c>
      <c r="L784" s="11">
        <v>7690291.2199999997</v>
      </c>
      <c r="M784" s="11">
        <v>6462429.5999999996</v>
      </c>
      <c r="N784" s="11">
        <v>3893405.45</v>
      </c>
      <c r="O784" s="11">
        <v>687071.55</v>
      </c>
      <c r="P784" s="11">
        <v>1881952.6</v>
      </c>
      <c r="Q784" s="11">
        <v>1227861.6200000001</v>
      </c>
      <c r="R784" s="12">
        <f>Table7[[#This Row],[Solicitat beneficiar]]/Table7[[#This Row],[Valoare totala eligibila, LEI]]</f>
        <v>0.28539159173200124</v>
      </c>
      <c r="S784" s="11">
        <f>Table7[[#This Row],[Valoare totala eligibila, LEI]]-Table7[[#This Row],[Solicitat beneficiar]]</f>
        <v>4618106.5299999993</v>
      </c>
      <c r="T784" s="11" t="e">
        <f>Table7[[#This Row],[Necesar de finantare lei - valoare eligibila cf. art 6. lit b) - OUG 36/2023]]/#REF!</f>
        <v>#REF!</v>
      </c>
      <c r="U784" s="11">
        <v>1844323.07</v>
      </c>
      <c r="V784" s="13">
        <v>29</v>
      </c>
      <c r="W784" s="13" t="s">
        <v>1159</v>
      </c>
      <c r="X784" s="16">
        <v>4</v>
      </c>
      <c r="Y784" t="s">
        <v>20</v>
      </c>
      <c r="Z784" s="13"/>
    </row>
    <row r="785" spans="1:26" customFormat="1" hidden="1">
      <c r="A785">
        <v>784</v>
      </c>
      <c r="B785">
        <v>125817</v>
      </c>
      <c r="C785" t="s">
        <v>1450</v>
      </c>
      <c r="D785" t="s">
        <v>34</v>
      </c>
      <c r="E785" t="s">
        <v>202</v>
      </c>
      <c r="F785" t="s">
        <v>1451</v>
      </c>
      <c r="G785" t="s">
        <v>1452</v>
      </c>
      <c r="H785">
        <v>66</v>
      </c>
      <c r="I785" s="10">
        <v>43252</v>
      </c>
      <c r="J785" s="10">
        <v>44118</v>
      </c>
      <c r="K785" s="10">
        <v>45260</v>
      </c>
      <c r="L785" s="11">
        <v>3558176.29</v>
      </c>
      <c r="M785" s="11">
        <v>2527874.42</v>
      </c>
      <c r="N785" s="11">
        <v>1557931.02</v>
      </c>
      <c r="O785" s="11">
        <v>274929</v>
      </c>
      <c r="P785" s="11">
        <v>695014.40000000002</v>
      </c>
      <c r="Q785" s="11">
        <v>1030301.87</v>
      </c>
      <c r="R785" s="12">
        <f>Table7[[#This Row],[Solicitat beneficiar]]/Table7[[#This Row],[Valoare totala eligibila, LEI]]</f>
        <v>0.78769659768146238</v>
      </c>
      <c r="S785" s="11">
        <f>Table7[[#This Row],[Valoare totala eligibila, LEI]]-Table7[[#This Row],[Solicitat beneficiar]]</f>
        <v>536676.33999999985</v>
      </c>
      <c r="T785" s="11" t="e">
        <f>Table7[[#This Row],[Necesar de finantare lei - valoare eligibila cf. art 6. lit b) - OUG 36/2023]]/#REF!</f>
        <v>#REF!</v>
      </c>
      <c r="U785" s="11">
        <v>1991198.08</v>
      </c>
      <c r="V785" s="13">
        <v>79</v>
      </c>
      <c r="W785" s="13" t="s">
        <v>1159</v>
      </c>
      <c r="X785" s="16">
        <v>2</v>
      </c>
      <c r="Y785" t="s">
        <v>25</v>
      </c>
      <c r="Z785" s="13"/>
    </row>
    <row r="786" spans="1:26" customFormat="1" hidden="1">
      <c r="A786">
        <v>785</v>
      </c>
      <c r="B786">
        <v>125873</v>
      </c>
      <c r="C786" t="s">
        <v>1453</v>
      </c>
      <c r="D786" t="s">
        <v>34</v>
      </c>
      <c r="E786" t="s">
        <v>202</v>
      </c>
      <c r="F786" t="s">
        <v>1454</v>
      </c>
      <c r="G786" t="s">
        <v>1455</v>
      </c>
      <c r="H786">
        <v>65</v>
      </c>
      <c r="I786" s="10">
        <v>43308</v>
      </c>
      <c r="J786" s="10">
        <v>44116</v>
      </c>
      <c r="K786" s="10">
        <v>45260</v>
      </c>
      <c r="L786" s="11">
        <v>4138717.66</v>
      </c>
      <c r="M786" s="11">
        <v>3477914</v>
      </c>
      <c r="N786" s="11">
        <v>2120975.9300000002</v>
      </c>
      <c r="O786" s="11">
        <v>374289.87</v>
      </c>
      <c r="P786" s="11">
        <v>982648.2</v>
      </c>
      <c r="Q786" s="11">
        <v>660803.66</v>
      </c>
      <c r="R786" s="12">
        <f>Table7[[#This Row],[Solicitat beneficiar]]/Table7[[#This Row],[Valoare totala eligibila, LEI]]</f>
        <v>0.89792387045798139</v>
      </c>
      <c r="S786" s="11">
        <f>Table7[[#This Row],[Valoare totala eligibila, LEI]]-Table7[[#This Row],[Solicitat beneficiar]]</f>
        <v>355012</v>
      </c>
      <c r="T786" s="11" t="e">
        <f>Table7[[#This Row],[Necesar de finantare lei - valoare eligibila cf. art 6. lit b) - OUG 36/2023]]/#REF!</f>
        <v>#REF!</v>
      </c>
      <c r="U786" s="11">
        <v>3122902</v>
      </c>
      <c r="V786" s="13">
        <v>90</v>
      </c>
      <c r="W786" s="13" t="s">
        <v>1159</v>
      </c>
      <c r="X786" s="16">
        <v>2</v>
      </c>
      <c r="Y786" t="s">
        <v>25</v>
      </c>
      <c r="Z786" s="13"/>
    </row>
    <row r="787" spans="1:26" customFormat="1" hidden="1">
      <c r="A787">
        <v>786</v>
      </c>
      <c r="B787">
        <v>125369</v>
      </c>
      <c r="C787" t="s">
        <v>1456</v>
      </c>
      <c r="D787" t="s">
        <v>34</v>
      </c>
      <c r="E787" t="s">
        <v>191</v>
      </c>
      <c r="F787" t="s">
        <v>1457</v>
      </c>
      <c r="G787" t="s">
        <v>1458</v>
      </c>
      <c r="H787">
        <v>68</v>
      </c>
      <c r="I787" s="10">
        <v>43221</v>
      </c>
      <c r="J787" s="10">
        <v>44123</v>
      </c>
      <c r="K787" s="10">
        <v>45291</v>
      </c>
      <c r="L787" s="11">
        <v>7016386.3700000001</v>
      </c>
      <c r="M787" s="11">
        <v>5896123</v>
      </c>
      <c r="N787" s="11">
        <v>3111429.93</v>
      </c>
      <c r="O787" s="11">
        <v>549075.87</v>
      </c>
      <c r="P787" s="11">
        <v>2235617.2000000002</v>
      </c>
      <c r="Q787" s="11">
        <v>1120263.3700000001</v>
      </c>
      <c r="R787" s="12">
        <f>Table7[[#This Row],[Solicitat beneficiar]]/Table7[[#This Row],[Valoare totala eligibila, LEI]]</f>
        <v>0.76576616871798631</v>
      </c>
      <c r="S787" s="11">
        <f>Table7[[#This Row],[Valoare totala eligibila, LEI]]-Table7[[#This Row],[Solicitat beneficiar]]</f>
        <v>1381071.4800000004</v>
      </c>
      <c r="T787" s="11" t="e">
        <f>Table7[[#This Row],[Necesar de finantare lei - valoare eligibila cf. art 6. lit b) - OUG 36/2023]]/#REF!</f>
        <v>#REF!</v>
      </c>
      <c r="U787" s="11">
        <v>4515051.5199999996</v>
      </c>
      <c r="V787" s="13">
        <v>77</v>
      </c>
      <c r="W787" s="13" t="s">
        <v>1159</v>
      </c>
      <c r="X787" s="16">
        <v>2</v>
      </c>
      <c r="Y787" t="s">
        <v>25</v>
      </c>
      <c r="Z787" s="13"/>
    </row>
    <row r="788" spans="1:26" customFormat="1" hidden="1">
      <c r="A788">
        <v>787</v>
      </c>
      <c r="B788">
        <v>124973</v>
      </c>
      <c r="C788" t="s">
        <v>1459</v>
      </c>
      <c r="D788" t="s">
        <v>34</v>
      </c>
      <c r="E788" t="s">
        <v>202</v>
      </c>
      <c r="F788" t="s">
        <v>1460</v>
      </c>
      <c r="G788" t="s">
        <v>1461</v>
      </c>
      <c r="H788">
        <v>36</v>
      </c>
      <c r="I788" s="10">
        <v>44105</v>
      </c>
      <c r="J788" s="10">
        <v>44130</v>
      </c>
      <c r="K788" s="10">
        <v>45199</v>
      </c>
      <c r="L788" s="11">
        <v>7948498.7000000002</v>
      </c>
      <c r="M788" s="11">
        <v>6605607.4000000004</v>
      </c>
      <c r="N788" s="11">
        <v>3930336.4</v>
      </c>
      <c r="O788" s="11">
        <v>693588.78</v>
      </c>
      <c r="P788" s="11">
        <v>1981682.22</v>
      </c>
      <c r="Q788" s="11">
        <v>1342891.3</v>
      </c>
      <c r="R788" s="12">
        <f>Table7[[#This Row],[Solicitat beneficiar]]/Table7[[#This Row],[Valoare totala eligibila, LEI]]</f>
        <v>0.89369071797999977</v>
      </c>
      <c r="S788" s="11">
        <f>Table7[[#This Row],[Valoare totala eligibila, LEI]]-Table7[[#This Row],[Solicitat beneficiar]]</f>
        <v>702237.38000000082</v>
      </c>
      <c r="T788" s="11" t="e">
        <f>Table7[[#This Row],[Necesar de finantare lei - valoare eligibila cf. art 6. lit b) - OUG 36/2023]]/#REF!</f>
        <v>#REF!</v>
      </c>
      <c r="U788" s="11">
        <v>5903370.0199999996</v>
      </c>
      <c r="V788" s="13">
        <v>89</v>
      </c>
      <c r="W788" s="13" t="s">
        <v>1159</v>
      </c>
      <c r="X788" s="16">
        <v>2</v>
      </c>
      <c r="Y788" t="s">
        <v>25</v>
      </c>
      <c r="Z788" s="13"/>
    </row>
    <row r="789" spans="1:26" customFormat="1" hidden="1">
      <c r="A789">
        <v>788</v>
      </c>
      <c r="B789">
        <v>124411</v>
      </c>
      <c r="C789" t="s">
        <v>1462</v>
      </c>
      <c r="D789" t="s">
        <v>34</v>
      </c>
      <c r="E789" t="s">
        <v>191</v>
      </c>
      <c r="F789" t="s">
        <v>1463</v>
      </c>
      <c r="G789" t="s">
        <v>1464</v>
      </c>
      <c r="H789">
        <v>67</v>
      </c>
      <c r="I789" s="10">
        <v>43221</v>
      </c>
      <c r="J789" s="10">
        <v>44116</v>
      </c>
      <c r="K789" s="10">
        <v>45260</v>
      </c>
      <c r="L789" s="11">
        <v>6244535.71</v>
      </c>
      <c r="M789" s="11">
        <v>5247509</v>
      </c>
      <c r="N789" s="11">
        <v>2779463.79</v>
      </c>
      <c r="O789" s="11">
        <v>490493.61</v>
      </c>
      <c r="P789" s="11">
        <v>1977551.6</v>
      </c>
      <c r="Q789" s="11">
        <v>997026.71</v>
      </c>
      <c r="R789" s="12">
        <f>Table7[[#This Row],[Solicitat beneficiar]]/Table7[[#This Row],[Valoare totala eligibila, LEI]]</f>
        <v>0.89267879292822561</v>
      </c>
      <c r="S789" s="11">
        <f>Table7[[#This Row],[Valoare totala eligibila, LEI]]-Table7[[#This Row],[Solicitat beneficiar]]</f>
        <v>563169</v>
      </c>
      <c r="T789" s="11" t="e">
        <f>Table7[[#This Row],[Necesar de finantare lei - valoare eligibila cf. art 6. lit b) - OUG 36/2023]]/#REF!</f>
        <v>#REF!</v>
      </c>
      <c r="U789" s="11">
        <v>4684340</v>
      </c>
      <c r="V789" s="13">
        <v>89</v>
      </c>
      <c r="W789" s="13" t="s">
        <v>1159</v>
      </c>
      <c r="X789" s="16">
        <v>2</v>
      </c>
      <c r="Y789" t="s">
        <v>25</v>
      </c>
      <c r="Z789" s="13"/>
    </row>
    <row r="790" spans="1:26" customFormat="1" hidden="1">
      <c r="A790">
        <v>789</v>
      </c>
      <c r="B790">
        <v>125869</v>
      </c>
      <c r="C790" t="s">
        <v>1465</v>
      </c>
      <c r="D790" t="s">
        <v>34</v>
      </c>
      <c r="E790" t="s">
        <v>202</v>
      </c>
      <c r="F790" t="s">
        <v>1466</v>
      </c>
      <c r="G790" t="s">
        <v>1455</v>
      </c>
      <c r="H790">
        <v>65</v>
      </c>
      <c r="I790" s="10">
        <v>43293</v>
      </c>
      <c r="J790" s="10">
        <v>44146</v>
      </c>
      <c r="K790" s="10">
        <v>45260</v>
      </c>
      <c r="L790" s="11">
        <v>6008743.1600000001</v>
      </c>
      <c r="M790" s="11">
        <v>5049364</v>
      </c>
      <c r="N790" s="11">
        <v>3087608.52</v>
      </c>
      <c r="O790" s="11">
        <v>544872.07999999996</v>
      </c>
      <c r="P790" s="11">
        <v>1416883.4</v>
      </c>
      <c r="Q790" s="11">
        <v>959379.16</v>
      </c>
      <c r="R790" s="12">
        <f>Table7[[#This Row],[Solicitat beneficiar]]/Table7[[#This Row],[Valoare totala eligibila, LEI]]</f>
        <v>0.93156108373252555</v>
      </c>
      <c r="S790" s="11">
        <f>Table7[[#This Row],[Valoare totala eligibila, LEI]]-Table7[[#This Row],[Solicitat beneficiar]]</f>
        <v>345573</v>
      </c>
      <c r="T790" s="11" t="e">
        <f>Table7[[#This Row],[Necesar de finantare lei - valoare eligibila cf. art 6. lit b) - OUG 36/2023]]/#REF!</f>
        <v>#REF!</v>
      </c>
      <c r="U790" s="11">
        <v>4703791</v>
      </c>
      <c r="V790" s="13">
        <v>93</v>
      </c>
      <c r="W790" s="13" t="s">
        <v>1159</v>
      </c>
      <c r="X790" s="16">
        <v>2</v>
      </c>
      <c r="Y790" t="s">
        <v>25</v>
      </c>
      <c r="Z790" s="13"/>
    </row>
    <row r="791" spans="1:26" customFormat="1" hidden="1">
      <c r="A791">
        <v>790</v>
      </c>
      <c r="B791">
        <v>125461</v>
      </c>
      <c r="C791" t="s">
        <v>1467</v>
      </c>
      <c r="D791" t="s">
        <v>34</v>
      </c>
      <c r="E791" t="s">
        <v>202</v>
      </c>
      <c r="F791" t="s">
        <v>1468</v>
      </c>
      <c r="G791" t="s">
        <v>1469</v>
      </c>
      <c r="H791">
        <v>68</v>
      </c>
      <c r="I791" s="10">
        <v>43165</v>
      </c>
      <c r="J791" s="10">
        <v>44186</v>
      </c>
      <c r="K791" s="10">
        <v>45230</v>
      </c>
      <c r="L791" s="11">
        <v>4056521.36</v>
      </c>
      <c r="M791" s="11">
        <v>3111400.35</v>
      </c>
      <c r="N791" s="11">
        <v>1888475.51</v>
      </c>
      <c r="O791" s="11">
        <v>333260.38</v>
      </c>
      <c r="P791" s="11">
        <v>889664.46</v>
      </c>
      <c r="Q791" s="11">
        <v>945121.01</v>
      </c>
      <c r="R791" s="12">
        <f>Table7[[#This Row],[Solicitat beneficiar]]/Table7[[#This Row],[Valoare totala eligibila, LEI]]</f>
        <v>0.75986806712289534</v>
      </c>
      <c r="S791" s="11">
        <f>Table7[[#This Row],[Valoare totala eligibila, LEI]]-Table7[[#This Row],[Solicitat beneficiar]]</f>
        <v>747146.58000000007</v>
      </c>
      <c r="T791" s="11" t="e">
        <f>Table7[[#This Row],[Necesar de finantare lei - valoare eligibila cf. art 6. lit b) - OUG 36/2023]]/#REF!</f>
        <v>#REF!</v>
      </c>
      <c r="U791" s="11">
        <v>2364253.77</v>
      </c>
      <c r="V791" s="13">
        <v>97</v>
      </c>
      <c r="W791" s="13" t="s">
        <v>1159</v>
      </c>
      <c r="X791" s="16">
        <v>2</v>
      </c>
      <c r="Y791" t="s">
        <v>25</v>
      </c>
      <c r="Z791" s="13"/>
    </row>
    <row r="792" spans="1:26" customFormat="1" hidden="1">
      <c r="A792">
        <v>791</v>
      </c>
      <c r="B792">
        <v>120028</v>
      </c>
      <c r="C792">
        <v>3810</v>
      </c>
      <c r="D792" t="s">
        <v>34</v>
      </c>
      <c r="E792" t="s">
        <v>159</v>
      </c>
      <c r="F792" t="s">
        <v>1470</v>
      </c>
      <c r="G792" t="s">
        <v>1471</v>
      </c>
      <c r="H792">
        <v>85</v>
      </c>
      <c r="I792" s="10">
        <v>42705</v>
      </c>
      <c r="J792" s="10">
        <v>43535</v>
      </c>
      <c r="K792" s="10">
        <v>45291</v>
      </c>
      <c r="L792" s="11">
        <v>4932338.18</v>
      </c>
      <c r="M792" s="11">
        <v>4767371.08</v>
      </c>
      <c r="N792" s="11">
        <v>2431359.2400000002</v>
      </c>
      <c r="O792" s="11">
        <v>429063.41</v>
      </c>
      <c r="P792" s="11">
        <v>1906948.43</v>
      </c>
      <c r="Q792" s="11">
        <v>164967.1</v>
      </c>
      <c r="R792" s="12">
        <f>Table7[[#This Row],[Solicitat beneficiar]]/Table7[[#This Row],[Valoare totala eligibila, LEI]]</f>
        <v>2.836363012882983E-2</v>
      </c>
      <c r="S792" s="11">
        <f>Table7[[#This Row],[Valoare totala eligibila, LEI]]-Table7[[#This Row],[Solicitat beneficiar]]</f>
        <v>4632151.13</v>
      </c>
      <c r="T792" s="11" t="e">
        <f>Table7[[#This Row],[Necesar de finantare lei - valoare eligibila cf. art 6. lit b) - OUG 36/2023]]/#REF!</f>
        <v>#REF!</v>
      </c>
      <c r="U792" s="11">
        <v>135219.95000000001</v>
      </c>
      <c r="V792" s="13">
        <v>0</v>
      </c>
      <c r="W792" s="13" t="s">
        <v>1472</v>
      </c>
      <c r="X792" s="16">
        <v>5</v>
      </c>
      <c r="Y792" t="s">
        <v>21</v>
      </c>
      <c r="Z792" s="13"/>
    </row>
    <row r="793" spans="1:26" customFormat="1" hidden="1">
      <c r="A793">
        <v>792</v>
      </c>
      <c r="B793">
        <v>120953</v>
      </c>
      <c r="C793">
        <v>3886</v>
      </c>
      <c r="D793" t="s">
        <v>34</v>
      </c>
      <c r="E793" t="s">
        <v>159</v>
      </c>
      <c r="F793" t="s">
        <v>1473</v>
      </c>
      <c r="G793" t="s">
        <v>1471</v>
      </c>
      <c r="H793">
        <v>76</v>
      </c>
      <c r="I793" s="10">
        <v>42979</v>
      </c>
      <c r="J793" s="10">
        <v>43515</v>
      </c>
      <c r="K793" s="10">
        <v>45291</v>
      </c>
      <c r="L793" s="11">
        <v>9113751.1199999992</v>
      </c>
      <c r="M793" s="11">
        <v>5272636.4800000004</v>
      </c>
      <c r="N793" s="11">
        <v>2689044.63</v>
      </c>
      <c r="O793" s="11">
        <v>474537.26</v>
      </c>
      <c r="P793" s="11">
        <v>2109054.59</v>
      </c>
      <c r="Q793" s="11">
        <v>3841114.64</v>
      </c>
      <c r="R793" s="12">
        <f>Table7[[#This Row],[Solicitat beneficiar]]/Table7[[#This Row],[Valoare totala eligibila, LEI]]</f>
        <v>2.6573534991739083E-2</v>
      </c>
      <c r="S793" s="11">
        <f>Table7[[#This Row],[Valoare totala eligibila, LEI]]-Table7[[#This Row],[Solicitat beneficiar]]</f>
        <v>5132523.8900000006</v>
      </c>
      <c r="T793" s="11" t="e">
        <f>Table7[[#This Row],[Necesar de finantare lei - valoare eligibila cf. art 6. lit b) - OUG 36/2023]]/#REF!</f>
        <v>#REF!</v>
      </c>
      <c r="U793" s="11">
        <v>140112.59</v>
      </c>
      <c r="V793" s="13">
        <v>0</v>
      </c>
      <c r="W793" s="13" t="s">
        <v>1474</v>
      </c>
      <c r="X793" s="16">
        <v>3.2</v>
      </c>
      <c r="Y793" t="s">
        <v>26</v>
      </c>
      <c r="Z793" s="13"/>
    </row>
    <row r="794" spans="1:26" customFormat="1" hidden="1">
      <c r="A794">
        <v>793</v>
      </c>
      <c r="B794">
        <v>130924</v>
      </c>
      <c r="C794">
        <v>4756</v>
      </c>
      <c r="D794" t="s">
        <v>34</v>
      </c>
      <c r="E794" t="s">
        <v>1475</v>
      </c>
      <c r="F794" t="s">
        <v>1476</v>
      </c>
      <c r="G794" t="s">
        <v>515</v>
      </c>
      <c r="H794">
        <v>53</v>
      </c>
      <c r="I794" s="10">
        <v>43678</v>
      </c>
      <c r="J794" s="10">
        <v>43718</v>
      </c>
      <c r="K794" s="10">
        <v>45291</v>
      </c>
      <c r="L794" s="11">
        <v>79701955.989999995</v>
      </c>
      <c r="M794" s="11">
        <v>77380539.799999997</v>
      </c>
      <c r="N794" s="11">
        <v>65773458.829999998</v>
      </c>
      <c r="O794" s="11">
        <v>10059470.17</v>
      </c>
      <c r="P794" s="11">
        <v>1547610.8</v>
      </c>
      <c r="Q794" s="11">
        <v>2321416.19</v>
      </c>
      <c r="R794" s="12">
        <f>Table7[[#This Row],[Solicitat beneficiar]]/Table7[[#This Row],[Valoare totala eligibila, LEI]]</f>
        <v>0.39329467122688644</v>
      </c>
      <c r="S794" s="11">
        <f>Table7[[#This Row],[Valoare totala eligibila, LEI]]-Table7[[#This Row],[Solicitat beneficiar]]</f>
        <v>46947185.839999996</v>
      </c>
      <c r="T794" s="11" t="e">
        <f>Table7[[#This Row],[Necesar de finantare lei - valoare eligibila cf. art 6. lit b) - OUG 36/2023]]/#REF!</f>
        <v>#REF!</v>
      </c>
      <c r="U794" s="11">
        <v>30433353.960000001</v>
      </c>
      <c r="V794" s="13">
        <v>100</v>
      </c>
      <c r="W794" s="13" t="s">
        <v>1477</v>
      </c>
      <c r="X794" s="16">
        <v>2</v>
      </c>
      <c r="Y794" t="s">
        <v>25</v>
      </c>
      <c r="Z794" s="13"/>
    </row>
    <row r="795" spans="1:26" customFormat="1" hidden="1">
      <c r="A795">
        <v>794</v>
      </c>
      <c r="B795">
        <v>139965</v>
      </c>
      <c r="C795">
        <v>7927</v>
      </c>
      <c r="D795" t="s">
        <v>34</v>
      </c>
      <c r="E795" t="s">
        <v>1156</v>
      </c>
      <c r="F795" t="s">
        <v>1478</v>
      </c>
      <c r="G795" t="s">
        <v>1479</v>
      </c>
      <c r="H795">
        <v>44</v>
      </c>
      <c r="I795" s="10">
        <v>43952</v>
      </c>
      <c r="J795" s="10">
        <v>44813</v>
      </c>
      <c r="K795" s="10">
        <v>45291</v>
      </c>
      <c r="L795" s="11">
        <v>1326839.29</v>
      </c>
      <c r="M795" s="11">
        <v>1261109.27</v>
      </c>
      <c r="N795" s="11">
        <v>643165.72</v>
      </c>
      <c r="O795" s="11">
        <v>113499.84</v>
      </c>
      <c r="P795" s="11">
        <v>504443.71</v>
      </c>
      <c r="Q795" s="11">
        <v>65730.02</v>
      </c>
      <c r="R795" s="12">
        <f>Table7[[#This Row],[Solicitat beneficiar]]/Table7[[#This Row],[Valoare totala eligibila, LEI]]</f>
        <v>0.22859954078364675</v>
      </c>
      <c r="S795" s="11">
        <f>Table7[[#This Row],[Valoare totala eligibila, LEI]]-Table7[[#This Row],[Solicitat beneficiar]]</f>
        <v>972820.27</v>
      </c>
      <c r="T795" s="11" t="e">
        <f>Table7[[#This Row],[Necesar de finantare lei - valoare eligibila cf. art 6. lit b) - OUG 36/2023]]/#REF!</f>
        <v>#REF!</v>
      </c>
      <c r="U795" s="11">
        <v>288289</v>
      </c>
      <c r="V795" s="13">
        <v>40</v>
      </c>
      <c r="W795" s="13" t="s">
        <v>1480</v>
      </c>
      <c r="X795" s="16">
        <v>2</v>
      </c>
      <c r="Y795" t="s">
        <v>25</v>
      </c>
      <c r="Z795" s="13"/>
    </row>
    <row r="796" spans="1:26" customFormat="1" hidden="1">
      <c r="A796">
        <v>795</v>
      </c>
      <c r="B796">
        <v>130428</v>
      </c>
      <c r="C796">
        <v>5553</v>
      </c>
      <c r="D796" t="s">
        <v>34</v>
      </c>
      <c r="E796" t="s">
        <v>202</v>
      </c>
      <c r="F796" t="s">
        <v>1481</v>
      </c>
      <c r="G796" t="s">
        <v>1482</v>
      </c>
      <c r="H796">
        <v>70</v>
      </c>
      <c r="I796" s="10">
        <v>43160</v>
      </c>
      <c r="J796" s="10">
        <v>43986</v>
      </c>
      <c r="K796" s="10">
        <v>45291</v>
      </c>
      <c r="L796" s="11">
        <v>22666266.699999999</v>
      </c>
      <c r="M796" s="11">
        <v>21525750.359999999</v>
      </c>
      <c r="N796" s="11">
        <v>10978132.689999999</v>
      </c>
      <c r="O796" s="11">
        <v>1937317.52</v>
      </c>
      <c r="P796" s="11">
        <v>8610300.1500000004</v>
      </c>
      <c r="Q796" s="11">
        <v>1140516.3400000001</v>
      </c>
      <c r="R796" s="12">
        <f>Table7[[#This Row],[Solicitat beneficiar]]/Table7[[#This Row],[Valoare totala eligibila, LEI]]</f>
        <v>0.13685106352780355</v>
      </c>
      <c r="S796" s="11">
        <f>Table7[[#This Row],[Valoare totala eligibila, LEI]]-Table7[[#This Row],[Solicitat beneficiar]]</f>
        <v>18579928.530000001</v>
      </c>
      <c r="T796" s="11" t="e">
        <f>Table7[[#This Row],[Necesar de finantare lei - valoare eligibila cf. art 6. lit b) - OUG 36/2023]]/#REF!</f>
        <v>#REF!</v>
      </c>
      <c r="U796" s="11">
        <v>2945821.83</v>
      </c>
      <c r="V796" s="13">
        <v>39</v>
      </c>
      <c r="W796" s="13" t="s">
        <v>1483</v>
      </c>
      <c r="X796" s="16">
        <v>2</v>
      </c>
      <c r="Y796" t="s">
        <v>25</v>
      </c>
      <c r="Z796" s="13"/>
    </row>
    <row r="797" spans="1:26" customFormat="1" hidden="1">
      <c r="A797">
        <v>796</v>
      </c>
      <c r="B797">
        <v>132469</v>
      </c>
      <c r="C797">
        <v>5931</v>
      </c>
      <c r="D797" t="s">
        <v>34</v>
      </c>
      <c r="E797" t="s">
        <v>202</v>
      </c>
      <c r="F797" t="s">
        <v>1484</v>
      </c>
      <c r="G797" t="s">
        <v>1485</v>
      </c>
      <c r="H797">
        <v>71</v>
      </c>
      <c r="I797" s="10">
        <v>43153</v>
      </c>
      <c r="J797" s="10">
        <v>44070</v>
      </c>
      <c r="K797" s="10">
        <v>45291</v>
      </c>
      <c r="L797" s="11">
        <v>5195458.99</v>
      </c>
      <c r="M797" s="11">
        <v>4712552.1100000003</v>
      </c>
      <c r="N797" s="11">
        <v>2403401.59</v>
      </c>
      <c r="O797" s="11">
        <v>424129.68</v>
      </c>
      <c r="P797" s="11">
        <v>1885020.84</v>
      </c>
      <c r="Q797" s="11">
        <v>482906.88</v>
      </c>
      <c r="R797" s="12">
        <f>Table7[[#This Row],[Solicitat beneficiar]]/Table7[[#This Row],[Valoare totala eligibila, LEI]]</f>
        <v>0.34327664336426827</v>
      </c>
      <c r="S797" s="11">
        <f>Table7[[#This Row],[Valoare totala eligibila, LEI]]-Table7[[#This Row],[Solicitat beneficiar]]</f>
        <v>3094843.04</v>
      </c>
      <c r="T797" s="11" t="e">
        <f>Table7[[#This Row],[Necesar de finantare lei - valoare eligibila cf. art 6. lit b) - OUG 36/2023]]/#REF!</f>
        <v>#REF!</v>
      </c>
      <c r="U797" s="11">
        <v>1617709.07</v>
      </c>
      <c r="V797" s="13">
        <v>78</v>
      </c>
      <c r="W797" s="13" t="s">
        <v>1486</v>
      </c>
      <c r="X797" s="16">
        <v>6.1</v>
      </c>
      <c r="Y797" t="s">
        <v>10</v>
      </c>
      <c r="Z797" s="13"/>
    </row>
    <row r="798" spans="1:26" customFormat="1" hidden="1">
      <c r="A798">
        <v>797</v>
      </c>
      <c r="B798">
        <v>130530</v>
      </c>
      <c r="C798">
        <v>7131</v>
      </c>
      <c r="D798" t="s">
        <v>34</v>
      </c>
      <c r="E798" t="s">
        <v>202</v>
      </c>
      <c r="F798" t="s">
        <v>1487</v>
      </c>
      <c r="G798" t="s">
        <v>1482</v>
      </c>
      <c r="H798">
        <v>72</v>
      </c>
      <c r="I798" s="10">
        <v>43112</v>
      </c>
      <c r="J798" s="10">
        <v>44455</v>
      </c>
      <c r="K798" s="10">
        <v>45291</v>
      </c>
      <c r="L798" s="11">
        <v>1763001.32</v>
      </c>
      <c r="M798" s="11">
        <v>1202506.8899999999</v>
      </c>
      <c r="N798" s="11">
        <v>613278.5</v>
      </c>
      <c r="O798" s="11">
        <v>108225.63</v>
      </c>
      <c r="P798" s="11">
        <v>481002.76</v>
      </c>
      <c r="Q798" s="11">
        <v>560494.43000000005</v>
      </c>
      <c r="R798" s="12">
        <f>Table7[[#This Row],[Solicitat beneficiar]]/Table7[[#This Row],[Valoare totala eligibila, LEI]]</f>
        <v>0.60856215135698732</v>
      </c>
      <c r="S798" s="11">
        <f>Table7[[#This Row],[Valoare totala eligibila, LEI]]-Table7[[#This Row],[Solicitat beneficiar]]</f>
        <v>470706.70999999985</v>
      </c>
      <c r="T798" s="11" t="e">
        <f>Table7[[#This Row],[Necesar de finantare lei - valoare eligibila cf. art 6. lit b) - OUG 36/2023]]/#REF!</f>
        <v>#REF!</v>
      </c>
      <c r="U798" s="11">
        <v>731800.18</v>
      </c>
      <c r="V798" s="13">
        <v>99</v>
      </c>
      <c r="W798" s="13" t="s">
        <v>1488</v>
      </c>
      <c r="X798" s="16">
        <v>2</v>
      </c>
      <c r="Y798" t="s">
        <v>25</v>
      </c>
      <c r="Z798" s="13"/>
    </row>
    <row r="799" spans="1:26" customFormat="1" hidden="1">
      <c r="A799">
        <v>798</v>
      </c>
      <c r="B799">
        <v>137501</v>
      </c>
      <c r="C799">
        <v>7715</v>
      </c>
      <c r="D799" t="s">
        <v>34</v>
      </c>
      <c r="E799" t="s">
        <v>1156</v>
      </c>
      <c r="F799" t="s">
        <v>1489</v>
      </c>
      <c r="G799" t="s">
        <v>1479</v>
      </c>
      <c r="H799">
        <v>56</v>
      </c>
      <c r="I799" s="10">
        <v>43537</v>
      </c>
      <c r="J799" s="10">
        <v>44680</v>
      </c>
      <c r="K799" s="10">
        <v>45230</v>
      </c>
      <c r="L799" s="11">
        <v>1525187.11</v>
      </c>
      <c r="M799" s="11">
        <v>1511114.35</v>
      </c>
      <c r="N799" s="11">
        <v>770668.32</v>
      </c>
      <c r="O799" s="11">
        <v>136000.29</v>
      </c>
      <c r="P799" s="11">
        <v>604445.74</v>
      </c>
      <c r="Q799" s="11">
        <v>14072.76</v>
      </c>
      <c r="R799" s="12">
        <f>Table7[[#This Row],[Solicitat beneficiar]]/Table7[[#This Row],[Valoare totala eligibila, LEI]]</f>
        <v>0</v>
      </c>
      <c r="S799" s="11">
        <f>Table7[[#This Row],[Valoare totala eligibila, LEI]]-Table7[[#This Row],[Solicitat beneficiar]]</f>
        <v>1511114.35</v>
      </c>
      <c r="T799" s="11" t="e">
        <f>Table7[[#This Row],[Necesar de finantare lei - valoare eligibila cf. art 6. lit b) - OUG 36/2023]]/#REF!</f>
        <v>#REF!</v>
      </c>
      <c r="U799" s="11">
        <v>0</v>
      </c>
      <c r="V799" s="13">
        <v>55</v>
      </c>
      <c r="W799" s="13" t="s">
        <v>1490</v>
      </c>
      <c r="X799" s="16">
        <v>2</v>
      </c>
      <c r="Y799" t="s">
        <v>25</v>
      </c>
      <c r="Z799" s="13"/>
    </row>
    <row r="800" spans="1:26" customFormat="1" hidden="1">
      <c r="A800">
        <v>799</v>
      </c>
      <c r="B800">
        <v>124422</v>
      </c>
      <c r="C800">
        <v>5590</v>
      </c>
      <c r="D800" t="s">
        <v>34</v>
      </c>
      <c r="E800" t="s">
        <v>1156</v>
      </c>
      <c r="F800" t="s">
        <v>1491</v>
      </c>
      <c r="G800" t="s">
        <v>1479</v>
      </c>
      <c r="H800">
        <v>71</v>
      </c>
      <c r="I800" s="10">
        <v>43070</v>
      </c>
      <c r="J800" s="10">
        <v>43993</v>
      </c>
      <c r="K800" s="10">
        <v>45230</v>
      </c>
      <c r="L800" s="11">
        <v>5984163.6100000003</v>
      </c>
      <c r="M800" s="11">
        <v>5984163.6100000003</v>
      </c>
      <c r="N800" s="11">
        <v>3051923.44</v>
      </c>
      <c r="O800" s="11">
        <v>538574.72</v>
      </c>
      <c r="P800" s="11">
        <v>2393665.4500000002</v>
      </c>
      <c r="Q800" s="11">
        <v>0</v>
      </c>
      <c r="R800" s="12">
        <f>Table7[[#This Row],[Solicitat beneficiar]]/Table7[[#This Row],[Valoare totala eligibila, LEI]]</f>
        <v>0.49260915678740941</v>
      </c>
      <c r="S800" s="11">
        <f>Table7[[#This Row],[Valoare totala eligibila, LEI]]-Table7[[#This Row],[Solicitat beneficiar]]</f>
        <v>3036309.8200000003</v>
      </c>
      <c r="T800" s="11" t="e">
        <f>Table7[[#This Row],[Necesar de finantare lei - valoare eligibila cf. art 6. lit b) - OUG 36/2023]]/#REF!</f>
        <v>#REF!</v>
      </c>
      <c r="U800" s="11">
        <v>2947853.79</v>
      </c>
      <c r="V800" s="13">
        <v>90</v>
      </c>
      <c r="W800" s="13" t="s">
        <v>1492</v>
      </c>
      <c r="X800" s="16">
        <v>2</v>
      </c>
      <c r="Y800" t="s">
        <v>25</v>
      </c>
      <c r="Z800" s="13"/>
    </row>
    <row r="801" spans="1:26" customFormat="1" hidden="1">
      <c r="A801">
        <v>800</v>
      </c>
      <c r="B801">
        <v>122599</v>
      </c>
      <c r="C801">
        <v>5643</v>
      </c>
      <c r="D801" t="s">
        <v>34</v>
      </c>
      <c r="E801" t="s">
        <v>1156</v>
      </c>
      <c r="F801" t="s">
        <v>1493</v>
      </c>
      <c r="G801" t="s">
        <v>1479</v>
      </c>
      <c r="H801">
        <v>81</v>
      </c>
      <c r="I801" s="10">
        <v>42767</v>
      </c>
      <c r="J801" s="10">
        <v>44025</v>
      </c>
      <c r="K801" s="10">
        <v>45230</v>
      </c>
      <c r="L801" s="11">
        <v>3665018.76</v>
      </c>
      <c r="M801" s="11">
        <v>3473277.36</v>
      </c>
      <c r="N801" s="11">
        <v>1771371.47</v>
      </c>
      <c r="O801" s="11">
        <v>312594.94</v>
      </c>
      <c r="P801" s="11">
        <v>1389310.95</v>
      </c>
      <c r="Q801" s="11">
        <v>191741.4</v>
      </c>
      <c r="R801" s="12">
        <f>Table7[[#This Row],[Solicitat beneficiar]]/Table7[[#This Row],[Valoare totala eligibila, LEI]]</f>
        <v>0.53507979852205068</v>
      </c>
      <c r="S801" s="11">
        <f>Table7[[#This Row],[Valoare totala eligibila, LEI]]-Table7[[#This Row],[Solicitat beneficiar]]</f>
        <v>1614796.8099999998</v>
      </c>
      <c r="T801" s="11" t="e">
        <f>Table7[[#This Row],[Necesar de finantare lei - valoare eligibila cf. art 6. lit b) - OUG 36/2023]]/#REF!</f>
        <v>#REF!</v>
      </c>
      <c r="U801" s="11">
        <v>1858480.55</v>
      </c>
      <c r="V801" s="13">
        <v>100</v>
      </c>
      <c r="W801" s="13" t="s">
        <v>1494</v>
      </c>
      <c r="X801" s="16">
        <v>2</v>
      </c>
      <c r="Y801" t="s">
        <v>25</v>
      </c>
      <c r="Z801" s="13"/>
    </row>
    <row r="802" spans="1:26" customFormat="1" hidden="1">
      <c r="A802">
        <v>801</v>
      </c>
      <c r="B802">
        <v>124431</v>
      </c>
      <c r="C802">
        <v>5952</v>
      </c>
      <c r="D802" t="s">
        <v>34</v>
      </c>
      <c r="E802" t="s">
        <v>1156</v>
      </c>
      <c r="F802" t="s">
        <v>1495</v>
      </c>
      <c r="G802" t="s">
        <v>1479</v>
      </c>
      <c r="H802">
        <v>70</v>
      </c>
      <c r="I802" s="10">
        <v>43112</v>
      </c>
      <c r="J802" s="10">
        <v>44046</v>
      </c>
      <c r="K802" s="10">
        <v>45230</v>
      </c>
      <c r="L802" s="11">
        <v>2375868.2799999998</v>
      </c>
      <c r="M802" s="11">
        <v>2374092.91</v>
      </c>
      <c r="N802" s="11">
        <v>1210787.3899999999</v>
      </c>
      <c r="O802" s="11">
        <v>213668.35</v>
      </c>
      <c r="P802" s="11">
        <v>949637.17</v>
      </c>
      <c r="Q802" s="11">
        <v>1775.37</v>
      </c>
      <c r="R802" s="12">
        <f>Table7[[#This Row],[Solicitat beneficiar]]/Table7[[#This Row],[Valoare totala eligibila, LEI]]</f>
        <v>0.89873451077363264</v>
      </c>
      <c r="S802" s="11">
        <f>Table7[[#This Row],[Valoare totala eligibila, LEI]]-Table7[[#This Row],[Solicitat beneficiar]]</f>
        <v>240413.68000000017</v>
      </c>
      <c r="T802" s="11" t="e">
        <f>Table7[[#This Row],[Necesar de finantare lei - valoare eligibila cf. art 6. lit b) - OUG 36/2023]]/#REF!</f>
        <v>#REF!</v>
      </c>
      <c r="U802" s="11">
        <v>2133679.23</v>
      </c>
      <c r="V802" s="13">
        <v>100</v>
      </c>
      <c r="W802" s="13" t="s">
        <v>1496</v>
      </c>
      <c r="X802" s="16">
        <v>2</v>
      </c>
      <c r="Y802" t="s">
        <v>25</v>
      </c>
      <c r="Z802" s="13"/>
    </row>
    <row r="803" spans="1:26" customFormat="1" hidden="1">
      <c r="A803">
        <v>802</v>
      </c>
      <c r="B803">
        <v>114495</v>
      </c>
      <c r="C803">
        <v>2486</v>
      </c>
      <c r="D803" t="s">
        <v>34</v>
      </c>
      <c r="E803" t="s">
        <v>1156</v>
      </c>
      <c r="F803" t="s">
        <v>1497</v>
      </c>
      <c r="G803" t="s">
        <v>1498</v>
      </c>
      <c r="H803">
        <v>85</v>
      </c>
      <c r="I803" s="10">
        <v>42725</v>
      </c>
      <c r="J803" s="10">
        <v>43259</v>
      </c>
      <c r="K803" s="10">
        <v>45291</v>
      </c>
      <c r="L803" s="11">
        <v>69266507.439999998</v>
      </c>
      <c r="M803" s="11">
        <v>41483352.210000001</v>
      </c>
      <c r="N803" s="11">
        <v>35260849.369999997</v>
      </c>
      <c r="O803" s="11">
        <v>5392835.7999999998</v>
      </c>
      <c r="P803" s="11">
        <v>829667.04</v>
      </c>
      <c r="Q803" s="11">
        <v>27783155.23</v>
      </c>
      <c r="R803" s="12">
        <f>Table7[[#This Row],[Solicitat beneficiar]]/Table7[[#This Row],[Valoare totala eligibila, LEI]]</f>
        <v>0.29809857909744847</v>
      </c>
      <c r="S803" s="11">
        <f>Table7[[#This Row],[Valoare totala eligibila, LEI]]-Table7[[#This Row],[Solicitat beneficiar]]</f>
        <v>29117223.859999999</v>
      </c>
      <c r="T803" s="11" t="e">
        <f>Table7[[#This Row],[Necesar de finantare lei - valoare eligibila cf. art 6. lit b) - OUG 36/2023]]/#REF!</f>
        <v>#REF!</v>
      </c>
      <c r="U803" s="11">
        <v>12366128.35</v>
      </c>
      <c r="V803" s="13">
        <v>75</v>
      </c>
      <c r="W803" s="13" t="s">
        <v>1499</v>
      </c>
      <c r="X803" s="16">
        <v>6.2</v>
      </c>
      <c r="Y803" t="s">
        <v>10</v>
      </c>
      <c r="Z803" s="13"/>
    </row>
    <row r="804" spans="1:26" customFormat="1" hidden="1">
      <c r="A804">
        <v>803</v>
      </c>
      <c r="B804">
        <v>115629</v>
      </c>
      <c r="C804">
        <v>2546</v>
      </c>
      <c r="D804" t="s">
        <v>34</v>
      </c>
      <c r="E804" t="s">
        <v>191</v>
      </c>
      <c r="F804" t="s">
        <v>1500</v>
      </c>
      <c r="G804" t="s">
        <v>1501</v>
      </c>
      <c r="H804">
        <v>80</v>
      </c>
      <c r="I804" s="10">
        <v>42874</v>
      </c>
      <c r="J804" s="10">
        <v>43278</v>
      </c>
      <c r="K804" s="10">
        <v>45291</v>
      </c>
      <c r="L804" s="11">
        <v>16978187.84</v>
      </c>
      <c r="M804" s="11">
        <v>15647729.66</v>
      </c>
      <c r="N804" s="11">
        <v>13300570.210000001</v>
      </c>
      <c r="O804" s="11">
        <v>2034204.86</v>
      </c>
      <c r="P804" s="11">
        <v>312954.59000000003</v>
      </c>
      <c r="Q804" s="11">
        <v>1330458.18</v>
      </c>
      <c r="R804" s="12">
        <f>Table7[[#This Row],[Solicitat beneficiar]]/Table7[[#This Row],[Valoare totala eligibila, LEI]]</f>
        <v>0.44408498044054268</v>
      </c>
      <c r="S804" s="11">
        <f>Table7[[#This Row],[Valoare totala eligibila, LEI]]-Table7[[#This Row],[Solicitat beneficiar]]</f>
        <v>8698807.9400000013</v>
      </c>
      <c r="T804" s="11" t="e">
        <f>Table7[[#This Row],[Necesar de finantare lei - valoare eligibila cf. art 6. lit b) - OUG 36/2023]]/#REF!</f>
        <v>#REF!</v>
      </c>
      <c r="U804" s="11">
        <v>6948921.7199999997</v>
      </c>
      <c r="V804" s="13">
        <v>50</v>
      </c>
      <c r="W804" s="13" t="s">
        <v>1502</v>
      </c>
      <c r="X804" s="16">
        <v>6.1</v>
      </c>
      <c r="Y804" t="s">
        <v>10</v>
      </c>
      <c r="Z804" s="13"/>
    </row>
    <row r="805" spans="1:26" customFormat="1" hidden="1">
      <c r="A805">
        <v>804</v>
      </c>
      <c r="B805">
        <v>111799</v>
      </c>
      <c r="C805">
        <v>2688</v>
      </c>
      <c r="D805" t="s">
        <v>34</v>
      </c>
      <c r="E805" t="s">
        <v>191</v>
      </c>
      <c r="F805" t="s">
        <v>1503</v>
      </c>
      <c r="G805" t="s">
        <v>1501</v>
      </c>
      <c r="H805">
        <v>81</v>
      </c>
      <c r="I805" s="10">
        <v>42795</v>
      </c>
      <c r="J805" s="10">
        <v>43291</v>
      </c>
      <c r="K805" s="10">
        <v>45260</v>
      </c>
      <c r="L805" s="11">
        <v>6770288.29</v>
      </c>
      <c r="M805" s="11">
        <v>5452227.4400000004</v>
      </c>
      <c r="N805" s="11">
        <v>4634393.34</v>
      </c>
      <c r="O805" s="11">
        <v>708789.56</v>
      </c>
      <c r="P805" s="11">
        <v>109044.55</v>
      </c>
      <c r="Q805" s="11">
        <v>1318060.8500000001</v>
      </c>
      <c r="R805" s="12">
        <f>Table7[[#This Row],[Solicitat beneficiar]]/Table7[[#This Row],[Valoare totala eligibila, LEI]]</f>
        <v>0.94044618395449764</v>
      </c>
      <c r="S805" s="11">
        <f>Table7[[#This Row],[Valoare totala eligibila, LEI]]-Table7[[#This Row],[Solicitat beneficiar]]</f>
        <v>324700.95000000019</v>
      </c>
      <c r="T805" s="11" t="e">
        <f>Table7[[#This Row],[Necesar de finantare lei - valoare eligibila cf. art 6. lit b) - OUG 36/2023]]/#REF!</f>
        <v>#REF!</v>
      </c>
      <c r="U805" s="11">
        <v>5127526.49</v>
      </c>
      <c r="V805" s="13">
        <v>100</v>
      </c>
      <c r="W805" s="13" t="s">
        <v>1504</v>
      </c>
      <c r="X805" s="16">
        <v>2</v>
      </c>
      <c r="Y805" t="s">
        <v>25</v>
      </c>
      <c r="Z805" s="13"/>
    </row>
    <row r="806" spans="1:26" customFormat="1" hidden="1">
      <c r="A806">
        <v>805</v>
      </c>
      <c r="B806">
        <v>118442</v>
      </c>
      <c r="C806">
        <v>2757</v>
      </c>
      <c r="D806" t="s">
        <v>34</v>
      </c>
      <c r="E806" t="s">
        <v>1156</v>
      </c>
      <c r="F806" t="s">
        <v>1505</v>
      </c>
      <c r="G806" t="s">
        <v>1506</v>
      </c>
      <c r="H806">
        <v>82</v>
      </c>
      <c r="I806" s="10">
        <v>42736</v>
      </c>
      <c r="J806" s="10">
        <v>43300</v>
      </c>
      <c r="K806" s="10">
        <v>45230</v>
      </c>
      <c r="L806" s="11">
        <v>4000293.38</v>
      </c>
      <c r="M806" s="11">
        <v>3934291.01</v>
      </c>
      <c r="N806" s="11">
        <v>3344147.37</v>
      </c>
      <c r="O806" s="11">
        <v>511457.8</v>
      </c>
      <c r="P806" s="11">
        <v>78685.850000000006</v>
      </c>
      <c r="Q806" s="11">
        <v>66002.37</v>
      </c>
      <c r="R806" s="12">
        <f>Table7[[#This Row],[Solicitat beneficiar]]/Table7[[#This Row],[Valoare totala eligibila, LEI]]</f>
        <v>0.56572606966356576</v>
      </c>
      <c r="S806" s="11">
        <f>Table7[[#This Row],[Valoare totala eligibila, LEI]]-Table7[[#This Row],[Solicitat beneficiar]]</f>
        <v>1708560.0199999996</v>
      </c>
      <c r="T806" s="11" t="e">
        <f>Table7[[#This Row],[Necesar de finantare lei - valoare eligibila cf. art 6. lit b) - OUG 36/2023]]/#REF!</f>
        <v>#REF!</v>
      </c>
      <c r="U806" s="11">
        <v>2225730.9900000002</v>
      </c>
      <c r="V806" s="13">
        <v>70</v>
      </c>
      <c r="W806" s="13" t="s">
        <v>1507</v>
      </c>
      <c r="X806" s="16">
        <v>2</v>
      </c>
      <c r="Y806" t="s">
        <v>25</v>
      </c>
      <c r="Z806" s="13"/>
    </row>
    <row r="807" spans="1:26" customFormat="1" hidden="1">
      <c r="A807">
        <v>806</v>
      </c>
      <c r="B807">
        <v>117348</v>
      </c>
      <c r="C807">
        <v>2850</v>
      </c>
      <c r="D807" t="s">
        <v>34</v>
      </c>
      <c r="E807" t="s">
        <v>1156</v>
      </c>
      <c r="F807" t="s">
        <v>1508</v>
      </c>
      <c r="G807" t="s">
        <v>1509</v>
      </c>
      <c r="H807">
        <v>80</v>
      </c>
      <c r="I807" s="10">
        <v>42856</v>
      </c>
      <c r="J807" s="10">
        <v>43340</v>
      </c>
      <c r="K807" s="10">
        <v>45291</v>
      </c>
      <c r="L807" s="11">
        <v>8394052.0600000005</v>
      </c>
      <c r="M807" s="11">
        <v>6778156.4299999997</v>
      </c>
      <c r="N807" s="11">
        <v>5761432.9699999997</v>
      </c>
      <c r="O807" s="11">
        <v>881160.33</v>
      </c>
      <c r="P807" s="11">
        <v>135563.13</v>
      </c>
      <c r="Q807" s="11">
        <v>1615895.63</v>
      </c>
      <c r="R807" s="12">
        <f>Table7[[#This Row],[Solicitat beneficiar]]/Table7[[#This Row],[Valoare totala eligibila, LEI]]</f>
        <v>0.4524714355109683</v>
      </c>
      <c r="S807" s="11">
        <f>Table7[[#This Row],[Valoare totala eligibila, LEI]]-Table7[[#This Row],[Solicitat beneficiar]]</f>
        <v>3711234.26</v>
      </c>
      <c r="T807" s="11" t="e">
        <f>Table7[[#This Row],[Necesar de finantare lei - valoare eligibila cf. art 6. lit b) - OUG 36/2023]]/#REF!</f>
        <v>#REF!</v>
      </c>
      <c r="U807" s="11">
        <v>3066922.17</v>
      </c>
      <c r="V807" s="13">
        <v>70</v>
      </c>
      <c r="W807" s="13" t="s">
        <v>1510</v>
      </c>
      <c r="X807" s="16">
        <v>6.1</v>
      </c>
      <c r="Y807" t="s">
        <v>10</v>
      </c>
      <c r="Z807" s="13"/>
    </row>
    <row r="808" spans="1:26" customFormat="1" hidden="1">
      <c r="A808">
        <v>807</v>
      </c>
      <c r="B808">
        <v>118722</v>
      </c>
      <c r="C808">
        <v>3252</v>
      </c>
      <c r="D808" t="s">
        <v>34</v>
      </c>
      <c r="E808" t="s">
        <v>1200</v>
      </c>
      <c r="F808" t="s">
        <v>1511</v>
      </c>
      <c r="G808" t="s">
        <v>1512</v>
      </c>
      <c r="H808">
        <v>73</v>
      </c>
      <c r="I808" s="10">
        <v>42979</v>
      </c>
      <c r="J808" s="10">
        <v>43514</v>
      </c>
      <c r="K808" s="10">
        <v>45199</v>
      </c>
      <c r="L808" s="11">
        <v>1259063.17</v>
      </c>
      <c r="M808" s="11">
        <v>1104321.05</v>
      </c>
      <c r="N808" s="11">
        <v>938672.89</v>
      </c>
      <c r="O808" s="11">
        <v>143561.74</v>
      </c>
      <c r="P808" s="11">
        <v>22086.42</v>
      </c>
      <c r="Q808" s="11">
        <v>154742.12</v>
      </c>
      <c r="R808" s="12">
        <f>Table7[[#This Row],[Solicitat beneficiar]]/Table7[[#This Row],[Valoare totala eligibila, LEI]]</f>
        <v>0.56131647585636435</v>
      </c>
      <c r="S808" s="11">
        <f>Table7[[#This Row],[Valoare totala eligibila, LEI]]-Table7[[#This Row],[Solicitat beneficiar]]</f>
        <v>484447.45000000007</v>
      </c>
      <c r="T808" s="11" t="e">
        <f>Table7[[#This Row],[Necesar de finantare lei - valoare eligibila cf. art 6. lit b) - OUG 36/2023]]/#REF!</f>
        <v>#REF!</v>
      </c>
      <c r="U808" s="11">
        <v>619873.6</v>
      </c>
      <c r="V808" s="13">
        <v>100</v>
      </c>
      <c r="W808" s="13" t="s">
        <v>1513</v>
      </c>
      <c r="X808" s="16">
        <v>2</v>
      </c>
      <c r="Y808" t="s">
        <v>25</v>
      </c>
      <c r="Z808" s="13"/>
    </row>
    <row r="809" spans="1:26" customFormat="1" hidden="1">
      <c r="A809">
        <v>808</v>
      </c>
      <c r="B809">
        <v>115197</v>
      </c>
      <c r="C809">
        <v>3380</v>
      </c>
      <c r="D809" t="s">
        <v>34</v>
      </c>
      <c r="E809" t="s">
        <v>191</v>
      </c>
      <c r="F809" t="s">
        <v>1514</v>
      </c>
      <c r="G809" t="s">
        <v>1515</v>
      </c>
      <c r="H809">
        <v>88</v>
      </c>
      <c r="I809" s="10">
        <v>42615</v>
      </c>
      <c r="J809" s="10">
        <v>43399</v>
      </c>
      <c r="K809" s="10">
        <v>45291</v>
      </c>
      <c r="L809" s="11">
        <v>9409027.1300000008</v>
      </c>
      <c r="M809" s="11">
        <v>9403312.8699999992</v>
      </c>
      <c r="N809" s="11">
        <v>7992815.9400000004</v>
      </c>
      <c r="O809" s="11">
        <v>1222430.68</v>
      </c>
      <c r="P809" s="11">
        <v>188066.25</v>
      </c>
      <c r="Q809" s="11">
        <v>5714.26</v>
      </c>
      <c r="R809" s="12">
        <f>Table7[[#This Row],[Solicitat beneficiar]]/Table7[[#This Row],[Valoare totala eligibila, LEI]]</f>
        <v>0.66409146290588117</v>
      </c>
      <c r="S809" s="11">
        <f>Table7[[#This Row],[Valoare totala eligibila, LEI]]-Table7[[#This Row],[Solicitat beneficiar]]</f>
        <v>3158653.0699999994</v>
      </c>
      <c r="T809" s="11" t="e">
        <f>Table7[[#This Row],[Necesar de finantare lei - valoare eligibila cf. art 6. lit b) - OUG 36/2023]]/#REF!</f>
        <v>#REF!</v>
      </c>
      <c r="U809" s="11">
        <v>6244659.7999999998</v>
      </c>
      <c r="V809" s="13">
        <v>100</v>
      </c>
      <c r="W809" s="13" t="s">
        <v>1516</v>
      </c>
      <c r="X809" s="16">
        <v>2</v>
      </c>
      <c r="Y809" t="s">
        <v>25</v>
      </c>
      <c r="Z809" s="13"/>
    </row>
    <row r="810" spans="1:26" customFormat="1" hidden="1">
      <c r="A810">
        <v>809</v>
      </c>
      <c r="B810">
        <v>118520</v>
      </c>
      <c r="C810">
        <v>4173</v>
      </c>
      <c r="D810" t="s">
        <v>34</v>
      </c>
      <c r="E810" t="s">
        <v>159</v>
      </c>
      <c r="F810" t="s">
        <v>1517</v>
      </c>
      <c r="G810" t="s">
        <v>1518</v>
      </c>
      <c r="H810">
        <v>76</v>
      </c>
      <c r="I810" s="10">
        <v>42948</v>
      </c>
      <c r="J810" s="10">
        <v>43573</v>
      </c>
      <c r="K810" s="10">
        <v>45260</v>
      </c>
      <c r="L810" s="11">
        <v>4166989.66</v>
      </c>
      <c r="M810" s="11">
        <v>3481772.97</v>
      </c>
      <c r="N810" s="11">
        <v>2959507.03</v>
      </c>
      <c r="O810" s="11">
        <v>452630.48</v>
      </c>
      <c r="P810" s="11">
        <v>69635.460000000006</v>
      </c>
      <c r="Q810" s="11">
        <v>685216.69</v>
      </c>
      <c r="R810" s="12">
        <f>Table7[[#This Row],[Solicitat beneficiar]]/Table7[[#This Row],[Valoare totala eligibila, LEI]]</f>
        <v>0.48857892937229613</v>
      </c>
      <c r="S810" s="11">
        <f>Table7[[#This Row],[Valoare totala eligibila, LEI]]-Table7[[#This Row],[Solicitat beneficiar]]</f>
        <v>1780652.0600000003</v>
      </c>
      <c r="T810" s="11" t="e">
        <f>Table7[[#This Row],[Necesar de finantare lei - valoare eligibila cf. art 6. lit b) - OUG 36/2023]]/#REF!</f>
        <v>#REF!</v>
      </c>
      <c r="U810" s="11">
        <v>1701120.91</v>
      </c>
      <c r="V810" s="13">
        <v>65</v>
      </c>
      <c r="W810" s="13" t="s">
        <v>1519</v>
      </c>
      <c r="X810" s="16">
        <v>2</v>
      </c>
      <c r="Y810" t="s">
        <v>25</v>
      </c>
      <c r="Z810" s="13"/>
    </row>
    <row r="811" spans="1:26" customFormat="1" hidden="1">
      <c r="A811">
        <v>810</v>
      </c>
      <c r="B811">
        <v>118524</v>
      </c>
      <c r="C811">
        <v>4706</v>
      </c>
      <c r="D811" t="s">
        <v>34</v>
      </c>
      <c r="E811" t="s">
        <v>159</v>
      </c>
      <c r="F811" t="s">
        <v>1520</v>
      </c>
      <c r="G811" t="s">
        <v>1518</v>
      </c>
      <c r="H811">
        <v>79</v>
      </c>
      <c r="I811" s="10">
        <v>42900</v>
      </c>
      <c r="J811" s="10">
        <v>43699</v>
      </c>
      <c r="K811" s="10">
        <v>45291</v>
      </c>
      <c r="L811" s="11">
        <v>16084096.789999999</v>
      </c>
      <c r="M811" s="11">
        <v>7446337.5899999999</v>
      </c>
      <c r="N811" s="11">
        <v>6329386.9699999997</v>
      </c>
      <c r="O811" s="11">
        <v>968023.85</v>
      </c>
      <c r="P811" s="11">
        <v>148926.76999999999</v>
      </c>
      <c r="Q811" s="11">
        <v>8637759.1999999993</v>
      </c>
      <c r="R811" s="12">
        <f>Table7[[#This Row],[Solicitat beneficiar]]/Table7[[#This Row],[Valoare totala eligibila, LEI]]</f>
        <v>0.68077864033559088</v>
      </c>
      <c r="S811" s="11">
        <f>Table7[[#This Row],[Valoare totala eligibila, LEI]]-Table7[[#This Row],[Solicitat beneficiar]]</f>
        <v>2377030.0099999998</v>
      </c>
      <c r="T811" s="11" t="e">
        <f>Table7[[#This Row],[Necesar de finantare lei - valoare eligibila cf. art 6. lit b) - OUG 36/2023]]/#REF!</f>
        <v>#REF!</v>
      </c>
      <c r="U811" s="11">
        <v>5069307.58</v>
      </c>
      <c r="V811" s="13">
        <v>65</v>
      </c>
      <c r="W811" s="13" t="s">
        <v>1521</v>
      </c>
      <c r="X811" s="16">
        <v>2</v>
      </c>
      <c r="Y811" t="s">
        <v>25</v>
      </c>
      <c r="Z811" s="13"/>
    </row>
    <row r="812" spans="1:26" customFormat="1" hidden="1">
      <c r="A812">
        <v>811</v>
      </c>
      <c r="B812">
        <v>137372</v>
      </c>
      <c r="C812">
        <v>6701</v>
      </c>
      <c r="D812" t="s">
        <v>34</v>
      </c>
      <c r="E812" t="s">
        <v>191</v>
      </c>
      <c r="F812" t="s">
        <v>1522</v>
      </c>
      <c r="G812" t="s">
        <v>1244</v>
      </c>
      <c r="H812">
        <v>79</v>
      </c>
      <c r="I812" s="10">
        <v>42900</v>
      </c>
      <c r="J812" s="10">
        <v>44253</v>
      </c>
      <c r="K812" s="10">
        <v>45291</v>
      </c>
      <c r="L812" s="11">
        <v>21601892.469999999</v>
      </c>
      <c r="M812" s="11">
        <v>10811964.949999999</v>
      </c>
      <c r="N812" s="11">
        <v>9190170.2300000004</v>
      </c>
      <c r="O812" s="11">
        <v>1405555.42</v>
      </c>
      <c r="P812" s="11">
        <v>216239.3</v>
      </c>
      <c r="Q812" s="11">
        <v>10789927.52</v>
      </c>
      <c r="R812" s="12">
        <f>Table7[[#This Row],[Solicitat beneficiar]]/Table7[[#This Row],[Valoare totala eligibila, LEI]]</f>
        <v>0.18914788194906237</v>
      </c>
      <c r="S812" s="11">
        <f>Table7[[#This Row],[Valoare totala eligibila, LEI]]-Table7[[#This Row],[Solicitat beneficiar]]</f>
        <v>8766904.6799999997</v>
      </c>
      <c r="T812" s="11" t="e">
        <f>Table7[[#This Row],[Necesar de finantare lei - valoare eligibila cf. art 6. lit b) - OUG 36/2023]]/#REF!</f>
        <v>#REF!</v>
      </c>
      <c r="U812" s="11">
        <v>2045060.27</v>
      </c>
      <c r="V812" s="13">
        <v>15</v>
      </c>
      <c r="W812" s="13" t="s">
        <v>1523</v>
      </c>
      <c r="X812" s="16">
        <v>6.1</v>
      </c>
      <c r="Y812" t="s">
        <v>10</v>
      </c>
      <c r="Z812" s="13"/>
    </row>
    <row r="813" spans="1:26" customFormat="1" hidden="1">
      <c r="A813">
        <v>812</v>
      </c>
      <c r="B813">
        <v>137396</v>
      </c>
      <c r="C813">
        <v>6751</v>
      </c>
      <c r="D813" t="s">
        <v>34</v>
      </c>
      <c r="E813" t="s">
        <v>487</v>
      </c>
      <c r="F813" t="s">
        <v>1524</v>
      </c>
      <c r="G813" t="s">
        <v>1525</v>
      </c>
      <c r="H813">
        <v>66</v>
      </c>
      <c r="I813" s="10">
        <v>43282</v>
      </c>
      <c r="J813" s="10">
        <v>44260</v>
      </c>
      <c r="K813" s="10">
        <v>45291</v>
      </c>
      <c r="L813" s="11">
        <v>5058502.97</v>
      </c>
      <c r="M813" s="11">
        <v>5058502.97</v>
      </c>
      <c r="N813" s="11">
        <v>4299727.53</v>
      </c>
      <c r="O813" s="11">
        <v>657605.38</v>
      </c>
      <c r="P813" s="11">
        <v>101170.06</v>
      </c>
      <c r="Q813" s="11">
        <v>0</v>
      </c>
      <c r="R813" s="12">
        <f>Table7[[#This Row],[Solicitat beneficiar]]/Table7[[#This Row],[Valoare totala eligibila, LEI]]</f>
        <v>2.723119879872286E-2</v>
      </c>
      <c r="S813" s="11">
        <f>Table7[[#This Row],[Valoare totala eligibila, LEI]]-Table7[[#This Row],[Solicitat beneficiar]]</f>
        <v>4920753.87</v>
      </c>
      <c r="T813" s="11" t="e">
        <f>Table7[[#This Row],[Necesar de finantare lei - valoare eligibila cf. art 6. lit b) - OUG 36/2023]]/#REF!</f>
        <v>#REF!</v>
      </c>
      <c r="U813" s="11">
        <v>137749.1</v>
      </c>
      <c r="V813" s="13">
        <v>0</v>
      </c>
      <c r="W813" s="13" t="s">
        <v>1526</v>
      </c>
      <c r="X813" s="16">
        <v>6.1</v>
      </c>
      <c r="Y813" t="s">
        <v>21</v>
      </c>
      <c r="Z813" s="13"/>
    </row>
    <row r="814" spans="1:26" customFormat="1" hidden="1">
      <c r="A814">
        <v>813</v>
      </c>
      <c r="B814">
        <v>137373</v>
      </c>
      <c r="C814">
        <v>6816</v>
      </c>
      <c r="D814" t="s">
        <v>34</v>
      </c>
      <c r="E814" t="s">
        <v>191</v>
      </c>
      <c r="F814" t="s">
        <v>1527</v>
      </c>
      <c r="G814" t="s">
        <v>1244</v>
      </c>
      <c r="H814">
        <v>79</v>
      </c>
      <c r="I814" s="10">
        <v>42900</v>
      </c>
      <c r="J814" s="10">
        <v>44288</v>
      </c>
      <c r="K814" s="10">
        <v>45291</v>
      </c>
      <c r="L814" s="11">
        <v>13644198.43</v>
      </c>
      <c r="M814" s="11">
        <v>11100255.91</v>
      </c>
      <c r="N814" s="11">
        <v>9435217.5199999996</v>
      </c>
      <c r="O814" s="11">
        <v>1443033.27</v>
      </c>
      <c r="P814" s="11">
        <v>222005.12</v>
      </c>
      <c r="Q814" s="11">
        <v>2543942.52</v>
      </c>
      <c r="R814" s="12">
        <f>Table7[[#This Row],[Solicitat beneficiar]]/Table7[[#This Row],[Valoare totala eligibila, LEI]]</f>
        <v>0.10265082257909854</v>
      </c>
      <c r="S814" s="11">
        <f>Table7[[#This Row],[Valoare totala eligibila, LEI]]-Table7[[#This Row],[Solicitat beneficiar]]</f>
        <v>9960805.5099999998</v>
      </c>
      <c r="T814" s="11" t="e">
        <f>Table7[[#This Row],[Necesar de finantare lei - valoare eligibila cf. art 6. lit b) - OUG 36/2023]]/#REF!</f>
        <v>#REF!</v>
      </c>
      <c r="U814" s="11">
        <v>1139450.3999999999</v>
      </c>
      <c r="V814" s="13">
        <v>17</v>
      </c>
      <c r="W814" s="13" t="s">
        <v>1528</v>
      </c>
      <c r="X814" s="16">
        <v>6.1</v>
      </c>
      <c r="Y814" t="s">
        <v>10</v>
      </c>
      <c r="Z814" s="13"/>
    </row>
    <row r="815" spans="1:26" customFormat="1" hidden="1">
      <c r="A815">
        <v>814</v>
      </c>
      <c r="B815">
        <v>137353</v>
      </c>
      <c r="C815">
        <v>6828</v>
      </c>
      <c r="D815" t="s">
        <v>34</v>
      </c>
      <c r="E815" t="s">
        <v>1156</v>
      </c>
      <c r="F815" t="s">
        <v>1529</v>
      </c>
      <c r="G815" t="s">
        <v>1498</v>
      </c>
      <c r="H815">
        <v>49</v>
      </c>
      <c r="I815" s="10">
        <v>43802</v>
      </c>
      <c r="J815" s="10">
        <v>44291</v>
      </c>
      <c r="K815" s="10">
        <v>45291</v>
      </c>
      <c r="L815" s="11">
        <v>4848380.0999999996</v>
      </c>
      <c r="M815" s="11">
        <v>4110798.55</v>
      </c>
      <c r="N815" s="11">
        <v>3494178.76</v>
      </c>
      <c r="O815" s="11">
        <v>534403.81999999995</v>
      </c>
      <c r="P815" s="11">
        <v>82215.97</v>
      </c>
      <c r="Q815" s="11">
        <v>737581.55</v>
      </c>
      <c r="R815" s="12">
        <f>Table7[[#This Row],[Solicitat beneficiar]]/Table7[[#This Row],[Valoare totala eligibila, LEI]]</f>
        <v>5.3424291491977881E-2</v>
      </c>
      <c r="S815" s="11">
        <f>Table7[[#This Row],[Valoare totala eligibila, LEI]]-Table7[[#This Row],[Solicitat beneficiar]]</f>
        <v>3891182.05</v>
      </c>
      <c r="T815" s="11" t="e">
        <f>Table7[[#This Row],[Necesar de finantare lei - valoare eligibila cf. art 6. lit b) - OUG 36/2023]]/#REF!</f>
        <v>#REF!</v>
      </c>
      <c r="U815" s="11">
        <v>219616.5</v>
      </c>
      <c r="V815" s="13">
        <v>2</v>
      </c>
      <c r="W815" s="13" t="s">
        <v>1530</v>
      </c>
      <c r="X815" s="16">
        <v>4</v>
      </c>
      <c r="Y815" t="s">
        <v>20</v>
      </c>
      <c r="Z815" s="13"/>
    </row>
    <row r="816" spans="1:26" customFormat="1" hidden="1">
      <c r="A816">
        <v>815</v>
      </c>
      <c r="B816">
        <v>137395</v>
      </c>
      <c r="C816">
        <v>6912</v>
      </c>
      <c r="D816" t="s">
        <v>34</v>
      </c>
      <c r="E816" t="s">
        <v>487</v>
      </c>
      <c r="F816" t="s">
        <v>1531</v>
      </c>
      <c r="G816" t="s">
        <v>1525</v>
      </c>
      <c r="H816">
        <v>66</v>
      </c>
      <c r="I816" s="10">
        <v>43282</v>
      </c>
      <c r="J816" s="10">
        <v>44344</v>
      </c>
      <c r="K816" s="10">
        <v>45291</v>
      </c>
      <c r="L816" s="11">
        <v>4553563.78</v>
      </c>
      <c r="M816" s="11">
        <v>4511318.78</v>
      </c>
      <c r="N816" s="11">
        <v>3834620.97</v>
      </c>
      <c r="O816" s="11">
        <v>586471.43000000005</v>
      </c>
      <c r="P816" s="11">
        <v>90226.38</v>
      </c>
      <c r="Q816" s="11">
        <v>42245</v>
      </c>
      <c r="R816" s="12">
        <f>Table7[[#This Row],[Solicitat beneficiar]]/Table7[[#This Row],[Valoare totala eligibila, LEI]]</f>
        <v>5.2016497047455375E-2</v>
      </c>
      <c r="S816" s="11">
        <f>Table7[[#This Row],[Valoare totala eligibila, LEI]]-Table7[[#This Row],[Solicitat beneficiar]]</f>
        <v>4276655.78</v>
      </c>
      <c r="T816" s="11" t="e">
        <f>Table7[[#This Row],[Necesar de finantare lei - valoare eligibila cf. art 6. lit b) - OUG 36/2023]]/#REF!</f>
        <v>#REF!</v>
      </c>
      <c r="U816" s="11">
        <v>234663</v>
      </c>
      <c r="V816" s="13">
        <v>0</v>
      </c>
      <c r="W816" s="13" t="s">
        <v>1532</v>
      </c>
      <c r="X816" s="16">
        <v>4</v>
      </c>
      <c r="Y816" t="s">
        <v>20</v>
      </c>
      <c r="Z816" s="13"/>
    </row>
    <row r="817" spans="1:26" customFormat="1" hidden="1">
      <c r="A817">
        <v>816</v>
      </c>
      <c r="B817">
        <v>137376</v>
      </c>
      <c r="C817">
        <v>6952</v>
      </c>
      <c r="D817" t="s">
        <v>34</v>
      </c>
      <c r="E817" t="s">
        <v>1156</v>
      </c>
      <c r="F817" t="s">
        <v>1533</v>
      </c>
      <c r="G817" t="s">
        <v>1479</v>
      </c>
      <c r="H817">
        <v>57</v>
      </c>
      <c r="I817" s="10">
        <v>43556</v>
      </c>
      <c r="J817" s="10">
        <v>44362</v>
      </c>
      <c r="K817" s="10">
        <v>45291</v>
      </c>
      <c r="L817" s="11">
        <v>5993175.1799999997</v>
      </c>
      <c r="M817" s="11">
        <v>4015363.42</v>
      </c>
      <c r="N817" s="11">
        <v>3413058.91</v>
      </c>
      <c r="O817" s="11">
        <v>521997.24</v>
      </c>
      <c r="P817" s="11">
        <v>80307.27</v>
      </c>
      <c r="Q817" s="11">
        <v>1977811.76</v>
      </c>
      <c r="R817" s="12">
        <f>Table7[[#This Row],[Solicitat beneficiar]]/Table7[[#This Row],[Valoare totala eligibila, LEI]]</f>
        <v>0.27644523643142621</v>
      </c>
      <c r="S817" s="11">
        <f>Table7[[#This Row],[Valoare totala eligibila, LEI]]-Table7[[#This Row],[Solicitat beneficiar]]</f>
        <v>2905335.33</v>
      </c>
      <c r="T817" s="11" t="e">
        <f>Table7[[#This Row],[Necesar de finantare lei - valoare eligibila cf. art 6. lit b) - OUG 36/2023]]/#REF!</f>
        <v>#REF!</v>
      </c>
      <c r="U817" s="11">
        <v>1110028.0900000001</v>
      </c>
      <c r="V817" s="13">
        <v>56</v>
      </c>
      <c r="W817" s="13" t="s">
        <v>1534</v>
      </c>
      <c r="X817" s="16">
        <v>2</v>
      </c>
      <c r="Y817" t="s">
        <v>25</v>
      </c>
      <c r="Z817" s="13"/>
    </row>
    <row r="818" spans="1:26" customFormat="1" hidden="1">
      <c r="A818">
        <v>817</v>
      </c>
      <c r="B818">
        <v>137387</v>
      </c>
      <c r="C818">
        <v>7008</v>
      </c>
      <c r="D818" t="s">
        <v>34</v>
      </c>
      <c r="E818" t="s">
        <v>159</v>
      </c>
      <c r="F818" t="s">
        <v>1535</v>
      </c>
      <c r="G818" t="s">
        <v>1518</v>
      </c>
      <c r="H818">
        <v>54</v>
      </c>
      <c r="I818" s="10">
        <v>43647</v>
      </c>
      <c r="J818" s="10">
        <v>44392</v>
      </c>
      <c r="K818" s="10">
        <v>45291</v>
      </c>
      <c r="L818" s="11">
        <v>6384286.5999999996</v>
      </c>
      <c r="M818" s="11">
        <v>3364596.16</v>
      </c>
      <c r="N818" s="11">
        <v>2859906.75</v>
      </c>
      <c r="O818" s="11">
        <v>437397.49</v>
      </c>
      <c r="P818" s="11">
        <v>67291.92</v>
      </c>
      <c r="Q818" s="11">
        <v>3019690.44</v>
      </c>
      <c r="R818" s="12">
        <f>Table7[[#This Row],[Solicitat beneficiar]]/Table7[[#This Row],[Valoare totala eligibila, LEI]]</f>
        <v>1.8368623472482356E-2</v>
      </c>
      <c r="S818" s="11">
        <f>Table7[[#This Row],[Valoare totala eligibila, LEI]]-Table7[[#This Row],[Solicitat beneficiar]]</f>
        <v>3302793.16</v>
      </c>
      <c r="T818" s="11" t="e">
        <f>Table7[[#This Row],[Necesar de finantare lei - valoare eligibila cf. art 6. lit b) - OUG 36/2023]]/#REF!</f>
        <v>#REF!</v>
      </c>
      <c r="U818" s="11">
        <v>61803</v>
      </c>
      <c r="V818" s="13">
        <v>40</v>
      </c>
      <c r="W818" s="13" t="s">
        <v>1536</v>
      </c>
      <c r="X818" s="16">
        <v>4</v>
      </c>
      <c r="Y818" t="s">
        <v>20</v>
      </c>
      <c r="Z818" s="13"/>
    </row>
    <row r="819" spans="1:26" customFormat="1" hidden="1">
      <c r="A819">
        <v>818</v>
      </c>
      <c r="B819">
        <v>137447</v>
      </c>
      <c r="C819">
        <v>7011</v>
      </c>
      <c r="D819" t="s">
        <v>34</v>
      </c>
      <c r="E819" t="s">
        <v>1156</v>
      </c>
      <c r="F819" t="s">
        <v>1537</v>
      </c>
      <c r="G819" t="s">
        <v>1479</v>
      </c>
      <c r="H819">
        <v>54</v>
      </c>
      <c r="I819" s="10">
        <v>43586</v>
      </c>
      <c r="J819" s="10">
        <v>44393</v>
      </c>
      <c r="K819" s="10">
        <v>45230</v>
      </c>
      <c r="L819" s="11">
        <v>1094819.0900000001</v>
      </c>
      <c r="M819" s="11">
        <v>1061231.46</v>
      </c>
      <c r="N819" s="11">
        <v>902046.77</v>
      </c>
      <c r="O819" s="11">
        <v>137960.06</v>
      </c>
      <c r="P819" s="11">
        <v>21224.63</v>
      </c>
      <c r="Q819" s="11">
        <v>33587.629999999997</v>
      </c>
      <c r="R819" s="12">
        <f>Table7[[#This Row],[Solicitat beneficiar]]/Table7[[#This Row],[Valoare totala eligibila, LEI]]</f>
        <v>0.75173562985024966</v>
      </c>
      <c r="S819" s="11">
        <f>Table7[[#This Row],[Valoare totala eligibila, LEI]]-Table7[[#This Row],[Solicitat beneficiar]]</f>
        <v>263465.95999999996</v>
      </c>
      <c r="T819" s="11" t="e">
        <f>Table7[[#This Row],[Necesar de finantare lei - valoare eligibila cf. art 6. lit b) - OUG 36/2023]]/#REF!</f>
        <v>#REF!</v>
      </c>
      <c r="U819" s="11">
        <v>797765.5</v>
      </c>
      <c r="V819" s="13">
        <v>51</v>
      </c>
      <c r="W819" s="13" t="s">
        <v>1538</v>
      </c>
      <c r="X819" s="16">
        <v>2</v>
      </c>
      <c r="Y819" t="s">
        <v>25</v>
      </c>
      <c r="Z819" s="13"/>
    </row>
    <row r="820" spans="1:26" customFormat="1" hidden="1">
      <c r="A820">
        <v>819</v>
      </c>
      <c r="B820">
        <v>137365</v>
      </c>
      <c r="C820">
        <v>7025</v>
      </c>
      <c r="D820" t="s">
        <v>34</v>
      </c>
      <c r="E820" t="s">
        <v>1156</v>
      </c>
      <c r="F820" t="s">
        <v>1539</v>
      </c>
      <c r="G820" t="s">
        <v>1479</v>
      </c>
      <c r="H820">
        <v>58</v>
      </c>
      <c r="I820" s="10">
        <v>43535</v>
      </c>
      <c r="J820" s="10">
        <v>44405</v>
      </c>
      <c r="K820" s="10">
        <v>45291</v>
      </c>
      <c r="L820" s="11">
        <v>2151437.9300000002</v>
      </c>
      <c r="M820" s="11">
        <v>2151437.9300000002</v>
      </c>
      <c r="N820" s="11">
        <v>1828722.25</v>
      </c>
      <c r="O820" s="11">
        <v>279686.92</v>
      </c>
      <c r="P820" s="11">
        <v>43028.76</v>
      </c>
      <c r="Q820" s="11">
        <v>0</v>
      </c>
      <c r="R820" s="12">
        <f>Table7[[#This Row],[Solicitat beneficiar]]/Table7[[#This Row],[Valoare totala eligibila, LEI]]</f>
        <v>0.91828691055939493</v>
      </c>
      <c r="S820" s="11">
        <f>Table7[[#This Row],[Valoare totala eligibila, LEI]]-Table7[[#This Row],[Solicitat beneficiar]]</f>
        <v>175800.64000000013</v>
      </c>
      <c r="T820" s="11" t="e">
        <f>Table7[[#This Row],[Necesar de finantare lei - valoare eligibila cf. art 6. lit b) - OUG 36/2023]]/#REF!</f>
        <v>#REF!</v>
      </c>
      <c r="U820" s="11">
        <v>1975637.29</v>
      </c>
      <c r="V820" s="13">
        <v>90</v>
      </c>
      <c r="W820" s="13" t="s">
        <v>1540</v>
      </c>
      <c r="X820" s="16">
        <v>2</v>
      </c>
      <c r="Y820" t="s">
        <v>25</v>
      </c>
      <c r="Z820" s="13"/>
    </row>
    <row r="821" spans="1:26" customFormat="1" hidden="1">
      <c r="A821">
        <v>820</v>
      </c>
      <c r="B821">
        <v>137386</v>
      </c>
      <c r="C821">
        <v>7057</v>
      </c>
      <c r="D821" t="s">
        <v>34</v>
      </c>
      <c r="E821" t="s">
        <v>159</v>
      </c>
      <c r="F821" t="s">
        <v>1541</v>
      </c>
      <c r="G821" t="s">
        <v>1518</v>
      </c>
      <c r="H821">
        <v>54</v>
      </c>
      <c r="I821" s="10">
        <v>43665</v>
      </c>
      <c r="J821" s="10">
        <v>44426</v>
      </c>
      <c r="K821" s="10">
        <v>45291</v>
      </c>
      <c r="L821" s="11">
        <v>5240065.75</v>
      </c>
      <c r="M821" s="11">
        <v>2572684.9500000002</v>
      </c>
      <c r="N821" s="11">
        <v>2186782.2200000002</v>
      </c>
      <c r="O821" s="11">
        <v>334449.03000000003</v>
      </c>
      <c r="P821" s="11">
        <v>51453.7</v>
      </c>
      <c r="Q821" s="11">
        <v>2667380.7999999998</v>
      </c>
      <c r="R821" s="12">
        <f>Table7[[#This Row],[Solicitat beneficiar]]/Table7[[#This Row],[Valoare totala eligibila, LEI]]</f>
        <v>0.43972823644807341</v>
      </c>
      <c r="S821" s="11">
        <f>Table7[[#This Row],[Valoare totala eligibila, LEI]]-Table7[[#This Row],[Solicitat beneficiar]]</f>
        <v>1441402.7340000002</v>
      </c>
      <c r="T821" s="11" t="e">
        <f>Table7[[#This Row],[Necesar de finantare lei - valoare eligibila cf. art 6. lit b) - OUG 36/2023]]/#REF!</f>
        <v>#REF!</v>
      </c>
      <c r="U821" s="11">
        <v>1131282.216</v>
      </c>
      <c r="V821" s="13">
        <v>70</v>
      </c>
      <c r="W821" s="13" t="s">
        <v>1542</v>
      </c>
      <c r="X821" s="16">
        <v>4</v>
      </c>
      <c r="Y821" t="s">
        <v>20</v>
      </c>
      <c r="Z821" s="13"/>
    </row>
    <row r="822" spans="1:26" customFormat="1" hidden="1">
      <c r="A822">
        <v>821</v>
      </c>
      <c r="B822">
        <v>137349</v>
      </c>
      <c r="C822">
        <v>7065</v>
      </c>
      <c r="D822" t="s">
        <v>34</v>
      </c>
      <c r="E822" t="s">
        <v>1156</v>
      </c>
      <c r="F822" t="s">
        <v>1543</v>
      </c>
      <c r="G822" t="s">
        <v>1479</v>
      </c>
      <c r="H822">
        <v>55</v>
      </c>
      <c r="I822" s="10">
        <v>43617</v>
      </c>
      <c r="J822" s="10">
        <v>44433</v>
      </c>
      <c r="K822" s="10">
        <v>45291</v>
      </c>
      <c r="L822" s="11">
        <v>8636371</v>
      </c>
      <c r="M822" s="11">
        <v>5741883.6299999999</v>
      </c>
      <c r="N822" s="11">
        <v>4880601.09</v>
      </c>
      <c r="O822" s="11">
        <v>746444.87</v>
      </c>
      <c r="P822" s="11">
        <v>114837.67</v>
      </c>
      <c r="Q822" s="11">
        <v>2894487.37</v>
      </c>
      <c r="R822" s="12">
        <f>Table7[[#This Row],[Solicitat beneficiar]]/Table7[[#This Row],[Valoare totala eligibila, LEI]]</f>
        <v>6.3709385904081789E-2</v>
      </c>
      <c r="S822" s="11">
        <f>Table7[[#This Row],[Valoare totala eligibila, LEI]]-Table7[[#This Row],[Solicitat beneficiar]]</f>
        <v>5376071.75</v>
      </c>
      <c r="T822" s="11" t="e">
        <f>Table7[[#This Row],[Necesar de finantare lei - valoare eligibila cf. art 6. lit b) - OUG 36/2023]]/#REF!</f>
        <v>#REF!</v>
      </c>
      <c r="U822" s="11">
        <v>365811.88</v>
      </c>
      <c r="V822" s="13">
        <v>0</v>
      </c>
      <c r="W822" s="13" t="s">
        <v>1544</v>
      </c>
      <c r="X822" s="16">
        <v>6.1</v>
      </c>
      <c r="Y822" t="s">
        <v>10</v>
      </c>
      <c r="Z822" s="13"/>
    </row>
    <row r="823" spans="1:26" customFormat="1" hidden="1">
      <c r="A823">
        <v>822</v>
      </c>
      <c r="B823">
        <v>137358</v>
      </c>
      <c r="C823">
        <v>7113</v>
      </c>
      <c r="D823" t="s">
        <v>34</v>
      </c>
      <c r="E823" t="s">
        <v>1156</v>
      </c>
      <c r="F823" t="s">
        <v>1545</v>
      </c>
      <c r="G823" t="s">
        <v>1479</v>
      </c>
      <c r="H823">
        <v>58</v>
      </c>
      <c r="I823" s="10">
        <v>43535</v>
      </c>
      <c r="J823" s="10">
        <v>44454</v>
      </c>
      <c r="K823" s="10">
        <v>45291</v>
      </c>
      <c r="L823" s="11">
        <v>1853506.09</v>
      </c>
      <c r="M823" s="11">
        <v>1853506.09</v>
      </c>
      <c r="N823" s="11">
        <v>1575480.21</v>
      </c>
      <c r="O823" s="11">
        <v>240955.75</v>
      </c>
      <c r="P823" s="11">
        <v>37070.129999999997</v>
      </c>
      <c r="Q823" s="11">
        <v>0</v>
      </c>
      <c r="R823" s="12">
        <f>Table7[[#This Row],[Solicitat beneficiar]]/Table7[[#This Row],[Valoare totala eligibila, LEI]]</f>
        <v>0.81415567401777456</v>
      </c>
      <c r="S823" s="11">
        <f>Table7[[#This Row],[Valoare totala eligibila, LEI]]-Table7[[#This Row],[Solicitat beneficiar]]</f>
        <v>344463.59000000008</v>
      </c>
      <c r="T823" s="11" t="e">
        <f>Table7[[#This Row],[Necesar de finantare lei - valoare eligibila cf. art 6. lit b) - OUG 36/2023]]/#REF!</f>
        <v>#REF!</v>
      </c>
      <c r="U823" s="11">
        <v>1509042.5</v>
      </c>
      <c r="V823" s="13">
        <v>90</v>
      </c>
      <c r="W823" s="13" t="s">
        <v>1546</v>
      </c>
      <c r="X823" s="16">
        <v>2</v>
      </c>
      <c r="Y823" t="s">
        <v>25</v>
      </c>
      <c r="Z823" s="13"/>
    </row>
    <row r="824" spans="1:26" customFormat="1" hidden="1">
      <c r="A824">
        <v>823</v>
      </c>
      <c r="B824">
        <v>137445</v>
      </c>
      <c r="C824">
        <v>7116</v>
      </c>
      <c r="D824" t="s">
        <v>34</v>
      </c>
      <c r="E824" t="s">
        <v>1156</v>
      </c>
      <c r="F824" t="s">
        <v>1547</v>
      </c>
      <c r="G824" t="s">
        <v>1479</v>
      </c>
      <c r="H824">
        <v>58</v>
      </c>
      <c r="I824" s="10">
        <v>43539</v>
      </c>
      <c r="J824" s="10">
        <v>44453</v>
      </c>
      <c r="K824" s="10">
        <v>45291</v>
      </c>
      <c r="L824" s="11">
        <v>3302396.06</v>
      </c>
      <c r="M824" s="11">
        <v>2243455.12</v>
      </c>
      <c r="N824" s="11">
        <v>1906936.85</v>
      </c>
      <c r="O824" s="11">
        <v>291649.15999999997</v>
      </c>
      <c r="P824" s="11">
        <v>44869.11</v>
      </c>
      <c r="Q824" s="11">
        <v>1058940.94</v>
      </c>
      <c r="R824" s="12">
        <f>Table7[[#This Row],[Solicitat beneficiar]]/Table7[[#This Row],[Valoare totala eligibila, LEI]]</f>
        <v>0.61928068344866194</v>
      </c>
      <c r="S824" s="11">
        <f>Table7[[#This Row],[Valoare totala eligibila, LEI]]-Table7[[#This Row],[Solicitat beneficiar]]</f>
        <v>854126.70000000019</v>
      </c>
      <c r="T824" s="11" t="e">
        <f>Table7[[#This Row],[Necesar de finantare lei - valoare eligibila cf. art 6. lit b) - OUG 36/2023]]/#REF!</f>
        <v>#REF!</v>
      </c>
      <c r="U824" s="11">
        <v>1389328.42</v>
      </c>
      <c r="V824" s="13">
        <v>70</v>
      </c>
      <c r="W824" s="13" t="s">
        <v>1548</v>
      </c>
      <c r="X824" s="16">
        <v>2</v>
      </c>
      <c r="Y824" t="s">
        <v>25</v>
      </c>
      <c r="Z824" s="13"/>
    </row>
    <row r="825" spans="1:26" customFormat="1" hidden="1">
      <c r="A825">
        <v>824</v>
      </c>
      <c r="B825">
        <v>137446</v>
      </c>
      <c r="C825">
        <v>7141</v>
      </c>
      <c r="D825" t="s">
        <v>34</v>
      </c>
      <c r="E825" t="s">
        <v>1156</v>
      </c>
      <c r="F825" t="s">
        <v>1549</v>
      </c>
      <c r="G825" t="s">
        <v>1479</v>
      </c>
      <c r="H825">
        <v>56</v>
      </c>
      <c r="I825" s="10">
        <v>43586</v>
      </c>
      <c r="J825" s="10">
        <v>44453</v>
      </c>
      <c r="K825" s="10">
        <v>45291</v>
      </c>
      <c r="L825" s="11">
        <v>12808259.85</v>
      </c>
      <c r="M825" s="11">
        <v>7809484.9000000004</v>
      </c>
      <c r="N825" s="11">
        <v>6638062.1699999999</v>
      </c>
      <c r="O825" s="11">
        <v>1015233.03</v>
      </c>
      <c r="P825" s="11">
        <v>156189.70000000001</v>
      </c>
      <c r="Q825" s="11">
        <v>4998774.95</v>
      </c>
      <c r="R825" s="12">
        <f>Table7[[#This Row],[Solicitat beneficiar]]/Table7[[#This Row],[Valoare totala eligibila, LEI]]</f>
        <v>0.42227192346578452</v>
      </c>
      <c r="S825" s="11">
        <f>Table7[[#This Row],[Valoare totala eligibila, LEI]]-Table7[[#This Row],[Solicitat beneficiar]]</f>
        <v>4511758.6900000004</v>
      </c>
      <c r="T825" s="11" t="e">
        <f>Table7[[#This Row],[Necesar de finantare lei - valoare eligibila cf. art 6. lit b) - OUG 36/2023]]/#REF!</f>
        <v>#REF!</v>
      </c>
      <c r="U825" s="11">
        <v>3297726.21</v>
      </c>
      <c r="V825" s="13">
        <v>55</v>
      </c>
      <c r="W825" s="13" t="s">
        <v>1550</v>
      </c>
      <c r="X825" s="16">
        <v>4</v>
      </c>
      <c r="Y825" t="s">
        <v>20</v>
      </c>
      <c r="Z825" s="13"/>
    </row>
    <row r="826" spans="1:26" customFormat="1" hidden="1">
      <c r="A826">
        <v>825</v>
      </c>
      <c r="B826">
        <v>137350</v>
      </c>
      <c r="C826">
        <v>7192</v>
      </c>
      <c r="D826" t="s">
        <v>34</v>
      </c>
      <c r="E826" t="s">
        <v>1156</v>
      </c>
      <c r="F826" t="s">
        <v>1551</v>
      </c>
      <c r="G826" t="s">
        <v>1479</v>
      </c>
      <c r="H826">
        <v>58</v>
      </c>
      <c r="I826" s="10">
        <v>43539</v>
      </c>
      <c r="J826" s="10">
        <v>44489</v>
      </c>
      <c r="K826" s="10">
        <v>45291</v>
      </c>
      <c r="L826" s="11">
        <v>1081933.6599999999</v>
      </c>
      <c r="M826" s="11">
        <v>1081933.6599999999</v>
      </c>
      <c r="N826" s="11">
        <v>919643.63</v>
      </c>
      <c r="O826" s="11">
        <v>140651.35999999999</v>
      </c>
      <c r="P826" s="11">
        <v>21638.67</v>
      </c>
      <c r="Q826" s="11">
        <v>0</v>
      </c>
      <c r="R826" s="12">
        <f>Table7[[#This Row],[Solicitat beneficiar]]/Table7[[#This Row],[Valoare totala eligibila, LEI]]</f>
        <v>0.39604575201034048</v>
      </c>
      <c r="S826" s="11">
        <f>Table7[[#This Row],[Valoare totala eligibila, LEI]]-Table7[[#This Row],[Solicitat beneficiar]]</f>
        <v>653438.42999999993</v>
      </c>
      <c r="T826" s="11" t="e">
        <f>Table7[[#This Row],[Necesar de finantare lei - valoare eligibila cf. art 6. lit b) - OUG 36/2023]]/#REF!</f>
        <v>#REF!</v>
      </c>
      <c r="U826" s="11">
        <v>428495.23</v>
      </c>
      <c r="V826" s="13">
        <v>82</v>
      </c>
      <c r="W826" s="13" t="s">
        <v>1552</v>
      </c>
      <c r="X826" s="16">
        <v>2</v>
      </c>
      <c r="Y826" t="s">
        <v>25</v>
      </c>
      <c r="Z826" s="13"/>
    </row>
    <row r="827" spans="1:26" customFormat="1" hidden="1">
      <c r="A827">
        <v>826</v>
      </c>
      <c r="B827">
        <v>137393</v>
      </c>
      <c r="C827">
        <v>7188</v>
      </c>
      <c r="D827" t="s">
        <v>34</v>
      </c>
      <c r="E827" t="s">
        <v>1156</v>
      </c>
      <c r="F827" t="s">
        <v>1553</v>
      </c>
      <c r="G827" t="s">
        <v>1479</v>
      </c>
      <c r="H827">
        <v>58</v>
      </c>
      <c r="I827" s="10">
        <v>43539</v>
      </c>
      <c r="J827" s="10">
        <v>44494</v>
      </c>
      <c r="K827" s="10">
        <v>45291</v>
      </c>
      <c r="L827" s="11">
        <v>6908914.5499999998</v>
      </c>
      <c r="M827" s="11">
        <v>4671207.6900000004</v>
      </c>
      <c r="N827" s="11">
        <v>3970526.53</v>
      </c>
      <c r="O827" s="11">
        <v>607257</v>
      </c>
      <c r="P827" s="11">
        <v>93424.16</v>
      </c>
      <c r="Q827" s="11">
        <v>2237706.86</v>
      </c>
      <c r="R827" s="12">
        <f>Table7[[#This Row],[Solicitat beneficiar]]/Table7[[#This Row],[Valoare totala eligibila, LEI]]</f>
        <v>0.31987394035138694</v>
      </c>
      <c r="S827" s="11">
        <f>Table7[[#This Row],[Valoare totala eligibila, LEI]]-Table7[[#This Row],[Solicitat beneficiar]]</f>
        <v>3177010.08</v>
      </c>
      <c r="T827" s="11" t="e">
        <f>Table7[[#This Row],[Necesar de finantare lei - valoare eligibila cf. art 6. lit b) - OUG 36/2023]]/#REF!</f>
        <v>#REF!</v>
      </c>
      <c r="U827" s="11">
        <v>1494197.61</v>
      </c>
      <c r="V827" s="13">
        <v>30</v>
      </c>
      <c r="W827" s="13" t="s">
        <v>1554</v>
      </c>
      <c r="X827" s="16">
        <v>4</v>
      </c>
      <c r="Y827" t="s">
        <v>20</v>
      </c>
      <c r="Z827" s="13"/>
    </row>
    <row r="828" spans="1:26" customFormat="1" hidden="1">
      <c r="A828">
        <v>827</v>
      </c>
      <c r="B828">
        <v>137354</v>
      </c>
      <c r="C828">
        <v>7166</v>
      </c>
      <c r="D828" t="s">
        <v>34</v>
      </c>
      <c r="E828" t="s">
        <v>159</v>
      </c>
      <c r="F828" t="s">
        <v>1555</v>
      </c>
      <c r="G828" t="s">
        <v>1518</v>
      </c>
      <c r="H828">
        <v>78</v>
      </c>
      <c r="I828" s="10">
        <v>42947</v>
      </c>
      <c r="J828" s="10">
        <v>44497</v>
      </c>
      <c r="K828" s="10">
        <v>45291</v>
      </c>
      <c r="L828" s="11">
        <v>12104509.84</v>
      </c>
      <c r="M828" s="11">
        <v>7653174.6399999997</v>
      </c>
      <c r="N828" s="11">
        <v>6505198.4500000002</v>
      </c>
      <c r="O828" s="11">
        <v>994912.7</v>
      </c>
      <c r="P828" s="11">
        <v>153063.49</v>
      </c>
      <c r="Q828" s="11">
        <v>4451335.2</v>
      </c>
      <c r="R828" s="12">
        <f>Table7[[#This Row],[Solicitat beneficiar]]/Table7[[#This Row],[Valoare totala eligibila, LEI]]</f>
        <v>0.56441252855037427</v>
      </c>
      <c r="S828" s="11">
        <f>Table7[[#This Row],[Valoare totala eligibila, LEI]]-Table7[[#This Row],[Solicitat beneficiar]]</f>
        <v>3333626.9899999993</v>
      </c>
      <c r="T828" s="11" t="e">
        <f>Table7[[#This Row],[Necesar de finantare lei - valoare eligibila cf. art 6. lit b) - OUG 36/2023]]/#REF!</f>
        <v>#REF!</v>
      </c>
      <c r="U828" s="11">
        <v>4319547.6500000004</v>
      </c>
      <c r="V828" s="13">
        <v>60</v>
      </c>
      <c r="W828" s="13" t="s">
        <v>1556</v>
      </c>
      <c r="X828" s="16">
        <v>4</v>
      </c>
      <c r="Y828" t="s">
        <v>20</v>
      </c>
      <c r="Z828" s="13"/>
    </row>
    <row r="829" spans="1:26" customFormat="1" hidden="1">
      <c r="A829">
        <v>828</v>
      </c>
      <c r="B829">
        <v>130583</v>
      </c>
      <c r="C829">
        <v>7458</v>
      </c>
      <c r="D829" t="s">
        <v>34</v>
      </c>
      <c r="E829" t="s">
        <v>202</v>
      </c>
      <c r="F829" t="s">
        <v>1557</v>
      </c>
      <c r="G829" t="s">
        <v>1482</v>
      </c>
      <c r="H829">
        <v>67</v>
      </c>
      <c r="I829" s="10">
        <v>43191</v>
      </c>
      <c r="J829" s="10">
        <v>44587</v>
      </c>
      <c r="K829" s="10">
        <v>45230</v>
      </c>
      <c r="L829" s="11">
        <v>13285159.710000001</v>
      </c>
      <c r="M829" s="11">
        <v>13146118.859999999</v>
      </c>
      <c r="N829" s="11">
        <v>11174201.02</v>
      </c>
      <c r="O829" s="11">
        <v>1708995.46</v>
      </c>
      <c r="P829" s="11">
        <v>262922.38</v>
      </c>
      <c r="Q829" s="11">
        <v>139040.85</v>
      </c>
      <c r="R829" s="12">
        <f>Table7[[#This Row],[Solicitat beneficiar]]/Table7[[#This Row],[Valoare totala eligibila, LEI]]</f>
        <v>5.3905759376345702E-2</v>
      </c>
      <c r="S829" s="11">
        <f>Table7[[#This Row],[Valoare totala eligibila, LEI]]-Table7[[#This Row],[Solicitat beneficiar]]</f>
        <v>12437467.34</v>
      </c>
      <c r="T829" s="11" t="e">
        <f>Table7[[#This Row],[Necesar de finantare lei - valoare eligibila cf. art 6. lit b) - OUG 36/2023]]/#REF!</f>
        <v>#REF!</v>
      </c>
      <c r="U829" s="11">
        <v>708651.52000000002</v>
      </c>
      <c r="V829" s="13">
        <v>0</v>
      </c>
      <c r="W829" s="13" t="s">
        <v>1558</v>
      </c>
      <c r="X829" s="16">
        <v>6.1</v>
      </c>
      <c r="Y829" t="s">
        <v>10</v>
      </c>
      <c r="Z829" s="13"/>
    </row>
    <row r="830" spans="1:26" customFormat="1" hidden="1">
      <c r="A830">
        <v>829</v>
      </c>
      <c r="B830">
        <v>133951</v>
      </c>
      <c r="C830">
        <v>7541</v>
      </c>
      <c r="D830" t="s">
        <v>34</v>
      </c>
      <c r="E830" t="s">
        <v>202</v>
      </c>
      <c r="F830" t="s">
        <v>1559</v>
      </c>
      <c r="G830" t="s">
        <v>1560</v>
      </c>
      <c r="H830">
        <v>77</v>
      </c>
      <c r="I830" s="10">
        <v>42948</v>
      </c>
      <c r="J830" s="10">
        <v>44589</v>
      </c>
      <c r="K830" s="10">
        <v>45291</v>
      </c>
      <c r="L830" s="11">
        <v>9262175.8200000003</v>
      </c>
      <c r="M830" s="11">
        <v>9262175.8200000003</v>
      </c>
      <c r="N830" s="11">
        <v>7872849.4699999997</v>
      </c>
      <c r="O830" s="11">
        <v>1202316.08</v>
      </c>
      <c r="P830" s="11">
        <v>187010.27</v>
      </c>
      <c r="Q830" s="11">
        <v>0</v>
      </c>
      <c r="R830" s="12">
        <f>Table7[[#This Row],[Solicitat beneficiar]]/Table7[[#This Row],[Valoare totala eligibila, LEI]]</f>
        <v>0.18007929588190436</v>
      </c>
      <c r="S830" s="11">
        <f>Table7[[#This Row],[Valoare totala eligibila, LEI]]-Table7[[#This Row],[Solicitat beneficiar]]</f>
        <v>7594249.7200000007</v>
      </c>
      <c r="T830" s="11" t="e">
        <f>Table7[[#This Row],[Necesar de finantare lei - valoare eligibila cf. art 6. lit b) - OUG 36/2023]]/#REF!</f>
        <v>#REF!</v>
      </c>
      <c r="U830" s="11">
        <v>1667926.1</v>
      </c>
      <c r="V830" s="13">
        <v>50</v>
      </c>
      <c r="W830" s="13" t="s">
        <v>1561</v>
      </c>
      <c r="X830" s="16">
        <v>6.1</v>
      </c>
      <c r="Y830" t="s">
        <v>10</v>
      </c>
      <c r="Z830" s="13"/>
    </row>
    <row r="831" spans="1:26" customFormat="1" hidden="1">
      <c r="A831">
        <v>830</v>
      </c>
      <c r="B831">
        <v>137508</v>
      </c>
      <c r="C831">
        <v>7601</v>
      </c>
      <c r="D831" t="s">
        <v>34</v>
      </c>
      <c r="E831" t="s">
        <v>159</v>
      </c>
      <c r="F831" t="s">
        <v>1562</v>
      </c>
      <c r="G831" t="s">
        <v>1471</v>
      </c>
      <c r="H831">
        <v>56</v>
      </c>
      <c r="I831" s="10">
        <v>43586</v>
      </c>
      <c r="J831" s="10">
        <v>44623</v>
      </c>
      <c r="K831" s="10">
        <v>45291</v>
      </c>
      <c r="L831" s="11">
        <v>8074430.9100000001</v>
      </c>
      <c r="M831" s="11">
        <v>7484577.1600000001</v>
      </c>
      <c r="N831" s="11">
        <v>6361890.5899999999</v>
      </c>
      <c r="O831" s="11">
        <v>972995.03</v>
      </c>
      <c r="P831" s="11">
        <v>149691.54</v>
      </c>
      <c r="Q831" s="11">
        <v>589853.75</v>
      </c>
      <c r="R831" s="12">
        <f>Table7[[#This Row],[Solicitat beneficiar]]/Table7[[#This Row],[Valoare totala eligibila, LEI]]</f>
        <v>0.41861811068562754</v>
      </c>
      <c r="S831" s="11">
        <f>Table7[[#This Row],[Valoare totala eligibila, LEI]]-Table7[[#This Row],[Solicitat beneficiar]]</f>
        <v>4351397.6100000003</v>
      </c>
      <c r="T831" s="11" t="e">
        <f>Table7[[#This Row],[Necesar de finantare lei - valoare eligibila cf. art 6. lit b) - OUG 36/2023]]/#REF!</f>
        <v>#REF!</v>
      </c>
      <c r="U831" s="11">
        <v>3133179.55</v>
      </c>
      <c r="V831" s="13">
        <v>90</v>
      </c>
      <c r="W831" s="13" t="s">
        <v>1563</v>
      </c>
      <c r="X831" s="16">
        <v>2</v>
      </c>
      <c r="Y831" t="s">
        <v>25</v>
      </c>
      <c r="Z831" s="13"/>
    </row>
    <row r="832" spans="1:26" customFormat="1" hidden="1">
      <c r="A832">
        <v>831</v>
      </c>
      <c r="B832">
        <v>137363</v>
      </c>
      <c r="C832">
        <v>7659</v>
      </c>
      <c r="D832" t="s">
        <v>34</v>
      </c>
      <c r="E832" t="s">
        <v>487</v>
      </c>
      <c r="F832" t="s">
        <v>1564</v>
      </c>
      <c r="G832" t="s">
        <v>1565</v>
      </c>
      <c r="H832">
        <v>68</v>
      </c>
      <c r="I832" s="10">
        <v>43234</v>
      </c>
      <c r="J832" s="10">
        <v>44645</v>
      </c>
      <c r="K832" s="10">
        <v>45291</v>
      </c>
      <c r="L832" s="11">
        <v>50440886.159999996</v>
      </c>
      <c r="M832" s="11">
        <v>15255605.550000001</v>
      </c>
      <c r="N832" s="11">
        <v>12967264.710000001</v>
      </c>
      <c r="O832" s="11">
        <v>1983228.73</v>
      </c>
      <c r="P832" s="11">
        <v>305112.11</v>
      </c>
      <c r="Q832" s="11">
        <v>35185280.609999999</v>
      </c>
      <c r="R832" s="12">
        <f>Table7[[#This Row],[Solicitat beneficiar]]/Table7[[#This Row],[Valoare totala eligibila, LEI]]</f>
        <v>0</v>
      </c>
      <c r="S832" s="11">
        <f>Table7[[#This Row],[Valoare totala eligibila, LEI]]-Table7[[#This Row],[Solicitat beneficiar]]</f>
        <v>15255605.550000001</v>
      </c>
      <c r="T832" s="11" t="e">
        <f>Table7[[#This Row],[Necesar de finantare lei - valoare eligibila cf. art 6. lit b) - OUG 36/2023]]/#REF!</f>
        <v>#REF!</v>
      </c>
      <c r="U832" s="11">
        <v>0</v>
      </c>
      <c r="V832" s="13">
        <v>0</v>
      </c>
      <c r="W832" s="13" t="s">
        <v>1566</v>
      </c>
      <c r="X832" s="16">
        <v>3.2</v>
      </c>
      <c r="Y832" t="s">
        <v>26</v>
      </c>
      <c r="Z832" s="13"/>
    </row>
    <row r="833" spans="1:26" customFormat="1" hidden="1">
      <c r="A833">
        <v>832</v>
      </c>
      <c r="B833">
        <v>137528</v>
      </c>
      <c r="C833">
        <v>7667</v>
      </c>
      <c r="D833" t="s">
        <v>34</v>
      </c>
      <c r="E833" t="s">
        <v>159</v>
      </c>
      <c r="F833" t="s">
        <v>1567</v>
      </c>
      <c r="G833" t="s">
        <v>1471</v>
      </c>
      <c r="H833">
        <v>56</v>
      </c>
      <c r="I833" s="10">
        <v>43586</v>
      </c>
      <c r="J833" s="10">
        <v>44657</v>
      </c>
      <c r="K833" s="10">
        <v>45291</v>
      </c>
      <c r="L833" s="11">
        <v>5420448.3899999997</v>
      </c>
      <c r="M833" s="11">
        <v>4556728.6500000004</v>
      </c>
      <c r="N833" s="11">
        <v>3873219.35</v>
      </c>
      <c r="O833" s="11">
        <v>592374.73</v>
      </c>
      <c r="P833" s="11">
        <v>91134.57</v>
      </c>
      <c r="Q833" s="11">
        <v>863719.74</v>
      </c>
      <c r="R833" s="12">
        <f>Table7[[#This Row],[Solicitat beneficiar]]/Table7[[#This Row],[Valoare totala eligibila, LEI]]</f>
        <v>0.71357664889701078</v>
      </c>
      <c r="S833" s="11">
        <f>Table7[[#This Row],[Valoare totala eligibila, LEI]]-Table7[[#This Row],[Solicitat beneficiar]]</f>
        <v>1305153.4900000002</v>
      </c>
      <c r="T833" s="11" t="e">
        <f>Table7[[#This Row],[Necesar de finantare lei - valoare eligibila cf. art 6. lit b) - OUG 36/2023]]/#REF!</f>
        <v>#REF!</v>
      </c>
      <c r="U833" s="11">
        <v>3251575.16</v>
      </c>
      <c r="V833" s="13">
        <v>55</v>
      </c>
      <c r="W833" s="13" t="s">
        <v>1568</v>
      </c>
      <c r="X833" s="16">
        <v>6.1</v>
      </c>
      <c r="Y833" t="s">
        <v>10</v>
      </c>
      <c r="Z833" s="13"/>
    </row>
    <row r="834" spans="1:26" customFormat="1" hidden="1">
      <c r="A834">
        <v>833</v>
      </c>
      <c r="B834">
        <v>137582</v>
      </c>
      <c r="C834">
        <v>7690</v>
      </c>
      <c r="D834" t="s">
        <v>34</v>
      </c>
      <c r="E834" t="s">
        <v>159</v>
      </c>
      <c r="F834" t="s">
        <v>1569</v>
      </c>
      <c r="G834" t="s">
        <v>1471</v>
      </c>
      <c r="H834">
        <v>56</v>
      </c>
      <c r="I834" s="10">
        <v>43586</v>
      </c>
      <c r="J834" s="10">
        <v>44669</v>
      </c>
      <c r="K834" s="10">
        <v>45291</v>
      </c>
      <c r="L834" s="11">
        <v>5166242.01</v>
      </c>
      <c r="M834" s="11">
        <v>4560910.43</v>
      </c>
      <c r="N834" s="11">
        <v>3876773.87</v>
      </c>
      <c r="O834" s="11">
        <v>592918.35</v>
      </c>
      <c r="P834" s="11">
        <v>91218.21</v>
      </c>
      <c r="Q834" s="11">
        <v>605331.57999999996</v>
      </c>
      <c r="R834" s="12">
        <f>Table7[[#This Row],[Solicitat beneficiar]]/Table7[[#This Row],[Valoare totala eligibila, LEI]]</f>
        <v>0.5457949982148631</v>
      </c>
      <c r="S834" s="11">
        <f>Table7[[#This Row],[Valoare totala eligibila, LEI]]-Table7[[#This Row],[Solicitat beneficiar]]</f>
        <v>2071588.3299999996</v>
      </c>
      <c r="T834" s="11" t="e">
        <f>Table7[[#This Row],[Necesar de finantare lei - valoare eligibila cf. art 6. lit b) - OUG 36/2023]]/#REF!</f>
        <v>#REF!</v>
      </c>
      <c r="U834" s="11">
        <v>2489322.1</v>
      </c>
      <c r="V834" s="13">
        <v>50</v>
      </c>
      <c r="W834" s="13" t="s">
        <v>1570</v>
      </c>
      <c r="X834" s="16">
        <v>6.1</v>
      </c>
      <c r="Y834" t="s">
        <v>10</v>
      </c>
      <c r="Z834" s="13"/>
    </row>
    <row r="835" spans="1:26" customFormat="1" hidden="1">
      <c r="A835">
        <v>834</v>
      </c>
      <c r="B835">
        <v>137527</v>
      </c>
      <c r="C835">
        <v>7689</v>
      </c>
      <c r="D835" t="s">
        <v>34</v>
      </c>
      <c r="E835" t="s">
        <v>159</v>
      </c>
      <c r="F835" t="s">
        <v>1571</v>
      </c>
      <c r="G835" t="s">
        <v>1471</v>
      </c>
      <c r="H835">
        <v>56</v>
      </c>
      <c r="I835" s="10">
        <v>43586</v>
      </c>
      <c r="J835" s="10">
        <v>44669</v>
      </c>
      <c r="K835" s="10">
        <v>45291</v>
      </c>
      <c r="L835" s="11">
        <v>5944220.6399999997</v>
      </c>
      <c r="M835" s="11">
        <v>5200062.0199999996</v>
      </c>
      <c r="N835" s="11">
        <v>4420052.72</v>
      </c>
      <c r="O835" s="11">
        <v>676008.06</v>
      </c>
      <c r="P835" s="11">
        <v>104001.24</v>
      </c>
      <c r="Q835" s="11">
        <v>744158.62</v>
      </c>
      <c r="R835" s="12">
        <f>Table7[[#This Row],[Solicitat beneficiar]]/Table7[[#This Row],[Valoare totala eligibila, LEI]]</f>
        <v>0.61252408485697263</v>
      </c>
      <c r="S835" s="11">
        <f>Table7[[#This Row],[Valoare totala eligibila, LEI]]-Table7[[#This Row],[Solicitat beneficiar]]</f>
        <v>2014898.7899999996</v>
      </c>
      <c r="T835" s="11" t="e">
        <f>Table7[[#This Row],[Necesar de finantare lei - valoare eligibila cf. art 6. lit b) - OUG 36/2023]]/#REF!</f>
        <v>#REF!</v>
      </c>
      <c r="U835" s="11">
        <v>3185163.23</v>
      </c>
      <c r="V835" s="13">
        <v>40</v>
      </c>
      <c r="W835" s="13" t="s">
        <v>1572</v>
      </c>
      <c r="X835" s="16">
        <v>6.1</v>
      </c>
      <c r="Y835" t="s">
        <v>10</v>
      </c>
      <c r="Z835" s="13"/>
    </row>
    <row r="836" spans="1:26" customFormat="1" hidden="1">
      <c r="A836">
        <v>835</v>
      </c>
      <c r="B836">
        <v>137370</v>
      </c>
      <c r="C836">
        <v>7716</v>
      </c>
      <c r="D836" t="s">
        <v>34</v>
      </c>
      <c r="E836" t="s">
        <v>1156</v>
      </c>
      <c r="F836" t="s">
        <v>1573</v>
      </c>
      <c r="G836" t="s">
        <v>1479</v>
      </c>
      <c r="H836">
        <v>56</v>
      </c>
      <c r="I836" s="10">
        <v>43586</v>
      </c>
      <c r="J836" s="10">
        <v>44683</v>
      </c>
      <c r="K836" s="10">
        <v>45291</v>
      </c>
      <c r="L836" s="11">
        <v>3825593.46</v>
      </c>
      <c r="M836" s="11">
        <v>2235417.91</v>
      </c>
      <c r="N836" s="11">
        <v>1900105.23</v>
      </c>
      <c r="O836" s="11">
        <v>290604.32</v>
      </c>
      <c r="P836" s="11">
        <v>44708.36</v>
      </c>
      <c r="Q836" s="11">
        <v>1590175.55</v>
      </c>
      <c r="R836" s="12">
        <f>Table7[[#This Row],[Solicitat beneficiar]]/Table7[[#This Row],[Valoare totala eligibila, LEI]]</f>
        <v>0.53771902095926216</v>
      </c>
      <c r="S836" s="11">
        <f>Table7[[#This Row],[Valoare totala eligibila, LEI]]-Table7[[#This Row],[Solicitat beneficiar]]</f>
        <v>1033391.1800000002</v>
      </c>
      <c r="T836" s="11" t="e">
        <f>Table7[[#This Row],[Necesar de finantare lei - valoare eligibila cf. art 6. lit b) - OUG 36/2023]]/#REF!</f>
        <v>#REF!</v>
      </c>
      <c r="U836" s="11">
        <v>1202026.73</v>
      </c>
      <c r="V836" s="13">
        <v>55</v>
      </c>
      <c r="W836" s="13" t="s">
        <v>1574</v>
      </c>
      <c r="X836" s="16">
        <v>2</v>
      </c>
      <c r="Y836" t="s">
        <v>25</v>
      </c>
      <c r="Z836" s="13"/>
    </row>
    <row r="837" spans="1:26" customFormat="1" hidden="1">
      <c r="A837">
        <v>836</v>
      </c>
      <c r="B837">
        <v>137821</v>
      </c>
      <c r="C837">
        <v>7717</v>
      </c>
      <c r="D837" t="s">
        <v>34</v>
      </c>
      <c r="E837" t="s">
        <v>191</v>
      </c>
      <c r="F837" t="s">
        <v>1575</v>
      </c>
      <c r="G837" t="s">
        <v>1576</v>
      </c>
      <c r="H837">
        <v>93</v>
      </c>
      <c r="I837" s="10">
        <v>42461</v>
      </c>
      <c r="J837" s="10">
        <v>44698</v>
      </c>
      <c r="K837" s="10">
        <v>45291</v>
      </c>
      <c r="L837" s="11">
        <v>2880438.55</v>
      </c>
      <c r="M837" s="11">
        <v>2411928.86</v>
      </c>
      <c r="N837" s="11">
        <v>2050139.55</v>
      </c>
      <c r="O837" s="11">
        <v>313550.74</v>
      </c>
      <c r="P837" s="11">
        <v>48238.57</v>
      </c>
      <c r="Q837" s="11">
        <v>468509.69</v>
      </c>
      <c r="R837" s="12">
        <f>Table7[[#This Row],[Solicitat beneficiar]]/Table7[[#This Row],[Valoare totala eligibila, LEI]]</f>
        <v>0</v>
      </c>
      <c r="S837" s="11">
        <f>Table7[[#This Row],[Valoare totala eligibila, LEI]]-Table7[[#This Row],[Solicitat beneficiar]]</f>
        <v>2411928.86</v>
      </c>
      <c r="T837" s="11" t="e">
        <f>Table7[[#This Row],[Necesar de finantare lei - valoare eligibila cf. art 6. lit b) - OUG 36/2023]]/#REF!</f>
        <v>#REF!</v>
      </c>
      <c r="U837" s="11">
        <v>0</v>
      </c>
      <c r="V837" s="13">
        <v>0</v>
      </c>
      <c r="W837" s="13" t="s">
        <v>1577</v>
      </c>
      <c r="X837" s="16">
        <v>4</v>
      </c>
      <c r="Y837" t="s">
        <v>20</v>
      </c>
      <c r="Z837" s="13"/>
    </row>
    <row r="838" spans="1:26" customFormat="1" hidden="1">
      <c r="A838">
        <v>837</v>
      </c>
      <c r="B838">
        <v>137504</v>
      </c>
      <c r="C838">
        <v>7737</v>
      </c>
      <c r="D838" t="s">
        <v>34</v>
      </c>
      <c r="E838" t="s">
        <v>159</v>
      </c>
      <c r="F838" t="s">
        <v>1578</v>
      </c>
      <c r="G838" t="s">
        <v>1471</v>
      </c>
      <c r="H838">
        <v>56</v>
      </c>
      <c r="I838" s="10">
        <v>43586</v>
      </c>
      <c r="J838" s="10">
        <v>44699</v>
      </c>
      <c r="K838" s="10">
        <v>45291</v>
      </c>
      <c r="L838" s="11">
        <v>4211058.09</v>
      </c>
      <c r="M838" s="11">
        <v>3776853.27</v>
      </c>
      <c r="N838" s="11">
        <v>3210325.29</v>
      </c>
      <c r="O838" s="11">
        <v>490990.91</v>
      </c>
      <c r="P838" s="11">
        <v>75537.070000000007</v>
      </c>
      <c r="Q838" s="11">
        <v>434204.82</v>
      </c>
      <c r="R838" s="12">
        <f>Table7[[#This Row],[Solicitat beneficiar]]/Table7[[#This Row],[Valoare totala eligibila, LEI]]</f>
        <v>2.097243242917933E-2</v>
      </c>
      <c r="S838" s="11">
        <f>Table7[[#This Row],[Valoare totala eligibila, LEI]]-Table7[[#This Row],[Solicitat beneficiar]]</f>
        <v>3697643.47</v>
      </c>
      <c r="T838" s="11" t="e">
        <f>Table7[[#This Row],[Necesar de finantare lei - valoare eligibila cf. art 6. lit b) - OUG 36/2023]]/#REF!</f>
        <v>#REF!</v>
      </c>
      <c r="U838" s="11">
        <v>79209.8</v>
      </c>
      <c r="V838" s="13">
        <v>20</v>
      </c>
      <c r="W838" s="13" t="s">
        <v>1579</v>
      </c>
      <c r="X838" s="16">
        <v>2</v>
      </c>
      <c r="Y838" t="s">
        <v>25</v>
      </c>
      <c r="Z838" s="13"/>
    </row>
    <row r="839" spans="1:26" customFormat="1" hidden="1">
      <c r="A839">
        <v>838</v>
      </c>
      <c r="B839">
        <v>137465</v>
      </c>
      <c r="C839">
        <v>7727</v>
      </c>
      <c r="D839" t="s">
        <v>34</v>
      </c>
      <c r="E839" t="s">
        <v>1156</v>
      </c>
      <c r="F839" t="s">
        <v>1580</v>
      </c>
      <c r="G839" t="s">
        <v>1479</v>
      </c>
      <c r="H839">
        <v>55</v>
      </c>
      <c r="I839" s="10">
        <v>43586</v>
      </c>
      <c r="J839" s="10">
        <v>44691</v>
      </c>
      <c r="K839" s="10">
        <v>45260</v>
      </c>
      <c r="L839" s="11">
        <v>5804513.4900000002</v>
      </c>
      <c r="M839" s="11">
        <v>3789579.78</v>
      </c>
      <c r="N839" s="11">
        <v>3221142.8</v>
      </c>
      <c r="O839" s="11">
        <v>492645.38</v>
      </c>
      <c r="P839" s="11">
        <v>75791.600000000006</v>
      </c>
      <c r="Q839" s="11">
        <v>2014933.71</v>
      </c>
      <c r="R839" s="12">
        <f>Table7[[#This Row],[Solicitat beneficiar]]/Table7[[#This Row],[Valoare totala eligibila, LEI]]</f>
        <v>6.5867099913647947E-2</v>
      </c>
      <c r="S839" s="11">
        <f>Table7[[#This Row],[Valoare totala eligibila, LEI]]-Table7[[#This Row],[Solicitat beneficiar]]</f>
        <v>3539971.15</v>
      </c>
      <c r="T839" s="11" t="e">
        <f>Table7[[#This Row],[Necesar de finantare lei - valoare eligibila cf. art 6. lit b) - OUG 36/2023]]/#REF!</f>
        <v>#REF!</v>
      </c>
      <c r="U839" s="11">
        <v>249608.63</v>
      </c>
      <c r="V839" s="13">
        <v>4</v>
      </c>
      <c r="W839" s="13" t="s">
        <v>1581</v>
      </c>
      <c r="X839" s="16">
        <v>2</v>
      </c>
      <c r="Y839" t="s">
        <v>25</v>
      </c>
      <c r="Z839" s="13"/>
    </row>
    <row r="840" spans="1:26" customFormat="1" hidden="1">
      <c r="A840">
        <v>839</v>
      </c>
      <c r="B840">
        <v>140077</v>
      </c>
      <c r="C840">
        <v>7767</v>
      </c>
      <c r="D840" t="s">
        <v>34</v>
      </c>
      <c r="E840" t="s">
        <v>191</v>
      </c>
      <c r="F840" t="s">
        <v>1582</v>
      </c>
      <c r="G840" t="s">
        <v>1501</v>
      </c>
      <c r="H840">
        <v>45</v>
      </c>
      <c r="I840" s="10">
        <v>43922</v>
      </c>
      <c r="J840" s="10">
        <v>44711</v>
      </c>
      <c r="K840" s="10">
        <v>45291</v>
      </c>
      <c r="L840" s="11">
        <v>11442990.9</v>
      </c>
      <c r="M840" s="11">
        <v>9360812.5500000007</v>
      </c>
      <c r="N840" s="11">
        <v>7956690.6799999997</v>
      </c>
      <c r="O840" s="11">
        <v>1216905.6200000001</v>
      </c>
      <c r="P840" s="11">
        <v>187216.25</v>
      </c>
      <c r="Q840" s="11">
        <v>2082178.35</v>
      </c>
      <c r="R840" s="12">
        <f>Table7[[#This Row],[Solicitat beneficiar]]/Table7[[#This Row],[Valoare totala eligibila, LEI]]</f>
        <v>5.6460661633481804E-2</v>
      </c>
      <c r="S840" s="11">
        <f>Table7[[#This Row],[Valoare totala eligibila, LEI]]-Table7[[#This Row],[Solicitat beneficiar]]</f>
        <v>8832294.8800000008</v>
      </c>
      <c r="T840" s="11" t="e">
        <f>Table7[[#This Row],[Necesar de finantare lei - valoare eligibila cf. art 6. lit b) - OUG 36/2023]]/#REF!</f>
        <v>#REF!</v>
      </c>
      <c r="U840" s="11">
        <v>528517.67000000004</v>
      </c>
      <c r="V840" s="13">
        <v>0</v>
      </c>
      <c r="W840" s="13" t="s">
        <v>1583</v>
      </c>
      <c r="X840" s="16">
        <v>6.1</v>
      </c>
      <c r="Y840" t="s">
        <v>10</v>
      </c>
      <c r="Z840" s="13"/>
    </row>
    <row r="841" spans="1:26" customFormat="1" hidden="1">
      <c r="A841">
        <v>840</v>
      </c>
      <c r="B841">
        <v>139609</v>
      </c>
      <c r="C841">
        <v>7736</v>
      </c>
      <c r="D841" t="s">
        <v>34</v>
      </c>
      <c r="E841" t="s">
        <v>191</v>
      </c>
      <c r="F841" t="s">
        <v>1584</v>
      </c>
      <c r="G841" t="s">
        <v>1501</v>
      </c>
      <c r="H841">
        <v>46</v>
      </c>
      <c r="I841" s="10">
        <v>43891</v>
      </c>
      <c r="J841" s="10">
        <v>44699</v>
      </c>
      <c r="K841" s="10">
        <v>45291</v>
      </c>
      <c r="L841" s="11">
        <v>8432464.0299999993</v>
      </c>
      <c r="M841" s="11">
        <v>6170102.04</v>
      </c>
      <c r="N841" s="11">
        <v>5244586.7300000004</v>
      </c>
      <c r="O841" s="11">
        <v>802113.27</v>
      </c>
      <c r="P841" s="11">
        <v>123402.04</v>
      </c>
      <c r="Q841" s="11">
        <v>2262361.9900000002</v>
      </c>
      <c r="R841" s="12">
        <f>Table7[[#This Row],[Solicitat beneficiar]]/Table7[[#This Row],[Valoare totala eligibila, LEI]]</f>
        <v>0.29568348921503412</v>
      </c>
      <c r="S841" s="11">
        <f>Table7[[#This Row],[Valoare totala eligibila, LEI]]-Table7[[#This Row],[Solicitat beneficiar]]</f>
        <v>4345704.74</v>
      </c>
      <c r="T841" s="11" t="e">
        <f>Table7[[#This Row],[Necesar de finantare lei - valoare eligibila cf. art 6. lit b) - OUG 36/2023]]/#REF!</f>
        <v>#REF!</v>
      </c>
      <c r="U841" s="11">
        <v>1824397.3</v>
      </c>
      <c r="V841" s="13">
        <v>25</v>
      </c>
      <c r="W841" s="13" t="s">
        <v>1585</v>
      </c>
      <c r="X841" s="16">
        <v>6.1</v>
      </c>
      <c r="Y841" t="s">
        <v>10</v>
      </c>
      <c r="Z841" s="13"/>
    </row>
    <row r="842" spans="1:26" customFormat="1" hidden="1">
      <c r="A842">
        <v>841</v>
      </c>
      <c r="B842">
        <v>137480</v>
      </c>
      <c r="C842">
        <v>7770</v>
      </c>
      <c r="D842" t="s">
        <v>34</v>
      </c>
      <c r="E842" t="s">
        <v>159</v>
      </c>
      <c r="F842" t="s">
        <v>1586</v>
      </c>
      <c r="G842" t="s">
        <v>1587</v>
      </c>
      <c r="H842">
        <v>98</v>
      </c>
      <c r="I842" s="10">
        <v>42309</v>
      </c>
      <c r="J842" s="10">
        <v>44720</v>
      </c>
      <c r="K842" s="10">
        <v>45291</v>
      </c>
      <c r="L842" s="11">
        <v>10084288.560000001</v>
      </c>
      <c r="M842" s="11">
        <v>9140995.7100000009</v>
      </c>
      <c r="N842" s="11">
        <v>7769846.3600000003</v>
      </c>
      <c r="O842" s="11">
        <v>1183758.94</v>
      </c>
      <c r="P842" s="11">
        <v>187390.41</v>
      </c>
      <c r="Q842" s="11">
        <v>943292.85</v>
      </c>
      <c r="R842" s="12">
        <f>Table7[[#This Row],[Solicitat beneficiar]]/Table7[[#This Row],[Valoare totala eligibila, LEI]]</f>
        <v>5.8707967602798491E-2</v>
      </c>
      <c r="S842" s="11">
        <f>Table7[[#This Row],[Valoare totala eligibila, LEI]]-Table7[[#This Row],[Solicitat beneficiar]]</f>
        <v>8604346.4300000016</v>
      </c>
      <c r="T842" s="11" t="e">
        <f>Table7[[#This Row],[Necesar de finantare lei - valoare eligibila cf. art 6. lit b) - OUG 36/2023]]/#REF!</f>
        <v>#REF!</v>
      </c>
      <c r="U842" s="11">
        <v>536649.28</v>
      </c>
      <c r="V842" s="13">
        <v>0</v>
      </c>
      <c r="W842" s="13" t="s">
        <v>1588</v>
      </c>
      <c r="X842" s="16">
        <v>6.1</v>
      </c>
      <c r="Y842" t="s">
        <v>10</v>
      </c>
      <c r="Z842" s="13"/>
    </row>
    <row r="843" spans="1:26" customFormat="1" hidden="1">
      <c r="A843">
        <v>842</v>
      </c>
      <c r="B843">
        <v>139950</v>
      </c>
      <c r="C843">
        <v>7783</v>
      </c>
      <c r="D843" t="s">
        <v>34</v>
      </c>
      <c r="E843" t="s">
        <v>159</v>
      </c>
      <c r="F843" t="s">
        <v>1589</v>
      </c>
      <c r="G843" t="s">
        <v>1590</v>
      </c>
      <c r="H843">
        <v>42</v>
      </c>
      <c r="I843" s="10">
        <v>44013</v>
      </c>
      <c r="J843" s="10">
        <v>44720</v>
      </c>
      <c r="K843" s="10">
        <v>45291</v>
      </c>
      <c r="L843" s="11">
        <v>6037748.3600000003</v>
      </c>
      <c r="M843" s="11">
        <v>4845832.68</v>
      </c>
      <c r="N843" s="11">
        <v>4118957.78</v>
      </c>
      <c r="O843" s="11">
        <v>629958.26</v>
      </c>
      <c r="P843" s="11">
        <v>96916.64</v>
      </c>
      <c r="Q843" s="11">
        <v>1191915.68</v>
      </c>
      <c r="R843" s="12">
        <f>Table7[[#This Row],[Solicitat beneficiar]]/Table7[[#This Row],[Valoare totala eligibila, LEI]]</f>
        <v>0.31859770899064555</v>
      </c>
      <c r="S843" s="11">
        <f>Table7[[#This Row],[Valoare totala eligibila, LEI]]-Table7[[#This Row],[Solicitat beneficiar]]</f>
        <v>3301961.4899999998</v>
      </c>
      <c r="T843" s="11" t="e">
        <f>Table7[[#This Row],[Necesar de finantare lei - valoare eligibila cf. art 6. lit b) - OUG 36/2023]]/#REF!</f>
        <v>#REF!</v>
      </c>
      <c r="U843" s="11">
        <v>1543871.19</v>
      </c>
      <c r="V843" s="13">
        <v>30</v>
      </c>
      <c r="W843" s="13" t="s">
        <v>1591</v>
      </c>
      <c r="X843" s="16">
        <v>6.1</v>
      </c>
      <c r="Y843" t="s">
        <v>10</v>
      </c>
      <c r="Z843" s="13"/>
    </row>
    <row r="844" spans="1:26" customFormat="1" hidden="1">
      <c r="A844">
        <v>843</v>
      </c>
      <c r="B844">
        <v>140387</v>
      </c>
      <c r="C844">
        <v>7827</v>
      </c>
      <c r="D844" t="s">
        <v>34</v>
      </c>
      <c r="E844" t="s">
        <v>191</v>
      </c>
      <c r="F844" t="s">
        <v>1592</v>
      </c>
      <c r="G844" t="s">
        <v>1501</v>
      </c>
      <c r="H844">
        <v>45</v>
      </c>
      <c r="I844" s="10">
        <v>43922</v>
      </c>
      <c r="J844" s="10">
        <v>44754</v>
      </c>
      <c r="K844" s="10">
        <v>45291</v>
      </c>
      <c r="L844" s="11">
        <v>8243432.6799999997</v>
      </c>
      <c r="M844" s="11">
        <v>5750474.4500000002</v>
      </c>
      <c r="N844" s="11">
        <v>4887903.29</v>
      </c>
      <c r="O844" s="11">
        <v>747561.67</v>
      </c>
      <c r="P844" s="11">
        <v>115009.49</v>
      </c>
      <c r="Q844" s="11">
        <v>2492958.23</v>
      </c>
      <c r="R844" s="12">
        <f>Table7[[#This Row],[Solicitat beneficiar]]/Table7[[#This Row],[Valoare totala eligibila, LEI]]</f>
        <v>3.1025396521846993E-2</v>
      </c>
      <c r="S844" s="11">
        <f>Table7[[#This Row],[Valoare totala eligibila, LEI]]-Table7[[#This Row],[Solicitat beneficiar]]</f>
        <v>5572063.7000000002</v>
      </c>
      <c r="T844" s="11" t="e">
        <f>Table7[[#This Row],[Necesar de finantare lei - valoare eligibila cf. art 6. lit b) - OUG 36/2023]]/#REF!</f>
        <v>#REF!</v>
      </c>
      <c r="U844" s="11">
        <v>178410.75</v>
      </c>
      <c r="V844" s="13">
        <v>28</v>
      </c>
      <c r="W844" s="13" t="s">
        <v>1593</v>
      </c>
      <c r="X844" s="16">
        <v>5</v>
      </c>
      <c r="Y844" t="s">
        <v>21</v>
      </c>
      <c r="Z844" s="13"/>
    </row>
    <row r="845" spans="1:26" customFormat="1" hidden="1">
      <c r="A845">
        <v>844</v>
      </c>
      <c r="B845">
        <v>139758</v>
      </c>
      <c r="C845">
        <v>7821</v>
      </c>
      <c r="D845" t="s">
        <v>34</v>
      </c>
      <c r="E845" t="s">
        <v>1156</v>
      </c>
      <c r="F845" t="s">
        <v>1594</v>
      </c>
      <c r="G845" t="s">
        <v>1595</v>
      </c>
      <c r="H845">
        <v>44</v>
      </c>
      <c r="I845" s="10">
        <v>43952</v>
      </c>
      <c r="J845" s="10">
        <v>44755</v>
      </c>
      <c r="K845" s="10">
        <v>45291</v>
      </c>
      <c r="L845" s="11">
        <v>9157149.9499999993</v>
      </c>
      <c r="M845" s="11">
        <v>8490757.5099999998</v>
      </c>
      <c r="N845" s="11">
        <v>7217143.8799999999</v>
      </c>
      <c r="O845" s="11">
        <v>1103798.48</v>
      </c>
      <c r="P845" s="11">
        <v>169815.15</v>
      </c>
      <c r="Q845" s="11">
        <v>666392.43999999994</v>
      </c>
      <c r="R845" s="12">
        <f>Table7[[#This Row],[Solicitat beneficiar]]/Table7[[#This Row],[Valoare totala eligibila, LEI]]</f>
        <v>0.21679822416692712</v>
      </c>
      <c r="S845" s="11">
        <f>Table7[[#This Row],[Valoare totala eligibila, LEI]]-Table7[[#This Row],[Solicitat beneficiar]]</f>
        <v>6649976.3599999994</v>
      </c>
      <c r="T845" s="11" t="e">
        <f>Table7[[#This Row],[Necesar de finantare lei - valoare eligibila cf. art 6. lit b) - OUG 36/2023]]/#REF!</f>
        <v>#REF!</v>
      </c>
      <c r="U845" s="11">
        <v>1840781.15</v>
      </c>
      <c r="V845" s="13">
        <v>20</v>
      </c>
      <c r="W845" s="13" t="s">
        <v>1596</v>
      </c>
      <c r="X845" s="16">
        <v>4</v>
      </c>
      <c r="Y845" t="s">
        <v>20</v>
      </c>
      <c r="Z845" s="13"/>
    </row>
    <row r="846" spans="1:26" customFormat="1" hidden="1">
      <c r="A846">
        <v>845</v>
      </c>
      <c r="B846">
        <v>140312</v>
      </c>
      <c r="C846">
        <v>7822</v>
      </c>
      <c r="D846" t="s">
        <v>34</v>
      </c>
      <c r="E846" t="s">
        <v>191</v>
      </c>
      <c r="F846" t="s">
        <v>1597</v>
      </c>
      <c r="G846" t="s">
        <v>1501</v>
      </c>
      <c r="H846">
        <v>45</v>
      </c>
      <c r="I846" s="10">
        <v>43922</v>
      </c>
      <c r="J846" s="10">
        <v>44767</v>
      </c>
      <c r="K846" s="10">
        <v>45291</v>
      </c>
      <c r="L846" s="11">
        <v>12481113.85</v>
      </c>
      <c r="M846" s="11">
        <v>8454700.0899999999</v>
      </c>
      <c r="N846" s="11">
        <v>7186495.0899999999</v>
      </c>
      <c r="O846" s="11">
        <v>1099110.99</v>
      </c>
      <c r="P846" s="11">
        <v>169094.01</v>
      </c>
      <c r="Q846" s="11">
        <v>4026413.76</v>
      </c>
      <c r="R846" s="12">
        <f>Table7[[#This Row],[Solicitat beneficiar]]/Table7[[#This Row],[Valoare totala eligibila, LEI]]</f>
        <v>2.625059997840799E-2</v>
      </c>
      <c r="S846" s="11">
        <f>Table7[[#This Row],[Valoare totala eligibila, LEI]]-Table7[[#This Row],[Solicitat beneficiar]]</f>
        <v>8232759.1399999997</v>
      </c>
      <c r="T846" s="11" t="e">
        <f>Table7[[#This Row],[Necesar de finantare lei - valoare eligibila cf. art 6. lit b) - OUG 36/2023]]/#REF!</f>
        <v>#REF!</v>
      </c>
      <c r="U846" s="11">
        <v>221940.95</v>
      </c>
      <c r="V846" s="13">
        <v>20</v>
      </c>
      <c r="W846" s="13" t="s">
        <v>1598</v>
      </c>
      <c r="X846" s="16">
        <v>4</v>
      </c>
      <c r="Y846" t="s">
        <v>20</v>
      </c>
      <c r="Z846" s="13"/>
    </row>
    <row r="847" spans="1:26" customFormat="1" hidden="1">
      <c r="A847">
        <v>846</v>
      </c>
      <c r="B847">
        <v>139383</v>
      </c>
      <c r="C847">
        <v>7813</v>
      </c>
      <c r="D847" t="s">
        <v>34</v>
      </c>
      <c r="E847" t="s">
        <v>1156</v>
      </c>
      <c r="F847" t="s">
        <v>1599</v>
      </c>
      <c r="G847" t="s">
        <v>1479</v>
      </c>
      <c r="H847">
        <v>48</v>
      </c>
      <c r="I847" s="10">
        <v>43831</v>
      </c>
      <c r="J847" s="10">
        <v>44764</v>
      </c>
      <c r="K847" s="10">
        <v>45291</v>
      </c>
      <c r="L847" s="11">
        <v>7251439.9000000004</v>
      </c>
      <c r="M847" s="11">
        <v>6371107.8399999999</v>
      </c>
      <c r="N847" s="11">
        <v>5415441.6699999999</v>
      </c>
      <c r="O847" s="11">
        <v>828243.98</v>
      </c>
      <c r="P847" s="11">
        <v>127422.19</v>
      </c>
      <c r="Q847" s="11">
        <v>880332.06</v>
      </c>
      <c r="R847" s="12">
        <f>Table7[[#This Row],[Solicitat beneficiar]]/Table7[[#This Row],[Valoare totala eligibila, LEI]]</f>
        <v>0</v>
      </c>
      <c r="S847" s="11">
        <f>Table7[[#This Row],[Valoare totala eligibila, LEI]]-Table7[[#This Row],[Solicitat beneficiar]]</f>
        <v>6371107.8399999999</v>
      </c>
      <c r="T847" s="11" t="e">
        <f>Table7[[#This Row],[Necesar de finantare lei - valoare eligibila cf. art 6. lit b) - OUG 36/2023]]/#REF!</f>
        <v>#REF!</v>
      </c>
      <c r="U847" s="11">
        <v>0</v>
      </c>
      <c r="V847" s="13">
        <v>0</v>
      </c>
      <c r="W847" s="13" t="s">
        <v>1600</v>
      </c>
      <c r="X847" s="16">
        <v>4</v>
      </c>
      <c r="Y847" t="s">
        <v>20</v>
      </c>
      <c r="Z847" s="13"/>
    </row>
    <row r="848" spans="1:26" customFormat="1" hidden="1">
      <c r="A848">
        <v>847</v>
      </c>
      <c r="B848">
        <v>140173</v>
      </c>
      <c r="C848">
        <v>7902</v>
      </c>
      <c r="D848" t="s">
        <v>34</v>
      </c>
      <c r="E848" t="s">
        <v>159</v>
      </c>
      <c r="F848" t="s">
        <v>1601</v>
      </c>
      <c r="G848" t="s">
        <v>1602</v>
      </c>
      <c r="H848">
        <v>44</v>
      </c>
      <c r="I848" s="10">
        <v>43952</v>
      </c>
      <c r="J848" s="10">
        <v>44792</v>
      </c>
      <c r="K848" s="10">
        <v>45291</v>
      </c>
      <c r="L848" s="11">
        <v>19843929.760000002</v>
      </c>
      <c r="M848" s="11">
        <v>19084795.620000001</v>
      </c>
      <c r="N848" s="11">
        <v>16222076.27</v>
      </c>
      <c r="O848" s="11">
        <v>2481023.4</v>
      </c>
      <c r="P848" s="11">
        <v>381695.95</v>
      </c>
      <c r="Q848" s="11">
        <v>759134.14</v>
      </c>
      <c r="R848" s="12">
        <f>Table7[[#This Row],[Solicitat beneficiar]]/Table7[[#This Row],[Valoare totala eligibila, LEI]]</f>
        <v>0</v>
      </c>
      <c r="S848" s="11">
        <f>Table7[[#This Row],[Valoare totala eligibila, LEI]]-Table7[[#This Row],[Solicitat beneficiar]]</f>
        <v>19084795.620000001</v>
      </c>
      <c r="T848" s="11" t="e">
        <f>Table7[[#This Row],[Necesar de finantare lei - valoare eligibila cf. art 6. lit b) - OUG 36/2023]]/#REF!</f>
        <v>#REF!</v>
      </c>
      <c r="U848" s="11">
        <v>0</v>
      </c>
      <c r="V848" s="13">
        <v>5</v>
      </c>
      <c r="W848" s="13" t="s">
        <v>1603</v>
      </c>
      <c r="X848" s="16">
        <v>5</v>
      </c>
      <c r="Y848" t="s">
        <v>21</v>
      </c>
      <c r="Z848" s="13"/>
    </row>
    <row r="849" spans="1:26" customFormat="1" hidden="1">
      <c r="A849">
        <v>848</v>
      </c>
      <c r="B849">
        <v>137461</v>
      </c>
      <c r="C849">
        <v>7920</v>
      </c>
      <c r="D849" t="s">
        <v>34</v>
      </c>
      <c r="E849" t="s">
        <v>1156</v>
      </c>
      <c r="F849" t="s">
        <v>1604</v>
      </c>
      <c r="G849" t="s">
        <v>1479</v>
      </c>
      <c r="H849">
        <v>58</v>
      </c>
      <c r="I849" s="10">
        <v>43539</v>
      </c>
      <c r="J849" s="10">
        <v>44810</v>
      </c>
      <c r="K849" s="10">
        <v>45291</v>
      </c>
      <c r="L849" s="11">
        <v>15816992.75</v>
      </c>
      <c r="M849" s="11">
        <v>11749040.119999999</v>
      </c>
      <c r="N849" s="11">
        <v>9986684.1099999994</v>
      </c>
      <c r="O849" s="11">
        <v>1527375.21</v>
      </c>
      <c r="P849" s="11">
        <v>234980.8</v>
      </c>
      <c r="Q849" s="11">
        <v>4067952.63</v>
      </c>
      <c r="R849" s="12">
        <f>Table7[[#This Row],[Solicitat beneficiar]]/Table7[[#This Row],[Valoare totala eligibila, LEI]]</f>
        <v>0</v>
      </c>
      <c r="S849" s="11">
        <f>Table7[[#This Row],[Valoare totala eligibila, LEI]]-Table7[[#This Row],[Solicitat beneficiar]]</f>
        <v>11749040.119999999</v>
      </c>
      <c r="T849" s="11" t="e">
        <f>Table7[[#This Row],[Necesar de finantare lei - valoare eligibila cf. art 6. lit b) - OUG 36/2023]]/#REF!</f>
        <v>#REF!</v>
      </c>
      <c r="U849" s="11">
        <v>0</v>
      </c>
      <c r="V849" s="13">
        <v>0</v>
      </c>
      <c r="W849" s="13" t="s">
        <v>1605</v>
      </c>
      <c r="X849" s="16">
        <v>4</v>
      </c>
      <c r="Y849" t="s">
        <v>20</v>
      </c>
      <c r="Z849" s="13"/>
    </row>
    <row r="850" spans="1:26" customFormat="1" hidden="1">
      <c r="A850">
        <v>849</v>
      </c>
      <c r="B850">
        <v>120179</v>
      </c>
      <c r="C850">
        <v>3964</v>
      </c>
      <c r="D850" t="s">
        <v>34</v>
      </c>
      <c r="E850" t="s">
        <v>202</v>
      </c>
      <c r="F850" t="s">
        <v>1606</v>
      </c>
      <c r="G850" t="s">
        <v>1560</v>
      </c>
      <c r="H850">
        <v>76</v>
      </c>
      <c r="I850" s="10">
        <v>42948</v>
      </c>
      <c r="J850" s="10">
        <v>43529</v>
      </c>
      <c r="K850" s="10">
        <v>45260</v>
      </c>
      <c r="L850" s="11">
        <v>3408452.05</v>
      </c>
      <c r="M850" s="11">
        <v>3356579.95</v>
      </c>
      <c r="N850" s="11">
        <v>2853092.96</v>
      </c>
      <c r="O850" s="11">
        <v>436355.39</v>
      </c>
      <c r="P850" s="11">
        <v>67131.600000000006</v>
      </c>
      <c r="Q850" s="11">
        <v>51872.1</v>
      </c>
      <c r="R850" s="12">
        <f>Table7[[#This Row],[Solicitat beneficiar]]/Table7[[#This Row],[Valoare totala eligibila, LEI]]</f>
        <v>1.0090926033208296E-2</v>
      </c>
      <c r="S850" s="11">
        <f>Table7[[#This Row],[Valoare totala eligibila, LEI]]-Table7[[#This Row],[Solicitat beneficiar]]</f>
        <v>3322708.95</v>
      </c>
      <c r="T850" s="11" t="e">
        <f>Table7[[#This Row],[Necesar de finantare lei - valoare eligibila cf. art 6. lit b) - OUG 36/2023]]/#REF!</f>
        <v>#REF!</v>
      </c>
      <c r="U850" s="11">
        <v>33871</v>
      </c>
      <c r="V850" s="13">
        <v>100</v>
      </c>
      <c r="W850" s="13" t="s">
        <v>1607</v>
      </c>
      <c r="X850" s="16">
        <v>2</v>
      </c>
      <c r="Y850" t="s">
        <v>25</v>
      </c>
      <c r="Z850" s="13"/>
    </row>
    <row r="851" spans="1:26" customFormat="1" hidden="1">
      <c r="A851">
        <v>850</v>
      </c>
      <c r="B851">
        <v>120176</v>
      </c>
      <c r="C851">
        <v>4032</v>
      </c>
      <c r="D851" t="s">
        <v>34</v>
      </c>
      <c r="E851" t="s">
        <v>202</v>
      </c>
      <c r="F851" t="s">
        <v>1608</v>
      </c>
      <c r="G851" t="s">
        <v>1560</v>
      </c>
      <c r="H851">
        <v>77</v>
      </c>
      <c r="I851" s="10">
        <v>42948</v>
      </c>
      <c r="J851" s="10">
        <v>43542</v>
      </c>
      <c r="K851" s="10">
        <v>45291</v>
      </c>
      <c r="L851" s="11">
        <v>4948024.34</v>
      </c>
      <c r="M851" s="11">
        <v>4869067.84</v>
      </c>
      <c r="N851" s="11">
        <v>4138707.67</v>
      </c>
      <c r="O851" s="11">
        <v>632978.81000000006</v>
      </c>
      <c r="P851" s="11">
        <v>97381.36</v>
      </c>
      <c r="Q851" s="11">
        <v>78956.5</v>
      </c>
      <c r="R851" s="12">
        <f>Table7[[#This Row],[Solicitat beneficiar]]/Table7[[#This Row],[Valoare totala eligibila, LEI]]</f>
        <v>0</v>
      </c>
      <c r="S851" s="11">
        <f>Table7[[#This Row],[Valoare totala eligibila, LEI]]-Table7[[#This Row],[Solicitat beneficiar]]</f>
        <v>4869067.84</v>
      </c>
      <c r="T851" s="11" t="e">
        <f>Table7[[#This Row],[Necesar de finantare lei - valoare eligibila cf. art 6. lit b) - OUG 36/2023]]/#REF!</f>
        <v>#REF!</v>
      </c>
      <c r="U851" s="11">
        <v>0</v>
      </c>
      <c r="V851" s="13">
        <v>0</v>
      </c>
      <c r="W851" s="13" t="s">
        <v>1609</v>
      </c>
      <c r="X851" s="16">
        <v>5</v>
      </c>
      <c r="Y851" t="s">
        <v>21</v>
      </c>
      <c r="Z851" s="13"/>
    </row>
    <row r="852" spans="1:26" customFormat="1" hidden="1">
      <c r="A852">
        <v>851</v>
      </c>
      <c r="B852">
        <v>120178</v>
      </c>
      <c r="C852">
        <v>4041</v>
      </c>
      <c r="D852" t="s">
        <v>34</v>
      </c>
      <c r="E852" t="s">
        <v>202</v>
      </c>
      <c r="F852" t="s">
        <v>1610</v>
      </c>
      <c r="G852" t="s">
        <v>1560</v>
      </c>
      <c r="H852">
        <v>77</v>
      </c>
      <c r="I852" s="10">
        <v>42969</v>
      </c>
      <c r="J852" s="10">
        <v>43542</v>
      </c>
      <c r="K852" s="10">
        <v>45291</v>
      </c>
      <c r="L852" s="11">
        <v>15278442.08</v>
      </c>
      <c r="M852" s="11">
        <v>15278442.08</v>
      </c>
      <c r="N852" s="11">
        <v>12986675.779999999</v>
      </c>
      <c r="O852" s="11">
        <v>1986197.46</v>
      </c>
      <c r="P852" s="11">
        <v>305568.84000000003</v>
      </c>
      <c r="Q852" s="11">
        <v>0</v>
      </c>
      <c r="R852" s="12">
        <f>Table7[[#This Row],[Solicitat beneficiar]]/Table7[[#This Row],[Valoare totala eligibila, LEI]]</f>
        <v>0.1389481917648504</v>
      </c>
      <c r="S852" s="11">
        <f>Table7[[#This Row],[Valoare totala eligibila, LEI]]-Table7[[#This Row],[Solicitat beneficiar]]</f>
        <v>13155530.18</v>
      </c>
      <c r="T852" s="11" t="e">
        <f>Table7[[#This Row],[Necesar de finantare lei - valoare eligibila cf. art 6. lit b) - OUG 36/2023]]/#REF!</f>
        <v>#REF!</v>
      </c>
      <c r="U852" s="11">
        <v>2122911.9</v>
      </c>
      <c r="V852" s="13">
        <v>80</v>
      </c>
      <c r="W852" s="13" t="s">
        <v>1611</v>
      </c>
      <c r="X852" s="16">
        <v>6.1</v>
      </c>
      <c r="Y852" t="s">
        <v>10</v>
      </c>
      <c r="Z852" s="13"/>
    </row>
    <row r="853" spans="1:26" customFormat="1" hidden="1">
      <c r="A853">
        <v>852</v>
      </c>
      <c r="B853">
        <v>120159</v>
      </c>
      <c r="C853">
        <v>4129</v>
      </c>
      <c r="D853" t="s">
        <v>34</v>
      </c>
      <c r="E853" t="s">
        <v>202</v>
      </c>
      <c r="F853" t="s">
        <v>1612</v>
      </c>
      <c r="G853" t="s">
        <v>1613</v>
      </c>
      <c r="H853">
        <v>74</v>
      </c>
      <c r="I853" s="10">
        <v>43040</v>
      </c>
      <c r="J853" s="10">
        <v>43563</v>
      </c>
      <c r="K853" s="10">
        <v>45291</v>
      </c>
      <c r="L853" s="11">
        <v>17733903.079999998</v>
      </c>
      <c r="M853" s="11">
        <v>10667499.689999999</v>
      </c>
      <c r="N853" s="11">
        <v>9067374.7300000004</v>
      </c>
      <c r="O853" s="11">
        <v>1386774.96</v>
      </c>
      <c r="P853" s="11">
        <v>213350.01</v>
      </c>
      <c r="Q853" s="11">
        <v>7066403.3899999997</v>
      </c>
      <c r="R853" s="12">
        <f>Table7[[#This Row],[Solicitat beneficiar]]/Table7[[#This Row],[Valoare totala eligibila, LEI]]</f>
        <v>0.22872140903713495</v>
      </c>
      <c r="S853" s="11">
        <f>Table7[[#This Row],[Valoare totala eligibila, LEI]]-Table7[[#This Row],[Solicitat beneficiar]]</f>
        <v>8227614.129999999</v>
      </c>
      <c r="T853" s="11" t="e">
        <f>Table7[[#This Row],[Necesar de finantare lei - valoare eligibila cf. art 6. lit b) - OUG 36/2023]]/#REF!</f>
        <v>#REF!</v>
      </c>
      <c r="U853" s="11">
        <v>2439885.56</v>
      </c>
      <c r="V853" s="13">
        <v>70</v>
      </c>
      <c r="W853" s="13" t="s">
        <v>1614</v>
      </c>
      <c r="X853" s="16">
        <v>4</v>
      </c>
      <c r="Y853" t="s">
        <v>20</v>
      </c>
      <c r="Z853" s="13"/>
    </row>
    <row r="854" spans="1:26" customFormat="1" hidden="1">
      <c r="A854">
        <v>853</v>
      </c>
      <c r="B854">
        <v>120104</v>
      </c>
      <c r="C854">
        <v>4730</v>
      </c>
      <c r="D854" t="s">
        <v>34</v>
      </c>
      <c r="E854" t="s">
        <v>202</v>
      </c>
      <c r="F854" t="s">
        <v>1615</v>
      </c>
      <c r="G854" t="s">
        <v>1616</v>
      </c>
      <c r="H854">
        <v>73</v>
      </c>
      <c r="I854" s="10">
        <v>43081</v>
      </c>
      <c r="J854" s="10">
        <v>43768</v>
      </c>
      <c r="K854" s="10">
        <v>45291</v>
      </c>
      <c r="L854" s="11">
        <v>10291746.630000001</v>
      </c>
      <c r="M854" s="11">
        <v>10130905.52</v>
      </c>
      <c r="N854" s="11">
        <v>8611269.6899999995</v>
      </c>
      <c r="O854" s="11">
        <v>1317017.72</v>
      </c>
      <c r="P854" s="11">
        <v>202618.11</v>
      </c>
      <c r="Q854" s="11">
        <v>160841.10999999999</v>
      </c>
      <c r="R854" s="12">
        <f>Table7[[#This Row],[Solicitat beneficiar]]/Table7[[#This Row],[Valoare totala eligibila, LEI]]</f>
        <v>0.65465243624145464</v>
      </c>
      <c r="S854" s="11">
        <f>Table7[[#This Row],[Valoare totala eligibila, LEI]]-Table7[[#This Row],[Solicitat beneficiar]]</f>
        <v>3498683.5399999991</v>
      </c>
      <c r="T854" s="11" t="e">
        <f>Table7[[#This Row],[Necesar de finantare lei - valoare eligibila cf. art 6. lit b) - OUG 36/2023]]/#REF!</f>
        <v>#REF!</v>
      </c>
      <c r="U854" s="11">
        <v>6632221.9800000004</v>
      </c>
      <c r="V854" s="13">
        <v>90</v>
      </c>
      <c r="W854" s="13" t="s">
        <v>1617</v>
      </c>
      <c r="X854" s="16">
        <v>4</v>
      </c>
      <c r="Y854" t="s">
        <v>20</v>
      </c>
      <c r="Z854" s="13"/>
    </row>
    <row r="855" spans="1:26" customFormat="1" hidden="1">
      <c r="A855">
        <v>854</v>
      </c>
      <c r="B855">
        <v>118888</v>
      </c>
      <c r="C855">
        <v>4282</v>
      </c>
      <c r="D855" t="s">
        <v>34</v>
      </c>
      <c r="E855" t="s">
        <v>202</v>
      </c>
      <c r="F855" t="s">
        <v>1618</v>
      </c>
      <c r="G855" t="s">
        <v>1613</v>
      </c>
      <c r="H855">
        <v>74</v>
      </c>
      <c r="I855" s="10">
        <v>43040</v>
      </c>
      <c r="J855" s="10">
        <v>43580</v>
      </c>
      <c r="K855" s="10">
        <v>45291</v>
      </c>
      <c r="L855" s="11">
        <v>17808296.870000001</v>
      </c>
      <c r="M855" s="11">
        <v>8324995</v>
      </c>
      <c r="N855" s="11">
        <v>7076245.7599999998</v>
      </c>
      <c r="O855" s="11">
        <v>1082249.3400000001</v>
      </c>
      <c r="P855" s="11">
        <v>166499.9</v>
      </c>
      <c r="Q855" s="11">
        <v>9483301.8699999992</v>
      </c>
      <c r="R855" s="12">
        <f>Table7[[#This Row],[Solicitat beneficiar]]/Table7[[#This Row],[Valoare totala eligibila, LEI]]</f>
        <v>0.51077095661919314</v>
      </c>
      <c r="S855" s="11">
        <f>Table7[[#This Row],[Valoare totala eligibila, LEI]]-Table7[[#This Row],[Solicitat beneficiar]]</f>
        <v>4072829.34</v>
      </c>
      <c r="T855" s="11" t="e">
        <f>Table7[[#This Row],[Necesar de finantare lei - valoare eligibila cf. art 6. lit b) - OUG 36/2023]]/#REF!</f>
        <v>#REF!</v>
      </c>
      <c r="U855" s="11">
        <v>4252165.66</v>
      </c>
      <c r="V855" s="13">
        <v>70</v>
      </c>
      <c r="W855" s="13" t="s">
        <v>1619</v>
      </c>
      <c r="X855" s="16">
        <v>4</v>
      </c>
      <c r="Y855" t="s">
        <v>20</v>
      </c>
      <c r="Z855" s="13"/>
    </row>
    <row r="856" spans="1:26" customFormat="1" hidden="1">
      <c r="A856">
        <v>855</v>
      </c>
      <c r="B856">
        <v>131543</v>
      </c>
      <c r="C856">
        <v>5570</v>
      </c>
      <c r="D856" t="s">
        <v>34</v>
      </c>
      <c r="E856" t="s">
        <v>202</v>
      </c>
      <c r="F856" t="s">
        <v>1620</v>
      </c>
      <c r="G856" t="s">
        <v>1482</v>
      </c>
      <c r="H856">
        <v>80</v>
      </c>
      <c r="I856" s="10">
        <v>42859</v>
      </c>
      <c r="J856" s="10">
        <v>43992</v>
      </c>
      <c r="K856" s="10">
        <v>45291</v>
      </c>
      <c r="L856" s="11">
        <v>15547755.67</v>
      </c>
      <c r="M856" s="11">
        <v>8399816.1500000004</v>
      </c>
      <c r="N856" s="11">
        <v>7139843.7400000002</v>
      </c>
      <c r="O856" s="11">
        <v>1091976.1100000001</v>
      </c>
      <c r="P856" s="11">
        <v>167996.3</v>
      </c>
      <c r="Q856" s="11">
        <v>7147939.5199999996</v>
      </c>
      <c r="R856" s="12">
        <f>Table7[[#This Row],[Solicitat beneficiar]]/Table7[[#This Row],[Valoare totala eligibila, LEI]]</f>
        <v>1.2950995361963962E-2</v>
      </c>
      <c r="S856" s="11">
        <f>Table7[[#This Row],[Valoare totala eligibila, LEI]]-Table7[[#This Row],[Solicitat beneficiar]]</f>
        <v>8291030.1699999999</v>
      </c>
      <c r="T856" s="11" t="e">
        <f>Table7[[#This Row],[Necesar de finantare lei - valoare eligibila cf. art 6. lit b) - OUG 36/2023]]/#REF!</f>
        <v>#REF!</v>
      </c>
      <c r="U856" s="11">
        <v>108785.98</v>
      </c>
      <c r="V856" s="13">
        <v>25</v>
      </c>
      <c r="W856" s="13" t="s">
        <v>1621</v>
      </c>
      <c r="X856" s="16">
        <v>6.1</v>
      </c>
      <c r="Y856" t="s">
        <v>21</v>
      </c>
      <c r="Z856" s="13"/>
    </row>
    <row r="857" spans="1:26" customFormat="1" hidden="1">
      <c r="A857">
        <v>856</v>
      </c>
      <c r="B857">
        <v>133034</v>
      </c>
      <c r="C857">
        <v>6663</v>
      </c>
      <c r="D857" t="s">
        <v>34</v>
      </c>
      <c r="E857" t="s">
        <v>202</v>
      </c>
      <c r="F857" t="s">
        <v>1622</v>
      </c>
      <c r="G857" t="s">
        <v>1613</v>
      </c>
      <c r="H857">
        <v>55</v>
      </c>
      <c r="I857" s="10">
        <v>43617</v>
      </c>
      <c r="J857" s="10">
        <v>44239</v>
      </c>
      <c r="K857" s="10">
        <v>45291</v>
      </c>
      <c r="L857" s="11">
        <v>6978942.7400000002</v>
      </c>
      <c r="M857" s="11">
        <v>4323639.05</v>
      </c>
      <c r="N857" s="11">
        <v>3675093.2</v>
      </c>
      <c r="O857" s="11">
        <v>562073.06999999995</v>
      </c>
      <c r="P857" s="11">
        <v>86472.78</v>
      </c>
      <c r="Q857" s="11">
        <v>2655303.69</v>
      </c>
      <c r="R857" s="12">
        <f>Table7[[#This Row],[Solicitat beneficiar]]/Table7[[#This Row],[Valoare totala eligibila, LEI]]</f>
        <v>0.45287020432475744</v>
      </c>
      <c r="S857" s="11">
        <f>Table7[[#This Row],[Valoare totala eligibila, LEI]]-Table7[[#This Row],[Solicitat beneficiar]]</f>
        <v>2365591.75</v>
      </c>
      <c r="T857" s="11" t="e">
        <f>Table7[[#This Row],[Necesar de finantare lei - valoare eligibila cf. art 6. lit b) - OUG 36/2023]]/#REF!</f>
        <v>#REF!</v>
      </c>
      <c r="U857" s="11">
        <v>1958047.3</v>
      </c>
      <c r="V857" s="13">
        <v>55</v>
      </c>
      <c r="W857" s="13" t="s">
        <v>1623</v>
      </c>
      <c r="X857" s="16">
        <v>4</v>
      </c>
      <c r="Y857" t="s">
        <v>20</v>
      </c>
      <c r="Z857" s="13"/>
    </row>
    <row r="858" spans="1:26" customFormat="1" hidden="1">
      <c r="A858">
        <v>857</v>
      </c>
      <c r="B858">
        <v>133035</v>
      </c>
      <c r="C858">
        <v>6750</v>
      </c>
      <c r="D858" t="s">
        <v>34</v>
      </c>
      <c r="E858" t="s">
        <v>202</v>
      </c>
      <c r="F858" t="s">
        <v>1624</v>
      </c>
      <c r="G858" t="s">
        <v>1613</v>
      </c>
      <c r="H858">
        <v>71</v>
      </c>
      <c r="I858" s="10">
        <v>43132</v>
      </c>
      <c r="J858" s="10">
        <v>44264</v>
      </c>
      <c r="K858" s="10">
        <v>45291</v>
      </c>
      <c r="L858" s="11">
        <v>5077070.29</v>
      </c>
      <c r="M858" s="11">
        <v>4889443.41</v>
      </c>
      <c r="N858" s="11">
        <v>4156026.89</v>
      </c>
      <c r="O858" s="11">
        <v>635627.65</v>
      </c>
      <c r="P858" s="11">
        <v>97788.87</v>
      </c>
      <c r="Q858" s="11">
        <v>187626.88</v>
      </c>
      <c r="R858" s="12">
        <f>Table7[[#This Row],[Solicitat beneficiar]]/Table7[[#This Row],[Valoare totala eligibila, LEI]]</f>
        <v>0.24559578039987989</v>
      </c>
      <c r="S858" s="11">
        <f>Table7[[#This Row],[Valoare totala eligibila, LEI]]-Table7[[#This Row],[Solicitat beneficiar]]</f>
        <v>3688616.74</v>
      </c>
      <c r="T858" s="11" t="e">
        <f>Table7[[#This Row],[Necesar de finantare lei - valoare eligibila cf. art 6. lit b) - OUG 36/2023]]/#REF!</f>
        <v>#REF!</v>
      </c>
      <c r="U858" s="11">
        <v>1200826.67</v>
      </c>
      <c r="V858" s="13">
        <v>30</v>
      </c>
      <c r="W858" s="13" t="s">
        <v>1625</v>
      </c>
      <c r="X858" s="16">
        <v>4</v>
      </c>
      <c r="Y858" t="s">
        <v>20</v>
      </c>
      <c r="Z858" s="13"/>
    </row>
    <row r="859" spans="1:26" customFormat="1" hidden="1">
      <c r="A859">
        <v>858</v>
      </c>
      <c r="B859">
        <v>133408</v>
      </c>
      <c r="C859">
        <v>6817</v>
      </c>
      <c r="D859" t="s">
        <v>34</v>
      </c>
      <c r="E859" t="s">
        <v>202</v>
      </c>
      <c r="F859" t="s">
        <v>1626</v>
      </c>
      <c r="G859" t="s">
        <v>1627</v>
      </c>
      <c r="H859">
        <v>71</v>
      </c>
      <c r="I859" s="10">
        <v>43132</v>
      </c>
      <c r="J859" s="10">
        <v>44288</v>
      </c>
      <c r="K859" s="10">
        <v>45291</v>
      </c>
      <c r="L859" s="11">
        <v>5931733.4900000002</v>
      </c>
      <c r="M859" s="11">
        <v>4814237.3899999997</v>
      </c>
      <c r="N859" s="11">
        <v>4092101.79</v>
      </c>
      <c r="O859" s="11">
        <v>0</v>
      </c>
      <c r="P859" s="11">
        <v>722135.6</v>
      </c>
      <c r="Q859" s="11">
        <v>1117496.1000000001</v>
      </c>
      <c r="R859" s="12">
        <f>Table7[[#This Row],[Solicitat beneficiar]]/Table7[[#This Row],[Valoare totala eligibila, LEI]]</f>
        <v>0.11865129484194381</v>
      </c>
      <c r="S859" s="11">
        <f>Table7[[#This Row],[Valoare totala eligibila, LEI]]-Table7[[#This Row],[Solicitat beneficiar]]</f>
        <v>4243021.8899999997</v>
      </c>
      <c r="T859" s="11" t="e">
        <f>Table7[[#This Row],[Necesar de finantare lei - valoare eligibila cf. art 6. lit b) - OUG 36/2023]]/#REF!</f>
        <v>#REF!</v>
      </c>
      <c r="U859" s="11">
        <v>571215.5</v>
      </c>
      <c r="V859" s="13">
        <v>50</v>
      </c>
      <c r="W859" s="13" t="s">
        <v>1628</v>
      </c>
      <c r="X859" s="16">
        <v>4</v>
      </c>
      <c r="Y859" t="s">
        <v>20</v>
      </c>
      <c r="Z859" s="13"/>
    </row>
    <row r="860" spans="1:26" customFormat="1" hidden="1">
      <c r="A860">
        <v>859</v>
      </c>
      <c r="B860">
        <v>133033</v>
      </c>
      <c r="C860">
        <v>7056</v>
      </c>
      <c r="D860" t="s">
        <v>34</v>
      </c>
      <c r="E860" t="s">
        <v>202</v>
      </c>
      <c r="F860" t="s">
        <v>1629</v>
      </c>
      <c r="G860" t="s">
        <v>1613</v>
      </c>
      <c r="H860">
        <v>54</v>
      </c>
      <c r="I860" s="10">
        <v>43670</v>
      </c>
      <c r="J860" s="10">
        <v>44425</v>
      </c>
      <c r="K860" s="10">
        <v>45291</v>
      </c>
      <c r="L860" s="11">
        <v>6515865.1900000004</v>
      </c>
      <c r="M860" s="11">
        <v>5272676.62</v>
      </c>
      <c r="N860" s="11">
        <v>4481775.13</v>
      </c>
      <c r="O860" s="11">
        <v>685447.96</v>
      </c>
      <c r="P860" s="11">
        <v>105453.53</v>
      </c>
      <c r="Q860" s="11">
        <v>1243188.57</v>
      </c>
      <c r="R860" s="12">
        <f>Table7[[#This Row],[Solicitat beneficiar]]/Table7[[#This Row],[Valoare totala eligibila, LEI]]</f>
        <v>0.50866933121341318</v>
      </c>
      <c r="S860" s="11">
        <f>Table7[[#This Row],[Valoare totala eligibila, LEI]]-Table7[[#This Row],[Solicitat beneficiar]]</f>
        <v>2590627.73</v>
      </c>
      <c r="T860" s="11" t="e">
        <f>Table7[[#This Row],[Necesar de finantare lei - valoare eligibila cf. art 6. lit b) - OUG 36/2023]]/#REF!</f>
        <v>#REF!</v>
      </c>
      <c r="U860" s="11">
        <v>2682048.89</v>
      </c>
      <c r="V860" s="13">
        <v>65</v>
      </c>
      <c r="W860" s="13" t="s">
        <v>1630</v>
      </c>
      <c r="X860" s="16">
        <v>4</v>
      </c>
      <c r="Y860" t="s">
        <v>20</v>
      </c>
      <c r="Z860" s="13"/>
    </row>
    <row r="861" spans="1:26" customFormat="1" hidden="1">
      <c r="A861">
        <v>860</v>
      </c>
      <c r="B861">
        <v>133386</v>
      </c>
      <c r="C861">
        <v>7063</v>
      </c>
      <c r="D861" t="s">
        <v>34</v>
      </c>
      <c r="E861" t="s">
        <v>202</v>
      </c>
      <c r="F861" t="s">
        <v>1631</v>
      </c>
      <c r="G861" t="s">
        <v>1632</v>
      </c>
      <c r="H861">
        <v>69</v>
      </c>
      <c r="I861" s="10">
        <v>43138</v>
      </c>
      <c r="J861" s="10">
        <v>44428</v>
      </c>
      <c r="K861" s="10">
        <v>45230</v>
      </c>
      <c r="L861" s="11">
        <v>4288456.1500000004</v>
      </c>
      <c r="M861" s="11">
        <v>3273761.52</v>
      </c>
      <c r="N861" s="11">
        <v>2782697.28</v>
      </c>
      <c r="O861" s="11">
        <v>425589.01</v>
      </c>
      <c r="P861" s="11">
        <v>65475.23</v>
      </c>
      <c r="Q861" s="11">
        <v>1014694.63</v>
      </c>
      <c r="R861" s="12">
        <f>Table7[[#This Row],[Solicitat beneficiar]]/Table7[[#This Row],[Valoare totala eligibila, LEI]]</f>
        <v>0</v>
      </c>
      <c r="S861" s="11">
        <f>Table7[[#This Row],[Valoare totala eligibila, LEI]]-Table7[[#This Row],[Solicitat beneficiar]]</f>
        <v>3273761.52</v>
      </c>
      <c r="T861" s="11" t="e">
        <f>Table7[[#This Row],[Necesar de finantare lei - valoare eligibila cf. art 6. lit b) - OUG 36/2023]]/#REF!</f>
        <v>#REF!</v>
      </c>
      <c r="U861" s="11">
        <v>0</v>
      </c>
      <c r="V861" s="13">
        <v>0</v>
      </c>
      <c r="W861" s="13" t="s">
        <v>1633</v>
      </c>
      <c r="X861" s="16">
        <v>4</v>
      </c>
      <c r="Y861" t="s">
        <v>20</v>
      </c>
      <c r="Z861" s="13"/>
    </row>
    <row r="862" spans="1:26" customFormat="1" hidden="1">
      <c r="A862">
        <v>861</v>
      </c>
      <c r="B862">
        <v>149087</v>
      </c>
      <c r="C862">
        <v>7721</v>
      </c>
      <c r="D862" t="s">
        <v>34</v>
      </c>
      <c r="E862" t="s">
        <v>202</v>
      </c>
      <c r="F862" t="s">
        <v>1634</v>
      </c>
      <c r="G862" t="s">
        <v>1560</v>
      </c>
      <c r="H862">
        <v>38</v>
      </c>
      <c r="I862" s="10">
        <v>44136</v>
      </c>
      <c r="J862" s="10">
        <v>44685</v>
      </c>
      <c r="K862" s="10">
        <v>45291</v>
      </c>
      <c r="L862" s="11">
        <v>9992406.9199999999</v>
      </c>
      <c r="M862" s="11">
        <v>9992406.9199999999</v>
      </c>
      <c r="N862" s="11">
        <v>8493545.8900000006</v>
      </c>
      <c r="O862" s="11">
        <v>1299012.8899999999</v>
      </c>
      <c r="P862" s="11">
        <v>199848.14</v>
      </c>
      <c r="Q862" s="11">
        <v>0</v>
      </c>
      <c r="R862" s="12">
        <f>Table7[[#This Row],[Solicitat beneficiar]]/Table7[[#This Row],[Valoare totala eligibila, LEI]]</f>
        <v>5.6303551737262515E-2</v>
      </c>
      <c r="S862" s="11">
        <f>Table7[[#This Row],[Valoare totala eligibila, LEI]]-Table7[[#This Row],[Solicitat beneficiar]]</f>
        <v>9429798.9199999999</v>
      </c>
      <c r="T862" s="11" t="e">
        <f>Table7[[#This Row],[Necesar de finantare lei - valoare eligibila cf. art 6. lit b) - OUG 36/2023]]/#REF!</f>
        <v>#REF!</v>
      </c>
      <c r="U862" s="11">
        <v>562608</v>
      </c>
      <c r="V862" s="13">
        <v>0</v>
      </c>
      <c r="W862" s="13" t="s">
        <v>1635</v>
      </c>
      <c r="X862" s="16">
        <v>6.1</v>
      </c>
      <c r="Y862" t="s">
        <v>10</v>
      </c>
      <c r="Z862" s="13"/>
    </row>
    <row r="863" spans="1:26" customFormat="1" hidden="1">
      <c r="A863">
        <v>862</v>
      </c>
      <c r="B863">
        <v>150292</v>
      </c>
      <c r="C863">
        <v>7732</v>
      </c>
      <c r="D863" t="s">
        <v>34</v>
      </c>
      <c r="E863" t="s">
        <v>202</v>
      </c>
      <c r="F863" t="s">
        <v>1636</v>
      </c>
      <c r="G863" t="s">
        <v>1637</v>
      </c>
      <c r="H863">
        <v>54</v>
      </c>
      <c r="I863" s="10">
        <v>43647</v>
      </c>
      <c r="J863" s="10">
        <v>44687</v>
      </c>
      <c r="K863" s="10">
        <v>45291</v>
      </c>
      <c r="L863" s="11">
        <v>1977134.06</v>
      </c>
      <c r="M863" s="11">
        <v>1787034.06</v>
      </c>
      <c r="N863" s="11">
        <v>1518978.96</v>
      </c>
      <c r="O863" s="11">
        <v>232314.42</v>
      </c>
      <c r="P863" s="11">
        <v>35740.68</v>
      </c>
      <c r="Q863" s="11">
        <v>190100</v>
      </c>
      <c r="R863" s="12">
        <f>Table7[[#This Row],[Solicitat beneficiar]]/Table7[[#This Row],[Valoare totala eligibila, LEI]]</f>
        <v>0.5731278843112817</v>
      </c>
      <c r="S863" s="11">
        <f>Table7[[#This Row],[Valoare totala eligibila, LEI]]-Table7[[#This Row],[Solicitat beneficiar]]</f>
        <v>762835.01</v>
      </c>
      <c r="T863" s="11" t="e">
        <f>Table7[[#This Row],[Necesar de finantare lei - valoare eligibila cf. art 6. lit b) - OUG 36/2023]]/#REF!</f>
        <v>#REF!</v>
      </c>
      <c r="U863" s="11">
        <v>1024199.05</v>
      </c>
      <c r="V863" s="13">
        <v>80</v>
      </c>
      <c r="W863" s="13" t="s">
        <v>1638</v>
      </c>
      <c r="X863" s="16">
        <v>2</v>
      </c>
      <c r="Y863" t="s">
        <v>25</v>
      </c>
      <c r="Z863" s="13"/>
    </row>
    <row r="864" spans="1:26" customFormat="1" hidden="1">
      <c r="A864">
        <v>863</v>
      </c>
      <c r="B864">
        <v>124029</v>
      </c>
      <c r="C864">
        <v>5106</v>
      </c>
      <c r="D864" t="s">
        <v>34</v>
      </c>
      <c r="E864" t="s">
        <v>191</v>
      </c>
      <c r="F864" t="s">
        <v>1639</v>
      </c>
      <c r="G864" t="s">
        <v>1640</v>
      </c>
      <c r="H864">
        <v>72</v>
      </c>
      <c r="I864" s="10">
        <v>43040</v>
      </c>
      <c r="J864" s="10">
        <v>43886</v>
      </c>
      <c r="K864" s="10">
        <v>45230</v>
      </c>
      <c r="L864" s="11">
        <v>7034008.2699999996</v>
      </c>
      <c r="M864" s="11">
        <v>4895970.53</v>
      </c>
      <c r="N864" s="11">
        <v>4161574.96</v>
      </c>
      <c r="O864" s="11">
        <v>0</v>
      </c>
      <c r="P864" s="11">
        <v>734395.57</v>
      </c>
      <c r="Q864" s="11">
        <v>2138037.7400000002</v>
      </c>
      <c r="R864" s="12">
        <f>Table7[[#This Row],[Solicitat beneficiar]]/Table7[[#This Row],[Valoare totala eligibila, LEI]]</f>
        <v>0.50400034985504694</v>
      </c>
      <c r="S864" s="11">
        <f>Table7[[#This Row],[Valoare totala eligibila, LEI]]-Table7[[#This Row],[Solicitat beneficiar]]</f>
        <v>2428399.6700000004</v>
      </c>
      <c r="T864" s="11" t="e">
        <f>Table7[[#This Row],[Necesar de finantare lei - valoare eligibila cf. art 6. lit b) - OUG 36/2023]]/#REF!</f>
        <v>#REF!</v>
      </c>
      <c r="U864" s="11">
        <v>2467570.86</v>
      </c>
      <c r="V864" s="13">
        <v>97</v>
      </c>
      <c r="W864" s="13" t="s">
        <v>1641</v>
      </c>
      <c r="X864" s="16">
        <v>2</v>
      </c>
      <c r="Y864" t="s">
        <v>25</v>
      </c>
      <c r="Z864" s="13"/>
    </row>
    <row r="865" spans="1:26" customFormat="1" hidden="1">
      <c r="A865">
        <v>864</v>
      </c>
      <c r="B865">
        <v>121229</v>
      </c>
      <c r="C865">
        <v>5114</v>
      </c>
      <c r="D865" t="s">
        <v>34</v>
      </c>
      <c r="E865" t="s">
        <v>1156</v>
      </c>
      <c r="F865" t="s">
        <v>1642</v>
      </c>
      <c r="G865" t="s">
        <v>1479</v>
      </c>
      <c r="H865">
        <v>70</v>
      </c>
      <c r="I865" s="10">
        <v>43101</v>
      </c>
      <c r="J865" s="10">
        <v>43882</v>
      </c>
      <c r="K865" s="10">
        <v>45230</v>
      </c>
      <c r="L865" s="11">
        <v>1916973.29</v>
      </c>
      <c r="M865" s="11">
        <v>1865351.79</v>
      </c>
      <c r="N865" s="11">
        <v>1585549.02</v>
      </c>
      <c r="O865" s="11">
        <v>242495.72</v>
      </c>
      <c r="P865" s="11">
        <v>37307.050000000003</v>
      </c>
      <c r="Q865" s="11">
        <v>51621.5</v>
      </c>
      <c r="R865" s="12">
        <f>Table7[[#This Row],[Solicitat beneficiar]]/Table7[[#This Row],[Valoare totala eligibila, LEI]]</f>
        <v>0.95469458873492163</v>
      </c>
      <c r="S865" s="11">
        <f>Table7[[#This Row],[Valoare totala eligibila, LEI]]-Table7[[#This Row],[Solicitat beneficiar]]</f>
        <v>84510.530000000028</v>
      </c>
      <c r="T865" s="11" t="e">
        <f>Table7[[#This Row],[Necesar de finantare lei - valoare eligibila cf. art 6. lit b) - OUG 36/2023]]/#REF!</f>
        <v>#REF!</v>
      </c>
      <c r="U865" s="11">
        <v>1780841.26</v>
      </c>
      <c r="V865" s="13">
        <v>95</v>
      </c>
      <c r="W865" s="13" t="s">
        <v>1643</v>
      </c>
      <c r="X865" s="16">
        <v>2</v>
      </c>
      <c r="Y865" t="s">
        <v>25</v>
      </c>
      <c r="Z865" s="13"/>
    </row>
    <row r="866" spans="1:26" customFormat="1" hidden="1">
      <c r="A866">
        <v>865</v>
      </c>
      <c r="B866">
        <v>122256</v>
      </c>
      <c r="C866">
        <v>5173</v>
      </c>
      <c r="D866" t="s">
        <v>34</v>
      </c>
      <c r="E866" t="s">
        <v>1156</v>
      </c>
      <c r="F866" t="s">
        <v>1644</v>
      </c>
      <c r="G866" t="s">
        <v>1645</v>
      </c>
      <c r="H866">
        <v>72</v>
      </c>
      <c r="I866" s="10">
        <v>43059</v>
      </c>
      <c r="J866" s="10">
        <v>43909</v>
      </c>
      <c r="K866" s="10">
        <v>45230</v>
      </c>
      <c r="L866" s="11">
        <v>5587000.6100000003</v>
      </c>
      <c r="M866" s="11">
        <v>4800079.93</v>
      </c>
      <c r="N866" s="11">
        <v>4080067.94</v>
      </c>
      <c r="O866" s="11">
        <v>0</v>
      </c>
      <c r="P866" s="11">
        <v>720011.99</v>
      </c>
      <c r="Q866" s="11">
        <v>786920.68</v>
      </c>
      <c r="R866" s="12">
        <f>Table7[[#This Row],[Solicitat beneficiar]]/Table7[[#This Row],[Valoare totala eligibila, LEI]]</f>
        <v>0.28657470918406153</v>
      </c>
      <c r="S866" s="11">
        <f>Table7[[#This Row],[Valoare totala eligibila, LEI]]-Table7[[#This Row],[Solicitat beneficiar]]</f>
        <v>3424498.4199999995</v>
      </c>
      <c r="T866" s="11" t="e">
        <f>Table7[[#This Row],[Necesar de finantare lei - valoare eligibila cf. art 6. lit b) - OUG 36/2023]]/#REF!</f>
        <v>#REF!</v>
      </c>
      <c r="U866" s="11">
        <v>1375581.5100000002</v>
      </c>
      <c r="V866" s="13">
        <v>60</v>
      </c>
      <c r="W866" s="13" t="s">
        <v>1646</v>
      </c>
      <c r="X866" s="16">
        <v>2</v>
      </c>
      <c r="Y866" t="s">
        <v>25</v>
      </c>
      <c r="Z866" s="13"/>
    </row>
    <row r="867" spans="1:26" customFormat="1" hidden="1">
      <c r="A867">
        <v>866</v>
      </c>
      <c r="B867">
        <v>121231</v>
      </c>
      <c r="C867">
        <v>5132</v>
      </c>
      <c r="D867" t="s">
        <v>34</v>
      </c>
      <c r="E867" t="s">
        <v>1156</v>
      </c>
      <c r="F867" t="s">
        <v>1647</v>
      </c>
      <c r="G867" t="s">
        <v>1479</v>
      </c>
      <c r="H867">
        <v>72</v>
      </c>
      <c r="I867" s="10">
        <v>43101</v>
      </c>
      <c r="J867" s="10">
        <v>43908</v>
      </c>
      <c r="K867" s="10">
        <v>45291</v>
      </c>
      <c r="L867" s="11">
        <v>1912267.5</v>
      </c>
      <c r="M867" s="11">
        <v>1845264.36</v>
      </c>
      <c r="N867" s="11">
        <v>1568474.71</v>
      </c>
      <c r="O867" s="11">
        <v>239884.36</v>
      </c>
      <c r="P867" s="11">
        <v>36905.29</v>
      </c>
      <c r="Q867" s="11">
        <v>67003.14</v>
      </c>
      <c r="R867" s="12">
        <f>Table7[[#This Row],[Solicitat beneficiar]]/Table7[[#This Row],[Valoare totala eligibila, LEI]]</f>
        <v>0.56727842508159632</v>
      </c>
      <c r="S867" s="11">
        <f>Table7[[#This Row],[Valoare totala eligibila, LEI]]-Table7[[#This Row],[Solicitat beneficiar]]</f>
        <v>798485.70000000019</v>
      </c>
      <c r="T867" s="11" t="e">
        <f>Table7[[#This Row],[Necesar de finantare lei - valoare eligibila cf. art 6. lit b) - OUG 36/2023]]/#REF!</f>
        <v>#REF!</v>
      </c>
      <c r="U867" s="11">
        <v>1046778.6599999999</v>
      </c>
      <c r="V867" s="13">
        <v>50</v>
      </c>
      <c r="W867" s="13" t="s">
        <v>1648</v>
      </c>
      <c r="X867" s="16">
        <v>2</v>
      </c>
      <c r="Y867" t="s">
        <v>25</v>
      </c>
      <c r="Z867" s="13"/>
    </row>
    <row r="868" spans="1:26" customFormat="1" hidden="1">
      <c r="A868">
        <v>867</v>
      </c>
      <c r="B868">
        <v>123536</v>
      </c>
      <c r="C868">
        <v>5172</v>
      </c>
      <c r="D868" t="s">
        <v>34</v>
      </c>
      <c r="E868" t="s">
        <v>191</v>
      </c>
      <c r="F868" t="s">
        <v>1649</v>
      </c>
      <c r="G868" t="s">
        <v>1244</v>
      </c>
      <c r="H868">
        <v>77</v>
      </c>
      <c r="I868" s="10">
        <v>42866</v>
      </c>
      <c r="J868" s="10">
        <v>43914</v>
      </c>
      <c r="K868" s="10">
        <v>45199</v>
      </c>
      <c r="L868" s="11">
        <v>4878047.08</v>
      </c>
      <c r="M868" s="11">
        <v>4537724.7699999996</v>
      </c>
      <c r="N868" s="11">
        <v>3857066.06</v>
      </c>
      <c r="O868" s="11">
        <v>589904.19999999995</v>
      </c>
      <c r="P868" s="11">
        <v>90754.51</v>
      </c>
      <c r="Q868" s="11">
        <v>340322.31</v>
      </c>
      <c r="R868" s="12">
        <f>Table7[[#This Row],[Solicitat beneficiar]]/Table7[[#This Row],[Valoare totala eligibila, LEI]]</f>
        <v>0.73459388767644451</v>
      </c>
      <c r="S868" s="11">
        <f>Table7[[#This Row],[Valoare totala eligibila, LEI]]-Table7[[#This Row],[Solicitat beneficiar]]</f>
        <v>1204339.8899999997</v>
      </c>
      <c r="T868" s="11" t="e">
        <f>Table7[[#This Row],[Necesar de finantare lei - valoare eligibila cf. art 6. lit b) - OUG 36/2023]]/#REF!</f>
        <v>#REF!</v>
      </c>
      <c r="U868" s="11">
        <v>3333384.88</v>
      </c>
      <c r="V868" s="13">
        <v>100</v>
      </c>
      <c r="W868" s="13" t="s">
        <v>1650</v>
      </c>
      <c r="X868" s="16">
        <v>2</v>
      </c>
      <c r="Y868" t="s">
        <v>25</v>
      </c>
      <c r="Z868" s="13"/>
    </row>
    <row r="869" spans="1:26" customFormat="1" hidden="1">
      <c r="A869">
        <v>868</v>
      </c>
      <c r="B869">
        <v>124052</v>
      </c>
      <c r="C869">
        <v>5336</v>
      </c>
      <c r="D869" t="s">
        <v>34</v>
      </c>
      <c r="E869" t="s">
        <v>191</v>
      </c>
      <c r="F869" t="s">
        <v>1651</v>
      </c>
      <c r="G869" t="s">
        <v>1244</v>
      </c>
      <c r="H869">
        <v>103</v>
      </c>
      <c r="I869" s="10">
        <v>42159</v>
      </c>
      <c r="J869" s="10">
        <v>43942</v>
      </c>
      <c r="K869" s="10">
        <v>45291</v>
      </c>
      <c r="L869" s="11">
        <v>10647026.289999999</v>
      </c>
      <c r="M869" s="11">
        <v>3154451.84</v>
      </c>
      <c r="N869" s="11">
        <v>2681284.06</v>
      </c>
      <c r="O869" s="11">
        <v>410078.74</v>
      </c>
      <c r="P869" s="11">
        <v>63089.04</v>
      </c>
      <c r="Q869" s="11">
        <v>7492574.4500000002</v>
      </c>
      <c r="R869" s="12">
        <f>Table7[[#This Row],[Solicitat beneficiar]]/Table7[[#This Row],[Valoare totala eligibila, LEI]]</f>
        <v>0.62039530773118423</v>
      </c>
      <c r="S869" s="11">
        <f>Table7[[#This Row],[Valoare totala eligibila, LEI]]-Table7[[#This Row],[Solicitat beneficiar]]</f>
        <v>1197444.7199999997</v>
      </c>
      <c r="T869" s="11" t="e">
        <f>Table7[[#This Row],[Necesar de finantare lei - valoare eligibila cf. art 6. lit b) - OUG 36/2023]]/#REF!</f>
        <v>#REF!</v>
      </c>
      <c r="U869" s="11">
        <v>1957007.12</v>
      </c>
      <c r="V869" s="13">
        <v>65</v>
      </c>
      <c r="W869" s="13" t="s">
        <v>1652</v>
      </c>
      <c r="X869" s="16">
        <v>6.1</v>
      </c>
      <c r="Y869" t="s">
        <v>10</v>
      </c>
      <c r="Z869" s="13"/>
    </row>
    <row r="870" spans="1:26" customFormat="1" hidden="1">
      <c r="A870">
        <v>869</v>
      </c>
      <c r="B870">
        <v>122001</v>
      </c>
      <c r="C870">
        <v>5505</v>
      </c>
      <c r="D870" t="s">
        <v>34</v>
      </c>
      <c r="E870" t="s">
        <v>1156</v>
      </c>
      <c r="F870" t="s">
        <v>1653</v>
      </c>
      <c r="G870" t="s">
        <v>1479</v>
      </c>
      <c r="H870">
        <v>72</v>
      </c>
      <c r="I870" s="10">
        <v>43101</v>
      </c>
      <c r="J870" s="10">
        <v>43969</v>
      </c>
      <c r="K870" s="10">
        <v>45291</v>
      </c>
      <c r="L870" s="11">
        <v>2162707.42</v>
      </c>
      <c r="M870" s="11">
        <v>2075601.54</v>
      </c>
      <c r="N870" s="11">
        <v>1764261.3</v>
      </c>
      <c r="O870" s="11">
        <v>269828.21000000002</v>
      </c>
      <c r="P870" s="11">
        <v>41512.03</v>
      </c>
      <c r="Q870" s="11">
        <v>87105.88</v>
      </c>
      <c r="R870" s="12">
        <f>Table7[[#This Row],[Solicitat beneficiar]]/Table7[[#This Row],[Valoare totala eligibila, LEI]]</f>
        <v>0.70057308061160906</v>
      </c>
      <c r="S870" s="11">
        <f>Table7[[#This Row],[Valoare totala eligibila, LEI]]-Table7[[#This Row],[Solicitat beneficiar]]</f>
        <v>621490.97500000009</v>
      </c>
      <c r="T870" s="11" t="e">
        <f>Table7[[#This Row],[Necesar de finantare lei - valoare eligibila cf. art 6. lit b) - OUG 36/2023]]/#REF!</f>
        <v>#REF!</v>
      </c>
      <c r="U870" s="11">
        <v>1454110.5649999999</v>
      </c>
      <c r="V870" s="13">
        <v>90</v>
      </c>
      <c r="W870" s="13" t="s">
        <v>1654</v>
      </c>
      <c r="X870" s="16">
        <v>2</v>
      </c>
      <c r="Y870" t="s">
        <v>25</v>
      </c>
      <c r="Z870" s="13"/>
    </row>
    <row r="871" spans="1:26" customFormat="1" hidden="1">
      <c r="A871">
        <v>870</v>
      </c>
      <c r="B871">
        <v>121090</v>
      </c>
      <c r="C871">
        <v>5565</v>
      </c>
      <c r="D871" t="s">
        <v>34</v>
      </c>
      <c r="E871" t="s">
        <v>487</v>
      </c>
      <c r="F871" t="s">
        <v>1655</v>
      </c>
      <c r="G871" t="s">
        <v>1565</v>
      </c>
      <c r="H871">
        <v>102</v>
      </c>
      <c r="I871" s="10">
        <v>42194</v>
      </c>
      <c r="J871" s="10">
        <v>43980</v>
      </c>
      <c r="K871" s="10">
        <v>45291</v>
      </c>
      <c r="L871" s="11">
        <v>18938961.469999999</v>
      </c>
      <c r="M871" s="11">
        <v>16886186.48</v>
      </c>
      <c r="N871" s="11">
        <v>14353258.52</v>
      </c>
      <c r="O871" s="11">
        <v>2195204.23</v>
      </c>
      <c r="P871" s="11">
        <v>337723.73</v>
      </c>
      <c r="Q871" s="11">
        <v>2052774.99</v>
      </c>
      <c r="R871" s="12">
        <f>Table7[[#This Row],[Solicitat beneficiar]]/Table7[[#This Row],[Valoare totala eligibila, LEI]]</f>
        <v>4.2694524358942174E-3</v>
      </c>
      <c r="S871" s="11">
        <f>Table7[[#This Row],[Valoare totala eligibila, LEI]]-Table7[[#This Row],[Solicitat beneficiar]]</f>
        <v>16814091.710000001</v>
      </c>
      <c r="T871" s="11" t="e">
        <f>Table7[[#This Row],[Necesar de finantare lei - valoare eligibila cf. art 6. lit b) - OUG 36/2023]]/#REF!</f>
        <v>#REF!</v>
      </c>
      <c r="U871" s="11">
        <v>72094.77</v>
      </c>
      <c r="V871" s="13">
        <v>0</v>
      </c>
      <c r="W871" s="13" t="s">
        <v>1656</v>
      </c>
      <c r="X871" s="16">
        <v>3.2</v>
      </c>
      <c r="Y871" t="s">
        <v>26</v>
      </c>
      <c r="Z871" s="13"/>
    </row>
    <row r="872" spans="1:26" customFormat="1" hidden="1">
      <c r="A872">
        <v>871</v>
      </c>
      <c r="B872">
        <v>124121</v>
      </c>
      <c r="C872">
        <v>6085</v>
      </c>
      <c r="D872" t="s">
        <v>34</v>
      </c>
      <c r="E872" t="s">
        <v>191</v>
      </c>
      <c r="F872" t="s">
        <v>1657</v>
      </c>
      <c r="G872" t="s">
        <v>1658</v>
      </c>
      <c r="H872">
        <v>74</v>
      </c>
      <c r="I872" s="10">
        <v>43048</v>
      </c>
      <c r="J872" s="10">
        <v>44090</v>
      </c>
      <c r="K872" s="10">
        <v>45291</v>
      </c>
      <c r="L872" s="11">
        <v>6371959.4100000001</v>
      </c>
      <c r="M872" s="11">
        <v>3598968.97</v>
      </c>
      <c r="N872" s="11">
        <v>3059123.62</v>
      </c>
      <c r="O872" s="11">
        <v>0</v>
      </c>
      <c r="P872" s="11">
        <v>539845.35</v>
      </c>
      <c r="Q872" s="11">
        <v>2772990.44</v>
      </c>
      <c r="R872" s="12">
        <f>Table7[[#This Row],[Solicitat beneficiar]]/Table7[[#This Row],[Valoare totala eligibila, LEI]]</f>
        <v>8.8358639002102872E-4</v>
      </c>
      <c r="S872" s="11">
        <f>Table7[[#This Row],[Valoare totala eligibila, LEI]]-Table7[[#This Row],[Solicitat beneficiar]]</f>
        <v>3595788.97</v>
      </c>
      <c r="T872" s="11" t="e">
        <f>Table7[[#This Row],[Necesar de finantare lei - valoare eligibila cf. art 6. lit b) - OUG 36/2023]]/#REF!</f>
        <v>#REF!</v>
      </c>
      <c r="U872" s="11">
        <v>3180</v>
      </c>
      <c r="V872" s="13">
        <v>10</v>
      </c>
      <c r="W872" s="13" t="s">
        <v>1659</v>
      </c>
      <c r="X872" s="16">
        <v>6.1</v>
      </c>
      <c r="Y872" t="s">
        <v>21</v>
      </c>
      <c r="Z872" s="13"/>
    </row>
    <row r="873" spans="1:26" customFormat="1" hidden="1">
      <c r="A873">
        <v>872</v>
      </c>
      <c r="B873">
        <v>124982</v>
      </c>
      <c r="C873">
        <v>6818</v>
      </c>
      <c r="D873" t="s">
        <v>34</v>
      </c>
      <c r="E873" t="s">
        <v>1156</v>
      </c>
      <c r="F873" t="s">
        <v>1660</v>
      </c>
      <c r="G873" t="s">
        <v>1479</v>
      </c>
      <c r="H873">
        <v>67</v>
      </c>
      <c r="I873" s="10">
        <v>43252</v>
      </c>
      <c r="J873" s="10">
        <v>44292</v>
      </c>
      <c r="K873" s="10">
        <v>45291</v>
      </c>
      <c r="L873" s="11">
        <v>12975107.970000001</v>
      </c>
      <c r="M873" s="11">
        <v>8798058.1500000004</v>
      </c>
      <c r="N873" s="11">
        <v>7478349.4199999999</v>
      </c>
      <c r="O873" s="11">
        <v>1143747.57</v>
      </c>
      <c r="P873" s="11">
        <v>175961.16</v>
      </c>
      <c r="Q873" s="11">
        <v>4177049.82</v>
      </c>
      <c r="R873" s="12">
        <f>Table7[[#This Row],[Solicitat beneficiar]]/Table7[[#This Row],[Valoare totala eligibila, LEI]]</f>
        <v>0.27755770970893162</v>
      </c>
      <c r="S873" s="11">
        <f>Table7[[#This Row],[Valoare totala eligibila, LEI]]-Table7[[#This Row],[Solicitat beneficiar]]</f>
        <v>6356089.2800000003</v>
      </c>
      <c r="T873" s="11" t="e">
        <f>Table7[[#This Row],[Necesar de finantare lei - valoare eligibila cf. art 6. lit b) - OUG 36/2023]]/#REF!</f>
        <v>#REF!</v>
      </c>
      <c r="U873" s="11">
        <v>2441968.87</v>
      </c>
      <c r="V873" s="13">
        <v>45</v>
      </c>
      <c r="W873" s="13" t="s">
        <v>1661</v>
      </c>
      <c r="X873" s="16">
        <v>4</v>
      </c>
      <c r="Y873" t="s">
        <v>20</v>
      </c>
      <c r="Z873" s="13"/>
    </row>
    <row r="874" spans="1:26" customFormat="1" hidden="1">
      <c r="A874">
        <v>873</v>
      </c>
      <c r="B874">
        <v>125100</v>
      </c>
      <c r="C874">
        <v>6878</v>
      </c>
      <c r="D874" t="s">
        <v>34</v>
      </c>
      <c r="E874" t="s">
        <v>191</v>
      </c>
      <c r="F874" t="s">
        <v>1662</v>
      </c>
      <c r="G874" t="s">
        <v>1663</v>
      </c>
      <c r="H874">
        <v>68</v>
      </c>
      <c r="I874" s="10">
        <v>43221</v>
      </c>
      <c r="J874" s="10">
        <v>44335</v>
      </c>
      <c r="K874" s="10">
        <v>45291</v>
      </c>
      <c r="L874" s="11">
        <v>10675914.460000001</v>
      </c>
      <c r="M874" s="11">
        <v>9151782.5500000007</v>
      </c>
      <c r="N874" s="11">
        <v>7779015.1699999999</v>
      </c>
      <c r="O874" s="11">
        <v>0</v>
      </c>
      <c r="P874" s="11">
        <v>1372767.38</v>
      </c>
      <c r="Q874" s="11">
        <v>1524131.91</v>
      </c>
      <c r="R874" s="12">
        <f>Table7[[#This Row],[Solicitat beneficiar]]/Table7[[#This Row],[Valoare totala eligibila, LEI]]</f>
        <v>0.43703258252131438</v>
      </c>
      <c r="S874" s="11">
        <f>Table7[[#This Row],[Valoare totala eligibila, LEI]]-Table7[[#This Row],[Solicitat beneficiar]]</f>
        <v>5152155.3875000011</v>
      </c>
      <c r="T874" s="11" t="e">
        <f>Table7[[#This Row],[Necesar de finantare lei - valoare eligibila cf. art 6. lit b) - OUG 36/2023]]/#REF!</f>
        <v>#REF!</v>
      </c>
      <c r="U874" s="11">
        <v>3999627.1625000001</v>
      </c>
      <c r="V874" s="13">
        <v>60</v>
      </c>
      <c r="W874" s="13" t="s">
        <v>1664</v>
      </c>
      <c r="X874" s="16">
        <v>4</v>
      </c>
      <c r="Y874" t="s">
        <v>20</v>
      </c>
      <c r="Z874" s="13"/>
    </row>
    <row r="875" spans="1:26" customFormat="1" hidden="1">
      <c r="A875">
        <v>874</v>
      </c>
      <c r="B875">
        <v>125139</v>
      </c>
      <c r="C875">
        <v>7160</v>
      </c>
      <c r="D875" t="s">
        <v>34</v>
      </c>
      <c r="E875" t="s">
        <v>191</v>
      </c>
      <c r="F875" t="s">
        <v>1665</v>
      </c>
      <c r="G875" t="s">
        <v>1663</v>
      </c>
      <c r="H875">
        <v>68</v>
      </c>
      <c r="I875" s="10">
        <v>43221</v>
      </c>
      <c r="J875" s="10">
        <v>44495</v>
      </c>
      <c r="K875" s="10">
        <v>45291</v>
      </c>
      <c r="L875" s="11">
        <v>20140251.629999999</v>
      </c>
      <c r="M875" s="11">
        <v>9746694.7699999996</v>
      </c>
      <c r="N875" s="11">
        <v>8284690.54</v>
      </c>
      <c r="O875" s="11">
        <v>0</v>
      </c>
      <c r="P875" s="11">
        <v>1462004.23</v>
      </c>
      <c r="Q875" s="11">
        <v>10393556.859999999</v>
      </c>
      <c r="R875" s="12">
        <f>Table7[[#This Row],[Solicitat beneficiar]]/Table7[[#This Row],[Valoare totala eligibila, LEI]]</f>
        <v>0.45404303760709647</v>
      </c>
      <c r="S875" s="11">
        <f>Table7[[#This Row],[Valoare totala eligibila, LEI]]-Table7[[#This Row],[Solicitat beneficiar]]</f>
        <v>5321275.8699999992</v>
      </c>
      <c r="T875" s="11" t="e">
        <f>Table7[[#This Row],[Necesar de finantare lei - valoare eligibila cf. art 6. lit b) - OUG 36/2023]]/#REF!</f>
        <v>#REF!</v>
      </c>
      <c r="U875" s="11">
        <v>4425418.9000000004</v>
      </c>
      <c r="V875" s="13">
        <v>50</v>
      </c>
      <c r="W875" s="13" t="s">
        <v>1666</v>
      </c>
      <c r="X875" s="16">
        <v>4</v>
      </c>
      <c r="Y875" t="s">
        <v>20</v>
      </c>
      <c r="Z875" s="13"/>
    </row>
    <row r="876" spans="1:26" customFormat="1" hidden="1">
      <c r="A876">
        <v>875</v>
      </c>
      <c r="B876">
        <v>125641</v>
      </c>
      <c r="C876">
        <v>4969</v>
      </c>
      <c r="D876" t="s">
        <v>34</v>
      </c>
      <c r="E876" t="s">
        <v>159</v>
      </c>
      <c r="F876" t="s">
        <v>1667</v>
      </c>
      <c r="G876" t="s">
        <v>1471</v>
      </c>
      <c r="H876">
        <v>86</v>
      </c>
      <c r="I876" s="10">
        <v>42640</v>
      </c>
      <c r="J876" s="10">
        <v>43798</v>
      </c>
      <c r="K876" s="10">
        <v>45230</v>
      </c>
      <c r="L876" s="11">
        <v>19740430.059999999</v>
      </c>
      <c r="M876" s="11">
        <v>19736860.059999999</v>
      </c>
      <c r="N876" s="11">
        <v>16776331.050000001</v>
      </c>
      <c r="O876" s="11">
        <v>2565791.81</v>
      </c>
      <c r="P876" s="11">
        <v>394737.2</v>
      </c>
      <c r="Q876" s="11">
        <v>3570</v>
      </c>
      <c r="R876" s="12">
        <f>Table7[[#This Row],[Solicitat beneficiar]]/Table7[[#This Row],[Valoare totala eligibila, LEI]]</f>
        <v>0.22758174230070516</v>
      </c>
      <c r="S876" s="11">
        <f>Table7[[#This Row],[Valoare totala eligibila, LEI]]-Table7[[#This Row],[Solicitat beneficiar]]</f>
        <v>15245111.059999999</v>
      </c>
      <c r="T876" s="11" t="e">
        <f>Table7[[#This Row],[Necesar de finantare lei - valoare eligibila cf. art 6. lit b) - OUG 36/2023]]/#REF!</f>
        <v>#REF!</v>
      </c>
      <c r="U876" s="11">
        <v>4491749</v>
      </c>
      <c r="V876" s="13">
        <v>31</v>
      </c>
      <c r="W876" s="13" t="s">
        <v>1668</v>
      </c>
      <c r="X876" s="16">
        <v>2</v>
      </c>
      <c r="Y876" t="s">
        <v>25</v>
      </c>
      <c r="Z876" s="13"/>
    </row>
    <row r="877" spans="1:26" customFormat="1" hidden="1">
      <c r="A877">
        <v>876</v>
      </c>
      <c r="B877">
        <v>125590</v>
      </c>
      <c r="C877">
        <v>4994</v>
      </c>
      <c r="D877" t="s">
        <v>34</v>
      </c>
      <c r="E877" t="s">
        <v>159</v>
      </c>
      <c r="F877" t="s">
        <v>1669</v>
      </c>
      <c r="G877" t="s">
        <v>1670</v>
      </c>
      <c r="H877">
        <v>67</v>
      </c>
      <c r="I877" s="10">
        <v>43266</v>
      </c>
      <c r="J877" s="10">
        <v>43817</v>
      </c>
      <c r="K877" s="10">
        <v>45291</v>
      </c>
      <c r="L877" s="11">
        <v>22131479.510000002</v>
      </c>
      <c r="M877" s="11">
        <v>21489988.84</v>
      </c>
      <c r="N877" s="11">
        <v>18266490.530000001</v>
      </c>
      <c r="O877" s="11">
        <v>2793698.43</v>
      </c>
      <c r="P877" s="11">
        <v>429799.88</v>
      </c>
      <c r="Q877" s="11">
        <v>641490.67000000004</v>
      </c>
      <c r="R877" s="12">
        <f>Table7[[#This Row],[Solicitat beneficiar]]/Table7[[#This Row],[Valoare totala eligibila, LEI]]</f>
        <v>1.2635017729492689E-2</v>
      </c>
      <c r="S877" s="11">
        <f>Table7[[#This Row],[Valoare totala eligibila, LEI]]-Table7[[#This Row],[Solicitat beneficiar]]</f>
        <v>21218462.449999999</v>
      </c>
      <c r="T877" s="11" t="e">
        <f>Table7[[#This Row],[Necesar de finantare lei - valoare eligibila cf. art 6. lit b) - OUG 36/2023]]/#REF!</f>
        <v>#REF!</v>
      </c>
      <c r="U877" s="11">
        <v>271526.39</v>
      </c>
      <c r="V877" s="13">
        <v>35</v>
      </c>
      <c r="W877" s="13" t="s">
        <v>1671</v>
      </c>
      <c r="X877" s="16">
        <v>5</v>
      </c>
      <c r="Y877" t="s">
        <v>21</v>
      </c>
      <c r="Z877" s="13"/>
    </row>
    <row r="878" spans="1:26" customFormat="1" hidden="1">
      <c r="A878">
        <v>877</v>
      </c>
      <c r="B878">
        <v>127053</v>
      </c>
      <c r="C878">
        <v>6849</v>
      </c>
      <c r="D878" t="s">
        <v>34</v>
      </c>
      <c r="E878" t="s">
        <v>159</v>
      </c>
      <c r="F878" t="s">
        <v>1672</v>
      </c>
      <c r="G878" t="s">
        <v>1673</v>
      </c>
      <c r="H878">
        <v>108</v>
      </c>
      <c r="I878" s="10">
        <v>42007</v>
      </c>
      <c r="J878" s="10">
        <v>44305</v>
      </c>
      <c r="K878" s="10">
        <v>45291</v>
      </c>
      <c r="L878" s="11">
        <v>21210720.039999999</v>
      </c>
      <c r="M878" s="11">
        <v>21039366.969999999</v>
      </c>
      <c r="N878" s="11">
        <v>17883461.920000002</v>
      </c>
      <c r="O878" s="11">
        <v>2735117.71</v>
      </c>
      <c r="P878" s="11">
        <v>420787.34</v>
      </c>
      <c r="Q878" s="11">
        <v>171353.07</v>
      </c>
      <c r="R878" s="12">
        <f>Table7[[#This Row],[Solicitat beneficiar]]/Table7[[#This Row],[Valoare totala eligibila, LEI]]</f>
        <v>0.28349412786538797</v>
      </c>
      <c r="S878" s="11">
        <f>Table7[[#This Row],[Valoare totala eligibila, LEI]]-Table7[[#This Row],[Solicitat beneficiar]]</f>
        <v>15074829.979999999</v>
      </c>
      <c r="T878" s="11" t="e">
        <f>Table7[[#This Row],[Necesar de finantare lei - valoare eligibila cf. art 6. lit b) - OUG 36/2023]]/#REF!</f>
        <v>#REF!</v>
      </c>
      <c r="U878" s="11">
        <v>5964536.9900000002</v>
      </c>
      <c r="V878" s="13">
        <v>60</v>
      </c>
      <c r="W878" s="13" t="s">
        <v>1674</v>
      </c>
      <c r="X878" s="16">
        <v>2</v>
      </c>
      <c r="Y878" t="s">
        <v>25</v>
      </c>
      <c r="Z878" s="13"/>
    </row>
    <row r="879" spans="1:26" customFormat="1" hidden="1">
      <c r="A879">
        <v>878</v>
      </c>
      <c r="B879">
        <v>125442</v>
      </c>
      <c r="C879">
        <v>5090</v>
      </c>
      <c r="D879" t="s">
        <v>34</v>
      </c>
      <c r="E879" t="s">
        <v>202</v>
      </c>
      <c r="F879" t="s">
        <v>1675</v>
      </c>
      <c r="G879" t="s">
        <v>1482</v>
      </c>
      <c r="H879">
        <v>91</v>
      </c>
      <c r="I879" s="10">
        <v>42522</v>
      </c>
      <c r="J879" s="10">
        <v>43872</v>
      </c>
      <c r="K879" s="10">
        <v>45291</v>
      </c>
      <c r="L879" s="11">
        <v>21437020.77</v>
      </c>
      <c r="M879" s="11">
        <v>21412556.100000001</v>
      </c>
      <c r="N879" s="11">
        <v>18200672.690000001</v>
      </c>
      <c r="O879" s="11">
        <v>2783632.3</v>
      </c>
      <c r="P879" s="11">
        <v>428251.11</v>
      </c>
      <c r="Q879" s="11">
        <v>24464.67</v>
      </c>
      <c r="R879" s="12">
        <f>Table7[[#This Row],[Solicitat beneficiar]]/Table7[[#This Row],[Valoare totala eligibila, LEI]]</f>
        <v>0.50118983893753821</v>
      </c>
      <c r="S879" s="11">
        <f>Table7[[#This Row],[Valoare totala eligibila, LEI]]-Table7[[#This Row],[Solicitat beneficiar]]</f>
        <v>10680800.557</v>
      </c>
      <c r="T879" s="11" t="e">
        <f>Table7[[#This Row],[Necesar de finantare lei - valoare eligibila cf. art 6. lit b) - OUG 36/2023]]/#REF!</f>
        <v>#REF!</v>
      </c>
      <c r="U879" s="11">
        <v>10731755.543000001</v>
      </c>
      <c r="V879" s="13">
        <v>90</v>
      </c>
      <c r="W879" s="13" t="s">
        <v>1676</v>
      </c>
      <c r="X879" s="16">
        <v>2</v>
      </c>
      <c r="Y879" t="s">
        <v>25</v>
      </c>
      <c r="Z879" s="13"/>
    </row>
    <row r="880" spans="1:26" customFormat="1" hidden="1">
      <c r="A880">
        <v>879</v>
      </c>
      <c r="B880">
        <v>126710</v>
      </c>
      <c r="C880">
        <v>5621</v>
      </c>
      <c r="D880" t="s">
        <v>34</v>
      </c>
      <c r="E880" t="s">
        <v>202</v>
      </c>
      <c r="F880" t="s">
        <v>1677</v>
      </c>
      <c r="G880" t="s">
        <v>1678</v>
      </c>
      <c r="H880">
        <v>64</v>
      </c>
      <c r="I880" s="10">
        <v>43344</v>
      </c>
      <c r="J880" s="10">
        <v>44020</v>
      </c>
      <c r="K880" s="10">
        <v>45291</v>
      </c>
      <c r="L880" s="11">
        <v>4335279.96</v>
      </c>
      <c r="M880" s="11">
        <v>4139167.96</v>
      </c>
      <c r="N880" s="11">
        <v>3518292.77</v>
      </c>
      <c r="O880" s="11">
        <v>538091.82999999996</v>
      </c>
      <c r="P880" s="11">
        <v>82783.360000000001</v>
      </c>
      <c r="Q880" s="11">
        <v>196112</v>
      </c>
      <c r="R880" s="12">
        <f>Table7[[#This Row],[Solicitat beneficiar]]/Table7[[#This Row],[Valoare totala eligibila, LEI]]</f>
        <v>0.55359333135155009</v>
      </c>
      <c r="S880" s="11">
        <f>Table7[[#This Row],[Valoare totala eligibila, LEI]]-Table7[[#This Row],[Solicitat beneficiar]]</f>
        <v>1847752.1800000002</v>
      </c>
      <c r="T880" s="11" t="e">
        <f>Table7[[#This Row],[Necesar de finantare lei - valoare eligibila cf. art 6. lit b) - OUG 36/2023]]/#REF!</f>
        <v>#REF!</v>
      </c>
      <c r="U880" s="11">
        <v>2291415.7799999998</v>
      </c>
      <c r="V880" s="13">
        <v>70</v>
      </c>
      <c r="W880" s="13" t="s">
        <v>1679</v>
      </c>
      <c r="X880" s="16">
        <v>2</v>
      </c>
      <c r="Y880" t="s">
        <v>25</v>
      </c>
      <c r="Z880" s="13"/>
    </row>
    <row r="881" spans="1:26" customFormat="1" hidden="1">
      <c r="A881">
        <v>880</v>
      </c>
      <c r="B881">
        <v>126963</v>
      </c>
      <c r="C881">
        <v>6993</v>
      </c>
      <c r="D881" t="s">
        <v>34</v>
      </c>
      <c r="E881" t="s">
        <v>202</v>
      </c>
      <c r="F881" t="s">
        <v>1680</v>
      </c>
      <c r="G881" t="s">
        <v>1485</v>
      </c>
      <c r="H881">
        <v>65</v>
      </c>
      <c r="I881" s="10">
        <v>43313</v>
      </c>
      <c r="J881" s="10">
        <v>44390</v>
      </c>
      <c r="K881" s="10">
        <v>45291</v>
      </c>
      <c r="L881" s="11">
        <v>6380072.0199999996</v>
      </c>
      <c r="M881" s="11">
        <v>6107816.1900000004</v>
      </c>
      <c r="N881" s="11">
        <v>5191643.76</v>
      </c>
      <c r="O881" s="11">
        <v>793405.32</v>
      </c>
      <c r="P881" s="11">
        <v>122767.11</v>
      </c>
      <c r="Q881" s="11">
        <v>272255.83</v>
      </c>
      <c r="R881" s="12">
        <f>Table7[[#This Row],[Solicitat beneficiar]]/Table7[[#This Row],[Valoare totala eligibila, LEI]]</f>
        <v>0.29362941912631457</v>
      </c>
      <c r="S881" s="11">
        <f>Table7[[#This Row],[Valoare totala eligibila, LEI]]-Table7[[#This Row],[Solicitat beneficiar]]</f>
        <v>4314381.67</v>
      </c>
      <c r="T881" s="11" t="e">
        <f>Table7[[#This Row],[Necesar de finantare lei - valoare eligibila cf. art 6. lit b) - OUG 36/2023]]/#REF!</f>
        <v>#REF!</v>
      </c>
      <c r="U881" s="11">
        <v>1793434.52</v>
      </c>
      <c r="V881" s="13">
        <v>25</v>
      </c>
      <c r="W881" s="13" t="s">
        <v>1681</v>
      </c>
      <c r="X881" s="16">
        <v>5</v>
      </c>
      <c r="Y881" t="s">
        <v>21</v>
      </c>
      <c r="Z881" s="13"/>
    </row>
    <row r="882" spans="1:26" customFormat="1" hidden="1">
      <c r="A882">
        <v>881</v>
      </c>
      <c r="B882">
        <v>122137</v>
      </c>
      <c r="C882">
        <v>5006</v>
      </c>
      <c r="D882" t="s">
        <v>34</v>
      </c>
      <c r="E882" t="s">
        <v>1200</v>
      </c>
      <c r="F882" t="s">
        <v>1682</v>
      </c>
      <c r="G882" t="s">
        <v>1683</v>
      </c>
      <c r="H882">
        <v>95</v>
      </c>
      <c r="I882" s="10">
        <v>42422</v>
      </c>
      <c r="J882" s="10">
        <v>43815</v>
      </c>
      <c r="K882" s="10">
        <v>45291</v>
      </c>
      <c r="L882" s="11">
        <v>42517467.68</v>
      </c>
      <c r="M882" s="11">
        <v>36256611.829999998</v>
      </c>
      <c r="N882" s="11">
        <v>30818120.079999998</v>
      </c>
      <c r="O882" s="11">
        <v>4713359.51</v>
      </c>
      <c r="P882" s="11">
        <v>725132.24</v>
      </c>
      <c r="Q882" s="11">
        <v>6260855.8499999996</v>
      </c>
      <c r="R882" s="12">
        <f>Table7[[#This Row],[Solicitat beneficiar]]/Table7[[#This Row],[Valoare totala eligibila, LEI]]</f>
        <v>0.25940510448408327</v>
      </c>
      <c r="S882" s="11">
        <f>Table7[[#This Row],[Valoare totala eligibila, LEI]]-Table7[[#This Row],[Solicitat beneficiar]]</f>
        <v>26851461.649999999</v>
      </c>
      <c r="T882" s="11" t="e">
        <f>Table7[[#This Row],[Necesar de finantare lei - valoare eligibila cf. art 6. lit b) - OUG 36/2023]]/#REF!</f>
        <v>#REF!</v>
      </c>
      <c r="U882" s="11">
        <v>9405150.1799999997</v>
      </c>
      <c r="V882" s="13">
        <v>77</v>
      </c>
      <c r="W882" s="13" t="s">
        <v>1684</v>
      </c>
      <c r="X882" s="16">
        <v>6.2</v>
      </c>
      <c r="Y882" t="s">
        <v>10</v>
      </c>
      <c r="Z882" s="13"/>
    </row>
    <row r="883" spans="1:26" customFormat="1" hidden="1">
      <c r="A883">
        <v>882</v>
      </c>
      <c r="B883">
        <v>123469</v>
      </c>
      <c r="C883">
        <v>5044</v>
      </c>
      <c r="D883" t="s">
        <v>34</v>
      </c>
      <c r="E883" t="s">
        <v>191</v>
      </c>
      <c r="F883" t="s">
        <v>1685</v>
      </c>
      <c r="G883" t="s">
        <v>1686</v>
      </c>
      <c r="H883">
        <v>76</v>
      </c>
      <c r="I883" s="10">
        <v>42979</v>
      </c>
      <c r="J883" s="10">
        <v>43823</v>
      </c>
      <c r="K883" s="10">
        <v>45291</v>
      </c>
      <c r="L883" s="11">
        <v>49563607.399999999</v>
      </c>
      <c r="M883" s="11">
        <v>45899386.619999997</v>
      </c>
      <c r="N883" s="11">
        <v>39014478.649999999</v>
      </c>
      <c r="O883" s="11">
        <v>5455563.7199999997</v>
      </c>
      <c r="P883" s="11">
        <v>1429344.25</v>
      </c>
      <c r="Q883" s="11">
        <v>3664220.78</v>
      </c>
      <c r="R883" s="12">
        <f>Table7[[#This Row],[Solicitat beneficiar]]/Table7[[#This Row],[Valoare totala eligibila, LEI]]</f>
        <v>0.55447854893360227</v>
      </c>
      <c r="S883" s="11">
        <f>Table7[[#This Row],[Valoare totala eligibila, LEI]]-Table7[[#This Row],[Solicitat beneficiar]]</f>
        <v>20449161.329999998</v>
      </c>
      <c r="T883" s="11" t="e">
        <f>Table7[[#This Row],[Necesar de finantare lei - valoare eligibila cf. art 6. lit b) - OUG 36/2023]]/#REF!</f>
        <v>#REF!</v>
      </c>
      <c r="U883" s="11">
        <v>25450225.289999999</v>
      </c>
      <c r="V883" s="13">
        <v>100</v>
      </c>
      <c r="W883" s="13" t="s">
        <v>1687</v>
      </c>
      <c r="X883" s="16">
        <v>2</v>
      </c>
      <c r="Y883" t="s">
        <v>25</v>
      </c>
      <c r="Z883" s="13"/>
    </row>
    <row r="884" spans="1:26" customFormat="1" hidden="1">
      <c r="A884">
        <v>883</v>
      </c>
      <c r="B884">
        <v>133393</v>
      </c>
      <c r="C884">
        <v>5658</v>
      </c>
      <c r="D884" t="s">
        <v>34</v>
      </c>
      <c r="E884" t="s">
        <v>159</v>
      </c>
      <c r="F884" t="s">
        <v>1688</v>
      </c>
      <c r="G884" t="s">
        <v>1670</v>
      </c>
      <c r="H884">
        <v>70</v>
      </c>
      <c r="I884" s="10">
        <v>43175</v>
      </c>
      <c r="J884" s="10">
        <v>44025</v>
      </c>
      <c r="K884" s="10">
        <v>45291</v>
      </c>
      <c r="L884" s="11">
        <v>21624478.09</v>
      </c>
      <c r="M884" s="11">
        <v>20770514.23</v>
      </c>
      <c r="N884" s="11">
        <v>17654937.109999999</v>
      </c>
      <c r="O884" s="11">
        <v>2700166.83</v>
      </c>
      <c r="P884" s="11">
        <v>415410.29</v>
      </c>
      <c r="Q884" s="11">
        <v>853963.86</v>
      </c>
      <c r="R884" s="12">
        <f>Table7[[#This Row],[Solicitat beneficiar]]/Table7[[#This Row],[Valoare totala eligibila, LEI]]</f>
        <v>6.4989904681815855E-2</v>
      </c>
      <c r="S884" s="11">
        <f>Table7[[#This Row],[Valoare totala eligibila, LEI]]-Table7[[#This Row],[Solicitat beneficiar]]</f>
        <v>19420640.490000002</v>
      </c>
      <c r="T884" s="11" t="e">
        <f>Table7[[#This Row],[Necesar de finantare lei - valoare eligibila cf. art 6. lit b) - OUG 36/2023]]/#REF!</f>
        <v>#REF!</v>
      </c>
      <c r="U884" s="11">
        <v>1349873.74</v>
      </c>
      <c r="V884" s="13">
        <v>15</v>
      </c>
      <c r="W884" s="13" t="s">
        <v>1689</v>
      </c>
      <c r="X884" s="16">
        <v>6.2</v>
      </c>
      <c r="Y884" t="s">
        <v>10</v>
      </c>
      <c r="Z884" s="13"/>
    </row>
    <row r="885" spans="1:26" customFormat="1" hidden="1">
      <c r="A885">
        <v>884</v>
      </c>
      <c r="B885">
        <v>130537</v>
      </c>
      <c r="C885">
        <v>6190</v>
      </c>
      <c r="D885" t="s">
        <v>34</v>
      </c>
      <c r="E885" t="s">
        <v>487</v>
      </c>
      <c r="F885" t="s">
        <v>1690</v>
      </c>
      <c r="G885" t="s">
        <v>1691</v>
      </c>
      <c r="H885">
        <v>93</v>
      </c>
      <c r="I885" s="10">
        <v>42461</v>
      </c>
      <c r="J885" s="10">
        <v>44116</v>
      </c>
      <c r="K885" s="10">
        <v>45291</v>
      </c>
      <c r="L885" s="11">
        <v>23039923.059999999</v>
      </c>
      <c r="M885" s="11">
        <v>18875021.140000001</v>
      </c>
      <c r="N885" s="11">
        <v>16043767.98</v>
      </c>
      <c r="O885" s="11">
        <v>2453752.7200000002</v>
      </c>
      <c r="P885" s="11">
        <v>377500.44</v>
      </c>
      <c r="Q885" s="11">
        <v>4164901.92</v>
      </c>
      <c r="R885" s="12">
        <f>Table7[[#This Row],[Solicitat beneficiar]]/Table7[[#This Row],[Valoare totala eligibila, LEI]]</f>
        <v>0.42198959889482801</v>
      </c>
      <c r="S885" s="11">
        <f>Table7[[#This Row],[Valoare totala eligibila, LEI]]-Table7[[#This Row],[Solicitat beneficiar]]</f>
        <v>10909958.540000001</v>
      </c>
      <c r="T885" s="11" t="e">
        <f>Table7[[#This Row],[Necesar de finantare lei - valoare eligibila cf. art 6. lit b) - OUG 36/2023]]/#REF!</f>
        <v>#REF!</v>
      </c>
      <c r="U885" s="11">
        <v>7965062.5999999996</v>
      </c>
      <c r="V885" s="13">
        <v>35</v>
      </c>
      <c r="W885" s="13" t="s">
        <v>1692</v>
      </c>
      <c r="X885" s="16">
        <v>2</v>
      </c>
      <c r="Y885" t="s">
        <v>25</v>
      </c>
      <c r="Z885" s="13"/>
    </row>
    <row r="886" spans="1:26" customFormat="1" hidden="1">
      <c r="A886">
        <v>885</v>
      </c>
      <c r="B886">
        <v>122697</v>
      </c>
      <c r="C886">
        <v>6985</v>
      </c>
      <c r="D886" t="s">
        <v>34</v>
      </c>
      <c r="E886" t="s">
        <v>191</v>
      </c>
      <c r="F886" t="s">
        <v>1693</v>
      </c>
      <c r="G886" t="s">
        <v>1515</v>
      </c>
      <c r="H886">
        <v>71</v>
      </c>
      <c r="I886" s="10">
        <v>43144</v>
      </c>
      <c r="J886" s="10">
        <v>44379</v>
      </c>
      <c r="K886" s="10">
        <v>45291</v>
      </c>
      <c r="L886" s="11">
        <v>19202811.43</v>
      </c>
      <c r="M886" s="11">
        <v>17555942.329999998</v>
      </c>
      <c r="N886" s="11">
        <v>14922550.98</v>
      </c>
      <c r="O886" s="11">
        <v>2282272.5</v>
      </c>
      <c r="P886" s="11">
        <v>351118.85</v>
      </c>
      <c r="Q886" s="11">
        <v>1646869.1</v>
      </c>
      <c r="R886" s="12">
        <f>Table7[[#This Row],[Solicitat beneficiar]]/Table7[[#This Row],[Valoare totala eligibila, LEI]]</f>
        <v>8.4384501392925235E-2</v>
      </c>
      <c r="S886" s="11">
        <f>Table7[[#This Row],[Valoare totala eligibila, LEI]]-Table7[[#This Row],[Solicitat beneficiar]]</f>
        <v>16074492.889999999</v>
      </c>
      <c r="T886" s="11" t="e">
        <f>Table7[[#This Row],[Necesar de finantare lei - valoare eligibila cf. art 6. lit b) - OUG 36/2023]]/#REF!</f>
        <v>#REF!</v>
      </c>
      <c r="U886" s="11">
        <v>1481449.44</v>
      </c>
      <c r="V886" s="13">
        <v>35</v>
      </c>
      <c r="W886" s="13" t="s">
        <v>1694</v>
      </c>
      <c r="X886" s="16">
        <v>6.1</v>
      </c>
      <c r="Y886" t="s">
        <v>10</v>
      </c>
      <c r="Z886" s="13"/>
    </row>
    <row r="887" spans="1:26" customFormat="1" hidden="1">
      <c r="A887">
        <v>886</v>
      </c>
      <c r="B887">
        <v>123585</v>
      </c>
      <c r="C887">
        <v>5247</v>
      </c>
      <c r="D887" t="s">
        <v>34</v>
      </c>
      <c r="E887" t="s">
        <v>202</v>
      </c>
      <c r="F887" t="s">
        <v>1695</v>
      </c>
      <c r="G887" t="s">
        <v>1485</v>
      </c>
      <c r="H887">
        <v>92</v>
      </c>
      <c r="I887" s="10">
        <v>42461</v>
      </c>
      <c r="J887" s="10">
        <v>43922</v>
      </c>
      <c r="K887" s="10">
        <v>45260</v>
      </c>
      <c r="L887" s="11">
        <v>22871764.289999999</v>
      </c>
      <c r="M887" s="11">
        <v>20119159.559999999</v>
      </c>
      <c r="N887" s="11">
        <v>17101285.66</v>
      </c>
      <c r="O887" s="11">
        <v>2615490.71</v>
      </c>
      <c r="P887" s="11">
        <v>402383.19</v>
      </c>
      <c r="Q887" s="11">
        <v>2752604.73</v>
      </c>
      <c r="R887" s="12">
        <f>Table7[[#This Row],[Solicitat beneficiar]]/Table7[[#This Row],[Valoare totala eligibila, LEI]]</f>
        <v>0.13262649675014557</v>
      </c>
      <c r="S887" s="11">
        <f>Table7[[#This Row],[Valoare totala eligibila, LEI]]-Table7[[#This Row],[Solicitat beneficiar]]</f>
        <v>17450825.91</v>
      </c>
      <c r="T887" s="11" t="e">
        <f>Table7[[#This Row],[Necesar de finantare lei - valoare eligibila cf. art 6. lit b) - OUG 36/2023]]/#REF!</f>
        <v>#REF!</v>
      </c>
      <c r="U887" s="11">
        <v>2668333.65</v>
      </c>
      <c r="V887" s="13">
        <v>66</v>
      </c>
      <c r="W887" s="13" t="s">
        <v>1696</v>
      </c>
      <c r="X887" s="16">
        <v>6.1</v>
      </c>
      <c r="Y887" t="s">
        <v>10</v>
      </c>
      <c r="Z887" s="13"/>
    </row>
    <row r="888" spans="1:26" customFormat="1" hidden="1">
      <c r="A888">
        <v>887</v>
      </c>
      <c r="B888">
        <v>130588</v>
      </c>
      <c r="C888">
        <v>5499</v>
      </c>
      <c r="D888" t="s">
        <v>34</v>
      </c>
      <c r="E888" t="s">
        <v>202</v>
      </c>
      <c r="F888" t="s">
        <v>1697</v>
      </c>
      <c r="G888" t="s">
        <v>1482</v>
      </c>
      <c r="H888">
        <v>97</v>
      </c>
      <c r="I888" s="10">
        <v>42339</v>
      </c>
      <c r="J888" s="10">
        <v>43964</v>
      </c>
      <c r="K888" s="10">
        <v>45291</v>
      </c>
      <c r="L888" s="11">
        <v>98217383.150000006</v>
      </c>
      <c r="M888" s="11">
        <v>84818533.959999993</v>
      </c>
      <c r="N888" s="11">
        <v>72095753.859999999</v>
      </c>
      <c r="O888" s="11">
        <v>11026408.59</v>
      </c>
      <c r="P888" s="11">
        <v>1696371.51</v>
      </c>
      <c r="Q888" s="11">
        <v>13398849.189999999</v>
      </c>
      <c r="R888" s="12">
        <f>Table7[[#This Row],[Solicitat beneficiar]]/Table7[[#This Row],[Valoare totala eligibila, LEI]]</f>
        <v>0.10951081109678731</v>
      </c>
      <c r="S888" s="11">
        <f>Table7[[#This Row],[Valoare totala eligibila, LEI]]-Table7[[#This Row],[Solicitat beneficiar]]</f>
        <v>75529987.50999999</v>
      </c>
      <c r="T888" s="11" t="e">
        <f>Table7[[#This Row],[Necesar de finantare lei - valoare eligibila cf. art 6. lit b) - OUG 36/2023]]/#REF!</f>
        <v>#REF!</v>
      </c>
      <c r="U888" s="11">
        <v>9288546.4499999993</v>
      </c>
      <c r="V888" s="13">
        <v>10</v>
      </c>
      <c r="W888" s="13" t="s">
        <v>1698</v>
      </c>
      <c r="X888" s="16">
        <v>6.2</v>
      </c>
      <c r="Y888" t="s">
        <v>10</v>
      </c>
      <c r="Z888" s="13"/>
    </row>
    <row r="889" spans="1:26" customFormat="1" hidden="1">
      <c r="A889">
        <v>888</v>
      </c>
      <c r="B889">
        <v>133539</v>
      </c>
      <c r="C889">
        <v>6812</v>
      </c>
      <c r="D889" t="s">
        <v>34</v>
      </c>
      <c r="E889" t="s">
        <v>202</v>
      </c>
      <c r="F889" t="s">
        <v>1699</v>
      </c>
      <c r="G889" t="s">
        <v>1700</v>
      </c>
      <c r="H889">
        <v>80</v>
      </c>
      <c r="I889" s="10">
        <v>42856</v>
      </c>
      <c r="J889" s="10">
        <v>44306</v>
      </c>
      <c r="K889" s="10">
        <v>45291</v>
      </c>
      <c r="L889" s="11">
        <v>23758499.469999999</v>
      </c>
      <c r="M889" s="11">
        <v>22661569.52</v>
      </c>
      <c r="N889" s="11">
        <v>19262334.100000001</v>
      </c>
      <c r="O889" s="11">
        <v>2946004.04</v>
      </c>
      <c r="P889" s="11">
        <v>453231.38</v>
      </c>
      <c r="Q889" s="11">
        <v>1096929.95</v>
      </c>
      <c r="R889" s="12">
        <f>Table7[[#This Row],[Solicitat beneficiar]]/Table7[[#This Row],[Valoare totala eligibila, LEI]]</f>
        <v>1.4495906813077615E-2</v>
      </c>
      <c r="S889" s="11">
        <f>Table7[[#This Row],[Valoare totala eligibila, LEI]]-Table7[[#This Row],[Solicitat beneficiar]]</f>
        <v>22333069.52</v>
      </c>
      <c r="T889" s="11" t="e">
        <f>Table7[[#This Row],[Necesar de finantare lei - valoare eligibila cf. art 6. lit b) - OUG 36/2023]]/#REF!</f>
        <v>#REF!</v>
      </c>
      <c r="U889" s="11">
        <v>328500</v>
      </c>
      <c r="V889" s="13">
        <v>0</v>
      </c>
      <c r="W889" s="13" t="s">
        <v>1701</v>
      </c>
      <c r="X889" s="16">
        <v>3.2</v>
      </c>
      <c r="Y889" t="s">
        <v>26</v>
      </c>
      <c r="Z889" s="13"/>
    </row>
    <row r="890" spans="1:26" customFormat="1" hidden="1">
      <c r="A890">
        <v>889</v>
      </c>
      <c r="B890">
        <v>133560</v>
      </c>
      <c r="C890">
        <v>7012</v>
      </c>
      <c r="D890" t="s">
        <v>34</v>
      </c>
      <c r="E890" t="s">
        <v>202</v>
      </c>
      <c r="F890" t="s">
        <v>1702</v>
      </c>
      <c r="G890" t="s">
        <v>1560</v>
      </c>
      <c r="H890">
        <v>84</v>
      </c>
      <c r="I890" s="10">
        <v>42761</v>
      </c>
      <c r="J890" s="10">
        <v>44396</v>
      </c>
      <c r="K890" s="10">
        <v>45291</v>
      </c>
      <c r="L890" s="11">
        <v>23745473.469999999</v>
      </c>
      <c r="M890" s="11">
        <v>22366733.98</v>
      </c>
      <c r="N890" s="11">
        <v>19011723.879999999</v>
      </c>
      <c r="O890" s="11">
        <v>2907675.41</v>
      </c>
      <c r="P890" s="11">
        <v>447334.69</v>
      </c>
      <c r="Q890" s="11">
        <v>1378739.49</v>
      </c>
      <c r="R890" s="12">
        <f>Table7[[#This Row],[Solicitat beneficiar]]/Table7[[#This Row],[Valoare totala eligibila, LEI]]</f>
        <v>1.8621404464882001E-3</v>
      </c>
      <c r="S890" s="11">
        <f>Table7[[#This Row],[Valoare totala eligibila, LEI]]-Table7[[#This Row],[Solicitat beneficiar]]</f>
        <v>22325083.98</v>
      </c>
      <c r="T890" s="11" t="e">
        <f>Table7[[#This Row],[Necesar de finantare lei - valoare eligibila cf. art 6. lit b) - OUG 36/2023]]/#REF!</f>
        <v>#REF!</v>
      </c>
      <c r="U890" s="11">
        <v>41650</v>
      </c>
      <c r="V890" s="13">
        <v>0</v>
      </c>
      <c r="W890" s="13" t="s">
        <v>1703</v>
      </c>
      <c r="X890" s="16">
        <v>5</v>
      </c>
      <c r="Y890" t="s">
        <v>21</v>
      </c>
      <c r="Z890" s="13"/>
    </row>
    <row r="891" spans="1:26" customFormat="1" hidden="1">
      <c r="A891">
        <v>890</v>
      </c>
      <c r="B891">
        <v>125749</v>
      </c>
      <c r="C891">
        <v>3604</v>
      </c>
      <c r="D891" t="s">
        <v>34</v>
      </c>
      <c r="E891" t="s">
        <v>1156</v>
      </c>
      <c r="F891" t="s">
        <v>1704</v>
      </c>
      <c r="G891" t="s">
        <v>1479</v>
      </c>
      <c r="H891">
        <v>108</v>
      </c>
      <c r="I891" s="10">
        <v>42005</v>
      </c>
      <c r="J891" s="10">
        <v>43445</v>
      </c>
      <c r="K891" s="10">
        <v>45291</v>
      </c>
      <c r="L891" s="11">
        <v>26189365.899999999</v>
      </c>
      <c r="M891" s="11">
        <v>23936290.34</v>
      </c>
      <c r="N891" s="11">
        <v>20345846.789999999</v>
      </c>
      <c r="O891" s="11">
        <v>3111717.72</v>
      </c>
      <c r="P891" s="11">
        <v>478725.83</v>
      </c>
      <c r="Q891" s="11">
        <v>2253075.56</v>
      </c>
      <c r="R891" s="12">
        <f>Table7[[#This Row],[Solicitat beneficiar]]/Table7[[#This Row],[Valoare totala eligibila, LEI]]</f>
        <v>0.9657035949038375</v>
      </c>
      <c r="S891" s="11">
        <f>Table7[[#This Row],[Valoare totala eligibila, LEI]]-Table7[[#This Row],[Solicitat beneficiar]]</f>
        <v>820928.71000000089</v>
      </c>
      <c r="T891" s="11" t="e">
        <f>Table7[[#This Row],[Necesar de finantare lei - valoare eligibila cf. art 6. lit b) - OUG 36/2023]]/#REF!</f>
        <v>#REF!</v>
      </c>
      <c r="U891" s="11">
        <v>23115361.629999999</v>
      </c>
      <c r="V891" s="13">
        <v>97</v>
      </c>
      <c r="W891" s="13" t="s">
        <v>1705</v>
      </c>
      <c r="X891" s="16">
        <v>2</v>
      </c>
      <c r="Y891" t="s">
        <v>25</v>
      </c>
      <c r="Z891" s="13"/>
    </row>
    <row r="892" spans="1:26" customFormat="1" hidden="1">
      <c r="A892">
        <v>891</v>
      </c>
      <c r="B892">
        <v>124971</v>
      </c>
      <c r="C892">
        <v>4746</v>
      </c>
      <c r="D892" t="s">
        <v>34</v>
      </c>
      <c r="E892" t="s">
        <v>1156</v>
      </c>
      <c r="F892" t="s">
        <v>1706</v>
      </c>
      <c r="G892" t="s">
        <v>1479</v>
      </c>
      <c r="H892">
        <v>70</v>
      </c>
      <c r="I892" s="10">
        <v>43160</v>
      </c>
      <c r="J892" s="10">
        <v>43718</v>
      </c>
      <c r="K892" s="10">
        <v>45291</v>
      </c>
      <c r="L892" s="11">
        <v>104746875.95999999</v>
      </c>
      <c r="M892" s="11">
        <v>88312842.090000004</v>
      </c>
      <c r="N892" s="11">
        <v>75065915.810000002</v>
      </c>
      <c r="O892" s="11">
        <v>11480669.380000001</v>
      </c>
      <c r="P892" s="11">
        <v>1766256.9</v>
      </c>
      <c r="Q892" s="11">
        <v>16434033.869999999</v>
      </c>
      <c r="R892" s="12">
        <f>Table7[[#This Row],[Solicitat beneficiar]]/Table7[[#This Row],[Valoare totala eligibila, LEI]]</f>
        <v>0.95943514629107762</v>
      </c>
      <c r="S892" s="11">
        <f>Table7[[#This Row],[Valoare totala eligibila, LEI]]-Table7[[#This Row],[Solicitat beneficiar]]</f>
        <v>3582397.5200000107</v>
      </c>
      <c r="T892" s="11" t="e">
        <f>Table7[[#This Row],[Necesar de finantare lei - valoare eligibila cf. art 6. lit b) - OUG 36/2023]]/#REF!</f>
        <v>#REF!</v>
      </c>
      <c r="U892" s="11">
        <v>84730444.569999993</v>
      </c>
      <c r="V892" s="13">
        <v>90</v>
      </c>
      <c r="W892" s="13" t="s">
        <v>1707</v>
      </c>
      <c r="X892" s="16">
        <v>2</v>
      </c>
      <c r="Y892" t="s">
        <v>25</v>
      </c>
      <c r="Z892" s="13"/>
    </row>
    <row r="893" spans="1:26" customFormat="1" hidden="1">
      <c r="A893">
        <v>892</v>
      </c>
      <c r="B893">
        <v>126533</v>
      </c>
      <c r="C893">
        <v>4860</v>
      </c>
      <c r="D893" t="s">
        <v>34</v>
      </c>
      <c r="E893" t="s">
        <v>159</v>
      </c>
      <c r="F893" t="s">
        <v>1708</v>
      </c>
      <c r="G893" t="s">
        <v>1471</v>
      </c>
      <c r="H893">
        <v>93</v>
      </c>
      <c r="I893" s="10">
        <v>42461</v>
      </c>
      <c r="J893" s="10">
        <v>43766</v>
      </c>
      <c r="K893" s="10">
        <v>45291</v>
      </c>
      <c r="L893" s="11">
        <v>73641746.420000002</v>
      </c>
      <c r="M893" s="11">
        <v>73425432.659999996</v>
      </c>
      <c r="N893" s="11">
        <v>62411617.770000003</v>
      </c>
      <c r="O893" s="11">
        <v>9545306.2400000002</v>
      </c>
      <c r="P893" s="11">
        <v>1468508.65</v>
      </c>
      <c r="Q893" s="11">
        <v>216313.76</v>
      </c>
      <c r="R893" s="12">
        <f>Table7[[#This Row],[Solicitat beneficiar]]/Table7[[#This Row],[Valoare totala eligibila, LEI]]</f>
        <v>0.34547432600719252</v>
      </c>
      <c r="S893" s="11">
        <f>Table7[[#This Row],[Valoare totala eligibila, LEI]]-Table7[[#This Row],[Solicitat beneficiar]]</f>
        <v>48058830.799999997</v>
      </c>
      <c r="T893" s="11" t="e">
        <f>Table7[[#This Row],[Necesar de finantare lei - valoare eligibila cf. art 6. lit b) - OUG 36/2023]]/#REF!</f>
        <v>#REF!</v>
      </c>
      <c r="U893" s="11">
        <v>25366601.859999999</v>
      </c>
      <c r="V893" s="13">
        <v>40</v>
      </c>
      <c r="W893" s="13" t="s">
        <v>1709</v>
      </c>
      <c r="X893" s="16">
        <v>6.2</v>
      </c>
      <c r="Y893" t="s">
        <v>10</v>
      </c>
      <c r="Z893" s="13"/>
    </row>
    <row r="894" spans="1:26" customFormat="1" hidden="1">
      <c r="A894">
        <v>893</v>
      </c>
      <c r="B894">
        <v>126571</v>
      </c>
      <c r="C894">
        <v>4979</v>
      </c>
      <c r="D894" t="s">
        <v>34</v>
      </c>
      <c r="E894" t="s">
        <v>159</v>
      </c>
      <c r="F894" t="s">
        <v>1710</v>
      </c>
      <c r="G894" t="s">
        <v>1471</v>
      </c>
      <c r="H894">
        <v>91</v>
      </c>
      <c r="I894" s="10">
        <v>42461</v>
      </c>
      <c r="J894" s="10">
        <v>43798</v>
      </c>
      <c r="K894" s="10">
        <v>45230</v>
      </c>
      <c r="L894" s="11">
        <v>38421490.520000003</v>
      </c>
      <c r="M894" s="11">
        <v>33679085.689999998</v>
      </c>
      <c r="N894" s="11">
        <v>28627222.84</v>
      </c>
      <c r="O894" s="11">
        <v>4378281.13</v>
      </c>
      <c r="P894" s="11">
        <v>673581.72</v>
      </c>
      <c r="Q894" s="11">
        <v>4742404.83</v>
      </c>
      <c r="R894" s="12">
        <f>Table7[[#This Row],[Solicitat beneficiar]]/Table7[[#This Row],[Valoare totala eligibila, LEI]]</f>
        <v>0.49496562981071834</v>
      </c>
      <c r="S894" s="11">
        <f>Table7[[#This Row],[Valoare totala eligibila, LEI]]-Table7[[#This Row],[Solicitat beneficiar]]</f>
        <v>17009095.829999998</v>
      </c>
      <c r="T894" s="11" t="e">
        <f>Table7[[#This Row],[Necesar de finantare lei - valoare eligibila cf. art 6. lit b) - OUG 36/2023]]/#REF!</f>
        <v>#REF!</v>
      </c>
      <c r="U894" s="11">
        <v>16669989.860000001</v>
      </c>
      <c r="V894" s="13">
        <v>70</v>
      </c>
      <c r="W894" s="13" t="s">
        <v>1711</v>
      </c>
      <c r="X894" s="16">
        <v>6.2</v>
      </c>
      <c r="Y894" t="s">
        <v>10</v>
      </c>
      <c r="Z894" s="13"/>
    </row>
    <row r="895" spans="1:26" customFormat="1" hidden="1">
      <c r="A895">
        <v>894</v>
      </c>
      <c r="B895">
        <v>126572</v>
      </c>
      <c r="C895">
        <v>5036</v>
      </c>
      <c r="D895" t="s">
        <v>34</v>
      </c>
      <c r="E895" t="s">
        <v>159</v>
      </c>
      <c r="F895" t="s">
        <v>1712</v>
      </c>
      <c r="G895" t="s">
        <v>1471</v>
      </c>
      <c r="H895">
        <v>65</v>
      </c>
      <c r="I895" s="10">
        <v>43320</v>
      </c>
      <c r="J895" s="10">
        <v>43819</v>
      </c>
      <c r="K895" s="10">
        <v>45291</v>
      </c>
      <c r="L895" s="11">
        <v>12095622.58</v>
      </c>
      <c r="M895" s="11">
        <v>12095622.58</v>
      </c>
      <c r="N895" s="11">
        <v>10281279.199999999</v>
      </c>
      <c r="O895" s="11">
        <v>1572430.93</v>
      </c>
      <c r="P895" s="11">
        <v>241912.45</v>
      </c>
      <c r="Q895" s="11">
        <v>0</v>
      </c>
      <c r="R895" s="12">
        <f>Table7[[#This Row],[Solicitat beneficiar]]/Table7[[#This Row],[Valoare totala eligibila, LEI]]</f>
        <v>0.2098106156351317</v>
      </c>
      <c r="S895" s="11">
        <f>Table7[[#This Row],[Valoare totala eligibila, LEI]]-Table7[[#This Row],[Solicitat beneficiar]]</f>
        <v>9557832.5600000005</v>
      </c>
      <c r="T895" s="11" t="e">
        <f>Table7[[#This Row],[Necesar de finantare lei - valoare eligibila cf. art 6. lit b) - OUG 36/2023]]/#REF!</f>
        <v>#REF!</v>
      </c>
      <c r="U895" s="11">
        <v>2537790.02</v>
      </c>
      <c r="V895" s="13">
        <v>65</v>
      </c>
      <c r="W895" s="13" t="s">
        <v>1713</v>
      </c>
      <c r="X895" s="16">
        <v>6.1</v>
      </c>
      <c r="Y895" t="s">
        <v>10</v>
      </c>
      <c r="Z895" s="13"/>
    </row>
    <row r="896" spans="1:26" customFormat="1" hidden="1">
      <c r="A896">
        <v>895</v>
      </c>
      <c r="B896">
        <v>128611</v>
      </c>
      <c r="C896">
        <v>5048</v>
      </c>
      <c r="D896" t="s">
        <v>34</v>
      </c>
      <c r="E896" t="s">
        <v>1200</v>
      </c>
      <c r="F896" t="s">
        <v>1714</v>
      </c>
      <c r="G896" t="s">
        <v>1715</v>
      </c>
      <c r="H896">
        <v>88</v>
      </c>
      <c r="I896" s="10">
        <v>42614</v>
      </c>
      <c r="J896" s="10">
        <v>43860</v>
      </c>
      <c r="K896" s="10">
        <v>45291</v>
      </c>
      <c r="L896" s="11">
        <v>23599234.690000001</v>
      </c>
      <c r="M896" s="11">
        <v>23599234.690000001</v>
      </c>
      <c r="N896" s="11">
        <v>20059349.489999998</v>
      </c>
      <c r="O896" s="11">
        <v>3067900.52</v>
      </c>
      <c r="P896" s="11">
        <v>471984.68</v>
      </c>
      <c r="Q896" s="11">
        <v>0</v>
      </c>
      <c r="R896" s="12">
        <f>Table7[[#This Row],[Solicitat beneficiar]]/Table7[[#This Row],[Valoare totala eligibila, LEI]]</f>
        <v>0.49011996668269919</v>
      </c>
      <c r="S896" s="11">
        <f>Table7[[#This Row],[Valoare totala eligibila, LEI]]-Table7[[#This Row],[Solicitat beneficiar]]</f>
        <v>12032778.570000002</v>
      </c>
      <c r="T896" s="11" t="e">
        <f>Table7[[#This Row],[Necesar de finantare lei - valoare eligibila cf. art 6. lit b) - OUG 36/2023]]/#REF!</f>
        <v>#REF!</v>
      </c>
      <c r="U896" s="11">
        <v>11566456.119999999</v>
      </c>
      <c r="V896" s="13">
        <v>94</v>
      </c>
      <c r="W896" s="13" t="s">
        <v>1716</v>
      </c>
      <c r="X896" s="16">
        <v>2</v>
      </c>
      <c r="Y896" t="s">
        <v>25</v>
      </c>
      <c r="Z896" s="13"/>
    </row>
    <row r="897" spans="1:26" customFormat="1" hidden="1">
      <c r="A897">
        <v>896</v>
      </c>
      <c r="B897">
        <v>129224</v>
      </c>
      <c r="C897">
        <v>5091</v>
      </c>
      <c r="D897" t="s">
        <v>34</v>
      </c>
      <c r="E897" t="s">
        <v>191</v>
      </c>
      <c r="F897" t="s">
        <v>1717</v>
      </c>
      <c r="G897" t="s">
        <v>1244</v>
      </c>
      <c r="H897">
        <v>78</v>
      </c>
      <c r="I897" s="10">
        <v>42924</v>
      </c>
      <c r="J897" s="10">
        <v>43878</v>
      </c>
      <c r="K897" s="10">
        <v>45291</v>
      </c>
      <c r="L897" s="11">
        <v>91361641.400000006</v>
      </c>
      <c r="M897" s="11">
        <v>91361641.400000006</v>
      </c>
      <c r="N897" s="11">
        <v>77657395.219999999</v>
      </c>
      <c r="O897" s="11">
        <v>11877013.34</v>
      </c>
      <c r="P897" s="11">
        <v>1827232.84</v>
      </c>
      <c r="Q897" s="11">
        <v>0</v>
      </c>
      <c r="R897" s="12">
        <f>Table7[[#This Row],[Solicitat beneficiar]]/Table7[[#This Row],[Valoare totala eligibila, LEI]]</f>
        <v>0.65353193194709824</v>
      </c>
      <c r="S897" s="11">
        <f>Table7[[#This Row],[Valoare totala eligibila, LEI]]-Table7[[#This Row],[Solicitat beneficiar]]</f>
        <v>31653891.390000008</v>
      </c>
      <c r="T897" s="11" t="e">
        <f>Table7[[#This Row],[Necesar de finantare lei - valoare eligibila cf. art 6. lit b) - OUG 36/2023]]/#REF!</f>
        <v>#REF!</v>
      </c>
      <c r="U897" s="11">
        <v>59707750.009999998</v>
      </c>
      <c r="V897" s="13">
        <v>67</v>
      </c>
      <c r="W897" s="13" t="s">
        <v>1718</v>
      </c>
      <c r="X897" s="16">
        <v>6.2</v>
      </c>
      <c r="Y897" t="s">
        <v>10</v>
      </c>
      <c r="Z897" s="13"/>
    </row>
    <row r="898" spans="1:26" customFormat="1" hidden="1">
      <c r="A898">
        <v>897</v>
      </c>
      <c r="B898">
        <v>128610</v>
      </c>
      <c r="C898">
        <v>5097</v>
      </c>
      <c r="D898" t="s">
        <v>34</v>
      </c>
      <c r="E898" t="s">
        <v>1200</v>
      </c>
      <c r="F898" t="s">
        <v>1719</v>
      </c>
      <c r="G898" t="s">
        <v>1715</v>
      </c>
      <c r="H898">
        <v>66</v>
      </c>
      <c r="I898" s="10">
        <v>43294</v>
      </c>
      <c r="J898" s="10">
        <v>43873</v>
      </c>
      <c r="K898" s="10">
        <v>45291</v>
      </c>
      <c r="L898" s="11">
        <v>21457487.579999998</v>
      </c>
      <c r="M898" s="11">
        <v>19561278.059999999</v>
      </c>
      <c r="N898" s="11">
        <v>16627086.359999999</v>
      </c>
      <c r="O898" s="11">
        <v>2542966.14</v>
      </c>
      <c r="P898" s="11">
        <v>391225.56</v>
      </c>
      <c r="Q898" s="11">
        <v>1896209.52</v>
      </c>
      <c r="R898" s="12">
        <f>Table7[[#This Row],[Solicitat beneficiar]]/Table7[[#This Row],[Valoare totala eligibila, LEI]]</f>
        <v>0.93566732520543705</v>
      </c>
      <c r="S898" s="11">
        <f>Table7[[#This Row],[Valoare totala eligibila, LEI]]-Table7[[#This Row],[Solicitat beneficiar]]</f>
        <v>1258429.3399999999</v>
      </c>
      <c r="T898" s="11" t="e">
        <f>Table7[[#This Row],[Necesar de finantare lei - valoare eligibila cf. art 6. lit b) - OUG 36/2023]]/#REF!</f>
        <v>#REF!</v>
      </c>
      <c r="U898" s="11">
        <v>18302848.719999999</v>
      </c>
      <c r="V898" s="13">
        <v>85</v>
      </c>
      <c r="W898" s="13" t="s">
        <v>1720</v>
      </c>
      <c r="X898" s="16">
        <v>2</v>
      </c>
      <c r="Y898" t="s">
        <v>25</v>
      </c>
      <c r="Z898" s="13"/>
    </row>
    <row r="899" spans="1:26" customFormat="1" hidden="1">
      <c r="A899">
        <v>898</v>
      </c>
      <c r="B899">
        <v>127726</v>
      </c>
      <c r="C899">
        <v>5260</v>
      </c>
      <c r="D899" t="s">
        <v>34</v>
      </c>
      <c r="E899" t="s">
        <v>487</v>
      </c>
      <c r="F899" t="s">
        <v>1721</v>
      </c>
      <c r="G899" t="s">
        <v>1722</v>
      </c>
      <c r="H899">
        <v>86</v>
      </c>
      <c r="I899" s="10">
        <v>42682</v>
      </c>
      <c r="J899" s="10">
        <v>43921</v>
      </c>
      <c r="K899" s="10">
        <v>45291</v>
      </c>
      <c r="L899" s="11">
        <v>172087745.00999999</v>
      </c>
      <c r="M899" s="11">
        <v>72099101.780000001</v>
      </c>
      <c r="N899" s="11">
        <v>61284236.530000001</v>
      </c>
      <c r="O899" s="11">
        <v>9372883.2100000009</v>
      </c>
      <c r="P899" s="11">
        <v>1441982.04</v>
      </c>
      <c r="Q899" s="11">
        <v>99988643.230000004</v>
      </c>
      <c r="R899" s="12">
        <f>Table7[[#This Row],[Solicitat beneficiar]]/Table7[[#This Row],[Valoare totala eligibila, LEI]]</f>
        <v>0.11967235731074596</v>
      </c>
      <c r="S899" s="11">
        <f>Table7[[#This Row],[Valoare totala eligibila, LEI]]-Table7[[#This Row],[Solicitat beneficiar]]</f>
        <v>63470832.310000002</v>
      </c>
      <c r="T899" s="11" t="e">
        <f>Table7[[#This Row],[Necesar de finantare lei - valoare eligibila cf. art 6. lit b) - OUG 36/2023]]/#REF!</f>
        <v>#REF!</v>
      </c>
      <c r="U899" s="11">
        <v>8628269.4700000007</v>
      </c>
      <c r="V899" s="13">
        <v>20</v>
      </c>
      <c r="W899" s="13" t="s">
        <v>1723</v>
      </c>
      <c r="X899" s="16">
        <v>6.2</v>
      </c>
      <c r="Y899" t="s">
        <v>10</v>
      </c>
      <c r="Z899" s="13"/>
    </row>
    <row r="900" spans="1:26" customFormat="1" hidden="1">
      <c r="A900">
        <v>899</v>
      </c>
      <c r="B900">
        <v>129226</v>
      </c>
      <c r="C900">
        <v>5224</v>
      </c>
      <c r="D900" t="s">
        <v>34</v>
      </c>
      <c r="E900" t="s">
        <v>191</v>
      </c>
      <c r="F900" t="s">
        <v>1724</v>
      </c>
      <c r="G900" t="s">
        <v>1244</v>
      </c>
      <c r="H900">
        <v>111</v>
      </c>
      <c r="I900" s="10">
        <v>42306</v>
      </c>
      <c r="J900" s="10">
        <v>43927</v>
      </c>
      <c r="K900" s="10">
        <v>45291</v>
      </c>
      <c r="L900" s="11">
        <v>89854757.700000003</v>
      </c>
      <c r="M900" s="11">
        <v>89854757.700000003</v>
      </c>
      <c r="N900" s="11">
        <v>76376544.060000002</v>
      </c>
      <c r="O900" s="11">
        <v>11681118.439999999</v>
      </c>
      <c r="P900" s="11">
        <v>1797095.2</v>
      </c>
      <c r="Q900" s="11">
        <v>0</v>
      </c>
      <c r="R900" s="12">
        <f>Table7[[#This Row],[Solicitat beneficiar]]/Table7[[#This Row],[Valoare totala eligibila, LEI]]</f>
        <v>1.7578760773843821E-2</v>
      </c>
      <c r="S900" s="11">
        <f>Table7[[#This Row],[Valoare totala eligibila, LEI]]-Table7[[#This Row],[Solicitat beneficiar]]</f>
        <v>88275222.409999996</v>
      </c>
      <c r="T900" s="11" t="e">
        <f>Table7[[#This Row],[Necesar de finantare lei - valoare eligibila cf. art 6. lit b) - OUG 36/2023]]/#REF!</f>
        <v>#REF!</v>
      </c>
      <c r="U900" s="11">
        <v>1579535.290000001</v>
      </c>
      <c r="V900" s="13">
        <v>42</v>
      </c>
      <c r="W900" s="13" t="s">
        <v>1725</v>
      </c>
      <c r="X900" s="16">
        <v>6.2</v>
      </c>
      <c r="Y900" t="s">
        <v>21</v>
      </c>
      <c r="Z900" s="13"/>
    </row>
    <row r="901" spans="1:26" customFormat="1" hidden="1">
      <c r="A901">
        <v>900</v>
      </c>
      <c r="B901">
        <v>128778</v>
      </c>
      <c r="C901">
        <v>5277</v>
      </c>
      <c r="D901" t="s">
        <v>34</v>
      </c>
      <c r="E901" t="s">
        <v>487</v>
      </c>
      <c r="F901" t="s">
        <v>1726</v>
      </c>
      <c r="G901" t="s">
        <v>1722</v>
      </c>
      <c r="H901">
        <v>89</v>
      </c>
      <c r="I901" s="10">
        <v>42599</v>
      </c>
      <c r="J901" s="10">
        <v>43928</v>
      </c>
      <c r="K901" s="10">
        <v>45291</v>
      </c>
      <c r="L901" s="11">
        <v>74422106.260000005</v>
      </c>
      <c r="M901" s="11">
        <v>71491189.25</v>
      </c>
      <c r="N901" s="11">
        <v>60767510.880000003</v>
      </c>
      <c r="O901" s="11">
        <v>9293854.5999999996</v>
      </c>
      <c r="P901" s="11">
        <v>1429823.77</v>
      </c>
      <c r="Q901" s="11">
        <v>2930917.01</v>
      </c>
      <c r="R901" s="12">
        <f>Table7[[#This Row],[Solicitat beneficiar]]/Table7[[#This Row],[Valoare totala eligibila, LEI]]</f>
        <v>0.78655309849947697</v>
      </c>
      <c r="S901" s="11">
        <f>Table7[[#This Row],[Valoare totala eligibila, LEI]]-Table7[[#This Row],[Solicitat beneficiar]]</f>
        <v>15259572.829999998</v>
      </c>
      <c r="T901" s="11" t="e">
        <f>Table7[[#This Row],[Necesar de finantare lei - valoare eligibila cf. art 6. lit b) - OUG 36/2023]]/#REF!</f>
        <v>#REF!</v>
      </c>
      <c r="U901" s="11">
        <v>56231616.420000002</v>
      </c>
      <c r="V901" s="13">
        <v>92</v>
      </c>
      <c r="W901" s="13" t="s">
        <v>1727</v>
      </c>
      <c r="X901" s="16">
        <v>2</v>
      </c>
      <c r="Y901" t="s">
        <v>25</v>
      </c>
      <c r="Z901" s="13"/>
    </row>
    <row r="902" spans="1:26" customFormat="1" hidden="1">
      <c r="A902">
        <v>901</v>
      </c>
      <c r="B902">
        <v>128809</v>
      </c>
      <c r="C902">
        <v>5330</v>
      </c>
      <c r="D902" t="s">
        <v>34</v>
      </c>
      <c r="E902" t="s">
        <v>159</v>
      </c>
      <c r="F902" t="s">
        <v>1728</v>
      </c>
      <c r="G902" t="s">
        <v>1471</v>
      </c>
      <c r="H902">
        <v>61</v>
      </c>
      <c r="I902" s="10">
        <v>43381</v>
      </c>
      <c r="J902" s="10">
        <v>43942</v>
      </c>
      <c r="K902" s="10">
        <v>45230</v>
      </c>
      <c r="L902" s="11">
        <v>20286466.629999999</v>
      </c>
      <c r="M902" s="11">
        <v>20286466.629999999</v>
      </c>
      <c r="N902" s="11">
        <v>17243496.640000001</v>
      </c>
      <c r="O902" s="11">
        <v>2637240.65</v>
      </c>
      <c r="P902" s="11">
        <v>405729.34</v>
      </c>
      <c r="Q902" s="11">
        <v>0</v>
      </c>
      <c r="R902" s="12">
        <f>Table7[[#This Row],[Solicitat beneficiar]]/Table7[[#This Row],[Valoare totala eligibila, LEI]]</f>
        <v>0.38577326898449643</v>
      </c>
      <c r="S902" s="11">
        <f>Table7[[#This Row],[Valoare totala eligibila, LEI]]-Table7[[#This Row],[Solicitat beneficiar]]</f>
        <v>12460490.081999999</v>
      </c>
      <c r="T902" s="11" t="e">
        <f>Table7[[#This Row],[Necesar de finantare lei - valoare eligibila cf. art 6. lit b) - OUG 36/2023]]/#REF!</f>
        <v>#REF!</v>
      </c>
      <c r="U902" s="11">
        <v>7825976.5480000004</v>
      </c>
      <c r="V902" s="13">
        <v>65</v>
      </c>
      <c r="W902" s="13" t="s">
        <v>1729</v>
      </c>
      <c r="X902" s="16">
        <v>6.1</v>
      </c>
      <c r="Y902" t="s">
        <v>10</v>
      </c>
      <c r="Z902" s="13"/>
    </row>
    <row r="903" spans="1:26" customFormat="1" hidden="1">
      <c r="A903">
        <v>902</v>
      </c>
      <c r="B903">
        <v>126685</v>
      </c>
      <c r="C903">
        <v>5501</v>
      </c>
      <c r="D903" t="s">
        <v>34</v>
      </c>
      <c r="E903" t="s">
        <v>487</v>
      </c>
      <c r="F903" t="s">
        <v>1730</v>
      </c>
      <c r="G903" t="s">
        <v>1722</v>
      </c>
      <c r="H903">
        <v>89</v>
      </c>
      <c r="I903" s="10">
        <v>42613</v>
      </c>
      <c r="J903" s="10">
        <v>43963</v>
      </c>
      <c r="K903" s="10">
        <v>45291</v>
      </c>
      <c r="L903" s="11">
        <v>64914470.25</v>
      </c>
      <c r="M903" s="11">
        <v>61162722.710000001</v>
      </c>
      <c r="N903" s="11">
        <v>51988314.299999997</v>
      </c>
      <c r="O903" s="11">
        <v>7951153.96</v>
      </c>
      <c r="P903" s="11">
        <v>1223254.45</v>
      </c>
      <c r="Q903" s="11">
        <v>3751747.54</v>
      </c>
      <c r="R903" s="12">
        <f>Table7[[#This Row],[Solicitat beneficiar]]/Table7[[#This Row],[Valoare totala eligibila, LEI]]</f>
        <v>0.29073789641958858</v>
      </c>
      <c r="S903" s="11">
        <f>Table7[[#This Row],[Valoare totala eligibila, LEI]]-Table7[[#This Row],[Solicitat beneficiar]]</f>
        <v>43380401.370000005</v>
      </c>
      <c r="T903" s="11" t="e">
        <f>Table7[[#This Row],[Necesar de finantare lei - valoare eligibila cf. art 6. lit b) - OUG 36/2023]]/#REF!</f>
        <v>#REF!</v>
      </c>
      <c r="U903" s="11">
        <v>17782321.34</v>
      </c>
      <c r="V903" s="13">
        <v>70</v>
      </c>
      <c r="W903" s="13" t="s">
        <v>1731</v>
      </c>
      <c r="X903" s="16">
        <v>6.2</v>
      </c>
      <c r="Y903" t="s">
        <v>10</v>
      </c>
      <c r="Z903" s="13"/>
    </row>
    <row r="904" spans="1:26" customFormat="1" hidden="1">
      <c r="A904">
        <v>903</v>
      </c>
      <c r="B904">
        <v>129227</v>
      </c>
      <c r="C904">
        <v>5568</v>
      </c>
      <c r="D904" t="s">
        <v>34</v>
      </c>
      <c r="E904" t="s">
        <v>191</v>
      </c>
      <c r="F904" t="s">
        <v>1732</v>
      </c>
      <c r="G904" t="s">
        <v>1244</v>
      </c>
      <c r="H904">
        <v>78</v>
      </c>
      <c r="I904" s="10">
        <v>42924</v>
      </c>
      <c r="J904" s="10">
        <v>43993</v>
      </c>
      <c r="K904" s="10">
        <v>45291</v>
      </c>
      <c r="L904" s="11">
        <v>69800962.019999996</v>
      </c>
      <c r="M904" s="11">
        <v>69800962.019999996</v>
      </c>
      <c r="N904" s="11">
        <v>59330817.740000002</v>
      </c>
      <c r="O904" s="11">
        <v>9074125.0399999991</v>
      </c>
      <c r="P904" s="11">
        <v>1396019.24</v>
      </c>
      <c r="Q904" s="11">
        <v>0</v>
      </c>
      <c r="R904" s="12">
        <f>Table7[[#This Row],[Solicitat beneficiar]]/Table7[[#This Row],[Valoare totala eligibila, LEI]]</f>
        <v>0.30064827679577016</v>
      </c>
      <c r="S904" s="11">
        <f>Table7[[#This Row],[Valoare totala eligibila, LEI]]-Table7[[#This Row],[Solicitat beneficiar]]</f>
        <v>48815423.069999993</v>
      </c>
      <c r="T904" s="11" t="e">
        <f>Table7[[#This Row],[Necesar de finantare lei - valoare eligibila cf. art 6. lit b) - OUG 36/2023]]/#REF!</f>
        <v>#REF!</v>
      </c>
      <c r="U904" s="11">
        <v>20985538.949999999</v>
      </c>
      <c r="V904" s="13">
        <v>51</v>
      </c>
      <c r="W904" s="13" t="s">
        <v>1733</v>
      </c>
      <c r="X904" s="16">
        <v>6.2</v>
      </c>
      <c r="Y904" t="s">
        <v>10</v>
      </c>
      <c r="Z904" s="13"/>
    </row>
    <row r="905" spans="1:26" customFormat="1" hidden="1">
      <c r="A905">
        <v>904</v>
      </c>
      <c r="B905">
        <v>128607</v>
      </c>
      <c r="C905">
        <v>5560</v>
      </c>
      <c r="D905" t="s">
        <v>34</v>
      </c>
      <c r="E905" t="s">
        <v>1200</v>
      </c>
      <c r="F905" t="s">
        <v>1734</v>
      </c>
      <c r="G905" t="s">
        <v>1715</v>
      </c>
      <c r="H905">
        <v>88</v>
      </c>
      <c r="I905" s="10">
        <v>42614</v>
      </c>
      <c r="J905" s="10">
        <v>43991</v>
      </c>
      <c r="K905" s="10">
        <v>45291</v>
      </c>
      <c r="L905" s="11">
        <v>88301334.920000002</v>
      </c>
      <c r="M905" s="11">
        <v>88301334.920000002</v>
      </c>
      <c r="N905" s="11">
        <v>75056134.689999998</v>
      </c>
      <c r="O905" s="11">
        <v>11479173.539999999</v>
      </c>
      <c r="P905" s="11">
        <v>1766026.69</v>
      </c>
      <c r="Q905" s="11">
        <v>0</v>
      </c>
      <c r="R905" s="12">
        <f>Table7[[#This Row],[Solicitat beneficiar]]/Table7[[#This Row],[Valoare totala eligibila, LEI]]</f>
        <v>0.7857292816564817</v>
      </c>
      <c r="S905" s="11">
        <f>Table7[[#This Row],[Valoare totala eligibila, LEI]]-Table7[[#This Row],[Solicitat beneficiar]]</f>
        <v>18920390.464000002</v>
      </c>
      <c r="T905" s="11" t="e">
        <f>Table7[[#This Row],[Necesar de finantare lei - valoare eligibila cf. art 6. lit b) - OUG 36/2023]]/#REF!</f>
        <v>#REF!</v>
      </c>
      <c r="U905" s="11">
        <v>69380944.456</v>
      </c>
      <c r="V905" s="13">
        <v>90</v>
      </c>
      <c r="W905" s="13" t="s">
        <v>1735</v>
      </c>
      <c r="X905" s="16">
        <v>2</v>
      </c>
      <c r="Y905" t="s">
        <v>25</v>
      </c>
      <c r="Z905" s="13"/>
    </row>
    <row r="906" spans="1:26" customFormat="1" hidden="1">
      <c r="A906">
        <v>905</v>
      </c>
      <c r="B906">
        <v>129193</v>
      </c>
      <c r="C906">
        <v>5717</v>
      </c>
      <c r="D906" t="s">
        <v>34</v>
      </c>
      <c r="E906" t="s">
        <v>1200</v>
      </c>
      <c r="F906" t="s">
        <v>1736</v>
      </c>
      <c r="G906" t="s">
        <v>1715</v>
      </c>
      <c r="H906">
        <v>77</v>
      </c>
      <c r="I906" s="10">
        <v>42905</v>
      </c>
      <c r="J906" s="10">
        <v>44028</v>
      </c>
      <c r="K906" s="10">
        <v>45230</v>
      </c>
      <c r="L906" s="11">
        <v>11859741.09</v>
      </c>
      <c r="M906" s="11">
        <v>10768735.310000001</v>
      </c>
      <c r="N906" s="11">
        <v>9153425.0199999996</v>
      </c>
      <c r="O906" s="11">
        <v>1399935.58</v>
      </c>
      <c r="P906" s="11">
        <v>215374.71</v>
      </c>
      <c r="Q906" s="11">
        <v>1091005.78</v>
      </c>
      <c r="R906" s="12">
        <f>Table7[[#This Row],[Solicitat beneficiar]]/Table7[[#This Row],[Valoare totala eligibila, LEI]]</f>
        <v>0.53929187043041926</v>
      </c>
      <c r="S906" s="11">
        <f>Table7[[#This Row],[Valoare totala eligibila, LEI]]-Table7[[#This Row],[Solicitat beneficiar]]</f>
        <v>4961243.9024999999</v>
      </c>
      <c r="T906" s="11" t="e">
        <f>Table7[[#This Row],[Necesar de finantare lei - valoare eligibila cf. art 6. lit b) - OUG 36/2023]]/#REF!</f>
        <v>#REF!</v>
      </c>
      <c r="U906" s="11">
        <v>5807491.4075000007</v>
      </c>
      <c r="V906" s="13">
        <v>75</v>
      </c>
      <c r="W906" s="13" t="s">
        <v>1737</v>
      </c>
      <c r="X906" s="16">
        <v>2</v>
      </c>
      <c r="Y906" t="s">
        <v>25</v>
      </c>
      <c r="Z906" s="13"/>
    </row>
    <row r="907" spans="1:26" customFormat="1" hidden="1">
      <c r="A907">
        <v>906</v>
      </c>
      <c r="B907">
        <v>127528</v>
      </c>
      <c r="C907">
        <v>5837</v>
      </c>
      <c r="D907" t="s">
        <v>34</v>
      </c>
      <c r="E907" t="s">
        <v>487</v>
      </c>
      <c r="F907" t="s">
        <v>1738</v>
      </c>
      <c r="G907" t="s">
        <v>1722</v>
      </c>
      <c r="H907">
        <v>82</v>
      </c>
      <c r="I907" s="10">
        <v>42825</v>
      </c>
      <c r="J907" s="10">
        <v>44042</v>
      </c>
      <c r="K907" s="10">
        <v>45291</v>
      </c>
      <c r="L907" s="11">
        <v>55779230.329999998</v>
      </c>
      <c r="M907" s="11">
        <v>23197555.91</v>
      </c>
      <c r="N907" s="11">
        <v>19717922.52</v>
      </c>
      <c r="O907" s="11">
        <v>3015682.27</v>
      </c>
      <c r="P907" s="11">
        <v>463951.12</v>
      </c>
      <c r="Q907" s="11">
        <v>32581674.420000002</v>
      </c>
      <c r="R907" s="12">
        <f>Table7[[#This Row],[Solicitat beneficiar]]/Table7[[#This Row],[Valoare totala eligibila, LEI]]</f>
        <v>0.31434984910873742</v>
      </c>
      <c r="S907" s="11">
        <f>Table7[[#This Row],[Valoare totala eligibila, LEI]]-Table7[[#This Row],[Solicitat beneficiar]]</f>
        <v>15905407.710000001</v>
      </c>
      <c r="T907" s="11" t="e">
        <f>Table7[[#This Row],[Necesar de finantare lei - valoare eligibila cf. art 6. lit b) - OUG 36/2023]]/#REF!</f>
        <v>#REF!</v>
      </c>
      <c r="U907" s="11">
        <v>7292148.2000000002</v>
      </c>
      <c r="V907" s="13">
        <v>55</v>
      </c>
      <c r="W907" s="13" t="s">
        <v>1739</v>
      </c>
      <c r="X907" s="16">
        <v>6.2</v>
      </c>
      <c r="Y907" t="s">
        <v>10</v>
      </c>
      <c r="Z907" s="13"/>
    </row>
    <row r="908" spans="1:26" customFormat="1" hidden="1">
      <c r="A908">
        <v>907</v>
      </c>
      <c r="B908">
        <v>129646</v>
      </c>
      <c r="C908">
        <v>6188</v>
      </c>
      <c r="D908" t="s">
        <v>34</v>
      </c>
      <c r="E908" t="s">
        <v>1200</v>
      </c>
      <c r="F908" t="s">
        <v>1740</v>
      </c>
      <c r="G908" t="s">
        <v>1715</v>
      </c>
      <c r="H908">
        <v>59</v>
      </c>
      <c r="I908" s="10">
        <v>43522</v>
      </c>
      <c r="J908" s="10">
        <v>44117</v>
      </c>
      <c r="K908" s="10">
        <v>45291</v>
      </c>
      <c r="L908" s="11">
        <v>17397232.149999999</v>
      </c>
      <c r="M908" s="11">
        <v>12740582.890000001</v>
      </c>
      <c r="N908" s="11">
        <v>10829495.460000001</v>
      </c>
      <c r="O908" s="11">
        <v>1656275.77</v>
      </c>
      <c r="P908" s="11">
        <v>254811.66</v>
      </c>
      <c r="Q908" s="11">
        <v>4656649.26</v>
      </c>
      <c r="R908" s="12">
        <f>Table7[[#This Row],[Solicitat beneficiar]]/Table7[[#This Row],[Valoare totala eligibila, LEI]]</f>
        <v>6.435905618129846E-2</v>
      </c>
      <c r="S908" s="11">
        <f>Table7[[#This Row],[Valoare totala eligibila, LEI]]-Table7[[#This Row],[Solicitat beneficiar]]</f>
        <v>11920611</v>
      </c>
      <c r="T908" s="11" t="e">
        <f>Table7[[#This Row],[Necesar de finantare lei - valoare eligibila cf. art 6. lit b) - OUG 36/2023]]/#REF!</f>
        <v>#REF!</v>
      </c>
      <c r="U908" s="11">
        <v>819971.89</v>
      </c>
      <c r="V908" s="13">
        <v>15</v>
      </c>
      <c r="W908" s="13" t="s">
        <v>1741</v>
      </c>
      <c r="X908" s="16">
        <v>4</v>
      </c>
      <c r="Y908" t="s">
        <v>20</v>
      </c>
      <c r="Z908" s="13"/>
    </row>
    <row r="909" spans="1:26" customFormat="1" hidden="1">
      <c r="A909">
        <v>908</v>
      </c>
      <c r="B909">
        <v>129372</v>
      </c>
      <c r="C909">
        <v>6489</v>
      </c>
      <c r="D909" t="s">
        <v>34</v>
      </c>
      <c r="E909" t="s">
        <v>1200</v>
      </c>
      <c r="F909" t="s">
        <v>1742</v>
      </c>
      <c r="G909" t="s">
        <v>1715</v>
      </c>
      <c r="H909">
        <v>66</v>
      </c>
      <c r="I909" s="10">
        <v>43312</v>
      </c>
      <c r="J909" s="10">
        <v>44236</v>
      </c>
      <c r="K909" s="10">
        <v>45291</v>
      </c>
      <c r="L909" s="11">
        <v>25445051.530000001</v>
      </c>
      <c r="M909" s="11">
        <v>19237071.079999998</v>
      </c>
      <c r="N909" s="11">
        <v>16351510.439999999</v>
      </c>
      <c r="O909" s="11">
        <v>2500819.2200000002</v>
      </c>
      <c r="P909" s="11">
        <v>384741.42</v>
      </c>
      <c r="Q909" s="11">
        <v>6207980.4500000002</v>
      </c>
      <c r="R909" s="12">
        <f>Table7[[#This Row],[Solicitat beneficiar]]/Table7[[#This Row],[Valoare totala eligibila, LEI]]</f>
        <v>0.50521623274056127</v>
      </c>
      <c r="S909" s="11">
        <f>Table7[[#This Row],[Valoare totala eligibila, LEI]]-Table7[[#This Row],[Solicitat beneficiar]]</f>
        <v>9518190.4999999981</v>
      </c>
      <c r="T909" s="11" t="e">
        <f>Table7[[#This Row],[Necesar de finantare lei - valoare eligibila cf. art 6. lit b) - OUG 36/2023]]/#REF!</f>
        <v>#REF!</v>
      </c>
      <c r="U909" s="11">
        <v>9718880.5800000001</v>
      </c>
      <c r="V909" s="13">
        <v>100</v>
      </c>
      <c r="W909" s="13" t="s">
        <v>1743</v>
      </c>
      <c r="X909" s="16">
        <v>2</v>
      </c>
      <c r="Y909" t="s">
        <v>25</v>
      </c>
      <c r="Z909" s="13"/>
    </row>
    <row r="910" spans="1:26" customFormat="1" hidden="1">
      <c r="A910">
        <v>909</v>
      </c>
      <c r="B910">
        <v>129530</v>
      </c>
      <c r="C910">
        <v>5240</v>
      </c>
      <c r="D910" t="s">
        <v>34</v>
      </c>
      <c r="E910" t="s">
        <v>1156</v>
      </c>
      <c r="F910" t="s">
        <v>1744</v>
      </c>
      <c r="G910" t="s">
        <v>1479</v>
      </c>
      <c r="H910">
        <v>79</v>
      </c>
      <c r="I910" s="10">
        <v>42907</v>
      </c>
      <c r="J910" s="10">
        <v>43922</v>
      </c>
      <c r="K910" s="10">
        <v>45291</v>
      </c>
      <c r="L910" s="11">
        <v>19330158.879999999</v>
      </c>
      <c r="M910" s="11">
        <v>19267850.48</v>
      </c>
      <c r="N910" s="11">
        <v>16377672.93</v>
      </c>
      <c r="O910" s="11">
        <v>2504820.4900000002</v>
      </c>
      <c r="P910" s="11">
        <v>385357.06</v>
      </c>
      <c r="Q910" s="11">
        <v>62308.4</v>
      </c>
      <c r="R910" s="12">
        <f>Table7[[#This Row],[Solicitat beneficiar]]/Table7[[#This Row],[Valoare totala eligibila, LEI]]</f>
        <v>0.71850197687438144</v>
      </c>
      <c r="S910" s="11">
        <f>Table7[[#This Row],[Valoare totala eligibila, LEI]]-Table7[[#This Row],[Solicitat beneficiar]]</f>
        <v>5423861.8200000003</v>
      </c>
      <c r="T910" s="11" t="e">
        <f>Table7[[#This Row],[Necesar de finantare lei - valoare eligibila cf. art 6. lit b) - OUG 36/2023]]/#REF!</f>
        <v>#REF!</v>
      </c>
      <c r="U910" s="11">
        <v>13843988.66</v>
      </c>
      <c r="V910" s="13">
        <v>70</v>
      </c>
      <c r="W910" s="13" t="s">
        <v>1745</v>
      </c>
      <c r="X910" s="16">
        <v>2</v>
      </c>
      <c r="Y910" t="s">
        <v>25</v>
      </c>
      <c r="Z910" s="13"/>
    </row>
    <row r="911" spans="1:26" customFormat="1" hidden="1">
      <c r="A911">
        <v>910</v>
      </c>
      <c r="B911">
        <v>129253</v>
      </c>
      <c r="C911">
        <v>5234</v>
      </c>
      <c r="D911" t="s">
        <v>34</v>
      </c>
      <c r="E911" t="s">
        <v>1200</v>
      </c>
      <c r="F911" t="s">
        <v>1746</v>
      </c>
      <c r="G911" t="s">
        <v>1715</v>
      </c>
      <c r="H911">
        <v>63</v>
      </c>
      <c r="I911" s="10">
        <v>43389</v>
      </c>
      <c r="J911" s="10">
        <v>43924</v>
      </c>
      <c r="K911" s="10">
        <v>45291</v>
      </c>
      <c r="L911" s="11">
        <v>21149521.469999999</v>
      </c>
      <c r="M911" s="11">
        <v>21149521.469999999</v>
      </c>
      <c r="N911" s="11">
        <v>17977093.260000002</v>
      </c>
      <c r="O911" s="11">
        <v>2749437.73</v>
      </c>
      <c r="P911" s="11">
        <v>422990.48</v>
      </c>
      <c r="Q911" s="11">
        <v>0</v>
      </c>
      <c r="R911" s="12">
        <f>Table7[[#This Row],[Solicitat beneficiar]]/Table7[[#This Row],[Valoare totala eligibila, LEI]]</f>
        <v>0.91269465351170442</v>
      </c>
      <c r="S911" s="11">
        <f>Table7[[#This Row],[Valoare totala eligibila, LEI]]-Table7[[#This Row],[Solicitat beneficiar]]</f>
        <v>1846466.299999997</v>
      </c>
      <c r="T911" s="11" t="e">
        <f>Table7[[#This Row],[Necesar de finantare lei - valoare eligibila cf. art 6. lit b) - OUG 36/2023]]/#REF!</f>
        <v>#REF!</v>
      </c>
      <c r="U911" s="11">
        <v>19303055.170000002</v>
      </c>
      <c r="V911" s="13">
        <v>99</v>
      </c>
      <c r="W911" s="13" t="s">
        <v>1747</v>
      </c>
      <c r="X911" s="16">
        <v>2</v>
      </c>
      <c r="Y911" t="s">
        <v>25</v>
      </c>
      <c r="Z911" s="13"/>
    </row>
    <row r="912" spans="1:26" customFormat="1" hidden="1">
      <c r="A912">
        <v>911</v>
      </c>
      <c r="B912">
        <v>127350</v>
      </c>
      <c r="C912">
        <v>5639</v>
      </c>
      <c r="D912" t="s">
        <v>34</v>
      </c>
      <c r="E912" t="s">
        <v>487</v>
      </c>
      <c r="F912" t="s">
        <v>1748</v>
      </c>
      <c r="G912" t="s">
        <v>1722</v>
      </c>
      <c r="H912">
        <v>77</v>
      </c>
      <c r="I912" s="10">
        <v>42958</v>
      </c>
      <c r="J912" s="10">
        <v>44021</v>
      </c>
      <c r="K912" s="10">
        <v>45291</v>
      </c>
      <c r="L912" s="11">
        <v>17931781.34</v>
      </c>
      <c r="M912" s="11">
        <v>11669124.310000001</v>
      </c>
      <c r="N912" s="11">
        <v>9918755.6699999999</v>
      </c>
      <c r="O912" s="11">
        <v>1516986.16</v>
      </c>
      <c r="P912" s="11">
        <v>233382.48</v>
      </c>
      <c r="Q912" s="11">
        <v>6262657.0300000003</v>
      </c>
      <c r="R912" s="12">
        <f>Table7[[#This Row],[Solicitat beneficiar]]/Table7[[#This Row],[Valoare totala eligibila, LEI]]</f>
        <v>0.27034572314021393</v>
      </c>
      <c r="S912" s="11">
        <f>Table7[[#This Row],[Valoare totala eligibila, LEI]]-Table7[[#This Row],[Solicitat beneficiar]]</f>
        <v>8514426.4600000009</v>
      </c>
      <c r="T912" s="11" t="e">
        <f>Table7[[#This Row],[Necesar de finantare lei - valoare eligibila cf. art 6. lit b) - OUG 36/2023]]/#REF!</f>
        <v>#REF!</v>
      </c>
      <c r="U912" s="11">
        <v>3154697.85</v>
      </c>
      <c r="V912" s="13">
        <v>61</v>
      </c>
      <c r="W912" s="13" t="s">
        <v>1749</v>
      </c>
      <c r="X912" s="16">
        <v>2</v>
      </c>
      <c r="Y912" t="s">
        <v>25</v>
      </c>
      <c r="Z912" s="13"/>
    </row>
    <row r="913" spans="1:26" customFormat="1" hidden="1">
      <c r="A913">
        <v>912</v>
      </c>
      <c r="B913">
        <v>128851</v>
      </c>
      <c r="C913">
        <v>5222</v>
      </c>
      <c r="D913" t="s">
        <v>34</v>
      </c>
      <c r="E913" t="s">
        <v>159</v>
      </c>
      <c r="F913" t="s">
        <v>1750</v>
      </c>
      <c r="G913" t="s">
        <v>1471</v>
      </c>
      <c r="H913">
        <v>64</v>
      </c>
      <c r="I913" s="10">
        <v>43283</v>
      </c>
      <c r="J913" s="10">
        <v>43909</v>
      </c>
      <c r="K913" s="10">
        <v>45230</v>
      </c>
      <c r="L913" s="11">
        <v>22353833.800000001</v>
      </c>
      <c r="M913" s="11">
        <v>22353833.800000001</v>
      </c>
      <c r="N913" s="11">
        <v>19000758.73</v>
      </c>
      <c r="O913" s="11">
        <v>2905998.39</v>
      </c>
      <c r="P913" s="11">
        <v>447076.68</v>
      </c>
      <c r="Q913" s="11">
        <v>0</v>
      </c>
      <c r="R913" s="12">
        <f>Table7[[#This Row],[Solicitat beneficiar]]/Table7[[#This Row],[Valoare totala eligibila, LEI]]</f>
        <v>0.89028496400469792</v>
      </c>
      <c r="S913" s="11">
        <f>Table7[[#This Row],[Valoare totala eligibila, LEI]]-Table7[[#This Row],[Solicitat beneficiar]]</f>
        <v>2452551.6799999997</v>
      </c>
      <c r="T913" s="11" t="e">
        <f>Table7[[#This Row],[Necesar de finantare lei - valoare eligibila cf. art 6. lit b) - OUG 36/2023]]/#REF!</f>
        <v>#REF!</v>
      </c>
      <c r="U913" s="11">
        <v>19901282.120000001</v>
      </c>
      <c r="V913" s="13">
        <v>100</v>
      </c>
      <c r="W913" s="13" t="s">
        <v>1751</v>
      </c>
      <c r="X913" s="16">
        <v>2</v>
      </c>
      <c r="Y913" t="s">
        <v>25</v>
      </c>
      <c r="Z913" s="13"/>
    </row>
    <row r="914" spans="1:26" customFormat="1" hidden="1">
      <c r="A914">
        <v>913</v>
      </c>
      <c r="B914">
        <v>127405</v>
      </c>
      <c r="C914">
        <v>5273</v>
      </c>
      <c r="D914" t="s">
        <v>34</v>
      </c>
      <c r="E914" t="s">
        <v>487</v>
      </c>
      <c r="F914" t="s">
        <v>1752</v>
      </c>
      <c r="G914" t="s">
        <v>1722</v>
      </c>
      <c r="H914">
        <v>67</v>
      </c>
      <c r="I914" s="10">
        <v>43258</v>
      </c>
      <c r="J914" s="10">
        <v>43928</v>
      </c>
      <c r="K914" s="10">
        <v>45291</v>
      </c>
      <c r="L914" s="11">
        <v>8028139.0499999998</v>
      </c>
      <c r="M914" s="11">
        <v>7874468.0899999999</v>
      </c>
      <c r="N914" s="11">
        <v>6693297.8799999999</v>
      </c>
      <c r="O914" s="11">
        <v>1023679.82</v>
      </c>
      <c r="P914" s="11">
        <v>157490.39000000001</v>
      </c>
      <c r="Q914" s="11">
        <v>153670.96</v>
      </c>
      <c r="R914" s="12">
        <f>Table7[[#This Row],[Solicitat beneficiar]]/Table7[[#This Row],[Valoare totala eligibila, LEI]]</f>
        <v>0.55397919073921853</v>
      </c>
      <c r="S914" s="11">
        <f>Table7[[#This Row],[Valoare totala eligibila, LEI]]-Table7[[#This Row],[Solicitat beneficiar]]</f>
        <v>3512176.63</v>
      </c>
      <c r="T914" s="11" t="e">
        <f>Table7[[#This Row],[Necesar de finantare lei - valoare eligibila cf. art 6. lit b) - OUG 36/2023]]/#REF!</f>
        <v>#REF!</v>
      </c>
      <c r="U914" s="11">
        <v>4362291.46</v>
      </c>
      <c r="V914" s="13">
        <v>59</v>
      </c>
      <c r="W914" s="13" t="s">
        <v>1753</v>
      </c>
      <c r="X914" s="16">
        <v>6.1</v>
      </c>
      <c r="Y914" t="s">
        <v>23</v>
      </c>
      <c r="Z914" s="13"/>
    </row>
    <row r="915" spans="1:26" customFormat="1" hidden="1">
      <c r="A915">
        <v>914</v>
      </c>
      <c r="B915">
        <v>121338</v>
      </c>
      <c r="C915">
        <v>6168</v>
      </c>
      <c r="D915" t="s">
        <v>34</v>
      </c>
      <c r="E915" t="s">
        <v>1156</v>
      </c>
      <c r="F915" t="s">
        <v>1754</v>
      </c>
      <c r="G915" t="s">
        <v>1479</v>
      </c>
      <c r="H915">
        <v>69</v>
      </c>
      <c r="I915" s="10">
        <v>43191</v>
      </c>
      <c r="J915" s="10">
        <v>44123</v>
      </c>
      <c r="K915" s="10">
        <v>45291</v>
      </c>
      <c r="L915" s="11">
        <v>16102186.039999999</v>
      </c>
      <c r="M915" s="11">
        <v>9094977.2200000007</v>
      </c>
      <c r="N915" s="11">
        <v>7730730.6399999997</v>
      </c>
      <c r="O915" s="11">
        <v>1182347.03</v>
      </c>
      <c r="P915" s="11">
        <v>181899.55</v>
      </c>
      <c r="Q915" s="11">
        <v>7007208.8200000003</v>
      </c>
      <c r="R915" s="12">
        <f>Table7[[#This Row],[Solicitat beneficiar]]/Table7[[#This Row],[Valoare totala eligibila, LEI]]</f>
        <v>0.58521358011713631</v>
      </c>
      <c r="S915" s="11">
        <f>Table7[[#This Row],[Valoare totala eligibila, LEI]]-Table7[[#This Row],[Solicitat beneficiar]]</f>
        <v>3772473.040000001</v>
      </c>
      <c r="T915" s="11" t="e">
        <f>Table7[[#This Row],[Necesar de finantare lei - valoare eligibila cf. art 6. lit b) - OUG 36/2023]]/#REF!</f>
        <v>#REF!</v>
      </c>
      <c r="U915" s="11">
        <v>5322504.18</v>
      </c>
      <c r="V915" s="13">
        <v>50</v>
      </c>
      <c r="W915" s="13" t="s">
        <v>1755</v>
      </c>
      <c r="X915" s="16">
        <v>4</v>
      </c>
      <c r="Y915" t="s">
        <v>20</v>
      </c>
      <c r="Z915" s="13"/>
    </row>
    <row r="916" spans="1:26" customFormat="1" hidden="1">
      <c r="A916">
        <v>915</v>
      </c>
      <c r="B916">
        <v>129220</v>
      </c>
      <c r="C916">
        <v>5029</v>
      </c>
      <c r="D916" t="s">
        <v>34</v>
      </c>
      <c r="E916" t="s">
        <v>191</v>
      </c>
      <c r="F916" t="s">
        <v>1756</v>
      </c>
      <c r="G916" t="s">
        <v>1244</v>
      </c>
      <c r="H916">
        <v>46</v>
      </c>
      <c r="I916" s="10">
        <v>43819</v>
      </c>
      <c r="J916" s="10">
        <v>43819</v>
      </c>
      <c r="K916" s="10">
        <v>45199</v>
      </c>
      <c r="L916" s="11">
        <v>6057289.7300000004</v>
      </c>
      <c r="M916" s="11">
        <v>6046579.7300000004</v>
      </c>
      <c r="N916" s="11">
        <v>5139592.78</v>
      </c>
      <c r="O916" s="11">
        <v>786055.35</v>
      </c>
      <c r="P916" s="11">
        <v>120931.6</v>
      </c>
      <c r="Q916" s="11">
        <v>10710</v>
      </c>
      <c r="R916" s="12">
        <f>Table7[[#This Row],[Solicitat beneficiar]]/Table7[[#This Row],[Valoare totala eligibila, LEI]]</f>
        <v>0.83866759001621582</v>
      </c>
      <c r="S916" s="11">
        <f>Table7[[#This Row],[Valoare totala eligibila, LEI]]-Table7[[#This Row],[Solicitat beneficiar]]</f>
        <v>975509.27999999933</v>
      </c>
      <c r="T916" s="11" t="e">
        <f>Table7[[#This Row],[Necesar de finantare lei - valoare eligibila cf. art 6. lit b) - OUG 36/2023]]/#REF!</f>
        <v>#REF!</v>
      </c>
      <c r="U916" s="11">
        <v>5071070.4500000011</v>
      </c>
      <c r="V916" s="13">
        <v>100</v>
      </c>
      <c r="W916" s="13" t="s">
        <v>1757</v>
      </c>
      <c r="X916" s="16">
        <v>2</v>
      </c>
      <c r="Y916" t="s">
        <v>25</v>
      </c>
      <c r="Z916" s="13"/>
    </row>
    <row r="917" spans="1:26" customFormat="1" hidden="1">
      <c r="A917">
        <v>916</v>
      </c>
      <c r="B917">
        <v>122478</v>
      </c>
      <c r="C917">
        <v>5035</v>
      </c>
      <c r="D917" t="s">
        <v>34</v>
      </c>
      <c r="E917" t="s">
        <v>1156</v>
      </c>
      <c r="F917" t="s">
        <v>1758</v>
      </c>
      <c r="G917" t="s">
        <v>1479</v>
      </c>
      <c r="H917">
        <v>49</v>
      </c>
      <c r="I917" s="10">
        <v>43822</v>
      </c>
      <c r="J917" s="10">
        <v>43822</v>
      </c>
      <c r="K917" s="10">
        <v>45291</v>
      </c>
      <c r="L917" s="11">
        <v>9742917.5399999991</v>
      </c>
      <c r="M917" s="11">
        <v>5744482.9100000001</v>
      </c>
      <c r="N917" s="11">
        <v>4882810.47</v>
      </c>
      <c r="O917" s="11">
        <v>746782.75</v>
      </c>
      <c r="P917" s="11">
        <v>114889.69</v>
      </c>
      <c r="Q917" s="11">
        <v>3998434.63</v>
      </c>
      <c r="R917" s="12">
        <f>Table7[[#This Row],[Solicitat beneficiar]]/Table7[[#This Row],[Valoare totala eligibila, LEI]]</f>
        <v>0.21990080739921636</v>
      </c>
      <c r="S917" s="11">
        <f>Table7[[#This Row],[Valoare totala eligibila, LEI]]-Table7[[#This Row],[Solicitat beneficiar]]</f>
        <v>4481266.4800000004</v>
      </c>
      <c r="T917" s="11" t="e">
        <f>Table7[[#This Row],[Necesar de finantare lei - valoare eligibila cf. art 6. lit b) - OUG 36/2023]]/#REF!</f>
        <v>#REF!</v>
      </c>
      <c r="U917" s="11">
        <v>1263216.43</v>
      </c>
      <c r="V917" s="13">
        <v>30</v>
      </c>
      <c r="W917" s="13" t="s">
        <v>1759</v>
      </c>
      <c r="X917" s="16">
        <v>4</v>
      </c>
      <c r="Y917" t="s">
        <v>20</v>
      </c>
      <c r="Z917" s="13"/>
    </row>
    <row r="918" spans="1:26" customFormat="1" hidden="1">
      <c r="A918">
        <v>917</v>
      </c>
      <c r="B918">
        <v>126925</v>
      </c>
      <c r="C918">
        <v>5055</v>
      </c>
      <c r="D918" t="s">
        <v>34</v>
      </c>
      <c r="E918" t="s">
        <v>487</v>
      </c>
      <c r="F918" t="s">
        <v>1760</v>
      </c>
      <c r="G918" t="s">
        <v>1722</v>
      </c>
      <c r="H918">
        <v>81</v>
      </c>
      <c r="I918" s="10">
        <v>42845</v>
      </c>
      <c r="J918" s="10">
        <v>43858</v>
      </c>
      <c r="K918" s="10">
        <v>45291</v>
      </c>
      <c r="L918" s="11">
        <v>1672220.3</v>
      </c>
      <c r="M918" s="11">
        <v>1672220.3</v>
      </c>
      <c r="N918" s="11">
        <v>1421387.26</v>
      </c>
      <c r="O918" s="11">
        <v>217388.62</v>
      </c>
      <c r="P918" s="11">
        <v>33444.42</v>
      </c>
      <c r="Q918" s="11">
        <v>0</v>
      </c>
      <c r="R918" s="12">
        <f>Table7[[#This Row],[Solicitat beneficiar]]/Table7[[#This Row],[Valoare totala eligibila, LEI]]</f>
        <v>6.9558006202890849E-2</v>
      </c>
      <c r="S918" s="11">
        <f>Table7[[#This Row],[Valoare totala eligibila, LEI]]-Table7[[#This Row],[Solicitat beneficiar]]</f>
        <v>1555903.99</v>
      </c>
      <c r="T918" s="11" t="e">
        <f>Table7[[#This Row],[Necesar de finantare lei - valoare eligibila cf. art 6. lit b) - OUG 36/2023]]/#REF!</f>
        <v>#REF!</v>
      </c>
      <c r="U918" s="11">
        <v>116316.31</v>
      </c>
      <c r="V918" s="13">
        <v>55</v>
      </c>
      <c r="W918" s="13" t="s">
        <v>1761</v>
      </c>
      <c r="X918" s="16">
        <v>4</v>
      </c>
      <c r="Y918" t="s">
        <v>20</v>
      </c>
      <c r="Z918" s="13"/>
    </row>
    <row r="919" spans="1:26" customFormat="1" hidden="1">
      <c r="A919">
        <v>918</v>
      </c>
      <c r="B919">
        <v>128856</v>
      </c>
      <c r="C919">
        <v>5066</v>
      </c>
      <c r="D919" t="s">
        <v>34</v>
      </c>
      <c r="E919" t="s">
        <v>487</v>
      </c>
      <c r="F919" t="s">
        <v>1762</v>
      </c>
      <c r="G919" t="s">
        <v>1722</v>
      </c>
      <c r="H919">
        <v>67</v>
      </c>
      <c r="I919" s="10">
        <v>43256</v>
      </c>
      <c r="J919" s="10">
        <v>43858</v>
      </c>
      <c r="K919" s="10">
        <v>45291</v>
      </c>
      <c r="L919" s="11">
        <v>6263837.7400000002</v>
      </c>
      <c r="M919" s="11">
        <v>2554213.19</v>
      </c>
      <c r="N919" s="11">
        <v>2171081.23</v>
      </c>
      <c r="O919" s="11">
        <v>332047.7</v>
      </c>
      <c r="P919" s="11">
        <v>51084.26</v>
      </c>
      <c r="Q919" s="11">
        <v>3709624.55</v>
      </c>
      <c r="R919" s="12">
        <f>Table7[[#This Row],[Solicitat beneficiar]]/Table7[[#This Row],[Valoare totala eligibila, LEI]]</f>
        <v>0.80555935896642983</v>
      </c>
      <c r="S919" s="11">
        <f>Table7[[#This Row],[Valoare totala eligibila, LEI]]-Table7[[#This Row],[Solicitat beneficiar]]</f>
        <v>496642.85000000009</v>
      </c>
      <c r="T919" s="11" t="e">
        <f>Table7[[#This Row],[Necesar de finantare lei - valoare eligibila cf. art 6. lit b) - OUG 36/2023]]/#REF!</f>
        <v>#REF!</v>
      </c>
      <c r="U919" s="11">
        <v>2057570.3399999999</v>
      </c>
      <c r="V919" s="13">
        <v>95</v>
      </c>
      <c r="W919" s="13" t="s">
        <v>1763</v>
      </c>
      <c r="X919" s="16">
        <v>2</v>
      </c>
      <c r="Y919" t="s">
        <v>25</v>
      </c>
      <c r="Z919" s="13"/>
    </row>
    <row r="920" spans="1:26" customFormat="1" hidden="1">
      <c r="A920">
        <v>919</v>
      </c>
      <c r="B920">
        <v>129523</v>
      </c>
      <c r="C920">
        <v>5162</v>
      </c>
      <c r="D920" t="s">
        <v>34</v>
      </c>
      <c r="E920" t="s">
        <v>1200</v>
      </c>
      <c r="F920" t="s">
        <v>1764</v>
      </c>
      <c r="G920" t="s">
        <v>1715</v>
      </c>
      <c r="H920">
        <v>61</v>
      </c>
      <c r="I920" s="10">
        <v>43437</v>
      </c>
      <c r="J920" s="10">
        <v>43900</v>
      </c>
      <c r="K920" s="10">
        <v>45291</v>
      </c>
      <c r="L920" s="11">
        <v>5498698.4500000002</v>
      </c>
      <c r="M920" s="11">
        <v>1751460.48</v>
      </c>
      <c r="N920" s="11">
        <v>1488741.41</v>
      </c>
      <c r="O920" s="11">
        <v>227689.86</v>
      </c>
      <c r="P920" s="11">
        <v>35029.21</v>
      </c>
      <c r="Q920" s="11">
        <v>3747237.97</v>
      </c>
      <c r="R920" s="12">
        <f>Table7[[#This Row],[Solicitat beneficiar]]/Table7[[#This Row],[Valoare totala eligibila, LEI]]</f>
        <v>0</v>
      </c>
      <c r="S920" s="11">
        <f>Table7[[#This Row],[Valoare totala eligibila, LEI]]-Table7[[#This Row],[Solicitat beneficiar]]</f>
        <v>1751460.48</v>
      </c>
      <c r="T920" s="11" t="e">
        <f>Table7[[#This Row],[Necesar de finantare lei - valoare eligibila cf. art 6. lit b) - OUG 36/2023]]/#REF!</f>
        <v>#REF!</v>
      </c>
      <c r="U920" s="11">
        <v>0</v>
      </c>
      <c r="V920" s="13">
        <v>30</v>
      </c>
      <c r="W920" s="13" t="s">
        <v>1765</v>
      </c>
      <c r="X920" s="16">
        <v>4</v>
      </c>
      <c r="Y920" t="s">
        <v>20</v>
      </c>
      <c r="Z920" s="13"/>
    </row>
    <row r="921" spans="1:26" customFormat="1" hidden="1">
      <c r="A921">
        <v>920</v>
      </c>
      <c r="B921">
        <v>127272</v>
      </c>
      <c r="C921">
        <v>5285</v>
      </c>
      <c r="D921" t="s">
        <v>34</v>
      </c>
      <c r="E921" t="s">
        <v>487</v>
      </c>
      <c r="F921" t="s">
        <v>1766</v>
      </c>
      <c r="G921" t="s">
        <v>1722</v>
      </c>
      <c r="H921">
        <v>81</v>
      </c>
      <c r="I921" s="10">
        <v>42827</v>
      </c>
      <c r="J921" s="10">
        <v>43928</v>
      </c>
      <c r="K921" s="10">
        <v>45291</v>
      </c>
      <c r="L921" s="11">
        <v>8669116.0099999998</v>
      </c>
      <c r="M921" s="11">
        <v>8669116.0099999998</v>
      </c>
      <c r="N921" s="11">
        <v>7368748.6299999999</v>
      </c>
      <c r="O921" s="11">
        <v>1126985.06</v>
      </c>
      <c r="P921" s="11">
        <v>173382.32</v>
      </c>
      <c r="Q921" s="11">
        <v>0</v>
      </c>
      <c r="R921" s="12">
        <f>Table7[[#This Row],[Solicitat beneficiar]]/Table7[[#This Row],[Valoare totala eligibila, LEI]]</f>
        <v>0.1407750050399891</v>
      </c>
      <c r="S921" s="11">
        <f>Table7[[#This Row],[Valoare totala eligibila, LEI]]-Table7[[#This Row],[Solicitat beneficiar]]</f>
        <v>7448721.1600000001</v>
      </c>
      <c r="T921" s="11" t="e">
        <f>Table7[[#This Row],[Necesar de finantare lei - valoare eligibila cf. art 6. lit b) - OUG 36/2023]]/#REF!</f>
        <v>#REF!</v>
      </c>
      <c r="U921" s="11">
        <v>1220394.8500000001</v>
      </c>
      <c r="V921" s="13">
        <v>56</v>
      </c>
      <c r="W921" s="13" t="s">
        <v>1767</v>
      </c>
      <c r="X921" s="16">
        <v>2</v>
      </c>
      <c r="Y921" t="s">
        <v>25</v>
      </c>
      <c r="Z921" s="13"/>
    </row>
    <row r="922" spans="1:26" customFormat="1" hidden="1">
      <c r="A922">
        <v>921</v>
      </c>
      <c r="B922">
        <v>127429</v>
      </c>
      <c r="C922">
        <v>5400</v>
      </c>
      <c r="D922" t="s">
        <v>34</v>
      </c>
      <c r="E922" t="s">
        <v>159</v>
      </c>
      <c r="F922" t="s">
        <v>1768</v>
      </c>
      <c r="G922" t="s">
        <v>1471</v>
      </c>
      <c r="H922">
        <v>72</v>
      </c>
      <c r="I922" s="10">
        <v>43101</v>
      </c>
      <c r="J922" s="10">
        <v>43957</v>
      </c>
      <c r="K922" s="10">
        <v>45291</v>
      </c>
      <c r="L922" s="11">
        <v>4580183.58</v>
      </c>
      <c r="M922" s="11">
        <v>4580183.58</v>
      </c>
      <c r="N922" s="11">
        <v>3893156.05</v>
      </c>
      <c r="O922" s="11">
        <v>595423.86</v>
      </c>
      <c r="P922" s="11">
        <v>91603.67</v>
      </c>
      <c r="Q922" s="11">
        <v>0</v>
      </c>
      <c r="R922" s="12">
        <f>Table7[[#This Row],[Solicitat beneficiar]]/Table7[[#This Row],[Valoare totala eligibila, LEI]]</f>
        <v>0.43298736073806021</v>
      </c>
      <c r="S922" s="11">
        <f>Table7[[#This Row],[Valoare totala eligibila, LEI]]-Table7[[#This Row],[Solicitat beneficiar]]</f>
        <v>2597021.98</v>
      </c>
      <c r="T922" s="11" t="e">
        <f>Table7[[#This Row],[Necesar de finantare lei - valoare eligibila cf. art 6. lit b) - OUG 36/2023]]/#REF!</f>
        <v>#REF!</v>
      </c>
      <c r="U922" s="11">
        <v>1983161.6</v>
      </c>
      <c r="V922" s="13">
        <v>40</v>
      </c>
      <c r="W922" s="13" t="s">
        <v>1769</v>
      </c>
      <c r="X922" s="16">
        <v>2</v>
      </c>
      <c r="Y922" t="s">
        <v>25</v>
      </c>
      <c r="Z922" s="13"/>
    </row>
    <row r="923" spans="1:26" customFormat="1" hidden="1">
      <c r="A923">
        <v>922</v>
      </c>
      <c r="B923">
        <v>127669</v>
      </c>
      <c r="C923">
        <v>5999</v>
      </c>
      <c r="D923" t="s">
        <v>34</v>
      </c>
      <c r="E923" t="s">
        <v>159</v>
      </c>
      <c r="F923" t="s">
        <v>1770</v>
      </c>
      <c r="G923" t="s">
        <v>1471</v>
      </c>
      <c r="H923">
        <v>72</v>
      </c>
      <c r="I923" s="10">
        <v>43101</v>
      </c>
      <c r="J923" s="10">
        <v>44070</v>
      </c>
      <c r="K923" s="10">
        <v>45291</v>
      </c>
      <c r="L923" s="11">
        <v>3924750.21</v>
      </c>
      <c r="M923" s="11">
        <v>3766889.57</v>
      </c>
      <c r="N923" s="11">
        <v>3201856.13</v>
      </c>
      <c r="O923" s="11">
        <v>489695.65</v>
      </c>
      <c r="P923" s="11">
        <v>75337.789999999994</v>
      </c>
      <c r="Q923" s="11">
        <v>157860.64000000001</v>
      </c>
      <c r="R923" s="12">
        <f>Table7[[#This Row],[Solicitat beneficiar]]/Table7[[#This Row],[Valoare totala eligibila, LEI]]</f>
        <v>0.19474949460756291</v>
      </c>
      <c r="S923" s="11">
        <f>Table7[[#This Row],[Valoare totala eligibila, LEI]]-Table7[[#This Row],[Solicitat beneficiar]]</f>
        <v>3033289.73</v>
      </c>
      <c r="T923" s="11" t="e">
        <f>Table7[[#This Row],[Necesar de finantare lei - valoare eligibila cf. art 6. lit b) - OUG 36/2023]]/#REF!</f>
        <v>#REF!</v>
      </c>
      <c r="U923" s="11">
        <v>733599.84</v>
      </c>
      <c r="V923" s="13">
        <v>70</v>
      </c>
      <c r="W923" s="13" t="s">
        <v>1771</v>
      </c>
      <c r="X923" s="16">
        <v>2</v>
      </c>
      <c r="Y923" t="s">
        <v>25</v>
      </c>
      <c r="Z923" s="13"/>
    </row>
    <row r="924" spans="1:26" customFormat="1" hidden="1">
      <c r="A924">
        <v>923</v>
      </c>
      <c r="B924">
        <v>129222</v>
      </c>
      <c r="C924">
        <v>6736</v>
      </c>
      <c r="D924" t="s">
        <v>34</v>
      </c>
      <c r="E924" t="s">
        <v>191</v>
      </c>
      <c r="F924" t="s">
        <v>1772</v>
      </c>
      <c r="G924" t="s">
        <v>1244</v>
      </c>
      <c r="H924">
        <v>62</v>
      </c>
      <c r="I924" s="10">
        <v>43342</v>
      </c>
      <c r="J924" s="10">
        <v>44260</v>
      </c>
      <c r="K924" s="10">
        <v>45199</v>
      </c>
      <c r="L924" s="11">
        <v>3987982.84</v>
      </c>
      <c r="M924" s="11">
        <v>3913739.39</v>
      </c>
      <c r="N924" s="11">
        <v>3326678.49</v>
      </c>
      <c r="O924" s="11">
        <v>508786.11</v>
      </c>
      <c r="P924" s="11">
        <v>78274.789999999994</v>
      </c>
      <c r="Q924" s="11">
        <v>74243.45</v>
      </c>
      <c r="R924" s="12">
        <f>Table7[[#This Row],[Solicitat beneficiar]]/Table7[[#This Row],[Valoare totala eligibila, LEI]]</f>
        <v>0.93436231583115192</v>
      </c>
      <c r="S924" s="11">
        <f>Table7[[#This Row],[Valoare totala eligibila, LEI]]-Table7[[#This Row],[Solicitat beneficiar]]</f>
        <v>256888.79000000004</v>
      </c>
      <c r="T924" s="11" t="e">
        <f>Table7[[#This Row],[Necesar de finantare lei - valoare eligibila cf. art 6. lit b) - OUG 36/2023]]/#REF!</f>
        <v>#REF!</v>
      </c>
      <c r="U924" s="11">
        <v>3656850.6</v>
      </c>
      <c r="V924" s="13">
        <v>100</v>
      </c>
      <c r="W924" s="13" t="s">
        <v>1773</v>
      </c>
      <c r="X924" s="16">
        <v>2</v>
      </c>
      <c r="Y924" t="s">
        <v>25</v>
      </c>
      <c r="Z924" s="13"/>
    </row>
    <row r="925" spans="1:26" customFormat="1" hidden="1">
      <c r="A925">
        <v>924</v>
      </c>
      <c r="B925">
        <v>121386</v>
      </c>
      <c r="C925">
        <v>4930</v>
      </c>
      <c r="D925" t="s">
        <v>34</v>
      </c>
      <c r="E925" t="s">
        <v>1156</v>
      </c>
      <c r="F925" t="s">
        <v>1774</v>
      </c>
      <c r="G925" t="s">
        <v>1479</v>
      </c>
      <c r="H925">
        <v>71</v>
      </c>
      <c r="I925" s="10">
        <v>43132</v>
      </c>
      <c r="J925" s="10">
        <v>43798</v>
      </c>
      <c r="K925" s="10">
        <v>45291</v>
      </c>
      <c r="L925" s="11">
        <v>8192852.4299999997</v>
      </c>
      <c r="M925" s="11">
        <v>3891530.44</v>
      </c>
      <c r="N925" s="11">
        <v>3307800.87</v>
      </c>
      <c r="O925" s="11">
        <v>505898.92</v>
      </c>
      <c r="P925" s="11">
        <v>77830.649999999994</v>
      </c>
      <c r="Q925" s="11">
        <v>4301321.99</v>
      </c>
      <c r="R925" s="12">
        <f>Table7[[#This Row],[Solicitat beneficiar]]/Table7[[#This Row],[Valoare totala eligibila, LEI]]</f>
        <v>0.98460839740983752</v>
      </c>
      <c r="S925" s="11">
        <f>Table7[[#This Row],[Valoare totala eligibila, LEI]]-Table7[[#This Row],[Solicitat beneficiar]]</f>
        <v>59896.89000000013</v>
      </c>
      <c r="T925" s="11" t="e">
        <f>Table7[[#This Row],[Necesar de finantare lei - valoare eligibila cf. art 6. lit b) - OUG 36/2023]]/#REF!</f>
        <v>#REF!</v>
      </c>
      <c r="U925" s="11">
        <v>3831633.55</v>
      </c>
      <c r="V925" s="13">
        <v>95</v>
      </c>
      <c r="W925" s="13" t="s">
        <v>1775</v>
      </c>
      <c r="X925" s="16">
        <v>2</v>
      </c>
      <c r="Y925" t="s">
        <v>25</v>
      </c>
      <c r="Z925" s="13"/>
    </row>
    <row r="926" spans="1:26" customFormat="1" hidden="1">
      <c r="A926">
        <v>925</v>
      </c>
      <c r="B926">
        <v>129223</v>
      </c>
      <c r="C926">
        <v>5352</v>
      </c>
      <c r="D926" t="s">
        <v>34</v>
      </c>
      <c r="E926" t="s">
        <v>191</v>
      </c>
      <c r="F926" t="s">
        <v>1776</v>
      </c>
      <c r="G926" t="s">
        <v>1244</v>
      </c>
      <c r="H926">
        <v>109</v>
      </c>
      <c r="I926" s="10">
        <v>42284</v>
      </c>
      <c r="J926" s="10">
        <v>43955</v>
      </c>
      <c r="K926" s="10">
        <v>45230</v>
      </c>
      <c r="L926" s="11">
        <v>7777842.8600000003</v>
      </c>
      <c r="M926" s="11">
        <v>7655163.0800000001</v>
      </c>
      <c r="N926" s="11">
        <v>6506888.6100000003</v>
      </c>
      <c r="O926" s="11">
        <v>995171.2</v>
      </c>
      <c r="P926" s="11">
        <v>153103.26999999999</v>
      </c>
      <c r="Q926" s="11">
        <v>122679.78</v>
      </c>
      <c r="R926" s="12">
        <f>Table7[[#This Row],[Solicitat beneficiar]]/Table7[[#This Row],[Valoare totala eligibila, LEI]]</f>
        <v>0.5429281932423573</v>
      </c>
      <c r="S926" s="11">
        <f>Table7[[#This Row],[Valoare totala eligibila, LEI]]-Table7[[#This Row],[Solicitat beneficiar]]</f>
        <v>3498959.2200000007</v>
      </c>
      <c r="T926" s="11" t="e">
        <f>Table7[[#This Row],[Necesar de finantare lei - valoare eligibila cf. art 6. lit b) - OUG 36/2023]]/#REF!</f>
        <v>#REF!</v>
      </c>
      <c r="U926" s="11">
        <v>4156203.8599999994</v>
      </c>
      <c r="V926" s="13">
        <v>80</v>
      </c>
      <c r="W926" s="13" t="s">
        <v>1777</v>
      </c>
      <c r="X926" s="16">
        <v>4</v>
      </c>
      <c r="Y926" t="s">
        <v>20</v>
      </c>
      <c r="Z926" s="13"/>
    </row>
    <row r="927" spans="1:26" customFormat="1" hidden="1">
      <c r="A927">
        <v>926</v>
      </c>
      <c r="B927">
        <v>129469</v>
      </c>
      <c r="C927">
        <v>5797</v>
      </c>
      <c r="D927" t="s">
        <v>34</v>
      </c>
      <c r="E927" t="s">
        <v>191</v>
      </c>
      <c r="F927" t="s">
        <v>1778</v>
      </c>
      <c r="G927" t="s">
        <v>1244</v>
      </c>
      <c r="H927">
        <v>73</v>
      </c>
      <c r="I927" s="10">
        <v>43026</v>
      </c>
      <c r="J927" s="10">
        <v>44040</v>
      </c>
      <c r="K927" s="10">
        <v>45230</v>
      </c>
      <c r="L927" s="11">
        <v>10777153.630000001</v>
      </c>
      <c r="M927" s="11">
        <v>10236783.189999999</v>
      </c>
      <c r="N927" s="11">
        <v>8701265.6999999993</v>
      </c>
      <c r="O927" s="11">
        <v>1330636.6200000001</v>
      </c>
      <c r="P927" s="11">
        <v>204880.87</v>
      </c>
      <c r="Q927" s="11">
        <v>540370.43999999994</v>
      </c>
      <c r="R927" s="12">
        <f>Table7[[#This Row],[Solicitat beneficiar]]/Table7[[#This Row],[Valoare totala eligibila, LEI]]</f>
        <v>0.59292168832189562</v>
      </c>
      <c r="S927" s="11">
        <f>Table7[[#This Row],[Valoare totala eligibila, LEI]]-Table7[[#This Row],[Solicitat beneficiar]]</f>
        <v>4167172.4179999996</v>
      </c>
      <c r="T927" s="11" t="e">
        <f>Table7[[#This Row],[Necesar de finantare lei - valoare eligibila cf. art 6. lit b) - OUG 36/2023]]/#REF!</f>
        <v>#REF!</v>
      </c>
      <c r="U927" s="11">
        <v>6069610.7719999999</v>
      </c>
      <c r="V927" s="13">
        <v>80</v>
      </c>
      <c r="W927" s="13" t="s">
        <v>1779</v>
      </c>
      <c r="X927" s="16">
        <v>4</v>
      </c>
      <c r="Y927" t="s">
        <v>20</v>
      </c>
      <c r="Z927" s="13"/>
    </row>
    <row r="928" spans="1:26" customFormat="1" hidden="1">
      <c r="A928">
        <v>927</v>
      </c>
      <c r="B928">
        <v>117178</v>
      </c>
      <c r="C928">
        <v>311</v>
      </c>
      <c r="D928" t="s">
        <v>34</v>
      </c>
      <c r="E928" t="s">
        <v>1156</v>
      </c>
      <c r="F928" t="s">
        <v>1780</v>
      </c>
      <c r="G928" t="s">
        <v>1498</v>
      </c>
      <c r="H928">
        <v>77</v>
      </c>
      <c r="I928" s="10">
        <v>42957</v>
      </c>
      <c r="J928" s="10">
        <v>42957</v>
      </c>
      <c r="K928" s="10">
        <v>45291</v>
      </c>
      <c r="L928" s="11">
        <v>5379804.8600000003</v>
      </c>
      <c r="M928" s="11">
        <v>3224009.79</v>
      </c>
      <c r="N928" s="11">
        <v>2740408.33</v>
      </c>
      <c r="O928" s="11">
        <v>419121.27</v>
      </c>
      <c r="P928" s="11">
        <v>64480.2</v>
      </c>
      <c r="Q928" s="11">
        <v>2155795.0699999998</v>
      </c>
      <c r="R928" s="12">
        <f>Table7[[#This Row],[Solicitat beneficiar]]/Table7[[#This Row],[Valoare totala eligibila, LEI]]</f>
        <v>0.23117806351326245</v>
      </c>
      <c r="S928" s="11">
        <f>Table7[[#This Row],[Valoare totala eligibila, LEI]]-Table7[[#This Row],[Solicitat beneficiar]]</f>
        <v>2478689.4500000002</v>
      </c>
      <c r="T928" s="11" t="e">
        <f>Table7[[#This Row],[Necesar de finantare lei - valoare eligibila cf. art 6. lit b) - OUG 36/2023]]/#REF!</f>
        <v>#REF!</v>
      </c>
      <c r="U928" s="11">
        <v>745320.34</v>
      </c>
      <c r="V928" s="13">
        <v>25</v>
      </c>
      <c r="W928" s="13" t="s">
        <v>1781</v>
      </c>
      <c r="X928" s="16">
        <v>6.1</v>
      </c>
      <c r="Y928" t="s">
        <v>10</v>
      </c>
      <c r="Z928" s="13"/>
    </row>
    <row r="929" spans="1:26" customFormat="1" hidden="1">
      <c r="A929">
        <v>928</v>
      </c>
      <c r="B929">
        <v>116513</v>
      </c>
      <c r="C929">
        <v>353</v>
      </c>
      <c r="D929" t="s">
        <v>34</v>
      </c>
      <c r="E929" t="s">
        <v>1200</v>
      </c>
      <c r="F929" t="s">
        <v>1782</v>
      </c>
      <c r="G929" t="s">
        <v>1783</v>
      </c>
      <c r="H929">
        <v>123</v>
      </c>
      <c r="I929" s="10">
        <v>42252</v>
      </c>
      <c r="J929" s="10">
        <v>42968</v>
      </c>
      <c r="K929" s="10">
        <v>45260</v>
      </c>
      <c r="L929" s="11">
        <v>20407536.050000001</v>
      </c>
      <c r="M929" s="11">
        <v>17457275.969999999</v>
      </c>
      <c r="N929" s="11">
        <v>14838684.59</v>
      </c>
      <c r="O929" s="11">
        <v>2269445.86</v>
      </c>
      <c r="P929" s="11">
        <v>349145.52</v>
      </c>
      <c r="Q929" s="11">
        <v>2950260.08</v>
      </c>
      <c r="R929" s="12">
        <f>Table7[[#This Row],[Solicitat beneficiar]]/Table7[[#This Row],[Valoare totala eligibila, LEI]]</f>
        <v>0.96913416039673228</v>
      </c>
      <c r="S929" s="11">
        <f>Table7[[#This Row],[Valoare totala eligibila, LEI]]-Table7[[#This Row],[Solicitat beneficiar]]</f>
        <v>538833.48000000045</v>
      </c>
      <c r="T929" s="11" t="e">
        <f>Table7[[#This Row],[Necesar de finantare lei - valoare eligibila cf. art 6. lit b) - OUG 36/2023]]/#REF!</f>
        <v>#REF!</v>
      </c>
      <c r="U929" s="11">
        <v>16918442.489999998</v>
      </c>
      <c r="V929" s="13">
        <v>100</v>
      </c>
      <c r="W929" s="13" t="s">
        <v>1784</v>
      </c>
      <c r="X929" s="16">
        <v>2</v>
      </c>
      <c r="Y929" t="s">
        <v>25</v>
      </c>
      <c r="Z929" s="13"/>
    </row>
    <row r="930" spans="1:26" customFormat="1" hidden="1">
      <c r="A930">
        <v>929</v>
      </c>
      <c r="B930">
        <v>117374</v>
      </c>
      <c r="C930">
        <v>378</v>
      </c>
      <c r="D930" t="s">
        <v>34</v>
      </c>
      <c r="E930" t="s">
        <v>159</v>
      </c>
      <c r="F930" t="s">
        <v>1785</v>
      </c>
      <c r="G930" t="s">
        <v>1518</v>
      </c>
      <c r="H930">
        <v>85</v>
      </c>
      <c r="I930" s="10">
        <v>42643</v>
      </c>
      <c r="J930" s="10">
        <v>42982</v>
      </c>
      <c r="K930" s="10">
        <v>45203</v>
      </c>
      <c r="L930" s="11">
        <v>34496481.780000001</v>
      </c>
      <c r="M930" s="11">
        <v>21363316.920000002</v>
      </c>
      <c r="N930" s="11">
        <v>18158819.399999999</v>
      </c>
      <c r="O930" s="11">
        <v>2777231.18</v>
      </c>
      <c r="P930" s="11">
        <v>427266.34</v>
      </c>
      <c r="Q930" s="11">
        <v>13133164.859999999</v>
      </c>
      <c r="R930" s="12">
        <f>Table7[[#This Row],[Solicitat beneficiar]]/Table7[[#This Row],[Valoare totala eligibila, LEI]]</f>
        <v>0.96278761191546269</v>
      </c>
      <c r="S930" s="11">
        <f>Table7[[#This Row],[Valoare totala eligibila, LEI]]-Table7[[#This Row],[Solicitat beneficiar]]</f>
        <v>794980.04000000283</v>
      </c>
      <c r="T930" s="11" t="e">
        <f>Table7[[#This Row],[Necesar de finantare lei - valoare eligibila cf. art 6. lit b) - OUG 36/2023]]/#REF!</f>
        <v>#REF!</v>
      </c>
      <c r="U930" s="11">
        <v>20568336.879999999</v>
      </c>
      <c r="V930" s="13">
        <v>100</v>
      </c>
      <c r="W930" s="13" t="s">
        <v>1786</v>
      </c>
      <c r="X930" s="16">
        <v>2</v>
      </c>
      <c r="Y930" t="s">
        <v>25</v>
      </c>
      <c r="Z930" s="13"/>
    </row>
    <row r="931" spans="1:26" customFormat="1" hidden="1">
      <c r="A931">
        <v>930</v>
      </c>
      <c r="B931">
        <v>117367</v>
      </c>
      <c r="C931">
        <v>391</v>
      </c>
      <c r="D931" t="s">
        <v>34</v>
      </c>
      <c r="E931" t="s">
        <v>159</v>
      </c>
      <c r="F931" t="s">
        <v>1787</v>
      </c>
      <c r="G931" t="s">
        <v>1518</v>
      </c>
      <c r="H931">
        <v>88</v>
      </c>
      <c r="I931" s="10">
        <v>42643</v>
      </c>
      <c r="J931" s="10">
        <v>42982</v>
      </c>
      <c r="K931" s="10">
        <v>45291</v>
      </c>
      <c r="L931" s="11">
        <v>11589292.380000001</v>
      </c>
      <c r="M931" s="11">
        <v>11516821.380000001</v>
      </c>
      <c r="N931" s="11">
        <v>9789298.1699999999</v>
      </c>
      <c r="O931" s="11">
        <v>1497186.78</v>
      </c>
      <c r="P931" s="11">
        <v>230336.43</v>
      </c>
      <c r="Q931" s="11">
        <v>72471</v>
      </c>
      <c r="R931" s="12">
        <f>Table7[[#This Row],[Solicitat beneficiar]]/Table7[[#This Row],[Valoare totala eligibila, LEI]]</f>
        <v>0.62196411958244679</v>
      </c>
      <c r="S931" s="11">
        <f>Table7[[#This Row],[Valoare totala eligibila, LEI]]-Table7[[#This Row],[Solicitat beneficiar]]</f>
        <v>4353771.7100000009</v>
      </c>
      <c r="T931" s="11" t="e">
        <f>Table7[[#This Row],[Necesar de finantare lei - valoare eligibila cf. art 6. lit b) - OUG 36/2023]]/#REF!</f>
        <v>#REF!</v>
      </c>
      <c r="U931" s="11">
        <v>7163049.6699999999</v>
      </c>
      <c r="V931" s="13">
        <v>60</v>
      </c>
      <c r="W931" s="13" t="s">
        <v>1788</v>
      </c>
      <c r="X931" s="16">
        <v>2</v>
      </c>
      <c r="Y931" t="s">
        <v>25</v>
      </c>
      <c r="Z931" s="13"/>
    </row>
    <row r="932" spans="1:26" customFormat="1" hidden="1">
      <c r="A932">
        <v>931</v>
      </c>
      <c r="B932">
        <v>117176</v>
      </c>
      <c r="C932">
        <v>537</v>
      </c>
      <c r="D932" t="s">
        <v>34</v>
      </c>
      <c r="E932" t="s">
        <v>1156</v>
      </c>
      <c r="F932" t="s">
        <v>1789</v>
      </c>
      <c r="G932" t="s">
        <v>1498</v>
      </c>
      <c r="H932">
        <v>111</v>
      </c>
      <c r="I932" s="10">
        <v>42223</v>
      </c>
      <c r="J932" s="10">
        <v>43010</v>
      </c>
      <c r="K932" s="10">
        <v>45230</v>
      </c>
      <c r="L932" s="11">
        <v>3195971.51</v>
      </c>
      <c r="M932" s="11">
        <v>2513920.5</v>
      </c>
      <c r="N932" s="11">
        <v>2136832.44</v>
      </c>
      <c r="O932" s="11">
        <v>326809.65000000002</v>
      </c>
      <c r="P932" s="11">
        <v>50278.41</v>
      </c>
      <c r="Q932" s="11">
        <v>682051.01</v>
      </c>
      <c r="R932" s="12">
        <f>Table7[[#This Row],[Solicitat beneficiar]]/Table7[[#This Row],[Valoare totala eligibila, LEI]]</f>
        <v>0.64758709752356924</v>
      </c>
      <c r="S932" s="11">
        <f>Table7[[#This Row],[Valoare totala eligibila, LEI]]-Table7[[#This Row],[Solicitat beneficiar]]</f>
        <v>885938.02</v>
      </c>
      <c r="T932" s="11" t="e">
        <f>Table7[[#This Row],[Necesar de finantare lei - valoare eligibila cf. art 6. lit b) - OUG 36/2023]]/#REF!</f>
        <v>#REF!</v>
      </c>
      <c r="U932" s="11">
        <v>1627982.48</v>
      </c>
      <c r="V932" s="13">
        <v>90</v>
      </c>
      <c r="W932" s="13" t="s">
        <v>1790</v>
      </c>
      <c r="X932" s="16">
        <v>2</v>
      </c>
      <c r="Y932" t="s">
        <v>25</v>
      </c>
      <c r="Z932" s="13"/>
    </row>
    <row r="933" spans="1:26" customFormat="1" hidden="1">
      <c r="A933">
        <v>932</v>
      </c>
      <c r="B933">
        <v>116726</v>
      </c>
      <c r="C933">
        <v>730</v>
      </c>
      <c r="D933" t="s">
        <v>34</v>
      </c>
      <c r="E933" t="s">
        <v>487</v>
      </c>
      <c r="F933" t="s">
        <v>1791</v>
      </c>
      <c r="G933" t="s">
        <v>1792</v>
      </c>
      <c r="H933">
        <v>112</v>
      </c>
      <c r="I933" s="10">
        <v>42248</v>
      </c>
      <c r="J933" s="10">
        <v>43056</v>
      </c>
      <c r="K933" s="10">
        <v>45291</v>
      </c>
      <c r="L933" s="11">
        <v>22259027.489999998</v>
      </c>
      <c r="M933" s="11">
        <v>21876234.100000001</v>
      </c>
      <c r="N933" s="11">
        <v>18222903.010000002</v>
      </c>
      <c r="O933" s="11">
        <v>3215806.4</v>
      </c>
      <c r="P933" s="11">
        <v>437524.69</v>
      </c>
      <c r="Q933" s="11">
        <v>382793.39</v>
      </c>
      <c r="R933" s="12">
        <f>Table7[[#This Row],[Solicitat beneficiar]]/Table7[[#This Row],[Valoare totala eligibila, LEI]]</f>
        <v>0.98680712737481624</v>
      </c>
      <c r="S933" s="11">
        <f>Table7[[#This Row],[Valoare totala eligibila, LEI]]-Table7[[#This Row],[Solicitat beneficiar]]</f>
        <v>288610.37000000104</v>
      </c>
      <c r="T933" s="11" t="e">
        <f>Table7[[#This Row],[Necesar de finantare lei - valoare eligibila cf. art 6. lit b) - OUG 36/2023]]/#REF!</f>
        <v>#REF!</v>
      </c>
      <c r="U933" s="11">
        <v>21587623.73</v>
      </c>
      <c r="V933" s="13">
        <v>100</v>
      </c>
      <c r="W933" s="13" t="s">
        <v>1793</v>
      </c>
      <c r="X933" s="16">
        <v>2</v>
      </c>
      <c r="Y933" t="s">
        <v>25</v>
      </c>
      <c r="Z933" s="13"/>
    </row>
    <row r="934" spans="1:26" customFormat="1" hidden="1">
      <c r="A934">
        <v>933</v>
      </c>
      <c r="B934">
        <v>116518</v>
      </c>
      <c r="C934">
        <v>1539</v>
      </c>
      <c r="D934" t="s">
        <v>34</v>
      </c>
      <c r="E934" t="s">
        <v>1200</v>
      </c>
      <c r="F934" t="s">
        <v>1794</v>
      </c>
      <c r="G934" t="s">
        <v>1783</v>
      </c>
      <c r="H934">
        <v>70</v>
      </c>
      <c r="I934" s="10">
        <v>43171</v>
      </c>
      <c r="J934" s="10">
        <v>43171</v>
      </c>
      <c r="K934" s="10">
        <v>45291</v>
      </c>
      <c r="L934" s="11">
        <v>19435583.710000001</v>
      </c>
      <c r="M934" s="11">
        <v>17014924.489999998</v>
      </c>
      <c r="N934" s="11">
        <v>14462685.82</v>
      </c>
      <c r="O934" s="11">
        <v>2211940.1800000002</v>
      </c>
      <c r="P934" s="11">
        <v>340298.49</v>
      </c>
      <c r="Q934" s="11">
        <v>2420659.2200000002</v>
      </c>
      <c r="R934" s="12">
        <f>Table7[[#This Row],[Solicitat beneficiar]]/Table7[[#This Row],[Valoare totala eligibila, LEI]]</f>
        <v>0.25626687926606251</v>
      </c>
      <c r="S934" s="11">
        <f>Table7[[#This Row],[Valoare totala eligibila, LEI]]-Table7[[#This Row],[Solicitat beneficiar]]</f>
        <v>12654562.889999999</v>
      </c>
      <c r="T934" s="11" t="e">
        <f>Table7[[#This Row],[Necesar de finantare lei - valoare eligibila cf. art 6. lit b) - OUG 36/2023]]/#REF!</f>
        <v>#REF!</v>
      </c>
      <c r="U934" s="11">
        <v>4360361.5999999996</v>
      </c>
      <c r="V934" s="13">
        <v>35</v>
      </c>
      <c r="W934" s="13" t="s">
        <v>1795</v>
      </c>
      <c r="X934" s="16">
        <v>6.1</v>
      </c>
      <c r="Y934" t="s">
        <v>10</v>
      </c>
      <c r="Z934" s="13"/>
    </row>
    <row r="935" spans="1:26" customFormat="1" hidden="1">
      <c r="A935">
        <v>934</v>
      </c>
      <c r="B935">
        <v>116955</v>
      </c>
      <c r="C935">
        <v>1904</v>
      </c>
      <c r="D935" t="s">
        <v>34</v>
      </c>
      <c r="E935" t="s">
        <v>1156</v>
      </c>
      <c r="F935" t="s">
        <v>1796</v>
      </c>
      <c r="G935" t="s">
        <v>1479</v>
      </c>
      <c r="H935">
        <v>86</v>
      </c>
      <c r="I935" s="10">
        <v>42653</v>
      </c>
      <c r="J935" s="10">
        <v>43209</v>
      </c>
      <c r="K935" s="10">
        <v>45260</v>
      </c>
      <c r="L935" s="11">
        <v>9597016.4900000002</v>
      </c>
      <c r="M935" s="11">
        <v>9597016.4900000002</v>
      </c>
      <c r="N935" s="11">
        <v>8157464.0199999996</v>
      </c>
      <c r="O935" s="11">
        <v>1247612.08</v>
      </c>
      <c r="P935" s="11">
        <v>191940.39</v>
      </c>
      <c r="Q935" s="11">
        <v>0</v>
      </c>
      <c r="R935" s="12">
        <f>Table7[[#This Row],[Solicitat beneficiar]]/Table7[[#This Row],[Valoare totala eligibila, LEI]]</f>
        <v>0.94467018572352157</v>
      </c>
      <c r="S935" s="11">
        <f>Table7[[#This Row],[Valoare totala eligibila, LEI]]-Table7[[#This Row],[Solicitat beneficiar]]</f>
        <v>531001.1400000006</v>
      </c>
      <c r="T935" s="11" t="e">
        <f>Table7[[#This Row],[Necesar de finantare lei - valoare eligibila cf. art 6. lit b) - OUG 36/2023]]/#REF!</f>
        <v>#REF!</v>
      </c>
      <c r="U935" s="11">
        <v>9066015.3499999996</v>
      </c>
      <c r="V935" s="13">
        <v>100</v>
      </c>
      <c r="W935" s="13" t="s">
        <v>1797</v>
      </c>
      <c r="X935" s="16">
        <v>2</v>
      </c>
      <c r="Y935" t="s">
        <v>25</v>
      </c>
      <c r="Z935" s="13"/>
    </row>
    <row r="936" spans="1:26" customFormat="1" hidden="1">
      <c r="A936">
        <v>935</v>
      </c>
      <c r="B936">
        <v>116062</v>
      </c>
      <c r="C936">
        <v>2093</v>
      </c>
      <c r="D936" t="s">
        <v>34</v>
      </c>
      <c r="E936" t="s">
        <v>159</v>
      </c>
      <c r="F936" t="s">
        <v>1798</v>
      </c>
      <c r="G936" t="s">
        <v>1518</v>
      </c>
      <c r="H936">
        <v>87</v>
      </c>
      <c r="I936" s="10">
        <v>42647</v>
      </c>
      <c r="J936" s="10">
        <v>43236</v>
      </c>
      <c r="K936" s="10">
        <v>45291</v>
      </c>
      <c r="L936" s="11">
        <v>5413349.1699999999</v>
      </c>
      <c r="M936" s="11">
        <v>4460646</v>
      </c>
      <c r="N936" s="11">
        <v>3791549.11</v>
      </c>
      <c r="O936" s="11">
        <v>579883.97</v>
      </c>
      <c r="P936" s="11">
        <v>89212.92</v>
      </c>
      <c r="Q936" s="11">
        <v>952703.17</v>
      </c>
      <c r="R936" s="12">
        <f>Table7[[#This Row],[Solicitat beneficiar]]/Table7[[#This Row],[Valoare totala eligibila, LEI]]</f>
        <v>0.72584386207737628</v>
      </c>
      <c r="S936" s="11">
        <f>Table7[[#This Row],[Valoare totala eligibila, LEI]]-Table7[[#This Row],[Solicitat beneficiar]]</f>
        <v>1222913.48</v>
      </c>
      <c r="T936" s="11" t="e">
        <f>Table7[[#This Row],[Necesar de finantare lei - valoare eligibila cf. art 6. lit b) - OUG 36/2023]]/#REF!</f>
        <v>#REF!</v>
      </c>
      <c r="U936" s="11">
        <v>3237732.52</v>
      </c>
      <c r="V936" s="13">
        <v>65</v>
      </c>
      <c r="W936" s="13" t="s">
        <v>1799</v>
      </c>
      <c r="X936" s="16">
        <v>2</v>
      </c>
      <c r="Y936" t="s">
        <v>25</v>
      </c>
      <c r="Z936" s="13"/>
    </row>
    <row r="937" spans="1:26" customFormat="1" hidden="1">
      <c r="A937">
        <v>936</v>
      </c>
      <c r="B937">
        <v>116049</v>
      </c>
      <c r="C937">
        <v>2229</v>
      </c>
      <c r="D937" t="s">
        <v>34</v>
      </c>
      <c r="E937" t="s">
        <v>191</v>
      </c>
      <c r="F937" t="s">
        <v>1800</v>
      </c>
      <c r="G937" t="s">
        <v>1801</v>
      </c>
      <c r="H937">
        <v>90</v>
      </c>
      <c r="I937" s="10">
        <v>42552</v>
      </c>
      <c r="J937" s="10">
        <v>43240</v>
      </c>
      <c r="K937" s="10">
        <v>45291</v>
      </c>
      <c r="L937" s="11">
        <v>14362838.119999999</v>
      </c>
      <c r="M937" s="11">
        <v>14339908.98</v>
      </c>
      <c r="N937" s="11">
        <v>12188922.640000001</v>
      </c>
      <c r="O937" s="11">
        <v>1864188.16</v>
      </c>
      <c r="P937" s="11">
        <v>286798.18</v>
      </c>
      <c r="Q937" s="11">
        <v>22929.14</v>
      </c>
      <c r="R937" s="12">
        <f>Table7[[#This Row],[Solicitat beneficiar]]/Table7[[#This Row],[Valoare totala eligibila, LEI]]</f>
        <v>0.14939825580399185</v>
      </c>
      <c r="S937" s="11">
        <f>Table7[[#This Row],[Valoare totala eligibila, LEI]]-Table7[[#This Row],[Solicitat beneficiar]]</f>
        <v>12197551.59</v>
      </c>
      <c r="T937" s="11" t="e">
        <f>Table7[[#This Row],[Necesar de finantare lei - valoare eligibila cf. art 6. lit b) - OUG 36/2023]]/#REF!</f>
        <v>#REF!</v>
      </c>
      <c r="U937" s="11">
        <v>2142357.39</v>
      </c>
      <c r="V937" s="13">
        <v>40</v>
      </c>
      <c r="W937" s="13" t="s">
        <v>1802</v>
      </c>
      <c r="X937" s="16">
        <v>6.1</v>
      </c>
      <c r="Y937" t="s">
        <v>10</v>
      </c>
      <c r="Z937" s="13"/>
    </row>
    <row r="938" spans="1:26" customFormat="1" hidden="1">
      <c r="A938">
        <v>937</v>
      </c>
      <c r="B938">
        <v>116048</v>
      </c>
      <c r="C938">
        <v>2467</v>
      </c>
      <c r="D938" t="s">
        <v>34</v>
      </c>
      <c r="E938" t="s">
        <v>191</v>
      </c>
      <c r="F938" t="s">
        <v>1803</v>
      </c>
      <c r="G938" t="s">
        <v>1801</v>
      </c>
      <c r="H938">
        <v>90</v>
      </c>
      <c r="I938" s="10">
        <v>42552</v>
      </c>
      <c r="J938" s="10">
        <v>43257</v>
      </c>
      <c r="K938" s="10">
        <v>45291</v>
      </c>
      <c r="L938" s="11">
        <v>6419336.4699999997</v>
      </c>
      <c r="M938" s="11">
        <v>5285057.03</v>
      </c>
      <c r="N938" s="11">
        <v>4492298.4800000004</v>
      </c>
      <c r="O938" s="11">
        <v>687057.41</v>
      </c>
      <c r="P938" s="11">
        <v>105701.14</v>
      </c>
      <c r="Q938" s="11">
        <v>1134279.44</v>
      </c>
      <c r="R938" s="12">
        <f>Table7[[#This Row],[Solicitat beneficiar]]/Table7[[#This Row],[Valoare totala eligibila, LEI]]</f>
        <v>0.37348369919103785</v>
      </c>
      <c r="S938" s="11">
        <f>Table7[[#This Row],[Valoare totala eligibila, LEI]]-Table7[[#This Row],[Solicitat beneficiar]]</f>
        <v>3311174.38</v>
      </c>
      <c r="T938" s="11" t="e">
        <f>Table7[[#This Row],[Necesar de finantare lei - valoare eligibila cf. art 6. lit b) - OUG 36/2023]]/#REF!</f>
        <v>#REF!</v>
      </c>
      <c r="U938" s="11">
        <v>1973882.6500000001</v>
      </c>
      <c r="V938" s="13">
        <v>45</v>
      </c>
      <c r="W938" s="13" t="s">
        <v>1804</v>
      </c>
      <c r="X938" s="16">
        <v>6.1</v>
      </c>
      <c r="Y938" t="s">
        <v>10</v>
      </c>
      <c r="Z938" s="13"/>
    </row>
    <row r="939" spans="1:26" customFormat="1" hidden="1">
      <c r="A939">
        <v>938</v>
      </c>
      <c r="B939">
        <v>116053</v>
      </c>
      <c r="C939">
        <v>2470</v>
      </c>
      <c r="D939" t="s">
        <v>34</v>
      </c>
      <c r="E939" t="s">
        <v>191</v>
      </c>
      <c r="F939" t="s">
        <v>1805</v>
      </c>
      <c r="G939" t="s">
        <v>1801</v>
      </c>
      <c r="H939">
        <v>90</v>
      </c>
      <c r="I939" s="10">
        <v>42552</v>
      </c>
      <c r="J939" s="10">
        <v>43257</v>
      </c>
      <c r="K939" s="10">
        <v>45291</v>
      </c>
      <c r="L939" s="11">
        <v>68804543.950000003</v>
      </c>
      <c r="M939" s="11">
        <v>19408846.190000001</v>
      </c>
      <c r="N939" s="11">
        <v>16497519.289999999</v>
      </c>
      <c r="O939" s="11">
        <v>2523149.96</v>
      </c>
      <c r="P939" s="11">
        <v>388176.94</v>
      </c>
      <c r="Q939" s="11">
        <v>49395697.759999998</v>
      </c>
      <c r="R939" s="12">
        <f>Table7[[#This Row],[Solicitat beneficiar]]/Table7[[#This Row],[Valoare totala eligibila, LEI]]</f>
        <v>6.1725891805833308E-2</v>
      </c>
      <c r="S939" s="11">
        <f>Table7[[#This Row],[Valoare totala eligibila, LEI]]-Table7[[#This Row],[Solicitat beneficiar]]</f>
        <v>18210817.850000001</v>
      </c>
      <c r="T939" s="11" t="e">
        <f>Table7[[#This Row],[Necesar de finantare lei - valoare eligibila cf. art 6. lit b) - OUG 36/2023]]/#REF!</f>
        <v>#REF!</v>
      </c>
      <c r="U939" s="11">
        <v>1198028.3400000001</v>
      </c>
      <c r="V939" s="13">
        <v>0</v>
      </c>
      <c r="W939" s="13" t="s">
        <v>1806</v>
      </c>
      <c r="X939" s="16">
        <v>6.2</v>
      </c>
      <c r="Y939" t="s">
        <v>10</v>
      </c>
      <c r="Z939" s="13"/>
    </row>
    <row r="940" spans="1:26" customFormat="1" hidden="1">
      <c r="A940">
        <v>939</v>
      </c>
      <c r="B940">
        <v>116054</v>
      </c>
      <c r="C940">
        <v>2658</v>
      </c>
      <c r="D940" t="s">
        <v>34</v>
      </c>
      <c r="E940" t="s">
        <v>191</v>
      </c>
      <c r="F940" t="s">
        <v>1807</v>
      </c>
      <c r="G940" t="s">
        <v>1801</v>
      </c>
      <c r="H940">
        <v>101</v>
      </c>
      <c r="I940" s="10">
        <v>42217</v>
      </c>
      <c r="J940" s="10">
        <v>43290</v>
      </c>
      <c r="K940" s="10">
        <v>45291</v>
      </c>
      <c r="L940" s="11">
        <v>10570361.98</v>
      </c>
      <c r="M940" s="11">
        <v>9887823.4700000007</v>
      </c>
      <c r="N940" s="11">
        <v>8404649.9499999993</v>
      </c>
      <c r="O940" s="11">
        <v>1285417.05</v>
      </c>
      <c r="P940" s="11">
        <v>197756.47</v>
      </c>
      <c r="Q940" s="11">
        <v>682538.51</v>
      </c>
      <c r="R940" s="12">
        <f>Table7[[#This Row],[Solicitat beneficiar]]/Table7[[#This Row],[Valoare totala eligibila, LEI]]</f>
        <v>0.17556435400236772</v>
      </c>
      <c r="S940" s="11">
        <f>Table7[[#This Row],[Valoare totala eligibila, LEI]]-Table7[[#This Row],[Solicitat beneficiar]]</f>
        <v>8151874.1300000008</v>
      </c>
      <c r="T940" s="11" t="e">
        <f>Table7[[#This Row],[Necesar de finantare lei - valoare eligibila cf. art 6. lit b) - OUG 36/2023]]/#REF!</f>
        <v>#REF!</v>
      </c>
      <c r="U940" s="11">
        <v>1735949.34</v>
      </c>
      <c r="V940" s="13">
        <v>30</v>
      </c>
      <c r="W940" s="13" t="s">
        <v>1808</v>
      </c>
      <c r="X940" s="16">
        <v>6.1</v>
      </c>
      <c r="Y940" t="s">
        <v>10</v>
      </c>
      <c r="Z940" s="13"/>
    </row>
    <row r="941" spans="1:26" customFormat="1" hidden="1">
      <c r="A941">
        <v>940</v>
      </c>
      <c r="B941">
        <v>116216</v>
      </c>
      <c r="C941">
        <v>3296</v>
      </c>
      <c r="D941" t="s">
        <v>34</v>
      </c>
      <c r="E941" t="s">
        <v>487</v>
      </c>
      <c r="F941" t="s">
        <v>1809</v>
      </c>
      <c r="G941" t="s">
        <v>1722</v>
      </c>
      <c r="H941">
        <v>91</v>
      </c>
      <c r="I941" s="10">
        <v>42522</v>
      </c>
      <c r="J941" s="10">
        <v>43383</v>
      </c>
      <c r="K941" s="10">
        <v>45291</v>
      </c>
      <c r="L941" s="11">
        <v>21301797.739999998</v>
      </c>
      <c r="M941" s="11">
        <v>17955958.670000002</v>
      </c>
      <c r="N941" s="11">
        <v>15262564.859999999</v>
      </c>
      <c r="O941" s="11">
        <v>2334274.64</v>
      </c>
      <c r="P941" s="11">
        <v>359119.17</v>
      </c>
      <c r="Q941" s="11">
        <v>3345839.07</v>
      </c>
      <c r="R941" s="12">
        <f>Table7[[#This Row],[Solicitat beneficiar]]/Table7[[#This Row],[Valoare totala eligibila, LEI]]</f>
        <v>0.1106207135193857</v>
      </c>
      <c r="S941" s="11">
        <f>Table7[[#This Row],[Valoare totala eligibila, LEI]]-Table7[[#This Row],[Solicitat beneficiar]]</f>
        <v>15969657.710000001</v>
      </c>
      <c r="T941" s="11" t="e">
        <f>Table7[[#This Row],[Necesar de finantare lei - valoare eligibila cf. art 6. lit b) - OUG 36/2023]]/#REF!</f>
        <v>#REF!</v>
      </c>
      <c r="U941" s="11">
        <v>1986300.96</v>
      </c>
      <c r="V941" s="13">
        <v>40</v>
      </c>
      <c r="W941" s="13" t="s">
        <v>1810</v>
      </c>
      <c r="X941" s="16">
        <v>6.1</v>
      </c>
      <c r="Y941" t="s">
        <v>10</v>
      </c>
      <c r="Z941" s="13"/>
    </row>
    <row r="942" spans="1:26" customFormat="1" hidden="1">
      <c r="A942">
        <v>941</v>
      </c>
      <c r="B942">
        <v>118887</v>
      </c>
      <c r="C942">
        <v>2448</v>
      </c>
      <c r="D942" t="s">
        <v>34</v>
      </c>
      <c r="E942" t="s">
        <v>202</v>
      </c>
      <c r="F942" t="s">
        <v>1811</v>
      </c>
      <c r="G942" t="s">
        <v>1613</v>
      </c>
      <c r="H942">
        <v>76</v>
      </c>
      <c r="I942" s="10">
        <v>42979</v>
      </c>
      <c r="J942" s="10">
        <v>43269</v>
      </c>
      <c r="K942" s="10">
        <v>45291</v>
      </c>
      <c r="L942" s="11">
        <v>10158180.890000001</v>
      </c>
      <c r="M942" s="11">
        <v>10158180.890000001</v>
      </c>
      <c r="N942" s="11">
        <v>8634453.75</v>
      </c>
      <c r="O942" s="11">
        <v>1320563.52</v>
      </c>
      <c r="P942" s="11">
        <v>203163.62</v>
      </c>
      <c r="Q942" s="11">
        <v>0</v>
      </c>
      <c r="R942" s="12">
        <f>Table7[[#This Row],[Solicitat beneficiar]]/Table7[[#This Row],[Valoare totala eligibila, LEI]]</f>
        <v>0.94114029308253433</v>
      </c>
      <c r="S942" s="11">
        <f>Table7[[#This Row],[Valoare totala eligibila, LEI]]-Table7[[#This Row],[Solicitat beneficiar]]</f>
        <v>597907.55000000075</v>
      </c>
      <c r="T942" s="11" t="e">
        <f>Table7[[#This Row],[Necesar de finantare lei - valoare eligibila cf. art 6. lit b) - OUG 36/2023]]/#REF!</f>
        <v>#REF!</v>
      </c>
      <c r="U942" s="11">
        <v>9560273.3399999999</v>
      </c>
      <c r="V942" s="13">
        <v>100</v>
      </c>
      <c r="W942" s="13" t="s">
        <v>1812</v>
      </c>
      <c r="X942" s="16">
        <v>4</v>
      </c>
      <c r="Y942" t="s">
        <v>20</v>
      </c>
      <c r="Z942" s="13"/>
    </row>
    <row r="943" spans="1:26" customFormat="1" hidden="1">
      <c r="A943">
        <v>942</v>
      </c>
      <c r="B943">
        <v>119776</v>
      </c>
      <c r="C943">
        <v>3325</v>
      </c>
      <c r="D943" t="s">
        <v>34</v>
      </c>
      <c r="E943" t="s">
        <v>202</v>
      </c>
      <c r="F943" t="s">
        <v>1813</v>
      </c>
      <c r="G943" t="s">
        <v>1700</v>
      </c>
      <c r="H943">
        <v>97</v>
      </c>
      <c r="I943" s="10">
        <v>42345</v>
      </c>
      <c r="J943" s="10">
        <v>43404</v>
      </c>
      <c r="K943" s="10">
        <v>45291</v>
      </c>
      <c r="L943" s="11">
        <v>3146950.18</v>
      </c>
      <c r="M943" s="11">
        <v>3138620.18</v>
      </c>
      <c r="N943" s="11">
        <v>2667827.16</v>
      </c>
      <c r="O943" s="11">
        <v>377262.14</v>
      </c>
      <c r="P943" s="11">
        <v>93530.880000000005</v>
      </c>
      <c r="Q943" s="11">
        <v>8330</v>
      </c>
      <c r="R943" s="12">
        <f>Table7[[#This Row],[Solicitat beneficiar]]/Table7[[#This Row],[Valoare totala eligibila, LEI]]</f>
        <v>6.0310578899037091E-2</v>
      </c>
      <c r="S943" s="11">
        <f>Table7[[#This Row],[Valoare totala eligibila, LEI]]-Table7[[#This Row],[Solicitat beneficiar]]</f>
        <v>2949328.18</v>
      </c>
      <c r="T943" s="11" t="e">
        <f>Table7[[#This Row],[Necesar de finantare lei - valoare eligibila cf. art 6. lit b) - OUG 36/2023]]/#REF!</f>
        <v>#REF!</v>
      </c>
      <c r="U943" s="11">
        <v>189292</v>
      </c>
      <c r="V943" s="13">
        <v>0</v>
      </c>
      <c r="W943" s="13" t="s">
        <v>1814</v>
      </c>
      <c r="X943" s="16">
        <v>4</v>
      </c>
      <c r="Y943" t="s">
        <v>20</v>
      </c>
      <c r="Z943" s="13"/>
    </row>
    <row r="944" spans="1:26" customFormat="1" hidden="1">
      <c r="A944">
        <v>943</v>
      </c>
      <c r="B944">
        <v>119444</v>
      </c>
      <c r="C944">
        <v>3374</v>
      </c>
      <c r="D944" t="s">
        <v>34</v>
      </c>
      <c r="E944" t="s">
        <v>202</v>
      </c>
      <c r="F944" t="s">
        <v>1815</v>
      </c>
      <c r="G944" t="s">
        <v>1816</v>
      </c>
      <c r="H944">
        <v>94</v>
      </c>
      <c r="I944" s="10">
        <v>42430</v>
      </c>
      <c r="J944" s="10">
        <v>43397</v>
      </c>
      <c r="K944" s="10">
        <v>45291</v>
      </c>
      <c r="L944" s="11">
        <v>22053300</v>
      </c>
      <c r="M944" s="11">
        <v>22053300</v>
      </c>
      <c r="N944" s="11">
        <v>18370398.899999999</v>
      </c>
      <c r="O944" s="11">
        <v>3241835.1</v>
      </c>
      <c r="P944" s="11">
        <v>441066</v>
      </c>
      <c r="Q944" s="11">
        <v>0</v>
      </c>
      <c r="R944" s="12">
        <f>Table7[[#This Row],[Solicitat beneficiar]]/Table7[[#This Row],[Valoare totala eligibila, LEI]]</f>
        <v>0.16376292527648922</v>
      </c>
      <c r="S944" s="11">
        <f>Table7[[#This Row],[Valoare totala eligibila, LEI]]-Table7[[#This Row],[Solicitat beneficiar]]</f>
        <v>18441787.079999998</v>
      </c>
      <c r="T944" s="11" t="e">
        <f>Table7[[#This Row],[Necesar de finantare lei - valoare eligibila cf. art 6. lit b) - OUG 36/2023]]/#REF!</f>
        <v>#REF!</v>
      </c>
      <c r="U944" s="11">
        <v>3611512.92</v>
      </c>
      <c r="V944" s="13">
        <v>50</v>
      </c>
      <c r="W944" s="13" t="s">
        <v>1817</v>
      </c>
      <c r="X944" s="16">
        <v>6.1</v>
      </c>
      <c r="Y944" t="s">
        <v>10</v>
      </c>
      <c r="Z944" s="13"/>
    </row>
    <row r="945" spans="1:26" customFormat="1" hidden="1">
      <c r="A945">
        <v>944</v>
      </c>
      <c r="B945">
        <v>119338</v>
      </c>
      <c r="C945">
        <v>3558</v>
      </c>
      <c r="D945" t="s">
        <v>34</v>
      </c>
      <c r="E945" t="s">
        <v>202</v>
      </c>
      <c r="F945" t="s">
        <v>1818</v>
      </c>
      <c r="G945" t="s">
        <v>1819</v>
      </c>
      <c r="H945">
        <v>94</v>
      </c>
      <c r="I945" s="10">
        <v>42444</v>
      </c>
      <c r="J945" s="10">
        <v>43447</v>
      </c>
      <c r="K945" s="10">
        <v>45291</v>
      </c>
      <c r="L945" s="11">
        <v>22170446.379999999</v>
      </c>
      <c r="M945" s="11">
        <v>22170446.379999999</v>
      </c>
      <c r="N945" s="11">
        <v>18467981.82</v>
      </c>
      <c r="O945" s="11">
        <v>3259055.62</v>
      </c>
      <c r="P945" s="11">
        <v>443408.94</v>
      </c>
      <c r="Q945" s="11">
        <v>0</v>
      </c>
      <c r="R945" s="12">
        <f>Table7[[#This Row],[Solicitat beneficiar]]/Table7[[#This Row],[Valoare totala eligibila, LEI]]</f>
        <v>0.19070999778399592</v>
      </c>
      <c r="S945" s="11">
        <f>Table7[[#This Row],[Valoare totala eligibila, LEI]]-Table7[[#This Row],[Solicitat beneficiar]]</f>
        <v>17942320.599999998</v>
      </c>
      <c r="T945" s="11" t="e">
        <f>Table7[[#This Row],[Necesar de finantare lei - valoare eligibila cf. art 6. lit b) - OUG 36/2023]]/#REF!</f>
        <v>#REF!</v>
      </c>
      <c r="U945" s="11">
        <v>4228125.78</v>
      </c>
      <c r="V945" s="13">
        <v>55</v>
      </c>
      <c r="W945" s="13" t="s">
        <v>1820</v>
      </c>
      <c r="X945" s="16">
        <v>6.1</v>
      </c>
      <c r="Y945" t="s">
        <v>10</v>
      </c>
      <c r="Z945" s="13"/>
    </row>
    <row r="946" spans="1:26" customFormat="1" hidden="1">
      <c r="A946">
        <v>945</v>
      </c>
      <c r="B946">
        <v>120180</v>
      </c>
      <c r="C946">
        <v>4031</v>
      </c>
      <c r="D946" t="s">
        <v>34</v>
      </c>
      <c r="E946" t="s">
        <v>202</v>
      </c>
      <c r="F946" t="s">
        <v>1821</v>
      </c>
      <c r="G946" t="s">
        <v>1822</v>
      </c>
      <c r="H946">
        <v>76</v>
      </c>
      <c r="I946" s="10">
        <v>42983</v>
      </c>
      <c r="J946" s="10">
        <v>43546</v>
      </c>
      <c r="K946" s="10">
        <v>45291</v>
      </c>
      <c r="L946" s="11">
        <v>22487585.309999999</v>
      </c>
      <c r="M946" s="11">
        <v>22487585.309999999</v>
      </c>
      <c r="N946" s="11">
        <v>18732158.559999999</v>
      </c>
      <c r="O946" s="11">
        <v>3305675.04</v>
      </c>
      <c r="P946" s="11">
        <v>449751.71</v>
      </c>
      <c r="Q946" s="11">
        <v>0</v>
      </c>
      <c r="R946" s="12">
        <f>Table7[[#This Row],[Solicitat beneficiar]]/Table7[[#This Row],[Valoare totala eligibila, LEI]]</f>
        <v>0.88362824358752834</v>
      </c>
      <c r="S946" s="11">
        <f>Table7[[#This Row],[Valoare totala eligibila, LEI]]-Table7[[#This Row],[Solicitat beneficiar]]</f>
        <v>2616919.799999997</v>
      </c>
      <c r="T946" s="11" t="e">
        <f>Table7[[#This Row],[Necesar de finantare lei - valoare eligibila cf. art 6. lit b) - OUG 36/2023]]/#REF!</f>
        <v>#REF!</v>
      </c>
      <c r="U946" s="11">
        <v>19870665.510000002</v>
      </c>
      <c r="V946" s="13">
        <v>85</v>
      </c>
      <c r="W946" s="13" t="s">
        <v>1823</v>
      </c>
      <c r="X946" s="16">
        <v>2</v>
      </c>
      <c r="Y946" t="s">
        <v>25</v>
      </c>
      <c r="Z946" s="13"/>
    </row>
    <row r="947" spans="1:26" customFormat="1" hidden="1">
      <c r="A947">
        <v>946</v>
      </c>
      <c r="B947">
        <v>119481</v>
      </c>
      <c r="C947">
        <v>4125</v>
      </c>
      <c r="D947" t="s">
        <v>34</v>
      </c>
      <c r="E947" t="s">
        <v>202</v>
      </c>
      <c r="F947" t="s">
        <v>1824</v>
      </c>
      <c r="G947" t="s">
        <v>1825</v>
      </c>
      <c r="H947">
        <v>94</v>
      </c>
      <c r="I947" s="10">
        <v>42452</v>
      </c>
      <c r="J947" s="10">
        <v>43556</v>
      </c>
      <c r="K947" s="10">
        <v>45291</v>
      </c>
      <c r="L947" s="11">
        <v>15542323.26</v>
      </c>
      <c r="M947" s="11">
        <v>15536804.039999999</v>
      </c>
      <c r="N947" s="11">
        <v>12942157.779999999</v>
      </c>
      <c r="O947" s="11">
        <v>2283910.1800000002</v>
      </c>
      <c r="P947" s="11">
        <v>310736.08</v>
      </c>
      <c r="Q947" s="11">
        <v>5519.22</v>
      </c>
      <c r="R947" s="12">
        <f>Table7[[#This Row],[Solicitat beneficiar]]/Table7[[#This Row],[Valoare totala eligibila, LEI]]</f>
        <v>0.53621166737712167</v>
      </c>
      <c r="S947" s="11">
        <f>Table7[[#This Row],[Valoare totala eligibila, LEI]]-Table7[[#This Row],[Solicitat beneficiar]]</f>
        <v>7205788.4399999995</v>
      </c>
      <c r="T947" s="11" t="e">
        <f>Table7[[#This Row],[Necesar de finantare lei - valoare eligibila cf. art 6. lit b) - OUG 36/2023]]/#REF!</f>
        <v>#REF!</v>
      </c>
      <c r="U947" s="11">
        <v>8331015.5999999996</v>
      </c>
      <c r="V947" s="13">
        <v>75</v>
      </c>
      <c r="W947" s="13" t="s">
        <v>1826</v>
      </c>
      <c r="X947" s="16">
        <v>2</v>
      </c>
      <c r="Y947" t="s">
        <v>25</v>
      </c>
      <c r="Z947" s="13"/>
    </row>
    <row r="948" spans="1:26" customFormat="1" hidden="1">
      <c r="A948">
        <v>947</v>
      </c>
      <c r="B948">
        <v>138402</v>
      </c>
      <c r="C948">
        <v>6923</v>
      </c>
      <c r="D948" t="s">
        <v>34</v>
      </c>
      <c r="E948" t="s">
        <v>202</v>
      </c>
      <c r="F948" t="s">
        <v>1827</v>
      </c>
      <c r="G948" t="s">
        <v>1828</v>
      </c>
      <c r="H948">
        <v>64</v>
      </c>
      <c r="I948" s="10">
        <v>43356</v>
      </c>
      <c r="J948" s="10">
        <v>44361</v>
      </c>
      <c r="K948" s="10">
        <v>45291</v>
      </c>
      <c r="L948" s="11">
        <v>23923564.420000002</v>
      </c>
      <c r="M948" s="11">
        <v>23923564.420000002</v>
      </c>
      <c r="N948" s="11">
        <v>19928329.170000002</v>
      </c>
      <c r="O948" s="11">
        <v>3516763.96</v>
      </c>
      <c r="P948" s="11">
        <v>478471.29</v>
      </c>
      <c r="Q948" s="11">
        <v>0</v>
      </c>
      <c r="R948" s="12">
        <f>Table7[[#This Row],[Solicitat beneficiar]]/Table7[[#This Row],[Valoare totala eligibila, LEI]]</f>
        <v>0.61323842352418145</v>
      </c>
      <c r="S948" s="11">
        <f>Table7[[#This Row],[Valoare totala eligibila, LEI]]-Table7[[#This Row],[Solicitat beneficiar]]</f>
        <v>9252715.4900000021</v>
      </c>
      <c r="T948" s="11" t="e">
        <f>Table7[[#This Row],[Necesar de finantare lei - valoare eligibila cf. art 6. lit b) - OUG 36/2023]]/#REF!</f>
        <v>#REF!</v>
      </c>
      <c r="U948" s="11">
        <v>14670848.93</v>
      </c>
      <c r="V948" s="13">
        <v>50</v>
      </c>
      <c r="W948" s="13" t="s">
        <v>1829</v>
      </c>
      <c r="X948" s="16">
        <v>2</v>
      </c>
      <c r="Y948" t="s">
        <v>25</v>
      </c>
      <c r="Z948" s="13"/>
    </row>
    <row r="949" spans="1:26" customFormat="1" hidden="1">
      <c r="A949">
        <v>948</v>
      </c>
      <c r="B949">
        <v>139720</v>
      </c>
      <c r="C949">
        <v>7210</v>
      </c>
      <c r="D949" t="s">
        <v>34</v>
      </c>
      <c r="E949" t="s">
        <v>202</v>
      </c>
      <c r="F949" t="s">
        <v>1830</v>
      </c>
      <c r="G949" t="s">
        <v>1831</v>
      </c>
      <c r="H949">
        <v>77</v>
      </c>
      <c r="I949" s="10">
        <v>42962</v>
      </c>
      <c r="J949" s="10">
        <v>44501</v>
      </c>
      <c r="K949" s="10">
        <v>45291</v>
      </c>
      <c r="L949" s="11">
        <v>24941988.010000002</v>
      </c>
      <c r="M949" s="11">
        <v>24941988.010000002</v>
      </c>
      <c r="N949" s="11">
        <v>20776676.039999999</v>
      </c>
      <c r="O949" s="11">
        <v>3666472.21</v>
      </c>
      <c r="P949" s="11">
        <v>498839.76</v>
      </c>
      <c r="Q949" s="11">
        <v>0</v>
      </c>
      <c r="R949" s="12">
        <f>Table7[[#This Row],[Solicitat beneficiar]]/Table7[[#This Row],[Valoare totala eligibila, LEI]]</f>
        <v>0</v>
      </c>
      <c r="S949" s="11">
        <f>Table7[[#This Row],[Valoare totala eligibila, LEI]]-Table7[[#This Row],[Solicitat beneficiar]]</f>
        <v>24941988.010000002</v>
      </c>
      <c r="T949" s="11" t="e">
        <f>Table7[[#This Row],[Necesar de finantare lei - valoare eligibila cf. art 6. lit b) - OUG 36/2023]]/#REF!</f>
        <v>#REF!</v>
      </c>
      <c r="U949" s="11">
        <v>0</v>
      </c>
      <c r="V949" s="13">
        <v>0</v>
      </c>
      <c r="W949" s="13" t="s">
        <v>1832</v>
      </c>
      <c r="X949" s="16">
        <v>5</v>
      </c>
      <c r="Y949" t="s">
        <v>21</v>
      </c>
      <c r="Z949" s="13"/>
    </row>
    <row r="950" spans="1:26" customFormat="1" hidden="1">
      <c r="A950">
        <v>949</v>
      </c>
      <c r="B950">
        <v>139456</v>
      </c>
      <c r="C950">
        <v>7618</v>
      </c>
      <c r="D950" t="s">
        <v>34</v>
      </c>
      <c r="E950" t="s">
        <v>202</v>
      </c>
      <c r="F950" t="s">
        <v>1833</v>
      </c>
      <c r="G950" t="s">
        <v>1834</v>
      </c>
      <c r="H950">
        <v>62</v>
      </c>
      <c r="I950" s="10">
        <v>43405</v>
      </c>
      <c r="J950" s="10">
        <v>44629</v>
      </c>
      <c r="K950" s="10">
        <v>45291</v>
      </c>
      <c r="L950" s="11">
        <v>17266156.25</v>
      </c>
      <c r="M950" s="11">
        <v>15825467.5</v>
      </c>
      <c r="N950" s="11">
        <v>13182614.439999999</v>
      </c>
      <c r="O950" s="11">
        <v>2326343.71</v>
      </c>
      <c r="P950" s="11">
        <v>316509.34999999998</v>
      </c>
      <c r="Q950" s="11">
        <v>1440688.75</v>
      </c>
      <c r="R950" s="12">
        <f>Table7[[#This Row],[Solicitat beneficiar]]/Table7[[#This Row],[Valoare totala eligibila, LEI]]</f>
        <v>0.31898663909928732</v>
      </c>
      <c r="S950" s="11">
        <f>Table7[[#This Row],[Valoare totala eligibila, LEI]]-Table7[[#This Row],[Solicitat beneficiar]]</f>
        <v>10777354.809999999</v>
      </c>
      <c r="T950" s="11" t="e">
        <f>Table7[[#This Row],[Necesar de finantare lei - valoare eligibila cf. art 6. lit b) - OUG 36/2023]]/#REF!</f>
        <v>#REF!</v>
      </c>
      <c r="U950" s="11">
        <v>5048112.6900000004</v>
      </c>
      <c r="V950" s="13">
        <v>35</v>
      </c>
      <c r="W950" s="13" t="s">
        <v>1835</v>
      </c>
      <c r="X950" s="16">
        <v>4</v>
      </c>
      <c r="Y950" t="s">
        <v>20</v>
      </c>
      <c r="Z950" s="13"/>
    </row>
    <row r="951" spans="1:26" customFormat="1" hidden="1">
      <c r="A951">
        <v>950</v>
      </c>
      <c r="B951">
        <v>119952</v>
      </c>
      <c r="C951">
        <v>3551</v>
      </c>
      <c r="D951" t="s">
        <v>34</v>
      </c>
      <c r="E951" t="s">
        <v>1156</v>
      </c>
      <c r="F951" t="s">
        <v>1836</v>
      </c>
      <c r="G951" t="s">
        <v>1479</v>
      </c>
      <c r="H951">
        <v>104</v>
      </c>
      <c r="I951" s="10">
        <v>42150</v>
      </c>
      <c r="J951" s="10">
        <v>43452</v>
      </c>
      <c r="K951" s="10">
        <v>45291</v>
      </c>
      <c r="L951" s="11">
        <v>22328395.390000001</v>
      </c>
      <c r="M951" s="11">
        <v>8759205.8200000003</v>
      </c>
      <c r="N951" s="11">
        <v>7445324.96</v>
      </c>
      <c r="O951" s="11">
        <v>1137820.82</v>
      </c>
      <c r="P951" s="11">
        <v>176060.04</v>
      </c>
      <c r="Q951" s="11">
        <v>13569189.57</v>
      </c>
      <c r="R951" s="12">
        <f>Table7[[#This Row],[Solicitat beneficiar]]/Table7[[#This Row],[Valoare totala eligibila, LEI]]</f>
        <v>0.44293625012684079</v>
      </c>
      <c r="S951" s="11">
        <f>Table7[[#This Row],[Valoare totala eligibila, LEI]]-Table7[[#This Row],[Solicitat beneficiar]]</f>
        <v>4879436.040000001</v>
      </c>
      <c r="T951" s="11" t="e">
        <f>Table7[[#This Row],[Necesar de finantare lei - valoare eligibila cf. art 6. lit b) - OUG 36/2023]]/#REF!</f>
        <v>#REF!</v>
      </c>
      <c r="U951" s="11">
        <v>3879769.78</v>
      </c>
      <c r="V951" s="13">
        <v>45</v>
      </c>
      <c r="W951" s="13" t="s">
        <v>1837</v>
      </c>
      <c r="X951" s="16">
        <v>4</v>
      </c>
      <c r="Y951" t="s">
        <v>20</v>
      </c>
      <c r="Z951" s="13"/>
    </row>
    <row r="952" spans="1:26" customFormat="1" hidden="1">
      <c r="A952">
        <v>951</v>
      </c>
      <c r="B952">
        <v>118072</v>
      </c>
      <c r="C952">
        <v>244</v>
      </c>
      <c r="D952" t="s">
        <v>34</v>
      </c>
      <c r="E952" t="s">
        <v>159</v>
      </c>
      <c r="F952" t="s">
        <v>1838</v>
      </c>
      <c r="G952" t="s">
        <v>1670</v>
      </c>
      <c r="H952">
        <v>86</v>
      </c>
      <c r="I952" s="10">
        <v>42697</v>
      </c>
      <c r="J952" s="10">
        <v>42943</v>
      </c>
      <c r="K952" s="10">
        <v>45291</v>
      </c>
      <c r="L952" s="11">
        <v>9669558.4299999997</v>
      </c>
      <c r="M952" s="11">
        <v>9019785.3800000008</v>
      </c>
      <c r="N952" s="11">
        <v>7666817.5800000001</v>
      </c>
      <c r="O952" s="11">
        <v>1172572.0900000001</v>
      </c>
      <c r="P952" s="11">
        <v>180395.71</v>
      </c>
      <c r="Q952" s="11">
        <v>649773.05000000005</v>
      </c>
      <c r="R952" s="12">
        <f>Table7[[#This Row],[Solicitat beneficiar]]/Table7[[#This Row],[Valoare totala eligibila, LEI]]</f>
        <v>0.91568909259346465</v>
      </c>
      <c r="S952" s="11">
        <f>Table7[[#This Row],[Valoare totala eligibila, LEI]]-Table7[[#This Row],[Solicitat beneficiar]]</f>
        <v>760466.29000000097</v>
      </c>
      <c r="T952" s="11" t="e">
        <f>Table7[[#This Row],[Necesar de finantare lei - valoare eligibila cf. art 6. lit b) - OUG 36/2023]]/#REF!</f>
        <v>#REF!</v>
      </c>
      <c r="U952" s="11">
        <v>8259319.0899999999</v>
      </c>
      <c r="V952" s="13">
        <v>85</v>
      </c>
      <c r="W952" s="13" t="s">
        <v>1839</v>
      </c>
      <c r="X952" s="16">
        <v>2</v>
      </c>
      <c r="Y952" t="s">
        <v>25</v>
      </c>
      <c r="Z952" s="13"/>
    </row>
    <row r="953" spans="1:26" customFormat="1" hidden="1">
      <c r="A953">
        <v>952</v>
      </c>
      <c r="B953">
        <v>115855</v>
      </c>
      <c r="C953">
        <v>2055</v>
      </c>
      <c r="D953" t="s">
        <v>34</v>
      </c>
      <c r="E953" t="s">
        <v>1200</v>
      </c>
      <c r="F953" t="s">
        <v>1840</v>
      </c>
      <c r="G953" t="s">
        <v>1683</v>
      </c>
      <c r="H953">
        <v>85</v>
      </c>
      <c r="I953" s="10">
        <v>42647</v>
      </c>
      <c r="J953" s="10">
        <v>43227</v>
      </c>
      <c r="K953" s="10">
        <v>45230</v>
      </c>
      <c r="L953" s="11">
        <v>5984847.3300000001</v>
      </c>
      <c r="M953" s="11">
        <v>5840504.4000000004</v>
      </c>
      <c r="N953" s="11">
        <v>4964428.74</v>
      </c>
      <c r="O953" s="11">
        <v>759265.57</v>
      </c>
      <c r="P953" s="11">
        <v>116810.09</v>
      </c>
      <c r="Q953" s="11">
        <v>144342.93</v>
      </c>
      <c r="R953" s="12">
        <f>Table7[[#This Row],[Solicitat beneficiar]]/Table7[[#This Row],[Valoare totala eligibila, LEI]]</f>
        <v>0.9577646906661007</v>
      </c>
      <c r="S953" s="11">
        <f>Table7[[#This Row],[Valoare totala eligibila, LEI]]-Table7[[#This Row],[Solicitat beneficiar]]</f>
        <v>246675.50999999978</v>
      </c>
      <c r="T953" s="11" t="e">
        <f>Table7[[#This Row],[Necesar de finantare lei - valoare eligibila cf. art 6. lit b) - OUG 36/2023]]/#REF!</f>
        <v>#REF!</v>
      </c>
      <c r="U953" s="11">
        <v>5593828.8900000006</v>
      </c>
      <c r="V953" s="13">
        <v>100</v>
      </c>
      <c r="W953" s="13" t="s">
        <v>1841</v>
      </c>
      <c r="X953" s="16">
        <v>2</v>
      </c>
      <c r="Y953" t="s">
        <v>25</v>
      </c>
      <c r="Z953" s="13"/>
    </row>
    <row r="954" spans="1:26" customFormat="1" hidden="1">
      <c r="A954">
        <v>953</v>
      </c>
      <c r="B954">
        <v>118247</v>
      </c>
      <c r="C954">
        <v>2492</v>
      </c>
      <c r="D954" t="s">
        <v>34</v>
      </c>
      <c r="E954" t="s">
        <v>159</v>
      </c>
      <c r="F954" t="s">
        <v>1842</v>
      </c>
      <c r="G954" t="s">
        <v>1670</v>
      </c>
      <c r="H954">
        <v>78</v>
      </c>
      <c r="I954" s="10">
        <v>42930</v>
      </c>
      <c r="J954" s="10">
        <v>43272</v>
      </c>
      <c r="K954" s="10">
        <v>45291</v>
      </c>
      <c r="L954" s="11">
        <v>2906644.26</v>
      </c>
      <c r="M954" s="11">
        <v>2751032.72</v>
      </c>
      <c r="N954" s="11">
        <v>2338377.81</v>
      </c>
      <c r="O954" s="11">
        <v>357634.25</v>
      </c>
      <c r="P954" s="11">
        <v>55020.66</v>
      </c>
      <c r="Q954" s="11">
        <v>155611.54</v>
      </c>
      <c r="R954" s="12">
        <f>Table7[[#This Row],[Solicitat beneficiar]]/Table7[[#This Row],[Valoare totala eligibila, LEI]]</f>
        <v>0.79691243366963649</v>
      </c>
      <c r="S954" s="11">
        <f>Table7[[#This Row],[Valoare totala eligibila, LEI]]-Table7[[#This Row],[Solicitat beneficiar]]</f>
        <v>558700.5400000005</v>
      </c>
      <c r="T954" s="11" t="e">
        <f>Table7[[#This Row],[Necesar de finantare lei - valoare eligibila cf. art 6. lit b) - OUG 36/2023]]/#REF!</f>
        <v>#REF!</v>
      </c>
      <c r="U954" s="11">
        <v>2192332.1799999997</v>
      </c>
      <c r="V954" s="13">
        <v>95</v>
      </c>
      <c r="W954" s="13" t="s">
        <v>1843</v>
      </c>
      <c r="X954" s="16">
        <v>2</v>
      </c>
      <c r="Y954" t="s">
        <v>25</v>
      </c>
      <c r="Z954" s="13"/>
    </row>
    <row r="955" spans="1:26" customFormat="1" hidden="1">
      <c r="A955">
        <v>954</v>
      </c>
      <c r="B955">
        <v>115092</v>
      </c>
      <c r="C955">
        <v>2996</v>
      </c>
      <c r="D955" t="s">
        <v>34</v>
      </c>
      <c r="E955" t="s">
        <v>191</v>
      </c>
      <c r="F955" t="s">
        <v>1844</v>
      </c>
      <c r="G955" t="s">
        <v>1515</v>
      </c>
      <c r="H955">
        <v>86</v>
      </c>
      <c r="I955" s="10">
        <v>42675</v>
      </c>
      <c r="J955" s="10">
        <v>43350</v>
      </c>
      <c r="K955" s="10">
        <v>45291</v>
      </c>
      <c r="L955" s="11">
        <v>21123241.260000002</v>
      </c>
      <c r="M955" s="11">
        <v>21123241.260000002</v>
      </c>
      <c r="N955" s="11">
        <v>17954755.07</v>
      </c>
      <c r="O955" s="11">
        <v>2746021.36</v>
      </c>
      <c r="P955" s="11">
        <v>422464.83</v>
      </c>
      <c r="Q955" s="11">
        <v>0</v>
      </c>
      <c r="R955" s="12">
        <f>Table7[[#This Row],[Solicitat beneficiar]]/Table7[[#This Row],[Valoare totala eligibila, LEI]]</f>
        <v>0.3578787254735924</v>
      </c>
      <c r="S955" s="11">
        <f>Table7[[#This Row],[Valoare totala eligibila, LEI]]-Table7[[#This Row],[Solicitat beneficiar]]</f>
        <v>13563682.600000001</v>
      </c>
      <c r="T955" s="11" t="e">
        <f>Table7[[#This Row],[Necesar de finantare lei - valoare eligibila cf. art 6. lit b) - OUG 36/2023]]/#REF!</f>
        <v>#REF!</v>
      </c>
      <c r="U955" s="11">
        <v>7559558.6600000001</v>
      </c>
      <c r="V955" s="13">
        <v>93</v>
      </c>
      <c r="W955" s="13" t="s">
        <v>1845</v>
      </c>
      <c r="X955" s="16">
        <v>2</v>
      </c>
      <c r="Y955" t="s">
        <v>25</v>
      </c>
      <c r="Z955" s="13"/>
    </row>
    <row r="956" spans="1:26" customFormat="1" hidden="1">
      <c r="A956">
        <v>955</v>
      </c>
      <c r="B956">
        <v>118085</v>
      </c>
      <c r="C956">
        <v>46</v>
      </c>
      <c r="D956" t="s">
        <v>34</v>
      </c>
      <c r="E956" t="s">
        <v>487</v>
      </c>
      <c r="F956" t="s">
        <v>1846</v>
      </c>
      <c r="G956" t="s">
        <v>1565</v>
      </c>
      <c r="H956">
        <v>100</v>
      </c>
      <c r="I956" s="10">
        <v>42248</v>
      </c>
      <c r="J956" s="10">
        <v>42900</v>
      </c>
      <c r="K956" s="10">
        <v>45291</v>
      </c>
      <c r="L956" s="11">
        <v>99500941.780000001</v>
      </c>
      <c r="M956" s="11">
        <v>92499995.920000002</v>
      </c>
      <c r="N956" s="11">
        <v>78624996.530000001</v>
      </c>
      <c r="O956" s="11">
        <v>12024999.390000001</v>
      </c>
      <c r="P956" s="11">
        <v>1850000</v>
      </c>
      <c r="Q956" s="11">
        <v>7000945.8600000003</v>
      </c>
      <c r="R956" s="12">
        <f>Table7[[#This Row],[Solicitat beneficiar]]/Table7[[#This Row],[Valoare totala eligibila, LEI]]</f>
        <v>0.82141149698766391</v>
      </c>
      <c r="S956" s="11">
        <f>Table7[[#This Row],[Valoare totala eligibila, LEI]]-Table7[[#This Row],[Solicitat beneficiar]]</f>
        <v>16519435.799999997</v>
      </c>
      <c r="T956" s="11" t="e">
        <f>Table7[[#This Row],[Necesar de finantare lei - valoare eligibila cf. art 6. lit b) - OUG 36/2023]]/#REF!</f>
        <v>#REF!</v>
      </c>
      <c r="U956" s="11">
        <v>75980560.120000005</v>
      </c>
      <c r="V956" s="13">
        <v>100</v>
      </c>
      <c r="W956" s="13" t="s">
        <v>1847</v>
      </c>
      <c r="X956" s="16">
        <v>2</v>
      </c>
      <c r="Y956" t="s">
        <v>25</v>
      </c>
      <c r="Z956" s="13"/>
    </row>
    <row r="957" spans="1:26" customFormat="1" hidden="1">
      <c r="A957">
        <v>956</v>
      </c>
      <c r="B957">
        <v>108711</v>
      </c>
      <c r="C957">
        <v>377</v>
      </c>
      <c r="D957" t="s">
        <v>34</v>
      </c>
      <c r="E957" t="s">
        <v>159</v>
      </c>
      <c r="F957" t="s">
        <v>1848</v>
      </c>
      <c r="G957" t="s">
        <v>1518</v>
      </c>
      <c r="H957">
        <v>98</v>
      </c>
      <c r="I957" s="10">
        <v>42325</v>
      </c>
      <c r="J957" s="10">
        <v>42982</v>
      </c>
      <c r="K957" s="10">
        <v>45291</v>
      </c>
      <c r="L957" s="11">
        <v>103043114.08</v>
      </c>
      <c r="M957" s="11">
        <v>98625552.400000006</v>
      </c>
      <c r="N957" s="11">
        <v>83831719.560000002</v>
      </c>
      <c r="O957" s="11">
        <v>12821321.789999999</v>
      </c>
      <c r="P957" s="11">
        <v>1972511.05</v>
      </c>
      <c r="Q957" s="11">
        <v>4417561.68</v>
      </c>
      <c r="R957" s="12">
        <f>Table7[[#This Row],[Solicitat beneficiar]]/Table7[[#This Row],[Valoare totala eligibila, LEI]]</f>
        <v>0.94112996238082414</v>
      </c>
      <c r="S957" s="11">
        <f>Table7[[#This Row],[Valoare totala eligibila, LEI]]-Table7[[#This Row],[Solicitat beneficiar]]</f>
        <v>5806089.9800000042</v>
      </c>
      <c r="T957" s="11" t="e">
        <f>Table7[[#This Row],[Necesar de finantare lei - valoare eligibila cf. art 6. lit b) - OUG 36/2023]]/#REF!</f>
        <v>#REF!</v>
      </c>
      <c r="U957" s="11">
        <v>92819462.420000002</v>
      </c>
      <c r="V957" s="13">
        <v>100</v>
      </c>
      <c r="W957" s="13" t="s">
        <v>1849</v>
      </c>
      <c r="X957" s="16">
        <v>2</v>
      </c>
      <c r="Y957" t="s">
        <v>25</v>
      </c>
      <c r="Z957" s="13"/>
    </row>
    <row r="958" spans="1:26" customFormat="1" hidden="1">
      <c r="A958">
        <v>957</v>
      </c>
      <c r="B958">
        <v>108709</v>
      </c>
      <c r="C958">
        <v>425</v>
      </c>
      <c r="D958" t="s">
        <v>34</v>
      </c>
      <c r="E958" t="s">
        <v>159</v>
      </c>
      <c r="F958" t="s">
        <v>1850</v>
      </c>
      <c r="G958" t="s">
        <v>1518</v>
      </c>
      <c r="H958">
        <v>76</v>
      </c>
      <c r="I958" s="10">
        <v>42982</v>
      </c>
      <c r="J958" s="10">
        <v>42982</v>
      </c>
      <c r="K958" s="10">
        <v>45291</v>
      </c>
      <c r="L958" s="11">
        <v>55991137.32</v>
      </c>
      <c r="M958" s="11">
        <v>55170511.530000001</v>
      </c>
      <c r="N958" s="11">
        <v>46894934.799999997</v>
      </c>
      <c r="O958" s="11">
        <v>7172166.4800000004</v>
      </c>
      <c r="P958" s="11">
        <v>1103410.25</v>
      </c>
      <c r="Q958" s="11">
        <v>820625.79</v>
      </c>
      <c r="R958" s="12">
        <f>Table7[[#This Row],[Solicitat beneficiar]]/Table7[[#This Row],[Valoare totala eligibila, LEI]]</f>
        <v>0.56683165612838382</v>
      </c>
      <c r="S958" s="11">
        <f>Table7[[#This Row],[Valoare totala eligibila, LEI]]-Table7[[#This Row],[Solicitat beneficiar]]</f>
        <v>23898119.110000003</v>
      </c>
      <c r="T958" s="11" t="e">
        <f>Table7[[#This Row],[Necesar de finantare lei - valoare eligibila cf. art 6. lit b) - OUG 36/2023]]/#REF!</f>
        <v>#REF!</v>
      </c>
      <c r="U958" s="11">
        <v>31272392.419999998</v>
      </c>
      <c r="V958" s="13">
        <v>90</v>
      </c>
      <c r="W958" s="13" t="s">
        <v>1851</v>
      </c>
      <c r="X958" s="16">
        <v>2</v>
      </c>
      <c r="Y958" t="s">
        <v>25</v>
      </c>
      <c r="Z958" s="13"/>
    </row>
    <row r="959" spans="1:26" customFormat="1" hidden="1">
      <c r="A959">
        <v>958</v>
      </c>
      <c r="B959">
        <v>108712</v>
      </c>
      <c r="C959">
        <v>487</v>
      </c>
      <c r="D959" t="s">
        <v>34</v>
      </c>
      <c r="E959" t="s">
        <v>159</v>
      </c>
      <c r="F959" t="s">
        <v>1852</v>
      </c>
      <c r="G959" t="s">
        <v>1518</v>
      </c>
      <c r="H959">
        <v>97</v>
      </c>
      <c r="I959" s="10">
        <v>42362</v>
      </c>
      <c r="J959" s="10">
        <v>42992</v>
      </c>
      <c r="K959" s="10">
        <v>45291</v>
      </c>
      <c r="L959" s="11">
        <v>46761868.079999998</v>
      </c>
      <c r="M959" s="11">
        <v>46132116.509999998</v>
      </c>
      <c r="N959" s="11">
        <v>39212299.039999999</v>
      </c>
      <c r="O959" s="11">
        <v>5997175.1399999997</v>
      </c>
      <c r="P959" s="11">
        <v>922642.33</v>
      </c>
      <c r="Q959" s="11">
        <v>629751.56999999995</v>
      </c>
      <c r="R959" s="12">
        <f>Table7[[#This Row],[Solicitat beneficiar]]/Table7[[#This Row],[Valoare totala eligibila, LEI]]</f>
        <v>0.4247226574950832</v>
      </c>
      <c r="S959" s="11">
        <f>Table7[[#This Row],[Valoare totala eligibila, LEI]]-Table7[[#This Row],[Solicitat beneficiar]]</f>
        <v>26538761.389999997</v>
      </c>
      <c r="T959" s="11" t="e">
        <f>Table7[[#This Row],[Necesar de finantare lei - valoare eligibila cf. art 6. lit b) - OUG 36/2023]]/#REF!</f>
        <v>#REF!</v>
      </c>
      <c r="U959" s="11">
        <v>19593355.120000001</v>
      </c>
      <c r="V959" s="13">
        <v>85</v>
      </c>
      <c r="W959" s="13" t="s">
        <v>1853</v>
      </c>
      <c r="X959" s="16">
        <v>4</v>
      </c>
      <c r="Y959" t="s">
        <v>20</v>
      </c>
      <c r="Z959" s="13"/>
    </row>
    <row r="960" spans="1:26" customFormat="1" hidden="1">
      <c r="A960">
        <v>959</v>
      </c>
      <c r="B960">
        <v>108721</v>
      </c>
      <c r="C960">
        <v>611</v>
      </c>
      <c r="D960" t="s">
        <v>34</v>
      </c>
      <c r="E960" t="s">
        <v>1200</v>
      </c>
      <c r="F960" t="s">
        <v>1854</v>
      </c>
      <c r="G960" t="s">
        <v>1783</v>
      </c>
      <c r="H960">
        <v>98</v>
      </c>
      <c r="I960" s="10">
        <v>42278</v>
      </c>
      <c r="J960" s="10">
        <v>43031</v>
      </c>
      <c r="K960" s="10">
        <v>45260</v>
      </c>
      <c r="L960" s="11">
        <v>120080275.28</v>
      </c>
      <c r="M960" s="11">
        <v>117253806.05</v>
      </c>
      <c r="N960" s="11">
        <v>99665735.140000001</v>
      </c>
      <c r="O960" s="11">
        <v>15242994.779999999</v>
      </c>
      <c r="P960" s="11">
        <v>2345076.13</v>
      </c>
      <c r="Q960" s="11">
        <v>2826469.23</v>
      </c>
      <c r="R960" s="12">
        <f>Table7[[#This Row],[Solicitat beneficiar]]/Table7[[#This Row],[Valoare totala eligibila, LEI]]</f>
        <v>0.77371789860121121</v>
      </c>
      <c r="S960" s="11">
        <f>Table7[[#This Row],[Valoare totala eligibila, LEI]]-Table7[[#This Row],[Solicitat beneficiar]]</f>
        <v>26532437.63000001</v>
      </c>
      <c r="T960" s="11" t="e">
        <f>Table7[[#This Row],[Necesar de finantare lei - valoare eligibila cf. art 6. lit b) - OUG 36/2023]]/#REF!</f>
        <v>#REF!</v>
      </c>
      <c r="U960" s="11">
        <v>90721368.419999987</v>
      </c>
      <c r="V960" s="13">
        <v>100</v>
      </c>
      <c r="W960" s="13" t="s">
        <v>1855</v>
      </c>
      <c r="X960" s="16">
        <v>2</v>
      </c>
      <c r="Y960" t="s">
        <v>25</v>
      </c>
      <c r="Z960" s="13"/>
    </row>
    <row r="961" spans="1:26" customFormat="1" hidden="1">
      <c r="A961">
        <v>960</v>
      </c>
      <c r="B961">
        <v>108701</v>
      </c>
      <c r="C961">
        <v>636</v>
      </c>
      <c r="D961" t="s">
        <v>34</v>
      </c>
      <c r="E961" t="s">
        <v>159</v>
      </c>
      <c r="F961" t="s">
        <v>1856</v>
      </c>
      <c r="G961" t="s">
        <v>1518</v>
      </c>
      <c r="H961">
        <v>98</v>
      </c>
      <c r="I961" s="10">
        <v>42278</v>
      </c>
      <c r="J961" s="10">
        <v>43045</v>
      </c>
      <c r="K961" s="10">
        <v>45260</v>
      </c>
      <c r="L961" s="11">
        <v>26474967.370000001</v>
      </c>
      <c r="M961" s="11">
        <v>25593439.170000002</v>
      </c>
      <c r="N961" s="11">
        <v>21754423.300000001</v>
      </c>
      <c r="O961" s="11">
        <v>3327155.08</v>
      </c>
      <c r="P961" s="11">
        <v>511860.79</v>
      </c>
      <c r="Q961" s="11">
        <v>881528.2</v>
      </c>
      <c r="R961" s="12">
        <f>Table7[[#This Row],[Solicitat beneficiar]]/Table7[[#This Row],[Valoare totala eligibila, LEI]]</f>
        <v>0.88998994620073169</v>
      </c>
      <c r="S961" s="11">
        <f>Table7[[#This Row],[Valoare totala eligibila, LEI]]-Table7[[#This Row],[Solicitat beneficiar]]</f>
        <v>2815535.620000001</v>
      </c>
      <c r="T961" s="11" t="e">
        <f>Table7[[#This Row],[Necesar de finantare lei - valoare eligibila cf. art 6. lit b) - OUG 36/2023]]/#REF!</f>
        <v>#REF!</v>
      </c>
      <c r="U961" s="11">
        <v>22777903.550000001</v>
      </c>
      <c r="V961" s="13">
        <v>100</v>
      </c>
      <c r="W961" s="13" t="s">
        <v>1857</v>
      </c>
      <c r="X961" s="16">
        <v>2</v>
      </c>
      <c r="Y961" t="s">
        <v>25</v>
      </c>
      <c r="Z961" s="13"/>
    </row>
    <row r="962" spans="1:26" customFormat="1" hidden="1">
      <c r="A962">
        <v>961</v>
      </c>
      <c r="B962">
        <v>110343</v>
      </c>
      <c r="C962">
        <v>957</v>
      </c>
      <c r="D962" t="s">
        <v>34</v>
      </c>
      <c r="E962" t="s">
        <v>191</v>
      </c>
      <c r="F962" t="s">
        <v>1858</v>
      </c>
      <c r="G962" t="s">
        <v>1801</v>
      </c>
      <c r="H962">
        <v>89</v>
      </c>
      <c r="I962" s="10">
        <v>42583</v>
      </c>
      <c r="J962" s="10">
        <v>43139</v>
      </c>
      <c r="K962" s="10">
        <v>45291</v>
      </c>
      <c r="L962" s="11">
        <v>155313444.97999999</v>
      </c>
      <c r="M962" s="11">
        <v>155313444.97999999</v>
      </c>
      <c r="N962" s="11">
        <v>132016428.25</v>
      </c>
      <c r="O962" s="11">
        <v>20190747.84</v>
      </c>
      <c r="P962" s="11">
        <v>3106268.89</v>
      </c>
      <c r="Q962" s="11">
        <v>0</v>
      </c>
      <c r="R962" s="12">
        <f>Table7[[#This Row],[Solicitat beneficiar]]/Table7[[#This Row],[Valoare totala eligibila, LEI]]</f>
        <v>0.55348388879706889</v>
      </c>
      <c r="S962" s="11">
        <f>Table7[[#This Row],[Valoare totala eligibila, LEI]]-Table7[[#This Row],[Solicitat beneficiar]]</f>
        <v>69349955.469999999</v>
      </c>
      <c r="T962" s="11" t="e">
        <f>Table7[[#This Row],[Necesar de finantare lei - valoare eligibila cf. art 6. lit b) - OUG 36/2023]]/#REF!</f>
        <v>#REF!</v>
      </c>
      <c r="U962" s="11">
        <v>85963489.50999999</v>
      </c>
      <c r="V962" s="13">
        <v>89</v>
      </c>
      <c r="W962" s="13" t="s">
        <v>1859</v>
      </c>
      <c r="X962" s="16">
        <v>2</v>
      </c>
      <c r="Y962" t="s">
        <v>25</v>
      </c>
      <c r="Z962" s="13"/>
    </row>
    <row r="963" spans="1:26" customFormat="1" hidden="1">
      <c r="A963">
        <v>962</v>
      </c>
      <c r="B963">
        <v>124872</v>
      </c>
      <c r="C963">
        <v>3379</v>
      </c>
      <c r="D963" t="s">
        <v>34</v>
      </c>
      <c r="E963" t="s">
        <v>1200</v>
      </c>
      <c r="F963" t="s">
        <v>1860</v>
      </c>
      <c r="G963" t="s">
        <v>1783</v>
      </c>
      <c r="H963">
        <v>115</v>
      </c>
      <c r="I963" s="10">
        <v>42140</v>
      </c>
      <c r="J963" s="10">
        <v>43397</v>
      </c>
      <c r="K963" s="10">
        <v>45260</v>
      </c>
      <c r="L963" s="11">
        <v>91251371.480000004</v>
      </c>
      <c r="M963" s="11">
        <v>79350480.879999995</v>
      </c>
      <c r="N963" s="11">
        <v>67447908.75</v>
      </c>
      <c r="O963" s="11">
        <v>10315562.51</v>
      </c>
      <c r="P963" s="11">
        <v>1587009.62</v>
      </c>
      <c r="Q963" s="11">
        <v>11900890.6</v>
      </c>
      <c r="R963" s="12">
        <f>Table7[[#This Row],[Solicitat beneficiar]]/Table7[[#This Row],[Valoare totala eligibila, LEI]]</f>
        <v>0.83185081637781244</v>
      </c>
      <c r="S963" s="11">
        <f>Table7[[#This Row],[Valoare totala eligibila, LEI]]-Table7[[#This Row],[Solicitat beneficiar]]</f>
        <v>13342718.579999998</v>
      </c>
      <c r="T963" s="11" t="e">
        <f>Table7[[#This Row],[Necesar de finantare lei - valoare eligibila cf. art 6. lit b) - OUG 36/2023]]/#REF!</f>
        <v>#REF!</v>
      </c>
      <c r="U963" s="11">
        <v>66007762.299999997</v>
      </c>
      <c r="V963" s="13">
        <v>98</v>
      </c>
      <c r="W963" s="13" t="s">
        <v>1861</v>
      </c>
      <c r="X963" s="16">
        <v>4</v>
      </c>
      <c r="Y963" t="s">
        <v>20</v>
      </c>
      <c r="Z963" s="13"/>
    </row>
    <row r="964" spans="1:26" customFormat="1" hidden="1">
      <c r="A964">
        <v>963</v>
      </c>
      <c r="B964">
        <v>121195</v>
      </c>
      <c r="C964">
        <v>4085</v>
      </c>
      <c r="D964" t="s">
        <v>34</v>
      </c>
      <c r="E964" t="s">
        <v>191</v>
      </c>
      <c r="F964" t="s">
        <v>1862</v>
      </c>
      <c r="G964" t="s">
        <v>1801</v>
      </c>
      <c r="H964">
        <v>87</v>
      </c>
      <c r="I964" s="10">
        <v>42644</v>
      </c>
      <c r="J964" s="10">
        <v>43550</v>
      </c>
      <c r="K964" s="10">
        <v>45291</v>
      </c>
      <c r="L964" s="11">
        <v>111306380.17</v>
      </c>
      <c r="M964" s="11">
        <v>107282416.77</v>
      </c>
      <c r="N964" s="11">
        <v>91190054.260000005</v>
      </c>
      <c r="O964" s="11">
        <v>13946714.17</v>
      </c>
      <c r="P964" s="11">
        <v>2145648.34</v>
      </c>
      <c r="Q964" s="11">
        <v>4023963.4</v>
      </c>
      <c r="R964" s="12">
        <f>Table7[[#This Row],[Solicitat beneficiar]]/Table7[[#This Row],[Valoare totala eligibila, LEI]]</f>
        <v>0.56565628634281184</v>
      </c>
      <c r="S964" s="11">
        <f>Table7[[#This Row],[Valoare totala eligibila, LEI]]-Table7[[#This Row],[Solicitat beneficiar]]</f>
        <v>46597443.309999995</v>
      </c>
      <c r="T964" s="11" t="e">
        <f>Table7[[#This Row],[Necesar de finantare lei - valoare eligibila cf. art 6. lit b) - OUG 36/2023]]/#REF!</f>
        <v>#REF!</v>
      </c>
      <c r="U964" s="11">
        <v>60684973.460000001</v>
      </c>
      <c r="V964" s="13">
        <v>90</v>
      </c>
      <c r="W964" s="13" t="s">
        <v>1863</v>
      </c>
      <c r="X964" s="16">
        <v>2</v>
      </c>
      <c r="Y964" t="s">
        <v>25</v>
      </c>
      <c r="Z964" s="13"/>
    </row>
    <row r="965" spans="1:26" customFormat="1" hidden="1">
      <c r="A965">
        <v>964</v>
      </c>
      <c r="B965">
        <v>121196</v>
      </c>
      <c r="C965">
        <v>4086</v>
      </c>
      <c r="D965" t="s">
        <v>34</v>
      </c>
      <c r="E965" t="s">
        <v>191</v>
      </c>
      <c r="F965" t="s">
        <v>1864</v>
      </c>
      <c r="G965" t="s">
        <v>1801</v>
      </c>
      <c r="H965">
        <v>87</v>
      </c>
      <c r="I965" s="10">
        <v>42644</v>
      </c>
      <c r="J965" s="10">
        <v>43550</v>
      </c>
      <c r="K965" s="10">
        <v>45291</v>
      </c>
      <c r="L965" s="11">
        <v>27623187.739999998</v>
      </c>
      <c r="M965" s="11">
        <v>27623187.739999998</v>
      </c>
      <c r="N965" s="11">
        <v>23479709.57</v>
      </c>
      <c r="O965" s="11">
        <v>3591014.42</v>
      </c>
      <c r="P965" s="11">
        <v>552463.75</v>
      </c>
      <c r="Q965" s="11">
        <v>0</v>
      </c>
      <c r="R965" s="12">
        <f>Table7[[#This Row],[Solicitat beneficiar]]/Table7[[#This Row],[Valoare totala eligibila, LEI]]</f>
        <v>0.52871506603314278</v>
      </c>
      <c r="S965" s="11">
        <f>Table7[[#This Row],[Valoare totala eligibila, LEI]]-Table7[[#This Row],[Solicitat beneficiar]]</f>
        <v>13018392.209999999</v>
      </c>
      <c r="T965" s="11" t="e">
        <f>Table7[[#This Row],[Necesar de finantare lei - valoare eligibila cf. art 6. lit b) - OUG 36/2023]]/#REF!</f>
        <v>#REF!</v>
      </c>
      <c r="U965" s="11">
        <v>14604795.529999999</v>
      </c>
      <c r="V965" s="13">
        <v>96</v>
      </c>
      <c r="W965" s="13" t="s">
        <v>1865</v>
      </c>
      <c r="X965" s="16">
        <v>2</v>
      </c>
      <c r="Y965" t="s">
        <v>25</v>
      </c>
      <c r="Z965" s="13"/>
    </row>
    <row r="966" spans="1:26" customFormat="1" hidden="1">
      <c r="A966">
        <v>965</v>
      </c>
      <c r="B966">
        <v>120243</v>
      </c>
      <c r="C966">
        <v>4021</v>
      </c>
      <c r="D966" t="s">
        <v>34</v>
      </c>
      <c r="E966" t="s">
        <v>1156</v>
      </c>
      <c r="F966" t="s">
        <v>1866</v>
      </c>
      <c r="G966" t="s">
        <v>1498</v>
      </c>
      <c r="H966">
        <v>74</v>
      </c>
      <c r="I966" s="10">
        <v>42979</v>
      </c>
      <c r="J966" s="10">
        <v>43536</v>
      </c>
      <c r="K966" s="10">
        <v>45230</v>
      </c>
      <c r="L966" s="11">
        <v>157807171.16</v>
      </c>
      <c r="M966" s="11">
        <v>135196480.11000001</v>
      </c>
      <c r="N966" s="11">
        <v>114917008.09999999</v>
      </c>
      <c r="O966" s="11">
        <v>17575542.379999999</v>
      </c>
      <c r="P966" s="11">
        <v>2703929.63</v>
      </c>
      <c r="Q966" s="11">
        <v>22610691.050000001</v>
      </c>
      <c r="R966" s="12">
        <f>Table7[[#This Row],[Solicitat beneficiar]]/Table7[[#This Row],[Valoare totala eligibila, LEI]]</f>
        <v>0.41588306007858233</v>
      </c>
      <c r="S966" s="11">
        <f>Table7[[#This Row],[Valoare totala eligibila, LEI]]-Table7[[#This Row],[Solicitat beneficiar]]</f>
        <v>78970554.250000015</v>
      </c>
      <c r="T966" s="11" t="e">
        <f>Table7[[#This Row],[Necesar de finantare lei - valoare eligibila cf. art 6. lit b) - OUG 36/2023]]/#REF!</f>
        <v>#REF!</v>
      </c>
      <c r="U966" s="11">
        <v>56225925.859999999</v>
      </c>
      <c r="V966" s="13">
        <v>50</v>
      </c>
      <c r="W966" s="13" t="s">
        <v>1867</v>
      </c>
      <c r="X966" s="16">
        <v>6.2</v>
      </c>
      <c r="Y966" t="s">
        <v>10</v>
      </c>
      <c r="Z966" s="13"/>
    </row>
    <row r="967" spans="1:26" customFormat="1" hidden="1">
      <c r="A967">
        <v>966</v>
      </c>
      <c r="B967">
        <v>117724</v>
      </c>
      <c r="C967">
        <v>4033</v>
      </c>
      <c r="D967" t="s">
        <v>34</v>
      </c>
      <c r="E967" t="s">
        <v>487</v>
      </c>
      <c r="F967" t="s">
        <v>1868</v>
      </c>
      <c r="G967" t="s">
        <v>1565</v>
      </c>
      <c r="H967">
        <v>102</v>
      </c>
      <c r="I967" s="10">
        <v>42192</v>
      </c>
      <c r="J967" s="10">
        <v>43551</v>
      </c>
      <c r="K967" s="10">
        <v>45291</v>
      </c>
      <c r="L967" s="11">
        <v>42660122.810000002</v>
      </c>
      <c r="M967" s="11">
        <v>41306735.810000002</v>
      </c>
      <c r="N967" s="11">
        <v>35110725.43</v>
      </c>
      <c r="O967" s="11">
        <v>5369870.5700000003</v>
      </c>
      <c r="P967" s="11">
        <v>826139.81</v>
      </c>
      <c r="Q967" s="11">
        <v>1353387</v>
      </c>
      <c r="R967" s="12">
        <f>Table7[[#This Row],[Solicitat beneficiar]]/Table7[[#This Row],[Valoare totala eligibila, LEI]]</f>
        <v>0.72106509594469936</v>
      </c>
      <c r="S967" s="11">
        <f>Table7[[#This Row],[Valoare totala eligibila, LEI]]-Table7[[#This Row],[Solicitat beneficiar]]</f>
        <v>11521890.390000001</v>
      </c>
      <c r="T967" s="11" t="e">
        <f>Table7[[#This Row],[Necesar de finantare lei - valoare eligibila cf. art 6. lit b) - OUG 36/2023]]/#REF!</f>
        <v>#REF!</v>
      </c>
      <c r="U967" s="11">
        <v>29784845.420000002</v>
      </c>
      <c r="V967" s="13">
        <v>100</v>
      </c>
      <c r="W967" s="13" t="s">
        <v>1869</v>
      </c>
      <c r="X967" s="16">
        <v>2</v>
      </c>
      <c r="Y967" t="s">
        <v>25</v>
      </c>
      <c r="Z967" s="13"/>
    </row>
    <row r="968" spans="1:26" customFormat="1" hidden="1">
      <c r="A968">
        <v>967</v>
      </c>
      <c r="B968">
        <v>119221</v>
      </c>
      <c r="C968">
        <v>4500</v>
      </c>
      <c r="D968" t="s">
        <v>34</v>
      </c>
      <c r="E968" t="s">
        <v>202</v>
      </c>
      <c r="F968" t="s">
        <v>1870</v>
      </c>
      <c r="G968" t="s">
        <v>1613</v>
      </c>
      <c r="H968">
        <v>76</v>
      </c>
      <c r="I968" s="10">
        <v>42979</v>
      </c>
      <c r="J968" s="10">
        <v>43640</v>
      </c>
      <c r="K968" s="10">
        <v>45291</v>
      </c>
      <c r="L968" s="11">
        <v>128928575.62</v>
      </c>
      <c r="M968" s="11">
        <v>128822162.70999999</v>
      </c>
      <c r="N968" s="11">
        <v>109498838.3</v>
      </c>
      <c r="O968" s="11">
        <v>16746881.15</v>
      </c>
      <c r="P968" s="11">
        <v>2576443.2599999998</v>
      </c>
      <c r="Q968" s="11">
        <v>106412.91</v>
      </c>
      <c r="R968" s="12">
        <f>Table7[[#This Row],[Solicitat beneficiar]]/Table7[[#This Row],[Valoare totala eligibila, LEI]]</f>
        <v>0.6997794303681738</v>
      </c>
      <c r="S968" s="11">
        <f>Table7[[#This Row],[Valoare totala eligibila, LEI]]-Table7[[#This Row],[Solicitat beneficiar]]</f>
        <v>38675063.069999993</v>
      </c>
      <c r="T968" s="11" t="e">
        <f>Table7[[#This Row],[Necesar de finantare lei - valoare eligibila cf. art 6. lit b) - OUG 36/2023]]/#REF!</f>
        <v>#REF!</v>
      </c>
      <c r="U968" s="11">
        <v>90147099.640000001</v>
      </c>
      <c r="V968" s="13">
        <v>85</v>
      </c>
      <c r="W968" s="13" t="s">
        <v>1871</v>
      </c>
      <c r="X968" s="16">
        <v>4</v>
      </c>
      <c r="Y968" t="s">
        <v>20</v>
      </c>
      <c r="Z968" s="13"/>
    </row>
    <row r="969" spans="1:26" customFormat="1" hidden="1">
      <c r="A969">
        <v>968</v>
      </c>
      <c r="B969">
        <v>119446</v>
      </c>
      <c r="C969">
        <v>4708</v>
      </c>
      <c r="D969" t="s">
        <v>34</v>
      </c>
      <c r="E969" t="s">
        <v>1156</v>
      </c>
      <c r="F969" t="s">
        <v>1872</v>
      </c>
      <c r="G969" t="s">
        <v>1498</v>
      </c>
      <c r="H969">
        <v>116</v>
      </c>
      <c r="I969" s="10">
        <v>42118</v>
      </c>
      <c r="J969" s="10">
        <v>43685</v>
      </c>
      <c r="K969" s="10">
        <v>45260</v>
      </c>
      <c r="L969" s="11">
        <v>44216521.490000002</v>
      </c>
      <c r="M969" s="11">
        <v>41571632.850000001</v>
      </c>
      <c r="N969" s="11">
        <v>35335887.920000002</v>
      </c>
      <c r="O969" s="11">
        <v>5404312.2699999996</v>
      </c>
      <c r="P969" s="11">
        <v>831432.66</v>
      </c>
      <c r="Q969" s="11">
        <v>2644888.64</v>
      </c>
      <c r="R969" s="12">
        <f>Table7[[#This Row],[Solicitat beneficiar]]/Table7[[#This Row],[Valoare totala eligibila, LEI]]</f>
        <v>0.80853781017648918</v>
      </c>
      <c r="S969" s="11">
        <f>Table7[[#This Row],[Valoare totala eligibila, LEI]]-Table7[[#This Row],[Solicitat beneficiar]]</f>
        <v>7959395.8599999994</v>
      </c>
      <c r="T969" s="11" t="e">
        <f>Table7[[#This Row],[Necesar de finantare lei - valoare eligibila cf. art 6. lit b) - OUG 36/2023]]/#REF!</f>
        <v>#REF!</v>
      </c>
      <c r="U969" s="11">
        <v>33612236.990000002</v>
      </c>
      <c r="V969" s="13">
        <v>87</v>
      </c>
      <c r="W969" s="13" t="s">
        <v>1873</v>
      </c>
      <c r="X969" s="16">
        <v>2</v>
      </c>
      <c r="Y969" t="s">
        <v>25</v>
      </c>
      <c r="Z969" s="13"/>
    </row>
    <row r="970" spans="1:26" customFormat="1" hidden="1">
      <c r="A970">
        <v>969</v>
      </c>
      <c r="B970">
        <v>118331</v>
      </c>
      <c r="C970">
        <v>314</v>
      </c>
      <c r="D970" t="s">
        <v>34</v>
      </c>
      <c r="E970" t="s">
        <v>191</v>
      </c>
      <c r="F970" t="s">
        <v>1874</v>
      </c>
      <c r="G970" t="s">
        <v>1875</v>
      </c>
      <c r="H970">
        <v>113</v>
      </c>
      <c r="I970" s="10">
        <v>42215</v>
      </c>
      <c r="J970" s="10">
        <v>42955</v>
      </c>
      <c r="K970" s="10">
        <v>45260</v>
      </c>
      <c r="L970" s="11">
        <v>20834232.399999999</v>
      </c>
      <c r="M970" s="11">
        <v>20688651.960000001</v>
      </c>
      <c r="N970" s="11">
        <v>17585354.18</v>
      </c>
      <c r="O970" s="11">
        <v>2689524.74</v>
      </c>
      <c r="P970" s="11">
        <v>413773.04</v>
      </c>
      <c r="Q970" s="11">
        <v>145580.44</v>
      </c>
      <c r="R970" s="12">
        <f>Table7[[#This Row],[Solicitat beneficiar]]/Table7[[#This Row],[Valoare totala eligibila, LEI]]</f>
        <v>0.54337691221907913</v>
      </c>
      <c r="S970" s="11">
        <f>Table7[[#This Row],[Valoare totala eligibila, LEI]]-Table7[[#This Row],[Solicitat beneficiar]]</f>
        <v>9446916.1400000006</v>
      </c>
      <c r="T970" s="11" t="e">
        <f>Table7[[#This Row],[Necesar de finantare lei - valoare eligibila cf. art 6. lit b) - OUG 36/2023]]/#REF!</f>
        <v>#REF!</v>
      </c>
      <c r="U970" s="11">
        <v>11241735.82</v>
      </c>
      <c r="V970" s="13">
        <v>50</v>
      </c>
      <c r="W970" s="13" t="s">
        <v>1876</v>
      </c>
      <c r="X970" s="16">
        <v>6.1</v>
      </c>
      <c r="Y970" t="s">
        <v>10</v>
      </c>
      <c r="Z970" s="13"/>
    </row>
    <row r="971" spans="1:26" customFormat="1" hidden="1">
      <c r="A971">
        <v>970</v>
      </c>
      <c r="B971">
        <v>112734</v>
      </c>
      <c r="C971">
        <v>1755</v>
      </c>
      <c r="D971" t="s">
        <v>34</v>
      </c>
      <c r="E971" t="s">
        <v>191</v>
      </c>
      <c r="F971" t="s">
        <v>1877</v>
      </c>
      <c r="G971" t="s">
        <v>1875</v>
      </c>
      <c r="H971">
        <v>82</v>
      </c>
      <c r="I971" s="10">
        <v>42769</v>
      </c>
      <c r="J971" s="10">
        <v>43185</v>
      </c>
      <c r="K971" s="10">
        <v>45260</v>
      </c>
      <c r="L971" s="11">
        <v>21965417.460000001</v>
      </c>
      <c r="M971" s="11">
        <v>21960145.760000002</v>
      </c>
      <c r="N971" s="11">
        <v>18666123.91</v>
      </c>
      <c r="O971" s="11">
        <v>2854818.93</v>
      </c>
      <c r="P971" s="11">
        <v>439202.92</v>
      </c>
      <c r="Q971" s="11">
        <v>5271.7</v>
      </c>
      <c r="R971" s="12">
        <f>Table7[[#This Row],[Solicitat beneficiar]]/Table7[[#This Row],[Valoare totala eligibila, LEI]]</f>
        <v>0.83991956618051156</v>
      </c>
      <c r="S971" s="11">
        <f>Table7[[#This Row],[Valoare totala eligibila, LEI]]-Table7[[#This Row],[Solicitat beneficiar]]</f>
        <v>3515389.66</v>
      </c>
      <c r="T971" s="11" t="e">
        <f>Table7[[#This Row],[Necesar de finantare lei - valoare eligibila cf. art 6. lit b) - OUG 36/2023]]/#REF!</f>
        <v>#REF!</v>
      </c>
      <c r="U971" s="11">
        <v>18444756.100000001</v>
      </c>
      <c r="V971" s="13">
        <v>100</v>
      </c>
      <c r="W971" s="13" t="s">
        <v>1878</v>
      </c>
      <c r="X971" s="16">
        <v>2</v>
      </c>
      <c r="Y971" t="s">
        <v>25</v>
      </c>
      <c r="Z971" s="13"/>
    </row>
    <row r="972" spans="1:26" customFormat="1" hidden="1">
      <c r="A972">
        <v>971</v>
      </c>
      <c r="B972">
        <v>129661</v>
      </c>
      <c r="C972">
        <v>5558</v>
      </c>
      <c r="D972" t="s">
        <v>34</v>
      </c>
      <c r="E972" t="s">
        <v>202</v>
      </c>
      <c r="F972" t="s">
        <v>1879</v>
      </c>
      <c r="G972" t="s">
        <v>1880</v>
      </c>
      <c r="H972">
        <v>70</v>
      </c>
      <c r="I972" s="10">
        <v>43160</v>
      </c>
      <c r="J972" s="10">
        <v>43992</v>
      </c>
      <c r="K972" s="10">
        <v>45291</v>
      </c>
      <c r="L972" s="11">
        <v>18434666.079999998</v>
      </c>
      <c r="M972" s="11">
        <v>18007926.579999998</v>
      </c>
      <c r="N972" s="11">
        <v>15306737.59</v>
      </c>
      <c r="O972" s="11">
        <v>2341030.46</v>
      </c>
      <c r="P972" s="11">
        <v>360158.53</v>
      </c>
      <c r="Q972" s="11">
        <v>426739.5</v>
      </c>
      <c r="R972" s="12">
        <f>Table7[[#This Row],[Solicitat beneficiar]]/Table7[[#This Row],[Valoare totala eligibila, LEI]]</f>
        <v>0.7689907307474152</v>
      </c>
      <c r="S972" s="11">
        <f>Table7[[#This Row],[Valoare totala eligibila, LEI]]-Table7[[#This Row],[Solicitat beneficiar]]</f>
        <v>4159997.959999999</v>
      </c>
      <c r="T972" s="11" t="e">
        <f>Table7[[#This Row],[Necesar de finantare lei - valoare eligibila cf. art 6. lit b) - OUG 36/2023]]/#REF!</f>
        <v>#REF!</v>
      </c>
      <c r="U972" s="11">
        <v>13847928.619999999</v>
      </c>
      <c r="V972" s="13">
        <v>100</v>
      </c>
      <c r="W972" s="13" t="s">
        <v>1881</v>
      </c>
      <c r="X972" s="16">
        <v>2</v>
      </c>
      <c r="Y972" t="s">
        <v>25</v>
      </c>
      <c r="Z972" s="13"/>
    </row>
    <row r="973" spans="1:26" customFormat="1" hidden="1">
      <c r="A973">
        <v>972</v>
      </c>
      <c r="B973">
        <v>129749</v>
      </c>
      <c r="C973">
        <v>5957</v>
      </c>
      <c r="D973" t="s">
        <v>34</v>
      </c>
      <c r="E973" t="s">
        <v>202</v>
      </c>
      <c r="F973" t="s">
        <v>1882</v>
      </c>
      <c r="G973" t="s">
        <v>1883</v>
      </c>
      <c r="H973">
        <v>62</v>
      </c>
      <c r="I973" s="10">
        <v>43432</v>
      </c>
      <c r="J973" s="10">
        <v>44069</v>
      </c>
      <c r="K973" s="10">
        <v>45291</v>
      </c>
      <c r="L973" s="11">
        <v>17883656.66</v>
      </c>
      <c r="M973" s="11">
        <v>17782950.780000001</v>
      </c>
      <c r="N973" s="11">
        <v>15115508.17</v>
      </c>
      <c r="O973" s="11">
        <v>2311783.61</v>
      </c>
      <c r="P973" s="11">
        <v>355659</v>
      </c>
      <c r="Q973" s="11">
        <v>100705.88</v>
      </c>
      <c r="R973" s="12">
        <f>Table7[[#This Row],[Solicitat beneficiar]]/Table7[[#This Row],[Valoare totala eligibila, LEI]]</f>
        <v>0.79331932177793496</v>
      </c>
      <c r="S973" s="11">
        <f>Table7[[#This Row],[Valoare totala eligibila, LEI]]-Table7[[#This Row],[Solicitat beneficiar]]</f>
        <v>3675392.3280000016</v>
      </c>
      <c r="T973" s="11" t="e">
        <f>Table7[[#This Row],[Necesar de finantare lei - valoare eligibila cf. art 6. lit b) - OUG 36/2023]]/#REF!</f>
        <v>#REF!</v>
      </c>
      <c r="U973" s="11">
        <v>14107558.452</v>
      </c>
      <c r="V973" s="13">
        <v>100</v>
      </c>
      <c r="W973" s="13" t="s">
        <v>1884</v>
      </c>
      <c r="X973" s="16">
        <v>2</v>
      </c>
      <c r="Y973" t="s">
        <v>25</v>
      </c>
      <c r="Z973" s="13"/>
    </row>
    <row r="974" spans="1:26" customFormat="1" hidden="1">
      <c r="A974">
        <v>973</v>
      </c>
      <c r="B974">
        <v>128780</v>
      </c>
      <c r="C974">
        <v>5986</v>
      </c>
      <c r="D974" t="s">
        <v>34</v>
      </c>
      <c r="E974" t="s">
        <v>202</v>
      </c>
      <c r="F974" t="s">
        <v>1885</v>
      </c>
      <c r="G974" t="s">
        <v>1886</v>
      </c>
      <c r="H974">
        <v>61</v>
      </c>
      <c r="I974" s="10">
        <v>43435</v>
      </c>
      <c r="J974" s="10">
        <v>44070</v>
      </c>
      <c r="K974" s="10">
        <v>45291</v>
      </c>
      <c r="L974" s="11">
        <v>24282360.239999998</v>
      </c>
      <c r="M974" s="11">
        <v>23107476.210000001</v>
      </c>
      <c r="N974" s="11">
        <v>19641354.77</v>
      </c>
      <c r="O974" s="11">
        <v>3003971.88</v>
      </c>
      <c r="P974" s="11">
        <v>462149.56</v>
      </c>
      <c r="Q974" s="11">
        <v>1174884.03</v>
      </c>
      <c r="R974" s="12">
        <f>Table7[[#This Row],[Solicitat beneficiar]]/Table7[[#This Row],[Valoare totala eligibila, LEI]]</f>
        <v>0.61441988432539418</v>
      </c>
      <c r="S974" s="11">
        <f>Table7[[#This Row],[Valoare totala eligibila, LEI]]-Table7[[#This Row],[Solicitat beneficiar]]</f>
        <v>8909783.3500000015</v>
      </c>
      <c r="T974" s="11" t="e">
        <f>Table7[[#This Row],[Necesar de finantare lei - valoare eligibila cf. art 6. lit b) - OUG 36/2023]]/#REF!</f>
        <v>#REF!</v>
      </c>
      <c r="U974" s="11">
        <v>14197692.859999999</v>
      </c>
      <c r="V974" s="13">
        <v>85</v>
      </c>
      <c r="W974" s="13" t="s">
        <v>1887</v>
      </c>
      <c r="X974" s="16">
        <v>6.1</v>
      </c>
      <c r="Y974" t="s">
        <v>10</v>
      </c>
      <c r="Z974" s="13"/>
    </row>
    <row r="975" spans="1:26" customFormat="1" hidden="1">
      <c r="A975">
        <v>974</v>
      </c>
      <c r="B975">
        <v>129234</v>
      </c>
      <c r="C975">
        <v>6098</v>
      </c>
      <c r="D975" t="s">
        <v>34</v>
      </c>
      <c r="E975" t="s">
        <v>202</v>
      </c>
      <c r="F975" t="s">
        <v>1888</v>
      </c>
      <c r="G975" t="s">
        <v>1889</v>
      </c>
      <c r="H975">
        <v>59</v>
      </c>
      <c r="I975" s="10">
        <v>43416</v>
      </c>
      <c r="J975" s="10">
        <v>44092</v>
      </c>
      <c r="K975" s="10">
        <v>45199</v>
      </c>
      <c r="L975" s="11">
        <v>17279280.579999998</v>
      </c>
      <c r="M975" s="11">
        <v>17263667.300000001</v>
      </c>
      <c r="N975" s="11">
        <v>14674117.210000001</v>
      </c>
      <c r="O975" s="11">
        <v>2244276.5699999998</v>
      </c>
      <c r="P975" s="11">
        <v>345273.52</v>
      </c>
      <c r="Q975" s="11">
        <v>15613.28</v>
      </c>
      <c r="R975" s="12">
        <f>Table7[[#This Row],[Solicitat beneficiar]]/Table7[[#This Row],[Valoare totala eligibila, LEI]]</f>
        <v>0.67048599117755237</v>
      </c>
      <c r="S975" s="11">
        <f>Table7[[#This Row],[Valoare totala eligibila, LEI]]-Table7[[#This Row],[Solicitat beneficiar]]</f>
        <v>5688620.2190000005</v>
      </c>
      <c r="T975" s="11" t="e">
        <f>Table7[[#This Row],[Necesar de finantare lei - valoare eligibila cf. art 6. lit b) - OUG 36/2023]]/#REF!</f>
        <v>#REF!</v>
      </c>
      <c r="U975" s="11">
        <v>11575047.081</v>
      </c>
      <c r="V975" s="13">
        <v>65</v>
      </c>
      <c r="W975" s="13" t="s">
        <v>1890</v>
      </c>
      <c r="X975" s="16">
        <v>2</v>
      </c>
      <c r="Y975" t="s">
        <v>25</v>
      </c>
      <c r="Z975" s="13"/>
    </row>
    <row r="976" spans="1:26" customFormat="1" hidden="1">
      <c r="A976">
        <v>975</v>
      </c>
      <c r="B976">
        <v>129706</v>
      </c>
      <c r="C976">
        <v>6853</v>
      </c>
      <c r="D976" t="s">
        <v>34</v>
      </c>
      <c r="E976" t="s">
        <v>202</v>
      </c>
      <c r="F976" t="s">
        <v>1891</v>
      </c>
      <c r="G976" t="s">
        <v>1892</v>
      </c>
      <c r="H976">
        <v>55</v>
      </c>
      <c r="I976" s="10">
        <v>43557</v>
      </c>
      <c r="J976" s="10">
        <v>44321</v>
      </c>
      <c r="K976" s="10">
        <v>45230</v>
      </c>
      <c r="L976" s="11">
        <v>14742926.050000001</v>
      </c>
      <c r="M976" s="11">
        <v>14726175.26</v>
      </c>
      <c r="N976" s="11">
        <v>12517248.98</v>
      </c>
      <c r="O976" s="11">
        <v>1912930.16</v>
      </c>
      <c r="P976" s="11">
        <v>295996.12</v>
      </c>
      <c r="Q976" s="11">
        <v>16750.79</v>
      </c>
      <c r="R976" s="12">
        <f>Table7[[#This Row],[Solicitat beneficiar]]/Table7[[#This Row],[Valoare totala eligibila, LEI]]</f>
        <v>0.84734338072790272</v>
      </c>
      <c r="S976" s="11">
        <f>Table7[[#This Row],[Valoare totala eligibila, LEI]]-Table7[[#This Row],[Solicitat beneficiar]]</f>
        <v>2248048.129999999</v>
      </c>
      <c r="T976" s="11" t="e">
        <f>Table7[[#This Row],[Necesar de finantare lei - valoare eligibila cf. art 6. lit b) - OUG 36/2023]]/#REF!</f>
        <v>#REF!</v>
      </c>
      <c r="U976" s="11">
        <v>12478127.130000001</v>
      </c>
      <c r="V976" s="13">
        <v>90</v>
      </c>
      <c r="W976" s="13" t="s">
        <v>1893</v>
      </c>
      <c r="X976" s="16">
        <v>2</v>
      </c>
      <c r="Y976" t="s">
        <v>25</v>
      </c>
      <c r="Z976" s="13"/>
    </row>
    <row r="977" spans="1:26" customFormat="1" hidden="1">
      <c r="A977">
        <v>976</v>
      </c>
      <c r="B977">
        <v>129207</v>
      </c>
      <c r="C977">
        <v>6991</v>
      </c>
      <c r="D977" t="s">
        <v>34</v>
      </c>
      <c r="E977" t="s">
        <v>202</v>
      </c>
      <c r="F977" t="s">
        <v>1894</v>
      </c>
      <c r="G977" t="s">
        <v>1895</v>
      </c>
      <c r="H977">
        <v>60</v>
      </c>
      <c r="I977" s="10">
        <v>43494</v>
      </c>
      <c r="J977" s="10">
        <v>44382</v>
      </c>
      <c r="K977" s="10">
        <v>45291</v>
      </c>
      <c r="L977" s="11">
        <v>3643108.22</v>
      </c>
      <c r="M977" s="11">
        <v>3620245.94</v>
      </c>
      <c r="N977" s="11">
        <v>3077209.06</v>
      </c>
      <c r="O977" s="11">
        <v>470631.96</v>
      </c>
      <c r="P977" s="11">
        <v>72404.92</v>
      </c>
      <c r="Q977" s="11">
        <v>22862.28</v>
      </c>
      <c r="R977" s="12">
        <f>Table7[[#This Row],[Solicitat beneficiar]]/Table7[[#This Row],[Valoare totala eligibila, LEI]]</f>
        <v>0.40989972079079245</v>
      </c>
      <c r="S977" s="11">
        <f>Table7[[#This Row],[Valoare totala eligibila, LEI]]-Table7[[#This Row],[Solicitat beneficiar]]</f>
        <v>2136308.1399999997</v>
      </c>
      <c r="T977" s="11" t="e">
        <f>Table7[[#This Row],[Necesar de finantare lei - valoare eligibila cf. art 6. lit b) - OUG 36/2023]]/#REF!</f>
        <v>#REF!</v>
      </c>
      <c r="U977" s="11">
        <v>1483937.8</v>
      </c>
      <c r="V977" s="13">
        <v>58</v>
      </c>
      <c r="W977" s="13" t="s">
        <v>1896</v>
      </c>
      <c r="X977" s="16">
        <v>2</v>
      </c>
      <c r="Y977" t="s">
        <v>25</v>
      </c>
      <c r="Z977" s="13"/>
    </row>
    <row r="978" spans="1:26" customFormat="1" hidden="1">
      <c r="A978">
        <v>977</v>
      </c>
      <c r="B978">
        <v>120166</v>
      </c>
      <c r="C978">
        <v>3572</v>
      </c>
      <c r="D978" t="s">
        <v>34</v>
      </c>
      <c r="E978" t="s">
        <v>191</v>
      </c>
      <c r="F978" t="s">
        <v>1897</v>
      </c>
      <c r="G978" t="s">
        <v>1898</v>
      </c>
      <c r="H978">
        <v>78</v>
      </c>
      <c r="I978" s="10">
        <v>42917</v>
      </c>
      <c r="J978" s="10">
        <v>43447</v>
      </c>
      <c r="K978" s="10">
        <v>45291</v>
      </c>
      <c r="L978" s="11">
        <v>16387900.359999999</v>
      </c>
      <c r="M978" s="11">
        <v>15830317.960000001</v>
      </c>
      <c r="N978" s="11">
        <v>13455770.27</v>
      </c>
      <c r="O978" s="11">
        <v>2057941.33</v>
      </c>
      <c r="P978" s="11">
        <v>316606.36</v>
      </c>
      <c r="Q978" s="11">
        <v>557582.4</v>
      </c>
      <c r="R978" s="12">
        <f>Table7[[#This Row],[Solicitat beneficiar]]/Table7[[#This Row],[Valoare totala eligibila, LEI]]</f>
        <v>0.85576524705508816</v>
      </c>
      <c r="S978" s="11">
        <f>Table7[[#This Row],[Valoare totala eligibila, LEI]]-Table7[[#This Row],[Solicitat beneficiar]]</f>
        <v>2283282</v>
      </c>
      <c r="T978" s="11" t="e">
        <f>Table7[[#This Row],[Necesar de finantare lei - valoare eligibila cf. art 6. lit b) - OUG 36/2023]]/#REF!</f>
        <v>#REF!</v>
      </c>
      <c r="U978" s="11">
        <v>13547035.960000001</v>
      </c>
      <c r="V978" s="13">
        <v>80</v>
      </c>
      <c r="W978" s="13" t="s">
        <v>1899</v>
      </c>
      <c r="X978" s="16">
        <v>2</v>
      </c>
      <c r="Y978" t="s">
        <v>25</v>
      </c>
      <c r="Z978" s="13"/>
    </row>
    <row r="979" spans="1:26" customFormat="1" hidden="1">
      <c r="A979">
        <v>978</v>
      </c>
      <c r="B979">
        <v>120220</v>
      </c>
      <c r="C979">
        <v>3573</v>
      </c>
      <c r="D979" t="s">
        <v>34</v>
      </c>
      <c r="E979" t="s">
        <v>191</v>
      </c>
      <c r="F979" t="s">
        <v>1900</v>
      </c>
      <c r="G979" t="s">
        <v>1875</v>
      </c>
      <c r="H979">
        <v>80</v>
      </c>
      <c r="I979" s="10">
        <v>42856</v>
      </c>
      <c r="J979" s="10">
        <v>43446</v>
      </c>
      <c r="K979" s="10">
        <v>45291</v>
      </c>
      <c r="L979" s="11">
        <v>22568009.050000001</v>
      </c>
      <c r="M979" s="11">
        <v>22568009.050000001</v>
      </c>
      <c r="N979" s="11">
        <v>19182807.690000001</v>
      </c>
      <c r="O979" s="11">
        <v>2933841.17</v>
      </c>
      <c r="P979" s="11">
        <v>451360.19</v>
      </c>
      <c r="Q979" s="11">
        <v>0</v>
      </c>
      <c r="R979" s="12">
        <f>Table7[[#This Row],[Solicitat beneficiar]]/Table7[[#This Row],[Valoare totala eligibila, LEI]]</f>
        <v>0.92980743022167478</v>
      </c>
      <c r="S979" s="11">
        <f>Table7[[#This Row],[Valoare totala eligibila, LEI]]-Table7[[#This Row],[Solicitat beneficiar]]</f>
        <v>1584106.5500000007</v>
      </c>
      <c r="T979" s="11" t="e">
        <f>Table7[[#This Row],[Necesar de finantare lei - valoare eligibila cf. art 6. lit b) - OUG 36/2023]]/#REF!</f>
        <v>#REF!</v>
      </c>
      <c r="U979" s="11">
        <v>20983902.5</v>
      </c>
      <c r="V979" s="13">
        <v>93</v>
      </c>
      <c r="W979" s="13" t="s">
        <v>1901</v>
      </c>
      <c r="X979" s="16">
        <v>2</v>
      </c>
      <c r="Y979" t="s">
        <v>25</v>
      </c>
      <c r="Z979" s="13"/>
    </row>
    <row r="980" spans="1:26" customFormat="1" hidden="1">
      <c r="A980">
        <v>979</v>
      </c>
      <c r="B980">
        <v>123669</v>
      </c>
      <c r="C980">
        <v>4285</v>
      </c>
      <c r="D980" t="s">
        <v>34</v>
      </c>
      <c r="E980" t="s">
        <v>1156</v>
      </c>
      <c r="F980" t="s">
        <v>1902</v>
      </c>
      <c r="G980" t="s">
        <v>1498</v>
      </c>
      <c r="H980">
        <v>85</v>
      </c>
      <c r="I980" s="10">
        <v>42705</v>
      </c>
      <c r="J980" s="10">
        <v>43605</v>
      </c>
      <c r="K980" s="10">
        <v>45291</v>
      </c>
      <c r="L980" s="11">
        <v>13247721.939999999</v>
      </c>
      <c r="M980" s="11">
        <v>10696882.66</v>
      </c>
      <c r="N980" s="11">
        <v>7487817.8899999997</v>
      </c>
      <c r="O980" s="11">
        <v>2995124.54</v>
      </c>
      <c r="P980" s="11">
        <v>213940.23</v>
      </c>
      <c r="Q980" s="11">
        <v>2550839.2799999998</v>
      </c>
      <c r="R980" s="12">
        <f>Table7[[#This Row],[Solicitat beneficiar]]/Table7[[#This Row],[Valoare totala eligibila, LEI]]</f>
        <v>1.7486581459798881E-2</v>
      </c>
      <c r="S980" s="11">
        <f>Table7[[#This Row],[Valoare totala eligibila, LEI]]-Table7[[#This Row],[Solicitat beneficiar]]</f>
        <v>10509830.75</v>
      </c>
      <c r="T980" s="11" t="e">
        <f>Table7[[#This Row],[Necesar de finantare lei - valoare eligibila cf. art 6. lit b) - OUG 36/2023]]/#REF!</f>
        <v>#REF!</v>
      </c>
      <c r="U980" s="11">
        <v>187051.91000000015</v>
      </c>
      <c r="V980" s="13">
        <v>30</v>
      </c>
      <c r="W980" s="13" t="s">
        <v>1903</v>
      </c>
      <c r="X980" s="16">
        <v>4</v>
      </c>
      <c r="Y980" t="s">
        <v>20</v>
      </c>
      <c r="Z980" s="13"/>
    </row>
    <row r="981" spans="1:26" customFormat="1" hidden="1">
      <c r="A981">
        <v>980</v>
      </c>
      <c r="B981">
        <v>126730</v>
      </c>
      <c r="C981">
        <v>4593</v>
      </c>
      <c r="D981" t="s">
        <v>34</v>
      </c>
      <c r="E981" t="s">
        <v>1200</v>
      </c>
      <c r="F981" t="s">
        <v>1904</v>
      </c>
      <c r="G981" t="s">
        <v>1783</v>
      </c>
      <c r="H981">
        <v>62</v>
      </c>
      <c r="I981" s="10">
        <v>43390</v>
      </c>
      <c r="J981" s="10">
        <v>43668</v>
      </c>
      <c r="K981" s="10">
        <v>45260</v>
      </c>
      <c r="L981" s="11">
        <v>10722977.67</v>
      </c>
      <c r="M981" s="11">
        <v>10696171.460000001</v>
      </c>
      <c r="N981" s="11">
        <v>7487320.0199999996</v>
      </c>
      <c r="O981" s="11">
        <v>2994928.01</v>
      </c>
      <c r="P981" s="11">
        <v>213923.43</v>
      </c>
      <c r="Q981" s="11">
        <v>26806.21</v>
      </c>
      <c r="R981" s="12">
        <f>Table7[[#This Row],[Solicitat beneficiar]]/Table7[[#This Row],[Valoare totala eligibila, LEI]]</f>
        <v>0.88183679134851856</v>
      </c>
      <c r="S981" s="11">
        <f>Table7[[#This Row],[Valoare totala eligibila, LEI]]-Table7[[#This Row],[Solicitat beneficiar]]</f>
        <v>1263893.9400000013</v>
      </c>
      <c r="T981" s="11" t="e">
        <f>Table7[[#This Row],[Necesar de finantare lei - valoare eligibila cf. art 6. lit b) - OUG 36/2023]]/#REF!</f>
        <v>#REF!</v>
      </c>
      <c r="U981" s="11">
        <v>9432277.5199999996</v>
      </c>
      <c r="V981" s="13">
        <v>90</v>
      </c>
      <c r="W981" s="13" t="s">
        <v>1905</v>
      </c>
      <c r="X981" s="16">
        <v>6.1</v>
      </c>
      <c r="Y981" t="s">
        <v>24</v>
      </c>
      <c r="Z981" s="13"/>
    </row>
    <row r="982" spans="1:26" customFormat="1" hidden="1">
      <c r="A982">
        <v>981</v>
      </c>
      <c r="B982">
        <v>123950</v>
      </c>
      <c r="C982">
        <v>4628</v>
      </c>
      <c r="D982" t="s">
        <v>34</v>
      </c>
      <c r="E982" t="s">
        <v>1156</v>
      </c>
      <c r="F982" t="s">
        <v>1906</v>
      </c>
      <c r="G982" t="s">
        <v>1479</v>
      </c>
      <c r="H982">
        <v>77</v>
      </c>
      <c r="I982" s="10">
        <v>42948</v>
      </c>
      <c r="J982" s="10">
        <v>43682</v>
      </c>
      <c r="K982" s="10">
        <v>45291</v>
      </c>
      <c r="L982" s="11">
        <v>15612023.060000001</v>
      </c>
      <c r="M982" s="11">
        <v>10699821.810000001</v>
      </c>
      <c r="N982" s="11">
        <v>7489875.2699999996</v>
      </c>
      <c r="O982" s="11">
        <v>2995950.09</v>
      </c>
      <c r="P982" s="11">
        <v>213996.45</v>
      </c>
      <c r="Q982" s="11">
        <v>4912201.25</v>
      </c>
      <c r="R982" s="12">
        <f>Table7[[#This Row],[Solicitat beneficiar]]/Table7[[#This Row],[Valoare totala eligibila, LEI]]</f>
        <v>0.15384814899081015</v>
      </c>
      <c r="S982" s="11">
        <f>Table7[[#This Row],[Valoare totala eligibila, LEI]]-Table7[[#This Row],[Solicitat beneficiar]]</f>
        <v>9053674.0300000012</v>
      </c>
      <c r="T982" s="11" t="e">
        <f>Table7[[#This Row],[Necesar de finantare lei - valoare eligibila cf. art 6. lit b) - OUG 36/2023]]/#REF!</f>
        <v>#REF!</v>
      </c>
      <c r="U982" s="11">
        <v>1646147.78</v>
      </c>
      <c r="V982" s="13">
        <v>20</v>
      </c>
      <c r="W982" s="13" t="s">
        <v>1907</v>
      </c>
      <c r="X982" s="16">
        <v>6.1</v>
      </c>
      <c r="Y982" t="s">
        <v>24</v>
      </c>
      <c r="Z982" s="13"/>
    </row>
    <row r="983" spans="1:26" customFormat="1" hidden="1">
      <c r="A983">
        <v>982</v>
      </c>
      <c r="B983">
        <v>127039</v>
      </c>
      <c r="C983">
        <v>4729</v>
      </c>
      <c r="D983" t="s">
        <v>34</v>
      </c>
      <c r="E983" t="s">
        <v>159</v>
      </c>
      <c r="F983" t="s">
        <v>1908</v>
      </c>
      <c r="G983" t="s">
        <v>1909</v>
      </c>
      <c r="H983">
        <v>65</v>
      </c>
      <c r="I983" s="10">
        <v>43319</v>
      </c>
      <c r="J983" s="10">
        <v>43727</v>
      </c>
      <c r="K983" s="10">
        <v>45291</v>
      </c>
      <c r="L983" s="11">
        <v>12974495.33</v>
      </c>
      <c r="M983" s="11">
        <v>10699830.18</v>
      </c>
      <c r="N983" s="11">
        <v>7489881.1299999999</v>
      </c>
      <c r="O983" s="11">
        <v>2995952.45</v>
      </c>
      <c r="P983" s="11">
        <v>213996.6</v>
      </c>
      <c r="Q983" s="11">
        <v>2274665.15</v>
      </c>
      <c r="R983" s="12">
        <f>Table7[[#This Row],[Solicitat beneficiar]]/Table7[[#This Row],[Valoare totala eligibila, LEI]]</f>
        <v>5.0405659802724087E-2</v>
      </c>
      <c r="S983" s="11">
        <f>Table7[[#This Row],[Valoare totala eligibila, LEI]]-Table7[[#This Row],[Solicitat beneficiar]]</f>
        <v>10160498.18</v>
      </c>
      <c r="T983" s="11" t="e">
        <f>Table7[[#This Row],[Necesar de finantare lei - valoare eligibila cf. art 6. lit b) - OUG 36/2023]]/#REF!</f>
        <v>#REF!</v>
      </c>
      <c r="U983" s="11">
        <v>539332</v>
      </c>
      <c r="V983" s="13">
        <v>0</v>
      </c>
      <c r="W983" s="13" t="s">
        <v>1910</v>
      </c>
      <c r="X983" s="16">
        <v>6.1</v>
      </c>
      <c r="Y983" t="s">
        <v>24</v>
      </c>
      <c r="Z983" s="13"/>
    </row>
    <row r="984" spans="1:26" customFormat="1" hidden="1">
      <c r="A984">
        <v>983</v>
      </c>
      <c r="B984">
        <v>127144</v>
      </c>
      <c r="C984">
        <v>4750</v>
      </c>
      <c r="D984" t="s">
        <v>34</v>
      </c>
      <c r="E984" t="s">
        <v>1200</v>
      </c>
      <c r="F984" t="s">
        <v>1911</v>
      </c>
      <c r="G984" t="s">
        <v>1912</v>
      </c>
      <c r="H984">
        <v>67</v>
      </c>
      <c r="I984" s="10">
        <v>43252</v>
      </c>
      <c r="J984" s="10">
        <v>43734</v>
      </c>
      <c r="K984" s="10">
        <v>45291</v>
      </c>
      <c r="L984" s="11">
        <v>11725415.289999999</v>
      </c>
      <c r="M984" s="11">
        <v>10700750</v>
      </c>
      <c r="N984" s="11">
        <v>7490525.0099999998</v>
      </c>
      <c r="O984" s="11">
        <v>2996209.98</v>
      </c>
      <c r="P984" s="11">
        <v>214015.01</v>
      </c>
      <c r="Q984" s="11">
        <v>1024665.29</v>
      </c>
      <c r="R984" s="12">
        <f>Table7[[#This Row],[Solicitat beneficiar]]/Table7[[#This Row],[Valoare totala eligibila, LEI]]</f>
        <v>0.76886565427656939</v>
      </c>
      <c r="S984" s="11">
        <f>Table7[[#This Row],[Valoare totala eligibila, LEI]]-Table7[[#This Row],[Solicitat beneficiar]]</f>
        <v>2473310.8499999996</v>
      </c>
      <c r="T984" s="11" t="e">
        <f>Table7[[#This Row],[Necesar de finantare lei - valoare eligibila cf. art 6. lit b) - OUG 36/2023]]/#REF!</f>
        <v>#REF!</v>
      </c>
      <c r="U984" s="11">
        <v>8227439.1500000004</v>
      </c>
      <c r="V984" s="13">
        <v>60</v>
      </c>
      <c r="W984" s="13" t="s">
        <v>1913</v>
      </c>
      <c r="X984" s="16">
        <v>2</v>
      </c>
      <c r="Y984" t="s">
        <v>25</v>
      </c>
      <c r="Z984" s="13"/>
    </row>
    <row r="985" spans="1:26" customFormat="1" hidden="1">
      <c r="A985">
        <v>984</v>
      </c>
      <c r="B985">
        <v>127674</v>
      </c>
      <c r="C985">
        <v>4879</v>
      </c>
      <c r="D985" t="s">
        <v>34</v>
      </c>
      <c r="E985" t="s">
        <v>1156</v>
      </c>
      <c r="F985" t="s">
        <v>1914</v>
      </c>
      <c r="G985" t="s">
        <v>1479</v>
      </c>
      <c r="H985">
        <v>50</v>
      </c>
      <c r="I985" s="10">
        <v>43776</v>
      </c>
      <c r="J985" s="10">
        <v>43776</v>
      </c>
      <c r="K985" s="10">
        <v>45291</v>
      </c>
      <c r="L985" s="11">
        <v>16562366.75</v>
      </c>
      <c r="M985" s="11">
        <v>10690880.32</v>
      </c>
      <c r="N985" s="11">
        <v>7483616.2199999997</v>
      </c>
      <c r="O985" s="11">
        <v>2993446.49</v>
      </c>
      <c r="P985" s="11">
        <v>213817.61</v>
      </c>
      <c r="Q985" s="11">
        <v>5871486.4299999997</v>
      </c>
      <c r="R985" s="12">
        <f>Table7[[#This Row],[Solicitat beneficiar]]/Table7[[#This Row],[Valoare totala eligibila, LEI]]</f>
        <v>0.78588481476893002</v>
      </c>
      <c r="S985" s="11">
        <f>Table7[[#This Row],[Valoare totala eligibila, LEI]]-Table7[[#This Row],[Solicitat beneficiar]]</f>
        <v>2289079.8200000003</v>
      </c>
      <c r="T985" s="11" t="e">
        <f>Table7[[#This Row],[Necesar de finantare lei - valoare eligibila cf. art 6. lit b) - OUG 36/2023]]/#REF!</f>
        <v>#REF!</v>
      </c>
      <c r="U985" s="11">
        <v>8401800.5</v>
      </c>
      <c r="V985" s="13">
        <v>100</v>
      </c>
      <c r="W985" s="13" t="s">
        <v>1915</v>
      </c>
      <c r="X985" s="16">
        <v>2</v>
      </c>
      <c r="Y985" t="s">
        <v>25</v>
      </c>
      <c r="Z985" s="13"/>
    </row>
    <row r="986" spans="1:26" customFormat="1" hidden="1">
      <c r="A986">
        <v>985</v>
      </c>
      <c r="B986">
        <v>127020</v>
      </c>
      <c r="C986">
        <v>5037</v>
      </c>
      <c r="D986" t="s">
        <v>34</v>
      </c>
      <c r="E986" t="s">
        <v>1200</v>
      </c>
      <c r="F986" t="s">
        <v>1916</v>
      </c>
      <c r="G986" t="s">
        <v>1683</v>
      </c>
      <c r="H986">
        <v>63</v>
      </c>
      <c r="I986" s="10">
        <v>43384</v>
      </c>
      <c r="J986" s="10">
        <v>43819</v>
      </c>
      <c r="K986" s="10">
        <v>45291</v>
      </c>
      <c r="L986" s="11">
        <v>11365536.140000001</v>
      </c>
      <c r="M986" s="11">
        <v>9719976.5999999996</v>
      </c>
      <c r="N986" s="11">
        <v>6803983.6200000001</v>
      </c>
      <c r="O986" s="11">
        <v>2721593.45</v>
      </c>
      <c r="P986" s="11">
        <v>194399.53</v>
      </c>
      <c r="Q986" s="11">
        <v>1645559.54</v>
      </c>
      <c r="R986" s="12">
        <f>Table7[[#This Row],[Solicitat beneficiar]]/Table7[[#This Row],[Valoare totala eligibila, LEI]]</f>
        <v>0.10994059388990711</v>
      </c>
      <c r="S986" s="11">
        <f>Table7[[#This Row],[Valoare totala eligibila, LEI]]-Table7[[#This Row],[Solicitat beneficiar]]</f>
        <v>8651356.5999999996</v>
      </c>
      <c r="T986" s="11" t="e">
        <f>Table7[[#This Row],[Necesar de finantare lei - valoare eligibila cf. art 6. lit b) - OUG 36/2023]]/#REF!</f>
        <v>#REF!</v>
      </c>
      <c r="U986" s="11">
        <v>1068620</v>
      </c>
      <c r="V986" s="13">
        <v>15</v>
      </c>
      <c r="W986" s="13" t="s">
        <v>1917</v>
      </c>
      <c r="X986" s="16">
        <v>6.1</v>
      </c>
      <c r="Y986" t="s">
        <v>24</v>
      </c>
      <c r="Z986" s="13"/>
    </row>
    <row r="987" spans="1:26" customFormat="1" hidden="1">
      <c r="A987">
        <v>986</v>
      </c>
      <c r="B987">
        <v>123682</v>
      </c>
      <c r="C987">
        <v>5137</v>
      </c>
      <c r="D987" t="s">
        <v>34</v>
      </c>
      <c r="E987" t="s">
        <v>1156</v>
      </c>
      <c r="F987" t="s">
        <v>1918</v>
      </c>
      <c r="G987" t="s">
        <v>1479</v>
      </c>
      <c r="H987">
        <v>65</v>
      </c>
      <c r="I987" s="10">
        <v>43313</v>
      </c>
      <c r="J987" s="10">
        <v>43893</v>
      </c>
      <c r="K987" s="10">
        <v>45291</v>
      </c>
      <c r="L987" s="11">
        <v>16223981.029999999</v>
      </c>
      <c r="M987" s="11">
        <v>10690275.9</v>
      </c>
      <c r="N987" s="11">
        <v>7483193.1200000001</v>
      </c>
      <c r="O987" s="11">
        <v>2993277.23</v>
      </c>
      <c r="P987" s="11">
        <v>213805.55</v>
      </c>
      <c r="Q987" s="11">
        <v>5533705.1299999999</v>
      </c>
      <c r="R987" s="12">
        <f>Table7[[#This Row],[Solicitat beneficiar]]/Table7[[#This Row],[Valoare totala eligibila, LEI]]</f>
        <v>0.36331913753507517</v>
      </c>
      <c r="S987" s="11">
        <f>Table7[[#This Row],[Valoare totala eligibila, LEI]]-Table7[[#This Row],[Solicitat beneficiar]]</f>
        <v>6806294.0800000001</v>
      </c>
      <c r="T987" s="11" t="e">
        <f>Table7[[#This Row],[Necesar de finantare lei - valoare eligibila cf. art 6. lit b) - OUG 36/2023]]/#REF!</f>
        <v>#REF!</v>
      </c>
      <c r="U987" s="11">
        <v>3883981.82</v>
      </c>
      <c r="V987" s="13">
        <v>45</v>
      </c>
      <c r="W987" s="13" t="s">
        <v>1919</v>
      </c>
      <c r="X987" s="16">
        <v>6.1</v>
      </c>
      <c r="Y987" t="s">
        <v>24</v>
      </c>
      <c r="Z987" s="13"/>
    </row>
    <row r="988" spans="1:26" customFormat="1" hidden="1">
      <c r="A988">
        <v>987</v>
      </c>
      <c r="B988">
        <v>125598</v>
      </c>
      <c r="C988">
        <v>5078</v>
      </c>
      <c r="D988" t="s">
        <v>34</v>
      </c>
      <c r="E988" t="s">
        <v>191</v>
      </c>
      <c r="F988" t="s">
        <v>1920</v>
      </c>
      <c r="G988" t="s">
        <v>1686</v>
      </c>
      <c r="H988">
        <v>66</v>
      </c>
      <c r="I988" s="10">
        <v>43282</v>
      </c>
      <c r="J988" s="10">
        <v>43866</v>
      </c>
      <c r="K988" s="10">
        <v>45291</v>
      </c>
      <c r="L988" s="11">
        <v>13083567.27</v>
      </c>
      <c r="M988" s="11">
        <v>11973610.359999999</v>
      </c>
      <c r="N988" s="11">
        <v>8381527.25</v>
      </c>
      <c r="O988" s="11">
        <v>3352610.9</v>
      </c>
      <c r="P988" s="11">
        <v>239472.21</v>
      </c>
      <c r="Q988" s="11">
        <v>1109956.9099999999</v>
      </c>
      <c r="R988" s="12">
        <f>Table7[[#This Row],[Solicitat beneficiar]]/Table7[[#This Row],[Valoare totala eligibila, LEI]]</f>
        <v>0.1901906168257842</v>
      </c>
      <c r="S988" s="11">
        <f>Table7[[#This Row],[Valoare totala eligibila, LEI]]-Table7[[#This Row],[Solicitat beneficiar]]</f>
        <v>9696342.0199999996</v>
      </c>
      <c r="T988" s="11" t="e">
        <f>Table7[[#This Row],[Necesar de finantare lei - valoare eligibila cf. art 6. lit b) - OUG 36/2023]]/#REF!</f>
        <v>#REF!</v>
      </c>
      <c r="U988" s="11">
        <v>2277268.34</v>
      </c>
      <c r="V988" s="13">
        <v>50</v>
      </c>
      <c r="W988" s="13" t="s">
        <v>1921</v>
      </c>
      <c r="X988" s="16">
        <v>6.1</v>
      </c>
      <c r="Y988" t="s">
        <v>24</v>
      </c>
      <c r="Z988" s="13"/>
    </row>
    <row r="989" spans="1:26" customFormat="1" hidden="1">
      <c r="A989">
        <v>988</v>
      </c>
      <c r="B989">
        <v>127079</v>
      </c>
      <c r="C989">
        <v>5223</v>
      </c>
      <c r="D989" t="s">
        <v>34</v>
      </c>
      <c r="E989" t="s">
        <v>159</v>
      </c>
      <c r="F989" t="s">
        <v>1922</v>
      </c>
      <c r="G989" t="s">
        <v>1673</v>
      </c>
      <c r="H989">
        <v>90</v>
      </c>
      <c r="I989" s="10">
        <v>42552</v>
      </c>
      <c r="J989" s="10">
        <v>44006</v>
      </c>
      <c r="K989" s="10">
        <v>45291</v>
      </c>
      <c r="L989" s="11">
        <v>10193789.880000001</v>
      </c>
      <c r="M989" s="11">
        <v>10193789.880000001</v>
      </c>
      <c r="N989" s="11">
        <v>7135652.9199999999</v>
      </c>
      <c r="O989" s="11">
        <v>2854261.17</v>
      </c>
      <c r="P989" s="11">
        <v>203875.79</v>
      </c>
      <c r="Q989" s="11">
        <v>0</v>
      </c>
      <c r="R989" s="12">
        <f>Table7[[#This Row],[Solicitat beneficiar]]/Table7[[#This Row],[Valoare totala eligibila, LEI]]</f>
        <v>0.92570847752259144</v>
      </c>
      <c r="S989" s="11">
        <f>Table7[[#This Row],[Valoare totala eligibila, LEI]]-Table7[[#This Row],[Solicitat beneficiar]]</f>
        <v>757312.16999999993</v>
      </c>
      <c r="T989" s="11" t="e">
        <f>Table7[[#This Row],[Necesar de finantare lei - valoare eligibila cf. art 6. lit b) - OUG 36/2023]]/#REF!</f>
        <v>#REF!</v>
      </c>
      <c r="U989" s="11">
        <v>9436477.7100000009</v>
      </c>
      <c r="V989" s="13">
        <v>95</v>
      </c>
      <c r="W989" s="13" t="s">
        <v>1923</v>
      </c>
      <c r="X989" s="16">
        <v>6.1</v>
      </c>
      <c r="Y989" t="s">
        <v>24</v>
      </c>
      <c r="Z989" s="13"/>
    </row>
    <row r="990" spans="1:26" customFormat="1" hidden="1">
      <c r="A990">
        <v>989</v>
      </c>
      <c r="B990">
        <v>140446</v>
      </c>
      <c r="C990">
        <v>7274</v>
      </c>
      <c r="D990" t="s">
        <v>34</v>
      </c>
      <c r="E990" t="s">
        <v>202</v>
      </c>
      <c r="F990" t="s">
        <v>1924</v>
      </c>
      <c r="G990" t="s">
        <v>1560</v>
      </c>
      <c r="H990">
        <v>43</v>
      </c>
      <c r="I990" s="10">
        <v>43983</v>
      </c>
      <c r="J990" s="10">
        <v>44532</v>
      </c>
      <c r="K990" s="10">
        <v>45291</v>
      </c>
      <c r="L990" s="11">
        <v>37272812.009999998</v>
      </c>
      <c r="M990" s="11">
        <v>37254962.009999998</v>
      </c>
      <c r="N990" s="11">
        <v>26078473.41</v>
      </c>
      <c r="O990" s="11">
        <v>10431389.359999999</v>
      </c>
      <c r="P990" s="11">
        <v>745099.24</v>
      </c>
      <c r="Q990" s="11">
        <v>17850</v>
      </c>
      <c r="R990" s="12">
        <f>Table7[[#This Row],[Solicitat beneficiar]]/Table7[[#This Row],[Valoare totala eligibila, LEI]]</f>
        <v>1.42534838676648E-2</v>
      </c>
      <c r="S990" s="11">
        <f>Table7[[#This Row],[Valoare totala eligibila, LEI]]-Table7[[#This Row],[Solicitat beneficiar]]</f>
        <v>36723949.009999998</v>
      </c>
      <c r="T990" s="11" t="e">
        <f>Table7[[#This Row],[Necesar de finantare lei - valoare eligibila cf. art 6. lit b) - OUG 36/2023]]/#REF!</f>
        <v>#REF!</v>
      </c>
      <c r="U990" s="11">
        <v>531013</v>
      </c>
      <c r="V990" s="13">
        <v>0</v>
      </c>
      <c r="W990" s="13" t="s">
        <v>1925</v>
      </c>
      <c r="X990" s="16">
        <v>5</v>
      </c>
      <c r="Y990" t="s">
        <v>21</v>
      </c>
      <c r="Z990" s="13"/>
    </row>
    <row r="991" spans="1:26" customFormat="1" hidden="1">
      <c r="A991">
        <v>990</v>
      </c>
      <c r="B991">
        <v>137437</v>
      </c>
      <c r="C991">
        <v>7274</v>
      </c>
      <c r="D991" t="s">
        <v>34</v>
      </c>
      <c r="E991" t="s">
        <v>202</v>
      </c>
      <c r="F991" t="s">
        <v>1926</v>
      </c>
      <c r="G991" t="s">
        <v>1613</v>
      </c>
      <c r="H991">
        <v>56</v>
      </c>
      <c r="I991" s="10">
        <v>43607</v>
      </c>
      <c r="J991" s="10">
        <v>44264</v>
      </c>
      <c r="K991" s="10">
        <v>45291</v>
      </c>
      <c r="L991" s="11">
        <v>61110936.590000004</v>
      </c>
      <c r="M991" s="11">
        <v>49922222.920000002</v>
      </c>
      <c r="N991" s="11">
        <v>34945556.030000001</v>
      </c>
      <c r="O991" s="11">
        <v>13978222.42</v>
      </c>
      <c r="P991" s="11">
        <v>998444.47</v>
      </c>
      <c r="Q991" s="11">
        <v>11188713.67</v>
      </c>
      <c r="R991" s="12">
        <f>Table7[[#This Row],[Solicitat beneficiar]]/Table7[[#This Row],[Valoare totala eligibila, LEI]]</f>
        <v>5.4234186533294697E-2</v>
      </c>
      <c r="S991" s="11">
        <f>Table7[[#This Row],[Valoare totala eligibila, LEI]]-Table7[[#This Row],[Solicitat beneficiar]]</f>
        <v>47214731.770000003</v>
      </c>
      <c r="T991" s="11" t="e">
        <f>Table7[[#This Row],[Necesar de finantare lei - valoare eligibila cf. art 6. lit b) - OUG 36/2023]]/#REF!</f>
        <v>#REF!</v>
      </c>
      <c r="U991" s="11">
        <v>2707491.15</v>
      </c>
      <c r="V991" s="13">
        <v>23</v>
      </c>
      <c r="W991" s="13" t="s">
        <v>1927</v>
      </c>
      <c r="X991" s="16">
        <v>6.2</v>
      </c>
      <c r="Y991" t="s">
        <v>24</v>
      </c>
      <c r="Z991" s="13"/>
    </row>
    <row r="992" spans="1:26" customFormat="1" hidden="1">
      <c r="A992">
        <v>991</v>
      </c>
      <c r="B992">
        <v>140636</v>
      </c>
      <c r="C992">
        <v>7222</v>
      </c>
      <c r="D992" t="s">
        <v>34</v>
      </c>
      <c r="E992" t="s">
        <v>1156</v>
      </c>
      <c r="F992" t="s">
        <v>1928</v>
      </c>
      <c r="G992" t="s">
        <v>1929</v>
      </c>
      <c r="H992">
        <v>44</v>
      </c>
      <c r="I992" s="10">
        <v>43952</v>
      </c>
      <c r="J992" s="10">
        <v>44515</v>
      </c>
      <c r="K992" s="10">
        <v>45291</v>
      </c>
      <c r="L992" s="11">
        <v>1138781.26</v>
      </c>
      <c r="M992" s="11">
        <v>478305.56</v>
      </c>
      <c r="N992" s="11">
        <v>334813.89</v>
      </c>
      <c r="O992" s="11">
        <v>133925.54999999999</v>
      </c>
      <c r="P992" s="11">
        <v>9566.1200000000008</v>
      </c>
      <c r="Q992" s="11">
        <v>660475.69999999995</v>
      </c>
      <c r="R992" s="12">
        <f>Table7[[#This Row],[Solicitat beneficiar]]/Table7[[#This Row],[Valoare totala eligibila, LEI]]</f>
        <v>0.81178345491112414</v>
      </c>
      <c r="S992" s="11">
        <f>Table7[[#This Row],[Valoare totala eligibila, LEI]]-Table7[[#This Row],[Solicitat beneficiar]]</f>
        <v>90025.020000000019</v>
      </c>
      <c r="T992" s="11" t="e">
        <f>Table7[[#This Row],[Necesar de finantare lei - valoare eligibila cf. art 6. lit b) - OUG 36/2023]]/#REF!</f>
        <v>#REF!</v>
      </c>
      <c r="U992" s="11">
        <v>388280.54</v>
      </c>
      <c r="V992" s="13">
        <v>80</v>
      </c>
      <c r="W992" s="13" t="s">
        <v>1930</v>
      </c>
      <c r="X992" s="16">
        <v>4</v>
      </c>
      <c r="Y992" t="s">
        <v>20</v>
      </c>
      <c r="Z992" s="13"/>
    </row>
    <row r="993" spans="1:26" customFormat="1" hidden="1">
      <c r="A993">
        <v>992</v>
      </c>
      <c r="B993">
        <v>137933</v>
      </c>
      <c r="C993">
        <v>7223</v>
      </c>
      <c r="D993" t="s">
        <v>34</v>
      </c>
      <c r="E993" t="s">
        <v>191</v>
      </c>
      <c r="F993" t="s">
        <v>1931</v>
      </c>
      <c r="G993" t="s">
        <v>1932</v>
      </c>
      <c r="H993">
        <v>44</v>
      </c>
      <c r="I993" s="10">
        <v>43925</v>
      </c>
      <c r="J993" s="10">
        <v>44510</v>
      </c>
      <c r="K993" s="10">
        <v>45260</v>
      </c>
      <c r="L993" s="11">
        <v>1271826.71</v>
      </c>
      <c r="M993" s="11">
        <v>478500</v>
      </c>
      <c r="N993" s="11">
        <v>334950</v>
      </c>
      <c r="O993" s="11">
        <v>133980</v>
      </c>
      <c r="P993" s="11">
        <v>9570</v>
      </c>
      <c r="Q993" s="11">
        <v>793326.71</v>
      </c>
      <c r="R993" s="12">
        <f>Table7[[#This Row],[Solicitat beneficiar]]/Table7[[#This Row],[Valoare totala eligibila, LEI]]</f>
        <v>0</v>
      </c>
      <c r="S993" s="11">
        <f>Table7[[#This Row],[Valoare totala eligibila, LEI]]-Table7[[#This Row],[Solicitat beneficiar]]</f>
        <v>478500</v>
      </c>
      <c r="T993" s="11" t="e">
        <f>Table7[[#This Row],[Necesar de finantare lei - valoare eligibila cf. art 6. lit b) - OUG 36/2023]]/#REF!</f>
        <v>#REF!</v>
      </c>
      <c r="U993" s="11">
        <v>0</v>
      </c>
      <c r="V993" s="13">
        <v>0</v>
      </c>
      <c r="W993" s="13" t="s">
        <v>1933</v>
      </c>
      <c r="X993" s="16">
        <v>4</v>
      </c>
      <c r="Y993" t="s">
        <v>20</v>
      </c>
      <c r="Z993" s="13"/>
    </row>
    <row r="994" spans="1:26" customFormat="1" hidden="1">
      <c r="A994">
        <v>993</v>
      </c>
      <c r="B994">
        <v>141130</v>
      </c>
      <c r="C994">
        <v>7711</v>
      </c>
      <c r="D994" t="s">
        <v>34</v>
      </c>
      <c r="E994" t="s">
        <v>159</v>
      </c>
      <c r="F994" t="s">
        <v>1934</v>
      </c>
      <c r="G994" t="s">
        <v>1935</v>
      </c>
      <c r="H994">
        <v>40</v>
      </c>
      <c r="I994" s="10">
        <v>44083</v>
      </c>
      <c r="J994" s="10">
        <v>44678</v>
      </c>
      <c r="K994" s="10">
        <v>45291</v>
      </c>
      <c r="L994" s="11">
        <v>622998.89</v>
      </c>
      <c r="M994" s="11">
        <v>478500</v>
      </c>
      <c r="N994" s="11">
        <v>334950</v>
      </c>
      <c r="O994" s="11">
        <v>133980</v>
      </c>
      <c r="P994" s="11">
        <v>9570</v>
      </c>
      <c r="Q994" s="11">
        <v>144498.89000000001</v>
      </c>
      <c r="R994" s="12">
        <f>Table7[[#This Row],[Solicitat beneficiar]]/Table7[[#This Row],[Valoare totala eligibila, LEI]]</f>
        <v>0</v>
      </c>
      <c r="S994" s="11">
        <f>Table7[[#This Row],[Valoare totala eligibila, LEI]]-Table7[[#This Row],[Solicitat beneficiar]]</f>
        <v>478500</v>
      </c>
      <c r="T994" s="11" t="e">
        <f>Table7[[#This Row],[Necesar de finantare lei - valoare eligibila cf. art 6. lit b) - OUG 36/2023]]/#REF!</f>
        <v>#REF!</v>
      </c>
      <c r="U994" s="11">
        <v>0</v>
      </c>
      <c r="V994" s="13">
        <v>0</v>
      </c>
      <c r="W994" s="13" t="s">
        <v>1936</v>
      </c>
      <c r="X994" s="16">
        <v>2</v>
      </c>
      <c r="Y994" t="s">
        <v>25</v>
      </c>
      <c r="Z994" s="13"/>
    </row>
    <row r="995" spans="1:26" customFormat="1" hidden="1">
      <c r="A995">
        <v>994</v>
      </c>
      <c r="B995">
        <v>152358</v>
      </c>
      <c r="C995">
        <v>7955</v>
      </c>
      <c r="D995" t="s">
        <v>34</v>
      </c>
      <c r="E995" t="s">
        <v>487</v>
      </c>
      <c r="F995" t="s">
        <v>1937</v>
      </c>
      <c r="G995" t="s">
        <v>1938</v>
      </c>
      <c r="H995">
        <v>28</v>
      </c>
      <c r="I995" s="10">
        <v>44378</v>
      </c>
      <c r="J995" s="10">
        <v>44839</v>
      </c>
      <c r="K995" s="10">
        <v>45230</v>
      </c>
      <c r="L995" s="11">
        <v>460436.54</v>
      </c>
      <c r="M995" s="11">
        <v>446646.17</v>
      </c>
      <c r="N995" s="11">
        <v>312652.32</v>
      </c>
      <c r="O995" s="11">
        <v>125060.92</v>
      </c>
      <c r="P995" s="11">
        <v>8932.93</v>
      </c>
      <c r="Q995" s="11">
        <v>13790.37</v>
      </c>
      <c r="R995" s="12">
        <f>Table7[[#This Row],[Solicitat beneficiar]]/Table7[[#This Row],[Valoare totala eligibila, LEI]]</f>
        <v>0.42705311902708137</v>
      </c>
      <c r="S995" s="11">
        <f>Table7[[#This Row],[Valoare totala eligibila, LEI]]-Table7[[#This Row],[Solicitat beneficiar]]</f>
        <v>255904.52999999997</v>
      </c>
      <c r="T995" s="11" t="e">
        <f>Table7[[#This Row],[Necesar de finantare lei - valoare eligibila cf. art 6. lit b) - OUG 36/2023]]/#REF!</f>
        <v>#REF!</v>
      </c>
      <c r="U995" s="11">
        <v>190741.64</v>
      </c>
      <c r="V995" s="13">
        <v>100</v>
      </c>
      <c r="W995" s="13" t="s">
        <v>1939</v>
      </c>
      <c r="X995" s="16">
        <v>2</v>
      </c>
      <c r="Y995" t="s">
        <v>25</v>
      </c>
      <c r="Z995" s="13"/>
    </row>
    <row r="996" spans="1:26" customFormat="1" hidden="1">
      <c r="A996">
        <v>995</v>
      </c>
      <c r="B996">
        <v>152739</v>
      </c>
      <c r="C996">
        <v>7953</v>
      </c>
      <c r="D996" t="s">
        <v>34</v>
      </c>
      <c r="E996" t="s">
        <v>1156</v>
      </c>
      <c r="F996" t="s">
        <v>1940</v>
      </c>
      <c r="G996" t="s">
        <v>1941</v>
      </c>
      <c r="H996">
        <v>30</v>
      </c>
      <c r="I996" s="10">
        <v>44405</v>
      </c>
      <c r="J996" s="10">
        <v>44839</v>
      </c>
      <c r="K996" s="10">
        <v>45291</v>
      </c>
      <c r="L996" s="11">
        <v>388476.74</v>
      </c>
      <c r="M996" s="11">
        <v>388476.74</v>
      </c>
      <c r="N996" s="11">
        <v>271933.71999999997</v>
      </c>
      <c r="O996" s="11">
        <v>108773.48</v>
      </c>
      <c r="P996" s="11">
        <v>7769.54</v>
      </c>
      <c r="Q996" s="11">
        <v>0</v>
      </c>
      <c r="R996" s="12">
        <f>Table7[[#This Row],[Solicitat beneficiar]]/Table7[[#This Row],[Valoare totala eligibila, LEI]]</f>
        <v>0.9217619309717231</v>
      </c>
      <c r="S996" s="11">
        <f>Table7[[#This Row],[Valoare totala eligibila, LEI]]-Table7[[#This Row],[Solicitat beneficiar]]</f>
        <v>30393.669999999984</v>
      </c>
      <c r="T996" s="11" t="e">
        <f>Table7[[#This Row],[Necesar de finantare lei - valoare eligibila cf. art 6. lit b) - OUG 36/2023]]/#REF!</f>
        <v>#REF!</v>
      </c>
      <c r="U996" s="11">
        <v>358083.07</v>
      </c>
      <c r="V996" s="13">
        <v>94</v>
      </c>
      <c r="W996" s="13" t="s">
        <v>1942</v>
      </c>
      <c r="X996" s="16">
        <v>2</v>
      </c>
      <c r="Y996" t="s">
        <v>25</v>
      </c>
      <c r="Z996" s="13"/>
    </row>
    <row r="997" spans="1:26" customFormat="1" hidden="1">
      <c r="A997">
        <v>996</v>
      </c>
      <c r="B997">
        <v>151724</v>
      </c>
      <c r="C997">
        <v>7954</v>
      </c>
      <c r="D997" t="s">
        <v>34</v>
      </c>
      <c r="E997" t="s">
        <v>1156</v>
      </c>
      <c r="F997" t="s">
        <v>1943</v>
      </c>
      <c r="G997" t="s">
        <v>1944</v>
      </c>
      <c r="H997">
        <v>35</v>
      </c>
      <c r="I997" s="10">
        <v>44228</v>
      </c>
      <c r="J997" s="10">
        <v>44839</v>
      </c>
      <c r="K997" s="10">
        <v>45291</v>
      </c>
      <c r="L997" s="11">
        <v>1516047.58</v>
      </c>
      <c r="M997" s="11">
        <v>478500</v>
      </c>
      <c r="N997" s="11">
        <v>334950</v>
      </c>
      <c r="O997" s="11">
        <v>133980</v>
      </c>
      <c r="P997" s="11">
        <v>9570</v>
      </c>
      <c r="Q997" s="11">
        <v>1037547.58</v>
      </c>
      <c r="R997" s="12">
        <f>Table7[[#This Row],[Solicitat beneficiar]]/Table7[[#This Row],[Valoare totala eligibila, LEI]]</f>
        <v>0</v>
      </c>
      <c r="S997" s="11">
        <f>Table7[[#This Row],[Valoare totala eligibila, LEI]]-Table7[[#This Row],[Solicitat beneficiar]]</f>
        <v>478500</v>
      </c>
      <c r="T997" s="11" t="e">
        <f>Table7[[#This Row],[Necesar de finantare lei - valoare eligibila cf. art 6. lit b) - OUG 36/2023]]/#REF!</f>
        <v>#REF!</v>
      </c>
      <c r="U997" s="11">
        <v>0</v>
      </c>
      <c r="V997" s="13">
        <v>0</v>
      </c>
      <c r="W997" s="13" t="s">
        <v>1945</v>
      </c>
      <c r="X997" s="16">
        <v>4</v>
      </c>
      <c r="Y997" t="s">
        <v>20</v>
      </c>
      <c r="Z997" s="13"/>
    </row>
    <row r="998" spans="1:26" customFormat="1" hidden="1">
      <c r="A998">
        <v>997</v>
      </c>
      <c r="B998">
        <v>152467</v>
      </c>
      <c r="C998">
        <v>7975</v>
      </c>
      <c r="D998" t="s">
        <v>34</v>
      </c>
      <c r="E998" t="s">
        <v>202</v>
      </c>
      <c r="F998" t="s">
        <v>1946</v>
      </c>
      <c r="G998" t="s">
        <v>1947</v>
      </c>
      <c r="H998">
        <v>28</v>
      </c>
      <c r="I998" s="10">
        <v>44409</v>
      </c>
      <c r="J998" s="10">
        <v>44851</v>
      </c>
      <c r="K998" s="10">
        <v>45260</v>
      </c>
      <c r="L998" s="11">
        <v>443574.51</v>
      </c>
      <c r="M998" s="11">
        <v>411613.38</v>
      </c>
      <c r="N998" s="11">
        <v>288129.37</v>
      </c>
      <c r="O998" s="11">
        <v>115251.74</v>
      </c>
      <c r="P998" s="11">
        <v>8232.27</v>
      </c>
      <c r="Q998" s="11">
        <v>31961.13</v>
      </c>
      <c r="R998" s="12">
        <f>Table7[[#This Row],[Solicitat beneficiar]]/Table7[[#This Row],[Valoare totala eligibila, LEI]]</f>
        <v>0.41698399114236762</v>
      </c>
      <c r="S998" s="11">
        <f>Table7[[#This Row],[Valoare totala eligibila, LEI]]-Table7[[#This Row],[Solicitat beneficiar]]</f>
        <v>239977.19</v>
      </c>
      <c r="T998" s="11" t="e">
        <f>Table7[[#This Row],[Necesar de finantare lei - valoare eligibila cf. art 6. lit b) - OUG 36/2023]]/#REF!</f>
        <v>#REF!</v>
      </c>
      <c r="U998" s="11">
        <v>171636.19</v>
      </c>
      <c r="V998" s="13">
        <v>50</v>
      </c>
      <c r="W998" s="13" t="s">
        <v>1948</v>
      </c>
      <c r="X998" s="16">
        <v>2</v>
      </c>
      <c r="Y998" t="s">
        <v>25</v>
      </c>
      <c r="Z998" s="13"/>
    </row>
    <row r="999" spans="1:26" customFormat="1" hidden="1">
      <c r="A999">
        <v>998</v>
      </c>
      <c r="B999">
        <v>155719</v>
      </c>
      <c r="C999">
        <v>8040</v>
      </c>
      <c r="D999" t="s">
        <v>34</v>
      </c>
      <c r="E999" t="s">
        <v>191</v>
      </c>
      <c r="F999" t="s">
        <v>1949</v>
      </c>
      <c r="G999" t="s">
        <v>1950</v>
      </c>
      <c r="H999">
        <v>23</v>
      </c>
      <c r="I999" s="10">
        <v>44593</v>
      </c>
      <c r="J999" s="10">
        <v>44903</v>
      </c>
      <c r="K999" s="10">
        <v>45291</v>
      </c>
      <c r="L999" s="11">
        <v>477640.2</v>
      </c>
      <c r="M999" s="11">
        <v>477640.2</v>
      </c>
      <c r="N999" s="11">
        <v>334348.14</v>
      </c>
      <c r="O999" s="11">
        <v>132955.4</v>
      </c>
      <c r="P999" s="11">
        <v>10336.66</v>
      </c>
      <c r="Q999" s="11">
        <v>0</v>
      </c>
      <c r="R999" s="12">
        <f>Table7[[#This Row],[Solicitat beneficiar]]/Table7[[#This Row],[Valoare totala eligibila, LEI]]</f>
        <v>0</v>
      </c>
      <c r="S999" s="11">
        <f>Table7[[#This Row],[Valoare totala eligibila, LEI]]-Table7[[#This Row],[Solicitat beneficiar]]</f>
        <v>477640.2</v>
      </c>
      <c r="T999" s="11" t="e">
        <f>Table7[[#This Row],[Necesar de finantare lei - valoare eligibila cf. art 6. lit b) - OUG 36/2023]]/#REF!</f>
        <v>#REF!</v>
      </c>
      <c r="U999" s="11">
        <v>0</v>
      </c>
      <c r="V999" s="13">
        <v>0</v>
      </c>
      <c r="W999" s="13" t="s">
        <v>1951</v>
      </c>
      <c r="X999" s="16">
        <v>4</v>
      </c>
      <c r="Y999" t="s">
        <v>20</v>
      </c>
      <c r="Z999" s="13"/>
    </row>
    <row r="1000" spans="1:26" customFormat="1" hidden="1">
      <c r="A1000">
        <v>999</v>
      </c>
      <c r="B1000">
        <v>155699</v>
      </c>
      <c r="C1000">
        <v>8095</v>
      </c>
      <c r="D1000" t="s">
        <v>34</v>
      </c>
      <c r="E1000" t="s">
        <v>1200</v>
      </c>
      <c r="F1000" t="s">
        <v>1952</v>
      </c>
      <c r="G1000" t="s">
        <v>1953</v>
      </c>
      <c r="H1000">
        <v>24</v>
      </c>
      <c r="I1000" s="10">
        <v>44562</v>
      </c>
      <c r="J1000" s="10">
        <v>44987</v>
      </c>
      <c r="K1000" s="10">
        <v>45291</v>
      </c>
      <c r="L1000" s="11">
        <v>494843.7</v>
      </c>
      <c r="M1000" s="11">
        <v>478997.66</v>
      </c>
      <c r="N1000" s="11">
        <v>335298.37</v>
      </c>
      <c r="O1000" s="11">
        <v>134119.34</v>
      </c>
      <c r="P1000" s="11">
        <v>9579.9500000000007</v>
      </c>
      <c r="Q1000" s="11">
        <v>15846.04</v>
      </c>
      <c r="R1000" s="12">
        <f>Table7[[#This Row],[Solicitat beneficiar]]/Table7[[#This Row],[Valoare totala eligibila, LEI]]</f>
        <v>0</v>
      </c>
      <c r="S1000" s="11">
        <f>Table7[[#This Row],[Valoare totala eligibila, LEI]]-Table7[[#This Row],[Solicitat beneficiar]]</f>
        <v>478997.66</v>
      </c>
      <c r="T1000" s="11" t="e">
        <f>Table7[[#This Row],[Necesar de finantare lei - valoare eligibila cf. art 6. lit b) - OUG 36/2023]]/#REF!</f>
        <v>#REF!</v>
      </c>
      <c r="U1000" s="11">
        <v>0</v>
      </c>
      <c r="V1000" s="13">
        <v>0</v>
      </c>
      <c r="W1000" s="13" t="s">
        <v>1954</v>
      </c>
      <c r="X1000" s="16">
        <v>4</v>
      </c>
      <c r="Y1000" t="s">
        <v>20</v>
      </c>
      <c r="Z1000" s="13"/>
    </row>
    <row r="1001" spans="1:26" customFormat="1" hidden="1">
      <c r="A1001">
        <v>1000</v>
      </c>
      <c r="B1001">
        <v>125456</v>
      </c>
      <c r="C1001">
        <v>3449</v>
      </c>
      <c r="D1001" t="s">
        <v>34</v>
      </c>
      <c r="E1001" t="s">
        <v>1955</v>
      </c>
      <c r="F1001" t="s">
        <v>1956</v>
      </c>
      <c r="G1001" t="s">
        <v>832</v>
      </c>
      <c r="H1001">
        <v>63</v>
      </c>
      <c r="I1001" s="10">
        <v>43374</v>
      </c>
      <c r="J1001" s="10">
        <v>43404</v>
      </c>
      <c r="K1001" s="10">
        <v>45291</v>
      </c>
      <c r="L1001" s="11">
        <v>76313713.120000005</v>
      </c>
      <c r="M1001" s="11">
        <v>75717753.680000007</v>
      </c>
      <c r="N1001" s="11">
        <v>53002427.560000002</v>
      </c>
      <c r="O1001" s="11">
        <v>0</v>
      </c>
      <c r="P1001" s="11">
        <v>22715326.120000001</v>
      </c>
      <c r="Q1001" s="11">
        <v>595959.43999999994</v>
      </c>
      <c r="R1001" s="12">
        <f>Table7[[#This Row],[Solicitat beneficiar]]/Table7[[#This Row],[Valoare totala eligibila, LEI]]</f>
        <v>0.89202442065896204</v>
      </c>
      <c r="S1001" s="11">
        <f>Table7[[#This Row],[Valoare totala eligibila, LEI]]-Table7[[#This Row],[Solicitat beneficiar]]</f>
        <v>8175668.3200000077</v>
      </c>
      <c r="T1001" s="11" t="e">
        <f>Table7[[#This Row],[Necesar de finantare lei - valoare eligibila cf. art 6. lit b) - OUG 36/2023]]/#REF!</f>
        <v>#REF!</v>
      </c>
      <c r="U1001" s="11">
        <v>67542085.359999999</v>
      </c>
      <c r="V1001" s="13">
        <v>70</v>
      </c>
      <c r="W1001" s="13" t="s">
        <v>1957</v>
      </c>
      <c r="X1001" s="16">
        <v>2</v>
      </c>
      <c r="Y1001" t="s">
        <v>25</v>
      </c>
      <c r="Z1001" s="13"/>
    </row>
    <row r="1002" spans="1:26" customFormat="1" hidden="1">
      <c r="A1002">
        <v>1001</v>
      </c>
      <c r="B1002">
        <v>125221</v>
      </c>
      <c r="C1002">
        <v>3638</v>
      </c>
      <c r="D1002" t="s">
        <v>34</v>
      </c>
      <c r="E1002" t="s">
        <v>1958</v>
      </c>
      <c r="F1002" t="s">
        <v>1959</v>
      </c>
      <c r="G1002" t="s">
        <v>792</v>
      </c>
      <c r="H1002">
        <v>111</v>
      </c>
      <c r="I1002" s="10">
        <v>42248</v>
      </c>
      <c r="J1002" s="10">
        <v>43452</v>
      </c>
      <c r="K1002" s="10">
        <v>45260</v>
      </c>
      <c r="L1002" s="11">
        <v>11304619.52</v>
      </c>
      <c r="M1002" s="11">
        <v>11304619.52</v>
      </c>
      <c r="N1002" s="11">
        <v>7913233.6699999999</v>
      </c>
      <c r="O1002" s="11">
        <v>0</v>
      </c>
      <c r="P1002" s="11">
        <v>3391385.85</v>
      </c>
      <c r="Q1002" s="11">
        <v>0</v>
      </c>
      <c r="R1002" s="12">
        <f>Table7[[#This Row],[Solicitat beneficiar]]/Table7[[#This Row],[Valoare totala eligibila, LEI]]</f>
        <v>0.90762531829111937</v>
      </c>
      <c r="S1002" s="11">
        <f>Table7[[#This Row],[Valoare totala eligibila, LEI]]-Table7[[#This Row],[Solicitat beneficiar]]</f>
        <v>1044260.629999999</v>
      </c>
      <c r="T1002" s="11" t="e">
        <f>Table7[[#This Row],[Necesar de finantare lei - valoare eligibila cf. art 6. lit b) - OUG 36/2023]]/#REF!</f>
        <v>#REF!</v>
      </c>
      <c r="U1002" s="11">
        <v>10260358.890000001</v>
      </c>
      <c r="V1002" s="13">
        <v>90</v>
      </c>
      <c r="W1002" s="13" t="s">
        <v>1960</v>
      </c>
      <c r="X1002" s="16">
        <v>6.1</v>
      </c>
      <c r="Y1002" t="s">
        <v>24</v>
      </c>
      <c r="Z1002" s="13"/>
    </row>
    <row r="1003" spans="1:26" customFormat="1" hidden="1">
      <c r="A1003">
        <v>1002</v>
      </c>
      <c r="B1003">
        <v>120426</v>
      </c>
      <c r="C1003">
        <v>4406</v>
      </c>
      <c r="D1003" t="s">
        <v>34</v>
      </c>
      <c r="E1003" t="s">
        <v>487</v>
      </c>
      <c r="F1003" t="s">
        <v>1961</v>
      </c>
      <c r="G1003" t="s">
        <v>1565</v>
      </c>
      <c r="H1003">
        <v>75</v>
      </c>
      <c r="I1003" s="10">
        <v>43026</v>
      </c>
      <c r="J1003" s="10">
        <v>43623</v>
      </c>
      <c r="K1003" s="10">
        <v>45291</v>
      </c>
      <c r="L1003" s="11">
        <v>6663776.8799999999</v>
      </c>
      <c r="M1003" s="11">
        <v>5650209.5099999998</v>
      </c>
      <c r="N1003" s="11">
        <v>3955146.66</v>
      </c>
      <c r="O1003" s="11">
        <v>1582058.66</v>
      </c>
      <c r="P1003" s="11">
        <v>113004.19</v>
      </c>
      <c r="Q1003" s="11">
        <v>1013567.37</v>
      </c>
      <c r="R1003" s="12">
        <f>Table7[[#This Row],[Solicitat beneficiar]]/Table7[[#This Row],[Valoare totala eligibila, LEI]]</f>
        <v>0.16831870186703929</v>
      </c>
      <c r="S1003" s="11">
        <f>Table7[[#This Row],[Valoare totala eligibila, LEI]]-Table7[[#This Row],[Solicitat beneficiar]]</f>
        <v>4699173.58</v>
      </c>
      <c r="T1003" s="11" t="e">
        <f>Table7[[#This Row],[Necesar de finantare lei - valoare eligibila cf. art 6. lit b) - OUG 36/2023]]/#REF!</f>
        <v>#REF!</v>
      </c>
      <c r="U1003" s="11">
        <v>951035.93</v>
      </c>
      <c r="V1003" s="13">
        <v>10</v>
      </c>
      <c r="W1003" s="13" t="s">
        <v>1962</v>
      </c>
      <c r="X1003" s="16">
        <v>6.1</v>
      </c>
      <c r="Y1003" t="s">
        <v>24</v>
      </c>
      <c r="Z1003" s="13"/>
    </row>
    <row r="1004" spans="1:26" customFormat="1" hidden="1">
      <c r="A1004">
        <v>1003</v>
      </c>
      <c r="B1004">
        <v>119396</v>
      </c>
      <c r="C1004">
        <v>4461</v>
      </c>
      <c r="D1004" t="s">
        <v>34</v>
      </c>
      <c r="E1004" t="s">
        <v>1156</v>
      </c>
      <c r="F1004" t="s">
        <v>1963</v>
      </c>
      <c r="G1004" t="s">
        <v>1479</v>
      </c>
      <c r="H1004">
        <v>86</v>
      </c>
      <c r="I1004" s="10">
        <v>42675</v>
      </c>
      <c r="J1004" s="10">
        <v>43640</v>
      </c>
      <c r="K1004" s="10">
        <v>45291</v>
      </c>
      <c r="L1004" s="11">
        <v>10784182.279999999</v>
      </c>
      <c r="M1004" s="11">
        <v>6814208.7400000002</v>
      </c>
      <c r="N1004" s="11">
        <v>4769287.33</v>
      </c>
      <c r="O1004" s="11">
        <v>1908637.23</v>
      </c>
      <c r="P1004" s="11">
        <v>136284.18</v>
      </c>
      <c r="Q1004" s="11">
        <v>3969973.54</v>
      </c>
      <c r="R1004" s="12">
        <f>Table7[[#This Row],[Solicitat beneficiar]]/Table7[[#This Row],[Valoare totala eligibila, LEI]]</f>
        <v>0.85097312266955882</v>
      </c>
      <c r="S1004" s="11">
        <f>Table7[[#This Row],[Valoare totala eligibila, LEI]]-Table7[[#This Row],[Solicitat beneficiar]]</f>
        <v>1015500.25</v>
      </c>
      <c r="T1004" s="11" t="e">
        <f>Table7[[#This Row],[Necesar de finantare lei - valoare eligibila cf. art 6. lit b) - OUG 36/2023]]/#REF!</f>
        <v>#REF!</v>
      </c>
      <c r="U1004" s="11">
        <v>5798708.4900000002</v>
      </c>
      <c r="V1004" s="13">
        <v>90</v>
      </c>
      <c r="W1004" s="13" t="s">
        <v>1964</v>
      </c>
      <c r="X1004" s="16">
        <v>4</v>
      </c>
      <c r="Y1004" t="s">
        <v>20</v>
      </c>
      <c r="Z1004" s="13"/>
    </row>
    <row r="1005" spans="1:26" customFormat="1" hidden="1">
      <c r="A1005">
        <v>1004</v>
      </c>
      <c r="B1005">
        <v>119587</v>
      </c>
      <c r="C1005">
        <v>4558</v>
      </c>
      <c r="D1005" t="s">
        <v>34</v>
      </c>
      <c r="E1005" t="s">
        <v>1200</v>
      </c>
      <c r="F1005" t="s">
        <v>1965</v>
      </c>
      <c r="G1005" t="s">
        <v>1783</v>
      </c>
      <c r="H1005">
        <v>97</v>
      </c>
      <c r="I1005" s="10">
        <v>42339</v>
      </c>
      <c r="J1005" s="10">
        <v>43657</v>
      </c>
      <c r="K1005" s="10">
        <v>45291</v>
      </c>
      <c r="L1005" s="11">
        <v>30102691.48</v>
      </c>
      <c r="M1005" s="11">
        <v>6836999.04</v>
      </c>
      <c r="N1005" s="11">
        <v>4785899.32</v>
      </c>
      <c r="O1005" s="11">
        <v>1914359.73</v>
      </c>
      <c r="P1005" s="11">
        <v>136739.99</v>
      </c>
      <c r="Q1005" s="11">
        <v>23265692.440000001</v>
      </c>
      <c r="R1005" s="12">
        <f>Table7[[#This Row],[Solicitat beneficiar]]/Table7[[#This Row],[Valoare totala eligibila, LEI]]</f>
        <v>0.89791643001313037</v>
      </c>
      <c r="S1005" s="11">
        <f>Table7[[#This Row],[Valoare totala eligibila, LEI]]-Table7[[#This Row],[Solicitat beneficiar]]</f>
        <v>697945.27000000048</v>
      </c>
      <c r="T1005" s="11" t="e">
        <f>Table7[[#This Row],[Necesar de finantare lei - valoare eligibila cf. art 6. lit b) - OUG 36/2023]]/#REF!</f>
        <v>#REF!</v>
      </c>
      <c r="U1005" s="11">
        <v>6139053.7699999996</v>
      </c>
      <c r="V1005" s="13">
        <v>94</v>
      </c>
      <c r="W1005" s="13" t="s">
        <v>1966</v>
      </c>
      <c r="X1005" s="16">
        <v>4</v>
      </c>
      <c r="Y1005" t="s">
        <v>20</v>
      </c>
      <c r="Z1005" s="13"/>
    </row>
    <row r="1006" spans="1:26" customFormat="1" hidden="1">
      <c r="A1006">
        <v>1005</v>
      </c>
      <c r="B1006">
        <v>125226</v>
      </c>
      <c r="C1006">
        <v>3596</v>
      </c>
      <c r="D1006" t="s">
        <v>34</v>
      </c>
      <c r="E1006" t="s">
        <v>1958</v>
      </c>
      <c r="F1006" t="s">
        <v>1967</v>
      </c>
      <c r="G1006" t="s">
        <v>792</v>
      </c>
      <c r="H1006">
        <v>119</v>
      </c>
      <c r="I1006" s="10">
        <v>42005</v>
      </c>
      <c r="J1006" s="10">
        <v>43448</v>
      </c>
      <c r="K1006" s="10">
        <v>45260</v>
      </c>
      <c r="L1006" s="11">
        <v>13261750.4</v>
      </c>
      <c r="M1006" s="11">
        <v>13261750.4</v>
      </c>
      <c r="N1006" s="11">
        <v>9283225.2799999993</v>
      </c>
      <c r="O1006" s="11">
        <v>3060384.62</v>
      </c>
      <c r="P1006" s="11">
        <v>918140.5</v>
      </c>
      <c r="Q1006" s="11">
        <v>0</v>
      </c>
      <c r="R1006" s="12">
        <f>Table7[[#This Row],[Solicitat beneficiar]]/Table7[[#This Row],[Valoare totala eligibila, LEI]]</f>
        <v>0.92479328746829681</v>
      </c>
      <c r="S1006" s="11">
        <f>Table7[[#This Row],[Valoare totala eligibila, LEI]]-Table7[[#This Row],[Solicitat beneficiar]]</f>
        <v>997372.65000000037</v>
      </c>
      <c r="T1006" s="11" t="e">
        <f>Table7[[#This Row],[Necesar de finantare lei - valoare eligibila cf. art 6. lit b) - OUG 36/2023]]/#REF!</f>
        <v>#REF!</v>
      </c>
      <c r="U1006" s="11">
        <v>12264377.75</v>
      </c>
      <c r="V1006" s="13">
        <v>90</v>
      </c>
      <c r="W1006" s="13" t="s">
        <v>1968</v>
      </c>
      <c r="X1006" s="16">
        <v>6.1</v>
      </c>
      <c r="Y1006" t="s">
        <v>24</v>
      </c>
      <c r="Z1006" s="13"/>
    </row>
    <row r="1007" spans="1:26" customFormat="1" hidden="1">
      <c r="A1007">
        <v>1006</v>
      </c>
      <c r="B1007">
        <v>121722</v>
      </c>
      <c r="C1007">
        <v>4251</v>
      </c>
      <c r="D1007" t="s">
        <v>34</v>
      </c>
      <c r="E1007" t="s">
        <v>202</v>
      </c>
      <c r="F1007" t="s">
        <v>1969</v>
      </c>
      <c r="G1007" t="s">
        <v>1613</v>
      </c>
      <c r="H1007">
        <v>76</v>
      </c>
      <c r="I1007" s="10">
        <v>42979</v>
      </c>
      <c r="J1007" s="10">
        <v>43580</v>
      </c>
      <c r="K1007" s="10">
        <v>45291</v>
      </c>
      <c r="L1007" s="11">
        <v>8379636.75</v>
      </c>
      <c r="M1007" s="11">
        <v>6787183.1699999999</v>
      </c>
      <c r="N1007" s="11">
        <v>4751028.22</v>
      </c>
      <c r="O1007" s="11">
        <v>1900411.29</v>
      </c>
      <c r="P1007" s="11">
        <v>135743.66</v>
      </c>
      <c r="Q1007" s="11">
        <v>1592453.58</v>
      </c>
      <c r="R1007" s="12">
        <f>Table7[[#This Row],[Solicitat beneficiar]]/Table7[[#This Row],[Valoare totala eligibila, LEI]]</f>
        <v>6.4835438941012111E-3</v>
      </c>
      <c r="S1007" s="11">
        <f>Table7[[#This Row],[Valoare totala eligibila, LEI]]-Table7[[#This Row],[Solicitat beneficiar]]</f>
        <v>6743178.1699999999</v>
      </c>
      <c r="T1007" s="11" t="e">
        <f>Table7[[#This Row],[Necesar de finantare lei - valoare eligibila cf. art 6. lit b) - OUG 36/2023]]/#REF!</f>
        <v>#REF!</v>
      </c>
      <c r="U1007" s="11">
        <v>44005</v>
      </c>
      <c r="V1007" s="13">
        <v>40</v>
      </c>
      <c r="W1007" s="13" t="s">
        <v>1970</v>
      </c>
      <c r="X1007" s="16">
        <v>4</v>
      </c>
      <c r="Y1007" t="s">
        <v>20</v>
      </c>
      <c r="Z1007" s="13"/>
    </row>
    <row r="1008" spans="1:26" customFormat="1" hidden="1">
      <c r="A1008">
        <v>1007</v>
      </c>
      <c r="B1008">
        <v>137275</v>
      </c>
      <c r="C1008">
        <v>6041</v>
      </c>
      <c r="D1008" t="s">
        <v>34</v>
      </c>
      <c r="E1008" t="s">
        <v>202</v>
      </c>
      <c r="F1008" t="s">
        <v>1971</v>
      </c>
      <c r="G1008" t="s">
        <v>1613</v>
      </c>
      <c r="H1008">
        <v>66</v>
      </c>
      <c r="I1008" s="10">
        <v>43282</v>
      </c>
      <c r="J1008" s="10">
        <v>44089</v>
      </c>
      <c r="K1008" s="10">
        <v>45291</v>
      </c>
      <c r="L1008" s="11">
        <v>243341592.28</v>
      </c>
      <c r="M1008" s="11">
        <v>218389894.22999999</v>
      </c>
      <c r="N1008" s="11">
        <v>152872926.03</v>
      </c>
      <c r="O1008" s="11">
        <v>61149170.310000002</v>
      </c>
      <c r="P1008" s="11">
        <v>4367797.8899999997</v>
      </c>
      <c r="Q1008" s="11">
        <v>24951698.050000001</v>
      </c>
      <c r="R1008" s="12">
        <f>Table7[[#This Row],[Solicitat beneficiar]]/Table7[[#This Row],[Valoare totala eligibila, LEI]]</f>
        <v>0.16002509685816427</v>
      </c>
      <c r="S1008" s="11">
        <f>Table7[[#This Row],[Valoare totala eligibila, LEI]]-Table7[[#This Row],[Solicitat beneficiar]]</f>
        <v>183442030.25299999</v>
      </c>
      <c r="T1008" s="11" t="e">
        <f>Table7[[#This Row],[Necesar de finantare lei - valoare eligibila cf. art 6. lit b) - OUG 36/2023]]/#REF!</f>
        <v>#REF!</v>
      </c>
      <c r="U1008" s="11">
        <v>34947863.976999998</v>
      </c>
      <c r="V1008" s="13">
        <v>39</v>
      </c>
      <c r="W1008" s="13" t="s">
        <v>1972</v>
      </c>
      <c r="X1008" s="16">
        <v>6.2</v>
      </c>
      <c r="Y1008" t="s">
        <v>24</v>
      </c>
      <c r="Z1008" s="13"/>
    </row>
    <row r="1009" spans="1:26" customFormat="1" hidden="1">
      <c r="A1009">
        <v>1008</v>
      </c>
      <c r="B1009">
        <v>111094</v>
      </c>
      <c r="C1009">
        <v>2845</v>
      </c>
      <c r="D1009" t="s">
        <v>34</v>
      </c>
      <c r="E1009" t="s">
        <v>191</v>
      </c>
      <c r="F1009" t="s">
        <v>1973</v>
      </c>
      <c r="G1009" t="s">
        <v>1974</v>
      </c>
      <c r="H1009">
        <v>90</v>
      </c>
      <c r="I1009" s="10">
        <v>42552</v>
      </c>
      <c r="J1009" s="10">
        <v>43318</v>
      </c>
      <c r="K1009" s="10">
        <v>45291</v>
      </c>
      <c r="L1009" s="11">
        <v>6044810.1600000001</v>
      </c>
      <c r="M1009" s="11">
        <v>4061284.5</v>
      </c>
      <c r="N1009" s="11">
        <v>3452091.82</v>
      </c>
      <c r="O1009" s="11">
        <v>527966.98</v>
      </c>
      <c r="P1009" s="11">
        <v>81225.7</v>
      </c>
      <c r="Q1009" s="11">
        <v>1983525.66</v>
      </c>
      <c r="R1009" s="12">
        <f>Table7[[#This Row],[Solicitat beneficiar]]/Table7[[#This Row],[Valoare totala eligibila, LEI]]</f>
        <v>0.47685580756531587</v>
      </c>
      <c r="S1009" s="11">
        <f>Table7[[#This Row],[Valoare totala eligibila, LEI]]-Table7[[#This Row],[Solicitat beneficiar]]</f>
        <v>2124637.4</v>
      </c>
      <c r="T1009" s="11" t="e">
        <f>Table7[[#This Row],[Necesar de finantare lei - valoare eligibila cf. art 6. lit b) - OUG 36/2023]]/#REF!</f>
        <v>#REF!</v>
      </c>
      <c r="U1009" s="11">
        <v>1936647.1</v>
      </c>
      <c r="V1009" s="13">
        <v>45</v>
      </c>
      <c r="W1009" s="13" t="s">
        <v>1975</v>
      </c>
      <c r="X1009" s="16">
        <v>4</v>
      </c>
      <c r="Y1009" t="s">
        <v>20</v>
      </c>
      <c r="Z1009" s="13"/>
    </row>
    <row r="1010" spans="1:26" customFormat="1" hidden="1">
      <c r="A1010">
        <v>1009</v>
      </c>
      <c r="B1010">
        <v>116307</v>
      </c>
      <c r="C1010">
        <v>3132</v>
      </c>
      <c r="D1010" t="s">
        <v>34</v>
      </c>
      <c r="E1010" t="s">
        <v>191</v>
      </c>
      <c r="F1010" t="s">
        <v>1976</v>
      </c>
      <c r="G1010" t="s">
        <v>1515</v>
      </c>
      <c r="H1010">
        <v>80</v>
      </c>
      <c r="I1010" s="10">
        <v>42861</v>
      </c>
      <c r="J1010" s="10">
        <v>43350</v>
      </c>
      <c r="K1010" s="10">
        <v>45291</v>
      </c>
      <c r="L1010" s="11">
        <v>2921169.96</v>
      </c>
      <c r="M1010" s="11">
        <v>2646587.7599999998</v>
      </c>
      <c r="N1010" s="11">
        <v>2249599.59</v>
      </c>
      <c r="O1010" s="11">
        <v>344056.41</v>
      </c>
      <c r="P1010" s="11">
        <v>52931.76</v>
      </c>
      <c r="Q1010" s="11">
        <v>274582.2</v>
      </c>
      <c r="R1010" s="12">
        <f>Table7[[#This Row],[Solicitat beneficiar]]/Table7[[#This Row],[Valoare totala eligibila, LEI]]</f>
        <v>5.2931552891335075E-2</v>
      </c>
      <c r="S1010" s="11">
        <f>Table7[[#This Row],[Valoare totala eligibila, LEI]]-Table7[[#This Row],[Solicitat beneficiar]]</f>
        <v>2506499.7599999998</v>
      </c>
      <c r="T1010" s="11" t="e">
        <f>Table7[[#This Row],[Necesar de finantare lei - valoare eligibila cf. art 6. lit b) - OUG 36/2023]]/#REF!</f>
        <v>#REF!</v>
      </c>
      <c r="U1010" s="11">
        <v>140088</v>
      </c>
      <c r="V1010" s="13">
        <v>8</v>
      </c>
      <c r="W1010" s="13" t="s">
        <v>1977</v>
      </c>
      <c r="X1010" s="16">
        <v>4</v>
      </c>
      <c r="Y1010" t="s">
        <v>20</v>
      </c>
      <c r="Z1010" s="13"/>
    </row>
    <row r="1011" spans="1:26" customFormat="1" hidden="1">
      <c r="A1011">
        <v>1010</v>
      </c>
      <c r="B1011">
        <v>111681</v>
      </c>
      <c r="C1011">
        <v>4126</v>
      </c>
      <c r="D1011" t="s">
        <v>34</v>
      </c>
      <c r="E1011" t="s">
        <v>159</v>
      </c>
      <c r="F1011" t="s">
        <v>1978</v>
      </c>
      <c r="G1011" t="s">
        <v>1979</v>
      </c>
      <c r="H1011">
        <v>80</v>
      </c>
      <c r="I1011" s="10">
        <v>42856</v>
      </c>
      <c r="J1011" s="10">
        <v>43563</v>
      </c>
      <c r="K1011" s="10">
        <v>45291</v>
      </c>
      <c r="L1011" s="11">
        <v>3292740</v>
      </c>
      <c r="M1011" s="11">
        <v>3290840</v>
      </c>
      <c r="N1011" s="11">
        <v>2797214</v>
      </c>
      <c r="O1011" s="11">
        <v>427810.2</v>
      </c>
      <c r="P1011" s="11">
        <v>65815.8</v>
      </c>
      <c r="Q1011" s="11">
        <v>1900</v>
      </c>
      <c r="R1011" s="12">
        <f>Table7[[#This Row],[Solicitat beneficiar]]/Table7[[#This Row],[Valoare totala eligibila, LEI]]</f>
        <v>0.85768754482138299</v>
      </c>
      <c r="S1011" s="11">
        <f>Table7[[#This Row],[Valoare totala eligibila, LEI]]-Table7[[#This Row],[Solicitat beneficiar]]</f>
        <v>468327.52</v>
      </c>
      <c r="T1011" s="11" t="e">
        <f>Table7[[#This Row],[Necesar de finantare lei - valoare eligibila cf. art 6. lit b) - OUG 36/2023]]/#REF!</f>
        <v>#REF!</v>
      </c>
      <c r="U1011" s="11">
        <v>2822512.48</v>
      </c>
      <c r="V1011" s="13">
        <v>100</v>
      </c>
      <c r="W1011" s="13" t="s">
        <v>1980</v>
      </c>
      <c r="X1011" s="16">
        <v>2</v>
      </c>
      <c r="Y1011" t="s">
        <v>25</v>
      </c>
      <c r="Z1011" s="13"/>
    </row>
    <row r="1012" spans="1:26" customFormat="1" hidden="1">
      <c r="A1012">
        <v>1011</v>
      </c>
      <c r="B1012">
        <v>127497</v>
      </c>
      <c r="C1012">
        <v>4934</v>
      </c>
      <c r="D1012" t="s">
        <v>34</v>
      </c>
      <c r="E1012" t="s">
        <v>1156</v>
      </c>
      <c r="F1012" t="s">
        <v>1981</v>
      </c>
      <c r="G1012" t="s">
        <v>1982</v>
      </c>
      <c r="H1012">
        <v>83</v>
      </c>
      <c r="I1012" s="10">
        <v>42767</v>
      </c>
      <c r="J1012" s="10">
        <v>43798</v>
      </c>
      <c r="K1012" s="10">
        <v>45291</v>
      </c>
      <c r="L1012" s="11">
        <v>4390599.83</v>
      </c>
      <c r="M1012" s="11">
        <v>4390599.83</v>
      </c>
      <c r="N1012" s="11">
        <v>3011951.47</v>
      </c>
      <c r="O1012" s="11">
        <v>1290836.3600000001</v>
      </c>
      <c r="P1012" s="11">
        <v>87812</v>
      </c>
      <c r="Q1012" s="11">
        <v>0</v>
      </c>
      <c r="R1012" s="12">
        <f>Table7[[#This Row],[Solicitat beneficiar]]/Table7[[#This Row],[Valoare totala eligibila, LEI]]</f>
        <v>0.74214774886464652</v>
      </c>
      <c r="S1012" s="11">
        <f>Table7[[#This Row],[Valoare totala eligibila, LEI]]-Table7[[#This Row],[Solicitat beneficiar]]</f>
        <v>1132126.0500000003</v>
      </c>
      <c r="T1012" s="11" t="e">
        <f>Table7[[#This Row],[Necesar de finantare lei - valoare eligibila cf. art 6. lit b) - OUG 36/2023]]/#REF!</f>
        <v>#REF!</v>
      </c>
      <c r="U1012" s="11">
        <v>3258473.78</v>
      </c>
      <c r="V1012" s="13">
        <v>90</v>
      </c>
      <c r="W1012" s="13" t="s">
        <v>1983</v>
      </c>
      <c r="X1012" s="16">
        <v>2</v>
      </c>
      <c r="Y1012" t="s">
        <v>25</v>
      </c>
      <c r="Z1012" s="13"/>
    </row>
    <row r="1013" spans="1:26" customFormat="1" hidden="1">
      <c r="A1013">
        <v>1012</v>
      </c>
      <c r="B1013">
        <v>127701</v>
      </c>
      <c r="C1013">
        <v>5359</v>
      </c>
      <c r="D1013" t="s">
        <v>34</v>
      </c>
      <c r="E1013" t="s">
        <v>487</v>
      </c>
      <c r="F1013" t="s">
        <v>1984</v>
      </c>
      <c r="G1013" t="s">
        <v>1525</v>
      </c>
      <c r="H1013">
        <v>62</v>
      </c>
      <c r="I1013" s="10">
        <v>43405</v>
      </c>
      <c r="J1013" s="10">
        <v>43949</v>
      </c>
      <c r="K1013" s="10">
        <v>45291</v>
      </c>
      <c r="L1013" s="11">
        <v>4420031.71</v>
      </c>
      <c r="M1013" s="11">
        <v>4420031.71</v>
      </c>
      <c r="N1013" s="11">
        <v>3094022.21</v>
      </c>
      <c r="O1013" s="11">
        <v>1237608.8700000001</v>
      </c>
      <c r="P1013" s="11">
        <v>88400.63</v>
      </c>
      <c r="Q1013" s="11">
        <v>0</v>
      </c>
      <c r="R1013" s="12">
        <f>Table7[[#This Row],[Solicitat beneficiar]]/Table7[[#This Row],[Valoare totala eligibila, LEI]]</f>
        <v>0.16118695673339412</v>
      </c>
      <c r="S1013" s="11">
        <f>Table7[[#This Row],[Valoare totala eligibila, LEI]]-Table7[[#This Row],[Solicitat beneficiar]]</f>
        <v>3707580.25</v>
      </c>
      <c r="T1013" s="11" t="e">
        <f>Table7[[#This Row],[Necesar de finantare lei - valoare eligibila cf. art 6. lit b) - OUG 36/2023]]/#REF!</f>
        <v>#REF!</v>
      </c>
      <c r="U1013" s="11">
        <v>712451.46</v>
      </c>
      <c r="V1013" s="13">
        <v>55</v>
      </c>
      <c r="W1013" s="13" t="s">
        <v>1985</v>
      </c>
      <c r="X1013" s="16">
        <v>4</v>
      </c>
      <c r="Y1013" t="s">
        <v>20</v>
      </c>
      <c r="Z1013" s="13"/>
    </row>
    <row r="1014" spans="1:26" customFormat="1" hidden="1">
      <c r="A1014">
        <v>1013</v>
      </c>
      <c r="B1014">
        <v>127812</v>
      </c>
      <c r="C1014">
        <v>5918</v>
      </c>
      <c r="D1014" t="s">
        <v>34</v>
      </c>
      <c r="E1014" t="s">
        <v>1200</v>
      </c>
      <c r="F1014" t="s">
        <v>1986</v>
      </c>
      <c r="G1014" t="s">
        <v>1512</v>
      </c>
      <c r="H1014">
        <v>76</v>
      </c>
      <c r="I1014" s="10">
        <v>42962</v>
      </c>
      <c r="J1014" s="10">
        <v>44063</v>
      </c>
      <c r="K1014" s="10">
        <v>45260</v>
      </c>
      <c r="L1014" s="11">
        <v>3026561.79</v>
      </c>
      <c r="M1014" s="11">
        <v>2708669.05</v>
      </c>
      <c r="N1014" s="11">
        <v>1896068.33</v>
      </c>
      <c r="O1014" s="11">
        <v>758427.35</v>
      </c>
      <c r="P1014" s="11">
        <v>54173.37</v>
      </c>
      <c r="Q1014" s="11">
        <v>317892.74</v>
      </c>
      <c r="R1014" s="12">
        <f>Table7[[#This Row],[Solicitat beneficiar]]/Table7[[#This Row],[Valoare totala eligibila, LEI]]</f>
        <v>6.7658320975019087E-2</v>
      </c>
      <c r="S1014" s="11">
        <f>Table7[[#This Row],[Valoare totala eligibila, LEI]]-Table7[[#This Row],[Solicitat beneficiar]]</f>
        <v>2525405.0499999998</v>
      </c>
      <c r="T1014" s="11" t="e">
        <f>Table7[[#This Row],[Necesar de finantare lei - valoare eligibila cf. art 6. lit b) - OUG 36/2023]]/#REF!</f>
        <v>#REF!</v>
      </c>
      <c r="U1014" s="11">
        <v>183264</v>
      </c>
      <c r="V1014" s="13">
        <v>85</v>
      </c>
      <c r="W1014" s="13" t="s">
        <v>1987</v>
      </c>
      <c r="X1014" s="16">
        <v>4</v>
      </c>
      <c r="Y1014" t="s">
        <v>20</v>
      </c>
      <c r="Z1014" s="13"/>
    </row>
    <row r="1015" spans="1:26" customFormat="1" hidden="1">
      <c r="A1015">
        <v>1014</v>
      </c>
      <c r="B1015">
        <v>122449</v>
      </c>
      <c r="C1015">
        <v>4395</v>
      </c>
      <c r="D1015" t="s">
        <v>34</v>
      </c>
      <c r="E1015" t="s">
        <v>159</v>
      </c>
      <c r="F1015" t="s">
        <v>1988</v>
      </c>
      <c r="G1015" t="s">
        <v>1989</v>
      </c>
      <c r="H1015">
        <v>57</v>
      </c>
      <c r="I1015" s="10">
        <v>43556</v>
      </c>
      <c r="J1015" s="10">
        <v>43626</v>
      </c>
      <c r="K1015" s="10">
        <v>45291</v>
      </c>
      <c r="L1015" s="11">
        <v>2904092.89</v>
      </c>
      <c r="M1015" s="11">
        <v>2346165</v>
      </c>
      <c r="N1015" s="11">
        <v>1994240.25</v>
      </c>
      <c r="O1015" s="11">
        <v>305001.45</v>
      </c>
      <c r="P1015" s="11">
        <v>46923.3</v>
      </c>
      <c r="Q1015" s="11">
        <v>557927.89</v>
      </c>
      <c r="R1015" s="12">
        <f>Table7[[#This Row],[Solicitat beneficiar]]/Table7[[#This Row],[Valoare totala eligibila, LEI]]</f>
        <v>0.68789918015143858</v>
      </c>
      <c r="S1015" s="11">
        <f>Table7[[#This Row],[Valoare totala eligibila, LEI]]-Table7[[#This Row],[Solicitat beneficiar]]</f>
        <v>732240.02</v>
      </c>
      <c r="T1015" s="11" t="e">
        <f>Table7[[#This Row],[Necesar de finantare lei - valoare eligibila cf. art 6. lit b) - OUG 36/2023]]/#REF!</f>
        <v>#REF!</v>
      </c>
      <c r="U1015" s="11">
        <v>1613924.98</v>
      </c>
      <c r="V1015" s="13">
        <v>70</v>
      </c>
      <c r="W1015" s="13" t="s">
        <v>1990</v>
      </c>
      <c r="X1015" s="16">
        <v>2</v>
      </c>
      <c r="Y1015" t="s">
        <v>25</v>
      </c>
      <c r="Z1015" s="13"/>
    </row>
    <row r="1016" spans="1:26" customFormat="1" hidden="1">
      <c r="A1016">
        <v>1015</v>
      </c>
      <c r="B1016">
        <v>122385</v>
      </c>
      <c r="C1016">
        <v>4468</v>
      </c>
      <c r="D1016" t="s">
        <v>34</v>
      </c>
      <c r="E1016" t="s">
        <v>159</v>
      </c>
      <c r="F1016" t="s">
        <v>1991</v>
      </c>
      <c r="G1016" t="s">
        <v>1989</v>
      </c>
      <c r="H1016">
        <v>57</v>
      </c>
      <c r="I1016" s="10">
        <v>43556</v>
      </c>
      <c r="J1016" s="10">
        <v>43635</v>
      </c>
      <c r="K1016" s="10">
        <v>45291</v>
      </c>
      <c r="L1016" s="11">
        <v>4371470.91</v>
      </c>
      <c r="M1016" s="11">
        <v>3547349</v>
      </c>
      <c r="N1016" s="11">
        <v>3015246.65</v>
      </c>
      <c r="O1016" s="11">
        <v>461155.37</v>
      </c>
      <c r="P1016" s="11">
        <v>70946.98</v>
      </c>
      <c r="Q1016" s="11">
        <v>824121.91</v>
      </c>
      <c r="R1016" s="12">
        <f>Table7[[#This Row],[Solicitat beneficiar]]/Table7[[#This Row],[Valoare totala eligibila, LEI]]</f>
        <v>0.85677926812388638</v>
      </c>
      <c r="S1016" s="11">
        <f>Table7[[#This Row],[Valoare totala eligibila, LEI]]-Table7[[#This Row],[Solicitat beneficiar]]</f>
        <v>508053.91999999993</v>
      </c>
      <c r="T1016" s="11" t="e">
        <f>Table7[[#This Row],[Necesar de finantare lei - valoare eligibila cf. art 6. lit b) - OUG 36/2023]]/#REF!</f>
        <v>#REF!</v>
      </c>
      <c r="U1016" s="11">
        <v>3039295.08</v>
      </c>
      <c r="V1016" s="13">
        <v>70</v>
      </c>
      <c r="W1016" s="13" t="s">
        <v>1992</v>
      </c>
      <c r="X1016" s="16">
        <v>2</v>
      </c>
      <c r="Y1016" t="s">
        <v>25</v>
      </c>
      <c r="Z1016" s="13"/>
    </row>
    <row r="1017" spans="1:26" customFormat="1" hidden="1">
      <c r="A1017">
        <v>1016</v>
      </c>
      <c r="B1017">
        <v>122349</v>
      </c>
      <c r="C1017">
        <v>4471</v>
      </c>
      <c r="D1017" t="s">
        <v>34</v>
      </c>
      <c r="E1017" t="s">
        <v>159</v>
      </c>
      <c r="F1017" t="s">
        <v>1993</v>
      </c>
      <c r="G1017" t="s">
        <v>1989</v>
      </c>
      <c r="H1017">
        <v>58</v>
      </c>
      <c r="I1017" s="10">
        <v>43525</v>
      </c>
      <c r="J1017" s="10">
        <v>43635</v>
      </c>
      <c r="K1017" s="10">
        <v>45291</v>
      </c>
      <c r="L1017" s="11">
        <v>2930577</v>
      </c>
      <c r="M1017" s="11">
        <v>2346667.2200000002</v>
      </c>
      <c r="N1017" s="11">
        <v>1994667.14</v>
      </c>
      <c r="O1017" s="11">
        <v>305066.53999999998</v>
      </c>
      <c r="P1017" s="11">
        <v>46933.54</v>
      </c>
      <c r="Q1017" s="11">
        <v>583909.78</v>
      </c>
      <c r="R1017" s="12">
        <f>Table7[[#This Row],[Solicitat beneficiar]]/Table7[[#This Row],[Valoare totala eligibila, LEI]]</f>
        <v>0.3784690187132711</v>
      </c>
      <c r="S1017" s="11">
        <f>Table7[[#This Row],[Valoare totala eligibila, LEI]]-Table7[[#This Row],[Solicitat beneficiar]]</f>
        <v>1458526.3800000004</v>
      </c>
      <c r="T1017" s="11" t="e">
        <f>Table7[[#This Row],[Necesar de finantare lei - valoare eligibila cf. art 6. lit b) - OUG 36/2023]]/#REF!</f>
        <v>#REF!</v>
      </c>
      <c r="U1017" s="11">
        <v>888140.84</v>
      </c>
      <c r="V1017" s="13">
        <v>70</v>
      </c>
      <c r="W1017" s="13" t="s">
        <v>1994</v>
      </c>
      <c r="X1017" s="16">
        <v>2</v>
      </c>
      <c r="Y1017" t="s">
        <v>25</v>
      </c>
      <c r="Z1017" s="13"/>
    </row>
    <row r="1018" spans="1:26" customFormat="1" hidden="1">
      <c r="A1018">
        <v>1017</v>
      </c>
      <c r="B1018">
        <v>120109</v>
      </c>
      <c r="C1018">
        <v>4466</v>
      </c>
      <c r="D1018" t="s">
        <v>34</v>
      </c>
      <c r="E1018" t="s">
        <v>202</v>
      </c>
      <c r="F1018" t="s">
        <v>1995</v>
      </c>
      <c r="G1018" t="s">
        <v>1616</v>
      </c>
      <c r="H1018">
        <v>73</v>
      </c>
      <c r="I1018" s="10">
        <v>43070</v>
      </c>
      <c r="J1018" s="10">
        <v>43636</v>
      </c>
      <c r="K1018" s="10">
        <v>45291</v>
      </c>
      <c r="L1018" s="11">
        <v>3447255.84</v>
      </c>
      <c r="M1018" s="11">
        <v>3190291.88</v>
      </c>
      <c r="N1018" s="11">
        <v>2711748.1</v>
      </c>
      <c r="O1018" s="11">
        <v>414737.93</v>
      </c>
      <c r="P1018" s="11">
        <v>63805.85</v>
      </c>
      <c r="Q1018" s="11">
        <v>256963.96</v>
      </c>
      <c r="R1018" s="12">
        <f>Table7[[#This Row],[Solicitat beneficiar]]/Table7[[#This Row],[Valoare totala eligibila, LEI]]</f>
        <v>0.77109856794670462</v>
      </c>
      <c r="S1018" s="11">
        <f>Table7[[#This Row],[Valoare totala eligibila, LEI]]-Table7[[#This Row],[Solicitat beneficiar]]</f>
        <v>730262.37999999989</v>
      </c>
      <c r="T1018" s="11" t="e">
        <f>Table7[[#This Row],[Necesar de finantare lei - valoare eligibila cf. art 6. lit b) - OUG 36/2023]]/#REF!</f>
        <v>#REF!</v>
      </c>
      <c r="U1018" s="11">
        <v>2460029.5</v>
      </c>
      <c r="V1018" s="13">
        <v>95</v>
      </c>
      <c r="W1018" s="13" t="s">
        <v>1996</v>
      </c>
      <c r="X1018" s="16">
        <v>4</v>
      </c>
      <c r="Y1018" t="s">
        <v>20</v>
      </c>
      <c r="Z1018" s="13"/>
    </row>
    <row r="1019" spans="1:26" customFormat="1" hidden="1">
      <c r="A1019">
        <v>1018</v>
      </c>
      <c r="B1019">
        <v>120108</v>
      </c>
      <c r="C1019">
        <v>4470</v>
      </c>
      <c r="D1019" t="s">
        <v>34</v>
      </c>
      <c r="E1019" t="s">
        <v>202</v>
      </c>
      <c r="F1019" t="s">
        <v>1997</v>
      </c>
      <c r="G1019" t="s">
        <v>1616</v>
      </c>
      <c r="H1019">
        <v>71</v>
      </c>
      <c r="I1019" s="10">
        <v>43070</v>
      </c>
      <c r="J1019" s="10">
        <v>43640</v>
      </c>
      <c r="K1019" s="10">
        <v>45230</v>
      </c>
      <c r="L1019" s="11">
        <v>3024141.62</v>
      </c>
      <c r="M1019" s="11">
        <v>3024141.62</v>
      </c>
      <c r="N1019" s="11">
        <v>2570520.38</v>
      </c>
      <c r="O1019" s="11">
        <v>393138.41</v>
      </c>
      <c r="P1019" s="11">
        <v>60482.83</v>
      </c>
      <c r="Q1019" s="11">
        <v>0</v>
      </c>
      <c r="R1019" s="12">
        <f>Table7[[#This Row],[Solicitat beneficiar]]/Table7[[#This Row],[Valoare totala eligibila, LEI]]</f>
        <v>0.1097614734061297</v>
      </c>
      <c r="S1019" s="11">
        <f>Table7[[#This Row],[Valoare totala eligibila, LEI]]-Table7[[#This Row],[Solicitat beneficiar]]</f>
        <v>2692207.38</v>
      </c>
      <c r="T1019" s="11" t="e">
        <f>Table7[[#This Row],[Necesar de finantare lei - valoare eligibila cf. art 6. lit b) - OUG 36/2023]]/#REF!</f>
        <v>#REF!</v>
      </c>
      <c r="U1019" s="11">
        <v>331934.24</v>
      </c>
      <c r="V1019" s="13">
        <v>45</v>
      </c>
      <c r="W1019" s="13" t="s">
        <v>1998</v>
      </c>
      <c r="X1019" s="16">
        <v>4</v>
      </c>
      <c r="Y1019" t="s">
        <v>20</v>
      </c>
      <c r="Z1019" s="13"/>
    </row>
    <row r="1020" spans="1:26" customFormat="1" hidden="1">
      <c r="A1020">
        <v>1019</v>
      </c>
      <c r="B1020">
        <v>154879</v>
      </c>
      <c r="C1020">
        <v>8027</v>
      </c>
      <c r="D1020" t="s">
        <v>34</v>
      </c>
      <c r="E1020" t="s">
        <v>202</v>
      </c>
      <c r="F1020" t="s">
        <v>1999</v>
      </c>
      <c r="G1020" t="s">
        <v>1616</v>
      </c>
      <c r="H1020">
        <v>37</v>
      </c>
      <c r="I1020" s="10">
        <v>44183</v>
      </c>
      <c r="J1020" s="10">
        <v>44880</v>
      </c>
      <c r="K1020" s="10">
        <v>45291</v>
      </c>
      <c r="L1020" s="11">
        <v>4555141.59</v>
      </c>
      <c r="M1020" s="11">
        <v>4555141.59</v>
      </c>
      <c r="N1020" s="11">
        <v>3188599.12</v>
      </c>
      <c r="O1020" s="11">
        <v>1275439.6299999999</v>
      </c>
      <c r="P1020" s="11">
        <v>91102.84</v>
      </c>
      <c r="Q1020" s="11">
        <v>0</v>
      </c>
      <c r="R1020" s="12">
        <f>Table7[[#This Row],[Solicitat beneficiar]]/Table7[[#This Row],[Valoare totala eligibila, LEI]]</f>
        <v>2.8235302341062907E-2</v>
      </c>
      <c r="S1020" s="11">
        <f>Table7[[#This Row],[Valoare totala eligibila, LEI]]-Table7[[#This Row],[Solicitat beneficiar]]</f>
        <v>4426525.79</v>
      </c>
      <c r="T1020" s="11" t="e">
        <f>Table7[[#This Row],[Necesar de finantare lei - valoare eligibila cf. art 6. lit b) - OUG 36/2023]]/#REF!</f>
        <v>#REF!</v>
      </c>
      <c r="U1020" s="11">
        <v>128615.8</v>
      </c>
      <c r="V1020" s="13">
        <v>0</v>
      </c>
      <c r="W1020" s="13" t="s">
        <v>2000</v>
      </c>
      <c r="X1020" s="16">
        <v>4</v>
      </c>
      <c r="Y1020" t="s">
        <v>20</v>
      </c>
      <c r="Z1020" s="13"/>
    </row>
    <row r="1021" spans="1:26" customFormat="1" hidden="1">
      <c r="A1021">
        <v>1020</v>
      </c>
      <c r="B1021">
        <v>154878</v>
      </c>
      <c r="C1021">
        <v>8022</v>
      </c>
      <c r="D1021" t="s">
        <v>34</v>
      </c>
      <c r="E1021" t="s">
        <v>202</v>
      </c>
      <c r="F1021" t="s">
        <v>2001</v>
      </c>
      <c r="G1021" t="s">
        <v>1616</v>
      </c>
      <c r="H1021">
        <v>37</v>
      </c>
      <c r="I1021" s="10">
        <v>44183</v>
      </c>
      <c r="J1021" s="10">
        <v>44882</v>
      </c>
      <c r="K1021" s="10">
        <v>45291</v>
      </c>
      <c r="L1021" s="11">
        <v>4553537.82</v>
      </c>
      <c r="M1021" s="11">
        <v>4553537.82</v>
      </c>
      <c r="N1021" s="11">
        <v>3187476.48</v>
      </c>
      <c r="O1021" s="11">
        <v>1274990.58</v>
      </c>
      <c r="P1021" s="11">
        <v>91070.76</v>
      </c>
      <c r="Q1021" s="11">
        <v>0</v>
      </c>
      <c r="R1021" s="12">
        <f>Table7[[#This Row],[Solicitat beneficiar]]/Table7[[#This Row],[Valoare totala eligibila, LEI]]</f>
        <v>2.8652622456971269E-2</v>
      </c>
      <c r="S1021" s="11">
        <f>Table7[[#This Row],[Valoare totala eligibila, LEI]]-Table7[[#This Row],[Solicitat beneficiar]]</f>
        <v>4423067.0200000005</v>
      </c>
      <c r="T1021" s="11" t="e">
        <f>Table7[[#This Row],[Necesar de finantare lei - valoare eligibila cf. art 6. lit b) - OUG 36/2023]]/#REF!</f>
        <v>#REF!</v>
      </c>
      <c r="U1021" s="11">
        <v>130470.8</v>
      </c>
      <c r="V1021" s="13">
        <v>0</v>
      </c>
      <c r="W1021" s="13" t="s">
        <v>2002</v>
      </c>
      <c r="X1021" s="16">
        <v>4</v>
      </c>
      <c r="Y1021" t="s">
        <v>20</v>
      </c>
      <c r="Z1021" s="13"/>
    </row>
    <row r="1022" spans="1:26" customFormat="1" hidden="1">
      <c r="A1022">
        <v>1021</v>
      </c>
      <c r="B1022">
        <v>156815</v>
      </c>
      <c r="C1022">
        <v>8074</v>
      </c>
      <c r="D1022" t="s">
        <v>34</v>
      </c>
      <c r="E1022" t="s">
        <v>202</v>
      </c>
      <c r="F1022" t="s">
        <v>2003</v>
      </c>
      <c r="G1022" t="s">
        <v>1616</v>
      </c>
      <c r="H1022">
        <v>37</v>
      </c>
      <c r="I1022" s="10">
        <v>44183</v>
      </c>
      <c r="J1022" s="10">
        <v>44945</v>
      </c>
      <c r="K1022" s="10">
        <v>45291</v>
      </c>
      <c r="L1022" s="11">
        <v>3828026.94</v>
      </c>
      <c r="M1022" s="11">
        <v>3828026.94</v>
      </c>
      <c r="N1022" s="11">
        <v>2679618.87</v>
      </c>
      <c r="O1022" s="11">
        <v>1071847.52</v>
      </c>
      <c r="P1022" s="11">
        <v>76560.55</v>
      </c>
      <c r="Q1022" s="11">
        <v>0</v>
      </c>
      <c r="R1022" s="12">
        <f>Table7[[#This Row],[Solicitat beneficiar]]/Table7[[#This Row],[Valoare totala eligibila, LEI]]</f>
        <v>1.1947789479245409E-2</v>
      </c>
      <c r="S1022" s="11">
        <f>Table7[[#This Row],[Valoare totala eligibila, LEI]]-Table7[[#This Row],[Solicitat beneficiar]]</f>
        <v>3782290.48</v>
      </c>
      <c r="T1022" s="11" t="e">
        <f>Table7[[#This Row],[Necesar de finantare lei - valoare eligibila cf. art 6. lit b) - OUG 36/2023]]/#REF!</f>
        <v>#REF!</v>
      </c>
      <c r="U1022" s="11">
        <v>45736.46</v>
      </c>
      <c r="V1022" s="13">
        <v>0</v>
      </c>
      <c r="W1022" s="13" t="s">
        <v>2004</v>
      </c>
      <c r="X1022" s="16">
        <v>4</v>
      </c>
      <c r="Y1022" t="s">
        <v>20</v>
      </c>
      <c r="Z1022" s="13"/>
    </row>
    <row r="1023" spans="1:26" customFormat="1" hidden="1">
      <c r="A1023">
        <v>1022</v>
      </c>
      <c r="B1023">
        <v>119874</v>
      </c>
      <c r="C1023">
        <v>4029</v>
      </c>
      <c r="D1023" t="s">
        <v>34</v>
      </c>
      <c r="E1023" t="s">
        <v>191</v>
      </c>
      <c r="F1023" t="s">
        <v>2005</v>
      </c>
      <c r="G1023" t="s">
        <v>2006</v>
      </c>
      <c r="H1023">
        <v>75</v>
      </c>
      <c r="I1023" s="10">
        <v>43020</v>
      </c>
      <c r="J1023" s="10">
        <v>43563</v>
      </c>
      <c r="K1023" s="10">
        <v>45291</v>
      </c>
      <c r="L1023" s="11">
        <v>5684596.6699999999</v>
      </c>
      <c r="M1023" s="11">
        <v>4520776.9400000004</v>
      </c>
      <c r="N1023" s="11">
        <v>3842660.41</v>
      </c>
      <c r="O1023" s="11">
        <v>587701</v>
      </c>
      <c r="P1023" s="11">
        <v>90415.53</v>
      </c>
      <c r="Q1023" s="11">
        <v>1163819.73</v>
      </c>
      <c r="R1023" s="12">
        <f>Table7[[#This Row],[Solicitat beneficiar]]/Table7[[#This Row],[Valoare totala eligibila, LEI]]</f>
        <v>0.60253127861690059</v>
      </c>
      <c r="S1023" s="11">
        <f>Table7[[#This Row],[Valoare totala eligibila, LEI]]-Table7[[#This Row],[Solicitat beneficiar]]</f>
        <v>1796867.4300000006</v>
      </c>
      <c r="T1023" s="11" t="e">
        <f>Table7[[#This Row],[Necesar de finantare lei - valoare eligibila cf. art 6. lit b) - OUG 36/2023]]/#REF!</f>
        <v>#REF!</v>
      </c>
      <c r="U1023" s="11">
        <v>2723909.51</v>
      </c>
      <c r="V1023" s="13">
        <v>100</v>
      </c>
      <c r="W1023" s="13" t="s">
        <v>2007</v>
      </c>
      <c r="X1023" s="16">
        <v>2</v>
      </c>
      <c r="Y1023" t="s">
        <v>25</v>
      </c>
      <c r="Z1023" s="13"/>
    </row>
    <row r="1024" spans="1:26" customFormat="1" hidden="1">
      <c r="A1024">
        <v>1023</v>
      </c>
      <c r="B1024">
        <v>119917</v>
      </c>
      <c r="C1024">
        <v>4328</v>
      </c>
      <c r="D1024" t="s">
        <v>34</v>
      </c>
      <c r="E1024" t="s">
        <v>191</v>
      </c>
      <c r="F1024" t="s">
        <v>2008</v>
      </c>
      <c r="G1024" t="s">
        <v>2006</v>
      </c>
      <c r="H1024">
        <v>51</v>
      </c>
      <c r="I1024" s="10">
        <v>43750</v>
      </c>
      <c r="J1024" s="10">
        <v>43608</v>
      </c>
      <c r="K1024" s="10">
        <v>45291</v>
      </c>
      <c r="L1024" s="11">
        <v>4961365.6100000003</v>
      </c>
      <c r="M1024" s="11">
        <v>4509883.09</v>
      </c>
      <c r="N1024" s="11">
        <v>3833400.64</v>
      </c>
      <c r="O1024" s="11">
        <v>586284.79</v>
      </c>
      <c r="P1024" s="11">
        <v>90197.66</v>
      </c>
      <c r="Q1024" s="11">
        <v>451482.52</v>
      </c>
      <c r="R1024" s="12">
        <f>Table7[[#This Row],[Solicitat beneficiar]]/Table7[[#This Row],[Valoare totala eligibila, LEI]]</f>
        <v>0.5160119128498295</v>
      </c>
      <c r="S1024" s="11">
        <f>Table7[[#This Row],[Valoare totala eligibila, LEI]]-Table7[[#This Row],[Solicitat beneficiar]]</f>
        <v>2182729.69</v>
      </c>
      <c r="T1024" s="11" t="e">
        <f>Table7[[#This Row],[Necesar de finantare lei - valoare eligibila cf. art 6. lit b) - OUG 36/2023]]/#REF!</f>
        <v>#REF!</v>
      </c>
      <c r="U1024" s="11">
        <v>2327153.4</v>
      </c>
      <c r="V1024" s="13">
        <v>92</v>
      </c>
      <c r="W1024" s="13" t="s">
        <v>2009</v>
      </c>
      <c r="X1024" s="16">
        <v>2</v>
      </c>
      <c r="Y1024" t="s">
        <v>25</v>
      </c>
      <c r="Z1024" s="13"/>
    </row>
    <row r="1025" spans="1:26" customFormat="1" hidden="1">
      <c r="A1025">
        <v>1024</v>
      </c>
      <c r="B1025">
        <v>116058</v>
      </c>
      <c r="C1025">
        <v>4329</v>
      </c>
      <c r="D1025" t="s">
        <v>34</v>
      </c>
      <c r="E1025" t="s">
        <v>191</v>
      </c>
      <c r="F1025" t="s">
        <v>2010</v>
      </c>
      <c r="G1025" t="s">
        <v>2006</v>
      </c>
      <c r="H1025">
        <v>75</v>
      </c>
      <c r="I1025" s="10">
        <v>43020</v>
      </c>
      <c r="J1025" s="10">
        <v>43608</v>
      </c>
      <c r="K1025" s="10">
        <v>45291</v>
      </c>
      <c r="L1025" s="11">
        <v>5652727.5</v>
      </c>
      <c r="M1025" s="11">
        <v>4528799.96</v>
      </c>
      <c r="N1025" s="11">
        <v>3849479.99</v>
      </c>
      <c r="O1025" s="11">
        <v>588743.97</v>
      </c>
      <c r="P1025" s="11">
        <v>90576</v>
      </c>
      <c r="Q1025" s="11">
        <v>1123927.54</v>
      </c>
      <c r="R1025" s="12">
        <f>Table7[[#This Row],[Solicitat beneficiar]]/Table7[[#This Row],[Valoare totala eligibila, LEI]]</f>
        <v>0.47449636304978238</v>
      </c>
      <c r="S1025" s="11">
        <f>Table7[[#This Row],[Valoare totala eligibila, LEI]]-Table7[[#This Row],[Solicitat beneficiar]]</f>
        <v>2379900.85</v>
      </c>
      <c r="T1025" s="11" t="e">
        <f>Table7[[#This Row],[Necesar de finantare lei - valoare eligibila cf. art 6. lit b) - OUG 36/2023]]/#REF!</f>
        <v>#REF!</v>
      </c>
      <c r="U1025" s="11">
        <v>2148899.11</v>
      </c>
      <c r="V1025" s="13">
        <v>75</v>
      </c>
      <c r="W1025" s="13" t="s">
        <v>2011</v>
      </c>
      <c r="X1025" s="16">
        <v>4</v>
      </c>
      <c r="Y1025" t="s">
        <v>20</v>
      </c>
      <c r="Z1025" s="13"/>
    </row>
    <row r="1026" spans="1:26" customFormat="1" hidden="1">
      <c r="A1026">
        <v>1025</v>
      </c>
      <c r="B1026">
        <v>117763</v>
      </c>
      <c r="C1026">
        <v>4515</v>
      </c>
      <c r="D1026" t="s">
        <v>34</v>
      </c>
      <c r="E1026" t="s">
        <v>191</v>
      </c>
      <c r="F1026" t="s">
        <v>2012</v>
      </c>
      <c r="G1026" t="s">
        <v>2006</v>
      </c>
      <c r="H1026">
        <v>75</v>
      </c>
      <c r="I1026" s="10">
        <v>43020</v>
      </c>
      <c r="J1026" s="10">
        <v>43647</v>
      </c>
      <c r="K1026" s="10">
        <v>45291</v>
      </c>
      <c r="L1026" s="11">
        <v>7342138.0300000003</v>
      </c>
      <c r="M1026" s="11">
        <v>4501865.3600000003</v>
      </c>
      <c r="N1026" s="11">
        <v>3826585.56</v>
      </c>
      <c r="O1026" s="11">
        <v>585242.5</v>
      </c>
      <c r="P1026" s="11">
        <v>90037.3</v>
      </c>
      <c r="Q1026" s="11">
        <v>2840272.67</v>
      </c>
      <c r="R1026" s="12">
        <f>Table7[[#This Row],[Solicitat beneficiar]]/Table7[[#This Row],[Valoare totala eligibila, LEI]]</f>
        <v>0.23150197455038946</v>
      </c>
      <c r="S1026" s="11">
        <f>Table7[[#This Row],[Valoare totala eligibila, LEI]]-Table7[[#This Row],[Solicitat beneficiar]]</f>
        <v>3459674.6400000006</v>
      </c>
      <c r="T1026" s="11" t="e">
        <f>Table7[[#This Row],[Necesar de finantare lei - valoare eligibila cf. art 6. lit b) - OUG 36/2023]]/#REF!</f>
        <v>#REF!</v>
      </c>
      <c r="U1026" s="11">
        <v>1042190.72</v>
      </c>
      <c r="V1026" s="13">
        <v>40</v>
      </c>
      <c r="W1026" s="13" t="s">
        <v>2013</v>
      </c>
      <c r="X1026" s="16">
        <v>4</v>
      </c>
      <c r="Y1026" t="s">
        <v>20</v>
      </c>
      <c r="Z1026" s="13"/>
    </row>
    <row r="1027" spans="1:26" customFormat="1" hidden="1">
      <c r="A1027">
        <v>1026</v>
      </c>
      <c r="B1027">
        <v>130504</v>
      </c>
      <c r="C1027">
        <v>5662</v>
      </c>
      <c r="D1027" t="s">
        <v>34</v>
      </c>
      <c r="E1027" t="s">
        <v>202</v>
      </c>
      <c r="F1027" t="s">
        <v>2014</v>
      </c>
      <c r="G1027" t="s">
        <v>1616</v>
      </c>
      <c r="H1027">
        <v>57</v>
      </c>
      <c r="I1027" s="10">
        <v>43556</v>
      </c>
      <c r="J1027" s="10">
        <v>44022</v>
      </c>
      <c r="K1027" s="10">
        <v>45291</v>
      </c>
      <c r="L1027" s="11">
        <v>4238151.93</v>
      </c>
      <c r="M1027" s="11">
        <v>4236251.93</v>
      </c>
      <c r="N1027" s="11">
        <v>2965376.35</v>
      </c>
      <c r="O1027" s="11">
        <v>1186150.54</v>
      </c>
      <c r="P1027" s="11">
        <v>84725.04</v>
      </c>
      <c r="Q1027" s="11">
        <v>1900</v>
      </c>
      <c r="R1027" s="12">
        <f>Table7[[#This Row],[Solicitat beneficiar]]/Table7[[#This Row],[Valoare totala eligibila, LEI]]</f>
        <v>4.3821477822259737E-2</v>
      </c>
      <c r="S1027" s="11">
        <f>Table7[[#This Row],[Valoare totala eligibila, LEI]]-Table7[[#This Row],[Solicitat beneficiar]]</f>
        <v>4050613.11</v>
      </c>
      <c r="T1027" s="11" t="e">
        <f>Table7[[#This Row],[Necesar de finantare lei - valoare eligibila cf. art 6. lit b) - OUG 36/2023]]/#REF!</f>
        <v>#REF!</v>
      </c>
      <c r="U1027" s="11">
        <v>185638.82</v>
      </c>
      <c r="V1027" s="13">
        <v>10</v>
      </c>
      <c r="W1027" s="13" t="s">
        <v>2015</v>
      </c>
      <c r="X1027" s="16">
        <v>4</v>
      </c>
      <c r="Y1027" t="s">
        <v>20</v>
      </c>
      <c r="Z1027" s="13"/>
    </row>
    <row r="1028" spans="1:26" customFormat="1" hidden="1">
      <c r="A1028">
        <v>1027</v>
      </c>
      <c r="B1028">
        <v>130503</v>
      </c>
      <c r="C1028">
        <v>5842</v>
      </c>
      <c r="D1028" t="s">
        <v>34</v>
      </c>
      <c r="E1028" t="s">
        <v>202</v>
      </c>
      <c r="F1028" t="s">
        <v>2016</v>
      </c>
      <c r="G1028" t="s">
        <v>1616</v>
      </c>
      <c r="H1028">
        <v>57</v>
      </c>
      <c r="I1028" s="10">
        <v>43556</v>
      </c>
      <c r="J1028" s="10">
        <v>44047</v>
      </c>
      <c r="K1028" s="10">
        <v>45291</v>
      </c>
      <c r="L1028" s="11">
        <v>4656133.5</v>
      </c>
      <c r="M1028" s="11">
        <v>4654233.5</v>
      </c>
      <c r="N1028" s="11">
        <v>3257963.46</v>
      </c>
      <c r="O1028" s="11">
        <v>1303185.3700000001</v>
      </c>
      <c r="P1028" s="11">
        <v>93084.67</v>
      </c>
      <c r="Q1028" s="11">
        <v>1900</v>
      </c>
      <c r="R1028" s="12">
        <f>Table7[[#This Row],[Solicitat beneficiar]]/Table7[[#This Row],[Valoare totala eligibila, LEI]]</f>
        <v>0.28589376886655993</v>
      </c>
      <c r="S1028" s="11">
        <f>Table7[[#This Row],[Valoare totala eligibila, LEI]]-Table7[[#This Row],[Solicitat beneficiar]]</f>
        <v>3323617.1434999998</v>
      </c>
      <c r="T1028" s="11" t="e">
        <f>Table7[[#This Row],[Necesar de finantare lei - valoare eligibila cf. art 6. lit b) - OUG 36/2023]]/#REF!</f>
        <v>#REF!</v>
      </c>
      <c r="U1028" s="11">
        <v>1330616.3565000002</v>
      </c>
      <c r="V1028" s="13">
        <v>88</v>
      </c>
      <c r="W1028" s="13" t="s">
        <v>2017</v>
      </c>
      <c r="X1028" s="16">
        <v>4</v>
      </c>
      <c r="Y1028" t="s">
        <v>20</v>
      </c>
      <c r="Z1028" s="13"/>
    </row>
    <row r="1029" spans="1:26" customFormat="1" hidden="1">
      <c r="A1029">
        <v>1028</v>
      </c>
      <c r="B1029">
        <v>134161</v>
      </c>
      <c r="C1029">
        <v>6626</v>
      </c>
      <c r="D1029" t="s">
        <v>34</v>
      </c>
      <c r="E1029" t="s">
        <v>1156</v>
      </c>
      <c r="F1029" t="s">
        <v>2018</v>
      </c>
      <c r="G1029" t="s">
        <v>1479</v>
      </c>
      <c r="H1029">
        <v>64</v>
      </c>
      <c r="I1029" s="10">
        <v>43344</v>
      </c>
      <c r="J1029" s="10">
        <v>44238</v>
      </c>
      <c r="K1029" s="10">
        <v>45291</v>
      </c>
      <c r="L1029" s="11">
        <v>2030160.8</v>
      </c>
      <c r="M1029" s="11">
        <v>1454542.01</v>
      </c>
      <c r="N1029" s="11">
        <v>1381814.91</v>
      </c>
      <c r="O1029" s="11">
        <v>43633.66</v>
      </c>
      <c r="P1029" s="11">
        <v>29093.439999999999</v>
      </c>
      <c r="Q1029" s="11">
        <v>575618.79</v>
      </c>
      <c r="R1029" s="12">
        <f>Table7[[#This Row],[Solicitat beneficiar]]/Table7[[#This Row],[Valoare totala eligibila, LEI]]</f>
        <v>0.46315819369149747</v>
      </c>
      <c r="S1029" s="11">
        <f>Table7[[#This Row],[Valoare totala eligibila, LEI]]-Table7[[#This Row],[Solicitat beneficiar]]</f>
        <v>780858.96</v>
      </c>
      <c r="T1029" s="11" t="e">
        <f>Table7[[#This Row],[Necesar de finantare lei - valoare eligibila cf. art 6. lit b) - OUG 36/2023]]/#REF!</f>
        <v>#REF!</v>
      </c>
      <c r="U1029" s="11">
        <v>673683.05</v>
      </c>
      <c r="V1029" s="13">
        <v>76</v>
      </c>
      <c r="W1029" s="13" t="s">
        <v>2019</v>
      </c>
      <c r="X1029" s="16">
        <v>2</v>
      </c>
      <c r="Y1029" t="s">
        <v>25</v>
      </c>
      <c r="Z1029" s="13"/>
    </row>
    <row r="1030" spans="1:26" customFormat="1" hidden="1">
      <c r="A1030">
        <v>1029</v>
      </c>
      <c r="B1030">
        <v>134162</v>
      </c>
      <c r="C1030">
        <v>6843</v>
      </c>
      <c r="D1030" t="s">
        <v>34</v>
      </c>
      <c r="E1030" t="s">
        <v>1156</v>
      </c>
      <c r="F1030" t="s">
        <v>2020</v>
      </c>
      <c r="G1030" t="s">
        <v>1479</v>
      </c>
      <c r="H1030">
        <v>70</v>
      </c>
      <c r="I1030" s="10">
        <v>43168</v>
      </c>
      <c r="J1030" s="10">
        <v>44302</v>
      </c>
      <c r="K1030" s="10">
        <v>45291</v>
      </c>
      <c r="L1030" s="11">
        <v>2617656.79</v>
      </c>
      <c r="M1030" s="11">
        <v>1696965.01</v>
      </c>
      <c r="N1030" s="11">
        <v>1612116.76</v>
      </c>
      <c r="O1030" s="11">
        <v>50908.94</v>
      </c>
      <c r="P1030" s="11">
        <v>33939.31</v>
      </c>
      <c r="Q1030" s="11">
        <v>920691.78</v>
      </c>
      <c r="R1030" s="12">
        <f>Table7[[#This Row],[Solicitat beneficiar]]/Table7[[#This Row],[Valoare totala eligibila, LEI]]</f>
        <v>0.2283650739504641</v>
      </c>
      <c r="S1030" s="11">
        <f>Table7[[#This Row],[Valoare totala eligibila, LEI]]-Table7[[#This Row],[Solicitat beneficiar]]</f>
        <v>1309437.47</v>
      </c>
      <c r="T1030" s="11" t="e">
        <f>Table7[[#This Row],[Necesar de finantare lei - valoare eligibila cf. art 6. lit b) - OUG 36/2023]]/#REF!</f>
        <v>#REF!</v>
      </c>
      <c r="U1030" s="11">
        <v>387527.54000000004</v>
      </c>
      <c r="V1030" s="13">
        <v>76</v>
      </c>
      <c r="W1030" s="13" t="s">
        <v>2021</v>
      </c>
      <c r="X1030" s="16">
        <v>4</v>
      </c>
      <c r="Y1030" t="s">
        <v>20</v>
      </c>
      <c r="Z1030" s="13"/>
    </row>
    <row r="1031" spans="1:26" customFormat="1" hidden="1">
      <c r="A1031">
        <v>1030</v>
      </c>
      <c r="B1031">
        <v>134158</v>
      </c>
      <c r="C1031">
        <v>6865</v>
      </c>
      <c r="D1031" t="s">
        <v>34</v>
      </c>
      <c r="E1031" t="s">
        <v>1156</v>
      </c>
      <c r="F1031" t="s">
        <v>2022</v>
      </c>
      <c r="G1031" t="s">
        <v>1479</v>
      </c>
      <c r="H1031">
        <v>75</v>
      </c>
      <c r="I1031" s="10">
        <v>43009</v>
      </c>
      <c r="J1031" s="10">
        <v>44307</v>
      </c>
      <c r="K1031" s="10">
        <v>45291</v>
      </c>
      <c r="L1031" s="11">
        <v>2468377.36</v>
      </c>
      <c r="M1031" s="11">
        <v>1939391.35</v>
      </c>
      <c r="N1031" s="11">
        <v>1842421.78</v>
      </c>
      <c r="O1031" s="11">
        <v>58178.22</v>
      </c>
      <c r="P1031" s="11">
        <v>38791.35</v>
      </c>
      <c r="Q1031" s="11">
        <v>528986.01</v>
      </c>
      <c r="R1031" s="12">
        <f>Table7[[#This Row],[Solicitat beneficiar]]/Table7[[#This Row],[Valoare totala eligibila, LEI]]</f>
        <v>0.67641585077710076</v>
      </c>
      <c r="S1031" s="11">
        <f>Table7[[#This Row],[Valoare totala eligibila, LEI]]-Table7[[#This Row],[Solicitat beneficiar]]</f>
        <v>627556.30000000005</v>
      </c>
      <c r="T1031" s="11" t="e">
        <f>Table7[[#This Row],[Necesar de finantare lei - valoare eligibila cf. art 6. lit b) - OUG 36/2023]]/#REF!</f>
        <v>#REF!</v>
      </c>
      <c r="U1031" s="11">
        <v>1311835.05</v>
      </c>
      <c r="V1031" s="13">
        <v>100</v>
      </c>
      <c r="W1031" s="13" t="s">
        <v>2023</v>
      </c>
      <c r="X1031" s="16">
        <v>2</v>
      </c>
      <c r="Y1031" t="s">
        <v>25</v>
      </c>
      <c r="Z1031" s="13"/>
    </row>
    <row r="1032" spans="1:26" customFormat="1" hidden="1">
      <c r="A1032">
        <v>1031</v>
      </c>
      <c r="B1032">
        <v>134164</v>
      </c>
      <c r="C1032">
        <v>6922</v>
      </c>
      <c r="D1032" t="s">
        <v>34</v>
      </c>
      <c r="E1032" t="s">
        <v>1156</v>
      </c>
      <c r="F1032" t="s">
        <v>2024</v>
      </c>
      <c r="G1032" t="s">
        <v>1479</v>
      </c>
      <c r="H1032">
        <v>55</v>
      </c>
      <c r="I1032" s="10">
        <v>43617</v>
      </c>
      <c r="J1032" s="10">
        <v>44344</v>
      </c>
      <c r="K1032" s="10">
        <v>45291</v>
      </c>
      <c r="L1032" s="11">
        <v>9613081.8699999992</v>
      </c>
      <c r="M1032" s="11">
        <v>9613081.8699999992</v>
      </c>
      <c r="N1032" s="11">
        <v>9132427.7899999991</v>
      </c>
      <c r="O1032" s="11">
        <v>288392.45</v>
      </c>
      <c r="P1032" s="11">
        <v>192261.63</v>
      </c>
      <c r="Q1032" s="11">
        <v>0</v>
      </c>
      <c r="R1032" s="12">
        <f>Table7[[#This Row],[Solicitat beneficiar]]/Table7[[#This Row],[Valoare totala eligibila, LEI]]</f>
        <v>0.1640958062494895</v>
      </c>
      <c r="S1032" s="11">
        <f>Table7[[#This Row],[Valoare totala eligibila, LEI]]-Table7[[#This Row],[Solicitat beneficiar]]</f>
        <v>8035615.4499999993</v>
      </c>
      <c r="T1032" s="11" t="e">
        <f>Table7[[#This Row],[Necesar de finantare lei - valoare eligibila cf. art 6. lit b) - OUG 36/2023]]/#REF!</f>
        <v>#REF!</v>
      </c>
      <c r="U1032" s="11">
        <v>1577466.42</v>
      </c>
      <c r="V1032" s="13">
        <v>100</v>
      </c>
      <c r="W1032" s="13" t="s">
        <v>2025</v>
      </c>
      <c r="X1032" s="16">
        <v>2</v>
      </c>
      <c r="Y1032" t="s">
        <v>25</v>
      </c>
      <c r="Z1032" s="13"/>
    </row>
    <row r="1033" spans="1:26" customFormat="1" hidden="1">
      <c r="A1033">
        <v>1032</v>
      </c>
      <c r="B1033">
        <v>134160</v>
      </c>
      <c r="C1033">
        <v>6884</v>
      </c>
      <c r="D1033" t="s">
        <v>34</v>
      </c>
      <c r="E1033" t="s">
        <v>1156</v>
      </c>
      <c r="F1033" t="s">
        <v>2026</v>
      </c>
      <c r="G1033" t="s">
        <v>1479</v>
      </c>
      <c r="H1033">
        <v>55</v>
      </c>
      <c r="I1033" s="10">
        <v>43617</v>
      </c>
      <c r="J1033" s="10">
        <v>44323</v>
      </c>
      <c r="K1033" s="10">
        <v>45291</v>
      </c>
      <c r="L1033" s="11">
        <v>6111623.6699999999</v>
      </c>
      <c r="M1033" s="11">
        <v>1599992.98</v>
      </c>
      <c r="N1033" s="11">
        <v>1519993.33</v>
      </c>
      <c r="O1033" s="11">
        <v>47999.79</v>
      </c>
      <c r="P1033" s="11">
        <v>31999.86</v>
      </c>
      <c r="Q1033" s="11">
        <v>4511630.6900000004</v>
      </c>
      <c r="R1033" s="12">
        <f>Table7[[#This Row],[Solicitat beneficiar]]/Table7[[#This Row],[Valoare totala eligibila, LEI]]</f>
        <v>0.20661662528044344</v>
      </c>
      <c r="S1033" s="11">
        <f>Table7[[#This Row],[Valoare totala eligibila, LEI]]-Table7[[#This Row],[Solicitat beneficiar]]</f>
        <v>1269407.83</v>
      </c>
      <c r="T1033" s="11" t="e">
        <f>Table7[[#This Row],[Necesar de finantare lei - valoare eligibila cf. art 6. lit b) - OUG 36/2023]]/#REF!</f>
        <v>#REF!</v>
      </c>
      <c r="U1033" s="11">
        <v>330585.15000000002</v>
      </c>
      <c r="V1033" s="13">
        <v>20</v>
      </c>
      <c r="W1033" s="13" t="s">
        <v>2027</v>
      </c>
      <c r="X1033" s="16">
        <v>2</v>
      </c>
      <c r="Y1033" t="s">
        <v>25</v>
      </c>
      <c r="Z1033" s="13"/>
    </row>
    <row r="1034" spans="1:26" customFormat="1" hidden="1">
      <c r="A1034">
        <v>1033</v>
      </c>
      <c r="B1034">
        <v>134159</v>
      </c>
      <c r="C1034">
        <v>7013</v>
      </c>
      <c r="D1034" t="s">
        <v>34</v>
      </c>
      <c r="E1034" t="s">
        <v>1156</v>
      </c>
      <c r="F1034" t="s">
        <v>2028</v>
      </c>
      <c r="G1034" t="s">
        <v>1479</v>
      </c>
      <c r="H1034">
        <v>61</v>
      </c>
      <c r="I1034" s="10">
        <v>43374</v>
      </c>
      <c r="J1034" s="10">
        <v>44396</v>
      </c>
      <c r="K1034" s="10">
        <v>45230</v>
      </c>
      <c r="L1034" s="11">
        <v>6412479.4199999999</v>
      </c>
      <c r="M1034" s="11">
        <v>3326050</v>
      </c>
      <c r="N1034" s="11">
        <v>3159747.5</v>
      </c>
      <c r="O1034" s="11">
        <v>99781.5</v>
      </c>
      <c r="P1034" s="11">
        <v>66521</v>
      </c>
      <c r="Q1034" s="11">
        <v>3086429.42</v>
      </c>
      <c r="R1034" s="12">
        <f>Table7[[#This Row],[Solicitat beneficiar]]/Table7[[#This Row],[Valoare totala eligibila, LEI]]</f>
        <v>0.70183752499210783</v>
      </c>
      <c r="S1034" s="11">
        <f>Table7[[#This Row],[Valoare totala eligibila, LEI]]-Table7[[#This Row],[Solicitat beneficiar]]</f>
        <v>991703.29999999981</v>
      </c>
      <c r="T1034" s="11" t="e">
        <f>Table7[[#This Row],[Necesar de finantare lei - valoare eligibila cf. art 6. lit b) - OUG 36/2023]]/#REF!</f>
        <v>#REF!</v>
      </c>
      <c r="U1034" s="11">
        <v>2334346.7000000002</v>
      </c>
      <c r="V1034" s="13">
        <v>90</v>
      </c>
      <c r="W1034" s="13" t="s">
        <v>2029</v>
      </c>
      <c r="X1034" s="16">
        <v>2</v>
      </c>
      <c r="Y1034" t="s">
        <v>25</v>
      </c>
      <c r="Z1034" s="13"/>
    </row>
    <row r="1035" spans="1:26" customFormat="1" hidden="1">
      <c r="A1035">
        <v>1034</v>
      </c>
      <c r="B1035">
        <v>142505</v>
      </c>
      <c r="C1035">
        <v>7162</v>
      </c>
      <c r="D1035" t="s">
        <v>34</v>
      </c>
      <c r="E1035" t="s">
        <v>1200</v>
      </c>
      <c r="F1035" t="s">
        <v>2030</v>
      </c>
      <c r="G1035" t="s">
        <v>1683</v>
      </c>
      <c r="H1035">
        <v>45</v>
      </c>
      <c r="I1035" s="10">
        <v>43922</v>
      </c>
      <c r="J1035" s="10">
        <v>44483</v>
      </c>
      <c r="K1035" s="10">
        <v>45291</v>
      </c>
      <c r="L1035" s="11">
        <v>4274071.9400000004</v>
      </c>
      <c r="M1035" s="11">
        <v>2717587.35</v>
      </c>
      <c r="N1035" s="11">
        <v>2581707.9900000002</v>
      </c>
      <c r="O1035" s="11">
        <v>81527.61</v>
      </c>
      <c r="P1035" s="11">
        <v>54351.75</v>
      </c>
      <c r="Q1035" s="11">
        <v>1556484.59</v>
      </c>
      <c r="R1035" s="12">
        <f>Table7[[#This Row],[Solicitat beneficiar]]/Table7[[#This Row],[Valoare totala eligibila, LEI]]</f>
        <v>0.30585422764791714</v>
      </c>
      <c r="S1035" s="11">
        <f>Table7[[#This Row],[Valoare totala eligibila, LEI]]-Table7[[#This Row],[Solicitat beneficiar]]</f>
        <v>1886401.77</v>
      </c>
      <c r="T1035" s="11" t="e">
        <f>Table7[[#This Row],[Necesar de finantare lei - valoare eligibila cf. art 6. lit b) - OUG 36/2023]]/#REF!</f>
        <v>#REF!</v>
      </c>
      <c r="U1035" s="11">
        <v>831185.58</v>
      </c>
      <c r="V1035" s="13">
        <v>80</v>
      </c>
      <c r="W1035" s="13" t="s">
        <v>2031</v>
      </c>
      <c r="X1035" s="16">
        <v>4</v>
      </c>
      <c r="Y1035" t="s">
        <v>20</v>
      </c>
      <c r="Z1035" s="13"/>
    </row>
    <row r="1036" spans="1:26" customFormat="1" hidden="1">
      <c r="A1036">
        <v>1035</v>
      </c>
      <c r="B1036">
        <v>149645</v>
      </c>
      <c r="C1036">
        <v>7540</v>
      </c>
      <c r="D1036" t="s">
        <v>34</v>
      </c>
      <c r="E1036" t="s">
        <v>159</v>
      </c>
      <c r="F1036" t="s">
        <v>2032</v>
      </c>
      <c r="G1036" t="s">
        <v>1471</v>
      </c>
      <c r="H1036">
        <v>58</v>
      </c>
      <c r="I1036" s="10">
        <v>43531</v>
      </c>
      <c r="J1036" s="10">
        <v>44579</v>
      </c>
      <c r="K1036" s="10">
        <v>45291</v>
      </c>
      <c r="L1036" s="11">
        <v>10185555.869999999</v>
      </c>
      <c r="M1036" s="11">
        <v>3722495.69</v>
      </c>
      <c r="N1036" s="11">
        <v>3536370.89</v>
      </c>
      <c r="O1036" s="11">
        <v>111674.9</v>
      </c>
      <c r="P1036" s="11">
        <v>74449.899999999994</v>
      </c>
      <c r="Q1036" s="11">
        <v>6463060.1799999997</v>
      </c>
      <c r="R1036" s="12">
        <f>Table7[[#This Row],[Solicitat beneficiar]]/Table7[[#This Row],[Valoare totala eligibila, LEI]]</f>
        <v>2.0000530880399756E-2</v>
      </c>
      <c r="S1036" s="11">
        <f>Table7[[#This Row],[Valoare totala eligibila, LEI]]-Table7[[#This Row],[Solicitat beneficiar]]</f>
        <v>3648043.8</v>
      </c>
      <c r="T1036" s="11" t="e">
        <f>Table7[[#This Row],[Necesar de finantare lei - valoare eligibila cf. art 6. lit b) - OUG 36/2023]]/#REF!</f>
        <v>#REF!</v>
      </c>
      <c r="U1036" s="11">
        <v>74451.89</v>
      </c>
      <c r="V1036" s="13">
        <v>0</v>
      </c>
      <c r="W1036" s="13" t="s">
        <v>2033</v>
      </c>
      <c r="X1036" s="16">
        <v>2</v>
      </c>
      <c r="Y1036" t="s">
        <v>25</v>
      </c>
      <c r="Z1036" s="13"/>
    </row>
    <row r="1037" spans="1:26" customFormat="1" hidden="1">
      <c r="A1037">
        <v>1036</v>
      </c>
      <c r="B1037">
        <v>149642</v>
      </c>
      <c r="C1037">
        <v>7684</v>
      </c>
      <c r="D1037" t="s">
        <v>34</v>
      </c>
      <c r="E1037" t="s">
        <v>159</v>
      </c>
      <c r="F1037" t="s">
        <v>2034</v>
      </c>
      <c r="G1037" t="s">
        <v>1471</v>
      </c>
      <c r="H1037">
        <v>58</v>
      </c>
      <c r="I1037" s="10">
        <v>43525</v>
      </c>
      <c r="J1037" s="10">
        <v>44665</v>
      </c>
      <c r="K1037" s="10">
        <v>45291</v>
      </c>
      <c r="L1037" s="11">
        <v>11045885.800000001</v>
      </c>
      <c r="M1037" s="11">
        <v>8077550</v>
      </c>
      <c r="N1037" s="11">
        <v>7673672.5199999996</v>
      </c>
      <c r="O1037" s="11">
        <v>242326.48</v>
      </c>
      <c r="P1037" s="11">
        <v>161551</v>
      </c>
      <c r="Q1037" s="11">
        <v>2968335.8</v>
      </c>
      <c r="R1037" s="12">
        <f>Table7[[#This Row],[Solicitat beneficiar]]/Table7[[#This Row],[Valoare totala eligibila, LEI]]</f>
        <v>0</v>
      </c>
      <c r="S1037" s="11">
        <f>Table7[[#This Row],[Valoare totala eligibila, LEI]]-Table7[[#This Row],[Solicitat beneficiar]]</f>
        <v>8077550</v>
      </c>
      <c r="T1037" s="11" t="e">
        <f>Table7[[#This Row],[Necesar de finantare lei - valoare eligibila cf. art 6. lit b) - OUG 36/2023]]/#REF!</f>
        <v>#REF!</v>
      </c>
      <c r="U1037" s="11">
        <v>0</v>
      </c>
      <c r="V1037" s="13">
        <v>1</v>
      </c>
      <c r="W1037" s="13" t="s">
        <v>2035</v>
      </c>
      <c r="X1037" s="16">
        <v>5</v>
      </c>
      <c r="Y1037" t="s">
        <v>21</v>
      </c>
      <c r="Z1037" s="13"/>
    </row>
    <row r="1038" spans="1:26" customFormat="1" hidden="1">
      <c r="A1038">
        <v>1037</v>
      </c>
      <c r="B1038">
        <v>149643</v>
      </c>
      <c r="C1038">
        <v>7708</v>
      </c>
      <c r="D1038" t="s">
        <v>34</v>
      </c>
      <c r="E1038" t="s">
        <v>159</v>
      </c>
      <c r="F1038" t="s">
        <v>2036</v>
      </c>
      <c r="G1038" t="s">
        <v>1471</v>
      </c>
      <c r="H1038">
        <v>58</v>
      </c>
      <c r="I1038" s="10">
        <v>43525</v>
      </c>
      <c r="J1038" s="10">
        <v>44685</v>
      </c>
      <c r="K1038" s="10">
        <v>45291</v>
      </c>
      <c r="L1038" s="11">
        <v>2503245.46</v>
      </c>
      <c r="M1038" s="11">
        <v>1900600</v>
      </c>
      <c r="N1038" s="11">
        <v>1805570.01</v>
      </c>
      <c r="O1038" s="11">
        <v>57017.99</v>
      </c>
      <c r="P1038" s="11">
        <v>38012</v>
      </c>
      <c r="Q1038" s="11">
        <v>602645.46</v>
      </c>
      <c r="R1038" s="12">
        <f>Table7[[#This Row],[Solicitat beneficiar]]/Table7[[#This Row],[Valoare totala eligibila, LEI]]</f>
        <v>3.6289824266021259E-2</v>
      </c>
      <c r="S1038" s="11">
        <f>Table7[[#This Row],[Valoare totala eligibila, LEI]]-Table7[[#This Row],[Solicitat beneficiar]]</f>
        <v>1831627.56</v>
      </c>
      <c r="T1038" s="11" t="e">
        <f>Table7[[#This Row],[Necesar de finantare lei - valoare eligibila cf. art 6. lit b) - OUG 36/2023]]/#REF!</f>
        <v>#REF!</v>
      </c>
      <c r="U1038" s="11">
        <v>68972.44</v>
      </c>
      <c r="V1038" s="13">
        <v>0</v>
      </c>
      <c r="W1038" s="13" t="s">
        <v>2037</v>
      </c>
      <c r="X1038" s="16">
        <v>2</v>
      </c>
      <c r="Y1038" t="s">
        <v>25</v>
      </c>
      <c r="Z1038" s="13"/>
    </row>
    <row r="1039" spans="1:26" customFormat="1" hidden="1">
      <c r="A1039">
        <v>1038</v>
      </c>
      <c r="B1039">
        <v>149641</v>
      </c>
      <c r="C1039">
        <v>7703</v>
      </c>
      <c r="D1039" t="s">
        <v>34</v>
      </c>
      <c r="E1039" t="s">
        <v>159</v>
      </c>
      <c r="F1039" t="s">
        <v>2038</v>
      </c>
      <c r="G1039" t="s">
        <v>1471</v>
      </c>
      <c r="H1039">
        <v>58</v>
      </c>
      <c r="I1039" s="10">
        <v>43525</v>
      </c>
      <c r="J1039" s="10">
        <v>44685</v>
      </c>
      <c r="K1039" s="10">
        <v>45291</v>
      </c>
      <c r="L1039" s="11">
        <v>6199026.1200000001</v>
      </c>
      <c r="M1039" s="11">
        <v>1900600</v>
      </c>
      <c r="N1039" s="11">
        <v>1805570</v>
      </c>
      <c r="O1039" s="11">
        <v>57018</v>
      </c>
      <c r="P1039" s="11">
        <v>38012</v>
      </c>
      <c r="Q1039" s="11">
        <v>4298426.12</v>
      </c>
      <c r="R1039" s="12">
        <f>Table7[[#This Row],[Solicitat beneficiar]]/Table7[[#This Row],[Valoare totala eligibila, LEI]]</f>
        <v>2.2509570661896246E-2</v>
      </c>
      <c r="S1039" s="11">
        <f>Table7[[#This Row],[Valoare totala eligibila, LEI]]-Table7[[#This Row],[Solicitat beneficiar]]</f>
        <v>1857818.31</v>
      </c>
      <c r="T1039" s="11" t="e">
        <f>Table7[[#This Row],[Necesar de finantare lei - valoare eligibila cf. art 6. lit b) - OUG 36/2023]]/#REF!</f>
        <v>#REF!</v>
      </c>
      <c r="U1039" s="11">
        <v>42781.69</v>
      </c>
      <c r="V1039" s="13">
        <v>0</v>
      </c>
      <c r="W1039" s="13" t="s">
        <v>2039</v>
      </c>
      <c r="X1039" s="16">
        <v>2</v>
      </c>
      <c r="Y1039" t="s">
        <v>25</v>
      </c>
      <c r="Z1039" s="13"/>
    </row>
    <row r="1040" spans="1:26" customFormat="1" hidden="1">
      <c r="A1040">
        <v>1039</v>
      </c>
      <c r="B1040">
        <v>149646</v>
      </c>
      <c r="C1040">
        <v>7764</v>
      </c>
      <c r="D1040" t="s">
        <v>34</v>
      </c>
      <c r="E1040" t="s">
        <v>159</v>
      </c>
      <c r="F1040" t="s">
        <v>2040</v>
      </c>
      <c r="G1040" t="s">
        <v>1471</v>
      </c>
      <c r="H1040">
        <v>58</v>
      </c>
      <c r="I1040" s="10">
        <v>43525</v>
      </c>
      <c r="J1040" s="10">
        <v>44712</v>
      </c>
      <c r="K1040" s="10">
        <v>45291</v>
      </c>
      <c r="L1040" s="11">
        <v>4383339.42</v>
      </c>
      <c r="M1040" s="11">
        <v>1900600</v>
      </c>
      <c r="N1040" s="11">
        <v>1805570.01</v>
      </c>
      <c r="O1040" s="11">
        <v>57017.99</v>
      </c>
      <c r="P1040" s="11">
        <v>38012</v>
      </c>
      <c r="Q1040" s="11">
        <v>2482739.42</v>
      </c>
      <c r="R1040" s="12">
        <f>Table7[[#This Row],[Solicitat beneficiar]]/Table7[[#This Row],[Valoare totala eligibila, LEI]]</f>
        <v>2.2509570661896246E-2</v>
      </c>
      <c r="S1040" s="11">
        <f>Table7[[#This Row],[Valoare totala eligibila, LEI]]-Table7[[#This Row],[Solicitat beneficiar]]</f>
        <v>1857818.31</v>
      </c>
      <c r="T1040" s="11" t="e">
        <f>Table7[[#This Row],[Necesar de finantare lei - valoare eligibila cf. art 6. lit b) - OUG 36/2023]]/#REF!</f>
        <v>#REF!</v>
      </c>
      <c r="U1040" s="11">
        <v>42781.69</v>
      </c>
      <c r="V1040" s="13">
        <v>1</v>
      </c>
      <c r="W1040" s="13" t="s">
        <v>2041</v>
      </c>
      <c r="X1040" s="16">
        <v>2</v>
      </c>
      <c r="Y1040" t="s">
        <v>25</v>
      </c>
      <c r="Z1040" s="13"/>
    </row>
    <row r="1041" spans="1:26" customFormat="1" hidden="1">
      <c r="A1041">
        <v>1040</v>
      </c>
      <c r="B1041">
        <v>153898</v>
      </c>
      <c r="C1041">
        <v>7790</v>
      </c>
      <c r="D1041" t="s">
        <v>34</v>
      </c>
      <c r="E1041" t="s">
        <v>1200</v>
      </c>
      <c r="F1041" t="s">
        <v>2042</v>
      </c>
      <c r="G1041" t="s">
        <v>1683</v>
      </c>
      <c r="H1041">
        <v>32</v>
      </c>
      <c r="I1041" s="10">
        <v>44317</v>
      </c>
      <c r="J1041" s="10">
        <v>44741</v>
      </c>
      <c r="K1041" s="10">
        <v>45291</v>
      </c>
      <c r="L1041" s="11">
        <v>1576629.02</v>
      </c>
      <c r="M1041" s="11">
        <v>1187875.01</v>
      </c>
      <c r="N1041" s="11">
        <v>1128481.26</v>
      </c>
      <c r="O1041" s="11">
        <v>35636.25</v>
      </c>
      <c r="P1041" s="11">
        <v>23757.5</v>
      </c>
      <c r="Q1041" s="11">
        <v>388754.01</v>
      </c>
      <c r="R1041" s="12">
        <f>Table7[[#This Row],[Solicitat beneficiar]]/Table7[[#This Row],[Valoare totala eligibila, LEI]]</f>
        <v>0</v>
      </c>
      <c r="S1041" s="11">
        <f>Table7[[#This Row],[Valoare totala eligibila, LEI]]-Table7[[#This Row],[Solicitat beneficiar]]</f>
        <v>1187875.01</v>
      </c>
      <c r="T1041" s="11" t="e">
        <f>Table7[[#This Row],[Necesar de finantare lei - valoare eligibila cf. art 6. lit b) - OUG 36/2023]]/#REF!</f>
        <v>#REF!</v>
      </c>
      <c r="U1041" s="11">
        <v>0</v>
      </c>
      <c r="V1041" s="13">
        <v>76</v>
      </c>
      <c r="W1041" s="13" t="s">
        <v>2043</v>
      </c>
      <c r="X1041" s="16">
        <v>4</v>
      </c>
      <c r="Y1041" t="s">
        <v>20</v>
      </c>
      <c r="Z1041" s="13"/>
    </row>
    <row r="1042" spans="1:26" customFormat="1" hidden="1">
      <c r="A1042">
        <v>1041</v>
      </c>
      <c r="B1042">
        <v>152466</v>
      </c>
      <c r="C1042">
        <v>7839</v>
      </c>
      <c r="D1042" t="s">
        <v>34</v>
      </c>
      <c r="E1042" t="s">
        <v>159</v>
      </c>
      <c r="F1042" t="s">
        <v>2044</v>
      </c>
      <c r="G1042" t="s">
        <v>1471</v>
      </c>
      <c r="H1042">
        <v>51</v>
      </c>
      <c r="I1042" s="10">
        <v>43768</v>
      </c>
      <c r="J1042" s="10">
        <v>44755</v>
      </c>
      <c r="K1042" s="10">
        <v>45291</v>
      </c>
      <c r="L1042" s="11">
        <v>8139947.54</v>
      </c>
      <c r="M1042" s="11">
        <v>6300285</v>
      </c>
      <c r="N1042" s="11">
        <v>5985270.7599999998</v>
      </c>
      <c r="O1042" s="11">
        <v>189008.54</v>
      </c>
      <c r="P1042" s="11">
        <v>126005.7</v>
      </c>
      <c r="Q1042" s="11">
        <v>1839662.54</v>
      </c>
      <c r="R1042" s="12">
        <f>Table7[[#This Row],[Solicitat beneficiar]]/Table7[[#This Row],[Valoare totala eligibila, LEI]]</f>
        <v>1.9475764985234793E-2</v>
      </c>
      <c r="S1042" s="11">
        <f>Table7[[#This Row],[Valoare totala eligibila, LEI]]-Table7[[#This Row],[Solicitat beneficiar]]</f>
        <v>6177582.1299999999</v>
      </c>
      <c r="T1042" s="11" t="e">
        <f>Table7[[#This Row],[Necesar de finantare lei - valoare eligibila cf. art 6. lit b) - OUG 36/2023]]/#REF!</f>
        <v>#REF!</v>
      </c>
      <c r="U1042" s="11">
        <v>122702.87</v>
      </c>
      <c r="V1042" s="13">
        <v>0</v>
      </c>
      <c r="W1042" s="13" t="s">
        <v>2045</v>
      </c>
      <c r="X1042" s="16">
        <v>4</v>
      </c>
      <c r="Y1042" t="s">
        <v>20</v>
      </c>
      <c r="Z1042" s="13"/>
    </row>
    <row r="1043" spans="1:26" customFormat="1" hidden="1">
      <c r="A1043">
        <v>1042</v>
      </c>
      <c r="B1043">
        <v>152567</v>
      </c>
      <c r="C1043">
        <v>7834</v>
      </c>
      <c r="D1043" t="s">
        <v>34</v>
      </c>
      <c r="E1043" t="s">
        <v>1200</v>
      </c>
      <c r="F1043" t="s">
        <v>2046</v>
      </c>
      <c r="G1043" t="s">
        <v>1683</v>
      </c>
      <c r="H1043">
        <v>63</v>
      </c>
      <c r="I1043" s="10">
        <v>43374</v>
      </c>
      <c r="J1043" s="10">
        <v>44757</v>
      </c>
      <c r="K1043" s="10">
        <v>45291</v>
      </c>
      <c r="L1043" s="11">
        <v>21717110.100000001</v>
      </c>
      <c r="M1043" s="11">
        <v>9925748.7300000004</v>
      </c>
      <c r="N1043" s="11">
        <v>9429461.2899999991</v>
      </c>
      <c r="O1043" s="11">
        <v>297772.46000000002</v>
      </c>
      <c r="P1043" s="11">
        <v>198514.98</v>
      </c>
      <c r="Q1043" s="11">
        <v>11791361.369999999</v>
      </c>
      <c r="R1043" s="12">
        <f>Table7[[#This Row],[Solicitat beneficiar]]/Table7[[#This Row],[Valoare totala eligibila, LEI]]</f>
        <v>0</v>
      </c>
      <c r="S1043" s="11">
        <f>Table7[[#This Row],[Valoare totala eligibila, LEI]]-Table7[[#This Row],[Solicitat beneficiar]]</f>
        <v>9925748.7300000004</v>
      </c>
      <c r="T1043" s="11" t="e">
        <f>Table7[[#This Row],[Necesar de finantare lei - valoare eligibila cf. art 6. lit b) - OUG 36/2023]]/#REF!</f>
        <v>#REF!</v>
      </c>
      <c r="U1043" s="11">
        <v>0</v>
      </c>
      <c r="V1043" s="13">
        <v>1</v>
      </c>
      <c r="W1043" s="13" t="s">
        <v>2047</v>
      </c>
      <c r="X1043" s="16">
        <v>5</v>
      </c>
      <c r="Y1043" t="s">
        <v>21</v>
      </c>
      <c r="Z1043" s="13"/>
    </row>
    <row r="1044" spans="1:26" customFormat="1" hidden="1">
      <c r="A1044">
        <v>1043</v>
      </c>
      <c r="B1044">
        <v>153901</v>
      </c>
      <c r="C1044">
        <v>7824</v>
      </c>
      <c r="D1044" t="s">
        <v>34</v>
      </c>
      <c r="E1044" t="s">
        <v>1200</v>
      </c>
      <c r="F1044" t="s">
        <v>2048</v>
      </c>
      <c r="G1044" t="s">
        <v>1683</v>
      </c>
      <c r="H1044">
        <v>28</v>
      </c>
      <c r="I1044" s="10">
        <v>44440</v>
      </c>
      <c r="J1044" s="10">
        <v>44760</v>
      </c>
      <c r="K1044" s="10">
        <v>45291</v>
      </c>
      <c r="L1044" s="11">
        <v>690451.32</v>
      </c>
      <c r="M1044" s="11">
        <v>220588.38</v>
      </c>
      <c r="N1044" s="11">
        <v>209558.96</v>
      </c>
      <c r="O1044" s="11">
        <v>6617.65</v>
      </c>
      <c r="P1044" s="11">
        <v>4411.7700000000004</v>
      </c>
      <c r="Q1044" s="11">
        <v>469862.94</v>
      </c>
      <c r="R1044" s="12">
        <f>Table7[[#This Row],[Solicitat beneficiar]]/Table7[[#This Row],[Valoare totala eligibila, LEI]]</f>
        <v>0</v>
      </c>
      <c r="S1044" s="11">
        <f>Table7[[#This Row],[Valoare totala eligibila, LEI]]-Table7[[#This Row],[Solicitat beneficiar]]</f>
        <v>220588.38</v>
      </c>
      <c r="T1044" s="11" t="e">
        <f>Table7[[#This Row],[Necesar de finantare lei - valoare eligibila cf. art 6. lit b) - OUG 36/2023]]/#REF!</f>
        <v>#REF!</v>
      </c>
      <c r="U1044" s="11">
        <v>0</v>
      </c>
      <c r="V1044" s="13">
        <v>80</v>
      </c>
      <c r="W1044" s="13" t="s">
        <v>2049</v>
      </c>
      <c r="X1044" s="16">
        <v>4</v>
      </c>
      <c r="Y1044" t="s">
        <v>20</v>
      </c>
      <c r="Z1044" s="13"/>
    </row>
    <row r="1045" spans="1:26" customFormat="1" hidden="1">
      <c r="A1045">
        <v>1044</v>
      </c>
      <c r="B1045">
        <v>153900</v>
      </c>
      <c r="C1045">
        <v>7877</v>
      </c>
      <c r="D1045" t="s">
        <v>34</v>
      </c>
      <c r="E1045" t="s">
        <v>1200</v>
      </c>
      <c r="F1045" t="s">
        <v>2050</v>
      </c>
      <c r="G1045" t="s">
        <v>1683</v>
      </c>
      <c r="H1045">
        <v>33</v>
      </c>
      <c r="I1045" s="10">
        <v>44287</v>
      </c>
      <c r="J1045" s="10">
        <v>44776</v>
      </c>
      <c r="K1045" s="10">
        <v>45291</v>
      </c>
      <c r="L1045" s="11">
        <v>1601702.58</v>
      </c>
      <c r="M1045" s="11">
        <v>383446.05</v>
      </c>
      <c r="N1045" s="11">
        <v>364273.75</v>
      </c>
      <c r="O1045" s="11">
        <v>11503.38</v>
      </c>
      <c r="P1045" s="11">
        <v>7668.92</v>
      </c>
      <c r="Q1045" s="11">
        <v>1218256.53</v>
      </c>
      <c r="R1045" s="12">
        <f>Table7[[#This Row],[Solicitat beneficiar]]/Table7[[#This Row],[Valoare totala eligibila, LEI]]</f>
        <v>0</v>
      </c>
      <c r="S1045" s="11">
        <f>Table7[[#This Row],[Valoare totala eligibila, LEI]]-Table7[[#This Row],[Solicitat beneficiar]]</f>
        <v>383446.05</v>
      </c>
      <c r="T1045" s="11" t="e">
        <f>Table7[[#This Row],[Necesar de finantare lei - valoare eligibila cf. art 6. lit b) - OUG 36/2023]]/#REF!</f>
        <v>#REF!</v>
      </c>
      <c r="U1045" s="11">
        <v>0</v>
      </c>
      <c r="V1045" s="13">
        <v>20</v>
      </c>
      <c r="W1045" s="13" t="s">
        <v>2051</v>
      </c>
      <c r="X1045" s="16">
        <v>4</v>
      </c>
      <c r="Y1045" t="s">
        <v>20</v>
      </c>
      <c r="Z1045" s="13"/>
    </row>
    <row r="1046" spans="1:26" customFormat="1" hidden="1">
      <c r="A1046">
        <v>1045</v>
      </c>
      <c r="B1046">
        <v>155473</v>
      </c>
      <c r="C1046">
        <v>8082</v>
      </c>
      <c r="D1046" t="s">
        <v>34</v>
      </c>
      <c r="E1046" t="s">
        <v>1200</v>
      </c>
      <c r="F1046" t="s">
        <v>2052</v>
      </c>
      <c r="G1046" t="s">
        <v>1683</v>
      </c>
      <c r="H1046">
        <v>28</v>
      </c>
      <c r="I1046" s="10">
        <v>44440</v>
      </c>
      <c r="J1046" s="10">
        <v>44903</v>
      </c>
      <c r="K1046" s="10">
        <v>45291</v>
      </c>
      <c r="L1046" s="11">
        <v>712945.31</v>
      </c>
      <c r="M1046" s="11">
        <v>537598.11</v>
      </c>
      <c r="N1046" s="11">
        <v>510718.2</v>
      </c>
      <c r="O1046" s="11">
        <v>16127.94</v>
      </c>
      <c r="P1046" s="11">
        <v>10751.97</v>
      </c>
      <c r="Q1046" s="11">
        <v>175347.20000000001</v>
      </c>
      <c r="R1046" s="12">
        <f>Table7[[#This Row],[Solicitat beneficiar]]/Table7[[#This Row],[Valoare totala eligibila, LEI]]</f>
        <v>0.20110740344678668</v>
      </c>
      <c r="S1046" s="11">
        <f>Table7[[#This Row],[Valoare totala eligibila, LEI]]-Table7[[#This Row],[Solicitat beneficiar]]</f>
        <v>429483.14999999997</v>
      </c>
      <c r="T1046" s="11" t="e">
        <f>Table7[[#This Row],[Necesar de finantare lei - valoare eligibila cf. art 6. lit b) - OUG 36/2023]]/#REF!</f>
        <v>#REF!</v>
      </c>
      <c r="U1046" s="11">
        <v>108114.96</v>
      </c>
      <c r="V1046" s="13">
        <v>1</v>
      </c>
      <c r="W1046" s="13" t="s">
        <v>2053</v>
      </c>
      <c r="X1046" s="16">
        <v>2</v>
      </c>
      <c r="Y1046" t="s">
        <v>25</v>
      </c>
      <c r="Z1046" s="13"/>
    </row>
    <row r="1047" spans="1:26" customFormat="1" hidden="1">
      <c r="A1047">
        <v>1046</v>
      </c>
      <c r="B1047">
        <v>125154</v>
      </c>
      <c r="C1047">
        <v>3634</v>
      </c>
      <c r="D1047" t="s">
        <v>34</v>
      </c>
      <c r="E1047" t="s">
        <v>2054</v>
      </c>
      <c r="F1047" t="s">
        <v>2055</v>
      </c>
      <c r="G1047" t="s">
        <v>983</v>
      </c>
      <c r="H1047">
        <v>120</v>
      </c>
      <c r="I1047" s="10">
        <v>42005</v>
      </c>
      <c r="J1047" s="10">
        <v>43452</v>
      </c>
      <c r="K1047" s="10">
        <v>45291</v>
      </c>
      <c r="L1047" s="11">
        <v>67472771.069999993</v>
      </c>
      <c r="M1047" s="11">
        <v>64040339</v>
      </c>
      <c r="N1047" s="11">
        <v>54434288.310000002</v>
      </c>
      <c r="O1047" s="11">
        <v>0</v>
      </c>
      <c r="P1047" s="11">
        <v>9606050.6899999995</v>
      </c>
      <c r="Q1047" s="11">
        <v>3432432.07</v>
      </c>
      <c r="R1047" s="12">
        <f>Table7[[#This Row],[Solicitat beneficiar]]/Table7[[#This Row],[Valoare totala eligibila, LEI]]</f>
        <v>0.55402642902936539</v>
      </c>
      <c r="S1047" s="11">
        <f>Table7[[#This Row],[Valoare totala eligibila, LEI]]-Table7[[#This Row],[Solicitat beneficiar]]</f>
        <v>28560298.670000002</v>
      </c>
      <c r="T1047" s="11" t="e">
        <f>Table7[[#This Row],[Necesar de finantare lei - valoare eligibila cf. art 6. lit b) - OUG 36/2023]]/#REF!</f>
        <v>#REF!</v>
      </c>
      <c r="U1047" s="11">
        <v>35480040.329999998</v>
      </c>
      <c r="V1047" s="13">
        <v>97</v>
      </c>
      <c r="W1047" s="13" t="s">
        <v>2056</v>
      </c>
      <c r="X1047" s="16">
        <v>2</v>
      </c>
      <c r="Y1047" t="s">
        <v>25</v>
      </c>
      <c r="Z1047" s="13"/>
    </row>
    <row r="1048" spans="1:26" customFormat="1" hidden="1">
      <c r="A1048">
        <v>1047</v>
      </c>
      <c r="B1048">
        <v>124638</v>
      </c>
      <c r="C1048">
        <v>4225</v>
      </c>
      <c r="D1048" t="s">
        <v>34</v>
      </c>
      <c r="E1048" t="s">
        <v>159</v>
      </c>
      <c r="F1048" t="s">
        <v>2057</v>
      </c>
      <c r="G1048" t="s">
        <v>1670</v>
      </c>
      <c r="H1048">
        <v>67</v>
      </c>
      <c r="I1048" s="10">
        <v>43278</v>
      </c>
      <c r="J1048" s="10">
        <v>43574</v>
      </c>
      <c r="K1048" s="10">
        <v>45291</v>
      </c>
      <c r="L1048" s="11">
        <v>5063037.49</v>
      </c>
      <c r="M1048" s="11">
        <v>5058973.66</v>
      </c>
      <c r="N1048" s="11">
        <v>4300127.6100000003</v>
      </c>
      <c r="O1048" s="11">
        <v>657666.56000000006</v>
      </c>
      <c r="P1048" s="11">
        <v>101179.49</v>
      </c>
      <c r="Q1048" s="11">
        <v>4063.83</v>
      </c>
      <c r="R1048" s="12">
        <f>Table7[[#This Row],[Solicitat beneficiar]]/Table7[[#This Row],[Valoare totala eligibila, LEI]]</f>
        <v>0.44017500577379964</v>
      </c>
      <c r="S1048" s="11">
        <f>Table7[[#This Row],[Valoare totala eligibila, LEI]]-Table7[[#This Row],[Solicitat beneficiar]]</f>
        <v>2832139.9</v>
      </c>
      <c r="T1048" s="11" t="e">
        <f>Table7[[#This Row],[Necesar de finantare lei - valoare eligibila cf. art 6. lit b) - OUG 36/2023]]/#REF!</f>
        <v>#REF!</v>
      </c>
      <c r="U1048" s="11">
        <v>2226833.7600000002</v>
      </c>
      <c r="V1048" s="13">
        <v>40</v>
      </c>
      <c r="W1048" s="13" t="s">
        <v>2058</v>
      </c>
      <c r="X1048" s="16">
        <v>6.1</v>
      </c>
      <c r="Y1048" t="s">
        <v>10</v>
      </c>
      <c r="Z1048" s="13"/>
    </row>
    <row r="1049" spans="1:26" customFormat="1" hidden="1">
      <c r="A1049">
        <v>1048</v>
      </c>
      <c r="B1049">
        <v>124037</v>
      </c>
      <c r="C1049">
        <v>4299</v>
      </c>
      <c r="D1049" t="s">
        <v>34</v>
      </c>
      <c r="E1049" t="s">
        <v>1200</v>
      </c>
      <c r="F1049" t="s">
        <v>2059</v>
      </c>
      <c r="G1049" t="s">
        <v>1512</v>
      </c>
      <c r="H1049">
        <v>70</v>
      </c>
      <c r="I1049" s="10">
        <v>43174</v>
      </c>
      <c r="J1049" s="10">
        <v>43657</v>
      </c>
      <c r="K1049" s="10">
        <v>45291</v>
      </c>
      <c r="L1049" s="11">
        <v>714878.94</v>
      </c>
      <c r="M1049" s="11">
        <v>680829.47</v>
      </c>
      <c r="N1049" s="11">
        <v>578705.05000000005</v>
      </c>
      <c r="O1049" s="11">
        <v>88507.83</v>
      </c>
      <c r="P1049" s="11">
        <v>13616.59</v>
      </c>
      <c r="Q1049" s="11">
        <v>34049.47</v>
      </c>
      <c r="R1049" s="12">
        <f>Table7[[#This Row],[Solicitat beneficiar]]/Table7[[#This Row],[Valoare totala eligibila, LEI]]</f>
        <v>0.64387298041020469</v>
      </c>
      <c r="S1049" s="11">
        <f>Table7[[#This Row],[Valoare totala eligibila, LEI]]-Table7[[#This Row],[Solicitat beneficiar]]</f>
        <v>242461.76999999996</v>
      </c>
      <c r="T1049" s="11" t="e">
        <f>Table7[[#This Row],[Necesar de finantare lei - valoare eligibila cf. art 6. lit b) - OUG 36/2023]]/#REF!</f>
        <v>#REF!</v>
      </c>
      <c r="U1049" s="11">
        <v>438367.7</v>
      </c>
      <c r="V1049" s="13">
        <v>100</v>
      </c>
      <c r="W1049" s="13" t="s">
        <v>2060</v>
      </c>
      <c r="X1049" s="16">
        <v>2</v>
      </c>
      <c r="Y1049" t="s">
        <v>25</v>
      </c>
      <c r="Z1049" s="13"/>
    </row>
    <row r="1050" spans="1:26" customFormat="1" hidden="1">
      <c r="A1050">
        <v>1049</v>
      </c>
      <c r="B1050">
        <v>124012</v>
      </c>
      <c r="C1050">
        <v>4842</v>
      </c>
      <c r="D1050" t="s">
        <v>34</v>
      </c>
      <c r="E1050" t="s">
        <v>191</v>
      </c>
      <c r="F1050" t="s">
        <v>2061</v>
      </c>
      <c r="G1050" t="s">
        <v>2062</v>
      </c>
      <c r="H1050">
        <v>73</v>
      </c>
      <c r="I1050" s="10">
        <v>43070</v>
      </c>
      <c r="J1050" s="10">
        <v>43767</v>
      </c>
      <c r="K1050" s="10">
        <v>45291</v>
      </c>
      <c r="L1050" s="11">
        <v>7560805.6699999999</v>
      </c>
      <c r="M1050" s="11">
        <v>4724818.7699999996</v>
      </c>
      <c r="N1050" s="11">
        <v>4016095.96</v>
      </c>
      <c r="O1050" s="11">
        <v>614225.68999999994</v>
      </c>
      <c r="P1050" s="11">
        <v>94497.12</v>
      </c>
      <c r="Q1050" s="11">
        <v>2835986.9</v>
      </c>
      <c r="R1050" s="12">
        <f>Table7[[#This Row],[Solicitat beneficiar]]/Table7[[#This Row],[Valoare totala eligibila, LEI]]</f>
        <v>0.44758482027449287</v>
      </c>
      <c r="S1050" s="11">
        <f>Table7[[#This Row],[Valoare totala eligibila, LEI]]-Table7[[#This Row],[Solicitat beneficiar]]</f>
        <v>2610061.6099999994</v>
      </c>
      <c r="T1050" s="11" t="e">
        <f>Table7[[#This Row],[Necesar de finantare lei - valoare eligibila cf. art 6. lit b) - OUG 36/2023]]/#REF!</f>
        <v>#REF!</v>
      </c>
      <c r="U1050" s="11">
        <v>2114757.16</v>
      </c>
      <c r="V1050" s="13">
        <v>45</v>
      </c>
      <c r="W1050" s="13" t="s">
        <v>2063</v>
      </c>
      <c r="X1050" s="16">
        <v>6.1</v>
      </c>
      <c r="Y1050" t="s">
        <v>10</v>
      </c>
      <c r="Z1050" s="13"/>
    </row>
    <row r="1051" spans="1:26" customFormat="1" hidden="1">
      <c r="A1051">
        <v>1050</v>
      </c>
      <c r="B1051">
        <v>124179</v>
      </c>
      <c r="C1051">
        <v>5322</v>
      </c>
      <c r="D1051" t="s">
        <v>34</v>
      </c>
      <c r="E1051" t="s">
        <v>159</v>
      </c>
      <c r="F1051" t="s">
        <v>2064</v>
      </c>
      <c r="G1051" t="s">
        <v>2065</v>
      </c>
      <c r="H1051">
        <v>80</v>
      </c>
      <c r="I1051" s="10">
        <v>42856</v>
      </c>
      <c r="J1051" s="10">
        <v>43936</v>
      </c>
      <c r="K1051" s="10">
        <v>45291</v>
      </c>
      <c r="L1051" s="11">
        <v>3766220.51</v>
      </c>
      <c r="M1051" s="11">
        <v>3186170.85</v>
      </c>
      <c r="N1051" s="11">
        <v>2708245.23</v>
      </c>
      <c r="O1051" s="11">
        <v>414170.36</v>
      </c>
      <c r="P1051" s="11">
        <v>63755.26</v>
      </c>
      <c r="Q1051" s="11">
        <v>580049.66</v>
      </c>
      <c r="R1051" s="12">
        <f>Table7[[#This Row],[Solicitat beneficiar]]/Table7[[#This Row],[Valoare totala eligibila, LEI]]</f>
        <v>0.89157797674283523</v>
      </c>
      <c r="S1051" s="11">
        <f>Table7[[#This Row],[Valoare totala eligibila, LEI]]-Table7[[#This Row],[Solicitat beneficiar]]</f>
        <v>345451.09000000032</v>
      </c>
      <c r="T1051" s="11" t="e">
        <f>Table7[[#This Row],[Necesar de finantare lei - valoare eligibila cf. art 6. lit b) - OUG 36/2023]]/#REF!</f>
        <v>#REF!</v>
      </c>
      <c r="U1051" s="11">
        <v>2840719.76</v>
      </c>
      <c r="V1051" s="13">
        <v>97</v>
      </c>
      <c r="W1051" s="13" t="s">
        <v>2066</v>
      </c>
      <c r="X1051" s="16">
        <v>2</v>
      </c>
      <c r="Y1051" t="s">
        <v>25</v>
      </c>
      <c r="Z1051" s="13"/>
    </row>
    <row r="1052" spans="1:26" customFormat="1" hidden="1">
      <c r="A1052">
        <v>1051</v>
      </c>
      <c r="B1052">
        <v>122360</v>
      </c>
      <c r="C1052">
        <v>4618</v>
      </c>
      <c r="D1052" t="s">
        <v>34</v>
      </c>
      <c r="E1052" t="s">
        <v>202</v>
      </c>
      <c r="F1052" t="s">
        <v>2067</v>
      </c>
      <c r="G1052" t="s">
        <v>1482</v>
      </c>
      <c r="H1052">
        <v>76</v>
      </c>
      <c r="I1052" s="10">
        <v>42979</v>
      </c>
      <c r="J1052" s="10">
        <v>43670</v>
      </c>
      <c r="K1052" s="10">
        <v>45291</v>
      </c>
      <c r="L1052" s="11">
        <v>5372875.5800000001</v>
      </c>
      <c r="M1052" s="11">
        <v>2503277.69</v>
      </c>
      <c r="N1052" s="11">
        <v>2127786.04</v>
      </c>
      <c r="O1052" s="11">
        <v>325425.65999999997</v>
      </c>
      <c r="P1052" s="11">
        <v>50065.99</v>
      </c>
      <c r="Q1052" s="11">
        <v>2869597.89</v>
      </c>
      <c r="R1052" s="12">
        <f>Table7[[#This Row],[Solicitat beneficiar]]/Table7[[#This Row],[Valoare totala eligibila, LEI]]</f>
        <v>0.88044959966067526</v>
      </c>
      <c r="S1052" s="11">
        <f>Table7[[#This Row],[Valoare totala eligibila, LEI]]-Table7[[#This Row],[Solicitat beneficiar]]</f>
        <v>299267.85000000009</v>
      </c>
      <c r="T1052" s="11" t="e">
        <f>Table7[[#This Row],[Necesar de finantare lei - valoare eligibila cf. art 6. lit b) - OUG 36/2023]]/#REF!</f>
        <v>#REF!</v>
      </c>
      <c r="U1052" s="11">
        <v>2204009.84</v>
      </c>
      <c r="V1052" s="13">
        <v>90</v>
      </c>
      <c r="W1052" s="13" t="s">
        <v>2068</v>
      </c>
      <c r="X1052" s="16">
        <v>2</v>
      </c>
      <c r="Y1052" t="s">
        <v>25</v>
      </c>
      <c r="Z1052" s="13"/>
    </row>
    <row r="1053" spans="1:26" customFormat="1" hidden="1">
      <c r="A1053">
        <v>1052</v>
      </c>
      <c r="B1053">
        <v>124680</v>
      </c>
      <c r="C1053">
        <v>4776</v>
      </c>
      <c r="D1053" t="s">
        <v>34</v>
      </c>
      <c r="E1053" t="s">
        <v>202</v>
      </c>
      <c r="F1053" t="s">
        <v>2069</v>
      </c>
      <c r="G1053" t="s">
        <v>1886</v>
      </c>
      <c r="H1053">
        <v>69</v>
      </c>
      <c r="I1053" s="10">
        <v>43191</v>
      </c>
      <c r="J1053" s="10">
        <v>43731</v>
      </c>
      <c r="K1053" s="10">
        <v>45291</v>
      </c>
      <c r="L1053" s="11">
        <v>1038759.93</v>
      </c>
      <c r="M1053" s="11">
        <v>1030429.93</v>
      </c>
      <c r="N1053" s="11">
        <v>875865.46</v>
      </c>
      <c r="O1053" s="11">
        <v>133955.85999999999</v>
      </c>
      <c r="P1053" s="11">
        <v>20608.61</v>
      </c>
      <c r="Q1053" s="11">
        <v>8330</v>
      </c>
      <c r="R1053" s="12">
        <f>Table7[[#This Row],[Solicitat beneficiar]]/Table7[[#This Row],[Valoare totala eligibila, LEI]]</f>
        <v>0.81079226803903104</v>
      </c>
      <c r="S1053" s="11">
        <f>Table7[[#This Row],[Valoare totala eligibila, LEI]]-Table7[[#This Row],[Solicitat beneficiar]]</f>
        <v>194965.31000000006</v>
      </c>
      <c r="T1053" s="11" t="e">
        <f>Table7[[#This Row],[Necesar de finantare lei - valoare eligibila cf. art 6. lit b) - OUG 36/2023]]/#REF!</f>
        <v>#REF!</v>
      </c>
      <c r="U1053" s="11">
        <v>835464.62</v>
      </c>
      <c r="V1053" s="13">
        <v>100</v>
      </c>
      <c r="W1053" s="13" t="s">
        <v>2070</v>
      </c>
      <c r="X1053" s="16">
        <v>2</v>
      </c>
      <c r="Y1053" t="s">
        <v>25</v>
      </c>
      <c r="Z1053" s="13"/>
    </row>
    <row r="1054" spans="1:26" customFormat="1" hidden="1">
      <c r="A1054">
        <v>1053</v>
      </c>
      <c r="B1054">
        <v>120430</v>
      </c>
      <c r="C1054">
        <v>4039</v>
      </c>
      <c r="D1054" t="s">
        <v>34</v>
      </c>
      <c r="E1054" t="s">
        <v>191</v>
      </c>
      <c r="F1054" t="s">
        <v>2071</v>
      </c>
      <c r="G1054" t="s">
        <v>2072</v>
      </c>
      <c r="H1054">
        <v>87</v>
      </c>
      <c r="I1054" s="10">
        <v>42668</v>
      </c>
      <c r="J1054" s="10">
        <v>43550</v>
      </c>
      <c r="K1054" s="10">
        <v>45291</v>
      </c>
      <c r="L1054" s="11">
        <v>16009747.689999999</v>
      </c>
      <c r="M1054" s="11">
        <v>13804766.02</v>
      </c>
      <c r="N1054" s="11">
        <v>11734051.119999999</v>
      </c>
      <c r="O1054" s="11">
        <v>1794619.48</v>
      </c>
      <c r="P1054" s="11">
        <v>276095.42</v>
      </c>
      <c r="Q1054" s="11">
        <v>2204981.67</v>
      </c>
      <c r="R1054" s="12">
        <f>Table7[[#This Row],[Solicitat beneficiar]]/Table7[[#This Row],[Valoare totala eligibila, LEI]]</f>
        <v>0.60588138023363625</v>
      </c>
      <c r="S1054" s="11">
        <f>Table7[[#This Row],[Valoare totala eligibila, LEI]]-Table7[[#This Row],[Solicitat beneficiar]]</f>
        <v>5440715.3299999991</v>
      </c>
      <c r="T1054" s="11" t="e">
        <f>Table7[[#This Row],[Necesar de finantare lei - valoare eligibila cf. art 6. lit b) - OUG 36/2023]]/#REF!</f>
        <v>#REF!</v>
      </c>
      <c r="U1054" s="11">
        <v>8364050.6900000004</v>
      </c>
      <c r="V1054" s="13">
        <v>100</v>
      </c>
      <c r="W1054" s="13" t="s">
        <v>2073</v>
      </c>
      <c r="X1054" s="16">
        <v>2</v>
      </c>
      <c r="Y1054" t="s">
        <v>25</v>
      </c>
      <c r="Z1054" s="13"/>
    </row>
    <row r="1055" spans="1:26" customFormat="1" hidden="1">
      <c r="A1055">
        <v>1054</v>
      </c>
      <c r="B1055">
        <v>120287</v>
      </c>
      <c r="C1055">
        <v>4191</v>
      </c>
      <c r="D1055" t="s">
        <v>34</v>
      </c>
      <c r="E1055" t="s">
        <v>1156</v>
      </c>
      <c r="F1055" t="s">
        <v>2074</v>
      </c>
      <c r="G1055" t="s">
        <v>1479</v>
      </c>
      <c r="H1055">
        <v>80</v>
      </c>
      <c r="I1055" s="10">
        <v>42856</v>
      </c>
      <c r="J1055" s="10">
        <v>43578</v>
      </c>
      <c r="K1055" s="10">
        <v>45291</v>
      </c>
      <c r="L1055" s="11">
        <v>11538601.01</v>
      </c>
      <c r="M1055" s="11">
        <v>11440241.560000001</v>
      </c>
      <c r="N1055" s="11">
        <v>9724205.3300000001</v>
      </c>
      <c r="O1055" s="11">
        <v>1487231.38</v>
      </c>
      <c r="P1055" s="11">
        <v>228804.86</v>
      </c>
      <c r="Q1055" s="11">
        <v>98359.45</v>
      </c>
      <c r="R1055" s="12">
        <f>Table7[[#This Row],[Solicitat beneficiar]]/Table7[[#This Row],[Valoare totala eligibila, LEI]]</f>
        <v>0.90122187507376383</v>
      </c>
      <c r="S1055" s="11">
        <f>Table7[[#This Row],[Valoare totala eligibila, LEI]]-Table7[[#This Row],[Solicitat beneficiar]]</f>
        <v>1130045.6099999994</v>
      </c>
      <c r="T1055" s="11" t="e">
        <f>Table7[[#This Row],[Necesar de finantare lei - valoare eligibila cf. art 6. lit b) - OUG 36/2023]]/#REF!</f>
        <v>#REF!</v>
      </c>
      <c r="U1055" s="11">
        <v>10310195.950000001</v>
      </c>
      <c r="V1055" s="13">
        <v>90</v>
      </c>
      <c r="W1055" s="13" t="s">
        <v>2075</v>
      </c>
      <c r="X1055" s="16">
        <v>2</v>
      </c>
      <c r="Y1055" t="s">
        <v>25</v>
      </c>
      <c r="Z1055" s="13"/>
    </row>
    <row r="1056" spans="1:26" customFormat="1" hidden="1">
      <c r="A1056">
        <v>1055</v>
      </c>
      <c r="B1056">
        <v>122857</v>
      </c>
      <c r="C1056">
        <v>4247</v>
      </c>
      <c r="D1056" t="s">
        <v>34</v>
      </c>
      <c r="E1056" t="s">
        <v>1156</v>
      </c>
      <c r="F1056" t="s">
        <v>2076</v>
      </c>
      <c r="G1056" t="s">
        <v>2077</v>
      </c>
      <c r="H1056">
        <v>93</v>
      </c>
      <c r="I1056" s="10">
        <v>42475</v>
      </c>
      <c r="J1056" s="10">
        <v>43599</v>
      </c>
      <c r="K1056" s="10">
        <v>45291</v>
      </c>
      <c r="L1056" s="11">
        <v>8711501.25</v>
      </c>
      <c r="M1056" s="11">
        <v>8117413.8899999997</v>
      </c>
      <c r="N1056" s="11">
        <v>6899801.8200000003</v>
      </c>
      <c r="O1056" s="11">
        <v>1055263.79</v>
      </c>
      <c r="P1056" s="11">
        <v>162348.28</v>
      </c>
      <c r="Q1056" s="11">
        <v>594087.36</v>
      </c>
      <c r="R1056" s="12">
        <f>Table7[[#This Row],[Solicitat beneficiar]]/Table7[[#This Row],[Valoare totala eligibila, LEI]]</f>
        <v>0.81172404897540595</v>
      </c>
      <c r="S1056" s="11">
        <f>Table7[[#This Row],[Valoare totala eligibila, LEI]]-Table7[[#This Row],[Solicitat beneficiar]]</f>
        <v>1528313.8199999994</v>
      </c>
      <c r="T1056" s="11" t="e">
        <f>Table7[[#This Row],[Necesar de finantare lei - valoare eligibila cf. art 6. lit b) - OUG 36/2023]]/#REF!</f>
        <v>#REF!</v>
      </c>
      <c r="U1056" s="11">
        <v>6589100.0700000003</v>
      </c>
      <c r="V1056" s="13">
        <v>100</v>
      </c>
      <c r="W1056" s="13" t="s">
        <v>2078</v>
      </c>
      <c r="X1056" s="16">
        <v>2</v>
      </c>
      <c r="Y1056" t="s">
        <v>25</v>
      </c>
      <c r="Z1056" s="13"/>
    </row>
    <row r="1057" spans="1:26" customFormat="1" hidden="1">
      <c r="A1057">
        <v>1056</v>
      </c>
      <c r="B1057">
        <v>121213</v>
      </c>
      <c r="C1057">
        <v>4297</v>
      </c>
      <c r="D1057" t="s">
        <v>34</v>
      </c>
      <c r="E1057" t="s">
        <v>191</v>
      </c>
      <c r="F1057" t="s">
        <v>2079</v>
      </c>
      <c r="G1057" t="s">
        <v>2080</v>
      </c>
      <c r="H1057">
        <v>73</v>
      </c>
      <c r="I1057" s="10">
        <v>43072</v>
      </c>
      <c r="J1057" s="10">
        <v>43661</v>
      </c>
      <c r="K1057" s="10">
        <v>45291</v>
      </c>
      <c r="L1057" s="11">
        <v>8089971.21</v>
      </c>
      <c r="M1057" s="11">
        <v>7966954.9100000001</v>
      </c>
      <c r="N1057" s="11">
        <v>6771911.6799999997</v>
      </c>
      <c r="O1057" s="11">
        <v>1035704.13</v>
      </c>
      <c r="P1057" s="11">
        <v>159339.1</v>
      </c>
      <c r="Q1057" s="11">
        <v>123016.3</v>
      </c>
      <c r="R1057" s="12">
        <f>Table7[[#This Row],[Solicitat beneficiar]]/Table7[[#This Row],[Valoare totala eligibila, LEI]]</f>
        <v>0.72273368370299962</v>
      </c>
      <c r="S1057" s="11">
        <f>Table7[[#This Row],[Valoare totala eligibila, LEI]]-Table7[[#This Row],[Solicitat beneficiar]]</f>
        <v>2208968.2400000002</v>
      </c>
      <c r="T1057" s="11" t="e">
        <f>Table7[[#This Row],[Necesar de finantare lei - valoare eligibila cf. art 6. lit b) - OUG 36/2023]]/#REF!</f>
        <v>#REF!</v>
      </c>
      <c r="U1057" s="11">
        <v>5757986.6699999999</v>
      </c>
      <c r="V1057" s="13">
        <v>65</v>
      </c>
      <c r="W1057" s="13" t="s">
        <v>2081</v>
      </c>
      <c r="X1057" s="16">
        <v>6.1</v>
      </c>
      <c r="Y1057" t="s">
        <v>10</v>
      </c>
      <c r="Z1057" s="13"/>
    </row>
    <row r="1058" spans="1:26" customFormat="1" hidden="1">
      <c r="A1058">
        <v>1057</v>
      </c>
      <c r="B1058">
        <v>122069</v>
      </c>
      <c r="C1058">
        <v>4625</v>
      </c>
      <c r="D1058" t="s">
        <v>34</v>
      </c>
      <c r="E1058" t="s">
        <v>1156</v>
      </c>
      <c r="F1058" t="s">
        <v>2082</v>
      </c>
      <c r="G1058" t="s">
        <v>1479</v>
      </c>
      <c r="H1058">
        <v>71</v>
      </c>
      <c r="I1058" s="10">
        <v>43132</v>
      </c>
      <c r="J1058" s="10">
        <v>43682</v>
      </c>
      <c r="K1058" s="10">
        <v>45291</v>
      </c>
      <c r="L1058" s="11">
        <v>4867568.46</v>
      </c>
      <c r="M1058" s="11">
        <v>4867568.46</v>
      </c>
      <c r="N1058" s="11">
        <v>4137433.19</v>
      </c>
      <c r="O1058" s="11">
        <v>632783.85</v>
      </c>
      <c r="P1058" s="11">
        <v>97351.42</v>
      </c>
      <c r="Q1058" s="11">
        <v>0</v>
      </c>
      <c r="R1058" s="12">
        <f>Table7[[#This Row],[Solicitat beneficiar]]/Table7[[#This Row],[Valoare totala eligibila, LEI]]</f>
        <v>0.87629429458502162</v>
      </c>
      <c r="S1058" s="11">
        <f>Table7[[#This Row],[Valoare totala eligibila, LEI]]-Table7[[#This Row],[Solicitat beneficiar]]</f>
        <v>602145.99000000022</v>
      </c>
      <c r="T1058" s="11" t="e">
        <f>Table7[[#This Row],[Necesar de finantare lei - valoare eligibila cf. art 6. lit b) - OUG 36/2023]]/#REF!</f>
        <v>#REF!</v>
      </c>
      <c r="U1058" s="11">
        <v>4265422.47</v>
      </c>
      <c r="V1058" s="13">
        <v>95</v>
      </c>
      <c r="W1058" s="13" t="s">
        <v>2083</v>
      </c>
      <c r="X1058" s="16">
        <v>2</v>
      </c>
      <c r="Y1058" t="s">
        <v>25</v>
      </c>
      <c r="Z1058" s="13"/>
    </row>
    <row r="1059" spans="1:26" customFormat="1" hidden="1">
      <c r="A1059">
        <v>1058</v>
      </c>
      <c r="B1059">
        <v>123920</v>
      </c>
      <c r="C1059">
        <v>4779</v>
      </c>
      <c r="D1059" t="s">
        <v>34</v>
      </c>
      <c r="E1059" t="s">
        <v>1200</v>
      </c>
      <c r="F1059" t="s">
        <v>2084</v>
      </c>
      <c r="G1059" t="s">
        <v>1512</v>
      </c>
      <c r="H1059">
        <v>67</v>
      </c>
      <c r="I1059" s="10">
        <v>43174</v>
      </c>
      <c r="J1059" s="10">
        <v>43725</v>
      </c>
      <c r="K1059" s="10">
        <v>45199</v>
      </c>
      <c r="L1059" s="11">
        <v>5787160.6799999997</v>
      </c>
      <c r="M1059" s="11">
        <v>5435688.71</v>
      </c>
      <c r="N1059" s="11">
        <v>4620335.42</v>
      </c>
      <c r="O1059" s="11">
        <v>706639.5</v>
      </c>
      <c r="P1059" s="11">
        <v>108713.79</v>
      </c>
      <c r="Q1059" s="11">
        <v>351471.97</v>
      </c>
      <c r="R1059" s="12">
        <f>Table7[[#This Row],[Solicitat beneficiar]]/Table7[[#This Row],[Valoare totala eligibila, LEI]]</f>
        <v>0.8137481975122155</v>
      </c>
      <c r="S1059" s="11">
        <f>Table7[[#This Row],[Valoare totala eligibila, LEI]]-Table7[[#This Row],[Solicitat beneficiar]]</f>
        <v>1012406.8200000003</v>
      </c>
      <c r="T1059" s="11" t="e">
        <f>Table7[[#This Row],[Necesar de finantare lei - valoare eligibila cf. art 6. lit b) - OUG 36/2023]]/#REF!</f>
        <v>#REF!</v>
      </c>
      <c r="U1059" s="11">
        <v>4423281.8899999997</v>
      </c>
      <c r="V1059" s="13">
        <v>100</v>
      </c>
      <c r="W1059" s="13" t="s">
        <v>2085</v>
      </c>
      <c r="X1059" s="16">
        <v>2</v>
      </c>
      <c r="Y1059" t="s">
        <v>25</v>
      </c>
      <c r="Z1059" s="13"/>
    </row>
    <row r="1060" spans="1:26" customFormat="1" hidden="1">
      <c r="A1060">
        <v>1059</v>
      </c>
      <c r="B1060">
        <v>121923</v>
      </c>
      <c r="C1060">
        <v>4837</v>
      </c>
      <c r="D1060" t="s">
        <v>34</v>
      </c>
      <c r="E1060" t="s">
        <v>191</v>
      </c>
      <c r="F1060" t="s">
        <v>2086</v>
      </c>
      <c r="G1060" t="s">
        <v>1974</v>
      </c>
      <c r="H1060">
        <v>69</v>
      </c>
      <c r="I1060" s="10">
        <v>43160</v>
      </c>
      <c r="J1060" s="10">
        <v>43781</v>
      </c>
      <c r="K1060" s="10">
        <v>45260</v>
      </c>
      <c r="L1060" s="11">
        <v>4912643.32</v>
      </c>
      <c r="M1060" s="11">
        <v>4502953.18</v>
      </c>
      <c r="N1060" s="11">
        <v>3827510.22</v>
      </c>
      <c r="O1060" s="11">
        <v>585383.89</v>
      </c>
      <c r="P1060" s="11">
        <v>90059.07</v>
      </c>
      <c r="Q1060" s="11">
        <v>409690.14</v>
      </c>
      <c r="R1060" s="12">
        <f>Table7[[#This Row],[Solicitat beneficiar]]/Table7[[#This Row],[Valoare totala eligibila, LEI]]</f>
        <v>0.91115861213551419</v>
      </c>
      <c r="S1060" s="11">
        <f>Table7[[#This Row],[Valoare totala eligibila, LEI]]-Table7[[#This Row],[Solicitat beneficiar]]</f>
        <v>400048.60999999987</v>
      </c>
      <c r="T1060" s="11" t="e">
        <f>Table7[[#This Row],[Necesar de finantare lei - valoare eligibila cf. art 6. lit b) - OUG 36/2023]]/#REF!</f>
        <v>#REF!</v>
      </c>
      <c r="U1060" s="11">
        <v>4102904.57</v>
      </c>
      <c r="V1060" s="13">
        <v>100</v>
      </c>
      <c r="W1060" s="13" t="s">
        <v>2087</v>
      </c>
      <c r="X1060" s="16">
        <v>2</v>
      </c>
      <c r="Y1060" t="s">
        <v>25</v>
      </c>
      <c r="Z1060" s="13"/>
    </row>
    <row r="1061" spans="1:26" customFormat="1" hidden="1">
      <c r="A1061">
        <v>1060</v>
      </c>
      <c r="B1061">
        <v>122068</v>
      </c>
      <c r="C1061">
        <v>4961</v>
      </c>
      <c r="D1061" t="s">
        <v>34</v>
      </c>
      <c r="E1061" t="s">
        <v>1156</v>
      </c>
      <c r="F1061" t="s">
        <v>2088</v>
      </c>
      <c r="G1061" t="s">
        <v>1479</v>
      </c>
      <c r="H1061">
        <v>70</v>
      </c>
      <c r="I1061" s="10">
        <v>43101</v>
      </c>
      <c r="J1061" s="10">
        <v>43798</v>
      </c>
      <c r="K1061" s="10">
        <v>45230</v>
      </c>
      <c r="L1061" s="11">
        <v>10027881.449999999</v>
      </c>
      <c r="M1061" s="11">
        <v>10027881.449999999</v>
      </c>
      <c r="N1061" s="11">
        <v>8523699.2200000007</v>
      </c>
      <c r="O1061" s="11">
        <v>1303624.53</v>
      </c>
      <c r="P1061" s="11">
        <v>200557.7</v>
      </c>
      <c r="Q1061" s="11">
        <v>0</v>
      </c>
      <c r="R1061" s="12">
        <f>Table7[[#This Row],[Solicitat beneficiar]]/Table7[[#This Row],[Valoare totala eligibila, LEI]]</f>
        <v>0.95868985367791715</v>
      </c>
      <c r="S1061" s="11">
        <f>Table7[[#This Row],[Valoare totala eligibila, LEI]]-Table7[[#This Row],[Solicitat beneficiar]]</f>
        <v>414253.25</v>
      </c>
      <c r="T1061" s="11" t="e">
        <f>Table7[[#This Row],[Necesar de finantare lei - valoare eligibila cf. art 6. lit b) - OUG 36/2023]]/#REF!</f>
        <v>#REF!</v>
      </c>
      <c r="U1061" s="11">
        <v>9613628.1999999993</v>
      </c>
      <c r="V1061" s="13">
        <v>90</v>
      </c>
      <c r="W1061" s="13" t="s">
        <v>2089</v>
      </c>
      <c r="X1061" s="16">
        <v>2</v>
      </c>
      <c r="Y1061" t="s">
        <v>25</v>
      </c>
      <c r="Z1061" s="13"/>
    </row>
    <row r="1062" spans="1:26" customFormat="1" hidden="1">
      <c r="A1062">
        <v>1061</v>
      </c>
      <c r="B1062">
        <v>122380</v>
      </c>
      <c r="C1062">
        <v>4964</v>
      </c>
      <c r="D1062" t="s">
        <v>34</v>
      </c>
      <c r="E1062" t="s">
        <v>1156</v>
      </c>
      <c r="F1062" t="s">
        <v>2090</v>
      </c>
      <c r="G1062" t="s">
        <v>1509</v>
      </c>
      <c r="H1062">
        <v>90</v>
      </c>
      <c r="I1062" s="10">
        <v>42552</v>
      </c>
      <c r="J1062" s="10">
        <v>43801</v>
      </c>
      <c r="K1062" s="10">
        <v>45291</v>
      </c>
      <c r="L1062" s="11">
        <v>11115823.970000001</v>
      </c>
      <c r="M1062" s="11">
        <v>10837754.560000001</v>
      </c>
      <c r="N1062" s="11">
        <v>9212091.3800000008</v>
      </c>
      <c r="O1062" s="11">
        <v>1408908.09</v>
      </c>
      <c r="P1062" s="11">
        <v>216755.09</v>
      </c>
      <c r="Q1062" s="11">
        <v>278069.40999999997</v>
      </c>
      <c r="R1062" s="12">
        <f>Table7[[#This Row],[Solicitat beneficiar]]/Table7[[#This Row],[Valoare totala eligibila, LEI]]</f>
        <v>0.59835211372419195</v>
      </c>
      <c r="S1062" s="11">
        <f>Table7[[#This Row],[Valoare totala eligibila, LEI]]-Table7[[#This Row],[Solicitat beneficiar]]</f>
        <v>4352961.2110000001</v>
      </c>
      <c r="T1062" s="11" t="e">
        <f>Table7[[#This Row],[Necesar de finantare lei - valoare eligibila cf. art 6. lit b) - OUG 36/2023]]/#REF!</f>
        <v>#REF!</v>
      </c>
      <c r="U1062" s="11">
        <v>6484793.3490000004</v>
      </c>
      <c r="V1062" s="13">
        <v>60</v>
      </c>
      <c r="W1062" s="13" t="s">
        <v>2091</v>
      </c>
      <c r="X1062" s="16">
        <v>2</v>
      </c>
      <c r="Y1062" t="s">
        <v>25</v>
      </c>
      <c r="Z1062" s="13"/>
    </row>
    <row r="1063" spans="1:26" customFormat="1" hidden="1">
      <c r="A1063">
        <v>1062</v>
      </c>
      <c r="B1063">
        <v>120920</v>
      </c>
      <c r="C1063">
        <v>5347</v>
      </c>
      <c r="D1063" t="s">
        <v>34</v>
      </c>
      <c r="E1063" t="s">
        <v>191</v>
      </c>
      <c r="F1063" t="s">
        <v>2092</v>
      </c>
      <c r="G1063" t="s">
        <v>2062</v>
      </c>
      <c r="H1063">
        <v>74</v>
      </c>
      <c r="I1063" s="10">
        <v>43067</v>
      </c>
      <c r="J1063" s="10">
        <v>43943</v>
      </c>
      <c r="K1063" s="10">
        <v>45291</v>
      </c>
      <c r="L1063" s="11">
        <v>16483708.83</v>
      </c>
      <c r="M1063" s="11">
        <v>13867801.560000001</v>
      </c>
      <c r="N1063" s="11">
        <v>11787631.33</v>
      </c>
      <c r="O1063" s="11">
        <v>1802814.16</v>
      </c>
      <c r="P1063" s="11">
        <v>277356.07</v>
      </c>
      <c r="Q1063" s="11">
        <v>2615907.27</v>
      </c>
      <c r="R1063" s="12">
        <f>Table7[[#This Row],[Solicitat beneficiar]]/Table7[[#This Row],[Valoare totala eligibila, LEI]]</f>
        <v>0.46379732881034968</v>
      </c>
      <c r="S1063" s="11">
        <f>Table7[[#This Row],[Valoare totala eligibila, LEI]]-Table7[[#This Row],[Solicitat beneficiar]]</f>
        <v>7435952.2400000002</v>
      </c>
      <c r="T1063" s="11" t="e">
        <f>Table7[[#This Row],[Necesar de finantare lei - valoare eligibila cf. art 6. lit b) - OUG 36/2023]]/#REF!</f>
        <v>#REF!</v>
      </c>
      <c r="U1063" s="11">
        <v>6431849.3200000003</v>
      </c>
      <c r="V1063" s="13">
        <v>50</v>
      </c>
      <c r="W1063" s="13" t="s">
        <v>2093</v>
      </c>
      <c r="X1063" s="16">
        <v>6.1</v>
      </c>
      <c r="Y1063" t="s">
        <v>10</v>
      </c>
      <c r="Z1063" s="13"/>
    </row>
    <row r="1064" spans="1:26" customFormat="1" hidden="1">
      <c r="A1064">
        <v>1063</v>
      </c>
      <c r="B1064">
        <v>123197</v>
      </c>
      <c r="C1064">
        <v>5475</v>
      </c>
      <c r="D1064" t="s">
        <v>34</v>
      </c>
      <c r="E1064" t="s">
        <v>1200</v>
      </c>
      <c r="F1064" t="s">
        <v>2094</v>
      </c>
      <c r="G1064" t="s">
        <v>2095</v>
      </c>
      <c r="H1064">
        <v>69</v>
      </c>
      <c r="I1064" s="10">
        <v>43191</v>
      </c>
      <c r="J1064" s="10">
        <v>43964</v>
      </c>
      <c r="K1064" s="10">
        <v>45291</v>
      </c>
      <c r="L1064" s="11">
        <v>4358910.49</v>
      </c>
      <c r="M1064" s="11">
        <v>4339870.49</v>
      </c>
      <c r="N1064" s="11">
        <v>3688889.92</v>
      </c>
      <c r="O1064" s="11">
        <v>564183.16</v>
      </c>
      <c r="P1064" s="11">
        <v>86797.41</v>
      </c>
      <c r="Q1064" s="11">
        <v>19040</v>
      </c>
      <c r="R1064" s="12">
        <f>Table7[[#This Row],[Solicitat beneficiar]]/Table7[[#This Row],[Valoare totala eligibila, LEI]]</f>
        <v>0.48563669004786358</v>
      </c>
      <c r="S1064" s="11">
        <f>Table7[[#This Row],[Valoare totala eligibila, LEI]]-Table7[[#This Row],[Solicitat beneficiar]]</f>
        <v>2232270.1500000004</v>
      </c>
      <c r="T1064" s="11" t="e">
        <f>Table7[[#This Row],[Necesar de finantare lei - valoare eligibila cf. art 6. lit b) - OUG 36/2023]]/#REF!</f>
        <v>#REF!</v>
      </c>
      <c r="U1064" s="11">
        <v>2107600.34</v>
      </c>
      <c r="V1064" s="13">
        <v>60</v>
      </c>
      <c r="W1064" s="13" t="s">
        <v>2096</v>
      </c>
      <c r="X1064" s="16">
        <v>4</v>
      </c>
      <c r="Y1064" t="s">
        <v>20</v>
      </c>
      <c r="Z1064" s="13"/>
    </row>
    <row r="1065" spans="1:26" customFormat="1" hidden="1">
      <c r="A1065">
        <v>1064</v>
      </c>
      <c r="B1065">
        <v>120310</v>
      </c>
      <c r="C1065">
        <v>5572</v>
      </c>
      <c r="D1065" t="s">
        <v>34</v>
      </c>
      <c r="E1065" t="s">
        <v>159</v>
      </c>
      <c r="F1065" t="s">
        <v>2097</v>
      </c>
      <c r="G1065" t="s">
        <v>1979</v>
      </c>
      <c r="H1065">
        <v>69</v>
      </c>
      <c r="I1065" s="10">
        <v>43160</v>
      </c>
      <c r="J1065" s="10">
        <v>43993</v>
      </c>
      <c r="K1065" s="10">
        <v>45260</v>
      </c>
      <c r="L1065" s="11">
        <v>4909762.5599999996</v>
      </c>
      <c r="M1065" s="11">
        <v>4304361.5999999996</v>
      </c>
      <c r="N1065" s="11">
        <v>3658707.4</v>
      </c>
      <c r="O1065" s="11">
        <v>559566.94999999995</v>
      </c>
      <c r="P1065" s="11">
        <v>86087.25</v>
      </c>
      <c r="Q1065" s="11">
        <v>605400.96</v>
      </c>
      <c r="R1065" s="12">
        <f>Table7[[#This Row],[Solicitat beneficiar]]/Table7[[#This Row],[Valoare totala eligibila, LEI]]</f>
        <v>0.89313652226615914</v>
      </c>
      <c r="S1065" s="11">
        <f>Table7[[#This Row],[Valoare totala eligibila, LEI]]-Table7[[#This Row],[Solicitat beneficiar]]</f>
        <v>459979.04999999935</v>
      </c>
      <c r="T1065" s="11" t="e">
        <f>Table7[[#This Row],[Necesar de finantare lei - valoare eligibila cf. art 6. lit b) - OUG 36/2023]]/#REF!</f>
        <v>#REF!</v>
      </c>
      <c r="U1065" s="11">
        <v>3844382.5500000003</v>
      </c>
      <c r="V1065" s="13">
        <v>100</v>
      </c>
      <c r="W1065" s="13" t="s">
        <v>2098</v>
      </c>
      <c r="X1065" s="16">
        <v>2</v>
      </c>
      <c r="Y1065" t="s">
        <v>25</v>
      </c>
      <c r="Z1065" s="13"/>
    </row>
    <row r="1066" spans="1:26" customFormat="1" hidden="1">
      <c r="A1066">
        <v>1065</v>
      </c>
      <c r="B1066">
        <v>124451</v>
      </c>
      <c r="C1066">
        <v>5608</v>
      </c>
      <c r="D1066" t="s">
        <v>34</v>
      </c>
      <c r="E1066" t="s">
        <v>1200</v>
      </c>
      <c r="F1066" t="s">
        <v>2099</v>
      </c>
      <c r="G1066" t="s">
        <v>1938</v>
      </c>
      <c r="H1066">
        <v>68</v>
      </c>
      <c r="I1066" s="10">
        <v>43147</v>
      </c>
      <c r="J1066" s="10">
        <v>44008</v>
      </c>
      <c r="K1066" s="10">
        <v>45199</v>
      </c>
      <c r="L1066" s="11">
        <v>7436604.8899999997</v>
      </c>
      <c r="M1066" s="11">
        <v>7409815.79</v>
      </c>
      <c r="N1066" s="11">
        <v>6298343.4199999999</v>
      </c>
      <c r="O1066" s="11">
        <v>963276.07</v>
      </c>
      <c r="P1066" s="11">
        <v>148196.29999999999</v>
      </c>
      <c r="Q1066" s="11">
        <v>26789.1</v>
      </c>
      <c r="R1066" s="12">
        <f>Table7[[#This Row],[Solicitat beneficiar]]/Table7[[#This Row],[Valoare totala eligibila, LEI]]</f>
        <v>0.47928584605205143</v>
      </c>
      <c r="S1066" s="11">
        <f>Table7[[#This Row],[Valoare totala eligibila, LEI]]-Table7[[#This Row],[Solicitat beneficiar]]</f>
        <v>3858395.96</v>
      </c>
      <c r="T1066" s="11" t="e">
        <f>Table7[[#This Row],[Necesar de finantare lei - valoare eligibila cf. art 6. lit b) - OUG 36/2023]]/#REF!</f>
        <v>#REF!</v>
      </c>
      <c r="U1066" s="11">
        <v>3551419.83</v>
      </c>
      <c r="V1066" s="13">
        <v>75</v>
      </c>
      <c r="W1066" s="13" t="s">
        <v>2100</v>
      </c>
      <c r="X1066" s="16">
        <v>4</v>
      </c>
      <c r="Y1066" t="s">
        <v>20</v>
      </c>
      <c r="Z1066" s="13"/>
    </row>
    <row r="1067" spans="1:26" customFormat="1" hidden="1">
      <c r="A1067">
        <v>1066</v>
      </c>
      <c r="B1067">
        <v>123380</v>
      </c>
      <c r="C1067">
        <v>5679</v>
      </c>
      <c r="D1067" t="s">
        <v>34</v>
      </c>
      <c r="E1067" t="s">
        <v>1156</v>
      </c>
      <c r="F1067" t="s">
        <v>2101</v>
      </c>
      <c r="G1067" t="s">
        <v>2102</v>
      </c>
      <c r="H1067">
        <v>68</v>
      </c>
      <c r="I1067" s="10">
        <v>43231</v>
      </c>
      <c r="J1067" s="10">
        <v>44013</v>
      </c>
      <c r="K1067" s="10">
        <v>45291</v>
      </c>
      <c r="L1067" s="11">
        <v>9213774.1199999992</v>
      </c>
      <c r="M1067" s="11">
        <v>8385960.1200000001</v>
      </c>
      <c r="N1067" s="11">
        <v>7128066.0999999996</v>
      </c>
      <c r="O1067" s="11">
        <v>1090174.79</v>
      </c>
      <c r="P1067" s="11">
        <v>167719.23000000001</v>
      </c>
      <c r="Q1067" s="11">
        <v>827814</v>
      </c>
      <c r="R1067" s="12">
        <f>Table7[[#This Row],[Solicitat beneficiar]]/Table7[[#This Row],[Valoare totala eligibila, LEI]]</f>
        <v>0.79782744065804123</v>
      </c>
      <c r="S1067" s="11">
        <f>Table7[[#This Row],[Valoare totala eligibila, LEI]]-Table7[[#This Row],[Solicitat beneficiar]]</f>
        <v>1695411.0199999996</v>
      </c>
      <c r="T1067" s="11" t="e">
        <f>Table7[[#This Row],[Necesar de finantare lei - valoare eligibila cf. art 6. lit b) - OUG 36/2023]]/#REF!</f>
        <v>#REF!</v>
      </c>
      <c r="U1067" s="11">
        <v>6690549.1000000006</v>
      </c>
      <c r="V1067" s="13">
        <v>95</v>
      </c>
      <c r="W1067" s="13" t="s">
        <v>2103</v>
      </c>
      <c r="X1067" s="16">
        <v>2</v>
      </c>
      <c r="Y1067" t="s">
        <v>25</v>
      </c>
      <c r="Z1067" s="13"/>
    </row>
    <row r="1068" spans="1:26" customFormat="1" hidden="1">
      <c r="A1068">
        <v>1067</v>
      </c>
      <c r="B1068">
        <v>124242</v>
      </c>
      <c r="C1068">
        <v>5680</v>
      </c>
      <c r="D1068" t="s">
        <v>34</v>
      </c>
      <c r="E1068" t="s">
        <v>191</v>
      </c>
      <c r="F1068" t="s">
        <v>2104</v>
      </c>
      <c r="G1068" t="s">
        <v>1515</v>
      </c>
      <c r="H1068">
        <v>80</v>
      </c>
      <c r="I1068" s="10">
        <v>42866</v>
      </c>
      <c r="J1068" s="10">
        <v>44019</v>
      </c>
      <c r="K1068" s="10">
        <v>45291</v>
      </c>
      <c r="L1068" s="11">
        <v>19709706.050000001</v>
      </c>
      <c r="M1068" s="11">
        <v>19709706.050000001</v>
      </c>
      <c r="N1068" s="11">
        <v>16753250.119999999</v>
      </c>
      <c r="O1068" s="11">
        <v>2562261.7999999998</v>
      </c>
      <c r="P1068" s="11">
        <v>394194.13</v>
      </c>
      <c r="Q1068" s="11">
        <v>0</v>
      </c>
      <c r="R1068" s="12">
        <f>Table7[[#This Row],[Solicitat beneficiar]]/Table7[[#This Row],[Valoare totala eligibila, LEI]]</f>
        <v>0.35030007360256904</v>
      </c>
      <c r="S1068" s="11">
        <f>Table7[[#This Row],[Valoare totala eligibila, LEI]]-Table7[[#This Row],[Solicitat beneficiar]]</f>
        <v>12805394.57</v>
      </c>
      <c r="T1068" s="11" t="e">
        <f>Table7[[#This Row],[Necesar de finantare lei - valoare eligibila cf. art 6. lit b) - OUG 36/2023]]/#REF!</f>
        <v>#REF!</v>
      </c>
      <c r="U1068" s="11">
        <v>6904311.4800000004</v>
      </c>
      <c r="V1068" s="13">
        <v>50</v>
      </c>
      <c r="W1068" s="13" t="s">
        <v>2105</v>
      </c>
      <c r="X1068" s="16">
        <v>6.1</v>
      </c>
      <c r="Y1068" t="s">
        <v>10</v>
      </c>
      <c r="Z1068" s="13"/>
    </row>
    <row r="1069" spans="1:26" customFormat="1" hidden="1">
      <c r="A1069">
        <v>1068</v>
      </c>
      <c r="B1069">
        <v>124545</v>
      </c>
      <c r="C1069">
        <v>5656</v>
      </c>
      <c r="D1069" t="s">
        <v>34</v>
      </c>
      <c r="E1069" t="s">
        <v>191</v>
      </c>
      <c r="F1069" t="s">
        <v>2106</v>
      </c>
      <c r="G1069" t="s">
        <v>2107</v>
      </c>
      <c r="H1069">
        <v>84</v>
      </c>
      <c r="I1069" s="10">
        <v>42738</v>
      </c>
      <c r="J1069" s="10">
        <v>44025</v>
      </c>
      <c r="K1069" s="10">
        <v>45291</v>
      </c>
      <c r="L1069" s="11">
        <v>6249934.8899999997</v>
      </c>
      <c r="M1069" s="11">
        <v>4789900.08</v>
      </c>
      <c r="N1069" s="11">
        <v>4071415.07</v>
      </c>
      <c r="O1069" s="11">
        <v>622686.97</v>
      </c>
      <c r="P1069" s="11">
        <v>95798.04</v>
      </c>
      <c r="Q1069" s="11">
        <v>1460034.81</v>
      </c>
      <c r="R1069" s="12">
        <f>Table7[[#This Row],[Solicitat beneficiar]]/Table7[[#This Row],[Valoare totala eligibila, LEI]]</f>
        <v>8.0533894978452245E-2</v>
      </c>
      <c r="S1069" s="11">
        <f>Table7[[#This Row],[Valoare totala eligibila, LEI]]-Table7[[#This Row],[Solicitat beneficiar]]</f>
        <v>4404150.7700000005</v>
      </c>
      <c r="T1069" s="11" t="e">
        <f>Table7[[#This Row],[Necesar de finantare lei - valoare eligibila cf. art 6. lit b) - OUG 36/2023]]/#REF!</f>
        <v>#REF!</v>
      </c>
      <c r="U1069" s="11">
        <v>385749.31</v>
      </c>
      <c r="V1069" s="13">
        <v>45</v>
      </c>
      <c r="W1069" s="13" t="s">
        <v>2108</v>
      </c>
      <c r="X1069" s="16">
        <v>6.1</v>
      </c>
      <c r="Y1069" t="s">
        <v>10</v>
      </c>
      <c r="Z1069" s="13"/>
    </row>
    <row r="1070" spans="1:26" customFormat="1" hidden="1">
      <c r="A1070">
        <v>1069</v>
      </c>
      <c r="B1070">
        <v>122279</v>
      </c>
      <c r="C1070">
        <v>5660</v>
      </c>
      <c r="D1070" t="s">
        <v>34</v>
      </c>
      <c r="E1070" t="s">
        <v>487</v>
      </c>
      <c r="F1070" t="s">
        <v>2109</v>
      </c>
      <c r="G1070" t="s">
        <v>1722</v>
      </c>
      <c r="H1070">
        <v>79</v>
      </c>
      <c r="I1070" s="10">
        <v>42901</v>
      </c>
      <c r="J1070" s="10">
        <v>44041</v>
      </c>
      <c r="K1070" s="10">
        <v>45291</v>
      </c>
      <c r="L1070" s="11">
        <v>7990819.3600000003</v>
      </c>
      <c r="M1070" s="11">
        <v>5244799.04</v>
      </c>
      <c r="N1070" s="11">
        <v>4458079.1900000004</v>
      </c>
      <c r="O1070" s="11">
        <v>681823.87</v>
      </c>
      <c r="P1070" s="11">
        <v>104895.98</v>
      </c>
      <c r="Q1070" s="11">
        <v>2746020.32</v>
      </c>
      <c r="R1070" s="12">
        <f>Table7[[#This Row],[Solicitat beneficiar]]/Table7[[#This Row],[Valoare totala eligibila, LEI]]</f>
        <v>1.1784861446283365E-2</v>
      </c>
      <c r="S1070" s="11">
        <f>Table7[[#This Row],[Valoare totala eligibila, LEI]]-Table7[[#This Row],[Solicitat beneficiar]]</f>
        <v>5182989.8099999996</v>
      </c>
      <c r="T1070" s="11" t="e">
        <f>Table7[[#This Row],[Necesar de finantare lei - valoare eligibila cf. art 6. lit b) - OUG 36/2023]]/#REF!</f>
        <v>#REF!</v>
      </c>
      <c r="U1070" s="11">
        <v>61809.23</v>
      </c>
      <c r="V1070" s="13">
        <v>0</v>
      </c>
      <c r="W1070" s="13" t="s">
        <v>2110</v>
      </c>
      <c r="X1070" s="16">
        <v>5</v>
      </c>
      <c r="Y1070" t="s">
        <v>21</v>
      </c>
      <c r="Z1070" s="13"/>
    </row>
    <row r="1071" spans="1:26" customFormat="1" hidden="1">
      <c r="A1071">
        <v>1070</v>
      </c>
      <c r="B1071">
        <v>124594</v>
      </c>
      <c r="C1071">
        <v>5798</v>
      </c>
      <c r="D1071" t="s">
        <v>34</v>
      </c>
      <c r="E1071" t="s">
        <v>1156</v>
      </c>
      <c r="F1071" t="s">
        <v>2111</v>
      </c>
      <c r="G1071" t="s">
        <v>2112</v>
      </c>
      <c r="H1071">
        <v>83</v>
      </c>
      <c r="I1071" s="10">
        <v>42767</v>
      </c>
      <c r="J1071" s="10">
        <v>44046</v>
      </c>
      <c r="K1071" s="10">
        <v>45291</v>
      </c>
      <c r="L1071" s="11">
        <v>4532874.5</v>
      </c>
      <c r="M1071" s="11">
        <v>4347457.78</v>
      </c>
      <c r="N1071" s="11">
        <v>3695339.1</v>
      </c>
      <c r="O1071" s="11">
        <v>565169.48</v>
      </c>
      <c r="P1071" s="11">
        <v>86949.2</v>
      </c>
      <c r="Q1071" s="11">
        <v>185416.72</v>
      </c>
      <c r="R1071" s="12">
        <f>Table7[[#This Row],[Solicitat beneficiar]]/Table7[[#This Row],[Valoare totala eligibila, LEI]]</f>
        <v>0.62798458045060068</v>
      </c>
      <c r="S1071" s="11">
        <f>Table7[[#This Row],[Valoare totala eligibila, LEI]]-Table7[[#This Row],[Solicitat beneficiar]]</f>
        <v>1617321.33</v>
      </c>
      <c r="T1071" s="11" t="e">
        <f>Table7[[#This Row],[Necesar de finantare lei - valoare eligibila cf. art 6. lit b) - OUG 36/2023]]/#REF!</f>
        <v>#REF!</v>
      </c>
      <c r="U1071" s="11">
        <v>2730136.45</v>
      </c>
      <c r="V1071" s="13">
        <v>95</v>
      </c>
      <c r="W1071" s="13" t="s">
        <v>2113</v>
      </c>
      <c r="X1071" s="16">
        <v>2</v>
      </c>
      <c r="Y1071" t="s">
        <v>25</v>
      </c>
      <c r="Z1071" s="13"/>
    </row>
    <row r="1072" spans="1:26" customFormat="1" hidden="1">
      <c r="A1072">
        <v>1071</v>
      </c>
      <c r="B1072">
        <v>122757</v>
      </c>
      <c r="C1072">
        <v>5674</v>
      </c>
      <c r="D1072" t="s">
        <v>34</v>
      </c>
      <c r="E1072" t="s">
        <v>1200</v>
      </c>
      <c r="F1072" t="s">
        <v>2114</v>
      </c>
      <c r="G1072" t="s">
        <v>2115</v>
      </c>
      <c r="H1072">
        <v>69</v>
      </c>
      <c r="I1072" s="10">
        <v>43191</v>
      </c>
      <c r="J1072" s="10">
        <v>44046</v>
      </c>
      <c r="K1072" s="10">
        <v>45291</v>
      </c>
      <c r="L1072" s="11">
        <v>2164619.17</v>
      </c>
      <c r="M1072" s="11">
        <v>2090839.17</v>
      </c>
      <c r="N1072" s="11">
        <v>1777213.29</v>
      </c>
      <c r="O1072" s="11">
        <v>271809.09000000003</v>
      </c>
      <c r="P1072" s="11">
        <v>41816.79</v>
      </c>
      <c r="Q1072" s="11">
        <v>73780</v>
      </c>
      <c r="R1072" s="12">
        <f>Table7[[#This Row],[Solicitat beneficiar]]/Table7[[#This Row],[Valoare totala eligibila, LEI]]</f>
        <v>0.66458579403790297</v>
      </c>
      <c r="S1072" s="11">
        <f>Table7[[#This Row],[Valoare totala eligibila, LEI]]-Table7[[#This Row],[Solicitat beneficiar]]</f>
        <v>701297.15999999992</v>
      </c>
      <c r="T1072" s="11" t="e">
        <f>Table7[[#This Row],[Necesar de finantare lei - valoare eligibila cf. art 6. lit b) - OUG 36/2023]]/#REF!</f>
        <v>#REF!</v>
      </c>
      <c r="U1072" s="11">
        <v>1389542.01</v>
      </c>
      <c r="V1072" s="13">
        <v>75</v>
      </c>
      <c r="W1072" s="13" t="s">
        <v>2116</v>
      </c>
      <c r="X1072" s="16">
        <v>4</v>
      </c>
      <c r="Y1072" t="s">
        <v>20</v>
      </c>
      <c r="Z1072" s="13"/>
    </row>
    <row r="1073" spans="1:26" customFormat="1" hidden="1">
      <c r="A1073">
        <v>1072</v>
      </c>
      <c r="B1073">
        <v>122070</v>
      </c>
      <c r="C1073">
        <v>5974</v>
      </c>
      <c r="D1073" t="s">
        <v>34</v>
      </c>
      <c r="E1073" t="s">
        <v>1156</v>
      </c>
      <c r="F1073" t="s">
        <v>2117</v>
      </c>
      <c r="G1073" t="s">
        <v>1479</v>
      </c>
      <c r="H1073">
        <v>71</v>
      </c>
      <c r="I1073" s="10">
        <v>43132</v>
      </c>
      <c r="J1073" s="10">
        <v>44071</v>
      </c>
      <c r="K1073" s="10">
        <v>45291</v>
      </c>
      <c r="L1073" s="11">
        <v>12140212.16</v>
      </c>
      <c r="M1073" s="11">
        <v>12140212.16</v>
      </c>
      <c r="N1073" s="11">
        <v>10319180.359999999</v>
      </c>
      <c r="O1073" s="11">
        <v>1578227.55</v>
      </c>
      <c r="P1073" s="11">
        <v>242804.25</v>
      </c>
      <c r="Q1073" s="11">
        <v>0</v>
      </c>
      <c r="R1073" s="12">
        <f>Table7[[#This Row],[Solicitat beneficiar]]/Table7[[#This Row],[Valoare totala eligibila, LEI]]</f>
        <v>0.44867715474916375</v>
      </c>
      <c r="S1073" s="11">
        <f>Table7[[#This Row],[Valoare totala eligibila, LEI]]-Table7[[#This Row],[Solicitat beneficiar]]</f>
        <v>6693176.3100000005</v>
      </c>
      <c r="T1073" s="11" t="e">
        <f>Table7[[#This Row],[Necesar de finantare lei - valoare eligibila cf. art 6. lit b) - OUG 36/2023]]/#REF!</f>
        <v>#REF!</v>
      </c>
      <c r="U1073" s="11">
        <v>5447035.8499999996</v>
      </c>
      <c r="V1073" s="13">
        <v>45</v>
      </c>
      <c r="W1073" s="13" t="s">
        <v>2118</v>
      </c>
      <c r="X1073" s="16">
        <v>4</v>
      </c>
      <c r="Y1073" t="s">
        <v>20</v>
      </c>
      <c r="Z1073" s="13"/>
    </row>
    <row r="1074" spans="1:26" customFormat="1" hidden="1">
      <c r="A1074">
        <v>1073</v>
      </c>
      <c r="B1074">
        <v>124951</v>
      </c>
      <c r="C1074">
        <v>6055</v>
      </c>
      <c r="D1074" t="s">
        <v>34</v>
      </c>
      <c r="E1074" t="s">
        <v>1200</v>
      </c>
      <c r="F1074" t="s">
        <v>2119</v>
      </c>
      <c r="G1074" t="s">
        <v>2120</v>
      </c>
      <c r="H1074">
        <v>71</v>
      </c>
      <c r="I1074" s="10">
        <v>43089</v>
      </c>
      <c r="J1074" s="10">
        <v>44098</v>
      </c>
      <c r="K1074" s="10">
        <v>45230</v>
      </c>
      <c r="L1074" s="11">
        <v>3004502.68</v>
      </c>
      <c r="M1074" s="11">
        <v>3004502.68</v>
      </c>
      <c r="N1074" s="11">
        <v>2553827.27</v>
      </c>
      <c r="O1074" s="11">
        <v>390585.36</v>
      </c>
      <c r="P1074" s="11">
        <v>60090.05</v>
      </c>
      <c r="Q1074" s="11">
        <v>0</v>
      </c>
      <c r="R1074" s="12">
        <f>Table7[[#This Row],[Solicitat beneficiar]]/Table7[[#This Row],[Valoare totala eligibila, LEI]]</f>
        <v>0.71526039044837852</v>
      </c>
      <c r="S1074" s="11">
        <f>Table7[[#This Row],[Valoare totala eligibila, LEI]]-Table7[[#This Row],[Solicitat beneficiar]]</f>
        <v>855500.92000000039</v>
      </c>
      <c r="T1074" s="11" t="e">
        <f>Table7[[#This Row],[Necesar de finantare lei - valoare eligibila cf. art 6. lit b) - OUG 36/2023]]/#REF!</f>
        <v>#REF!</v>
      </c>
      <c r="U1074" s="11">
        <v>2149001.7599999998</v>
      </c>
      <c r="V1074" s="13">
        <v>90</v>
      </c>
      <c r="W1074" s="13" t="s">
        <v>2121</v>
      </c>
      <c r="X1074" s="16">
        <v>2</v>
      </c>
      <c r="Y1074" t="s">
        <v>25</v>
      </c>
      <c r="Z1074" s="13"/>
    </row>
    <row r="1075" spans="1:26" customFormat="1" hidden="1">
      <c r="A1075">
        <v>1074</v>
      </c>
      <c r="B1075">
        <v>124381</v>
      </c>
      <c r="C1075">
        <v>6130</v>
      </c>
      <c r="D1075" t="s">
        <v>34</v>
      </c>
      <c r="E1075" t="s">
        <v>202</v>
      </c>
      <c r="F1075" t="s">
        <v>2122</v>
      </c>
      <c r="G1075" t="s">
        <v>2123</v>
      </c>
      <c r="H1075">
        <v>70</v>
      </c>
      <c r="I1075" s="10">
        <v>43160</v>
      </c>
      <c r="J1075" s="10">
        <v>44098</v>
      </c>
      <c r="K1075" s="10">
        <v>45291</v>
      </c>
      <c r="L1075" s="11">
        <v>6307694.3899999997</v>
      </c>
      <c r="M1075" s="11">
        <v>6279566.1500000004</v>
      </c>
      <c r="N1075" s="11">
        <v>5337631.2300000004</v>
      </c>
      <c r="O1075" s="11">
        <v>816343.59</v>
      </c>
      <c r="P1075" s="11">
        <v>125591.33</v>
      </c>
      <c r="Q1075" s="11">
        <v>28128.240000000002</v>
      </c>
      <c r="R1075" s="12">
        <f>Table7[[#This Row],[Solicitat beneficiar]]/Table7[[#This Row],[Valoare totala eligibila, LEI]]</f>
        <v>0.86346141763312734</v>
      </c>
      <c r="S1075" s="11">
        <f>Table7[[#This Row],[Valoare totala eligibila, LEI]]-Table7[[#This Row],[Solicitat beneficiar]]</f>
        <v>857403.06000000052</v>
      </c>
      <c r="T1075" s="11" t="e">
        <f>Table7[[#This Row],[Necesar de finantare lei - valoare eligibila cf. art 6. lit b) - OUG 36/2023]]/#REF!</f>
        <v>#REF!</v>
      </c>
      <c r="U1075" s="11">
        <v>5422163.0899999999</v>
      </c>
      <c r="V1075" s="13">
        <v>95</v>
      </c>
      <c r="W1075" s="13" t="s">
        <v>2124</v>
      </c>
      <c r="X1075" s="16">
        <v>2</v>
      </c>
      <c r="Y1075" t="s">
        <v>25</v>
      </c>
      <c r="Z1075" s="13"/>
    </row>
    <row r="1076" spans="1:26" customFormat="1" hidden="1">
      <c r="A1076">
        <v>1075</v>
      </c>
      <c r="B1076">
        <v>124382</v>
      </c>
      <c r="C1076">
        <v>4672</v>
      </c>
      <c r="D1076" t="s">
        <v>34</v>
      </c>
      <c r="E1076" t="s">
        <v>487</v>
      </c>
      <c r="F1076" t="s">
        <v>2125</v>
      </c>
      <c r="G1076" t="s">
        <v>2123</v>
      </c>
      <c r="H1076">
        <v>70</v>
      </c>
      <c r="I1076" s="10">
        <v>43160</v>
      </c>
      <c r="J1076" s="10">
        <v>43689</v>
      </c>
      <c r="K1076" s="10">
        <v>45291</v>
      </c>
      <c r="L1076" s="11">
        <v>868185.06</v>
      </c>
      <c r="M1076" s="11">
        <v>868185.06</v>
      </c>
      <c r="N1076" s="11">
        <v>737957.32</v>
      </c>
      <c r="O1076" s="11">
        <v>112864.04</v>
      </c>
      <c r="P1076" s="11">
        <v>17363.7</v>
      </c>
      <c r="Q1076" s="11">
        <v>0</v>
      </c>
      <c r="R1076" s="12">
        <f>Table7[[#This Row],[Solicitat beneficiar]]/Table7[[#This Row],[Valoare totala eligibila, LEI]]</f>
        <v>0.57982010194923184</v>
      </c>
      <c r="S1076" s="11">
        <f>Table7[[#This Row],[Valoare totala eligibila, LEI]]-Table7[[#This Row],[Solicitat beneficiar]]</f>
        <v>364793.91000000003</v>
      </c>
      <c r="T1076" s="11" t="e">
        <f>Table7[[#This Row],[Necesar de finantare lei - valoare eligibila cf. art 6. lit b) - OUG 36/2023]]/#REF!</f>
        <v>#REF!</v>
      </c>
      <c r="U1076" s="11">
        <v>503391.15</v>
      </c>
      <c r="V1076" s="13">
        <v>100</v>
      </c>
      <c r="W1076" s="13" t="s">
        <v>2126</v>
      </c>
      <c r="X1076" s="16">
        <v>2</v>
      </c>
      <c r="Y1076" t="s">
        <v>25</v>
      </c>
      <c r="Z1076" s="13"/>
    </row>
    <row r="1077" spans="1:26" customFormat="1" hidden="1">
      <c r="A1077">
        <v>1076</v>
      </c>
      <c r="B1077">
        <v>124821</v>
      </c>
      <c r="C1077">
        <v>5961</v>
      </c>
      <c r="D1077" t="s">
        <v>34</v>
      </c>
      <c r="E1077" t="s">
        <v>1156</v>
      </c>
      <c r="F1077" t="s">
        <v>2127</v>
      </c>
      <c r="G1077" t="s">
        <v>2128</v>
      </c>
      <c r="H1077">
        <v>68</v>
      </c>
      <c r="I1077" s="10">
        <v>43176</v>
      </c>
      <c r="J1077" s="10">
        <v>44104</v>
      </c>
      <c r="K1077" s="10">
        <v>45229</v>
      </c>
      <c r="L1077" s="11">
        <v>15079950.060000001</v>
      </c>
      <c r="M1077" s="11">
        <v>12086361.390000001</v>
      </c>
      <c r="N1077" s="11">
        <v>10273407.189999999</v>
      </c>
      <c r="O1077" s="11">
        <v>1571226.97</v>
      </c>
      <c r="P1077" s="11">
        <v>241727.23</v>
      </c>
      <c r="Q1077" s="11">
        <v>2993588.67</v>
      </c>
      <c r="R1077" s="12">
        <f>Table7[[#This Row],[Solicitat beneficiar]]/Table7[[#This Row],[Valoare totala eligibila, LEI]]</f>
        <v>0.93528144784358458</v>
      </c>
      <c r="S1077" s="11">
        <f>Table7[[#This Row],[Valoare totala eligibila, LEI]]-Table7[[#This Row],[Solicitat beneficiar]]</f>
        <v>782211.81000000052</v>
      </c>
      <c r="T1077" s="11" t="e">
        <f>Table7[[#This Row],[Necesar de finantare lei - valoare eligibila cf. art 6. lit b) - OUG 36/2023]]/#REF!</f>
        <v>#REF!</v>
      </c>
      <c r="U1077" s="11">
        <v>11304149.58</v>
      </c>
      <c r="V1077" s="13">
        <v>100</v>
      </c>
      <c r="W1077" s="13" t="s">
        <v>2129</v>
      </c>
      <c r="X1077" s="16">
        <v>2</v>
      </c>
      <c r="Y1077" t="s">
        <v>25</v>
      </c>
      <c r="Z1077" s="13"/>
    </row>
    <row r="1078" spans="1:26" customFormat="1" hidden="1">
      <c r="A1078">
        <v>1077</v>
      </c>
      <c r="B1078">
        <v>122276</v>
      </c>
      <c r="C1078">
        <v>6123</v>
      </c>
      <c r="D1078" t="s">
        <v>34</v>
      </c>
      <c r="E1078" t="s">
        <v>487</v>
      </c>
      <c r="F1078" t="s">
        <v>2130</v>
      </c>
      <c r="G1078" t="s">
        <v>1722</v>
      </c>
      <c r="H1078">
        <v>79</v>
      </c>
      <c r="I1078" s="10">
        <v>42901</v>
      </c>
      <c r="J1078" s="10">
        <v>44158</v>
      </c>
      <c r="K1078" s="10">
        <v>45291</v>
      </c>
      <c r="L1078" s="11">
        <v>6482215.2300000004</v>
      </c>
      <c r="M1078" s="11">
        <v>5829470.5300000003</v>
      </c>
      <c r="N1078" s="11">
        <v>4955049.97</v>
      </c>
      <c r="O1078" s="11">
        <v>757831.15</v>
      </c>
      <c r="P1078" s="11">
        <v>116589.41</v>
      </c>
      <c r="Q1078" s="11">
        <v>652744.69999999995</v>
      </c>
      <c r="R1078" s="12">
        <f>Table7[[#This Row],[Solicitat beneficiar]]/Table7[[#This Row],[Valoare totala eligibila, LEI]]</f>
        <v>1.716411799066081E-2</v>
      </c>
      <c r="S1078" s="11">
        <f>Table7[[#This Row],[Valoare totala eligibila, LEI]]-Table7[[#This Row],[Solicitat beneficiar]]</f>
        <v>5729412.8100000005</v>
      </c>
      <c r="T1078" s="11" t="e">
        <f>Table7[[#This Row],[Necesar de finantare lei - valoare eligibila cf. art 6. lit b) - OUG 36/2023]]/#REF!</f>
        <v>#REF!</v>
      </c>
      <c r="U1078" s="11">
        <v>100057.72</v>
      </c>
      <c r="V1078" s="13">
        <v>0</v>
      </c>
      <c r="W1078" s="13" t="s">
        <v>2131</v>
      </c>
      <c r="X1078" s="16">
        <v>5</v>
      </c>
      <c r="Y1078" t="s">
        <v>21</v>
      </c>
      <c r="Z1078" s="13"/>
    </row>
    <row r="1079" spans="1:26" customFormat="1" hidden="1">
      <c r="A1079">
        <v>1078</v>
      </c>
      <c r="B1079">
        <v>124011</v>
      </c>
      <c r="C1079">
        <v>6603</v>
      </c>
      <c r="D1079" t="s">
        <v>34</v>
      </c>
      <c r="E1079" t="s">
        <v>191</v>
      </c>
      <c r="F1079" t="s">
        <v>2132</v>
      </c>
      <c r="G1079" t="s">
        <v>1875</v>
      </c>
      <c r="H1079">
        <v>69</v>
      </c>
      <c r="I1079" s="10">
        <v>43192</v>
      </c>
      <c r="J1079" s="10">
        <v>44239</v>
      </c>
      <c r="K1079" s="10">
        <v>45291</v>
      </c>
      <c r="L1079" s="11">
        <v>9863178.6899999995</v>
      </c>
      <c r="M1079" s="11">
        <v>9863178.6899999995</v>
      </c>
      <c r="N1079" s="11">
        <v>8383701.9000000004</v>
      </c>
      <c r="O1079" s="11">
        <v>1282213.21</v>
      </c>
      <c r="P1079" s="11">
        <v>197263.58</v>
      </c>
      <c r="Q1079" s="11">
        <v>0</v>
      </c>
      <c r="R1079" s="12">
        <f>Table7[[#This Row],[Solicitat beneficiar]]/Table7[[#This Row],[Valoare totala eligibila, LEI]]</f>
        <v>0.40239446478080587</v>
      </c>
      <c r="S1079" s="11">
        <f>Table7[[#This Row],[Valoare totala eligibila, LEI]]-Table7[[#This Row],[Solicitat beneficiar]]</f>
        <v>5894290.1799999997</v>
      </c>
      <c r="T1079" s="11" t="e">
        <f>Table7[[#This Row],[Necesar de finantare lei - valoare eligibila cf. art 6. lit b) - OUG 36/2023]]/#REF!</f>
        <v>#REF!</v>
      </c>
      <c r="U1079" s="11">
        <v>3968888.51</v>
      </c>
      <c r="V1079" s="13">
        <v>47</v>
      </c>
      <c r="W1079" s="13" t="s">
        <v>2133</v>
      </c>
      <c r="X1079" s="16">
        <v>6.1</v>
      </c>
      <c r="Y1079" t="s">
        <v>10</v>
      </c>
      <c r="Z1079" s="13"/>
    </row>
    <row r="1080" spans="1:26" customFormat="1" hidden="1">
      <c r="A1080">
        <v>1079</v>
      </c>
      <c r="B1080">
        <v>124333</v>
      </c>
      <c r="C1080">
        <v>6452</v>
      </c>
      <c r="D1080" t="s">
        <v>34</v>
      </c>
      <c r="E1080" t="s">
        <v>191</v>
      </c>
      <c r="F1080" t="s">
        <v>2134</v>
      </c>
      <c r="G1080" t="s">
        <v>2135</v>
      </c>
      <c r="H1080">
        <v>67</v>
      </c>
      <c r="I1080" s="10">
        <v>43252</v>
      </c>
      <c r="J1080" s="10">
        <v>44284</v>
      </c>
      <c r="K1080" s="10">
        <v>45291</v>
      </c>
      <c r="L1080" s="11">
        <v>4614335.71</v>
      </c>
      <c r="M1080" s="11">
        <v>3555245.07</v>
      </c>
      <c r="N1080" s="11">
        <v>3021958.31</v>
      </c>
      <c r="O1080" s="11">
        <v>462181.82</v>
      </c>
      <c r="P1080" s="11">
        <v>71104.94</v>
      </c>
      <c r="Q1080" s="11">
        <v>1059090.6399999999</v>
      </c>
      <c r="R1080" s="12">
        <f>Table7[[#This Row],[Solicitat beneficiar]]/Table7[[#This Row],[Valoare totala eligibila, LEI]]</f>
        <v>3.5843979104371565E-2</v>
      </c>
      <c r="S1080" s="11">
        <f>Table7[[#This Row],[Valoare totala eligibila, LEI]]-Table7[[#This Row],[Solicitat beneficiar]]</f>
        <v>3427810.94</v>
      </c>
      <c r="T1080" s="11" t="e">
        <f>Table7[[#This Row],[Necesar de finantare lei - valoare eligibila cf. art 6. lit b) - OUG 36/2023]]/#REF!</f>
        <v>#REF!</v>
      </c>
      <c r="U1080" s="11">
        <v>127434.13</v>
      </c>
      <c r="V1080" s="13">
        <v>40</v>
      </c>
      <c r="W1080" s="13" t="s">
        <v>2136</v>
      </c>
      <c r="X1080" s="16">
        <v>4</v>
      </c>
      <c r="Y1080" t="s">
        <v>20</v>
      </c>
      <c r="Z1080" s="13"/>
    </row>
    <row r="1081" spans="1:26" customFormat="1" hidden="1">
      <c r="A1081">
        <v>1080</v>
      </c>
      <c r="B1081">
        <v>124950</v>
      </c>
      <c r="C1081">
        <v>7675</v>
      </c>
      <c r="D1081" t="s">
        <v>34</v>
      </c>
      <c r="E1081" t="s">
        <v>1200</v>
      </c>
      <c r="F1081" t="s">
        <v>2137</v>
      </c>
      <c r="G1081" t="s">
        <v>2120</v>
      </c>
      <c r="H1081">
        <v>69</v>
      </c>
      <c r="I1081" s="10">
        <v>43167</v>
      </c>
      <c r="J1081" s="10">
        <v>44662</v>
      </c>
      <c r="K1081" s="10">
        <v>45260</v>
      </c>
      <c r="L1081" s="11">
        <v>3163643.61</v>
      </c>
      <c r="M1081" s="11">
        <v>3150791.61</v>
      </c>
      <c r="N1081" s="11">
        <v>2678172.87</v>
      </c>
      <c r="O1081" s="11">
        <v>409602.91</v>
      </c>
      <c r="P1081" s="11">
        <v>63015.83</v>
      </c>
      <c r="Q1081" s="11">
        <v>12852</v>
      </c>
      <c r="R1081" s="12">
        <f>Table7[[#This Row],[Solicitat beneficiar]]/Table7[[#This Row],[Valoare totala eligibila, LEI]]</f>
        <v>0.43557882902957207</v>
      </c>
      <c r="S1081" s="11">
        <f>Table7[[#This Row],[Valoare totala eligibila, LEI]]-Table7[[#This Row],[Solicitat beneficiar]]</f>
        <v>1778373.4899999998</v>
      </c>
      <c r="T1081" s="11" t="e">
        <f>Table7[[#This Row],[Necesar de finantare lei - valoare eligibila cf. art 6. lit b) - OUG 36/2023]]/#REF!</f>
        <v>#REF!</v>
      </c>
      <c r="U1081" s="11">
        <v>1372418.12</v>
      </c>
      <c r="V1081" s="13">
        <v>64</v>
      </c>
      <c r="W1081" s="13" t="s">
        <v>2138</v>
      </c>
      <c r="X1081" s="16">
        <v>4</v>
      </c>
      <c r="Y1081" t="s">
        <v>20</v>
      </c>
      <c r="Z1081" s="13"/>
    </row>
    <row r="1082" spans="1:26" customFormat="1" hidden="1">
      <c r="A1082">
        <v>1081</v>
      </c>
      <c r="B1082">
        <v>123381</v>
      </c>
      <c r="C1082">
        <v>4351</v>
      </c>
      <c r="D1082" t="s">
        <v>34</v>
      </c>
      <c r="E1082" t="s">
        <v>202</v>
      </c>
      <c r="F1082" t="s">
        <v>2139</v>
      </c>
      <c r="G1082" t="s">
        <v>2140</v>
      </c>
      <c r="H1082">
        <v>93</v>
      </c>
      <c r="I1082" s="10">
        <v>42461</v>
      </c>
      <c r="J1082" s="10">
        <v>43613</v>
      </c>
      <c r="K1082" s="10">
        <v>45291</v>
      </c>
      <c r="L1082" s="11">
        <v>12127922.16</v>
      </c>
      <c r="M1082" s="11">
        <v>10999433.74</v>
      </c>
      <c r="N1082" s="11">
        <v>9349518.6699999999</v>
      </c>
      <c r="O1082" s="11">
        <v>1429926.4</v>
      </c>
      <c r="P1082" s="11">
        <v>219988.67</v>
      </c>
      <c r="Q1082" s="11">
        <v>1128488.42</v>
      </c>
      <c r="R1082" s="12">
        <f>Table7[[#This Row],[Solicitat beneficiar]]/Table7[[#This Row],[Valoare totala eligibila, LEI]]</f>
        <v>0.91407045923074937</v>
      </c>
      <c r="S1082" s="11">
        <f>Table7[[#This Row],[Valoare totala eligibila, LEI]]-Table7[[#This Row],[Solicitat beneficiar]]</f>
        <v>945176.29000000097</v>
      </c>
      <c r="T1082" s="11" t="e">
        <f>Table7[[#This Row],[Necesar de finantare lei - valoare eligibila cf. art 6. lit b) - OUG 36/2023]]/#REF!</f>
        <v>#REF!</v>
      </c>
      <c r="U1082" s="11">
        <v>10054257.449999999</v>
      </c>
      <c r="V1082" s="13">
        <v>100</v>
      </c>
      <c r="W1082" s="13" t="s">
        <v>2141</v>
      </c>
      <c r="X1082" s="16">
        <v>2</v>
      </c>
      <c r="Y1082" t="s">
        <v>25</v>
      </c>
      <c r="Z1082" s="13"/>
    </row>
    <row r="1083" spans="1:26" customFormat="1" hidden="1">
      <c r="A1083">
        <v>1082</v>
      </c>
      <c r="B1083">
        <v>122347</v>
      </c>
      <c r="C1083">
        <v>4494</v>
      </c>
      <c r="D1083" t="s">
        <v>34</v>
      </c>
      <c r="E1083" t="s">
        <v>202</v>
      </c>
      <c r="F1083" t="s">
        <v>2142</v>
      </c>
      <c r="G1083" t="s">
        <v>2143</v>
      </c>
      <c r="H1083">
        <v>101</v>
      </c>
      <c r="I1083" s="10">
        <v>42125</v>
      </c>
      <c r="J1083" s="10">
        <v>43664</v>
      </c>
      <c r="K1083" s="10">
        <v>45199</v>
      </c>
      <c r="L1083" s="11">
        <v>4415863.6900000004</v>
      </c>
      <c r="M1083" s="11">
        <v>4335282.05</v>
      </c>
      <c r="N1083" s="11">
        <v>3684989.76</v>
      </c>
      <c r="O1083" s="11">
        <v>563586.65</v>
      </c>
      <c r="P1083" s="11">
        <v>86705.64</v>
      </c>
      <c r="Q1083" s="11">
        <v>80581.64</v>
      </c>
      <c r="R1083" s="12">
        <f>Table7[[#This Row],[Solicitat beneficiar]]/Table7[[#This Row],[Valoare totala eligibila, LEI]]</f>
        <v>0</v>
      </c>
      <c r="S1083" s="11">
        <f>Table7[[#This Row],[Valoare totala eligibila, LEI]]-Table7[[#This Row],[Solicitat beneficiar]]</f>
        <v>4335282.05</v>
      </c>
      <c r="T1083" s="11" t="e">
        <f>Table7[[#This Row],[Necesar de finantare lei - valoare eligibila cf. art 6. lit b) - OUG 36/2023]]/#REF!</f>
        <v>#REF!</v>
      </c>
      <c r="U1083" s="11">
        <v>0</v>
      </c>
      <c r="V1083" s="13">
        <v>90</v>
      </c>
      <c r="W1083" s="13" t="s">
        <v>2144</v>
      </c>
      <c r="X1083" s="16">
        <v>2</v>
      </c>
      <c r="Y1083" t="s">
        <v>25</v>
      </c>
      <c r="Z1083" s="13"/>
    </row>
    <row r="1084" spans="1:26" customFormat="1" hidden="1">
      <c r="A1084">
        <v>1083</v>
      </c>
      <c r="B1084">
        <v>123032</v>
      </c>
      <c r="C1084">
        <v>4564</v>
      </c>
      <c r="D1084" t="s">
        <v>34</v>
      </c>
      <c r="E1084" t="s">
        <v>202</v>
      </c>
      <c r="F1084" t="s">
        <v>2145</v>
      </c>
      <c r="G1084" t="s">
        <v>2146</v>
      </c>
      <c r="H1084">
        <v>71</v>
      </c>
      <c r="I1084" s="10">
        <v>43153</v>
      </c>
      <c r="J1084" s="10">
        <v>43656</v>
      </c>
      <c r="K1084" s="10">
        <v>45291</v>
      </c>
      <c r="L1084" s="11">
        <v>6779647.3300000001</v>
      </c>
      <c r="M1084" s="11">
        <v>6374953.0099999998</v>
      </c>
      <c r="N1084" s="11">
        <v>5418710.0599999996</v>
      </c>
      <c r="O1084" s="11">
        <v>828738.26</v>
      </c>
      <c r="P1084" s="11">
        <v>127504.69</v>
      </c>
      <c r="Q1084" s="11">
        <v>404694.32</v>
      </c>
      <c r="R1084" s="12">
        <f>Table7[[#This Row],[Solicitat beneficiar]]/Table7[[#This Row],[Valoare totala eligibila, LEI]]</f>
        <v>0.67528009120180166</v>
      </c>
      <c r="S1084" s="11">
        <f>Table7[[#This Row],[Valoare totala eligibila, LEI]]-Table7[[#This Row],[Solicitat beneficiar]]</f>
        <v>2070074.1600000001</v>
      </c>
      <c r="T1084" s="11" t="e">
        <f>Table7[[#This Row],[Necesar de finantare lei - valoare eligibila cf. art 6. lit b) - OUG 36/2023]]/#REF!</f>
        <v>#REF!</v>
      </c>
      <c r="U1084" s="11">
        <v>4304878.8499999996</v>
      </c>
      <c r="V1084" s="13">
        <v>72</v>
      </c>
      <c r="W1084" s="13" t="s">
        <v>2147</v>
      </c>
      <c r="X1084" s="16">
        <v>6.1</v>
      </c>
      <c r="Y1084" t="s">
        <v>10</v>
      </c>
      <c r="Z1084" s="13"/>
    </row>
    <row r="1085" spans="1:26" customFormat="1" hidden="1">
      <c r="A1085">
        <v>1084</v>
      </c>
      <c r="B1085">
        <v>124765</v>
      </c>
      <c r="C1085">
        <v>4646</v>
      </c>
      <c r="D1085" t="s">
        <v>34</v>
      </c>
      <c r="E1085" t="s">
        <v>202</v>
      </c>
      <c r="F1085" t="s">
        <v>2148</v>
      </c>
      <c r="G1085" t="s">
        <v>2149</v>
      </c>
      <c r="H1085">
        <v>73</v>
      </c>
      <c r="I1085" s="10">
        <v>43081</v>
      </c>
      <c r="J1085" s="10">
        <v>43683</v>
      </c>
      <c r="K1085" s="10">
        <v>45291</v>
      </c>
      <c r="L1085" s="11">
        <v>2411922.0299999998</v>
      </c>
      <c r="M1085" s="11">
        <v>2409542.0299999998</v>
      </c>
      <c r="N1085" s="11">
        <v>2048110.72</v>
      </c>
      <c r="O1085" s="11">
        <v>312431.31</v>
      </c>
      <c r="P1085" s="11">
        <v>49000</v>
      </c>
      <c r="Q1085" s="11">
        <v>2380</v>
      </c>
      <c r="R1085" s="12">
        <f>Table7[[#This Row],[Solicitat beneficiar]]/Table7[[#This Row],[Valoare totala eligibila, LEI]]</f>
        <v>0.40530704085705449</v>
      </c>
      <c r="S1085" s="11">
        <f>Table7[[#This Row],[Valoare totala eligibila, LEI]]-Table7[[#This Row],[Solicitat beneficiar]]</f>
        <v>1432937.6799999997</v>
      </c>
      <c r="T1085" s="11" t="e">
        <f>Table7[[#This Row],[Necesar de finantare lei - valoare eligibila cf. art 6. lit b) - OUG 36/2023]]/#REF!</f>
        <v>#REF!</v>
      </c>
      <c r="U1085" s="11">
        <v>976604.35</v>
      </c>
      <c r="V1085" s="13">
        <v>75</v>
      </c>
      <c r="W1085" s="13" t="s">
        <v>2150</v>
      </c>
      <c r="X1085" s="16">
        <v>2</v>
      </c>
      <c r="Y1085" t="s">
        <v>25</v>
      </c>
      <c r="Z1085" s="13"/>
    </row>
    <row r="1086" spans="1:26" customFormat="1" hidden="1">
      <c r="A1086">
        <v>1085</v>
      </c>
      <c r="B1086">
        <v>124851</v>
      </c>
      <c r="C1086">
        <v>4658</v>
      </c>
      <c r="D1086" t="s">
        <v>34</v>
      </c>
      <c r="E1086" t="s">
        <v>202</v>
      </c>
      <c r="F1086" t="s">
        <v>2151</v>
      </c>
      <c r="G1086" t="s">
        <v>1886</v>
      </c>
      <c r="H1086">
        <v>70</v>
      </c>
      <c r="I1086" s="10">
        <v>43160</v>
      </c>
      <c r="J1086" s="10">
        <v>43683</v>
      </c>
      <c r="K1086" s="10">
        <v>45291</v>
      </c>
      <c r="L1086" s="11">
        <v>1470817.27</v>
      </c>
      <c r="M1086" s="11">
        <v>1341584.8999999999</v>
      </c>
      <c r="N1086" s="11">
        <v>1140347.17</v>
      </c>
      <c r="O1086" s="11">
        <v>173317.69</v>
      </c>
      <c r="P1086" s="11">
        <v>27920.04</v>
      </c>
      <c r="Q1086" s="11">
        <v>129232.37</v>
      </c>
      <c r="R1086" s="12">
        <f>Table7[[#This Row],[Solicitat beneficiar]]/Table7[[#This Row],[Valoare totala eligibila, LEI]]</f>
        <v>0.13804746162542531</v>
      </c>
      <c r="S1086" s="11">
        <f>Table7[[#This Row],[Valoare totala eligibila, LEI]]-Table7[[#This Row],[Solicitat beneficiar]]</f>
        <v>1156382.5099999998</v>
      </c>
      <c r="T1086" s="11" t="e">
        <f>Table7[[#This Row],[Necesar de finantare lei - valoare eligibila cf. art 6. lit b) - OUG 36/2023]]/#REF!</f>
        <v>#REF!</v>
      </c>
      <c r="U1086" s="11">
        <v>185202.39</v>
      </c>
      <c r="V1086" s="13">
        <v>15</v>
      </c>
      <c r="W1086" s="13" t="s">
        <v>2152</v>
      </c>
      <c r="X1086" s="16">
        <v>3.1</v>
      </c>
      <c r="Y1086" t="s">
        <v>26</v>
      </c>
      <c r="Z1086" s="13"/>
    </row>
    <row r="1087" spans="1:26" customFormat="1" hidden="1">
      <c r="A1087">
        <v>1086</v>
      </c>
      <c r="B1087">
        <v>122112</v>
      </c>
      <c r="C1087">
        <v>4060</v>
      </c>
      <c r="D1087" t="s">
        <v>34</v>
      </c>
      <c r="E1087" t="s">
        <v>202</v>
      </c>
      <c r="F1087" t="s">
        <v>2153</v>
      </c>
      <c r="G1087" t="s">
        <v>1613</v>
      </c>
      <c r="H1087">
        <v>71</v>
      </c>
      <c r="I1087" s="10">
        <v>43132</v>
      </c>
      <c r="J1087" s="10">
        <v>43577</v>
      </c>
      <c r="K1087" s="10">
        <v>45291</v>
      </c>
      <c r="L1087" s="11">
        <v>3609877.53</v>
      </c>
      <c r="M1087" s="11">
        <v>3138939.54</v>
      </c>
      <c r="N1087" s="11">
        <v>2668098.62</v>
      </c>
      <c r="O1087" s="11">
        <v>408062.13</v>
      </c>
      <c r="P1087" s="11">
        <v>62778.79</v>
      </c>
      <c r="Q1087" s="11">
        <v>470937.99</v>
      </c>
      <c r="R1087" s="12">
        <f>Table7[[#This Row],[Solicitat beneficiar]]/Table7[[#This Row],[Valoare totala eligibila, LEI]]</f>
        <v>0.34016858445129533</v>
      </c>
      <c r="S1087" s="11">
        <f>Table7[[#This Row],[Valoare totala eligibila, LEI]]-Table7[[#This Row],[Solicitat beneficiar]]</f>
        <v>2071170.92</v>
      </c>
      <c r="T1087" s="11" t="e">
        <f>Table7[[#This Row],[Necesar de finantare lei - valoare eligibila cf. art 6. lit b) - OUG 36/2023]]/#REF!</f>
        <v>#REF!</v>
      </c>
      <c r="U1087" s="11">
        <v>1067768.6200000001</v>
      </c>
      <c r="V1087" s="13">
        <v>60</v>
      </c>
      <c r="W1087" s="13" t="s">
        <v>2154</v>
      </c>
      <c r="X1087" s="16">
        <v>4</v>
      </c>
      <c r="Y1087" t="s">
        <v>20</v>
      </c>
      <c r="Z1087" s="13"/>
    </row>
    <row r="1088" spans="1:26" customFormat="1" hidden="1">
      <c r="A1088">
        <v>1087</v>
      </c>
      <c r="B1088">
        <v>124648</v>
      </c>
      <c r="C1088">
        <v>4697</v>
      </c>
      <c r="D1088" t="s">
        <v>34</v>
      </c>
      <c r="E1088" t="s">
        <v>202</v>
      </c>
      <c r="F1088" t="s">
        <v>2155</v>
      </c>
      <c r="G1088" t="s">
        <v>1700</v>
      </c>
      <c r="H1088">
        <v>70</v>
      </c>
      <c r="I1088" s="10">
        <v>43160</v>
      </c>
      <c r="J1088" s="10">
        <v>43685</v>
      </c>
      <c r="K1088" s="10">
        <v>45291</v>
      </c>
      <c r="L1088" s="11">
        <v>6108041.3899999997</v>
      </c>
      <c r="M1088" s="11">
        <v>6091976.3899999997</v>
      </c>
      <c r="N1088" s="11">
        <v>5178179.93</v>
      </c>
      <c r="O1088" s="11">
        <v>791956.32</v>
      </c>
      <c r="P1088" s="11">
        <v>121840.14</v>
      </c>
      <c r="Q1088" s="11">
        <v>16065</v>
      </c>
      <c r="R1088" s="12">
        <f>Table7[[#This Row],[Solicitat beneficiar]]/Table7[[#This Row],[Valoare totala eligibila, LEI]]</f>
        <v>0.19682563641714967</v>
      </c>
      <c r="S1088" s="11">
        <f>Table7[[#This Row],[Valoare totala eligibila, LEI]]-Table7[[#This Row],[Solicitat beneficiar]]</f>
        <v>4892919.26</v>
      </c>
      <c r="T1088" s="11" t="e">
        <f>Table7[[#This Row],[Necesar de finantare lei - valoare eligibila cf. art 6. lit b) - OUG 36/2023]]/#REF!</f>
        <v>#REF!</v>
      </c>
      <c r="U1088" s="11">
        <v>1199057.1299999999</v>
      </c>
      <c r="V1088" s="13">
        <v>30</v>
      </c>
      <c r="W1088" s="13" t="s">
        <v>2156</v>
      </c>
      <c r="X1088" s="16">
        <v>6.1</v>
      </c>
      <c r="Y1088" t="s">
        <v>10</v>
      </c>
      <c r="Z1088" s="13"/>
    </row>
    <row r="1089" spans="1:26" customFormat="1" hidden="1">
      <c r="A1089">
        <v>1088</v>
      </c>
      <c r="B1089">
        <v>124880</v>
      </c>
      <c r="C1089">
        <v>4788</v>
      </c>
      <c r="D1089" t="s">
        <v>34</v>
      </c>
      <c r="E1089" t="s">
        <v>202</v>
      </c>
      <c r="F1089" t="s">
        <v>2157</v>
      </c>
      <c r="G1089" t="s">
        <v>2158</v>
      </c>
      <c r="H1089">
        <v>79</v>
      </c>
      <c r="I1089" s="10">
        <v>42901</v>
      </c>
      <c r="J1089" s="10">
        <v>43731</v>
      </c>
      <c r="K1089" s="10">
        <v>45291</v>
      </c>
      <c r="L1089" s="11">
        <v>1661365.13</v>
      </c>
      <c r="M1089" s="11">
        <v>1661365.13</v>
      </c>
      <c r="N1089" s="11">
        <v>1412160.36</v>
      </c>
      <c r="O1089" s="11">
        <v>215977.47</v>
      </c>
      <c r="P1089" s="11">
        <v>33227.300000000003</v>
      </c>
      <c r="Q1089" s="11">
        <v>0</v>
      </c>
      <c r="R1089" s="12">
        <f>Table7[[#This Row],[Solicitat beneficiar]]/Table7[[#This Row],[Valoare totala eligibila, LEI]]</f>
        <v>0.77337983493128937</v>
      </c>
      <c r="S1089" s="11">
        <f>Table7[[#This Row],[Valoare totala eligibila, LEI]]-Table7[[#This Row],[Solicitat beneficiar]]</f>
        <v>376498.83999999985</v>
      </c>
      <c r="T1089" s="11" t="e">
        <f>Table7[[#This Row],[Necesar de finantare lei - valoare eligibila cf. art 6. lit b) - OUG 36/2023]]/#REF!</f>
        <v>#REF!</v>
      </c>
      <c r="U1089" s="11">
        <v>1284866.29</v>
      </c>
      <c r="V1089" s="13">
        <v>100</v>
      </c>
      <c r="W1089" s="13" t="s">
        <v>2159</v>
      </c>
      <c r="X1089" s="16">
        <v>2</v>
      </c>
      <c r="Y1089" t="s">
        <v>25</v>
      </c>
      <c r="Z1089" s="13"/>
    </row>
    <row r="1090" spans="1:26" customFormat="1" hidden="1">
      <c r="A1090">
        <v>1089</v>
      </c>
      <c r="B1090">
        <v>123646</v>
      </c>
      <c r="C1090">
        <v>4850</v>
      </c>
      <c r="D1090" t="s">
        <v>34</v>
      </c>
      <c r="E1090" t="s">
        <v>191</v>
      </c>
      <c r="F1090" t="s">
        <v>2160</v>
      </c>
      <c r="G1090" t="s">
        <v>2143</v>
      </c>
      <c r="H1090">
        <v>102</v>
      </c>
      <c r="I1090" s="10">
        <v>42125</v>
      </c>
      <c r="J1090" s="10">
        <v>43774</v>
      </c>
      <c r="K1090" s="10">
        <v>45230</v>
      </c>
      <c r="L1090" s="11">
        <v>1502473.35</v>
      </c>
      <c r="M1090" s="11">
        <v>1344204.79</v>
      </c>
      <c r="N1090" s="11">
        <v>1142574.0900000001</v>
      </c>
      <c r="O1090" s="11">
        <v>174746.59</v>
      </c>
      <c r="P1090" s="11">
        <v>26884.11</v>
      </c>
      <c r="Q1090" s="11">
        <v>158268.56</v>
      </c>
      <c r="R1090" s="12">
        <f>Table7[[#This Row],[Solicitat beneficiar]]/Table7[[#This Row],[Valoare totala eligibila, LEI]]</f>
        <v>0</v>
      </c>
      <c r="S1090" s="11">
        <f>Table7[[#This Row],[Valoare totala eligibila, LEI]]-Table7[[#This Row],[Solicitat beneficiar]]</f>
        <v>1344204.79</v>
      </c>
      <c r="T1090" s="11" t="e">
        <f>Table7[[#This Row],[Necesar de finantare lei - valoare eligibila cf. art 6. lit b) - OUG 36/2023]]/#REF!</f>
        <v>#REF!</v>
      </c>
      <c r="U1090" s="11">
        <v>0</v>
      </c>
      <c r="V1090" s="13">
        <v>70</v>
      </c>
      <c r="W1090" s="13" t="s">
        <v>2161</v>
      </c>
      <c r="X1090" s="16">
        <v>2</v>
      </c>
      <c r="Y1090" t="s">
        <v>25</v>
      </c>
      <c r="Z1090" s="13"/>
    </row>
    <row r="1091" spans="1:26" customFormat="1" hidden="1">
      <c r="A1091">
        <v>1090</v>
      </c>
      <c r="B1091">
        <v>124887</v>
      </c>
      <c r="C1091">
        <v>4855</v>
      </c>
      <c r="D1091" t="s">
        <v>34</v>
      </c>
      <c r="E1091" t="s">
        <v>202</v>
      </c>
      <c r="F1091" t="s">
        <v>2162</v>
      </c>
      <c r="G1091" t="s">
        <v>1637</v>
      </c>
      <c r="H1091">
        <v>73</v>
      </c>
      <c r="I1091" s="10">
        <v>43084</v>
      </c>
      <c r="J1091" s="10">
        <v>43762</v>
      </c>
      <c r="K1091" s="10">
        <v>45291</v>
      </c>
      <c r="L1091" s="11">
        <v>5024783.9400000004</v>
      </c>
      <c r="M1091" s="11">
        <v>5018506.9400000004</v>
      </c>
      <c r="N1091" s="11">
        <v>4265730.9000000004</v>
      </c>
      <c r="O1091" s="11">
        <v>652405.89</v>
      </c>
      <c r="P1091" s="11">
        <v>100370.15</v>
      </c>
      <c r="Q1091" s="11">
        <v>6277</v>
      </c>
      <c r="R1091" s="12">
        <f>Table7[[#This Row],[Solicitat beneficiar]]/Table7[[#This Row],[Valoare totala eligibila, LEI]]</f>
        <v>0.84745910314512773</v>
      </c>
      <c r="S1091" s="11">
        <f>Table7[[#This Row],[Valoare totala eligibila, LEI]]-Table7[[#This Row],[Solicitat beneficiar]]</f>
        <v>765527.54950000066</v>
      </c>
      <c r="T1091" s="11" t="e">
        <f>Table7[[#This Row],[Necesar de finantare lei - valoare eligibila cf. art 6. lit b) - OUG 36/2023]]/#REF!</f>
        <v>#REF!</v>
      </c>
      <c r="U1091" s="11">
        <v>4252979.3904999997</v>
      </c>
      <c r="V1091" s="13">
        <v>95</v>
      </c>
      <c r="W1091" s="13" t="s">
        <v>2163</v>
      </c>
      <c r="X1091" s="16">
        <v>2</v>
      </c>
      <c r="Y1091" t="s">
        <v>25</v>
      </c>
      <c r="Z1091" s="13"/>
    </row>
    <row r="1092" spans="1:26" customFormat="1" ht="15" hidden="1" customHeight="1">
      <c r="A1092">
        <v>1091</v>
      </c>
      <c r="B1092">
        <v>124940</v>
      </c>
      <c r="C1092">
        <v>4902</v>
      </c>
      <c r="D1092" t="s">
        <v>34</v>
      </c>
      <c r="E1092" t="s">
        <v>202</v>
      </c>
      <c r="F1092" t="s">
        <v>2164</v>
      </c>
      <c r="G1092" t="s">
        <v>2149</v>
      </c>
      <c r="H1092">
        <v>66</v>
      </c>
      <c r="I1092" s="10">
        <v>43282</v>
      </c>
      <c r="J1092" s="10">
        <v>43780</v>
      </c>
      <c r="K1092" s="10">
        <v>45291</v>
      </c>
      <c r="L1092" s="11">
        <v>6198168.9100000001</v>
      </c>
      <c r="M1092" s="11">
        <v>6193066.54</v>
      </c>
      <c r="N1092" s="11">
        <v>5264106.57</v>
      </c>
      <c r="O1092" s="11">
        <v>805098.58</v>
      </c>
      <c r="P1092" s="11">
        <v>123861.39</v>
      </c>
      <c r="Q1092" s="11">
        <v>5102.37</v>
      </c>
      <c r="R1092" s="12">
        <f>Table7[[#This Row],[Solicitat beneficiar]]/Table7[[#This Row],[Valoare totala eligibila, LEI]]</f>
        <v>5.9292606922321231E-2</v>
      </c>
      <c r="S1092" s="11">
        <f>Table7[[#This Row],[Valoare totala eligibila, LEI]]-Table7[[#This Row],[Solicitat beneficiar]]</f>
        <v>5825863.4800000004</v>
      </c>
      <c r="T1092" s="11" t="e">
        <f>Table7[[#This Row],[Necesar de finantare lei - valoare eligibila cf. art 6. lit b) - OUG 36/2023]]/#REF!</f>
        <v>#REF!</v>
      </c>
      <c r="U1092" s="11">
        <v>367203.06</v>
      </c>
      <c r="V1092" s="13">
        <v>0</v>
      </c>
      <c r="W1092" s="13" t="s">
        <v>2165</v>
      </c>
      <c r="X1092" s="16">
        <v>6.1</v>
      </c>
      <c r="Y1092" t="s">
        <v>10</v>
      </c>
      <c r="Z1092" s="13"/>
    </row>
    <row r="1093" spans="1:26" customFormat="1" hidden="1">
      <c r="A1093">
        <v>1092</v>
      </c>
      <c r="B1093">
        <v>124931</v>
      </c>
      <c r="C1093">
        <v>4921</v>
      </c>
      <c r="D1093" t="s">
        <v>34</v>
      </c>
      <c r="E1093" t="s">
        <v>202</v>
      </c>
      <c r="F1093" t="s">
        <v>2166</v>
      </c>
      <c r="G1093" t="s">
        <v>2167</v>
      </c>
      <c r="H1093">
        <v>68</v>
      </c>
      <c r="I1093" s="10">
        <v>43222</v>
      </c>
      <c r="J1093" s="10">
        <v>43780</v>
      </c>
      <c r="K1093" s="10">
        <v>45291</v>
      </c>
      <c r="L1093" s="11">
        <v>3008408.9</v>
      </c>
      <c r="M1093" s="11">
        <v>2987668.85</v>
      </c>
      <c r="N1093" s="11">
        <v>2539518.52</v>
      </c>
      <c r="O1093" s="11">
        <v>388396.96</v>
      </c>
      <c r="P1093" s="11">
        <v>59753.37</v>
      </c>
      <c r="Q1093" s="11">
        <v>20740.05</v>
      </c>
      <c r="R1093" s="12">
        <f>Table7[[#This Row],[Solicitat beneficiar]]/Table7[[#This Row],[Valoare totala eligibila, LEI]]</f>
        <v>0.8270214853296074</v>
      </c>
      <c r="S1093" s="11">
        <f>Table7[[#This Row],[Valoare totala eligibila, LEI]]-Table7[[#This Row],[Solicitat beneficiar]]</f>
        <v>516802.52</v>
      </c>
      <c r="T1093" s="11" t="e">
        <f>Table7[[#This Row],[Necesar de finantare lei - valoare eligibila cf. art 6. lit b) - OUG 36/2023]]/#REF!</f>
        <v>#REF!</v>
      </c>
      <c r="U1093" s="11">
        <v>2470866.33</v>
      </c>
      <c r="V1093" s="13">
        <v>98</v>
      </c>
      <c r="W1093" s="13" t="s">
        <v>2168</v>
      </c>
      <c r="X1093" s="16">
        <v>2</v>
      </c>
      <c r="Y1093" t="s">
        <v>25</v>
      </c>
      <c r="Z1093" s="13"/>
    </row>
    <row r="1094" spans="1:26" customFormat="1" hidden="1">
      <c r="A1094">
        <v>1093</v>
      </c>
      <c r="B1094">
        <v>124850</v>
      </c>
      <c r="C1094">
        <v>5784</v>
      </c>
      <c r="D1094" t="s">
        <v>34</v>
      </c>
      <c r="E1094" t="s">
        <v>202</v>
      </c>
      <c r="F1094" t="s">
        <v>2169</v>
      </c>
      <c r="G1094" t="s">
        <v>2170</v>
      </c>
      <c r="H1094">
        <v>66</v>
      </c>
      <c r="I1094" s="10">
        <v>43284</v>
      </c>
      <c r="J1094" s="10">
        <v>44046</v>
      </c>
      <c r="K1094" s="10">
        <v>45291</v>
      </c>
      <c r="L1094" s="11">
        <v>913259.97</v>
      </c>
      <c r="M1094" s="11">
        <v>766125.64</v>
      </c>
      <c r="N1094" s="11">
        <v>651206.79</v>
      </c>
      <c r="O1094" s="11">
        <v>99596.34</v>
      </c>
      <c r="P1094" s="11">
        <v>15322.51</v>
      </c>
      <c r="Q1094" s="11">
        <v>147134.32999999999</v>
      </c>
      <c r="R1094" s="12">
        <f>Table7[[#This Row],[Solicitat beneficiar]]/Table7[[#This Row],[Valoare totala eligibila, LEI]]</f>
        <v>0.47554108749055829</v>
      </c>
      <c r="S1094" s="11">
        <f>Table7[[#This Row],[Valoare totala eligibila, LEI]]-Table7[[#This Row],[Solicitat beneficiar]]</f>
        <v>401801.42000000004</v>
      </c>
      <c r="T1094" s="11" t="e">
        <f>Table7[[#This Row],[Necesar de finantare lei - valoare eligibila cf. art 6. lit b) - OUG 36/2023]]/#REF!</f>
        <v>#REF!</v>
      </c>
      <c r="U1094" s="11">
        <v>364324.22</v>
      </c>
      <c r="V1094" s="13">
        <v>100</v>
      </c>
      <c r="W1094" s="13" t="s">
        <v>2171</v>
      </c>
      <c r="X1094" s="16">
        <v>2</v>
      </c>
      <c r="Y1094" t="s">
        <v>25</v>
      </c>
      <c r="Z1094" s="13"/>
    </row>
    <row r="1095" spans="1:26" customFormat="1" hidden="1">
      <c r="A1095">
        <v>1094</v>
      </c>
      <c r="B1095">
        <v>124215</v>
      </c>
      <c r="C1095">
        <v>5962</v>
      </c>
      <c r="D1095" t="s">
        <v>34</v>
      </c>
      <c r="E1095" t="s">
        <v>159</v>
      </c>
      <c r="F1095" t="s">
        <v>2172</v>
      </c>
      <c r="G1095" t="s">
        <v>1587</v>
      </c>
      <c r="H1095">
        <v>70</v>
      </c>
      <c r="I1095" s="10">
        <v>43160</v>
      </c>
      <c r="J1095" s="10">
        <v>44104</v>
      </c>
      <c r="K1095" s="10">
        <v>45291</v>
      </c>
      <c r="L1095" s="11">
        <v>15159374.98</v>
      </c>
      <c r="M1095" s="11">
        <v>15159374.98</v>
      </c>
      <c r="N1095" s="11">
        <v>12885468.73</v>
      </c>
      <c r="O1095" s="11">
        <v>1967686.85</v>
      </c>
      <c r="P1095" s="11">
        <v>306219.40000000002</v>
      </c>
      <c r="Q1095" s="11">
        <v>0</v>
      </c>
      <c r="R1095" s="12">
        <f>Table7[[#This Row],[Solicitat beneficiar]]/Table7[[#This Row],[Valoare totala eligibila, LEI]]</f>
        <v>0.16048687697940964</v>
      </c>
      <c r="S1095" s="11">
        <f>Table7[[#This Row],[Valoare totala eligibila, LEI]]-Table7[[#This Row],[Solicitat beneficiar]]</f>
        <v>12726494.2325</v>
      </c>
      <c r="T1095" s="11" t="e">
        <f>Table7[[#This Row],[Necesar de finantare lei - valoare eligibila cf. art 6. lit b) - OUG 36/2023]]/#REF!</f>
        <v>#REF!</v>
      </c>
      <c r="U1095" s="11">
        <v>2432880.7475000005</v>
      </c>
      <c r="V1095" s="13">
        <v>21</v>
      </c>
      <c r="W1095" s="13" t="s">
        <v>2173</v>
      </c>
      <c r="X1095" s="16">
        <v>6.1</v>
      </c>
      <c r="Y1095" t="s">
        <v>10</v>
      </c>
      <c r="Z1095" s="13"/>
    </row>
    <row r="1096" spans="1:26" customFormat="1" hidden="1">
      <c r="A1096">
        <v>1095</v>
      </c>
      <c r="B1096">
        <v>124884</v>
      </c>
      <c r="C1096">
        <v>6302</v>
      </c>
      <c r="D1096" t="s">
        <v>34</v>
      </c>
      <c r="E1096" t="s">
        <v>159</v>
      </c>
      <c r="F1096" t="s">
        <v>2174</v>
      </c>
      <c r="G1096" t="s">
        <v>2065</v>
      </c>
      <c r="H1096">
        <v>80</v>
      </c>
      <c r="I1096" s="10">
        <v>42856</v>
      </c>
      <c r="J1096" s="10">
        <v>44155</v>
      </c>
      <c r="K1096" s="10">
        <v>45291</v>
      </c>
      <c r="L1096" s="11">
        <v>17608282.07</v>
      </c>
      <c r="M1096" s="11">
        <v>15062351.199999999</v>
      </c>
      <c r="N1096" s="11">
        <v>12802998.529999999</v>
      </c>
      <c r="O1096" s="11">
        <v>1957955</v>
      </c>
      <c r="P1096" s="11">
        <v>301397.67</v>
      </c>
      <c r="Q1096" s="11">
        <v>2545930.87</v>
      </c>
      <c r="R1096" s="12">
        <f>Table7[[#This Row],[Solicitat beneficiar]]/Table7[[#This Row],[Valoare totala eligibila, LEI]]</f>
        <v>0.1099858314284957</v>
      </c>
      <c r="S1096" s="11">
        <f>Table7[[#This Row],[Valoare totala eligibila, LEI]]-Table7[[#This Row],[Solicitat beneficiar]]</f>
        <v>13405705.979999999</v>
      </c>
      <c r="T1096" s="11" t="e">
        <f>Table7[[#This Row],[Necesar de finantare lei - valoare eligibila cf. art 6. lit b) - OUG 36/2023]]/#REF!</f>
        <v>#REF!</v>
      </c>
      <c r="U1096" s="11">
        <v>1656645.22</v>
      </c>
      <c r="V1096" s="13">
        <v>20</v>
      </c>
      <c r="W1096" s="13" t="s">
        <v>2175</v>
      </c>
      <c r="X1096" s="16">
        <v>6.1</v>
      </c>
      <c r="Y1096" t="s">
        <v>10</v>
      </c>
      <c r="Z1096" s="13"/>
    </row>
    <row r="1097" spans="1:26" customFormat="1" hidden="1">
      <c r="A1097">
        <v>1096</v>
      </c>
      <c r="B1097">
        <v>123371</v>
      </c>
      <c r="C1097">
        <v>4460</v>
      </c>
      <c r="D1097" t="s">
        <v>34</v>
      </c>
      <c r="E1097" t="s">
        <v>202</v>
      </c>
      <c r="F1097" t="s">
        <v>2176</v>
      </c>
      <c r="G1097" t="s">
        <v>2177</v>
      </c>
      <c r="H1097">
        <v>87</v>
      </c>
      <c r="I1097" s="10">
        <v>42660</v>
      </c>
      <c r="J1097" s="10">
        <v>43636</v>
      </c>
      <c r="K1097" s="10">
        <v>45291</v>
      </c>
      <c r="L1097" s="11">
        <v>2293299.85</v>
      </c>
      <c r="M1097" s="11">
        <v>2175684</v>
      </c>
      <c r="N1097" s="11">
        <v>1849331.4</v>
      </c>
      <c r="O1097" s="11">
        <v>282838.92</v>
      </c>
      <c r="P1097" s="11">
        <v>43513.68</v>
      </c>
      <c r="Q1097" s="11">
        <v>117615.85</v>
      </c>
      <c r="R1097" s="12">
        <f>Table7[[#This Row],[Solicitat beneficiar]]/Table7[[#This Row],[Valoare totala eligibila, LEI]]</f>
        <v>0.51651918660982021</v>
      </c>
      <c r="S1097" s="11">
        <f>Table7[[#This Row],[Valoare totala eligibila, LEI]]-Table7[[#This Row],[Solicitat beneficiar]]</f>
        <v>1051901.47</v>
      </c>
      <c r="T1097" s="11" t="e">
        <f>Table7[[#This Row],[Necesar de finantare lei - valoare eligibila cf. art 6. lit b) - OUG 36/2023]]/#REF!</f>
        <v>#REF!</v>
      </c>
      <c r="U1097" s="11">
        <v>1123782.53</v>
      </c>
      <c r="V1097" s="13">
        <v>85</v>
      </c>
      <c r="W1097" s="13" t="s">
        <v>2178</v>
      </c>
      <c r="X1097" s="16">
        <v>4</v>
      </c>
      <c r="Y1097" t="s">
        <v>20</v>
      </c>
      <c r="Z1097" s="13"/>
    </row>
    <row r="1098" spans="1:26" customFormat="1" hidden="1">
      <c r="A1098">
        <v>1097</v>
      </c>
      <c r="B1098">
        <v>120979</v>
      </c>
      <c r="C1098">
        <v>4641</v>
      </c>
      <c r="D1098" t="s">
        <v>34</v>
      </c>
      <c r="E1098" t="s">
        <v>191</v>
      </c>
      <c r="F1098" t="s">
        <v>2179</v>
      </c>
      <c r="G1098" t="s">
        <v>2180</v>
      </c>
      <c r="H1098">
        <v>71</v>
      </c>
      <c r="I1098" s="10">
        <v>43151</v>
      </c>
      <c r="J1098" s="10">
        <v>43679</v>
      </c>
      <c r="K1098" s="10">
        <v>45291</v>
      </c>
      <c r="L1098" s="11">
        <v>26823146.260000002</v>
      </c>
      <c r="M1098" s="11">
        <v>24625066.32</v>
      </c>
      <c r="N1098" s="11">
        <v>20931306.379999999</v>
      </c>
      <c r="O1098" s="11">
        <v>3201258.61</v>
      </c>
      <c r="P1098" s="11">
        <v>492501.33</v>
      </c>
      <c r="Q1098" s="11">
        <v>2198079.94</v>
      </c>
      <c r="R1098" s="12">
        <f>Table7[[#This Row],[Solicitat beneficiar]]/Table7[[#This Row],[Valoare totala eligibila, LEI]]</f>
        <v>0.73475509039766107</v>
      </c>
      <c r="S1098" s="11">
        <f>Table7[[#This Row],[Valoare totala eligibila, LEI]]-Table7[[#This Row],[Solicitat beneficiar]]</f>
        <v>6531673.4900000021</v>
      </c>
      <c r="T1098" s="11" t="e">
        <f>Table7[[#This Row],[Necesar de finantare lei - valoare eligibila cf. art 6. lit b) - OUG 36/2023]]/#REF!</f>
        <v>#REF!</v>
      </c>
      <c r="U1098" s="11">
        <v>18093392.829999998</v>
      </c>
      <c r="V1098" s="13">
        <v>100</v>
      </c>
      <c r="W1098" s="13" t="s">
        <v>2181</v>
      </c>
      <c r="X1098" s="16">
        <v>2</v>
      </c>
      <c r="Y1098" t="s">
        <v>25</v>
      </c>
      <c r="Z1098" s="13"/>
    </row>
    <row r="1099" spans="1:26" customFormat="1" hidden="1">
      <c r="A1099">
        <v>1098</v>
      </c>
      <c r="B1099">
        <v>124487</v>
      </c>
      <c r="C1099">
        <v>4642</v>
      </c>
      <c r="D1099" t="s">
        <v>34</v>
      </c>
      <c r="E1099" t="s">
        <v>191</v>
      </c>
      <c r="F1099" t="s">
        <v>2182</v>
      </c>
      <c r="G1099" t="s">
        <v>2183</v>
      </c>
      <c r="H1099">
        <v>67</v>
      </c>
      <c r="I1099" s="10">
        <v>43191</v>
      </c>
      <c r="J1099" s="10">
        <v>43699</v>
      </c>
      <c r="K1099" s="10">
        <v>45230</v>
      </c>
      <c r="L1099" s="11">
        <v>20660511.050000001</v>
      </c>
      <c r="M1099" s="11">
        <v>20618822.16</v>
      </c>
      <c r="N1099" s="11">
        <v>17525998.859999999</v>
      </c>
      <c r="O1099" s="11">
        <v>2680446.86</v>
      </c>
      <c r="P1099" s="11">
        <v>412376.44</v>
      </c>
      <c r="Q1099" s="11">
        <v>41688.89</v>
      </c>
      <c r="R1099" s="12">
        <f>Table7[[#This Row],[Solicitat beneficiar]]/Table7[[#This Row],[Valoare totala eligibila, LEI]]</f>
        <v>0.56138675430527119</v>
      </c>
      <c r="S1099" s="11">
        <f>Table7[[#This Row],[Valoare totala eligibila, LEI]]-Table7[[#This Row],[Solicitat beneficiar]]</f>
        <v>9043688.5099999998</v>
      </c>
      <c r="T1099" s="11" t="e">
        <f>Table7[[#This Row],[Necesar de finantare lei - valoare eligibila cf. art 6. lit b) - OUG 36/2023]]/#REF!</f>
        <v>#REF!</v>
      </c>
      <c r="U1099" s="11">
        <v>11575133.65</v>
      </c>
      <c r="V1099" s="13">
        <v>100</v>
      </c>
      <c r="W1099" s="13" t="s">
        <v>2184</v>
      </c>
      <c r="X1099" s="16">
        <v>2</v>
      </c>
      <c r="Y1099" t="s">
        <v>25</v>
      </c>
      <c r="Z1099" s="13"/>
    </row>
    <row r="1100" spans="1:26" customFormat="1" hidden="1">
      <c r="A1100">
        <v>1099</v>
      </c>
      <c r="B1100">
        <v>122744</v>
      </c>
      <c r="C1100">
        <v>5417</v>
      </c>
      <c r="D1100" t="s">
        <v>34</v>
      </c>
      <c r="E1100" t="s">
        <v>191</v>
      </c>
      <c r="F1100" t="s">
        <v>2185</v>
      </c>
      <c r="G1100" t="s">
        <v>2183</v>
      </c>
      <c r="H1100">
        <v>75</v>
      </c>
      <c r="I1100" s="10">
        <v>43009</v>
      </c>
      <c r="J1100" s="10">
        <v>43955</v>
      </c>
      <c r="K1100" s="10">
        <v>45291</v>
      </c>
      <c r="L1100" s="11">
        <v>31937776.25</v>
      </c>
      <c r="M1100" s="11">
        <v>29987770.940000001</v>
      </c>
      <c r="N1100" s="11">
        <v>25489605.300000001</v>
      </c>
      <c r="O1100" s="11">
        <v>3898410.31</v>
      </c>
      <c r="P1100" s="11">
        <v>599755.32999999996</v>
      </c>
      <c r="Q1100" s="11">
        <v>1950005.31</v>
      </c>
      <c r="R1100" s="12">
        <f>Table7[[#This Row],[Solicitat beneficiar]]/Table7[[#This Row],[Valoare totala eligibila, LEI]]</f>
        <v>7.2293582752036315E-3</v>
      </c>
      <c r="S1100" s="11">
        <f>Table7[[#This Row],[Valoare totala eligibila, LEI]]-Table7[[#This Row],[Solicitat beneficiar]]</f>
        <v>29770978.600000001</v>
      </c>
      <c r="T1100" s="11" t="e">
        <f>Table7[[#This Row],[Necesar de finantare lei - valoare eligibila cf. art 6. lit b) - OUG 36/2023]]/#REF!</f>
        <v>#REF!</v>
      </c>
      <c r="U1100" s="11">
        <v>216792.34</v>
      </c>
      <c r="V1100" s="13">
        <v>0</v>
      </c>
      <c r="W1100" s="13" t="s">
        <v>2186</v>
      </c>
      <c r="X1100" s="16">
        <v>5</v>
      </c>
      <c r="Y1100" t="s">
        <v>21</v>
      </c>
      <c r="Z1100" s="13"/>
    </row>
    <row r="1101" spans="1:26" customFormat="1" hidden="1">
      <c r="A1101">
        <v>1100</v>
      </c>
      <c r="B1101">
        <v>125913</v>
      </c>
      <c r="C1101">
        <v>3652</v>
      </c>
      <c r="D1101" t="s">
        <v>34</v>
      </c>
      <c r="E1101" t="s">
        <v>159</v>
      </c>
      <c r="F1101" t="s">
        <v>2187</v>
      </c>
      <c r="G1101" t="s">
        <v>1670</v>
      </c>
      <c r="H1101">
        <v>69</v>
      </c>
      <c r="I1101" s="10">
        <v>43192</v>
      </c>
      <c r="J1101" s="10">
        <v>43827</v>
      </c>
      <c r="K1101" s="10">
        <v>45291</v>
      </c>
      <c r="L1101" s="11">
        <v>23280264.829999998</v>
      </c>
      <c r="M1101" s="11">
        <v>23280264.829999998</v>
      </c>
      <c r="N1101" s="11">
        <v>19788225.100000001</v>
      </c>
      <c r="O1101" s="11">
        <v>3026434.37</v>
      </c>
      <c r="P1101" s="11">
        <v>465605.36</v>
      </c>
      <c r="Q1101" s="11">
        <v>0</v>
      </c>
      <c r="R1101" s="12">
        <f>Table7[[#This Row],[Solicitat beneficiar]]/Table7[[#This Row],[Valoare totala eligibila, LEI]]</f>
        <v>0.61568231653144811</v>
      </c>
      <c r="S1101" s="11">
        <f>Table7[[#This Row],[Valoare totala eligibila, LEI]]-Table7[[#This Row],[Solicitat beneficiar]]</f>
        <v>8947017.4499999993</v>
      </c>
      <c r="T1101" s="11" t="e">
        <f>Table7[[#This Row],[Necesar de finantare lei - valoare eligibila cf. art 6. lit b) - OUG 36/2023]]/#REF!</f>
        <v>#REF!</v>
      </c>
      <c r="U1101" s="11">
        <v>14333247.379999999</v>
      </c>
      <c r="V1101" s="13">
        <v>55</v>
      </c>
      <c r="W1101" s="13" t="s">
        <v>2188</v>
      </c>
      <c r="X1101" s="16">
        <v>6.1</v>
      </c>
      <c r="Y1101" t="s">
        <v>10</v>
      </c>
      <c r="Z1101" s="13"/>
    </row>
    <row r="1102" spans="1:26" customFormat="1" hidden="1">
      <c r="A1102">
        <v>1101</v>
      </c>
      <c r="B1102">
        <v>125361</v>
      </c>
      <c r="C1102">
        <v>3662</v>
      </c>
      <c r="D1102" t="s">
        <v>34</v>
      </c>
      <c r="E1102" t="s">
        <v>191</v>
      </c>
      <c r="F1102" t="s">
        <v>2189</v>
      </c>
      <c r="G1102" t="s">
        <v>1898</v>
      </c>
      <c r="H1102">
        <v>69</v>
      </c>
      <c r="I1102" s="10">
        <v>43191</v>
      </c>
      <c r="J1102" s="10">
        <v>43465</v>
      </c>
      <c r="K1102" s="10">
        <v>45291</v>
      </c>
      <c r="L1102" s="11">
        <v>7778373.2300000004</v>
      </c>
      <c r="M1102" s="11">
        <v>7760548.4699999997</v>
      </c>
      <c r="N1102" s="11">
        <v>6596466.1900000004</v>
      </c>
      <c r="O1102" s="11">
        <v>1008871.31</v>
      </c>
      <c r="P1102" s="11">
        <v>155210.97</v>
      </c>
      <c r="Q1102" s="11">
        <v>17824.759999999998</v>
      </c>
      <c r="R1102" s="12">
        <f>Table7[[#This Row],[Solicitat beneficiar]]/Table7[[#This Row],[Valoare totala eligibila, LEI]]</f>
        <v>0.86311789764519065</v>
      </c>
      <c r="S1102" s="11">
        <f>Table7[[#This Row],[Valoare totala eligibila, LEI]]-Table7[[#This Row],[Solicitat beneficiar]]</f>
        <v>1062280.1899999995</v>
      </c>
      <c r="T1102" s="11" t="e">
        <f>Table7[[#This Row],[Necesar de finantare lei - valoare eligibila cf. art 6. lit b) - OUG 36/2023]]/#REF!</f>
        <v>#REF!</v>
      </c>
      <c r="U1102" s="11">
        <v>6698268.2800000003</v>
      </c>
      <c r="V1102" s="13">
        <v>100</v>
      </c>
      <c r="W1102" s="13" t="s">
        <v>2190</v>
      </c>
      <c r="X1102" s="16">
        <v>2</v>
      </c>
      <c r="Y1102" t="s">
        <v>25</v>
      </c>
      <c r="Z1102" s="13"/>
    </row>
    <row r="1103" spans="1:26" customFormat="1" hidden="1">
      <c r="A1103">
        <v>1102</v>
      </c>
      <c r="B1103">
        <v>125844</v>
      </c>
      <c r="C1103">
        <v>4764</v>
      </c>
      <c r="D1103" t="s">
        <v>34</v>
      </c>
      <c r="E1103" t="s">
        <v>1200</v>
      </c>
      <c r="F1103" t="s">
        <v>2191</v>
      </c>
      <c r="G1103" t="s">
        <v>1683</v>
      </c>
      <c r="H1103">
        <v>69</v>
      </c>
      <c r="I1103" s="10">
        <v>43191</v>
      </c>
      <c r="J1103" s="10">
        <v>43712</v>
      </c>
      <c r="K1103" s="10">
        <v>45291</v>
      </c>
      <c r="L1103" s="11">
        <v>22587059.100000001</v>
      </c>
      <c r="M1103" s="11">
        <v>22587059.100000001</v>
      </c>
      <c r="N1103" s="11">
        <v>19199000.23</v>
      </c>
      <c r="O1103" s="11">
        <v>2936317.68</v>
      </c>
      <c r="P1103" s="11">
        <v>451741.19</v>
      </c>
      <c r="Q1103" s="11">
        <v>0</v>
      </c>
      <c r="R1103" s="12">
        <f>Table7[[#This Row],[Solicitat beneficiar]]/Table7[[#This Row],[Valoare totala eligibila, LEI]]</f>
        <v>0.58458998542222784</v>
      </c>
      <c r="S1103" s="11">
        <f>Table7[[#This Row],[Valoare totala eligibila, LEI]]-Table7[[#This Row],[Solicitat beneficiar]]</f>
        <v>9382890.5500000007</v>
      </c>
      <c r="T1103" s="11" t="e">
        <f>Table7[[#This Row],[Necesar de finantare lei - valoare eligibila cf. art 6. lit b) - OUG 36/2023]]/#REF!</f>
        <v>#REF!</v>
      </c>
      <c r="U1103" s="11">
        <v>13204168.550000001</v>
      </c>
      <c r="V1103" s="13">
        <v>93</v>
      </c>
      <c r="W1103" s="13" t="s">
        <v>2192</v>
      </c>
      <c r="X1103" s="16">
        <v>2</v>
      </c>
      <c r="Y1103" t="s">
        <v>25</v>
      </c>
      <c r="Z1103" s="13"/>
    </row>
    <row r="1104" spans="1:26" customFormat="1" hidden="1">
      <c r="A1104">
        <v>1103</v>
      </c>
      <c r="B1104">
        <v>125578</v>
      </c>
      <c r="C1104">
        <v>4925</v>
      </c>
      <c r="D1104" t="s">
        <v>34</v>
      </c>
      <c r="E1104" t="s">
        <v>1200</v>
      </c>
      <c r="F1104" t="s">
        <v>2193</v>
      </c>
      <c r="G1104" t="s">
        <v>2194</v>
      </c>
      <c r="H1104">
        <v>66</v>
      </c>
      <c r="I1104" s="10">
        <v>43191</v>
      </c>
      <c r="J1104" s="10">
        <v>43777</v>
      </c>
      <c r="K1104" s="10">
        <v>45199</v>
      </c>
      <c r="L1104" s="11">
        <v>7330920.1100000003</v>
      </c>
      <c r="M1104" s="11">
        <v>7305720.1100000003</v>
      </c>
      <c r="N1104" s="11">
        <v>6209862.0899999999</v>
      </c>
      <c r="O1104" s="11">
        <v>949743.61</v>
      </c>
      <c r="P1104" s="11">
        <v>146114.41</v>
      </c>
      <c r="Q1104" s="11">
        <v>25200</v>
      </c>
      <c r="R1104" s="12">
        <f>Table7[[#This Row],[Solicitat beneficiar]]/Table7[[#This Row],[Valoare totala eligibila, LEI]]</f>
        <v>0.8761163011485803</v>
      </c>
      <c r="S1104" s="11">
        <f>Table7[[#This Row],[Valoare totala eligibila, LEI]]-Table7[[#This Row],[Solicitat beneficiar]]</f>
        <v>905059.63000000082</v>
      </c>
      <c r="T1104" s="11" t="e">
        <f>Table7[[#This Row],[Necesar de finantare lei - valoare eligibila cf. art 6. lit b) - OUG 36/2023]]/#REF!</f>
        <v>#REF!</v>
      </c>
      <c r="U1104" s="11">
        <v>6400660.4799999995</v>
      </c>
      <c r="V1104" s="13">
        <v>100</v>
      </c>
      <c r="W1104" s="13" t="s">
        <v>2195</v>
      </c>
      <c r="X1104" s="16">
        <v>2</v>
      </c>
      <c r="Y1104" t="s">
        <v>25</v>
      </c>
      <c r="Z1104" s="13"/>
    </row>
    <row r="1105" spans="1:26" customFormat="1" hidden="1">
      <c r="A1105">
        <v>1104</v>
      </c>
      <c r="B1105">
        <v>125319</v>
      </c>
      <c r="C1105">
        <v>5040</v>
      </c>
      <c r="D1105" t="s">
        <v>34</v>
      </c>
      <c r="E1105" t="s">
        <v>1200</v>
      </c>
      <c r="F1105" t="s">
        <v>2196</v>
      </c>
      <c r="G1105" t="s">
        <v>2197</v>
      </c>
      <c r="H1105">
        <v>69</v>
      </c>
      <c r="I1105" s="10">
        <v>43191</v>
      </c>
      <c r="J1105" s="10">
        <v>43823</v>
      </c>
      <c r="K1105" s="10">
        <v>45291</v>
      </c>
      <c r="L1105" s="11">
        <v>2117123.46</v>
      </c>
      <c r="M1105" s="11">
        <v>1994319.46</v>
      </c>
      <c r="N1105" s="11">
        <v>1695171.53</v>
      </c>
      <c r="O1105" s="11">
        <v>259261.53</v>
      </c>
      <c r="P1105" s="11">
        <v>39886.400000000001</v>
      </c>
      <c r="Q1105" s="11">
        <v>122804</v>
      </c>
      <c r="R1105" s="12">
        <f>Table7[[#This Row],[Solicitat beneficiar]]/Table7[[#This Row],[Valoare totala eligibila, LEI]]</f>
        <v>0.97906950173368923</v>
      </c>
      <c r="S1105" s="11">
        <f>Table7[[#This Row],[Valoare totala eligibila, LEI]]-Table7[[#This Row],[Solicitat beneficiar]]</f>
        <v>41742.09999999986</v>
      </c>
      <c r="T1105" s="11" t="e">
        <f>Table7[[#This Row],[Necesar de finantare lei - valoare eligibila cf. art 6. lit b) - OUG 36/2023]]/#REF!</f>
        <v>#REF!</v>
      </c>
      <c r="U1105" s="11">
        <v>1952577.36</v>
      </c>
      <c r="V1105" s="13">
        <v>100</v>
      </c>
      <c r="W1105" s="13" t="s">
        <v>2198</v>
      </c>
      <c r="X1105" s="16">
        <v>2</v>
      </c>
      <c r="Y1105" t="s">
        <v>25</v>
      </c>
      <c r="Z1105" s="13"/>
    </row>
    <row r="1106" spans="1:26" customFormat="1" hidden="1">
      <c r="A1106">
        <v>1105</v>
      </c>
      <c r="B1106">
        <v>125473</v>
      </c>
      <c r="C1106">
        <v>5139</v>
      </c>
      <c r="D1106" t="s">
        <v>34</v>
      </c>
      <c r="E1106" t="s">
        <v>1200</v>
      </c>
      <c r="F1106" t="s">
        <v>2199</v>
      </c>
      <c r="G1106" t="s">
        <v>2194</v>
      </c>
      <c r="H1106">
        <v>71</v>
      </c>
      <c r="I1106" s="10">
        <v>43132</v>
      </c>
      <c r="J1106" s="10">
        <v>43892</v>
      </c>
      <c r="K1106" s="10">
        <v>45291</v>
      </c>
      <c r="L1106" s="11">
        <v>13437383.609999999</v>
      </c>
      <c r="M1106" s="11">
        <v>13435483.609999999</v>
      </c>
      <c r="N1106" s="11">
        <v>11420161.07</v>
      </c>
      <c r="O1106" s="11">
        <v>1746612.86</v>
      </c>
      <c r="P1106" s="11">
        <v>268709.68</v>
      </c>
      <c r="Q1106" s="11">
        <v>1900</v>
      </c>
      <c r="R1106" s="12">
        <f>Table7[[#This Row],[Solicitat beneficiar]]/Table7[[#This Row],[Valoare totala eligibila, LEI]]</f>
        <v>0.62752568011208332</v>
      </c>
      <c r="S1106" s="11">
        <f>Table7[[#This Row],[Valoare totala eligibila, LEI]]-Table7[[#This Row],[Solicitat beneficiar]]</f>
        <v>5004372.620000001</v>
      </c>
      <c r="T1106" s="11" t="e">
        <f>Table7[[#This Row],[Necesar de finantare lei - valoare eligibila cf. art 6. lit b) - OUG 36/2023]]/#REF!</f>
        <v>#REF!</v>
      </c>
      <c r="U1106" s="11">
        <v>8431110.9899999984</v>
      </c>
      <c r="V1106" s="13">
        <v>70</v>
      </c>
      <c r="W1106" s="13" t="s">
        <v>2200</v>
      </c>
      <c r="X1106" s="16">
        <v>6.1</v>
      </c>
      <c r="Y1106" t="s">
        <v>10</v>
      </c>
      <c r="Z1106" s="13"/>
    </row>
    <row r="1107" spans="1:26" customFormat="1" hidden="1">
      <c r="A1107">
        <v>1106</v>
      </c>
      <c r="B1107">
        <v>126099</v>
      </c>
      <c r="C1107">
        <v>5458</v>
      </c>
      <c r="D1107" t="s">
        <v>34</v>
      </c>
      <c r="E1107" t="s">
        <v>1200</v>
      </c>
      <c r="F1107" t="s">
        <v>2201</v>
      </c>
      <c r="G1107" t="s">
        <v>2197</v>
      </c>
      <c r="H1107">
        <v>67</v>
      </c>
      <c r="I1107" s="10">
        <v>43192</v>
      </c>
      <c r="J1107" s="10">
        <v>43957</v>
      </c>
      <c r="K1107" s="10">
        <v>45230</v>
      </c>
      <c r="L1107" s="11">
        <v>3253613.08</v>
      </c>
      <c r="M1107" s="11">
        <v>3210297.08</v>
      </c>
      <c r="N1107" s="11">
        <v>2728752.51</v>
      </c>
      <c r="O1107" s="11">
        <v>417338.59</v>
      </c>
      <c r="P1107" s="11">
        <v>64205.98</v>
      </c>
      <c r="Q1107" s="11">
        <v>43316</v>
      </c>
      <c r="R1107" s="12">
        <f>Table7[[#This Row],[Solicitat beneficiar]]/Table7[[#This Row],[Valoare totala eligibila, LEI]]</f>
        <v>0.91346013995689146</v>
      </c>
      <c r="S1107" s="11">
        <f>Table7[[#This Row],[Valoare totala eligibila, LEI]]-Table7[[#This Row],[Solicitat beneficiar]]</f>
        <v>277818.66000000015</v>
      </c>
      <c r="T1107" s="11" t="e">
        <f>Table7[[#This Row],[Necesar de finantare lei - valoare eligibila cf. art 6. lit b) - OUG 36/2023]]/#REF!</f>
        <v>#REF!</v>
      </c>
      <c r="U1107" s="11">
        <v>2932478.42</v>
      </c>
      <c r="V1107" s="13">
        <v>100</v>
      </c>
      <c r="W1107" s="13" t="s">
        <v>2202</v>
      </c>
      <c r="X1107" s="16">
        <v>2</v>
      </c>
      <c r="Y1107" t="s">
        <v>25</v>
      </c>
      <c r="Z1107" s="13"/>
    </row>
    <row r="1108" spans="1:26" customFormat="1" hidden="1">
      <c r="A1108">
        <v>1107</v>
      </c>
      <c r="B1108">
        <v>125912</v>
      </c>
      <c r="C1108">
        <v>5551</v>
      </c>
      <c r="D1108" t="s">
        <v>34</v>
      </c>
      <c r="E1108" t="s">
        <v>159</v>
      </c>
      <c r="F1108" t="s">
        <v>2203</v>
      </c>
      <c r="G1108" t="s">
        <v>1670</v>
      </c>
      <c r="H1108">
        <v>66</v>
      </c>
      <c r="I1108" s="10">
        <v>43282</v>
      </c>
      <c r="J1108" s="10">
        <v>43972</v>
      </c>
      <c r="K1108" s="10">
        <v>45291</v>
      </c>
      <c r="L1108" s="11">
        <v>23267805.129999999</v>
      </c>
      <c r="M1108" s="11">
        <v>23223908.579999998</v>
      </c>
      <c r="N1108" s="11">
        <v>19740322.289999999</v>
      </c>
      <c r="O1108" s="11">
        <v>3019108.12</v>
      </c>
      <c r="P1108" s="11">
        <v>464478.17</v>
      </c>
      <c r="Q1108" s="11">
        <v>43896.55</v>
      </c>
      <c r="R1108" s="12">
        <f>Table7[[#This Row],[Solicitat beneficiar]]/Table7[[#This Row],[Valoare totala eligibila, LEI]]</f>
        <v>7.6324556820142289E-2</v>
      </c>
      <c r="S1108" s="11">
        <f>Table7[[#This Row],[Valoare totala eligibila, LEI]]-Table7[[#This Row],[Solicitat beneficiar]]</f>
        <v>21451354.049999997</v>
      </c>
      <c r="T1108" s="11" t="e">
        <f>Table7[[#This Row],[Necesar de finantare lei - valoare eligibila cf. art 6. lit b) - OUG 36/2023]]/#REF!</f>
        <v>#REF!</v>
      </c>
      <c r="U1108" s="11">
        <v>1772554.53</v>
      </c>
      <c r="V1108" s="13">
        <v>20</v>
      </c>
      <c r="W1108" s="13" t="s">
        <v>2204</v>
      </c>
      <c r="X1108" s="16">
        <v>6.2</v>
      </c>
      <c r="Y1108" t="s">
        <v>10</v>
      </c>
      <c r="Z1108" s="13"/>
    </row>
    <row r="1109" spans="1:26" customFormat="1" hidden="1">
      <c r="A1109">
        <v>1108</v>
      </c>
      <c r="B1109">
        <v>125055</v>
      </c>
      <c r="C1109">
        <v>5588</v>
      </c>
      <c r="D1109" t="s">
        <v>34</v>
      </c>
      <c r="E1109" t="s">
        <v>191</v>
      </c>
      <c r="F1109" t="s">
        <v>2205</v>
      </c>
      <c r="G1109" t="s">
        <v>2135</v>
      </c>
      <c r="H1109">
        <v>73</v>
      </c>
      <c r="I1109" s="10">
        <v>43097</v>
      </c>
      <c r="J1109" s="10">
        <v>43992</v>
      </c>
      <c r="K1109" s="10">
        <v>45291</v>
      </c>
      <c r="L1109" s="11">
        <v>30704520.440000001</v>
      </c>
      <c r="M1109" s="11">
        <v>23287337.539999999</v>
      </c>
      <c r="N1109" s="11">
        <v>19794236.890000001</v>
      </c>
      <c r="O1109" s="11">
        <v>3027353.82</v>
      </c>
      <c r="P1109" s="11">
        <v>465746.83</v>
      </c>
      <c r="Q1109" s="11">
        <v>7417182.9000000004</v>
      </c>
      <c r="R1109" s="12">
        <f>Table7[[#This Row],[Solicitat beneficiar]]/Table7[[#This Row],[Valoare totala eligibila, LEI]]</f>
        <v>0.38434100612087407</v>
      </c>
      <c r="S1109" s="11">
        <f>Table7[[#This Row],[Valoare totala eligibila, LEI]]-Table7[[#This Row],[Solicitat beneficiar]]</f>
        <v>14337058.799999999</v>
      </c>
      <c r="T1109" s="11" t="e">
        <f>Table7[[#This Row],[Necesar de finantare lei - valoare eligibila cf. art 6. lit b) - OUG 36/2023]]/#REF!</f>
        <v>#REF!</v>
      </c>
      <c r="U1109" s="11">
        <v>8950278.7400000002</v>
      </c>
      <c r="V1109" s="13">
        <v>60</v>
      </c>
      <c r="W1109" s="13" t="s">
        <v>2206</v>
      </c>
      <c r="X1109" s="16">
        <v>6.2</v>
      </c>
      <c r="Y1109" t="s">
        <v>10</v>
      </c>
      <c r="Z1109" s="13"/>
    </row>
    <row r="1110" spans="1:26" customFormat="1" hidden="1">
      <c r="A1110">
        <v>1109</v>
      </c>
      <c r="B1110">
        <v>125564</v>
      </c>
      <c r="C1110">
        <v>5604</v>
      </c>
      <c r="D1110" t="s">
        <v>34</v>
      </c>
      <c r="E1110" t="s">
        <v>1156</v>
      </c>
      <c r="F1110" t="s">
        <v>2207</v>
      </c>
      <c r="G1110" t="s">
        <v>1595</v>
      </c>
      <c r="H1110">
        <v>65</v>
      </c>
      <c r="I1110" s="10">
        <v>43313</v>
      </c>
      <c r="J1110" s="10">
        <v>44006</v>
      </c>
      <c r="K1110" s="10">
        <v>45291</v>
      </c>
      <c r="L1110" s="11">
        <v>7314790</v>
      </c>
      <c r="M1110" s="11">
        <v>7314790</v>
      </c>
      <c r="N1110" s="11">
        <v>6217571.5199999996</v>
      </c>
      <c r="O1110" s="11">
        <v>950922.66</v>
      </c>
      <c r="P1110" s="11">
        <v>146295.82</v>
      </c>
      <c r="Q1110" s="11">
        <v>0</v>
      </c>
      <c r="R1110" s="12">
        <f>Table7[[#This Row],[Solicitat beneficiar]]/Table7[[#This Row],[Valoare totala eligibila, LEI]]</f>
        <v>0.53204834998680761</v>
      </c>
      <c r="S1110" s="11">
        <f>Table7[[#This Row],[Valoare totala eligibila, LEI]]-Table7[[#This Row],[Solicitat beneficiar]]</f>
        <v>3422968.05</v>
      </c>
      <c r="T1110" s="11" t="e">
        <f>Table7[[#This Row],[Necesar de finantare lei - valoare eligibila cf. art 6. lit b) - OUG 36/2023]]/#REF!</f>
        <v>#REF!</v>
      </c>
      <c r="U1110" s="11">
        <v>3891821.95</v>
      </c>
      <c r="V1110" s="13">
        <v>74</v>
      </c>
      <c r="W1110" s="13" t="s">
        <v>2208</v>
      </c>
      <c r="X1110" s="16">
        <v>2</v>
      </c>
      <c r="Y1110" t="s">
        <v>25</v>
      </c>
      <c r="Z1110" s="13"/>
    </row>
    <row r="1111" spans="1:26" customFormat="1" hidden="1">
      <c r="A1111">
        <v>1110</v>
      </c>
      <c r="B1111">
        <v>126338</v>
      </c>
      <c r="C1111">
        <v>5616</v>
      </c>
      <c r="D1111" t="s">
        <v>34</v>
      </c>
      <c r="E1111" t="s">
        <v>159</v>
      </c>
      <c r="F1111" t="s">
        <v>2209</v>
      </c>
      <c r="G1111" t="s">
        <v>1670</v>
      </c>
      <c r="H1111">
        <v>66</v>
      </c>
      <c r="I1111" s="10">
        <v>43282</v>
      </c>
      <c r="J1111" s="10">
        <v>44011</v>
      </c>
      <c r="K1111" s="10">
        <v>45291</v>
      </c>
      <c r="L1111" s="11">
        <v>14519445.6</v>
      </c>
      <c r="M1111" s="11">
        <v>14519445.6</v>
      </c>
      <c r="N1111" s="11">
        <v>12341528.76</v>
      </c>
      <c r="O1111" s="11">
        <v>1887527.89</v>
      </c>
      <c r="P1111" s="11">
        <v>290388.95</v>
      </c>
      <c r="Q1111" s="11">
        <v>0</v>
      </c>
      <c r="R1111" s="12">
        <f>Table7[[#This Row],[Solicitat beneficiar]]/Table7[[#This Row],[Valoare totala eligibila, LEI]]</f>
        <v>8.3188913218559798E-2</v>
      </c>
      <c r="S1111" s="11">
        <f>Table7[[#This Row],[Valoare totala eligibila, LEI]]-Table7[[#This Row],[Solicitat beneficiar]]</f>
        <v>13311588.699999999</v>
      </c>
      <c r="T1111" s="11" t="e">
        <f>Table7[[#This Row],[Necesar de finantare lei - valoare eligibila cf. art 6. lit b) - OUG 36/2023]]/#REF!</f>
        <v>#REF!</v>
      </c>
      <c r="U1111" s="11">
        <v>1207856.8999999999</v>
      </c>
      <c r="V1111" s="13">
        <v>50</v>
      </c>
      <c r="W1111" s="13" t="s">
        <v>2210</v>
      </c>
      <c r="X1111" s="16">
        <v>6.1</v>
      </c>
      <c r="Y1111" t="s">
        <v>10</v>
      </c>
      <c r="Z1111" s="13"/>
    </row>
    <row r="1112" spans="1:26" customFormat="1" hidden="1">
      <c r="A1112">
        <v>1111</v>
      </c>
      <c r="B1112">
        <v>125816</v>
      </c>
      <c r="C1112">
        <v>5835</v>
      </c>
      <c r="D1112" t="s">
        <v>34</v>
      </c>
      <c r="E1112" t="s">
        <v>1200</v>
      </c>
      <c r="F1112" t="s">
        <v>2211</v>
      </c>
      <c r="G1112" t="s">
        <v>2197</v>
      </c>
      <c r="H1112">
        <v>69</v>
      </c>
      <c r="I1112" s="10">
        <v>43191</v>
      </c>
      <c r="J1112" s="10">
        <v>44041</v>
      </c>
      <c r="K1112" s="10">
        <v>45291</v>
      </c>
      <c r="L1112" s="11">
        <v>3970629.4</v>
      </c>
      <c r="M1112" s="11">
        <v>3866151.4</v>
      </c>
      <c r="N1112" s="11">
        <v>3286228.68</v>
      </c>
      <c r="O1112" s="11">
        <v>502599.69</v>
      </c>
      <c r="P1112" s="11">
        <v>77323.03</v>
      </c>
      <c r="Q1112" s="11">
        <v>104478</v>
      </c>
      <c r="R1112" s="12">
        <f>Table7[[#This Row],[Solicitat beneficiar]]/Table7[[#This Row],[Valoare totala eligibila, LEI]]</f>
        <v>0.89772845160693915</v>
      </c>
      <c r="S1112" s="11">
        <f>Table7[[#This Row],[Valoare totala eligibila, LEI]]-Table7[[#This Row],[Solicitat beneficiar]]</f>
        <v>395397.29000000004</v>
      </c>
      <c r="T1112" s="11" t="e">
        <f>Table7[[#This Row],[Necesar de finantare lei - valoare eligibila cf. art 6. lit b) - OUG 36/2023]]/#REF!</f>
        <v>#REF!</v>
      </c>
      <c r="U1112" s="11">
        <v>3470754.11</v>
      </c>
      <c r="V1112" s="13">
        <v>93</v>
      </c>
      <c r="W1112" s="13" t="s">
        <v>2212</v>
      </c>
      <c r="X1112" s="16">
        <v>2</v>
      </c>
      <c r="Y1112" t="s">
        <v>25</v>
      </c>
      <c r="Z1112" s="13"/>
    </row>
    <row r="1113" spans="1:26" customFormat="1" hidden="1">
      <c r="A1113">
        <v>1112</v>
      </c>
      <c r="B1113">
        <v>126109</v>
      </c>
      <c r="C1113">
        <v>5779</v>
      </c>
      <c r="D1113" t="s">
        <v>34</v>
      </c>
      <c r="E1113" t="s">
        <v>191</v>
      </c>
      <c r="F1113" t="s">
        <v>2213</v>
      </c>
      <c r="G1113" t="s">
        <v>1515</v>
      </c>
      <c r="H1113">
        <v>66</v>
      </c>
      <c r="I1113" s="10">
        <v>43282</v>
      </c>
      <c r="J1113" s="10">
        <v>44046</v>
      </c>
      <c r="K1113" s="10">
        <v>45291</v>
      </c>
      <c r="L1113" s="11">
        <v>23105653.010000002</v>
      </c>
      <c r="M1113" s="11">
        <v>22846992.940000001</v>
      </c>
      <c r="N1113" s="11">
        <v>19419944</v>
      </c>
      <c r="O1113" s="11">
        <v>2970109.14</v>
      </c>
      <c r="P1113" s="11">
        <v>456939.8</v>
      </c>
      <c r="Q1113" s="11">
        <v>258660.07</v>
      </c>
      <c r="R1113" s="12">
        <f>Table7[[#This Row],[Solicitat beneficiar]]/Table7[[#This Row],[Valoare totala eligibila, LEI]]</f>
        <v>7.4169005717738878E-2</v>
      </c>
      <c r="S1113" s="11">
        <f>Table7[[#This Row],[Valoare totala eligibila, LEI]]-Table7[[#This Row],[Solicitat beneficiar]]</f>
        <v>21152454.190000001</v>
      </c>
      <c r="T1113" s="11" t="e">
        <f>Table7[[#This Row],[Necesar de finantare lei - valoare eligibila cf. art 6. lit b) - OUG 36/2023]]/#REF!</f>
        <v>#REF!</v>
      </c>
      <c r="U1113" s="11">
        <v>1694538.75</v>
      </c>
      <c r="V1113" s="13">
        <v>19</v>
      </c>
      <c r="W1113" s="13" t="s">
        <v>2214</v>
      </c>
      <c r="X1113" s="16">
        <v>6.1</v>
      </c>
      <c r="Y1113" t="s">
        <v>10</v>
      </c>
      <c r="Z1113" s="13"/>
    </row>
    <row r="1114" spans="1:26" customFormat="1" hidden="1">
      <c r="A1114">
        <v>1113</v>
      </c>
      <c r="B1114">
        <v>125597</v>
      </c>
      <c r="C1114">
        <v>6092</v>
      </c>
      <c r="D1114" t="s">
        <v>34</v>
      </c>
      <c r="E1114" t="s">
        <v>191</v>
      </c>
      <c r="F1114" t="s">
        <v>2215</v>
      </c>
      <c r="G1114" t="s">
        <v>1686</v>
      </c>
      <c r="H1114">
        <v>67</v>
      </c>
      <c r="I1114" s="10">
        <v>43266</v>
      </c>
      <c r="J1114" s="10">
        <v>44078</v>
      </c>
      <c r="K1114" s="10">
        <v>45291</v>
      </c>
      <c r="L1114" s="11">
        <v>6589376.1100000003</v>
      </c>
      <c r="M1114" s="11">
        <v>6209043.6900000004</v>
      </c>
      <c r="N1114" s="11">
        <v>5277687.13</v>
      </c>
      <c r="O1114" s="11">
        <v>807175.69</v>
      </c>
      <c r="P1114" s="11">
        <v>124180.87</v>
      </c>
      <c r="Q1114" s="11">
        <v>380332.42</v>
      </c>
      <c r="R1114" s="12">
        <f>Table7[[#This Row],[Solicitat beneficiar]]/Table7[[#This Row],[Valoare totala eligibila, LEI]]</f>
        <v>0.26217475367772775</v>
      </c>
      <c r="S1114" s="11">
        <f>Table7[[#This Row],[Valoare totala eligibila, LEI]]-Table7[[#This Row],[Solicitat beneficiar]]</f>
        <v>4581189.1900000004</v>
      </c>
      <c r="T1114" s="11" t="e">
        <f>Table7[[#This Row],[Necesar de finantare lei - valoare eligibila cf. art 6. lit b) - OUG 36/2023]]/#REF!</f>
        <v>#REF!</v>
      </c>
      <c r="U1114" s="11">
        <v>1627854.5</v>
      </c>
      <c r="V1114" s="13">
        <v>25</v>
      </c>
      <c r="W1114" s="13" t="s">
        <v>2216</v>
      </c>
      <c r="X1114" s="16">
        <v>2</v>
      </c>
      <c r="Y1114" t="s">
        <v>25</v>
      </c>
      <c r="Z1114" s="13"/>
    </row>
    <row r="1115" spans="1:26" customFormat="1" hidden="1">
      <c r="A1115">
        <v>1114</v>
      </c>
      <c r="B1115">
        <v>125766</v>
      </c>
      <c r="C1115">
        <v>6030</v>
      </c>
      <c r="D1115" t="s">
        <v>34</v>
      </c>
      <c r="E1115" t="s">
        <v>159</v>
      </c>
      <c r="F1115" t="s">
        <v>2217</v>
      </c>
      <c r="G1115" t="s">
        <v>1587</v>
      </c>
      <c r="H1115">
        <v>98</v>
      </c>
      <c r="I1115" s="10">
        <v>42309</v>
      </c>
      <c r="J1115" s="10">
        <v>44089</v>
      </c>
      <c r="K1115" s="10">
        <v>45291</v>
      </c>
      <c r="L1115" s="11">
        <v>12737671.6</v>
      </c>
      <c r="M1115" s="11">
        <v>12737671.6</v>
      </c>
      <c r="N1115" s="11">
        <v>10827020.869999999</v>
      </c>
      <c r="O1115" s="11">
        <v>1653349.68</v>
      </c>
      <c r="P1115" s="11">
        <v>257301.05</v>
      </c>
      <c r="Q1115" s="11">
        <v>0</v>
      </c>
      <c r="R1115" s="12">
        <f>Table7[[#This Row],[Solicitat beneficiar]]/Table7[[#This Row],[Valoare totala eligibila, LEI]]</f>
        <v>6.0042043319753977E-2</v>
      </c>
      <c r="S1115" s="11">
        <f>Table7[[#This Row],[Valoare totala eligibila, LEI]]-Table7[[#This Row],[Solicitat beneficiar]]</f>
        <v>11972875.77</v>
      </c>
      <c r="T1115" s="11" t="e">
        <f>Table7[[#This Row],[Necesar de finantare lei - valoare eligibila cf. art 6. lit b) - OUG 36/2023]]/#REF!</f>
        <v>#REF!</v>
      </c>
      <c r="U1115" s="11">
        <v>764795.83</v>
      </c>
      <c r="V1115" s="13">
        <v>2</v>
      </c>
      <c r="W1115" s="13" t="s">
        <v>2218</v>
      </c>
      <c r="X1115" s="16">
        <v>6.1</v>
      </c>
      <c r="Y1115" t="s">
        <v>10</v>
      </c>
      <c r="Z1115" s="13"/>
    </row>
    <row r="1116" spans="1:26" customFormat="1" hidden="1">
      <c r="A1116">
        <v>1115</v>
      </c>
      <c r="B1116">
        <v>125976</v>
      </c>
      <c r="C1116">
        <v>6099</v>
      </c>
      <c r="D1116" t="s">
        <v>34</v>
      </c>
      <c r="E1116" t="s">
        <v>487</v>
      </c>
      <c r="F1116" t="s">
        <v>2219</v>
      </c>
      <c r="G1116" t="s">
        <v>1691</v>
      </c>
      <c r="H1116">
        <v>67</v>
      </c>
      <c r="I1116" s="10">
        <v>43252</v>
      </c>
      <c r="J1116" s="10">
        <v>44089</v>
      </c>
      <c r="K1116" s="10">
        <v>45291</v>
      </c>
      <c r="L1116" s="11">
        <v>15957181.279999999</v>
      </c>
      <c r="M1116" s="11">
        <v>15021197.050000001</v>
      </c>
      <c r="N1116" s="11">
        <v>12768017.51</v>
      </c>
      <c r="O1116" s="11">
        <v>1952755.59</v>
      </c>
      <c r="P1116" s="11">
        <v>300423.95</v>
      </c>
      <c r="Q1116" s="11">
        <v>935984.23</v>
      </c>
      <c r="R1116" s="12">
        <f>Table7[[#This Row],[Solicitat beneficiar]]/Table7[[#This Row],[Valoare totala eligibila, LEI]]</f>
        <v>0.37510142109479883</v>
      </c>
      <c r="S1116" s="11">
        <f>Table7[[#This Row],[Valoare totala eligibila, LEI]]-Table7[[#This Row],[Solicitat beneficiar]]</f>
        <v>9386724.6900000013</v>
      </c>
      <c r="T1116" s="11" t="e">
        <f>Table7[[#This Row],[Necesar de finantare lei - valoare eligibila cf. art 6. lit b) - OUG 36/2023]]/#REF!</f>
        <v>#REF!</v>
      </c>
      <c r="U1116" s="11">
        <v>5634472.3600000003</v>
      </c>
      <c r="V1116" s="13">
        <v>80</v>
      </c>
      <c r="W1116" s="13" t="s">
        <v>2220</v>
      </c>
      <c r="X1116" s="16">
        <v>2</v>
      </c>
      <c r="Y1116" t="s">
        <v>25</v>
      </c>
      <c r="Z1116" s="13"/>
    </row>
    <row r="1117" spans="1:26" customFormat="1" hidden="1">
      <c r="A1117">
        <v>1116</v>
      </c>
      <c r="B1117">
        <v>126141</v>
      </c>
      <c r="C1117">
        <v>6160</v>
      </c>
      <c r="D1117" t="s">
        <v>34</v>
      </c>
      <c r="E1117" t="s">
        <v>159</v>
      </c>
      <c r="F1117" t="s">
        <v>2221</v>
      </c>
      <c r="G1117" t="s">
        <v>1673</v>
      </c>
      <c r="H1117">
        <v>65</v>
      </c>
      <c r="I1117" s="10">
        <v>43333</v>
      </c>
      <c r="J1117" s="10">
        <v>44105</v>
      </c>
      <c r="K1117" s="10">
        <v>45291</v>
      </c>
      <c r="L1117" s="11">
        <v>3953996.21</v>
      </c>
      <c r="M1117" s="11">
        <v>3953996.21</v>
      </c>
      <c r="N1117" s="11">
        <v>3360896.78</v>
      </c>
      <c r="O1117" s="11">
        <v>514019.51</v>
      </c>
      <c r="P1117" s="11">
        <v>79079.92</v>
      </c>
      <c r="Q1117" s="11">
        <v>0</v>
      </c>
      <c r="R1117" s="12">
        <f>Table7[[#This Row],[Solicitat beneficiar]]/Table7[[#This Row],[Valoare totala eligibila, LEI]]</f>
        <v>5.6102605621870333E-2</v>
      </c>
      <c r="S1117" s="11">
        <f>Table7[[#This Row],[Valoare totala eligibila, LEI]]-Table7[[#This Row],[Solicitat beneficiar]]</f>
        <v>3732166.7199999997</v>
      </c>
      <c r="T1117" s="11" t="e">
        <f>Table7[[#This Row],[Necesar de finantare lei - valoare eligibila cf. art 6. lit b) - OUG 36/2023]]/#REF!</f>
        <v>#REF!</v>
      </c>
      <c r="U1117" s="11">
        <v>221829.49</v>
      </c>
      <c r="V1117" s="13">
        <v>15</v>
      </c>
      <c r="W1117" s="13" t="s">
        <v>2222</v>
      </c>
      <c r="X1117" s="16">
        <v>4</v>
      </c>
      <c r="Y1117" t="s">
        <v>20</v>
      </c>
      <c r="Z1117" s="13"/>
    </row>
    <row r="1118" spans="1:26" customFormat="1" hidden="1">
      <c r="A1118">
        <v>1117</v>
      </c>
      <c r="B1118">
        <v>125765</v>
      </c>
      <c r="C1118">
        <v>6143</v>
      </c>
      <c r="D1118" t="s">
        <v>34</v>
      </c>
      <c r="E1118" t="s">
        <v>159</v>
      </c>
      <c r="F1118" t="s">
        <v>2223</v>
      </c>
      <c r="G1118" t="s">
        <v>1587</v>
      </c>
      <c r="H1118">
        <v>79</v>
      </c>
      <c r="I1118" s="10">
        <v>42893</v>
      </c>
      <c r="J1118" s="10">
        <v>44106</v>
      </c>
      <c r="K1118" s="10">
        <v>45291</v>
      </c>
      <c r="L1118" s="11">
        <v>22885393.469999999</v>
      </c>
      <c r="M1118" s="11">
        <v>22885393.469999999</v>
      </c>
      <c r="N1118" s="11">
        <v>19452584.449999999</v>
      </c>
      <c r="O1118" s="11">
        <v>2970524.04</v>
      </c>
      <c r="P1118" s="11">
        <v>462284.98</v>
      </c>
      <c r="Q1118" s="11">
        <v>0</v>
      </c>
      <c r="R1118" s="12">
        <f>Table7[[#This Row],[Solicitat beneficiar]]/Table7[[#This Row],[Valoare totala eligibila, LEI]]</f>
        <v>0.10826282551129762</v>
      </c>
      <c r="S1118" s="11">
        <f>Table7[[#This Row],[Valoare totala eligibila, LEI]]-Table7[[#This Row],[Solicitat beneficiar]]</f>
        <v>20407756.109999999</v>
      </c>
      <c r="T1118" s="11" t="e">
        <f>Table7[[#This Row],[Necesar de finantare lei - valoare eligibila cf. art 6. lit b) - OUG 36/2023]]/#REF!</f>
        <v>#REF!</v>
      </c>
      <c r="U1118" s="11">
        <v>2477637.36</v>
      </c>
      <c r="V1118" s="13">
        <v>15</v>
      </c>
      <c r="W1118" s="13" t="s">
        <v>2224</v>
      </c>
      <c r="X1118" s="16">
        <v>6.1</v>
      </c>
      <c r="Y1118" t="s">
        <v>10</v>
      </c>
      <c r="Z1118" s="13"/>
    </row>
    <row r="1119" spans="1:26" customFormat="1" hidden="1">
      <c r="A1119">
        <v>1118</v>
      </c>
      <c r="B1119">
        <v>126638</v>
      </c>
      <c r="C1119">
        <v>6481</v>
      </c>
      <c r="D1119" t="s">
        <v>34</v>
      </c>
      <c r="E1119" t="s">
        <v>159</v>
      </c>
      <c r="F1119" t="s">
        <v>2225</v>
      </c>
      <c r="G1119" t="s">
        <v>1673</v>
      </c>
      <c r="H1119">
        <v>64</v>
      </c>
      <c r="I1119" s="10">
        <v>43356</v>
      </c>
      <c r="J1119" s="10">
        <v>44182</v>
      </c>
      <c r="K1119" s="10">
        <v>45291</v>
      </c>
      <c r="L1119" s="11">
        <v>10051886.07</v>
      </c>
      <c r="M1119" s="11">
        <v>10049986.07</v>
      </c>
      <c r="N1119" s="11">
        <v>8542488.1699999999</v>
      </c>
      <c r="O1119" s="11">
        <v>1306498.18</v>
      </c>
      <c r="P1119" s="11">
        <v>200999.72</v>
      </c>
      <c r="Q1119" s="11">
        <v>1900</v>
      </c>
      <c r="R1119" s="12">
        <f>Table7[[#This Row],[Solicitat beneficiar]]/Table7[[#This Row],[Valoare totala eligibila, LEI]]</f>
        <v>0.33894744094904006</v>
      </c>
      <c r="S1119" s="11">
        <f>Table7[[#This Row],[Valoare totala eligibila, LEI]]-Table7[[#This Row],[Solicitat beneficiar]]</f>
        <v>6643569.0099999998</v>
      </c>
      <c r="T1119" s="11" t="e">
        <f>Table7[[#This Row],[Necesar de finantare lei - valoare eligibila cf. art 6. lit b) - OUG 36/2023]]/#REF!</f>
        <v>#REF!</v>
      </c>
      <c r="U1119" s="11">
        <v>3406417.06</v>
      </c>
      <c r="V1119" s="13">
        <v>25</v>
      </c>
      <c r="W1119" s="13" t="s">
        <v>2226</v>
      </c>
      <c r="X1119" s="16">
        <v>6.1</v>
      </c>
      <c r="Y1119" t="s">
        <v>10</v>
      </c>
      <c r="Z1119" s="13"/>
    </row>
    <row r="1120" spans="1:26" customFormat="1" hidden="1">
      <c r="A1120">
        <v>1119</v>
      </c>
      <c r="B1120">
        <v>126624</v>
      </c>
      <c r="C1120">
        <v>6826</v>
      </c>
      <c r="D1120" t="s">
        <v>34</v>
      </c>
      <c r="E1120" t="s">
        <v>159</v>
      </c>
      <c r="F1120" t="s">
        <v>2227</v>
      </c>
      <c r="G1120" t="s">
        <v>1673</v>
      </c>
      <c r="H1120">
        <v>62</v>
      </c>
      <c r="I1120" s="10">
        <v>43356</v>
      </c>
      <c r="J1120" s="10">
        <v>44287</v>
      </c>
      <c r="K1120" s="10">
        <v>45230</v>
      </c>
      <c r="L1120" s="11">
        <v>10486477.5</v>
      </c>
      <c r="M1120" s="11">
        <v>10486477.5</v>
      </c>
      <c r="N1120" s="11">
        <v>8913505.8699999992</v>
      </c>
      <c r="O1120" s="11">
        <v>1363242.08</v>
      </c>
      <c r="P1120" s="11">
        <v>209729.55</v>
      </c>
      <c r="Q1120" s="11">
        <v>0</v>
      </c>
      <c r="R1120" s="12">
        <f>Table7[[#This Row],[Solicitat beneficiar]]/Table7[[#This Row],[Valoare totala eligibila, LEI]]</f>
        <v>0.34383560924056716</v>
      </c>
      <c r="S1120" s="11">
        <f>Table7[[#This Row],[Valoare totala eligibila, LEI]]-Table7[[#This Row],[Solicitat beneficiar]]</f>
        <v>6880853.1200000001</v>
      </c>
      <c r="T1120" s="11" t="e">
        <f>Table7[[#This Row],[Necesar de finantare lei - valoare eligibila cf. art 6. lit b) - OUG 36/2023]]/#REF!</f>
        <v>#REF!</v>
      </c>
      <c r="U1120" s="11">
        <v>3605624.38</v>
      </c>
      <c r="V1120" s="13">
        <v>40</v>
      </c>
      <c r="W1120" s="13" t="s">
        <v>2228</v>
      </c>
      <c r="X1120" s="16">
        <v>6.1</v>
      </c>
      <c r="Y1120" t="s">
        <v>10</v>
      </c>
      <c r="Z1120" s="13"/>
    </row>
    <row r="1121" spans="1:26" customFormat="1" hidden="1">
      <c r="A1121">
        <v>1120</v>
      </c>
      <c r="B1121">
        <v>126585</v>
      </c>
      <c r="C1121">
        <v>6826</v>
      </c>
      <c r="D1121" t="s">
        <v>34</v>
      </c>
      <c r="E1121" t="s">
        <v>159</v>
      </c>
      <c r="F1121" t="s">
        <v>2229</v>
      </c>
      <c r="G1121" t="s">
        <v>1673</v>
      </c>
      <c r="H1121">
        <v>64</v>
      </c>
      <c r="I1121" s="10">
        <v>43344</v>
      </c>
      <c r="J1121" s="10">
        <v>44322</v>
      </c>
      <c r="K1121" s="10">
        <v>45291</v>
      </c>
      <c r="L1121" s="11">
        <v>6015273.3399999999</v>
      </c>
      <c r="M1121" s="11">
        <v>6014765.6399999997</v>
      </c>
      <c r="N1121" s="11">
        <v>5112550.79</v>
      </c>
      <c r="O1121" s="11">
        <v>781919.54</v>
      </c>
      <c r="P1121" s="11">
        <v>120295.31</v>
      </c>
      <c r="Q1121" s="11">
        <v>507.7</v>
      </c>
      <c r="R1121" s="12">
        <f>Table7[[#This Row],[Solicitat beneficiar]]/Table7[[#This Row],[Valoare totala eligibila, LEI]]</f>
        <v>5.5536660942952384E-2</v>
      </c>
      <c r="S1121" s="11">
        <f>Table7[[#This Row],[Valoare totala eligibila, LEI]]-Table7[[#This Row],[Solicitat beneficiar]]</f>
        <v>5680725.6399999997</v>
      </c>
      <c r="T1121" s="11" t="e">
        <f>Table7[[#This Row],[Necesar de finantare lei - valoare eligibila cf. art 6. lit b) - OUG 36/2023]]/#REF!</f>
        <v>#REF!</v>
      </c>
      <c r="U1121" s="11">
        <v>334040</v>
      </c>
      <c r="V1121" s="13">
        <v>2</v>
      </c>
      <c r="W1121" s="13" t="s">
        <v>2230</v>
      </c>
      <c r="X1121" s="16">
        <v>6.1</v>
      </c>
      <c r="Y1121" t="s">
        <v>10</v>
      </c>
      <c r="Z1121" s="13"/>
    </row>
    <row r="1122" spans="1:26" customFormat="1" hidden="1">
      <c r="A1122">
        <v>1121</v>
      </c>
      <c r="B1122">
        <v>126675</v>
      </c>
      <c r="C1122">
        <v>6942</v>
      </c>
      <c r="D1122" t="s">
        <v>34</v>
      </c>
      <c r="E1122" t="s">
        <v>487</v>
      </c>
      <c r="F1122" t="s">
        <v>2231</v>
      </c>
      <c r="G1122" t="s">
        <v>2232</v>
      </c>
      <c r="H1122">
        <v>64</v>
      </c>
      <c r="I1122" s="10">
        <v>43372</v>
      </c>
      <c r="J1122" s="10">
        <v>44356</v>
      </c>
      <c r="K1122" s="10">
        <v>45291</v>
      </c>
      <c r="L1122" s="11">
        <v>26638639.420000002</v>
      </c>
      <c r="M1122" s="11">
        <v>23287498.079999998</v>
      </c>
      <c r="N1122" s="11">
        <v>19794373.370000001</v>
      </c>
      <c r="O1122" s="11">
        <v>3027373.7</v>
      </c>
      <c r="P1122" s="11">
        <v>465751.01</v>
      </c>
      <c r="Q1122" s="11">
        <v>3351141.34</v>
      </c>
      <c r="R1122" s="12">
        <f>Table7[[#This Row],[Solicitat beneficiar]]/Table7[[#This Row],[Valoare totala eligibila, LEI]]</f>
        <v>9.4446359692410553E-2</v>
      </c>
      <c r="S1122" s="11">
        <f>Table7[[#This Row],[Valoare totala eligibila, LEI]]-Table7[[#This Row],[Solicitat beneficiar]]</f>
        <v>21088078.659999996</v>
      </c>
      <c r="T1122" s="11" t="e">
        <f>Table7[[#This Row],[Necesar de finantare lei - valoare eligibila cf. art 6. lit b) - OUG 36/2023]]/#REF!</f>
        <v>#REF!</v>
      </c>
      <c r="U1122" s="11">
        <v>2199419.42</v>
      </c>
      <c r="V1122" s="13">
        <v>25</v>
      </c>
      <c r="W1122" s="13" t="s">
        <v>2233</v>
      </c>
      <c r="X1122" s="16">
        <v>6.2</v>
      </c>
      <c r="Y1122" t="s">
        <v>10</v>
      </c>
      <c r="Z1122" s="13"/>
    </row>
    <row r="1123" spans="1:26" customFormat="1" hidden="1">
      <c r="A1123">
        <v>1122</v>
      </c>
      <c r="B1123">
        <v>126558</v>
      </c>
      <c r="C1123">
        <v>4967</v>
      </c>
      <c r="D1123" t="s">
        <v>34</v>
      </c>
      <c r="E1123" t="s">
        <v>202</v>
      </c>
      <c r="F1123" t="s">
        <v>2234</v>
      </c>
      <c r="G1123" t="s">
        <v>1485</v>
      </c>
      <c r="H1123">
        <v>66</v>
      </c>
      <c r="I1123" s="10">
        <v>43282</v>
      </c>
      <c r="J1123" s="10">
        <v>43804</v>
      </c>
      <c r="K1123" s="10">
        <v>45291</v>
      </c>
      <c r="L1123" s="11">
        <v>19045825.579999998</v>
      </c>
      <c r="M1123" s="11">
        <v>18979070.579999998</v>
      </c>
      <c r="N1123" s="11">
        <v>16132209.970000001</v>
      </c>
      <c r="O1123" s="11">
        <v>2467279.0099999998</v>
      </c>
      <c r="P1123" s="11">
        <v>379581.6</v>
      </c>
      <c r="Q1123" s="11">
        <v>66755</v>
      </c>
      <c r="R1123" s="12">
        <f>Table7[[#This Row],[Solicitat beneficiar]]/Table7[[#This Row],[Valoare totala eligibila, LEI]]</f>
        <v>0.43451032205392648</v>
      </c>
      <c r="S1123" s="11">
        <f>Table7[[#This Row],[Valoare totala eligibila, LEI]]-Table7[[#This Row],[Solicitat beneficiar]]</f>
        <v>10732468.509999998</v>
      </c>
      <c r="T1123" s="11" t="e">
        <f>Table7[[#This Row],[Necesar de finantare lei - valoare eligibila cf. art 6. lit b) - OUG 36/2023]]/#REF!</f>
        <v>#REF!</v>
      </c>
      <c r="U1123" s="11">
        <v>8246602.0700000003</v>
      </c>
      <c r="V1123" s="13">
        <v>74</v>
      </c>
      <c r="W1123" s="13" t="s">
        <v>2235</v>
      </c>
      <c r="X1123" s="16">
        <v>6.1</v>
      </c>
      <c r="Y1123" t="s">
        <v>10</v>
      </c>
      <c r="Z1123" s="13"/>
    </row>
    <row r="1124" spans="1:26" customFormat="1" hidden="1">
      <c r="A1124">
        <v>1123</v>
      </c>
      <c r="B1124">
        <v>126602</v>
      </c>
      <c r="C1124">
        <v>4997</v>
      </c>
      <c r="D1124" t="s">
        <v>34</v>
      </c>
      <c r="E1124" t="s">
        <v>202</v>
      </c>
      <c r="F1124" t="s">
        <v>2236</v>
      </c>
      <c r="G1124" t="s">
        <v>1485</v>
      </c>
      <c r="H1124">
        <v>64</v>
      </c>
      <c r="I1124" s="10">
        <v>43344</v>
      </c>
      <c r="J1124" s="10">
        <v>43815</v>
      </c>
      <c r="K1124" s="10">
        <v>45291</v>
      </c>
      <c r="L1124" s="11">
        <v>19337568.129999999</v>
      </c>
      <c r="M1124" s="11">
        <v>19337568.129999999</v>
      </c>
      <c r="N1124" s="11">
        <v>16436932.93</v>
      </c>
      <c r="O1124" s="11">
        <v>2513883.81</v>
      </c>
      <c r="P1124" s="11">
        <v>386751.39</v>
      </c>
      <c r="Q1124" s="11">
        <v>0</v>
      </c>
      <c r="R1124" s="12">
        <f>Table7[[#This Row],[Solicitat beneficiar]]/Table7[[#This Row],[Valoare totala eligibila, LEI]]</f>
        <v>0.29797572948486362</v>
      </c>
      <c r="S1124" s="11">
        <f>Table7[[#This Row],[Valoare totala eligibila, LEI]]-Table7[[#This Row],[Solicitat beneficiar]]</f>
        <v>13575442.16</v>
      </c>
      <c r="T1124" s="11" t="e">
        <f>Table7[[#This Row],[Necesar de finantare lei - valoare eligibila cf. art 6. lit b) - OUG 36/2023]]/#REF!</f>
        <v>#REF!</v>
      </c>
      <c r="U1124" s="11">
        <v>5762125.9699999997</v>
      </c>
      <c r="V1124" s="13">
        <v>78</v>
      </c>
      <c r="W1124" s="13" t="s">
        <v>2237</v>
      </c>
      <c r="X1124" s="16">
        <v>6.1</v>
      </c>
      <c r="Y1124" t="s">
        <v>10</v>
      </c>
      <c r="Z1124" s="13"/>
    </row>
    <row r="1125" spans="1:26" customFormat="1" hidden="1">
      <c r="A1125">
        <v>1124</v>
      </c>
      <c r="B1125">
        <v>126375</v>
      </c>
      <c r="C1125">
        <v>5340</v>
      </c>
      <c r="D1125" t="s">
        <v>34</v>
      </c>
      <c r="E1125" t="s">
        <v>202</v>
      </c>
      <c r="F1125" t="s">
        <v>2238</v>
      </c>
      <c r="G1125" t="s">
        <v>1485</v>
      </c>
      <c r="H1125">
        <v>64</v>
      </c>
      <c r="I1125" s="10">
        <v>43368</v>
      </c>
      <c r="J1125" s="10">
        <v>43942</v>
      </c>
      <c r="K1125" s="10">
        <v>45291</v>
      </c>
      <c r="L1125" s="11">
        <v>20004701.149999999</v>
      </c>
      <c r="M1125" s="11">
        <v>19955589.850000001</v>
      </c>
      <c r="N1125" s="11">
        <v>16962251.370000001</v>
      </c>
      <c r="O1125" s="11">
        <v>2592231.12</v>
      </c>
      <c r="P1125" s="11">
        <v>401107.36</v>
      </c>
      <c r="Q1125" s="11">
        <v>49111.3</v>
      </c>
      <c r="R1125" s="12">
        <f>Table7[[#This Row],[Solicitat beneficiar]]/Table7[[#This Row],[Valoare totala eligibila, LEI]]</f>
        <v>0.20507207207408104</v>
      </c>
      <c r="S1125" s="11">
        <f>Table7[[#This Row],[Valoare totala eligibila, LEI]]-Table7[[#This Row],[Solicitat beneficiar]]</f>
        <v>15863255.690000001</v>
      </c>
      <c r="T1125" s="11" t="e">
        <f>Table7[[#This Row],[Necesar de finantare lei - valoare eligibila cf. art 6. lit b) - OUG 36/2023]]/#REF!</f>
        <v>#REF!</v>
      </c>
      <c r="U1125" s="11">
        <v>4092334.16</v>
      </c>
      <c r="V1125" s="13">
        <v>40</v>
      </c>
      <c r="W1125" s="13" t="s">
        <v>2239</v>
      </c>
      <c r="X1125" s="16">
        <v>6.1</v>
      </c>
      <c r="Y1125" t="s">
        <v>10</v>
      </c>
      <c r="Z1125" s="13"/>
    </row>
    <row r="1126" spans="1:26" customFormat="1" hidden="1">
      <c r="A1126">
        <v>1125</v>
      </c>
      <c r="B1126">
        <v>125840</v>
      </c>
      <c r="C1126">
        <v>5318</v>
      </c>
      <c r="D1126" t="s">
        <v>34</v>
      </c>
      <c r="E1126" t="s">
        <v>191</v>
      </c>
      <c r="F1126" t="s">
        <v>2240</v>
      </c>
      <c r="G1126" t="s">
        <v>1875</v>
      </c>
      <c r="H1126">
        <v>66</v>
      </c>
      <c r="I1126" s="10">
        <v>43282</v>
      </c>
      <c r="J1126" s="10">
        <v>43936</v>
      </c>
      <c r="K1126" s="10">
        <v>45291</v>
      </c>
      <c r="L1126" s="11">
        <v>24422257.129999999</v>
      </c>
      <c r="M1126" s="11">
        <v>23142166.390000001</v>
      </c>
      <c r="N1126" s="11">
        <v>19670841.440000001</v>
      </c>
      <c r="O1126" s="11">
        <v>3008481.62</v>
      </c>
      <c r="P1126" s="11">
        <v>462843.33</v>
      </c>
      <c r="Q1126" s="11">
        <v>1280090.74</v>
      </c>
      <c r="R1126" s="12">
        <f>Table7[[#This Row],[Solicitat beneficiar]]/Table7[[#This Row],[Valoare totala eligibila, LEI]]</f>
        <v>0.57048234692084931</v>
      </c>
      <c r="S1126" s="11">
        <f>Table7[[#This Row],[Valoare totala eligibila, LEI]]-Table7[[#This Row],[Solicitat beneficiar]]</f>
        <v>9939968.995000001</v>
      </c>
      <c r="T1126" s="11" t="e">
        <f>Table7[[#This Row],[Necesar de finantare lei - valoare eligibila cf. art 6. lit b) - OUG 36/2023]]/#REF!</f>
        <v>#REF!</v>
      </c>
      <c r="U1126" s="11">
        <v>13202197.395</v>
      </c>
      <c r="V1126" s="13">
        <v>79</v>
      </c>
      <c r="W1126" s="13" t="s">
        <v>2241</v>
      </c>
      <c r="X1126" s="16">
        <v>6.2</v>
      </c>
      <c r="Y1126" t="s">
        <v>10</v>
      </c>
      <c r="Z1126" s="13"/>
    </row>
    <row r="1127" spans="1:26" customFormat="1" hidden="1">
      <c r="A1127">
        <v>1126</v>
      </c>
      <c r="B1127">
        <v>125841</v>
      </c>
      <c r="C1127">
        <v>5365</v>
      </c>
      <c r="D1127" t="s">
        <v>34</v>
      </c>
      <c r="E1127" t="s">
        <v>191</v>
      </c>
      <c r="F1127" t="s">
        <v>2242</v>
      </c>
      <c r="G1127" t="s">
        <v>1875</v>
      </c>
      <c r="H1127">
        <v>66</v>
      </c>
      <c r="I1127" s="10">
        <v>43282</v>
      </c>
      <c r="J1127" s="10">
        <v>43944</v>
      </c>
      <c r="K1127" s="10">
        <v>45291</v>
      </c>
      <c r="L1127" s="11">
        <v>24832185</v>
      </c>
      <c r="M1127" s="11">
        <v>23127265.75</v>
      </c>
      <c r="N1127" s="11">
        <v>19658175.879999999</v>
      </c>
      <c r="O1127" s="11">
        <v>3006544.54</v>
      </c>
      <c r="P1127" s="11">
        <v>462545.33</v>
      </c>
      <c r="Q1127" s="11">
        <v>1704919.25</v>
      </c>
      <c r="R1127" s="12">
        <f>Table7[[#This Row],[Solicitat beneficiar]]/Table7[[#This Row],[Valoare totala eligibila, LEI]]</f>
        <v>0.78400018385225678</v>
      </c>
      <c r="S1127" s="11">
        <f>Table7[[#This Row],[Valoare totala eligibila, LEI]]-Table7[[#This Row],[Solicitat beneficiar]]</f>
        <v>4995485.1499999985</v>
      </c>
      <c r="T1127" s="11" t="e">
        <f>Table7[[#This Row],[Necesar de finantare lei - valoare eligibila cf. art 6. lit b) - OUG 36/2023]]/#REF!</f>
        <v>#REF!</v>
      </c>
      <c r="U1127" s="11">
        <v>18131780.600000001</v>
      </c>
      <c r="V1127" s="13">
        <v>75</v>
      </c>
      <c r="W1127" s="13" t="s">
        <v>2243</v>
      </c>
      <c r="X1127" s="16">
        <v>6.2</v>
      </c>
      <c r="Y1127" t="s">
        <v>10</v>
      </c>
      <c r="Z1127" s="13"/>
    </row>
    <row r="1128" spans="1:26" customFormat="1" hidden="1">
      <c r="A1128">
        <v>1127</v>
      </c>
      <c r="B1128">
        <v>126172</v>
      </c>
      <c r="C1128">
        <v>6077</v>
      </c>
      <c r="D1128" t="s">
        <v>34</v>
      </c>
      <c r="E1128" t="s">
        <v>191</v>
      </c>
      <c r="F1128" t="s">
        <v>2244</v>
      </c>
      <c r="G1128" t="s">
        <v>1686</v>
      </c>
      <c r="H1128">
        <v>65</v>
      </c>
      <c r="I1128" s="10">
        <v>43313</v>
      </c>
      <c r="J1128" s="10">
        <v>44083</v>
      </c>
      <c r="K1128" s="10">
        <v>45291</v>
      </c>
      <c r="L1128" s="11">
        <v>14016575.35</v>
      </c>
      <c r="M1128" s="11">
        <v>13893833.01</v>
      </c>
      <c r="N1128" s="11">
        <v>11809758.050000001</v>
      </c>
      <c r="O1128" s="11">
        <v>1806198.3</v>
      </c>
      <c r="P1128" s="11">
        <v>277876.65999999997</v>
      </c>
      <c r="Q1128" s="11">
        <v>122742.34</v>
      </c>
      <c r="R1128" s="12">
        <f>Table7[[#This Row],[Solicitat beneficiar]]/Table7[[#This Row],[Valoare totala eligibila, LEI]]</f>
        <v>1.9291524506382416E-2</v>
      </c>
      <c r="S1128" s="11">
        <f>Table7[[#This Row],[Valoare totala eligibila, LEI]]-Table7[[#This Row],[Solicitat beneficiar]]</f>
        <v>13625799.789999999</v>
      </c>
      <c r="T1128" s="11" t="e">
        <f>Table7[[#This Row],[Necesar de finantare lei - valoare eligibila cf. art 6. lit b) - OUG 36/2023]]/#REF!</f>
        <v>#REF!</v>
      </c>
      <c r="U1128" s="11">
        <v>268033.21999999997</v>
      </c>
      <c r="V1128" s="13">
        <v>2</v>
      </c>
      <c r="W1128" s="13" t="s">
        <v>2245</v>
      </c>
      <c r="X1128" s="16">
        <v>4</v>
      </c>
      <c r="Y1128" t="s">
        <v>20</v>
      </c>
      <c r="Z1128" s="13"/>
    </row>
    <row r="1129" spans="1:26" customFormat="1" hidden="1">
      <c r="A1129">
        <v>1128</v>
      </c>
      <c r="B1129">
        <v>126239</v>
      </c>
      <c r="C1129">
        <v>6061</v>
      </c>
      <c r="D1129" t="s">
        <v>34</v>
      </c>
      <c r="E1129" t="s">
        <v>191</v>
      </c>
      <c r="F1129" t="s">
        <v>2246</v>
      </c>
      <c r="G1129" t="s">
        <v>1686</v>
      </c>
      <c r="H1129">
        <v>73</v>
      </c>
      <c r="I1129" s="10">
        <v>43070</v>
      </c>
      <c r="J1129" s="10">
        <v>44083</v>
      </c>
      <c r="K1129" s="10">
        <v>45291</v>
      </c>
      <c r="L1129" s="11">
        <v>23259004.329999998</v>
      </c>
      <c r="M1129" s="11">
        <v>23241749.329999998</v>
      </c>
      <c r="N1129" s="11">
        <v>19755486.93</v>
      </c>
      <c r="O1129" s="11">
        <v>3021427.4</v>
      </c>
      <c r="P1129" s="11">
        <v>464835</v>
      </c>
      <c r="Q1129" s="11">
        <v>17255</v>
      </c>
      <c r="R1129" s="12">
        <f>Table7[[#This Row],[Solicitat beneficiar]]/Table7[[#This Row],[Valoare totala eligibila, LEI]]</f>
        <v>0.13201051764376809</v>
      </c>
      <c r="S1129" s="11">
        <f>Table7[[#This Row],[Valoare totala eligibila, LEI]]-Table7[[#This Row],[Solicitat beneficiar]]</f>
        <v>20173593.969999999</v>
      </c>
      <c r="T1129" s="11" t="e">
        <f>Table7[[#This Row],[Necesar de finantare lei - valoare eligibila cf. art 6. lit b) - OUG 36/2023]]/#REF!</f>
        <v>#REF!</v>
      </c>
      <c r="U1129" s="11">
        <v>3068155.36</v>
      </c>
      <c r="V1129" s="13">
        <v>25</v>
      </c>
      <c r="W1129" s="13" t="s">
        <v>2247</v>
      </c>
      <c r="X1129" s="16">
        <v>6.1</v>
      </c>
      <c r="Y1129" t="s">
        <v>10</v>
      </c>
      <c r="Z1129" s="13"/>
    </row>
    <row r="1130" spans="1:26" customFormat="1" hidden="1">
      <c r="A1130">
        <v>1129</v>
      </c>
      <c r="B1130">
        <v>126275</v>
      </c>
      <c r="C1130">
        <v>7631</v>
      </c>
      <c r="D1130" t="s">
        <v>34</v>
      </c>
      <c r="E1130" t="s">
        <v>191</v>
      </c>
      <c r="F1130" t="s">
        <v>2248</v>
      </c>
      <c r="G1130" t="s">
        <v>2135</v>
      </c>
      <c r="H1130">
        <v>68</v>
      </c>
      <c r="I1130" s="10">
        <v>43221</v>
      </c>
      <c r="J1130" s="10">
        <v>44637</v>
      </c>
      <c r="K1130" s="10">
        <v>45291</v>
      </c>
      <c r="L1130" s="11">
        <v>22289901.359999999</v>
      </c>
      <c r="M1130" s="11">
        <v>21657773.359999999</v>
      </c>
      <c r="N1130" s="11">
        <v>18409107.370000001</v>
      </c>
      <c r="O1130" s="11">
        <v>2815510.51</v>
      </c>
      <c r="P1130" s="11">
        <v>433155.48</v>
      </c>
      <c r="Q1130" s="11">
        <v>632128</v>
      </c>
      <c r="R1130" s="12">
        <f>Table7[[#This Row],[Solicitat beneficiar]]/Table7[[#This Row],[Valoare totala eligibila, LEI]]</f>
        <v>0.1217880506992248</v>
      </c>
      <c r="S1130" s="11">
        <f>Table7[[#This Row],[Valoare totala eligibila, LEI]]-Table7[[#This Row],[Solicitat beneficiar]]</f>
        <v>19020115.359999999</v>
      </c>
      <c r="T1130" s="11" t="e">
        <f>Table7[[#This Row],[Necesar de finantare lei - valoare eligibila cf. art 6. lit b) - OUG 36/2023]]/#REF!</f>
        <v>#REF!</v>
      </c>
      <c r="U1130" s="11">
        <v>2637658</v>
      </c>
      <c r="V1130" s="13">
        <v>25</v>
      </c>
      <c r="W1130" s="13" t="s">
        <v>2249</v>
      </c>
      <c r="X1130" s="16">
        <v>6.1</v>
      </c>
      <c r="Y1130" t="s">
        <v>10</v>
      </c>
      <c r="Z1130" s="13"/>
    </row>
    <row r="1131" spans="1:26" customFormat="1" hidden="1">
      <c r="A1131">
        <v>1130</v>
      </c>
      <c r="B1131">
        <v>139532</v>
      </c>
      <c r="C1131" t="s">
        <v>2250</v>
      </c>
      <c r="D1131" t="s">
        <v>35</v>
      </c>
      <c r="E1131" t="s">
        <v>2251</v>
      </c>
      <c r="F1131" t="s">
        <v>2252</v>
      </c>
      <c r="G1131" t="s">
        <v>2253</v>
      </c>
      <c r="H1131">
        <v>26</v>
      </c>
      <c r="I1131" s="10">
        <v>44501</v>
      </c>
      <c r="J1131" s="10">
        <v>44553</v>
      </c>
      <c r="K1131" s="10">
        <v>45291</v>
      </c>
      <c r="L1131" s="11">
        <v>726000</v>
      </c>
      <c r="M1131" s="11">
        <v>726000</v>
      </c>
      <c r="N1131" s="11">
        <v>555390</v>
      </c>
      <c r="O1131" s="11">
        <v>98010</v>
      </c>
      <c r="P1131" s="11">
        <v>72600</v>
      </c>
      <c r="Q1131" s="11">
        <v>0</v>
      </c>
      <c r="R1131" s="12">
        <f>Table7[[#This Row],[Solicitat beneficiar]]/Table7[[#This Row],[Valoare totala eligibila, LEI]]</f>
        <v>0.2971657300275482</v>
      </c>
      <c r="S1131" s="11">
        <f>Table7[[#This Row],[Valoare totala eligibila, LEI]]-Table7[[#This Row],[Solicitat beneficiar]]</f>
        <v>510257.68</v>
      </c>
      <c r="T1131" s="11" t="e">
        <f>Table7[[#This Row],[Necesar de finantare lei - valoare eligibila cf. art 6. lit b) - OUG 36/2023]]/#REF!</f>
        <v>#REF!</v>
      </c>
      <c r="U1131" s="11">
        <v>215742.32</v>
      </c>
      <c r="V1131" s="13">
        <v>64.36</v>
      </c>
      <c r="W1131" s="13" t="s">
        <v>2254</v>
      </c>
      <c r="X1131" s="16">
        <v>4</v>
      </c>
      <c r="Y1131" t="s">
        <v>20</v>
      </c>
      <c r="Z1131" s="13"/>
    </row>
    <row r="1132" spans="1:26" customFormat="1" hidden="1">
      <c r="A1132">
        <v>1131</v>
      </c>
      <c r="B1132">
        <v>140421</v>
      </c>
      <c r="C1132" t="s">
        <v>2255</v>
      </c>
      <c r="D1132" t="s">
        <v>35</v>
      </c>
      <c r="E1132" t="s">
        <v>431</v>
      </c>
      <c r="F1132" t="s">
        <v>2256</v>
      </c>
      <c r="G1132" t="s">
        <v>2257</v>
      </c>
      <c r="H1132">
        <v>41</v>
      </c>
      <c r="I1132" s="10">
        <v>44044</v>
      </c>
      <c r="J1132" s="10">
        <v>44560</v>
      </c>
      <c r="K1132" s="10">
        <v>45291</v>
      </c>
      <c r="L1132" s="11">
        <v>13141111.859999999</v>
      </c>
      <c r="M1132" s="11">
        <v>10919455.189999999</v>
      </c>
      <c r="N1132" s="11">
        <v>6675230.9400000004</v>
      </c>
      <c r="O1132" s="11">
        <v>1177981.92</v>
      </c>
      <c r="P1132" s="11">
        <v>3066242.33</v>
      </c>
      <c r="Q1132" s="11">
        <v>2221656.67</v>
      </c>
      <c r="R1132" s="12">
        <f>Table7[[#This Row],[Solicitat beneficiar]]/Table7[[#This Row],[Valoare totala eligibila, LEI]]</f>
        <v>1.446042840531131E-2</v>
      </c>
      <c r="S1132" s="11">
        <f>Table7[[#This Row],[Valoare totala eligibila, LEI]]-Table7[[#This Row],[Solicitat beneficiar]]</f>
        <v>10761555.189999999</v>
      </c>
      <c r="T1132" s="11" t="e">
        <f>Table7[[#This Row],[Necesar de finantare lei - valoare eligibila cf. art 6. lit b) - OUG 36/2023]]/#REF!</f>
        <v>#REF!</v>
      </c>
      <c r="U1132" s="11">
        <v>157900</v>
      </c>
      <c r="V1132" s="13">
        <v>1.66</v>
      </c>
      <c r="W1132" s="13" t="s">
        <v>2258</v>
      </c>
      <c r="X1132" s="16">
        <v>0</v>
      </c>
      <c r="Y1132" t="s">
        <v>19</v>
      </c>
      <c r="Z1132" s="13"/>
    </row>
    <row r="1133" spans="1:26" customFormat="1" hidden="1">
      <c r="A1133">
        <v>1132</v>
      </c>
      <c r="B1133">
        <v>149514</v>
      </c>
      <c r="C1133" t="s">
        <v>2259</v>
      </c>
      <c r="D1133" t="s">
        <v>35</v>
      </c>
      <c r="E1133" t="s">
        <v>431</v>
      </c>
      <c r="F1133" t="s">
        <v>2260</v>
      </c>
      <c r="G1133" t="s">
        <v>2261</v>
      </c>
      <c r="H1133">
        <v>35</v>
      </c>
      <c r="I1133" s="10">
        <v>44228</v>
      </c>
      <c r="J1133" s="10">
        <v>44754</v>
      </c>
      <c r="K1133" s="10">
        <v>45288</v>
      </c>
      <c r="L1133" s="11">
        <v>2781063.44</v>
      </c>
      <c r="M1133" s="11">
        <v>1710755</v>
      </c>
      <c r="N1133" s="11">
        <v>824498.36</v>
      </c>
      <c r="O1133" s="11">
        <v>145499.71</v>
      </c>
      <c r="P1133" s="11">
        <v>740756.93</v>
      </c>
      <c r="Q1133" s="11">
        <v>1070308.44</v>
      </c>
      <c r="R1133" s="12">
        <f>Table7[[#This Row],[Solicitat beneficiar]]/Table7[[#This Row],[Valoare totala eligibila, LEI]]</f>
        <v>0.34601762379767997</v>
      </c>
      <c r="S1133" s="11">
        <f>Table7[[#This Row],[Valoare totala eligibila, LEI]]-Table7[[#This Row],[Solicitat beneficiar]]</f>
        <v>1118803.6200000001</v>
      </c>
      <c r="T1133" s="11" t="e">
        <f>Table7[[#This Row],[Necesar de finantare lei - valoare eligibila cf. art 6. lit b) - OUG 36/2023]]/#REF!</f>
        <v>#REF!</v>
      </c>
      <c r="U1133" s="11">
        <v>591951.38</v>
      </c>
      <c r="V1133" s="13">
        <v>12.84</v>
      </c>
      <c r="W1133" s="13" t="s">
        <v>2262</v>
      </c>
      <c r="X1133" s="16">
        <v>2</v>
      </c>
      <c r="Y1133" t="s">
        <v>25</v>
      </c>
      <c r="Z1133" s="13"/>
    </row>
    <row r="1134" spans="1:26" customFormat="1" hidden="1">
      <c r="A1134">
        <v>1133</v>
      </c>
      <c r="B1134">
        <v>149764</v>
      </c>
      <c r="C1134" t="s">
        <v>2263</v>
      </c>
      <c r="D1134" t="s">
        <v>35</v>
      </c>
      <c r="E1134" t="s">
        <v>2251</v>
      </c>
      <c r="F1134" t="s">
        <v>2264</v>
      </c>
      <c r="G1134" t="s">
        <v>2265</v>
      </c>
      <c r="H1134">
        <v>37</v>
      </c>
      <c r="I1134" s="10">
        <v>44180</v>
      </c>
      <c r="J1134" s="10">
        <v>44644</v>
      </c>
      <c r="K1134" s="10">
        <v>45291</v>
      </c>
      <c r="L1134" s="11">
        <v>1487423.37</v>
      </c>
      <c r="M1134" s="11">
        <v>1079235.99</v>
      </c>
      <c r="N1134" s="11">
        <v>821028.78</v>
      </c>
      <c r="O1134" s="11">
        <v>144887.43</v>
      </c>
      <c r="P1134" s="11">
        <v>113319.78</v>
      </c>
      <c r="Q1134" s="11">
        <v>408187.38</v>
      </c>
      <c r="R1134" s="12">
        <f>Table7[[#This Row],[Solicitat beneficiar]]/Table7[[#This Row],[Valoare totala eligibila, LEI]]</f>
        <v>0.85193267137060547</v>
      </c>
      <c r="S1134" s="11">
        <f>Table7[[#This Row],[Valoare totala eligibila, LEI]]-Table7[[#This Row],[Solicitat beneficiar]]</f>
        <v>159799.58999999997</v>
      </c>
      <c r="T1134" s="11" t="e">
        <f>Table7[[#This Row],[Necesar de finantare lei - valoare eligibila cf. art 6. lit b) - OUG 36/2023]]/#REF!</f>
        <v>#REF!</v>
      </c>
      <c r="U1134" s="11">
        <v>919436.4</v>
      </c>
      <c r="V1134" s="13">
        <v>48.9</v>
      </c>
      <c r="W1134" s="13" t="s">
        <v>2266</v>
      </c>
      <c r="X1134" s="16">
        <v>2</v>
      </c>
      <c r="Y1134" t="s">
        <v>25</v>
      </c>
      <c r="Z1134" s="13"/>
    </row>
    <row r="1135" spans="1:26" customFormat="1" hidden="1">
      <c r="A1135">
        <v>1134</v>
      </c>
      <c r="B1135">
        <v>150566</v>
      </c>
      <c r="C1135" t="s">
        <v>2267</v>
      </c>
      <c r="D1135" t="s">
        <v>35</v>
      </c>
      <c r="E1135" t="s">
        <v>2251</v>
      </c>
      <c r="F1135" t="s">
        <v>2268</v>
      </c>
      <c r="G1135" t="s">
        <v>2269</v>
      </c>
      <c r="H1135">
        <v>36</v>
      </c>
      <c r="I1135" s="10">
        <v>44211</v>
      </c>
      <c r="J1135" s="10">
        <v>44643</v>
      </c>
      <c r="K1135" s="10">
        <v>45291</v>
      </c>
      <c r="L1135" s="11">
        <v>1469775.15</v>
      </c>
      <c r="M1135" s="11">
        <v>1137453</v>
      </c>
      <c r="N1135" s="11">
        <v>812358.26</v>
      </c>
      <c r="O1135" s="11">
        <v>143357.34</v>
      </c>
      <c r="P1135" s="11">
        <v>181737.4</v>
      </c>
      <c r="Q1135" s="11">
        <v>332322.15000000002</v>
      </c>
      <c r="R1135" s="12">
        <f>Table7[[#This Row],[Solicitat beneficiar]]/Table7[[#This Row],[Valoare totala eligibila, LEI]]</f>
        <v>0.26289684057275331</v>
      </c>
      <c r="S1135" s="11">
        <f>Table7[[#This Row],[Valoare totala eligibila, LEI]]-Table7[[#This Row],[Solicitat beneficiar]]</f>
        <v>838420.2</v>
      </c>
      <c r="T1135" s="11" t="e">
        <f>Table7[[#This Row],[Necesar de finantare lei - valoare eligibila cf. art 6. lit b) - OUG 36/2023]]/#REF!</f>
        <v>#REF!</v>
      </c>
      <c r="U1135" s="11">
        <v>299032.8</v>
      </c>
      <c r="V1135" s="13">
        <v>71.569999999999993</v>
      </c>
      <c r="W1135" s="13" t="s">
        <v>2270</v>
      </c>
      <c r="X1135" s="16">
        <v>4</v>
      </c>
      <c r="Y1135" t="s">
        <v>20</v>
      </c>
      <c r="Z1135" s="13"/>
    </row>
    <row r="1136" spans="1:26" customFormat="1" hidden="1">
      <c r="A1136">
        <v>1135</v>
      </c>
      <c r="B1136">
        <v>150650</v>
      </c>
      <c r="C1136" t="s">
        <v>2271</v>
      </c>
      <c r="D1136" t="s">
        <v>35</v>
      </c>
      <c r="E1136" t="s">
        <v>335</v>
      </c>
      <c r="F1136" t="s">
        <v>2272</v>
      </c>
      <c r="G1136" t="s">
        <v>2273</v>
      </c>
      <c r="H1136">
        <v>18</v>
      </c>
      <c r="I1136" s="10">
        <v>44621</v>
      </c>
      <c r="J1136" s="10">
        <v>44783</v>
      </c>
      <c r="K1136" s="10">
        <v>45169</v>
      </c>
      <c r="L1136" s="11">
        <v>1258041.83</v>
      </c>
      <c r="M1136" s="11">
        <v>1073579</v>
      </c>
      <c r="N1136" s="11">
        <v>821287.94</v>
      </c>
      <c r="O1136" s="11">
        <v>144933.16</v>
      </c>
      <c r="P1136" s="11">
        <v>107357.9</v>
      </c>
      <c r="Q1136" s="11">
        <v>184462.83</v>
      </c>
      <c r="R1136" s="12">
        <f>Table7[[#This Row],[Solicitat beneficiar]]/Table7[[#This Row],[Valoare totala eligibila, LEI]]</f>
        <v>6.1060248011557607E-2</v>
      </c>
      <c r="S1136" s="11">
        <f>Table7[[#This Row],[Valoare totala eligibila, LEI]]-Table7[[#This Row],[Solicitat beneficiar]]</f>
        <v>1008026</v>
      </c>
      <c r="T1136" s="11" t="e">
        <f>Table7[[#This Row],[Necesar de finantare lei - valoare eligibila cf. art 6. lit b) - OUG 36/2023]]/#REF!</f>
        <v>#REF!</v>
      </c>
      <c r="U1136" s="11">
        <v>65553</v>
      </c>
      <c r="V1136" s="13">
        <v>43.95</v>
      </c>
      <c r="W1136" s="13" t="s">
        <v>2274</v>
      </c>
      <c r="X1136" s="16">
        <v>2</v>
      </c>
      <c r="Y1136" t="s">
        <v>25</v>
      </c>
      <c r="Z1136" s="13"/>
    </row>
    <row r="1137" spans="1:26" customFormat="1" hidden="1">
      <c r="A1137">
        <v>1136</v>
      </c>
      <c r="B1137">
        <v>150669</v>
      </c>
      <c r="C1137" t="s">
        <v>2275</v>
      </c>
      <c r="D1137" t="s">
        <v>35</v>
      </c>
      <c r="E1137" t="s">
        <v>2251</v>
      </c>
      <c r="F1137" t="s">
        <v>2276</v>
      </c>
      <c r="G1137" t="s">
        <v>2277</v>
      </c>
      <c r="H1137">
        <v>36</v>
      </c>
      <c r="I1137" s="10">
        <v>44197</v>
      </c>
      <c r="J1137" s="10">
        <v>44795</v>
      </c>
      <c r="K1137" s="10">
        <v>45291</v>
      </c>
      <c r="L1137" s="11">
        <v>1303284.77</v>
      </c>
      <c r="M1137" s="11">
        <v>1048988.3899999999</v>
      </c>
      <c r="N1137" s="11">
        <v>798017.92</v>
      </c>
      <c r="O1137" s="11">
        <v>140826.69</v>
      </c>
      <c r="P1137" s="11">
        <v>110143.78</v>
      </c>
      <c r="Q1137" s="11">
        <v>254296.38</v>
      </c>
      <c r="R1137" s="12">
        <f>Table7[[#This Row],[Solicitat beneficiar]]/Table7[[#This Row],[Valoare totala eligibila, LEI]]</f>
        <v>0</v>
      </c>
      <c r="S1137" s="11">
        <f>Table7[[#This Row],[Valoare totala eligibila, LEI]]-Table7[[#This Row],[Solicitat beneficiar]]</f>
        <v>1048988.3899999999</v>
      </c>
      <c r="T1137" s="11" t="e">
        <f>Table7[[#This Row],[Necesar de finantare lei - valoare eligibila cf. art 6. lit b) - OUG 36/2023]]/#REF!</f>
        <v>#REF!</v>
      </c>
      <c r="U1137" s="11">
        <v>0</v>
      </c>
      <c r="V1137" s="13">
        <v>2.27</v>
      </c>
      <c r="W1137" s="13" t="s">
        <v>2278</v>
      </c>
      <c r="X1137" s="16">
        <v>0</v>
      </c>
      <c r="Y1137" t="s">
        <v>19</v>
      </c>
      <c r="Z1137" s="13"/>
    </row>
    <row r="1138" spans="1:26" customFormat="1" hidden="1">
      <c r="A1138">
        <v>1137</v>
      </c>
      <c r="B1138">
        <v>151047</v>
      </c>
      <c r="C1138" t="s">
        <v>2279</v>
      </c>
      <c r="D1138" t="s">
        <v>35</v>
      </c>
      <c r="E1138" t="s">
        <v>2251</v>
      </c>
      <c r="F1138" t="s">
        <v>2280</v>
      </c>
      <c r="G1138" t="s">
        <v>2281</v>
      </c>
      <c r="H1138">
        <v>12</v>
      </c>
      <c r="I1138" s="10">
        <v>44896</v>
      </c>
      <c r="J1138" s="10">
        <v>44916</v>
      </c>
      <c r="K1138" s="10">
        <v>45260</v>
      </c>
      <c r="L1138" s="11">
        <v>1142121.21</v>
      </c>
      <c r="M1138" s="11">
        <v>956598.21</v>
      </c>
      <c r="N1138" s="11">
        <v>723664.5</v>
      </c>
      <c r="O1138" s="11">
        <v>127705.48</v>
      </c>
      <c r="P1138" s="11">
        <v>105228.23</v>
      </c>
      <c r="Q1138" s="11">
        <v>185523</v>
      </c>
      <c r="R1138" s="12">
        <f>Table7[[#This Row],[Solicitat beneficiar]]/Table7[[#This Row],[Valoare totala eligibila, LEI]]</f>
        <v>0.12064979715987552</v>
      </c>
      <c r="S1138" s="11">
        <f>Table7[[#This Row],[Valoare totala eligibila, LEI]]-Table7[[#This Row],[Solicitat beneficiar]]</f>
        <v>841184.83</v>
      </c>
      <c r="T1138" s="11" t="e">
        <f>Table7[[#This Row],[Necesar de finantare lei - valoare eligibila cf. art 6. lit b) - OUG 36/2023]]/#REF!</f>
        <v>#REF!</v>
      </c>
      <c r="U1138" s="11">
        <v>115413.38</v>
      </c>
      <c r="V1138" s="13">
        <v>63.99</v>
      </c>
      <c r="W1138" s="13" t="s">
        <v>2282</v>
      </c>
      <c r="X1138" s="16">
        <v>2</v>
      </c>
      <c r="Y1138" t="s">
        <v>25</v>
      </c>
      <c r="Z1138" s="13"/>
    </row>
    <row r="1139" spans="1:26" customFormat="1" hidden="1">
      <c r="A1139">
        <v>1138</v>
      </c>
      <c r="B1139">
        <v>151119</v>
      </c>
      <c r="C1139" t="s">
        <v>2283</v>
      </c>
      <c r="D1139" t="s">
        <v>35</v>
      </c>
      <c r="E1139" t="s">
        <v>256</v>
      </c>
      <c r="F1139" t="s">
        <v>2284</v>
      </c>
      <c r="G1139" t="s">
        <v>2285</v>
      </c>
      <c r="H1139">
        <v>22</v>
      </c>
      <c r="I1139" s="10">
        <v>44621</v>
      </c>
      <c r="J1139" s="10">
        <v>44644</v>
      </c>
      <c r="K1139" s="10">
        <v>45291</v>
      </c>
      <c r="L1139" s="11">
        <v>1249538.0900000001</v>
      </c>
      <c r="M1139" s="11">
        <v>1050032</v>
      </c>
      <c r="N1139" s="11">
        <v>803274.5</v>
      </c>
      <c r="O1139" s="11">
        <v>141754.29999999999</v>
      </c>
      <c r="P1139" s="11">
        <v>105003.2</v>
      </c>
      <c r="Q1139" s="11">
        <v>199506.09</v>
      </c>
      <c r="R1139" s="12">
        <f>Table7[[#This Row],[Solicitat beneficiar]]/Table7[[#This Row],[Valoare totala eligibila, LEI]]</f>
        <v>0.77442068432200162</v>
      </c>
      <c r="S1139" s="11">
        <f>Table7[[#This Row],[Valoare totala eligibila, LEI]]-Table7[[#This Row],[Solicitat beneficiar]]</f>
        <v>236865.5</v>
      </c>
      <c r="T1139" s="11" t="e">
        <f>Table7[[#This Row],[Necesar de finantare lei - valoare eligibila cf. art 6. lit b) - OUG 36/2023]]/#REF!</f>
        <v>#REF!</v>
      </c>
      <c r="U1139" s="11">
        <v>813166.5</v>
      </c>
      <c r="V1139" s="13">
        <v>83.08</v>
      </c>
      <c r="W1139" s="13" t="s">
        <v>2286</v>
      </c>
      <c r="X1139" s="16">
        <v>2</v>
      </c>
      <c r="Y1139" t="s">
        <v>25</v>
      </c>
      <c r="Z1139" s="13"/>
    </row>
    <row r="1140" spans="1:26" customFormat="1" hidden="1">
      <c r="A1140">
        <v>1139</v>
      </c>
      <c r="B1140">
        <v>151829</v>
      </c>
      <c r="C1140" t="s">
        <v>2287</v>
      </c>
      <c r="D1140" t="s">
        <v>35</v>
      </c>
      <c r="E1140" t="s">
        <v>2288</v>
      </c>
      <c r="F1140" t="s">
        <v>2289</v>
      </c>
      <c r="G1140" t="s">
        <v>2290</v>
      </c>
      <c r="H1140">
        <v>34</v>
      </c>
      <c r="I1140" s="10">
        <v>44256</v>
      </c>
      <c r="J1140" s="10">
        <v>44659</v>
      </c>
      <c r="K1140" s="10">
        <v>45291</v>
      </c>
      <c r="L1140" s="11">
        <v>1235673.75</v>
      </c>
      <c r="M1140" s="11">
        <v>1021535.5</v>
      </c>
      <c r="N1140" s="11">
        <v>772791.68</v>
      </c>
      <c r="O1140" s="11">
        <v>136374.97</v>
      </c>
      <c r="P1140" s="11">
        <v>112368.85</v>
      </c>
      <c r="Q1140" s="11">
        <v>214138.25</v>
      </c>
      <c r="R1140" s="12">
        <f>Table7[[#This Row],[Solicitat beneficiar]]/Table7[[#This Row],[Valoare totala eligibila, LEI]]</f>
        <v>0.53332895430457383</v>
      </c>
      <c r="S1140" s="11">
        <f>Table7[[#This Row],[Valoare totala eligibila, LEI]]-Table7[[#This Row],[Solicitat beneficiar]]</f>
        <v>476721.04000000004</v>
      </c>
      <c r="T1140" s="11" t="e">
        <f>Table7[[#This Row],[Necesar de finantare lei - valoare eligibila cf. art 6. lit b) - OUG 36/2023]]/#REF!</f>
        <v>#REF!</v>
      </c>
      <c r="U1140" s="11">
        <v>544814.46</v>
      </c>
      <c r="V1140" s="13">
        <v>15.63</v>
      </c>
      <c r="W1140" s="13" t="s">
        <v>2291</v>
      </c>
      <c r="X1140" s="16">
        <v>2</v>
      </c>
      <c r="Y1140" t="s">
        <v>25</v>
      </c>
      <c r="Z1140" s="13"/>
    </row>
    <row r="1141" spans="1:26" customFormat="1" hidden="1">
      <c r="A1141">
        <v>1140</v>
      </c>
      <c r="B1141">
        <v>151840</v>
      </c>
      <c r="C1141" t="s">
        <v>2292</v>
      </c>
      <c r="D1141" t="s">
        <v>35</v>
      </c>
      <c r="E1141" t="s">
        <v>431</v>
      </c>
      <c r="F1141" t="s">
        <v>2293</v>
      </c>
      <c r="G1141" t="s">
        <v>2294</v>
      </c>
      <c r="H1141">
        <v>34</v>
      </c>
      <c r="I1141" s="10">
        <v>44267</v>
      </c>
      <c r="J1141" s="10">
        <v>44655</v>
      </c>
      <c r="K1141" s="10">
        <v>45291</v>
      </c>
      <c r="L1141" s="11">
        <v>1048035.98</v>
      </c>
      <c r="M1141" s="11">
        <v>880702.5</v>
      </c>
      <c r="N1141" s="11">
        <v>673737.42</v>
      </c>
      <c r="O1141" s="11">
        <v>118894.84</v>
      </c>
      <c r="P1141" s="11">
        <v>88070.24</v>
      </c>
      <c r="Q1141" s="11">
        <v>167333.48000000001</v>
      </c>
      <c r="R1141" s="12">
        <f>Table7[[#This Row],[Solicitat beneficiar]]/Table7[[#This Row],[Valoare totala eligibila, LEI]]</f>
        <v>0.8572701905581056</v>
      </c>
      <c r="S1141" s="11">
        <f>Table7[[#This Row],[Valoare totala eligibila, LEI]]-Table7[[#This Row],[Solicitat beneficiar]]</f>
        <v>125702.5</v>
      </c>
      <c r="T1141" s="11" t="e">
        <f>Table7[[#This Row],[Necesar de finantare lei - valoare eligibila cf. art 6. lit b) - OUG 36/2023]]/#REF!</f>
        <v>#REF!</v>
      </c>
      <c r="U1141" s="11">
        <v>755000</v>
      </c>
      <c r="V1141" s="13">
        <v>98.66</v>
      </c>
      <c r="W1141" s="13" t="s">
        <v>2295</v>
      </c>
      <c r="X1141" s="16">
        <v>2</v>
      </c>
      <c r="Y1141" t="s">
        <v>25</v>
      </c>
      <c r="Z1141" s="13"/>
    </row>
    <row r="1142" spans="1:26" customFormat="1" hidden="1">
      <c r="A1142">
        <v>1141</v>
      </c>
      <c r="B1142">
        <v>156141</v>
      </c>
      <c r="C1142" t="s">
        <v>2296</v>
      </c>
      <c r="D1142" t="s">
        <v>35</v>
      </c>
      <c r="E1142" t="s">
        <v>431</v>
      </c>
      <c r="F1142" t="s">
        <v>2297</v>
      </c>
      <c r="G1142" t="s">
        <v>2298</v>
      </c>
      <c r="H1142">
        <v>18</v>
      </c>
      <c r="I1142" s="10">
        <v>44722</v>
      </c>
      <c r="J1142" s="10">
        <v>44916</v>
      </c>
      <c r="K1142" s="10">
        <v>45260</v>
      </c>
      <c r="L1142" s="11">
        <v>1227321.93</v>
      </c>
      <c r="M1142" s="11">
        <v>966228.13</v>
      </c>
      <c r="N1142" s="11">
        <v>652939.35</v>
      </c>
      <c r="O1142" s="11">
        <v>115224.58</v>
      </c>
      <c r="P1142" s="11">
        <v>198064.2</v>
      </c>
      <c r="Q1142" s="11">
        <v>261093.8</v>
      </c>
      <c r="R1142" s="12">
        <f>Table7[[#This Row],[Solicitat beneficiar]]/Table7[[#This Row],[Valoare totala eligibila, LEI]]</f>
        <v>0.34075296483036566</v>
      </c>
      <c r="S1142" s="11">
        <f>Table7[[#This Row],[Valoare totala eligibila, LEI]]-Table7[[#This Row],[Solicitat beneficiar]]</f>
        <v>636983.03</v>
      </c>
      <c r="T1142" s="11" t="e">
        <f>Table7[[#This Row],[Necesar de finantare lei - valoare eligibila cf. art 6. lit b) - OUG 36/2023]]/#REF!</f>
        <v>#REF!</v>
      </c>
      <c r="U1142" s="11">
        <v>329245.09999999998</v>
      </c>
      <c r="V1142" s="13">
        <v>14</v>
      </c>
      <c r="W1142" s="13" t="s">
        <v>2299</v>
      </c>
      <c r="X1142" s="16">
        <v>2</v>
      </c>
      <c r="Y1142" t="s">
        <v>25</v>
      </c>
      <c r="Z1142" s="13"/>
    </row>
    <row r="1143" spans="1:26" customFormat="1" hidden="1">
      <c r="A1143">
        <v>1142</v>
      </c>
      <c r="B1143">
        <v>156209</v>
      </c>
      <c r="C1143" t="s">
        <v>2300</v>
      </c>
      <c r="D1143" t="s">
        <v>35</v>
      </c>
      <c r="E1143" t="s">
        <v>335</v>
      </c>
      <c r="F1143" t="s">
        <v>2301</v>
      </c>
      <c r="G1143" t="s">
        <v>2302</v>
      </c>
      <c r="H1143">
        <v>19</v>
      </c>
      <c r="I1143" s="10">
        <v>44714</v>
      </c>
      <c r="J1143" s="10">
        <v>44963</v>
      </c>
      <c r="K1143" s="10">
        <v>45291</v>
      </c>
      <c r="L1143" s="11">
        <v>1009332.63</v>
      </c>
      <c r="M1143" s="11">
        <v>940440.94</v>
      </c>
      <c r="N1143" s="11">
        <v>711443.55</v>
      </c>
      <c r="O1143" s="11">
        <v>125548.89</v>
      </c>
      <c r="P1143" s="11">
        <v>103448.5</v>
      </c>
      <c r="Q1143" s="11">
        <v>68891.69</v>
      </c>
      <c r="R1143" s="12">
        <f>Table7[[#This Row],[Solicitat beneficiar]]/Table7[[#This Row],[Valoare totala eligibila, LEI]]</f>
        <v>0</v>
      </c>
      <c r="S1143" s="11">
        <f>Table7[[#This Row],[Valoare totala eligibila, LEI]]-Table7[[#This Row],[Solicitat beneficiar]]</f>
        <v>940440.94</v>
      </c>
      <c r="T1143" s="11" t="e">
        <f>Table7[[#This Row],[Necesar de finantare lei - valoare eligibila cf. art 6. lit b) - OUG 36/2023]]/#REF!</f>
        <v>#REF!</v>
      </c>
      <c r="U1143" s="11">
        <v>0</v>
      </c>
      <c r="V1143" s="13">
        <v>14.83</v>
      </c>
      <c r="W1143" s="13" t="s">
        <v>2303</v>
      </c>
      <c r="X1143" s="16">
        <v>2</v>
      </c>
      <c r="Y1143" t="s">
        <v>25</v>
      </c>
      <c r="Z1143" s="13"/>
    </row>
    <row r="1144" spans="1:26" customFormat="1" hidden="1">
      <c r="A1144">
        <v>1143</v>
      </c>
      <c r="B1144">
        <v>156492</v>
      </c>
      <c r="C1144" t="s">
        <v>2304</v>
      </c>
      <c r="D1144" t="s">
        <v>35</v>
      </c>
      <c r="E1144" t="s">
        <v>431</v>
      </c>
      <c r="F1144" t="s">
        <v>2305</v>
      </c>
      <c r="G1144" t="s">
        <v>2306</v>
      </c>
      <c r="H1144">
        <v>18</v>
      </c>
      <c r="I1144" s="10">
        <v>44743</v>
      </c>
      <c r="J1144" s="10">
        <v>44958</v>
      </c>
      <c r="K1144" s="10">
        <v>45291</v>
      </c>
      <c r="L1144" s="11">
        <v>1122224.9099999999</v>
      </c>
      <c r="M1144" s="11">
        <v>1008544.41</v>
      </c>
      <c r="N1144" s="11">
        <v>762963.85</v>
      </c>
      <c r="O1144" s="11">
        <v>134640.68</v>
      </c>
      <c r="P1144" s="11">
        <v>110939.88</v>
      </c>
      <c r="Q1144" s="11">
        <v>113680.5</v>
      </c>
      <c r="R1144" s="12">
        <f>Table7[[#This Row],[Solicitat beneficiar]]/Table7[[#This Row],[Valoare totala eligibila, LEI]]</f>
        <v>0.43391852223939253</v>
      </c>
      <c r="S1144" s="11">
        <f>Table7[[#This Row],[Valoare totala eligibila, LEI]]-Table7[[#This Row],[Solicitat beneficiar]]</f>
        <v>570918.31000000006</v>
      </c>
      <c r="T1144" s="11" t="e">
        <f>Table7[[#This Row],[Necesar de finantare lei - valoare eligibila cf. art 6. lit b) - OUG 36/2023]]/#REF!</f>
        <v>#REF!</v>
      </c>
      <c r="U1144" s="11">
        <v>437626.10000000003</v>
      </c>
      <c r="V1144" s="13">
        <v>70.52</v>
      </c>
      <c r="W1144" s="13" t="s">
        <v>2307</v>
      </c>
      <c r="X1144" s="16">
        <v>2</v>
      </c>
      <c r="Y1144" t="s">
        <v>25</v>
      </c>
      <c r="Z1144" s="13"/>
    </row>
    <row r="1145" spans="1:26" customFormat="1" hidden="1">
      <c r="A1145">
        <v>1144</v>
      </c>
      <c r="B1145">
        <v>102181</v>
      </c>
      <c r="C1145" t="s">
        <v>2308</v>
      </c>
      <c r="D1145" t="s">
        <v>35</v>
      </c>
      <c r="E1145" t="s">
        <v>335</v>
      </c>
      <c r="F1145" t="s">
        <v>2309</v>
      </c>
      <c r="G1145" t="s">
        <v>2310</v>
      </c>
      <c r="H1145">
        <v>23</v>
      </c>
      <c r="I1145" s="10">
        <v>42549</v>
      </c>
      <c r="J1145" s="10">
        <v>43003</v>
      </c>
      <c r="K1145" s="10">
        <v>43220</v>
      </c>
      <c r="L1145" s="11">
        <v>1364094.62</v>
      </c>
      <c r="M1145" s="11">
        <v>1101418</v>
      </c>
      <c r="N1145" s="11">
        <v>748964.24</v>
      </c>
      <c r="O1145" s="11">
        <v>132170.16</v>
      </c>
      <c r="P1145" s="11">
        <v>220283.6</v>
      </c>
      <c r="Q1145" s="11">
        <v>262676.62</v>
      </c>
      <c r="R1145" s="12">
        <f>Table7[[#This Row],[Solicitat beneficiar]]/Table7[[#This Row],[Valoare totala eligibila, LEI]]</f>
        <v>0.84201093499470681</v>
      </c>
      <c r="S1145" s="11">
        <f>Table7[[#This Row],[Valoare totala eligibila, LEI]]-Table7[[#This Row],[Solicitat beneficiar]]</f>
        <v>174012</v>
      </c>
      <c r="T1145" s="11" t="e">
        <f>Table7[[#This Row],[Necesar de finantare lei - valoare eligibila cf. art 6. lit b) - OUG 36/2023]]/#REF!</f>
        <v>#REF!</v>
      </c>
      <c r="U1145" s="11">
        <v>927406</v>
      </c>
      <c r="V1145" s="13">
        <v>100</v>
      </c>
      <c r="W1145" s="13" t="s">
        <v>2311</v>
      </c>
      <c r="X1145" s="16">
        <v>1</v>
      </c>
      <c r="Y1145" t="s">
        <v>17</v>
      </c>
      <c r="Z1145" s="13"/>
    </row>
    <row r="1146" spans="1:26" customFormat="1" hidden="1">
      <c r="A1146">
        <v>1145</v>
      </c>
      <c r="B1146">
        <v>102182</v>
      </c>
      <c r="C1146" t="s">
        <v>2312</v>
      </c>
      <c r="D1146" t="s">
        <v>35</v>
      </c>
      <c r="E1146" t="s">
        <v>335</v>
      </c>
      <c r="F1146" t="s">
        <v>2313</v>
      </c>
      <c r="G1146" t="s">
        <v>2314</v>
      </c>
      <c r="H1146">
        <v>66</v>
      </c>
      <c r="I1146" s="10">
        <v>42522</v>
      </c>
      <c r="J1146" s="10">
        <v>43005</v>
      </c>
      <c r="K1146" s="10">
        <v>44530</v>
      </c>
      <c r="L1146" s="11">
        <v>1355628.22</v>
      </c>
      <c r="M1146" s="11">
        <v>999669</v>
      </c>
      <c r="N1146" s="11">
        <v>683598.64</v>
      </c>
      <c r="O1146" s="11">
        <v>120635.07</v>
      </c>
      <c r="P1146" s="11">
        <v>195435.29</v>
      </c>
      <c r="Q1146" s="11">
        <v>355959.22</v>
      </c>
      <c r="R1146" s="12">
        <f>Table7[[#This Row],[Solicitat beneficiar]]/Table7[[#This Row],[Valoare totala eligibila, LEI]]</f>
        <v>1</v>
      </c>
      <c r="S1146" s="11">
        <f>Table7[[#This Row],[Valoare totala eligibila, LEI]]-Table7[[#This Row],[Solicitat beneficiar]]</f>
        <v>0</v>
      </c>
      <c r="T1146" s="11" t="e">
        <f>Table7[[#This Row],[Necesar de finantare lei - valoare eligibila cf. art 6. lit b) - OUG 36/2023]]/#REF!</f>
        <v>#REF!</v>
      </c>
      <c r="U1146" s="11">
        <v>999669</v>
      </c>
      <c r="V1146" s="13">
        <v>100</v>
      </c>
      <c r="W1146" s="13" t="s">
        <v>2315</v>
      </c>
      <c r="X1146" s="16">
        <v>1</v>
      </c>
      <c r="Y1146" t="s">
        <v>17</v>
      </c>
      <c r="Z1146" s="13"/>
    </row>
    <row r="1147" spans="1:26" customFormat="1" hidden="1">
      <c r="A1147">
        <v>1146</v>
      </c>
      <c r="B1147">
        <v>102225</v>
      </c>
      <c r="C1147" t="s">
        <v>2316</v>
      </c>
      <c r="D1147" t="s">
        <v>35</v>
      </c>
      <c r="E1147" t="s">
        <v>431</v>
      </c>
      <c r="F1147" t="s">
        <v>2317</v>
      </c>
      <c r="G1147" t="s">
        <v>2318</v>
      </c>
      <c r="H1147">
        <v>24</v>
      </c>
      <c r="I1147" s="10"/>
      <c r="J1147" s="10">
        <v>43132</v>
      </c>
      <c r="K1147" s="10">
        <v>43769</v>
      </c>
      <c r="L1147" s="11">
        <v>947465.68</v>
      </c>
      <c r="M1147" s="11">
        <v>796189.65</v>
      </c>
      <c r="N1147" s="11">
        <v>541408.96</v>
      </c>
      <c r="O1147" s="11">
        <v>95542.76</v>
      </c>
      <c r="P1147" s="11">
        <v>159237.93</v>
      </c>
      <c r="Q1147" s="11">
        <v>151276.03</v>
      </c>
      <c r="R1147" s="12">
        <f>Table7[[#This Row],[Solicitat beneficiar]]/Table7[[#This Row],[Valoare totala eligibila, LEI]]</f>
        <v>0.9967144008968214</v>
      </c>
      <c r="S1147" s="11">
        <f>Table7[[#This Row],[Valoare totala eligibila, LEI]]-Table7[[#This Row],[Solicitat beneficiar]]</f>
        <v>2615.9600000000792</v>
      </c>
      <c r="T1147" s="11" t="e">
        <f>Table7[[#This Row],[Necesar de finantare lei - valoare eligibila cf. art 6. lit b) - OUG 36/2023]]/#REF!</f>
        <v>#REF!</v>
      </c>
      <c r="U1147" s="11">
        <v>793573.69</v>
      </c>
      <c r="V1147" s="13">
        <v>100</v>
      </c>
      <c r="W1147" s="13" t="s">
        <v>2311</v>
      </c>
      <c r="X1147" s="16">
        <v>1</v>
      </c>
      <c r="Y1147" t="s">
        <v>17</v>
      </c>
      <c r="Z1147" s="13"/>
    </row>
    <row r="1148" spans="1:26" customFormat="1" hidden="1">
      <c r="A1148">
        <v>1147</v>
      </c>
      <c r="B1148">
        <v>102227</v>
      </c>
      <c r="C1148" t="s">
        <v>2319</v>
      </c>
      <c r="D1148" t="s">
        <v>35</v>
      </c>
      <c r="E1148" t="s">
        <v>431</v>
      </c>
      <c r="F1148" t="s">
        <v>2320</v>
      </c>
      <c r="G1148" t="s">
        <v>2321</v>
      </c>
      <c r="H1148">
        <v>17</v>
      </c>
      <c r="I1148" s="10"/>
      <c r="J1148" s="10">
        <v>43126</v>
      </c>
      <c r="K1148" s="10">
        <v>43585</v>
      </c>
      <c r="L1148" s="11">
        <v>494903.51</v>
      </c>
      <c r="M1148" s="11">
        <v>415885.31</v>
      </c>
      <c r="N1148" s="11">
        <v>282802.01</v>
      </c>
      <c r="O1148" s="11">
        <v>49906.239999999998</v>
      </c>
      <c r="P1148" s="11">
        <v>83177.06</v>
      </c>
      <c r="Q1148" s="11">
        <v>79018.2</v>
      </c>
      <c r="R1148" s="12">
        <f>Table7[[#This Row],[Solicitat beneficiar]]/Table7[[#This Row],[Valoare totala eligibila, LEI]]</f>
        <v>0.9987128422497058</v>
      </c>
      <c r="S1148" s="11">
        <f>Table7[[#This Row],[Valoare totala eligibila, LEI]]-Table7[[#This Row],[Solicitat beneficiar]]</f>
        <v>535.30999999999767</v>
      </c>
      <c r="T1148" s="11" t="e">
        <f>Table7[[#This Row],[Necesar de finantare lei - valoare eligibila cf. art 6. lit b) - OUG 36/2023]]/#REF!</f>
        <v>#REF!</v>
      </c>
      <c r="U1148" s="11">
        <v>415350</v>
      </c>
      <c r="V1148" s="13">
        <v>100</v>
      </c>
      <c r="W1148" s="13" t="s">
        <v>2311</v>
      </c>
      <c r="X1148" s="16">
        <v>1</v>
      </c>
      <c r="Y1148" t="s">
        <v>17</v>
      </c>
      <c r="Z1148" s="13"/>
    </row>
    <row r="1149" spans="1:26" customFormat="1" hidden="1">
      <c r="A1149">
        <v>1148</v>
      </c>
      <c r="B1149">
        <v>102239</v>
      </c>
      <c r="C1149" t="s">
        <v>2322</v>
      </c>
      <c r="D1149" t="s">
        <v>35</v>
      </c>
      <c r="E1149" t="s">
        <v>335</v>
      </c>
      <c r="F1149" t="s">
        <v>2323</v>
      </c>
      <c r="G1149" t="s">
        <v>2324</v>
      </c>
      <c r="H1149">
        <v>54</v>
      </c>
      <c r="I1149" s="10"/>
      <c r="J1149" s="10">
        <v>43003</v>
      </c>
      <c r="K1149" s="10">
        <v>44377</v>
      </c>
      <c r="L1149" s="11">
        <v>1182374.23</v>
      </c>
      <c r="M1149" s="11">
        <v>1108840.3600000001</v>
      </c>
      <c r="N1149" s="11">
        <v>754011.45</v>
      </c>
      <c r="O1149" s="11">
        <v>133060.84</v>
      </c>
      <c r="P1149" s="11">
        <v>221768.07</v>
      </c>
      <c r="Q1149" s="11">
        <v>73533.87</v>
      </c>
      <c r="R1149" s="12">
        <f>Table7[[#This Row],[Solicitat beneficiar]]/Table7[[#This Row],[Valoare totala eligibila, LEI]]</f>
        <v>0.98773212944738042</v>
      </c>
      <c r="S1149" s="11">
        <f>Table7[[#This Row],[Valoare totala eligibila, LEI]]-Table7[[#This Row],[Solicitat beneficiar]]</f>
        <v>13603.110000000102</v>
      </c>
      <c r="T1149" s="11" t="e">
        <f>Table7[[#This Row],[Necesar de finantare lei - valoare eligibila cf. art 6. lit b) - OUG 36/2023]]/#REF!</f>
        <v>#REF!</v>
      </c>
      <c r="U1149" s="11">
        <v>1095237.25</v>
      </c>
      <c r="V1149" s="13">
        <v>100</v>
      </c>
      <c r="W1149" s="13" t="s">
        <v>2325</v>
      </c>
      <c r="X1149" s="16">
        <v>1</v>
      </c>
      <c r="Y1149" t="s">
        <v>17</v>
      </c>
      <c r="Z1149" s="13"/>
    </row>
    <row r="1150" spans="1:26" customFormat="1" hidden="1">
      <c r="A1150">
        <v>1149</v>
      </c>
      <c r="B1150">
        <v>102240</v>
      </c>
      <c r="C1150" t="s">
        <v>2326</v>
      </c>
      <c r="D1150" t="s">
        <v>35</v>
      </c>
      <c r="E1150" t="s">
        <v>335</v>
      </c>
      <c r="F1150" t="s">
        <v>2327</v>
      </c>
      <c r="G1150" t="s">
        <v>2328</v>
      </c>
      <c r="H1150">
        <v>25</v>
      </c>
      <c r="I1150" s="10"/>
      <c r="J1150" s="10">
        <v>42947</v>
      </c>
      <c r="K1150" s="10">
        <v>43281</v>
      </c>
      <c r="L1150" s="11">
        <v>943184.24</v>
      </c>
      <c r="M1150" s="11">
        <v>692906.46</v>
      </c>
      <c r="N1150" s="11">
        <v>471176.39</v>
      </c>
      <c r="O1150" s="11">
        <v>83148.77</v>
      </c>
      <c r="P1150" s="11">
        <v>138581.29999999999</v>
      </c>
      <c r="Q1150" s="11">
        <v>250277.78</v>
      </c>
      <c r="R1150" s="12">
        <f>Table7[[#This Row],[Solicitat beneficiar]]/Table7[[#This Row],[Valoare totala eligibila, LEI]]</f>
        <v>0.99999857123571922</v>
      </c>
      <c r="S1150" s="11">
        <f>Table7[[#This Row],[Valoare totala eligibila, LEI]]-Table7[[#This Row],[Solicitat beneficiar]]</f>
        <v>0.98999999999068677</v>
      </c>
      <c r="T1150" s="11" t="e">
        <f>Table7[[#This Row],[Necesar de finantare lei - valoare eligibila cf. art 6. lit b) - OUG 36/2023]]/#REF!</f>
        <v>#REF!</v>
      </c>
      <c r="U1150" s="11">
        <v>692905.47</v>
      </c>
      <c r="V1150" s="13">
        <v>100</v>
      </c>
      <c r="W1150" s="13" t="s">
        <v>2311</v>
      </c>
      <c r="X1150" s="16">
        <v>1</v>
      </c>
      <c r="Y1150" t="s">
        <v>17</v>
      </c>
      <c r="Z1150" s="13"/>
    </row>
    <row r="1151" spans="1:26" customFormat="1" hidden="1">
      <c r="A1151">
        <v>1150</v>
      </c>
      <c r="B1151">
        <v>102260</v>
      </c>
      <c r="C1151" t="s">
        <v>2329</v>
      </c>
      <c r="D1151" t="s">
        <v>35</v>
      </c>
      <c r="E1151" t="s">
        <v>456</v>
      </c>
      <c r="F1151" t="s">
        <v>2330</v>
      </c>
      <c r="G1151" t="s">
        <v>1461</v>
      </c>
      <c r="H1151">
        <v>24</v>
      </c>
      <c r="I1151" s="10"/>
      <c r="J1151" s="10">
        <v>43000</v>
      </c>
      <c r="K1151" s="10">
        <v>43251</v>
      </c>
      <c r="L1151" s="11">
        <v>1444783.88</v>
      </c>
      <c r="M1151" s="11">
        <v>1191742.6000000001</v>
      </c>
      <c r="N1151" s="11">
        <v>760290.99</v>
      </c>
      <c r="O1151" s="11">
        <v>134169</v>
      </c>
      <c r="P1151" s="11">
        <v>297282.61</v>
      </c>
      <c r="Q1151" s="11">
        <v>253041.28</v>
      </c>
      <c r="R1151" s="12">
        <f>Table7[[#This Row],[Solicitat beneficiar]]/Table7[[#This Row],[Valoare totala eligibila, LEI]]</f>
        <v>0.98894469325842671</v>
      </c>
      <c r="S1151" s="11">
        <f>Table7[[#This Row],[Valoare totala eligibila, LEI]]-Table7[[#This Row],[Solicitat beneficiar]]</f>
        <v>13175.080000000075</v>
      </c>
      <c r="T1151" s="11" t="e">
        <f>Table7[[#This Row],[Necesar de finantare lei - valoare eligibila cf. art 6. lit b) - OUG 36/2023]]/#REF!</f>
        <v>#REF!</v>
      </c>
      <c r="U1151" s="11">
        <v>1178567.52</v>
      </c>
      <c r="V1151" s="13">
        <v>100</v>
      </c>
      <c r="W1151" s="13" t="s">
        <v>2311</v>
      </c>
      <c r="X1151" s="16">
        <v>1</v>
      </c>
      <c r="Y1151" t="s">
        <v>17</v>
      </c>
      <c r="Z1151" s="13"/>
    </row>
    <row r="1152" spans="1:26" customFormat="1" hidden="1">
      <c r="A1152">
        <v>1151</v>
      </c>
      <c r="B1152">
        <v>102293</v>
      </c>
      <c r="C1152" t="s">
        <v>2331</v>
      </c>
      <c r="D1152" t="s">
        <v>35</v>
      </c>
      <c r="E1152" t="s">
        <v>431</v>
      </c>
      <c r="F1152" t="s">
        <v>2332</v>
      </c>
      <c r="G1152" t="s">
        <v>2333</v>
      </c>
      <c r="H1152">
        <v>24</v>
      </c>
      <c r="I1152" s="10"/>
      <c r="J1152" s="10">
        <v>42943</v>
      </c>
      <c r="K1152" s="10">
        <v>43159</v>
      </c>
      <c r="L1152" s="11">
        <v>723539.67</v>
      </c>
      <c r="M1152" s="11">
        <v>708617.27</v>
      </c>
      <c r="N1152" s="11">
        <v>481859.75</v>
      </c>
      <c r="O1152" s="11">
        <v>85034.07</v>
      </c>
      <c r="P1152" s="11">
        <v>141723.45000000001</v>
      </c>
      <c r="Q1152" s="11">
        <v>14922.4</v>
      </c>
      <c r="R1152" s="12">
        <f>Table7[[#This Row],[Solicitat beneficiar]]/Table7[[#This Row],[Valoare totala eligibila, LEI]]</f>
        <v>0.99848881752486784</v>
      </c>
      <c r="S1152" s="11">
        <f>Table7[[#This Row],[Valoare totala eligibila, LEI]]-Table7[[#This Row],[Solicitat beneficiar]]</f>
        <v>1070.8499999999767</v>
      </c>
      <c r="T1152" s="11" t="e">
        <f>Table7[[#This Row],[Necesar de finantare lei - valoare eligibila cf. art 6. lit b) - OUG 36/2023]]/#REF!</f>
        <v>#REF!</v>
      </c>
      <c r="U1152" s="11">
        <v>707546.42</v>
      </c>
      <c r="V1152" s="13">
        <v>100</v>
      </c>
      <c r="W1152" s="13" t="s">
        <v>2334</v>
      </c>
      <c r="X1152" s="16">
        <v>1</v>
      </c>
      <c r="Y1152" t="s">
        <v>17</v>
      </c>
      <c r="Z1152" s="13"/>
    </row>
    <row r="1153" spans="1:26" customFormat="1" hidden="1">
      <c r="A1153">
        <v>1152</v>
      </c>
      <c r="B1153">
        <v>102296</v>
      </c>
      <c r="C1153" t="s">
        <v>2335</v>
      </c>
      <c r="D1153" t="s">
        <v>35</v>
      </c>
      <c r="E1153" t="s">
        <v>2288</v>
      </c>
      <c r="F1153" t="s">
        <v>2336</v>
      </c>
      <c r="G1153" t="s">
        <v>2337</v>
      </c>
      <c r="H1153">
        <v>37</v>
      </c>
      <c r="I1153" s="10"/>
      <c r="J1153" s="10">
        <v>43074</v>
      </c>
      <c r="K1153" s="10">
        <v>43646</v>
      </c>
      <c r="L1153" s="11">
        <v>1266379.73</v>
      </c>
      <c r="M1153" s="11">
        <v>1031361.6</v>
      </c>
      <c r="N1153" s="11">
        <v>701325.89</v>
      </c>
      <c r="O1153" s="11">
        <v>123763.39</v>
      </c>
      <c r="P1153" s="11">
        <v>206272.32</v>
      </c>
      <c r="Q1153" s="11">
        <v>235018.13</v>
      </c>
      <c r="R1153" s="12">
        <f>Table7[[#This Row],[Solicitat beneficiar]]/Table7[[#This Row],[Valoare totala eligibila, LEI]]</f>
        <v>0.99068539104034903</v>
      </c>
      <c r="S1153" s="11">
        <f>Table7[[#This Row],[Valoare totala eligibila, LEI]]-Table7[[#This Row],[Solicitat beneficiar]]</f>
        <v>9606.7299999999814</v>
      </c>
      <c r="T1153" s="11" t="e">
        <f>Table7[[#This Row],[Necesar de finantare lei - valoare eligibila cf. art 6. lit b) - OUG 36/2023]]/#REF!</f>
        <v>#REF!</v>
      </c>
      <c r="U1153" s="11">
        <v>1021754.87</v>
      </c>
      <c r="V1153" s="13">
        <v>100</v>
      </c>
      <c r="W1153" s="13" t="s">
        <v>2311</v>
      </c>
      <c r="X1153" s="16">
        <v>1</v>
      </c>
      <c r="Y1153" t="s">
        <v>17</v>
      </c>
      <c r="Z1153" s="13"/>
    </row>
    <row r="1154" spans="1:26" customFormat="1" hidden="1">
      <c r="A1154">
        <v>1153</v>
      </c>
      <c r="B1154">
        <v>102309</v>
      </c>
      <c r="C1154" t="s">
        <v>2338</v>
      </c>
      <c r="D1154" t="s">
        <v>35</v>
      </c>
      <c r="E1154" t="s">
        <v>2288</v>
      </c>
      <c r="F1154" t="s">
        <v>2339</v>
      </c>
      <c r="G1154" t="s">
        <v>2340</v>
      </c>
      <c r="H1154">
        <v>31</v>
      </c>
      <c r="I1154" s="10"/>
      <c r="J1154" s="10">
        <v>43091</v>
      </c>
      <c r="K1154" s="10">
        <v>43555</v>
      </c>
      <c r="L1154" s="11">
        <v>1267867.77</v>
      </c>
      <c r="M1154" s="11">
        <v>1060935.1000000001</v>
      </c>
      <c r="N1154" s="11">
        <v>721435.87</v>
      </c>
      <c r="O1154" s="11">
        <v>127312.21</v>
      </c>
      <c r="P1154" s="11">
        <v>212187.02</v>
      </c>
      <c r="Q1154" s="11">
        <v>206932.67</v>
      </c>
      <c r="R1154" s="12">
        <f>Table7[[#This Row],[Solicitat beneficiar]]/Table7[[#This Row],[Valoare totala eligibila, LEI]]</f>
        <v>1</v>
      </c>
      <c r="S1154" s="11">
        <f>Table7[[#This Row],[Valoare totala eligibila, LEI]]-Table7[[#This Row],[Solicitat beneficiar]]</f>
        <v>0</v>
      </c>
      <c r="T1154" s="11" t="e">
        <f>Table7[[#This Row],[Necesar de finantare lei - valoare eligibila cf. art 6. lit b) - OUG 36/2023]]/#REF!</f>
        <v>#REF!</v>
      </c>
      <c r="U1154" s="11">
        <v>1060935.1000000001</v>
      </c>
      <c r="V1154" s="13">
        <v>100</v>
      </c>
      <c r="W1154" s="13" t="s">
        <v>2311</v>
      </c>
      <c r="X1154" s="16">
        <v>1</v>
      </c>
      <c r="Y1154" t="s">
        <v>17</v>
      </c>
      <c r="Z1154" s="13"/>
    </row>
    <row r="1155" spans="1:26" customFormat="1" hidden="1">
      <c r="A1155">
        <v>1154</v>
      </c>
      <c r="B1155">
        <v>102424</v>
      </c>
      <c r="C1155" t="s">
        <v>2341</v>
      </c>
      <c r="D1155" t="s">
        <v>35</v>
      </c>
      <c r="E1155" t="s">
        <v>335</v>
      </c>
      <c r="F1155" t="s">
        <v>2342</v>
      </c>
      <c r="G1155" t="s">
        <v>2343</v>
      </c>
      <c r="H1155">
        <v>41</v>
      </c>
      <c r="I1155" s="10"/>
      <c r="J1155" s="10">
        <v>43168</v>
      </c>
      <c r="K1155" s="10">
        <v>43708</v>
      </c>
      <c r="L1155" s="11">
        <v>1112868.53</v>
      </c>
      <c r="M1155" s="11">
        <v>915413.17</v>
      </c>
      <c r="N1155" s="11">
        <v>622480.94999999995</v>
      </c>
      <c r="O1155" s="11">
        <v>109849.58</v>
      </c>
      <c r="P1155" s="11">
        <v>183082.64</v>
      </c>
      <c r="Q1155" s="11">
        <v>197455.35999999999</v>
      </c>
      <c r="R1155" s="12">
        <f>Table7[[#This Row],[Solicitat beneficiar]]/Table7[[#This Row],[Valoare totala eligibila, LEI]]</f>
        <v>0.99083704465383649</v>
      </c>
      <c r="S1155" s="11">
        <f>Table7[[#This Row],[Valoare totala eligibila, LEI]]-Table7[[#This Row],[Solicitat beneficiar]]</f>
        <v>8387.890000000014</v>
      </c>
      <c r="T1155" s="11" t="e">
        <f>Table7[[#This Row],[Necesar de finantare lei - valoare eligibila cf. art 6. lit b) - OUG 36/2023]]/#REF!</f>
        <v>#REF!</v>
      </c>
      <c r="U1155" s="11">
        <v>907025.28</v>
      </c>
      <c r="V1155" s="13">
        <v>100</v>
      </c>
      <c r="W1155" s="13" t="s">
        <v>2311</v>
      </c>
      <c r="X1155" s="16">
        <v>1</v>
      </c>
      <c r="Y1155" t="s">
        <v>17</v>
      </c>
      <c r="Z1155" s="13"/>
    </row>
    <row r="1156" spans="1:26" customFormat="1" hidden="1">
      <c r="A1156">
        <v>1155</v>
      </c>
      <c r="B1156">
        <v>102477</v>
      </c>
      <c r="C1156" t="s">
        <v>2344</v>
      </c>
      <c r="D1156" t="s">
        <v>35</v>
      </c>
      <c r="E1156" t="s">
        <v>431</v>
      </c>
      <c r="F1156" t="s">
        <v>2345</v>
      </c>
      <c r="G1156" t="s">
        <v>2346</v>
      </c>
      <c r="H1156">
        <v>29</v>
      </c>
      <c r="I1156" s="10"/>
      <c r="J1156" s="10">
        <v>42951</v>
      </c>
      <c r="K1156" s="10">
        <v>43281</v>
      </c>
      <c r="L1156" s="11">
        <v>1292119.03</v>
      </c>
      <c r="M1156" s="11">
        <v>1093690.42</v>
      </c>
      <c r="N1156" s="11">
        <v>743709.49</v>
      </c>
      <c r="O1156" s="11">
        <v>131242.85</v>
      </c>
      <c r="P1156" s="11">
        <v>218738.08</v>
      </c>
      <c r="Q1156" s="11">
        <v>198428.61</v>
      </c>
      <c r="R1156" s="12">
        <f>Table7[[#This Row],[Solicitat beneficiar]]/Table7[[#This Row],[Valoare totala eligibila, LEI]]</f>
        <v>0.99873364530339404</v>
      </c>
      <c r="S1156" s="11">
        <f>Table7[[#This Row],[Valoare totala eligibila, LEI]]-Table7[[#This Row],[Solicitat beneficiar]]</f>
        <v>1385</v>
      </c>
      <c r="T1156" s="11" t="e">
        <f>Table7[[#This Row],[Necesar de finantare lei - valoare eligibila cf. art 6. lit b) - OUG 36/2023]]/#REF!</f>
        <v>#REF!</v>
      </c>
      <c r="U1156" s="11">
        <v>1092305.42</v>
      </c>
      <c r="V1156" s="13">
        <v>100</v>
      </c>
      <c r="W1156" s="13" t="s">
        <v>2347</v>
      </c>
      <c r="X1156" s="16">
        <v>1</v>
      </c>
      <c r="Y1156" t="s">
        <v>17</v>
      </c>
      <c r="Z1156" s="13"/>
    </row>
    <row r="1157" spans="1:26" customFormat="1" hidden="1">
      <c r="A1157">
        <v>1156</v>
      </c>
      <c r="B1157">
        <v>102490</v>
      </c>
      <c r="C1157" t="s">
        <v>2348</v>
      </c>
      <c r="D1157" t="s">
        <v>35</v>
      </c>
      <c r="E1157" t="s">
        <v>431</v>
      </c>
      <c r="F1157" t="s">
        <v>2349</v>
      </c>
      <c r="G1157" t="s">
        <v>2350</v>
      </c>
      <c r="H1157">
        <v>23</v>
      </c>
      <c r="I1157" s="10"/>
      <c r="J1157" s="10">
        <v>43005</v>
      </c>
      <c r="K1157" s="10">
        <v>43257</v>
      </c>
      <c r="L1157" s="11">
        <v>997922.39</v>
      </c>
      <c r="M1157" s="11">
        <v>825057.43</v>
      </c>
      <c r="N1157" s="11">
        <v>558724.74</v>
      </c>
      <c r="O1157" s="11">
        <v>98598.48</v>
      </c>
      <c r="P1157" s="11">
        <v>167734.21</v>
      </c>
      <c r="Q1157" s="11">
        <v>172864.96</v>
      </c>
      <c r="R1157" s="12">
        <f>Table7[[#This Row],[Solicitat beneficiar]]/Table7[[#This Row],[Valoare totala eligibila, LEI]]</f>
        <v>0.94147132279022083</v>
      </c>
      <c r="S1157" s="11">
        <f>Table7[[#This Row],[Valoare totala eligibila, LEI]]-Table7[[#This Row],[Solicitat beneficiar]]</f>
        <v>48289.520000000019</v>
      </c>
      <c r="T1157" s="11" t="e">
        <f>Table7[[#This Row],[Necesar de finantare lei - valoare eligibila cf. art 6. lit b) - OUG 36/2023]]/#REF!</f>
        <v>#REF!</v>
      </c>
      <c r="U1157" s="11">
        <v>776767.91</v>
      </c>
      <c r="V1157" s="13">
        <v>100</v>
      </c>
      <c r="W1157" s="13" t="s">
        <v>2351</v>
      </c>
      <c r="X1157" s="16">
        <v>1</v>
      </c>
      <c r="Y1157" t="s">
        <v>17</v>
      </c>
      <c r="Z1157" s="13"/>
    </row>
    <row r="1158" spans="1:26" customFormat="1" hidden="1">
      <c r="A1158">
        <v>1157</v>
      </c>
      <c r="B1158">
        <v>102507</v>
      </c>
      <c r="C1158" t="s">
        <v>2352</v>
      </c>
      <c r="D1158" t="s">
        <v>35</v>
      </c>
      <c r="E1158" t="s">
        <v>431</v>
      </c>
      <c r="F1158" t="s">
        <v>2353</v>
      </c>
      <c r="G1158" t="s">
        <v>2354</v>
      </c>
      <c r="H1158">
        <v>31</v>
      </c>
      <c r="I1158" s="10"/>
      <c r="J1158" s="10">
        <v>42957</v>
      </c>
      <c r="K1158" s="10">
        <v>43190</v>
      </c>
      <c r="L1158" s="11">
        <v>761139.47</v>
      </c>
      <c r="M1158" s="11">
        <v>638593</v>
      </c>
      <c r="N1158" s="11">
        <v>461380</v>
      </c>
      <c r="O1158" s="11">
        <v>81420</v>
      </c>
      <c r="P1158" s="11">
        <v>95793</v>
      </c>
      <c r="Q1158" s="11">
        <v>122546.47</v>
      </c>
      <c r="R1158" s="12">
        <f>Table7[[#This Row],[Solicitat beneficiar]]/Table7[[#This Row],[Valoare totala eligibila, LEI]]</f>
        <v>0.99808831290039191</v>
      </c>
      <c r="S1158" s="11">
        <f>Table7[[#This Row],[Valoare totala eligibila, LEI]]-Table7[[#This Row],[Solicitat beneficiar]]</f>
        <v>1220.7900000000373</v>
      </c>
      <c r="T1158" s="11" t="e">
        <f>Table7[[#This Row],[Necesar de finantare lei - valoare eligibila cf. art 6. lit b) - OUG 36/2023]]/#REF!</f>
        <v>#REF!</v>
      </c>
      <c r="U1158" s="11">
        <v>637372.21</v>
      </c>
      <c r="V1158" s="13">
        <v>100</v>
      </c>
      <c r="W1158" s="13" t="s">
        <v>2334</v>
      </c>
      <c r="X1158" s="16">
        <v>1</v>
      </c>
      <c r="Y1158" t="s">
        <v>17</v>
      </c>
      <c r="Z1158" s="13"/>
    </row>
    <row r="1159" spans="1:26" customFormat="1" hidden="1">
      <c r="A1159">
        <v>1158</v>
      </c>
      <c r="B1159">
        <v>102508</v>
      </c>
      <c r="C1159" t="s">
        <v>2355</v>
      </c>
      <c r="D1159" t="s">
        <v>35</v>
      </c>
      <c r="E1159" t="s">
        <v>335</v>
      </c>
      <c r="F1159" t="s">
        <v>2356</v>
      </c>
      <c r="G1159" t="s">
        <v>2357</v>
      </c>
      <c r="H1159">
        <v>35</v>
      </c>
      <c r="I1159" s="10">
        <v>42461</v>
      </c>
      <c r="J1159" s="10">
        <v>42949</v>
      </c>
      <c r="K1159" s="10">
        <v>43947</v>
      </c>
      <c r="L1159" s="11">
        <v>339543.89</v>
      </c>
      <c r="M1159" s="11">
        <v>339543.89</v>
      </c>
      <c r="N1159" s="11">
        <v>230889.84</v>
      </c>
      <c r="O1159" s="11">
        <v>40745.269999999997</v>
      </c>
      <c r="P1159" s="11">
        <v>67908.78</v>
      </c>
      <c r="Q1159" s="11">
        <v>0</v>
      </c>
      <c r="R1159" s="12">
        <f>Table7[[#This Row],[Solicitat beneficiar]]/Table7[[#This Row],[Valoare totala eligibila, LEI]]</f>
        <v>0.84826103040758583</v>
      </c>
      <c r="S1159" s="11">
        <f>Table7[[#This Row],[Valoare totala eligibila, LEI]]-Table7[[#This Row],[Solicitat beneficiar]]</f>
        <v>51522.040000000037</v>
      </c>
      <c r="T1159" s="11" t="e">
        <f>Table7[[#This Row],[Necesar de finantare lei - valoare eligibila cf. art 6. lit b) - OUG 36/2023]]/#REF!</f>
        <v>#REF!</v>
      </c>
      <c r="U1159" s="11">
        <v>288021.84999999998</v>
      </c>
      <c r="V1159" s="13">
        <v>100</v>
      </c>
      <c r="W1159" s="13" t="s">
        <v>2311</v>
      </c>
      <c r="X1159" s="16">
        <v>1</v>
      </c>
      <c r="Y1159" t="s">
        <v>17</v>
      </c>
      <c r="Z1159" s="13"/>
    </row>
    <row r="1160" spans="1:26" customFormat="1" hidden="1">
      <c r="A1160">
        <v>1159</v>
      </c>
      <c r="B1160">
        <v>102511</v>
      </c>
      <c r="C1160" t="s">
        <v>2358</v>
      </c>
      <c r="D1160" t="s">
        <v>35</v>
      </c>
      <c r="E1160" t="s">
        <v>431</v>
      </c>
      <c r="F1160" t="s">
        <v>2359</v>
      </c>
      <c r="G1160" t="s">
        <v>2360</v>
      </c>
      <c r="H1160">
        <v>33</v>
      </c>
      <c r="I1160" s="10"/>
      <c r="J1160" s="10">
        <v>42950</v>
      </c>
      <c r="K1160" s="10">
        <v>43281</v>
      </c>
      <c r="L1160" s="11">
        <v>610623.46</v>
      </c>
      <c r="M1160" s="11">
        <v>512774.96</v>
      </c>
      <c r="N1160" s="11">
        <v>348686.97</v>
      </c>
      <c r="O1160" s="11">
        <v>61533</v>
      </c>
      <c r="P1160" s="11">
        <v>102554.99</v>
      </c>
      <c r="Q1160" s="11">
        <v>97848.5</v>
      </c>
      <c r="R1160" s="12">
        <f>Table7[[#This Row],[Solicitat beneficiar]]/Table7[[#This Row],[Valoare totala eligibila, LEI]]</f>
        <v>0.98797033692908875</v>
      </c>
      <c r="S1160" s="11">
        <f>Table7[[#This Row],[Valoare totala eligibila, LEI]]-Table7[[#This Row],[Solicitat beneficiar]]</f>
        <v>6168.5100000000093</v>
      </c>
      <c r="T1160" s="11" t="e">
        <f>Table7[[#This Row],[Necesar de finantare lei - valoare eligibila cf. art 6. lit b) - OUG 36/2023]]/#REF!</f>
        <v>#REF!</v>
      </c>
      <c r="U1160" s="11">
        <v>506606.45</v>
      </c>
      <c r="V1160" s="13">
        <v>100</v>
      </c>
      <c r="W1160" s="13" t="s">
        <v>2311</v>
      </c>
      <c r="X1160" s="16">
        <v>1</v>
      </c>
      <c r="Y1160" t="s">
        <v>17</v>
      </c>
      <c r="Z1160" s="13"/>
    </row>
    <row r="1161" spans="1:26" customFormat="1" hidden="1">
      <c r="A1161">
        <v>1160</v>
      </c>
      <c r="B1161">
        <v>102526</v>
      </c>
      <c r="C1161" t="s">
        <v>2361</v>
      </c>
      <c r="D1161" t="s">
        <v>35</v>
      </c>
      <c r="E1161" t="s">
        <v>2288</v>
      </c>
      <c r="F1161" t="s">
        <v>2362</v>
      </c>
      <c r="G1161" t="s">
        <v>2363</v>
      </c>
      <c r="H1161">
        <v>12</v>
      </c>
      <c r="I1161" s="10"/>
      <c r="J1161" s="10">
        <v>43028</v>
      </c>
      <c r="K1161" s="10">
        <v>43393</v>
      </c>
      <c r="L1161" s="11">
        <v>922797.52</v>
      </c>
      <c r="M1161" s="11">
        <v>775460.08</v>
      </c>
      <c r="N1161" s="11">
        <v>527312.85</v>
      </c>
      <c r="O1161" s="11">
        <v>93055.21</v>
      </c>
      <c r="P1161" s="11">
        <v>155092.01999999999</v>
      </c>
      <c r="Q1161" s="11">
        <v>147337.44</v>
      </c>
      <c r="R1161" s="12">
        <f>Table7[[#This Row],[Solicitat beneficiar]]/Table7[[#This Row],[Valoare totala eligibila, LEI]]</f>
        <v>0</v>
      </c>
      <c r="S1161" s="11">
        <f>Table7[[#This Row],[Valoare totala eligibila, LEI]]-Table7[[#This Row],[Solicitat beneficiar]]</f>
        <v>775460.08</v>
      </c>
      <c r="T1161" s="11" t="e">
        <f>Table7[[#This Row],[Necesar de finantare lei - valoare eligibila cf. art 6. lit b) - OUG 36/2023]]/#REF!</f>
        <v>#REF!</v>
      </c>
      <c r="U1161" s="11">
        <v>0</v>
      </c>
      <c r="V1161" s="13">
        <v>0</v>
      </c>
      <c r="W1161" s="13" t="s">
        <v>2364</v>
      </c>
      <c r="X1161" s="16">
        <v>0</v>
      </c>
      <c r="Y1161" t="s">
        <v>19</v>
      </c>
      <c r="Z1161" s="13"/>
    </row>
    <row r="1162" spans="1:26" customFormat="1" hidden="1">
      <c r="A1162">
        <v>1161</v>
      </c>
      <c r="B1162">
        <v>102527</v>
      </c>
      <c r="C1162" t="s">
        <v>2365</v>
      </c>
      <c r="D1162" t="s">
        <v>35</v>
      </c>
      <c r="E1162" t="s">
        <v>335</v>
      </c>
      <c r="F1162" t="s">
        <v>2366</v>
      </c>
      <c r="G1162" t="s">
        <v>2367</v>
      </c>
      <c r="H1162">
        <v>64</v>
      </c>
      <c r="I1162" s="10"/>
      <c r="J1162" s="10">
        <v>43131</v>
      </c>
      <c r="K1162" s="10">
        <v>44408</v>
      </c>
      <c r="L1162" s="11">
        <v>1467625.07</v>
      </c>
      <c r="M1162" s="11">
        <v>1187054.3899999999</v>
      </c>
      <c r="N1162" s="11">
        <v>760291.01</v>
      </c>
      <c r="O1162" s="11">
        <v>134168.99</v>
      </c>
      <c r="P1162" s="11">
        <v>292594.39</v>
      </c>
      <c r="Q1162" s="11">
        <v>280570.68</v>
      </c>
      <c r="R1162" s="12">
        <f>Table7[[#This Row],[Solicitat beneficiar]]/Table7[[#This Row],[Valoare totala eligibila, LEI]]</f>
        <v>1</v>
      </c>
      <c r="S1162" s="11">
        <f>Table7[[#This Row],[Valoare totala eligibila, LEI]]-Table7[[#This Row],[Solicitat beneficiar]]</f>
        <v>0</v>
      </c>
      <c r="T1162" s="11" t="e">
        <f>Table7[[#This Row],[Necesar de finantare lei - valoare eligibila cf. art 6. lit b) - OUG 36/2023]]/#REF!</f>
        <v>#REF!</v>
      </c>
      <c r="U1162" s="11">
        <v>1187054.3899999999</v>
      </c>
      <c r="V1162" s="13">
        <v>100</v>
      </c>
      <c r="W1162" s="13" t="s">
        <v>2311</v>
      </c>
      <c r="X1162" s="16">
        <v>1</v>
      </c>
      <c r="Y1162" t="s">
        <v>17</v>
      </c>
      <c r="Z1162" s="13"/>
    </row>
    <row r="1163" spans="1:26" customFormat="1" hidden="1">
      <c r="A1163">
        <v>1162</v>
      </c>
      <c r="B1163">
        <v>102534</v>
      </c>
      <c r="C1163" t="s">
        <v>2368</v>
      </c>
      <c r="D1163" t="s">
        <v>35</v>
      </c>
      <c r="E1163" t="s">
        <v>431</v>
      </c>
      <c r="F1163" t="s">
        <v>2369</v>
      </c>
      <c r="G1163" t="s">
        <v>2370</v>
      </c>
      <c r="H1163">
        <v>33</v>
      </c>
      <c r="I1163" s="10"/>
      <c r="J1163" s="10">
        <v>42989</v>
      </c>
      <c r="K1163" s="10">
        <v>43616</v>
      </c>
      <c r="L1163" s="11">
        <v>1140171.8600000001</v>
      </c>
      <c r="M1163" s="11">
        <v>953655.3</v>
      </c>
      <c r="N1163" s="11">
        <v>648485.6</v>
      </c>
      <c r="O1163" s="11">
        <v>114438.64</v>
      </c>
      <c r="P1163" s="11">
        <v>190731.06</v>
      </c>
      <c r="Q1163" s="11">
        <v>186516.56</v>
      </c>
      <c r="R1163" s="12">
        <f>Table7[[#This Row],[Solicitat beneficiar]]/Table7[[#This Row],[Valoare totala eligibila, LEI]]</f>
        <v>0.99905111417091685</v>
      </c>
      <c r="S1163" s="11">
        <f>Table7[[#This Row],[Valoare totala eligibila, LEI]]-Table7[[#This Row],[Solicitat beneficiar]]</f>
        <v>904.9100000000326</v>
      </c>
      <c r="T1163" s="11" t="e">
        <f>Table7[[#This Row],[Necesar de finantare lei - valoare eligibila cf. art 6. lit b) - OUG 36/2023]]/#REF!</f>
        <v>#REF!</v>
      </c>
      <c r="U1163" s="11">
        <v>952750.39</v>
      </c>
      <c r="V1163" s="13">
        <v>100</v>
      </c>
      <c r="W1163" s="13" t="s">
        <v>2311</v>
      </c>
      <c r="X1163" s="16">
        <v>1</v>
      </c>
      <c r="Y1163" t="s">
        <v>17</v>
      </c>
      <c r="Z1163" s="13"/>
    </row>
    <row r="1164" spans="1:26" customFormat="1" hidden="1">
      <c r="A1164">
        <v>1163</v>
      </c>
      <c r="B1164">
        <v>102584</v>
      </c>
      <c r="C1164" t="s">
        <v>2371</v>
      </c>
      <c r="D1164" t="s">
        <v>35</v>
      </c>
      <c r="E1164" t="s">
        <v>431</v>
      </c>
      <c r="F1164" t="s">
        <v>2372</v>
      </c>
      <c r="G1164" t="s">
        <v>2373</v>
      </c>
      <c r="H1164">
        <v>36</v>
      </c>
      <c r="I1164" s="10"/>
      <c r="J1164" s="10">
        <v>43003</v>
      </c>
      <c r="K1164" s="10">
        <v>43585</v>
      </c>
      <c r="L1164" s="11">
        <v>1096819.2</v>
      </c>
      <c r="M1164" s="11">
        <v>1096819.2</v>
      </c>
      <c r="N1164" s="11">
        <v>745837.05</v>
      </c>
      <c r="O1164" s="11">
        <v>131618.31</v>
      </c>
      <c r="P1164" s="11">
        <v>219363.84</v>
      </c>
      <c r="Q1164" s="11">
        <v>0</v>
      </c>
      <c r="R1164" s="12">
        <f>Table7[[#This Row],[Solicitat beneficiar]]/Table7[[#This Row],[Valoare totala eligibila, LEI]]</f>
        <v>0.99767731090046563</v>
      </c>
      <c r="S1164" s="11">
        <f>Table7[[#This Row],[Valoare totala eligibila, LEI]]-Table7[[#This Row],[Solicitat beneficiar]]</f>
        <v>2547.5700000000652</v>
      </c>
      <c r="T1164" s="11" t="e">
        <f>Table7[[#This Row],[Necesar de finantare lei - valoare eligibila cf. art 6. lit b) - OUG 36/2023]]/#REF!</f>
        <v>#REF!</v>
      </c>
      <c r="U1164" s="11">
        <v>1094271.6299999999</v>
      </c>
      <c r="V1164" s="13">
        <v>100</v>
      </c>
      <c r="W1164" s="13" t="s">
        <v>2374</v>
      </c>
      <c r="X1164" s="16">
        <v>1</v>
      </c>
      <c r="Y1164" t="s">
        <v>17</v>
      </c>
      <c r="Z1164" s="13"/>
    </row>
    <row r="1165" spans="1:26" customFormat="1" hidden="1">
      <c r="A1165">
        <v>1164</v>
      </c>
      <c r="B1165">
        <v>102630</v>
      </c>
      <c r="C1165" t="s">
        <v>2375</v>
      </c>
      <c r="D1165" t="s">
        <v>35</v>
      </c>
      <c r="E1165" t="s">
        <v>431</v>
      </c>
      <c r="F1165" t="s">
        <v>2376</v>
      </c>
      <c r="G1165" t="s">
        <v>2377</v>
      </c>
      <c r="H1165">
        <v>23</v>
      </c>
      <c r="I1165" s="10"/>
      <c r="J1165" s="10">
        <v>43006</v>
      </c>
      <c r="K1165" s="10">
        <v>43251</v>
      </c>
      <c r="L1165" s="11">
        <v>390448.84</v>
      </c>
      <c r="M1165" s="11">
        <v>327808.27</v>
      </c>
      <c r="N1165" s="11">
        <v>224024.17</v>
      </c>
      <c r="O1165" s="11">
        <v>39533.68</v>
      </c>
      <c r="P1165" s="11">
        <v>64250.42</v>
      </c>
      <c r="Q1165" s="11">
        <v>62640.57</v>
      </c>
      <c r="R1165" s="12">
        <f>Table7[[#This Row],[Solicitat beneficiar]]/Table7[[#This Row],[Valoare totala eligibila, LEI]]</f>
        <v>0</v>
      </c>
      <c r="S1165" s="11">
        <f>Table7[[#This Row],[Valoare totala eligibila, LEI]]-Table7[[#This Row],[Solicitat beneficiar]]</f>
        <v>327808.27</v>
      </c>
      <c r="T1165" s="11" t="e">
        <f>Table7[[#This Row],[Necesar de finantare lei - valoare eligibila cf. art 6. lit b) - OUG 36/2023]]/#REF!</f>
        <v>#REF!</v>
      </c>
      <c r="U1165" s="11">
        <v>0</v>
      </c>
      <c r="V1165" s="13">
        <v>0</v>
      </c>
      <c r="W1165" s="13" t="s">
        <v>2364</v>
      </c>
      <c r="X1165" s="16">
        <v>0</v>
      </c>
      <c r="Y1165" t="s">
        <v>19</v>
      </c>
      <c r="Z1165" s="13"/>
    </row>
    <row r="1166" spans="1:26" customFormat="1" hidden="1">
      <c r="A1166">
        <v>1165</v>
      </c>
      <c r="B1166">
        <v>102634</v>
      </c>
      <c r="C1166" t="s">
        <v>2378</v>
      </c>
      <c r="D1166" t="s">
        <v>35</v>
      </c>
      <c r="E1166" t="s">
        <v>431</v>
      </c>
      <c r="F1166" t="s">
        <v>2379</v>
      </c>
      <c r="G1166" t="s">
        <v>2380</v>
      </c>
      <c r="H1166">
        <v>27</v>
      </c>
      <c r="I1166" s="10"/>
      <c r="J1166" s="10">
        <v>43174</v>
      </c>
      <c r="K1166" s="10">
        <v>43524</v>
      </c>
      <c r="L1166" s="11">
        <v>776894.51</v>
      </c>
      <c r="M1166" s="11">
        <v>642852.5</v>
      </c>
      <c r="N1166" s="11">
        <v>491782.16</v>
      </c>
      <c r="O1166" s="11">
        <v>86785.09</v>
      </c>
      <c r="P1166" s="11">
        <v>64285.25</v>
      </c>
      <c r="Q1166" s="11">
        <v>134042.01</v>
      </c>
      <c r="R1166" s="12">
        <f>Table7[[#This Row],[Solicitat beneficiar]]/Table7[[#This Row],[Valoare totala eligibila, LEI]]</f>
        <v>0.99388351138091557</v>
      </c>
      <c r="S1166" s="11">
        <f>Table7[[#This Row],[Valoare totala eligibila, LEI]]-Table7[[#This Row],[Solicitat beneficiar]]</f>
        <v>3932</v>
      </c>
      <c r="T1166" s="11" t="e">
        <f>Table7[[#This Row],[Necesar de finantare lei - valoare eligibila cf. art 6. lit b) - OUG 36/2023]]/#REF!</f>
        <v>#REF!</v>
      </c>
      <c r="U1166" s="11">
        <v>638920.5</v>
      </c>
      <c r="V1166" s="13">
        <v>100</v>
      </c>
      <c r="W1166" s="13" t="s">
        <v>2311</v>
      </c>
      <c r="X1166" s="16">
        <v>1</v>
      </c>
      <c r="Y1166" t="s">
        <v>17</v>
      </c>
      <c r="Z1166" s="13"/>
    </row>
    <row r="1167" spans="1:26" customFormat="1" hidden="1">
      <c r="A1167">
        <v>1166</v>
      </c>
      <c r="B1167">
        <v>102641</v>
      </c>
      <c r="C1167" t="s">
        <v>2381</v>
      </c>
      <c r="D1167" t="s">
        <v>35</v>
      </c>
      <c r="E1167" t="s">
        <v>335</v>
      </c>
      <c r="F1167" t="s">
        <v>2382</v>
      </c>
      <c r="G1167" t="s">
        <v>2383</v>
      </c>
      <c r="H1167">
        <v>41</v>
      </c>
      <c r="I1167" s="10">
        <v>42522</v>
      </c>
      <c r="J1167" s="10">
        <v>43005</v>
      </c>
      <c r="K1167" s="10">
        <v>43769</v>
      </c>
      <c r="L1167" s="11">
        <v>327336.08</v>
      </c>
      <c r="M1167" s="11">
        <v>274702.34000000003</v>
      </c>
      <c r="N1167" s="11">
        <v>187848.33</v>
      </c>
      <c r="O1167" s="11">
        <v>33149.699999999997</v>
      </c>
      <c r="P1167" s="11">
        <v>53704.31</v>
      </c>
      <c r="Q1167" s="11">
        <v>52633.74</v>
      </c>
      <c r="R1167" s="12">
        <f>Table7[[#This Row],[Solicitat beneficiar]]/Table7[[#This Row],[Valoare totala eligibila, LEI]]</f>
        <v>0.94628018094057731</v>
      </c>
      <c r="S1167" s="11">
        <f>Table7[[#This Row],[Valoare totala eligibila, LEI]]-Table7[[#This Row],[Solicitat beneficiar]]</f>
        <v>14756.960000000021</v>
      </c>
      <c r="T1167" s="11" t="e">
        <f>Table7[[#This Row],[Necesar de finantare lei - valoare eligibila cf. art 6. lit b) - OUG 36/2023]]/#REF!</f>
        <v>#REF!</v>
      </c>
      <c r="U1167" s="11">
        <v>259945.38</v>
      </c>
      <c r="V1167" s="13">
        <v>100</v>
      </c>
      <c r="W1167" s="13" t="s">
        <v>2311</v>
      </c>
      <c r="X1167" s="16">
        <v>1</v>
      </c>
      <c r="Y1167" t="s">
        <v>17</v>
      </c>
      <c r="Z1167" s="13"/>
    </row>
    <row r="1168" spans="1:26" customFormat="1" hidden="1">
      <c r="A1168">
        <v>1167</v>
      </c>
      <c r="B1168">
        <v>102653</v>
      </c>
      <c r="C1168" t="s">
        <v>2384</v>
      </c>
      <c r="D1168" t="s">
        <v>35</v>
      </c>
      <c r="E1168" t="s">
        <v>335</v>
      </c>
      <c r="F1168" t="s">
        <v>2385</v>
      </c>
      <c r="G1168" t="s">
        <v>2386</v>
      </c>
      <c r="H1168">
        <v>23</v>
      </c>
      <c r="I1168" s="10"/>
      <c r="J1168" s="10">
        <v>42971</v>
      </c>
      <c r="K1168" s="10">
        <v>43251</v>
      </c>
      <c r="L1168" s="11">
        <v>1280078.32</v>
      </c>
      <c r="M1168" s="11">
        <v>1042542.62</v>
      </c>
      <c r="N1168" s="11">
        <v>708928.97</v>
      </c>
      <c r="O1168" s="11">
        <v>125105.11</v>
      </c>
      <c r="P1168" s="11">
        <v>208508.54</v>
      </c>
      <c r="Q1168" s="11">
        <v>237535.7</v>
      </c>
      <c r="R1168" s="12">
        <f>Table7[[#This Row],[Solicitat beneficiar]]/Table7[[#This Row],[Valoare totala eligibila, LEI]]</f>
        <v>0.99711659749699255</v>
      </c>
      <c r="S1168" s="11">
        <f>Table7[[#This Row],[Valoare totala eligibila, LEI]]-Table7[[#This Row],[Solicitat beneficiar]]</f>
        <v>3006.0699999999488</v>
      </c>
      <c r="T1168" s="11" t="e">
        <f>Table7[[#This Row],[Necesar de finantare lei - valoare eligibila cf. art 6. lit b) - OUG 36/2023]]/#REF!</f>
        <v>#REF!</v>
      </c>
      <c r="U1168" s="11">
        <v>1039536.55</v>
      </c>
      <c r="V1168" s="13">
        <v>100</v>
      </c>
      <c r="W1168" s="13" t="s">
        <v>2311</v>
      </c>
      <c r="X1168" s="16">
        <v>1</v>
      </c>
      <c r="Y1168" t="s">
        <v>17</v>
      </c>
      <c r="Z1168" s="13"/>
    </row>
    <row r="1169" spans="1:26" customFormat="1" hidden="1">
      <c r="A1169">
        <v>1168</v>
      </c>
      <c r="B1169">
        <v>102666</v>
      </c>
      <c r="C1169" t="s">
        <v>2387</v>
      </c>
      <c r="D1169" t="s">
        <v>35</v>
      </c>
      <c r="E1169" t="s">
        <v>2251</v>
      </c>
      <c r="F1169" t="s">
        <v>2388</v>
      </c>
      <c r="G1169" t="s">
        <v>2389</v>
      </c>
      <c r="H1169">
        <v>52</v>
      </c>
      <c r="I1169" s="10">
        <v>42827</v>
      </c>
      <c r="J1169" s="10">
        <v>43235</v>
      </c>
      <c r="K1169" s="10">
        <v>44408</v>
      </c>
      <c r="L1169" s="11">
        <v>1286715.6100000001</v>
      </c>
      <c r="M1169" s="11">
        <v>1068612.46</v>
      </c>
      <c r="N1169" s="11">
        <v>726656.46</v>
      </c>
      <c r="O1169" s="11">
        <v>128233.5</v>
      </c>
      <c r="P1169" s="11">
        <v>213722.5</v>
      </c>
      <c r="Q1169" s="11">
        <v>218103.15</v>
      </c>
      <c r="R1169" s="12">
        <f>Table7[[#This Row],[Solicitat beneficiar]]/Table7[[#This Row],[Valoare totala eligibila, LEI]]</f>
        <v>0.98806487807563093</v>
      </c>
      <c r="S1169" s="11">
        <f>Table7[[#This Row],[Valoare totala eligibila, LEI]]-Table7[[#This Row],[Solicitat beneficiar]]</f>
        <v>12754.020000000019</v>
      </c>
      <c r="T1169" s="11" t="e">
        <f>Table7[[#This Row],[Necesar de finantare lei - valoare eligibila cf. art 6. lit b) - OUG 36/2023]]/#REF!</f>
        <v>#REF!</v>
      </c>
      <c r="U1169" s="11">
        <v>1055858.44</v>
      </c>
      <c r="V1169" s="13">
        <v>100</v>
      </c>
      <c r="W1169" s="13" t="s">
        <v>2390</v>
      </c>
      <c r="X1169" s="16">
        <v>1</v>
      </c>
      <c r="Y1169" t="s">
        <v>17</v>
      </c>
      <c r="Z1169" s="13"/>
    </row>
    <row r="1170" spans="1:26" customFormat="1" hidden="1">
      <c r="A1170">
        <v>1169</v>
      </c>
      <c r="B1170">
        <v>102697</v>
      </c>
      <c r="C1170" t="s">
        <v>2391</v>
      </c>
      <c r="D1170" t="s">
        <v>35</v>
      </c>
      <c r="E1170" t="s">
        <v>2392</v>
      </c>
      <c r="F1170" t="s">
        <v>2393</v>
      </c>
      <c r="G1170" t="s">
        <v>2394</v>
      </c>
      <c r="H1170">
        <v>29</v>
      </c>
      <c r="I1170" s="10"/>
      <c r="J1170" s="10">
        <v>43129</v>
      </c>
      <c r="K1170" s="10">
        <v>43434</v>
      </c>
      <c r="L1170" s="11">
        <v>1291328.56</v>
      </c>
      <c r="M1170" s="11">
        <v>1085150.05</v>
      </c>
      <c r="N1170" s="11">
        <v>760291</v>
      </c>
      <c r="O1170" s="11">
        <v>134169</v>
      </c>
      <c r="P1170" s="11">
        <v>190690.05</v>
      </c>
      <c r="Q1170" s="11">
        <v>206178.51</v>
      </c>
      <c r="R1170" s="12">
        <f>Table7[[#This Row],[Solicitat beneficiar]]/Table7[[#This Row],[Valoare totala eligibila, LEI]]</f>
        <v>0.99685389131208169</v>
      </c>
      <c r="S1170" s="11">
        <f>Table7[[#This Row],[Valoare totala eligibila, LEI]]-Table7[[#This Row],[Solicitat beneficiar]]</f>
        <v>3414</v>
      </c>
      <c r="T1170" s="11" t="e">
        <f>Table7[[#This Row],[Necesar de finantare lei - valoare eligibila cf. art 6. lit b) - OUG 36/2023]]/#REF!</f>
        <v>#REF!</v>
      </c>
      <c r="U1170" s="11">
        <v>1081736.05</v>
      </c>
      <c r="V1170" s="13">
        <v>100</v>
      </c>
      <c r="W1170" s="13" t="s">
        <v>2351</v>
      </c>
      <c r="X1170" s="16">
        <v>1</v>
      </c>
      <c r="Y1170" t="s">
        <v>17</v>
      </c>
      <c r="Z1170" s="13"/>
    </row>
    <row r="1171" spans="1:26" customFormat="1" hidden="1">
      <c r="A1171">
        <v>1170</v>
      </c>
      <c r="B1171">
        <v>102713</v>
      </c>
      <c r="C1171" t="s">
        <v>2395</v>
      </c>
      <c r="D1171" t="s">
        <v>35</v>
      </c>
      <c r="E1171" t="s">
        <v>335</v>
      </c>
      <c r="F1171" t="s">
        <v>2396</v>
      </c>
      <c r="G1171" t="s">
        <v>2397</v>
      </c>
      <c r="H1171">
        <v>25</v>
      </c>
      <c r="I1171" s="10"/>
      <c r="J1171" s="10">
        <v>43126</v>
      </c>
      <c r="K1171" s="10">
        <v>43404</v>
      </c>
      <c r="L1171" s="11">
        <v>1242134.8999999999</v>
      </c>
      <c r="M1171" s="11">
        <v>1004150</v>
      </c>
      <c r="N1171" s="11">
        <v>682822</v>
      </c>
      <c r="O1171" s="11">
        <v>120498</v>
      </c>
      <c r="P1171" s="11">
        <v>200830</v>
      </c>
      <c r="Q1171" s="11">
        <v>237984.9</v>
      </c>
      <c r="R1171" s="12">
        <f>Table7[[#This Row],[Solicitat beneficiar]]/Table7[[#This Row],[Valoare totala eligibila, LEI]]</f>
        <v>0.99995020664243395</v>
      </c>
      <c r="S1171" s="11">
        <f>Table7[[#This Row],[Valoare totala eligibila, LEI]]-Table7[[#This Row],[Solicitat beneficiar]]</f>
        <v>50</v>
      </c>
      <c r="T1171" s="11" t="e">
        <f>Table7[[#This Row],[Necesar de finantare lei - valoare eligibila cf. art 6. lit b) - OUG 36/2023]]/#REF!</f>
        <v>#REF!</v>
      </c>
      <c r="U1171" s="11">
        <v>1004100</v>
      </c>
      <c r="V1171" s="13">
        <v>100</v>
      </c>
      <c r="W1171" s="13" t="s">
        <v>2311</v>
      </c>
      <c r="X1171" s="16">
        <v>1</v>
      </c>
      <c r="Y1171" t="s">
        <v>17</v>
      </c>
      <c r="Z1171" s="13"/>
    </row>
    <row r="1172" spans="1:26" customFormat="1" hidden="1">
      <c r="A1172">
        <v>1171</v>
      </c>
      <c r="B1172">
        <v>102723</v>
      </c>
      <c r="C1172" t="s">
        <v>2398</v>
      </c>
      <c r="D1172" t="s">
        <v>35</v>
      </c>
      <c r="E1172" t="s">
        <v>431</v>
      </c>
      <c r="F1172" t="s">
        <v>2399</v>
      </c>
      <c r="G1172" t="s">
        <v>2400</v>
      </c>
      <c r="H1172">
        <v>32</v>
      </c>
      <c r="I1172" s="10"/>
      <c r="J1172" s="10">
        <v>42949</v>
      </c>
      <c r="K1172" s="10">
        <v>43373</v>
      </c>
      <c r="L1172" s="11">
        <v>1278468.21</v>
      </c>
      <c r="M1172" s="11">
        <v>1082363.3400000001</v>
      </c>
      <c r="N1172" s="11">
        <v>736007.07</v>
      </c>
      <c r="O1172" s="11">
        <v>129883.6</v>
      </c>
      <c r="P1172" s="11">
        <v>216472.67</v>
      </c>
      <c r="Q1172" s="11">
        <v>196104.87</v>
      </c>
      <c r="R1172" s="12">
        <f>Table7[[#This Row],[Solicitat beneficiar]]/Table7[[#This Row],[Valoare totala eligibila, LEI]]</f>
        <v>0.98813712593037362</v>
      </c>
      <c r="S1172" s="11">
        <f>Table7[[#This Row],[Valoare totala eligibila, LEI]]-Table7[[#This Row],[Solicitat beneficiar]]</f>
        <v>12839.940000000177</v>
      </c>
      <c r="T1172" s="11" t="e">
        <f>Table7[[#This Row],[Necesar de finantare lei - valoare eligibila cf. art 6. lit b) - OUG 36/2023]]/#REF!</f>
        <v>#REF!</v>
      </c>
      <c r="U1172" s="11">
        <v>1069523.3999999999</v>
      </c>
      <c r="V1172" s="13">
        <v>100</v>
      </c>
      <c r="W1172" s="13" t="s">
        <v>2311</v>
      </c>
      <c r="X1172" s="16">
        <v>1</v>
      </c>
      <c r="Y1172" t="s">
        <v>17</v>
      </c>
      <c r="Z1172" s="13"/>
    </row>
    <row r="1173" spans="1:26" customFormat="1" hidden="1">
      <c r="A1173">
        <v>1172</v>
      </c>
      <c r="B1173">
        <v>102743</v>
      </c>
      <c r="C1173" t="s">
        <v>2401</v>
      </c>
      <c r="D1173" t="s">
        <v>35</v>
      </c>
      <c r="E1173" t="s">
        <v>456</v>
      </c>
      <c r="F1173" t="s">
        <v>2402</v>
      </c>
      <c r="G1173" t="s">
        <v>2403</v>
      </c>
      <c r="H1173">
        <v>43</v>
      </c>
      <c r="I1173" s="10">
        <v>42419</v>
      </c>
      <c r="J1173" s="10">
        <v>42986</v>
      </c>
      <c r="K1173" s="10">
        <v>43708</v>
      </c>
      <c r="L1173" s="11">
        <v>1305578.69</v>
      </c>
      <c r="M1173" s="11">
        <v>1074739.95</v>
      </c>
      <c r="N1173" s="11">
        <v>730823.16</v>
      </c>
      <c r="O1173" s="11">
        <v>128968.8</v>
      </c>
      <c r="P1173" s="11">
        <v>214947.99</v>
      </c>
      <c r="Q1173" s="11">
        <v>230838.74</v>
      </c>
      <c r="R1173" s="12">
        <f>Table7[[#This Row],[Solicitat beneficiar]]/Table7[[#This Row],[Valoare totala eligibila, LEI]]</f>
        <v>0.96195223784134942</v>
      </c>
      <c r="S1173" s="11">
        <f>Table7[[#This Row],[Valoare totala eligibila, LEI]]-Table7[[#This Row],[Solicitat beneficiar]]</f>
        <v>40891.449999999953</v>
      </c>
      <c r="T1173" s="11" t="e">
        <f>Table7[[#This Row],[Necesar de finantare lei - valoare eligibila cf. art 6. lit b) - OUG 36/2023]]/#REF!</f>
        <v>#REF!</v>
      </c>
      <c r="U1173" s="11">
        <v>1033848.5</v>
      </c>
      <c r="V1173" s="13">
        <v>100</v>
      </c>
      <c r="W1173" s="13" t="s">
        <v>2311</v>
      </c>
      <c r="X1173" s="16">
        <v>1</v>
      </c>
      <c r="Y1173" t="s">
        <v>17</v>
      </c>
      <c r="Z1173" s="13"/>
    </row>
    <row r="1174" spans="1:26" customFormat="1" hidden="1">
      <c r="A1174">
        <v>1173</v>
      </c>
      <c r="B1174">
        <v>102803</v>
      </c>
      <c r="C1174" t="s">
        <v>2404</v>
      </c>
      <c r="D1174" t="s">
        <v>35</v>
      </c>
      <c r="E1174" t="s">
        <v>431</v>
      </c>
      <c r="F1174" t="s">
        <v>2405</v>
      </c>
      <c r="G1174" t="s">
        <v>2406</v>
      </c>
      <c r="H1174">
        <v>23</v>
      </c>
      <c r="I1174" s="10"/>
      <c r="J1174" s="10">
        <v>42949</v>
      </c>
      <c r="K1174" s="10">
        <v>43281</v>
      </c>
      <c r="L1174" s="11">
        <v>587448.61</v>
      </c>
      <c r="M1174" s="11">
        <v>492032.62</v>
      </c>
      <c r="N1174" s="11">
        <v>334582.17</v>
      </c>
      <c r="O1174" s="11">
        <v>59043.93</v>
      </c>
      <c r="P1174" s="11">
        <v>98406.52</v>
      </c>
      <c r="Q1174" s="11">
        <v>95415.99</v>
      </c>
      <c r="R1174" s="12">
        <f>Table7[[#This Row],[Solicitat beneficiar]]/Table7[[#This Row],[Valoare totala eligibila, LEI]]</f>
        <v>0.99029003402254101</v>
      </c>
      <c r="S1174" s="11">
        <f>Table7[[#This Row],[Valoare totala eligibila, LEI]]-Table7[[#This Row],[Solicitat beneficiar]]</f>
        <v>4777.6199999999953</v>
      </c>
      <c r="T1174" s="11" t="e">
        <f>Table7[[#This Row],[Necesar de finantare lei - valoare eligibila cf. art 6. lit b) - OUG 36/2023]]/#REF!</f>
        <v>#REF!</v>
      </c>
      <c r="U1174" s="11">
        <v>487255</v>
      </c>
      <c r="V1174" s="13">
        <v>100</v>
      </c>
      <c r="W1174" s="13" t="s">
        <v>2347</v>
      </c>
      <c r="X1174" s="16">
        <v>1</v>
      </c>
      <c r="Y1174" t="s">
        <v>17</v>
      </c>
      <c r="Z1174" s="13"/>
    </row>
    <row r="1175" spans="1:26" customFormat="1" hidden="1">
      <c r="A1175">
        <v>1174</v>
      </c>
      <c r="B1175">
        <v>102864</v>
      </c>
      <c r="C1175" t="s">
        <v>2407</v>
      </c>
      <c r="D1175" t="s">
        <v>35</v>
      </c>
      <c r="E1175" t="s">
        <v>256</v>
      </c>
      <c r="F1175" t="s">
        <v>2408</v>
      </c>
      <c r="G1175" t="s">
        <v>2409</v>
      </c>
      <c r="H1175">
        <v>45</v>
      </c>
      <c r="I1175" s="10"/>
      <c r="J1175" s="10">
        <v>43132</v>
      </c>
      <c r="K1175" s="10">
        <v>43819</v>
      </c>
      <c r="L1175" s="11">
        <v>1176725.6200000001</v>
      </c>
      <c r="M1175" s="11">
        <v>1119257.4099999999</v>
      </c>
      <c r="N1175" s="11">
        <v>713526.59</v>
      </c>
      <c r="O1175" s="11">
        <v>125916.46</v>
      </c>
      <c r="P1175" s="11">
        <v>279814.36</v>
      </c>
      <c r="Q1175" s="11">
        <v>57468.21</v>
      </c>
      <c r="R1175" s="12">
        <f>Table7[[#This Row],[Solicitat beneficiar]]/Table7[[#This Row],[Valoare totala eligibila, LEI]]</f>
        <v>0</v>
      </c>
      <c r="S1175" s="11">
        <f>Table7[[#This Row],[Valoare totala eligibila, LEI]]-Table7[[#This Row],[Solicitat beneficiar]]</f>
        <v>1119257.4099999999</v>
      </c>
      <c r="T1175" s="11" t="e">
        <f>Table7[[#This Row],[Necesar de finantare lei - valoare eligibila cf. art 6. lit b) - OUG 36/2023]]/#REF!</f>
        <v>#REF!</v>
      </c>
      <c r="U1175" s="11">
        <v>0</v>
      </c>
      <c r="V1175" s="13">
        <v>0</v>
      </c>
      <c r="W1175" s="13" t="s">
        <v>2410</v>
      </c>
      <c r="X1175" s="16">
        <v>0</v>
      </c>
      <c r="Y1175" t="s">
        <v>19</v>
      </c>
      <c r="Z1175" s="13"/>
    </row>
    <row r="1176" spans="1:26" customFormat="1" hidden="1">
      <c r="A1176">
        <v>1175</v>
      </c>
      <c r="B1176">
        <v>102951</v>
      </c>
      <c r="C1176" t="s">
        <v>2411</v>
      </c>
      <c r="D1176" t="s">
        <v>35</v>
      </c>
      <c r="E1176" t="s">
        <v>431</v>
      </c>
      <c r="F1176" t="s">
        <v>2412</v>
      </c>
      <c r="G1176" t="s">
        <v>2413</v>
      </c>
      <c r="H1176">
        <v>32</v>
      </c>
      <c r="I1176" s="10"/>
      <c r="J1176" s="10">
        <v>42976</v>
      </c>
      <c r="K1176" s="10">
        <v>43373</v>
      </c>
      <c r="L1176" s="11">
        <v>1278507.3700000001</v>
      </c>
      <c r="M1176" s="11">
        <v>1082363.3400000001</v>
      </c>
      <c r="N1176" s="11">
        <v>736007.07</v>
      </c>
      <c r="O1176" s="11">
        <v>129883.6</v>
      </c>
      <c r="P1176" s="11">
        <v>216472.67</v>
      </c>
      <c r="Q1176" s="11">
        <v>196144.03</v>
      </c>
      <c r="R1176" s="12">
        <f>Table7[[#This Row],[Solicitat beneficiar]]/Table7[[#This Row],[Valoare totala eligibila, LEI]]</f>
        <v>0.99509341290143827</v>
      </c>
      <c r="S1176" s="11">
        <f>Table7[[#This Row],[Valoare totala eligibila, LEI]]-Table7[[#This Row],[Solicitat beneficiar]]</f>
        <v>5310.7100000001956</v>
      </c>
      <c r="T1176" s="11" t="e">
        <f>Table7[[#This Row],[Necesar de finantare lei - valoare eligibila cf. art 6. lit b) - OUG 36/2023]]/#REF!</f>
        <v>#REF!</v>
      </c>
      <c r="U1176" s="11">
        <v>1077052.6299999999</v>
      </c>
      <c r="V1176" s="13">
        <v>100</v>
      </c>
      <c r="W1176" s="13" t="s">
        <v>2311</v>
      </c>
      <c r="X1176" s="16">
        <v>1</v>
      </c>
      <c r="Y1176" t="s">
        <v>17</v>
      </c>
      <c r="Z1176" s="13"/>
    </row>
    <row r="1177" spans="1:26" customFormat="1" hidden="1">
      <c r="A1177">
        <v>1176</v>
      </c>
      <c r="B1177">
        <v>102997</v>
      </c>
      <c r="C1177" t="s">
        <v>2414</v>
      </c>
      <c r="D1177" t="s">
        <v>35</v>
      </c>
      <c r="E1177" t="s">
        <v>431</v>
      </c>
      <c r="F1177" t="s">
        <v>2415</v>
      </c>
      <c r="G1177" t="s">
        <v>2416</v>
      </c>
      <c r="H1177">
        <v>35</v>
      </c>
      <c r="I1177" s="10"/>
      <c r="J1177" s="10">
        <v>43192</v>
      </c>
      <c r="K1177" s="10">
        <v>43496</v>
      </c>
      <c r="L1177" s="11">
        <v>1093656.5900000001</v>
      </c>
      <c r="M1177" s="11">
        <v>894052.38</v>
      </c>
      <c r="N1177" s="11">
        <v>607955.61</v>
      </c>
      <c r="O1177" s="11">
        <v>107286.29</v>
      </c>
      <c r="P1177" s="11">
        <v>178810.48</v>
      </c>
      <c r="Q1177" s="11">
        <v>199604.21</v>
      </c>
      <c r="R1177" s="12">
        <f>Table7[[#This Row],[Solicitat beneficiar]]/Table7[[#This Row],[Valoare totala eligibila, LEI]]</f>
        <v>1</v>
      </c>
      <c r="S1177" s="11">
        <f>Table7[[#This Row],[Valoare totala eligibila, LEI]]-Table7[[#This Row],[Solicitat beneficiar]]</f>
        <v>0</v>
      </c>
      <c r="T1177" s="11" t="e">
        <f>Table7[[#This Row],[Necesar de finantare lei - valoare eligibila cf. art 6. lit b) - OUG 36/2023]]/#REF!</f>
        <v>#REF!</v>
      </c>
      <c r="U1177" s="11">
        <v>894052.38</v>
      </c>
      <c r="V1177" s="13">
        <v>100</v>
      </c>
      <c r="W1177" s="13" t="s">
        <v>2334</v>
      </c>
      <c r="X1177" s="16">
        <v>1</v>
      </c>
      <c r="Y1177" t="s">
        <v>17</v>
      </c>
      <c r="Z1177" s="13"/>
    </row>
    <row r="1178" spans="1:26" customFormat="1" hidden="1">
      <c r="A1178">
        <v>1177</v>
      </c>
      <c r="B1178">
        <v>103021</v>
      </c>
      <c r="C1178" t="s">
        <v>2417</v>
      </c>
      <c r="D1178" t="s">
        <v>35</v>
      </c>
      <c r="E1178" t="s">
        <v>2288</v>
      </c>
      <c r="F1178" t="s">
        <v>2418</v>
      </c>
      <c r="G1178" t="s">
        <v>2419</v>
      </c>
      <c r="H1178">
        <v>28</v>
      </c>
      <c r="I1178" s="10"/>
      <c r="J1178" s="10">
        <v>42943</v>
      </c>
      <c r="K1178" s="10">
        <v>43404</v>
      </c>
      <c r="L1178" s="11">
        <v>1108075.6399999999</v>
      </c>
      <c r="M1178" s="11">
        <v>931156</v>
      </c>
      <c r="N1178" s="11">
        <v>712334.34</v>
      </c>
      <c r="O1178" s="11">
        <v>125706.06</v>
      </c>
      <c r="P1178" s="11">
        <v>93115.6</v>
      </c>
      <c r="Q1178" s="11">
        <v>176919.64</v>
      </c>
      <c r="R1178" s="12">
        <f>Table7[[#This Row],[Solicitat beneficiar]]/Table7[[#This Row],[Valoare totala eligibila, LEI]]</f>
        <v>0.99881867270360714</v>
      </c>
      <c r="S1178" s="11">
        <f>Table7[[#This Row],[Valoare totala eligibila, LEI]]-Table7[[#This Row],[Solicitat beneficiar]]</f>
        <v>1100</v>
      </c>
      <c r="T1178" s="11" t="e">
        <f>Table7[[#This Row],[Necesar de finantare lei - valoare eligibila cf. art 6. lit b) - OUG 36/2023]]/#REF!</f>
        <v>#REF!</v>
      </c>
      <c r="U1178" s="11">
        <v>930056</v>
      </c>
      <c r="V1178" s="13">
        <v>100</v>
      </c>
      <c r="W1178" s="13" t="s">
        <v>2311</v>
      </c>
      <c r="X1178" s="16">
        <v>1</v>
      </c>
      <c r="Y1178" t="s">
        <v>17</v>
      </c>
      <c r="Z1178" s="13"/>
    </row>
    <row r="1179" spans="1:26" customFormat="1" hidden="1">
      <c r="A1179">
        <v>1178</v>
      </c>
      <c r="B1179">
        <v>103060</v>
      </c>
      <c r="C1179" t="s">
        <v>2420</v>
      </c>
      <c r="D1179" t="s">
        <v>35</v>
      </c>
      <c r="E1179" t="s">
        <v>2288</v>
      </c>
      <c r="F1179" t="s">
        <v>2421</v>
      </c>
      <c r="G1179" t="s">
        <v>2422</v>
      </c>
      <c r="H1179">
        <v>57</v>
      </c>
      <c r="I1179" s="10"/>
      <c r="J1179" s="10">
        <v>42968</v>
      </c>
      <c r="K1179" s="10">
        <v>44316</v>
      </c>
      <c r="L1179" s="11">
        <v>1307450.31</v>
      </c>
      <c r="M1179" s="11">
        <v>1098697.73</v>
      </c>
      <c r="N1179" s="11">
        <v>747114.45</v>
      </c>
      <c r="O1179" s="11">
        <v>131843.73000000001</v>
      </c>
      <c r="P1179" s="11">
        <v>219739.55</v>
      </c>
      <c r="Q1179" s="11">
        <v>208752.58</v>
      </c>
      <c r="R1179" s="12">
        <f>Table7[[#This Row],[Solicitat beneficiar]]/Table7[[#This Row],[Valoare totala eligibila, LEI]]</f>
        <v>0.97061799699904727</v>
      </c>
      <c r="S1179" s="11">
        <f>Table7[[#This Row],[Valoare totala eligibila, LEI]]-Table7[[#This Row],[Solicitat beneficiar]]</f>
        <v>32281.939999999944</v>
      </c>
      <c r="T1179" s="11" t="e">
        <f>Table7[[#This Row],[Necesar de finantare lei - valoare eligibila cf. art 6. lit b) - OUG 36/2023]]/#REF!</f>
        <v>#REF!</v>
      </c>
      <c r="U1179" s="11">
        <v>1066415.79</v>
      </c>
      <c r="V1179" s="13">
        <v>100</v>
      </c>
      <c r="W1179" s="13" t="s">
        <v>2311</v>
      </c>
      <c r="X1179" s="16">
        <v>1</v>
      </c>
      <c r="Y1179" t="s">
        <v>17</v>
      </c>
      <c r="Z1179" s="13"/>
    </row>
    <row r="1180" spans="1:26" customFormat="1" hidden="1">
      <c r="A1180">
        <v>1179</v>
      </c>
      <c r="B1180">
        <v>103114</v>
      </c>
      <c r="C1180" t="s">
        <v>2423</v>
      </c>
      <c r="D1180" t="s">
        <v>35</v>
      </c>
      <c r="E1180" t="s">
        <v>335</v>
      </c>
      <c r="F1180" t="s">
        <v>2424</v>
      </c>
      <c r="G1180" t="s">
        <v>2425</v>
      </c>
      <c r="H1180">
        <v>24</v>
      </c>
      <c r="I1180" s="10"/>
      <c r="J1180" s="10">
        <v>42943</v>
      </c>
      <c r="K1180" s="10">
        <v>43298</v>
      </c>
      <c r="L1180" s="11">
        <v>1139503.54</v>
      </c>
      <c r="M1180" s="11">
        <v>957566</v>
      </c>
      <c r="N1180" s="11">
        <v>691841.43</v>
      </c>
      <c r="O1180" s="11">
        <v>122089.67</v>
      </c>
      <c r="P1180" s="11">
        <v>143634.9</v>
      </c>
      <c r="Q1180" s="11">
        <v>181937.54</v>
      </c>
      <c r="R1180" s="12">
        <f>Table7[[#This Row],[Solicitat beneficiar]]/Table7[[#This Row],[Valoare totala eligibila, LEI]]</f>
        <v>0.99723152242247537</v>
      </c>
      <c r="S1180" s="11">
        <f>Table7[[#This Row],[Valoare totala eligibila, LEI]]-Table7[[#This Row],[Solicitat beneficiar]]</f>
        <v>2651</v>
      </c>
      <c r="T1180" s="11" t="e">
        <f>Table7[[#This Row],[Necesar de finantare lei - valoare eligibila cf. art 6. lit b) - OUG 36/2023]]/#REF!</f>
        <v>#REF!</v>
      </c>
      <c r="U1180" s="11">
        <v>954915</v>
      </c>
      <c r="V1180" s="13">
        <v>100</v>
      </c>
      <c r="W1180" s="13" t="s">
        <v>2311</v>
      </c>
      <c r="X1180" s="16">
        <v>1</v>
      </c>
      <c r="Y1180" t="s">
        <v>17</v>
      </c>
      <c r="Z1180" s="13"/>
    </row>
    <row r="1181" spans="1:26" customFormat="1" hidden="1">
      <c r="A1181">
        <v>1180</v>
      </c>
      <c r="B1181">
        <v>103137</v>
      </c>
      <c r="C1181" t="s">
        <v>2426</v>
      </c>
      <c r="D1181" t="s">
        <v>35</v>
      </c>
      <c r="E1181" t="s">
        <v>2288</v>
      </c>
      <c r="F1181" t="s">
        <v>2427</v>
      </c>
      <c r="G1181" t="s">
        <v>2428</v>
      </c>
      <c r="H1181">
        <v>15</v>
      </c>
      <c r="I1181" s="10"/>
      <c r="J1181" s="10">
        <v>42968</v>
      </c>
      <c r="K1181" s="10">
        <v>43404</v>
      </c>
      <c r="L1181" s="11">
        <v>1165942.6000000001</v>
      </c>
      <c r="M1181" s="11">
        <v>979783.7</v>
      </c>
      <c r="N1181" s="11">
        <v>633523.24</v>
      </c>
      <c r="O1181" s="11">
        <v>111798.22</v>
      </c>
      <c r="P1181" s="11">
        <v>234462.24</v>
      </c>
      <c r="Q1181" s="11">
        <v>186158.9</v>
      </c>
      <c r="R1181" s="12">
        <f>Table7[[#This Row],[Solicitat beneficiar]]/Table7[[#This Row],[Valoare totala eligibila, LEI]]</f>
        <v>0.99893639790088362</v>
      </c>
      <c r="S1181" s="11">
        <f>Table7[[#This Row],[Valoare totala eligibila, LEI]]-Table7[[#This Row],[Solicitat beneficiar]]</f>
        <v>1042.0999999999767</v>
      </c>
      <c r="T1181" s="11" t="e">
        <f>Table7[[#This Row],[Necesar de finantare lei - valoare eligibila cf. art 6. lit b) - OUG 36/2023]]/#REF!</f>
        <v>#REF!</v>
      </c>
      <c r="U1181" s="11">
        <v>978741.6</v>
      </c>
      <c r="V1181" s="13">
        <v>100</v>
      </c>
      <c r="W1181" s="13" t="s">
        <v>2311</v>
      </c>
      <c r="X1181" s="16">
        <v>1</v>
      </c>
      <c r="Y1181" t="s">
        <v>17</v>
      </c>
      <c r="Z1181" s="13"/>
    </row>
    <row r="1182" spans="1:26" customFormat="1" hidden="1">
      <c r="A1182">
        <v>1181</v>
      </c>
      <c r="B1182">
        <v>103157</v>
      </c>
      <c r="C1182" t="s">
        <v>2429</v>
      </c>
      <c r="D1182" t="s">
        <v>35</v>
      </c>
      <c r="E1182" t="s">
        <v>2288</v>
      </c>
      <c r="F1182" t="s">
        <v>2430</v>
      </c>
      <c r="G1182" t="s">
        <v>2431</v>
      </c>
      <c r="H1182">
        <v>27</v>
      </c>
      <c r="I1182" s="10"/>
      <c r="J1182" s="10">
        <v>42948</v>
      </c>
      <c r="K1182" s="10">
        <v>43343</v>
      </c>
      <c r="L1182" s="11">
        <v>1573345.85</v>
      </c>
      <c r="M1182" s="11">
        <v>1143247.3700000001</v>
      </c>
      <c r="N1182" s="11">
        <v>760291</v>
      </c>
      <c r="O1182" s="11">
        <v>134169</v>
      </c>
      <c r="P1182" s="11">
        <v>248787.37</v>
      </c>
      <c r="Q1182" s="11">
        <v>430098.48</v>
      </c>
      <c r="R1182" s="12">
        <f>Table7[[#This Row],[Solicitat beneficiar]]/Table7[[#This Row],[Valoare totala eligibila, LEI]]</f>
        <v>0.99903470584848131</v>
      </c>
      <c r="S1182" s="11">
        <f>Table7[[#This Row],[Valoare totala eligibila, LEI]]-Table7[[#This Row],[Solicitat beneficiar]]</f>
        <v>1103.5700000000652</v>
      </c>
      <c r="T1182" s="11" t="e">
        <f>Table7[[#This Row],[Necesar de finantare lei - valoare eligibila cf. art 6. lit b) - OUG 36/2023]]/#REF!</f>
        <v>#REF!</v>
      </c>
      <c r="U1182" s="11">
        <v>1142143.8</v>
      </c>
      <c r="V1182" s="13">
        <v>100</v>
      </c>
      <c r="W1182" s="13" t="s">
        <v>2311</v>
      </c>
      <c r="X1182" s="16">
        <v>1</v>
      </c>
      <c r="Y1182" t="s">
        <v>17</v>
      </c>
      <c r="Z1182" s="13"/>
    </row>
    <row r="1183" spans="1:26" customFormat="1" hidden="1">
      <c r="A1183">
        <v>1182</v>
      </c>
      <c r="B1183">
        <v>103162</v>
      </c>
      <c r="C1183" t="s">
        <v>2432</v>
      </c>
      <c r="D1183" t="s">
        <v>35</v>
      </c>
      <c r="E1183" t="s">
        <v>256</v>
      </c>
      <c r="F1183" t="s">
        <v>2433</v>
      </c>
      <c r="G1183" t="s">
        <v>2434</v>
      </c>
      <c r="H1183">
        <v>20</v>
      </c>
      <c r="I1183" s="10"/>
      <c r="J1183" s="10">
        <v>43129</v>
      </c>
      <c r="K1183" s="10">
        <v>43708</v>
      </c>
      <c r="L1183" s="11">
        <v>523278.7</v>
      </c>
      <c r="M1183" s="11">
        <v>517132.35</v>
      </c>
      <c r="N1183" s="11">
        <v>351650</v>
      </c>
      <c r="O1183" s="11">
        <v>62055.88</v>
      </c>
      <c r="P1183" s="11">
        <v>103426.47</v>
      </c>
      <c r="Q1183" s="11">
        <v>6146.35</v>
      </c>
      <c r="R1183" s="12">
        <f>Table7[[#This Row],[Solicitat beneficiar]]/Table7[[#This Row],[Valoare totala eligibila, LEI]]</f>
        <v>0</v>
      </c>
      <c r="S1183" s="11">
        <f>Table7[[#This Row],[Valoare totala eligibila, LEI]]-Table7[[#This Row],[Solicitat beneficiar]]</f>
        <v>517132.35</v>
      </c>
      <c r="T1183" s="11" t="e">
        <f>Table7[[#This Row],[Necesar de finantare lei - valoare eligibila cf. art 6. lit b) - OUG 36/2023]]/#REF!</f>
        <v>#REF!</v>
      </c>
      <c r="U1183" s="11">
        <v>0</v>
      </c>
      <c r="V1183" s="13">
        <v>0</v>
      </c>
      <c r="W1183" s="13" t="s">
        <v>2410</v>
      </c>
      <c r="X1183" s="16">
        <v>0</v>
      </c>
      <c r="Y1183" t="s">
        <v>19</v>
      </c>
      <c r="Z1183" s="13"/>
    </row>
    <row r="1184" spans="1:26" customFormat="1" hidden="1">
      <c r="A1184">
        <v>1183</v>
      </c>
      <c r="B1184">
        <v>103165</v>
      </c>
      <c r="C1184" t="s">
        <v>2435</v>
      </c>
      <c r="D1184" t="s">
        <v>35</v>
      </c>
      <c r="E1184" t="s">
        <v>431</v>
      </c>
      <c r="F1184" t="s">
        <v>2436</v>
      </c>
      <c r="G1184" t="s">
        <v>2437</v>
      </c>
      <c r="H1184">
        <v>36</v>
      </c>
      <c r="I1184" s="10"/>
      <c r="J1184" s="10">
        <v>42949</v>
      </c>
      <c r="K1184" s="10">
        <v>43646</v>
      </c>
      <c r="L1184" s="11">
        <v>911246.07</v>
      </c>
      <c r="M1184" s="11">
        <v>765753</v>
      </c>
      <c r="N1184" s="11">
        <v>520712.04</v>
      </c>
      <c r="O1184" s="11">
        <v>91890.36</v>
      </c>
      <c r="P1184" s="11">
        <v>153150.6</v>
      </c>
      <c r="Q1184" s="11">
        <v>145493.07</v>
      </c>
      <c r="R1184" s="12">
        <f>Table7[[#This Row],[Solicitat beneficiar]]/Table7[[#This Row],[Valoare totala eligibila, LEI]]</f>
        <v>0.9960182460924083</v>
      </c>
      <c r="S1184" s="11">
        <f>Table7[[#This Row],[Valoare totala eligibila, LEI]]-Table7[[#This Row],[Solicitat beneficiar]]</f>
        <v>3049.0400000000373</v>
      </c>
      <c r="T1184" s="11" t="e">
        <f>Table7[[#This Row],[Necesar de finantare lei - valoare eligibila cf. art 6. lit b) - OUG 36/2023]]/#REF!</f>
        <v>#REF!</v>
      </c>
      <c r="U1184" s="11">
        <v>762703.96</v>
      </c>
      <c r="V1184" s="13">
        <v>100</v>
      </c>
      <c r="W1184" s="13" t="s">
        <v>2438</v>
      </c>
      <c r="X1184" s="16">
        <v>1</v>
      </c>
      <c r="Y1184" t="s">
        <v>17</v>
      </c>
      <c r="Z1184" s="13"/>
    </row>
    <row r="1185" spans="1:26" customFormat="1" hidden="1">
      <c r="A1185">
        <v>1184</v>
      </c>
      <c r="B1185">
        <v>103188</v>
      </c>
      <c r="C1185" t="s">
        <v>2439</v>
      </c>
      <c r="D1185" t="s">
        <v>35</v>
      </c>
      <c r="E1185" t="s">
        <v>256</v>
      </c>
      <c r="F1185" t="s">
        <v>2440</v>
      </c>
      <c r="G1185" t="s">
        <v>2441</v>
      </c>
      <c r="H1185">
        <v>26</v>
      </c>
      <c r="I1185" s="10"/>
      <c r="J1185" s="10">
        <v>42985</v>
      </c>
      <c r="K1185" s="10">
        <v>43312</v>
      </c>
      <c r="L1185" s="11">
        <v>1199476.05</v>
      </c>
      <c r="M1185" s="11">
        <v>1007963.07</v>
      </c>
      <c r="N1185" s="11">
        <v>706747.86</v>
      </c>
      <c r="O1185" s="11">
        <v>124720.21</v>
      </c>
      <c r="P1185" s="11">
        <v>176495</v>
      </c>
      <c r="Q1185" s="11">
        <v>191512.98</v>
      </c>
      <c r="R1185" s="12">
        <f>Table7[[#This Row],[Solicitat beneficiar]]/Table7[[#This Row],[Valoare totala eligibila, LEI]]</f>
        <v>0.99839989177381272</v>
      </c>
      <c r="S1185" s="11">
        <f>Table7[[#This Row],[Valoare totala eligibila, LEI]]-Table7[[#This Row],[Solicitat beneficiar]]</f>
        <v>1612.8499999999767</v>
      </c>
      <c r="T1185" s="11" t="e">
        <f>Table7[[#This Row],[Necesar de finantare lei - valoare eligibila cf. art 6. lit b) - OUG 36/2023]]/#REF!</f>
        <v>#REF!</v>
      </c>
      <c r="U1185" s="11">
        <v>1006350.22</v>
      </c>
      <c r="V1185" s="13">
        <v>100</v>
      </c>
      <c r="W1185" s="13" t="s">
        <v>2311</v>
      </c>
      <c r="X1185" s="16">
        <v>1</v>
      </c>
      <c r="Y1185" t="s">
        <v>17</v>
      </c>
      <c r="Z1185" s="13"/>
    </row>
    <row r="1186" spans="1:26" customFormat="1" hidden="1">
      <c r="A1186">
        <v>1185</v>
      </c>
      <c r="B1186">
        <v>103213</v>
      </c>
      <c r="C1186" t="s">
        <v>2442</v>
      </c>
      <c r="D1186" t="s">
        <v>35</v>
      </c>
      <c r="E1186" t="s">
        <v>335</v>
      </c>
      <c r="F1186" t="s">
        <v>2443</v>
      </c>
      <c r="G1186" t="s">
        <v>2444</v>
      </c>
      <c r="H1186">
        <v>24</v>
      </c>
      <c r="I1186" s="10"/>
      <c r="J1186" s="10">
        <v>42947</v>
      </c>
      <c r="K1186" s="10">
        <v>43312</v>
      </c>
      <c r="L1186" s="11">
        <v>1351568.68</v>
      </c>
      <c r="M1186" s="11">
        <v>1103567</v>
      </c>
      <c r="N1186" s="11">
        <v>750425.05</v>
      </c>
      <c r="O1186" s="11">
        <v>132427.95000000001</v>
      </c>
      <c r="P1186" s="11">
        <v>220714</v>
      </c>
      <c r="Q1186" s="11">
        <v>248001.68</v>
      </c>
      <c r="R1186" s="12">
        <f>Table7[[#This Row],[Solicitat beneficiar]]/Table7[[#This Row],[Valoare totala eligibila, LEI]]</f>
        <v>0.98517176573783016</v>
      </c>
      <c r="S1186" s="11">
        <f>Table7[[#This Row],[Valoare totala eligibila, LEI]]-Table7[[#This Row],[Solicitat beneficiar]]</f>
        <v>16363.949999999953</v>
      </c>
      <c r="T1186" s="11" t="e">
        <f>Table7[[#This Row],[Necesar de finantare lei - valoare eligibila cf. art 6. lit b) - OUG 36/2023]]/#REF!</f>
        <v>#REF!</v>
      </c>
      <c r="U1186" s="11">
        <v>1087203.05</v>
      </c>
      <c r="V1186" s="13">
        <v>100</v>
      </c>
      <c r="W1186" s="13" t="s">
        <v>2311</v>
      </c>
      <c r="X1186" s="16">
        <v>1</v>
      </c>
      <c r="Y1186" t="s">
        <v>17</v>
      </c>
      <c r="Z1186" s="13"/>
    </row>
    <row r="1187" spans="1:26" customFormat="1" hidden="1">
      <c r="A1187">
        <v>1186</v>
      </c>
      <c r="B1187">
        <v>103215</v>
      </c>
      <c r="C1187" t="s">
        <v>2445</v>
      </c>
      <c r="D1187" t="s">
        <v>35</v>
      </c>
      <c r="E1187" t="s">
        <v>2251</v>
      </c>
      <c r="F1187" t="s">
        <v>2446</v>
      </c>
      <c r="G1187" t="s">
        <v>2447</v>
      </c>
      <c r="H1187">
        <v>30</v>
      </c>
      <c r="I1187" s="10">
        <v>42614</v>
      </c>
      <c r="J1187" s="10">
        <v>43133</v>
      </c>
      <c r="K1187" s="10">
        <v>43343</v>
      </c>
      <c r="L1187" s="11">
        <v>146135.57</v>
      </c>
      <c r="M1187" s="11">
        <v>119764</v>
      </c>
      <c r="N1187" s="11">
        <v>91619.46</v>
      </c>
      <c r="O1187" s="11">
        <v>16168.14</v>
      </c>
      <c r="P1187" s="11">
        <v>11976.4</v>
      </c>
      <c r="Q1187" s="11">
        <v>26371.57</v>
      </c>
      <c r="R1187" s="12">
        <f>Table7[[#This Row],[Solicitat beneficiar]]/Table7[[#This Row],[Valoare totala eligibila, LEI]]</f>
        <v>0.99724458100931834</v>
      </c>
      <c r="S1187" s="11">
        <f>Table7[[#This Row],[Valoare totala eligibila, LEI]]-Table7[[#This Row],[Solicitat beneficiar]]</f>
        <v>330</v>
      </c>
      <c r="T1187" s="11" t="e">
        <f>Table7[[#This Row],[Necesar de finantare lei - valoare eligibila cf. art 6. lit b) - OUG 36/2023]]/#REF!</f>
        <v>#REF!</v>
      </c>
      <c r="U1187" s="11">
        <v>119434</v>
      </c>
      <c r="V1187" s="13">
        <v>100</v>
      </c>
      <c r="W1187" s="13" t="s">
        <v>2311</v>
      </c>
      <c r="X1187" s="16">
        <v>1</v>
      </c>
      <c r="Y1187" t="s">
        <v>17</v>
      </c>
      <c r="Z1187" s="13"/>
    </row>
    <row r="1188" spans="1:26" customFormat="1" hidden="1">
      <c r="A1188">
        <v>1187</v>
      </c>
      <c r="B1188">
        <v>103219</v>
      </c>
      <c r="C1188" t="s">
        <v>2448</v>
      </c>
      <c r="D1188" t="s">
        <v>35</v>
      </c>
      <c r="E1188" t="s">
        <v>2251</v>
      </c>
      <c r="F1188" t="s">
        <v>2449</v>
      </c>
      <c r="G1188" t="s">
        <v>2450</v>
      </c>
      <c r="H1188">
        <v>24</v>
      </c>
      <c r="I1188" s="10">
        <v>42556</v>
      </c>
      <c r="J1188" s="10">
        <v>42948</v>
      </c>
      <c r="K1188" s="10">
        <v>43281</v>
      </c>
      <c r="L1188" s="11">
        <v>656061.28</v>
      </c>
      <c r="M1188" s="11">
        <v>551312</v>
      </c>
      <c r="N1188" s="11">
        <v>374892.16</v>
      </c>
      <c r="O1188" s="11">
        <v>66157.440000000002</v>
      </c>
      <c r="P1188" s="11">
        <v>110262.39999999999</v>
      </c>
      <c r="Q1188" s="11">
        <v>104749.28</v>
      </c>
      <c r="R1188" s="12">
        <f>Table7[[#This Row],[Solicitat beneficiar]]/Table7[[#This Row],[Valoare totala eligibila, LEI]]</f>
        <v>0.99561148678062528</v>
      </c>
      <c r="S1188" s="11">
        <f>Table7[[#This Row],[Valoare totala eligibila, LEI]]-Table7[[#This Row],[Solicitat beneficiar]]</f>
        <v>2419.4399999999441</v>
      </c>
      <c r="T1188" s="11" t="e">
        <f>Table7[[#This Row],[Necesar de finantare lei - valoare eligibila cf. art 6. lit b) - OUG 36/2023]]/#REF!</f>
        <v>#REF!</v>
      </c>
      <c r="U1188" s="11">
        <v>548892.56000000006</v>
      </c>
      <c r="V1188" s="13">
        <v>100</v>
      </c>
      <c r="W1188" s="13" t="s">
        <v>2311</v>
      </c>
      <c r="X1188" s="16">
        <v>1</v>
      </c>
      <c r="Y1188" t="s">
        <v>17</v>
      </c>
      <c r="Z1188" s="13"/>
    </row>
    <row r="1189" spans="1:26" customFormat="1" hidden="1">
      <c r="A1189">
        <v>1188</v>
      </c>
      <c r="B1189">
        <v>103289</v>
      </c>
      <c r="C1189" t="s">
        <v>2451</v>
      </c>
      <c r="D1189" t="s">
        <v>35</v>
      </c>
      <c r="E1189" t="s">
        <v>431</v>
      </c>
      <c r="F1189" t="s">
        <v>2452</v>
      </c>
      <c r="G1189" t="s">
        <v>2453</v>
      </c>
      <c r="H1189">
        <v>36</v>
      </c>
      <c r="I1189" s="10"/>
      <c r="J1189" s="10">
        <v>42992</v>
      </c>
      <c r="K1189" s="10">
        <v>43496</v>
      </c>
      <c r="L1189" s="11">
        <v>847059.43</v>
      </c>
      <c r="M1189" s="11">
        <v>711614.65</v>
      </c>
      <c r="N1189" s="11">
        <v>544382.49</v>
      </c>
      <c r="O1189" s="11">
        <v>96067.51</v>
      </c>
      <c r="P1189" s="11">
        <v>71164.649999999994</v>
      </c>
      <c r="Q1189" s="11">
        <v>135444.78</v>
      </c>
      <c r="R1189" s="12">
        <f>Table7[[#This Row],[Solicitat beneficiar]]/Table7[[#This Row],[Valoare totala eligibila, LEI]]</f>
        <v>0.86224756615114651</v>
      </c>
      <c r="S1189" s="11">
        <f>Table7[[#This Row],[Valoare totala eligibila, LEI]]-Table7[[#This Row],[Solicitat beneficiar]]</f>
        <v>98026.650000000023</v>
      </c>
      <c r="T1189" s="11" t="e">
        <f>Table7[[#This Row],[Necesar de finantare lei - valoare eligibila cf. art 6. lit b) - OUG 36/2023]]/#REF!</f>
        <v>#REF!</v>
      </c>
      <c r="U1189" s="11">
        <v>613588</v>
      </c>
      <c r="V1189" s="13">
        <v>100</v>
      </c>
      <c r="W1189" s="13" t="s">
        <v>2438</v>
      </c>
      <c r="X1189" s="16">
        <v>1</v>
      </c>
      <c r="Y1189" t="s">
        <v>17</v>
      </c>
      <c r="Z1189" s="13"/>
    </row>
    <row r="1190" spans="1:26" customFormat="1" hidden="1">
      <c r="A1190">
        <v>1189</v>
      </c>
      <c r="B1190">
        <v>103326</v>
      </c>
      <c r="C1190" t="s">
        <v>2454</v>
      </c>
      <c r="D1190" t="s">
        <v>35</v>
      </c>
      <c r="E1190" t="s">
        <v>2392</v>
      </c>
      <c r="F1190" t="s">
        <v>2455</v>
      </c>
      <c r="G1190" t="s">
        <v>2456</v>
      </c>
      <c r="H1190">
        <v>38</v>
      </c>
      <c r="I1190" s="10"/>
      <c r="J1190" s="10">
        <v>43012</v>
      </c>
      <c r="K1190" s="10">
        <v>43708</v>
      </c>
      <c r="L1190" s="11">
        <v>797279.53</v>
      </c>
      <c r="M1190" s="11">
        <v>647033.59999999998</v>
      </c>
      <c r="N1190" s="11">
        <v>428212.98</v>
      </c>
      <c r="O1190" s="11">
        <v>75567.02</v>
      </c>
      <c r="P1190" s="11">
        <v>143253.6</v>
      </c>
      <c r="Q1190" s="11">
        <v>150245.93</v>
      </c>
      <c r="R1190" s="12">
        <f>Table7[[#This Row],[Solicitat beneficiar]]/Table7[[#This Row],[Valoare totala eligibila, LEI]]</f>
        <v>0.98979804140001382</v>
      </c>
      <c r="S1190" s="11">
        <f>Table7[[#This Row],[Valoare totala eligibila, LEI]]-Table7[[#This Row],[Solicitat beneficiar]]</f>
        <v>6601.0100000000093</v>
      </c>
      <c r="T1190" s="11" t="e">
        <f>Table7[[#This Row],[Necesar de finantare lei - valoare eligibila cf. art 6. lit b) - OUG 36/2023]]/#REF!</f>
        <v>#REF!</v>
      </c>
      <c r="U1190" s="11">
        <v>640432.59</v>
      </c>
      <c r="V1190" s="13">
        <v>100</v>
      </c>
      <c r="W1190" s="13" t="s">
        <v>2311</v>
      </c>
      <c r="X1190" s="16">
        <v>1</v>
      </c>
      <c r="Y1190" t="s">
        <v>17</v>
      </c>
      <c r="Z1190" s="13"/>
    </row>
    <row r="1191" spans="1:26" customFormat="1" hidden="1">
      <c r="A1191">
        <v>1190</v>
      </c>
      <c r="B1191">
        <v>103479</v>
      </c>
      <c r="C1191" t="s">
        <v>2457</v>
      </c>
      <c r="D1191" t="s">
        <v>35</v>
      </c>
      <c r="E1191" t="s">
        <v>256</v>
      </c>
      <c r="F1191" t="s">
        <v>2458</v>
      </c>
      <c r="G1191" t="s">
        <v>2459</v>
      </c>
      <c r="H1191">
        <v>24</v>
      </c>
      <c r="I1191" s="10"/>
      <c r="J1191" s="10">
        <v>43133</v>
      </c>
      <c r="K1191" s="10">
        <v>43830</v>
      </c>
      <c r="L1191" s="11">
        <v>1023076.08</v>
      </c>
      <c r="M1191" s="11">
        <v>1023076.08</v>
      </c>
      <c r="N1191" s="11">
        <v>747868.61</v>
      </c>
      <c r="O1191" s="11">
        <v>131976.81</v>
      </c>
      <c r="P1191" s="11">
        <v>143230.66</v>
      </c>
      <c r="Q1191" s="11">
        <v>0</v>
      </c>
      <c r="R1191" s="12">
        <f>Table7[[#This Row],[Solicitat beneficiar]]/Table7[[#This Row],[Valoare totala eligibila, LEI]]</f>
        <v>0.99454534212157519</v>
      </c>
      <c r="S1191" s="11">
        <f>Table7[[#This Row],[Valoare totala eligibila, LEI]]-Table7[[#This Row],[Solicitat beneficiar]]</f>
        <v>5580.5299999999115</v>
      </c>
      <c r="T1191" s="11" t="e">
        <f>Table7[[#This Row],[Necesar de finantare lei - valoare eligibila cf. art 6. lit b) - OUG 36/2023]]/#REF!</f>
        <v>#REF!</v>
      </c>
      <c r="U1191" s="11">
        <v>1017495.55</v>
      </c>
      <c r="V1191" s="13">
        <v>100</v>
      </c>
      <c r="W1191" s="13" t="s">
        <v>2311</v>
      </c>
      <c r="X1191" s="16">
        <v>1</v>
      </c>
      <c r="Y1191" t="s">
        <v>17</v>
      </c>
      <c r="Z1191" s="13"/>
    </row>
    <row r="1192" spans="1:26" customFormat="1" hidden="1">
      <c r="A1192">
        <v>1191</v>
      </c>
      <c r="B1192">
        <v>103534</v>
      </c>
      <c r="C1192" t="s">
        <v>2460</v>
      </c>
      <c r="D1192" t="s">
        <v>35</v>
      </c>
      <c r="E1192" t="s">
        <v>2288</v>
      </c>
      <c r="F1192" t="s">
        <v>2461</v>
      </c>
      <c r="G1192" t="s">
        <v>2462</v>
      </c>
      <c r="H1192">
        <v>38</v>
      </c>
      <c r="I1192" s="10"/>
      <c r="J1192" s="10">
        <v>43137</v>
      </c>
      <c r="K1192" s="10">
        <v>43769</v>
      </c>
      <c r="L1192" s="11">
        <v>1056572.3999999999</v>
      </c>
      <c r="M1192" s="11">
        <v>843106.44</v>
      </c>
      <c r="N1192" s="11">
        <v>573312.37</v>
      </c>
      <c r="O1192" s="11">
        <v>101172.78</v>
      </c>
      <c r="P1192" s="11">
        <v>168621.29</v>
      </c>
      <c r="Q1192" s="11">
        <v>213465.96</v>
      </c>
      <c r="R1192" s="12">
        <f>Table7[[#This Row],[Solicitat beneficiar]]/Table7[[#This Row],[Valoare totala eligibila, LEI]]</f>
        <v>0.99433982499291562</v>
      </c>
      <c r="S1192" s="11">
        <f>Table7[[#This Row],[Valoare totala eligibila, LEI]]-Table7[[#This Row],[Solicitat beneficiar]]</f>
        <v>4772.1299999998882</v>
      </c>
      <c r="T1192" s="11" t="e">
        <f>Table7[[#This Row],[Necesar de finantare lei - valoare eligibila cf. art 6. lit b) - OUG 36/2023]]/#REF!</f>
        <v>#REF!</v>
      </c>
      <c r="U1192" s="11">
        <v>838334.31</v>
      </c>
      <c r="V1192" s="13">
        <v>100</v>
      </c>
      <c r="W1192" s="13" t="s">
        <v>2311</v>
      </c>
      <c r="X1192" s="16">
        <v>1</v>
      </c>
      <c r="Y1192" t="s">
        <v>17</v>
      </c>
      <c r="Z1192" s="13"/>
    </row>
    <row r="1193" spans="1:26" customFormat="1" hidden="1">
      <c r="A1193">
        <v>1192</v>
      </c>
      <c r="B1193">
        <v>103543</v>
      </c>
      <c r="C1193" t="s">
        <v>2463</v>
      </c>
      <c r="D1193" t="s">
        <v>35</v>
      </c>
      <c r="E1193" t="s">
        <v>335</v>
      </c>
      <c r="F1193" t="s">
        <v>2464</v>
      </c>
      <c r="G1193" t="s">
        <v>2465</v>
      </c>
      <c r="H1193">
        <v>43</v>
      </c>
      <c r="I1193" s="10"/>
      <c r="J1193" s="10">
        <v>43185</v>
      </c>
      <c r="K1193" s="10">
        <v>43861</v>
      </c>
      <c r="L1193" s="11">
        <v>1534667.69</v>
      </c>
      <c r="M1193" s="11">
        <v>1116162.67</v>
      </c>
      <c r="N1193" s="11">
        <v>758990.37</v>
      </c>
      <c r="O1193" s="11">
        <v>133939.48000000001</v>
      </c>
      <c r="P1193" s="11">
        <v>223232.82</v>
      </c>
      <c r="Q1193" s="11">
        <v>418505.02</v>
      </c>
      <c r="R1193" s="12">
        <f>Table7[[#This Row],[Solicitat beneficiar]]/Table7[[#This Row],[Valoare totala eligibila, LEI]]</f>
        <v>0.96944279636229025</v>
      </c>
      <c r="S1193" s="11">
        <f>Table7[[#This Row],[Valoare totala eligibila, LEI]]-Table7[[#This Row],[Solicitat beneficiar]]</f>
        <v>34106.809999999823</v>
      </c>
      <c r="T1193" s="11" t="e">
        <f>Table7[[#This Row],[Necesar de finantare lei - valoare eligibila cf. art 6. lit b) - OUG 36/2023]]/#REF!</f>
        <v>#REF!</v>
      </c>
      <c r="U1193" s="11">
        <v>1082055.8600000001</v>
      </c>
      <c r="V1193" s="13">
        <v>100</v>
      </c>
      <c r="W1193" s="13" t="s">
        <v>2466</v>
      </c>
      <c r="X1193" s="16">
        <v>1</v>
      </c>
      <c r="Y1193" t="s">
        <v>17</v>
      </c>
      <c r="Z1193" s="13"/>
    </row>
    <row r="1194" spans="1:26" customFormat="1" hidden="1">
      <c r="A1194">
        <v>1193</v>
      </c>
      <c r="B1194">
        <v>103569</v>
      </c>
      <c r="C1194" t="s">
        <v>2467</v>
      </c>
      <c r="D1194" t="s">
        <v>35</v>
      </c>
      <c r="E1194" t="s">
        <v>456</v>
      </c>
      <c r="F1194" t="s">
        <v>2468</v>
      </c>
      <c r="G1194" t="s">
        <v>2469</v>
      </c>
      <c r="H1194">
        <v>26</v>
      </c>
      <c r="I1194" s="10"/>
      <c r="J1194" s="10">
        <v>42936</v>
      </c>
      <c r="K1194" s="10">
        <v>43343</v>
      </c>
      <c r="L1194" s="11">
        <v>1345436.98</v>
      </c>
      <c r="M1194" s="11">
        <v>1130619.31</v>
      </c>
      <c r="N1194" s="11">
        <v>754694.04</v>
      </c>
      <c r="O1194" s="11">
        <v>133181.29999999999</v>
      </c>
      <c r="P1194" s="11">
        <v>242743.97</v>
      </c>
      <c r="Q1194" s="11">
        <v>214817.67</v>
      </c>
      <c r="R1194" s="12">
        <f>Table7[[#This Row],[Solicitat beneficiar]]/Table7[[#This Row],[Valoare totala eligibila, LEI]]</f>
        <v>1</v>
      </c>
      <c r="S1194" s="11">
        <f>Table7[[#This Row],[Valoare totala eligibila, LEI]]-Table7[[#This Row],[Solicitat beneficiar]]</f>
        <v>0</v>
      </c>
      <c r="T1194" s="11" t="e">
        <f>Table7[[#This Row],[Necesar de finantare lei - valoare eligibila cf. art 6. lit b) - OUG 36/2023]]/#REF!</f>
        <v>#REF!</v>
      </c>
      <c r="U1194" s="11">
        <v>1130619.31</v>
      </c>
      <c r="V1194" s="13">
        <v>100</v>
      </c>
      <c r="W1194" s="13" t="s">
        <v>2311</v>
      </c>
      <c r="X1194" s="16">
        <v>1</v>
      </c>
      <c r="Y1194" t="s">
        <v>17</v>
      </c>
      <c r="Z1194" s="13"/>
    </row>
    <row r="1195" spans="1:26" customFormat="1" hidden="1">
      <c r="A1195">
        <v>1194</v>
      </c>
      <c r="B1195">
        <v>103604</v>
      </c>
      <c r="C1195" t="s">
        <v>2470</v>
      </c>
      <c r="D1195" t="s">
        <v>35</v>
      </c>
      <c r="E1195" t="s">
        <v>2288</v>
      </c>
      <c r="F1195" t="s">
        <v>2471</v>
      </c>
      <c r="G1195" t="s">
        <v>2472</v>
      </c>
      <c r="H1195">
        <v>35</v>
      </c>
      <c r="I1195" s="10"/>
      <c r="J1195" s="10">
        <v>43010</v>
      </c>
      <c r="K1195" s="10">
        <v>43585</v>
      </c>
      <c r="L1195" s="11">
        <v>449077.8</v>
      </c>
      <c r="M1195" s="11">
        <v>362758.65</v>
      </c>
      <c r="N1195" s="11">
        <v>246204.76</v>
      </c>
      <c r="O1195" s="11">
        <v>43447.89</v>
      </c>
      <c r="P1195" s="11">
        <v>73106</v>
      </c>
      <c r="Q1195" s="11">
        <v>86319.15</v>
      </c>
      <c r="R1195" s="12">
        <f>Table7[[#This Row],[Solicitat beneficiar]]/Table7[[#This Row],[Valoare totala eligibila, LEI]]</f>
        <v>0.99930094017055138</v>
      </c>
      <c r="S1195" s="11">
        <f>Table7[[#This Row],[Valoare totala eligibila, LEI]]-Table7[[#This Row],[Solicitat beneficiar]]</f>
        <v>253.59000000002561</v>
      </c>
      <c r="T1195" s="11" t="e">
        <f>Table7[[#This Row],[Necesar de finantare lei - valoare eligibila cf. art 6. lit b) - OUG 36/2023]]/#REF!</f>
        <v>#REF!</v>
      </c>
      <c r="U1195" s="11">
        <v>362505.06</v>
      </c>
      <c r="V1195" s="13">
        <v>100</v>
      </c>
      <c r="W1195" s="13" t="s">
        <v>2311</v>
      </c>
      <c r="X1195" s="16">
        <v>1</v>
      </c>
      <c r="Y1195" t="s">
        <v>17</v>
      </c>
      <c r="Z1195" s="13"/>
    </row>
    <row r="1196" spans="1:26" customFormat="1" hidden="1">
      <c r="A1196">
        <v>1195</v>
      </c>
      <c r="B1196">
        <v>103688</v>
      </c>
      <c r="C1196" t="s">
        <v>2473</v>
      </c>
      <c r="D1196" t="s">
        <v>35</v>
      </c>
      <c r="E1196" t="s">
        <v>431</v>
      </c>
      <c r="F1196" t="s">
        <v>2474</v>
      </c>
      <c r="G1196" t="s">
        <v>2475</v>
      </c>
      <c r="H1196">
        <v>44</v>
      </c>
      <c r="I1196" s="10"/>
      <c r="J1196" s="10">
        <v>42989</v>
      </c>
      <c r="K1196" s="10">
        <v>43830</v>
      </c>
      <c r="L1196" s="11">
        <v>1622916.5</v>
      </c>
      <c r="M1196" s="11">
        <v>1131075.3799999999</v>
      </c>
      <c r="N1196" s="11">
        <v>757928</v>
      </c>
      <c r="O1196" s="11">
        <v>133752</v>
      </c>
      <c r="P1196" s="11">
        <v>239395.38</v>
      </c>
      <c r="Q1196" s="11">
        <v>491841.12</v>
      </c>
      <c r="R1196" s="12">
        <f>Table7[[#This Row],[Solicitat beneficiar]]/Table7[[#This Row],[Valoare totala eligibila, LEI]]</f>
        <v>0.9946274137803266</v>
      </c>
      <c r="S1196" s="11">
        <f>Table7[[#This Row],[Valoare totala eligibila, LEI]]-Table7[[#This Row],[Solicitat beneficiar]]</f>
        <v>6076.7999999998137</v>
      </c>
      <c r="T1196" s="11" t="e">
        <f>Table7[[#This Row],[Necesar de finantare lei - valoare eligibila cf. art 6. lit b) - OUG 36/2023]]/#REF!</f>
        <v>#REF!</v>
      </c>
      <c r="U1196" s="11">
        <v>1124998.58</v>
      </c>
      <c r="V1196" s="13">
        <v>100</v>
      </c>
      <c r="W1196" s="13" t="s">
        <v>2351</v>
      </c>
      <c r="X1196" s="16">
        <v>1</v>
      </c>
      <c r="Y1196" t="s">
        <v>17</v>
      </c>
      <c r="Z1196" s="13"/>
    </row>
    <row r="1197" spans="1:26" customFormat="1" hidden="1">
      <c r="A1197">
        <v>1196</v>
      </c>
      <c r="B1197">
        <v>103826</v>
      </c>
      <c r="C1197" t="s">
        <v>2476</v>
      </c>
      <c r="D1197" t="s">
        <v>35</v>
      </c>
      <c r="E1197" t="s">
        <v>2251</v>
      </c>
      <c r="F1197" t="s">
        <v>2477</v>
      </c>
      <c r="G1197" t="s">
        <v>2478</v>
      </c>
      <c r="H1197">
        <v>35</v>
      </c>
      <c r="I1197" s="10">
        <v>42566</v>
      </c>
      <c r="J1197" s="10">
        <v>42950</v>
      </c>
      <c r="K1197" s="10">
        <v>43630</v>
      </c>
      <c r="L1197" s="11">
        <v>828186.45</v>
      </c>
      <c r="M1197" s="11">
        <v>695955</v>
      </c>
      <c r="N1197" s="11">
        <v>473249.4</v>
      </c>
      <c r="O1197" s="11">
        <v>83514.600000000006</v>
      </c>
      <c r="P1197" s="11">
        <v>139191</v>
      </c>
      <c r="Q1197" s="11">
        <v>132231.45000000001</v>
      </c>
      <c r="R1197" s="12">
        <f>Table7[[#This Row],[Solicitat beneficiar]]/Table7[[#This Row],[Valoare totala eligibila, LEI]]</f>
        <v>0.99723832719069483</v>
      </c>
      <c r="S1197" s="11">
        <f>Table7[[#This Row],[Valoare totala eligibila, LEI]]-Table7[[#This Row],[Solicitat beneficiar]]</f>
        <v>1922</v>
      </c>
      <c r="T1197" s="11" t="e">
        <f>Table7[[#This Row],[Necesar de finantare lei - valoare eligibila cf. art 6. lit b) - OUG 36/2023]]/#REF!</f>
        <v>#REF!</v>
      </c>
      <c r="U1197" s="11">
        <v>694033</v>
      </c>
      <c r="V1197" s="13">
        <v>100</v>
      </c>
      <c r="W1197" s="13" t="s">
        <v>2311</v>
      </c>
      <c r="X1197" s="16">
        <v>1</v>
      </c>
      <c r="Y1197" t="s">
        <v>17</v>
      </c>
      <c r="Z1197" s="13"/>
    </row>
    <row r="1198" spans="1:26" customFormat="1" hidden="1">
      <c r="A1198">
        <v>1197</v>
      </c>
      <c r="B1198">
        <v>103925</v>
      </c>
      <c r="C1198" t="s">
        <v>2479</v>
      </c>
      <c r="D1198" t="s">
        <v>35</v>
      </c>
      <c r="E1198" t="s">
        <v>256</v>
      </c>
      <c r="F1198" t="s">
        <v>2480</v>
      </c>
      <c r="G1198" t="s">
        <v>2481</v>
      </c>
      <c r="H1198">
        <v>26</v>
      </c>
      <c r="I1198" s="10"/>
      <c r="J1198" s="10">
        <v>43004</v>
      </c>
      <c r="K1198" s="10">
        <v>43404</v>
      </c>
      <c r="L1198" s="11">
        <v>1133431.93</v>
      </c>
      <c r="M1198" s="11">
        <v>952463.81</v>
      </c>
      <c r="N1198" s="11">
        <v>647675.39</v>
      </c>
      <c r="O1198" s="11">
        <v>114295.66</v>
      </c>
      <c r="P1198" s="11">
        <v>190492.76</v>
      </c>
      <c r="Q1198" s="11">
        <v>180968.12</v>
      </c>
      <c r="R1198" s="12">
        <f>Table7[[#This Row],[Solicitat beneficiar]]/Table7[[#This Row],[Valoare totala eligibila, LEI]]</f>
        <v>0.99551640707482625</v>
      </c>
      <c r="S1198" s="11">
        <f>Table7[[#This Row],[Valoare totala eligibila, LEI]]-Table7[[#This Row],[Solicitat beneficiar]]</f>
        <v>4270.4600000000792</v>
      </c>
      <c r="T1198" s="11" t="e">
        <f>Table7[[#This Row],[Necesar de finantare lei - valoare eligibila cf. art 6. lit b) - OUG 36/2023]]/#REF!</f>
        <v>#REF!</v>
      </c>
      <c r="U1198" s="11">
        <v>948193.35</v>
      </c>
      <c r="V1198" s="13">
        <v>100</v>
      </c>
      <c r="W1198" s="13" t="s">
        <v>2311</v>
      </c>
      <c r="X1198" s="16">
        <v>1</v>
      </c>
      <c r="Y1198" t="s">
        <v>17</v>
      </c>
      <c r="Z1198" s="13"/>
    </row>
    <row r="1199" spans="1:26" customFormat="1" hidden="1">
      <c r="A1199">
        <v>1198</v>
      </c>
      <c r="B1199">
        <v>103934</v>
      </c>
      <c r="C1199" t="s">
        <v>2482</v>
      </c>
      <c r="D1199" t="s">
        <v>35</v>
      </c>
      <c r="E1199" t="s">
        <v>431</v>
      </c>
      <c r="F1199" t="s">
        <v>2483</v>
      </c>
      <c r="G1199" t="s">
        <v>2484</v>
      </c>
      <c r="H1199">
        <v>33</v>
      </c>
      <c r="I1199" s="10"/>
      <c r="J1199" s="10">
        <v>43003</v>
      </c>
      <c r="K1199" s="10">
        <v>43465</v>
      </c>
      <c r="L1199" s="11">
        <v>1132839.3899999999</v>
      </c>
      <c r="M1199" s="11">
        <v>951729.87</v>
      </c>
      <c r="N1199" s="11">
        <v>647176.31000000006</v>
      </c>
      <c r="O1199" s="11">
        <v>114207.59</v>
      </c>
      <c r="P1199" s="11">
        <v>190345.97</v>
      </c>
      <c r="Q1199" s="11">
        <v>181109.52</v>
      </c>
      <c r="R1199" s="12">
        <f>Table7[[#This Row],[Solicitat beneficiar]]/Table7[[#This Row],[Valoare totala eligibila, LEI]]</f>
        <v>1</v>
      </c>
      <c r="S1199" s="11">
        <f>Table7[[#This Row],[Valoare totala eligibila, LEI]]-Table7[[#This Row],[Solicitat beneficiar]]</f>
        <v>0</v>
      </c>
      <c r="T1199" s="11" t="e">
        <f>Table7[[#This Row],[Necesar de finantare lei - valoare eligibila cf. art 6. lit b) - OUG 36/2023]]/#REF!</f>
        <v>#REF!</v>
      </c>
      <c r="U1199" s="11">
        <v>951729.87</v>
      </c>
      <c r="V1199" s="13">
        <v>100</v>
      </c>
      <c r="W1199" s="13" t="s">
        <v>2351</v>
      </c>
      <c r="X1199" s="16">
        <v>1</v>
      </c>
      <c r="Y1199" t="s">
        <v>17</v>
      </c>
      <c r="Z1199" s="13"/>
    </row>
    <row r="1200" spans="1:26" customFormat="1" hidden="1">
      <c r="A1200">
        <v>1199</v>
      </c>
      <c r="B1200">
        <v>103939</v>
      </c>
      <c r="C1200" t="s">
        <v>2485</v>
      </c>
      <c r="D1200" t="s">
        <v>35</v>
      </c>
      <c r="E1200" t="s">
        <v>335</v>
      </c>
      <c r="F1200" t="s">
        <v>2486</v>
      </c>
      <c r="G1200" t="s">
        <v>2487</v>
      </c>
      <c r="H1200">
        <v>29</v>
      </c>
      <c r="I1200" s="10"/>
      <c r="J1200" s="10">
        <v>43087</v>
      </c>
      <c r="K1200" s="10">
        <v>43404</v>
      </c>
      <c r="L1200" s="11">
        <v>697589.15</v>
      </c>
      <c r="M1200" s="11">
        <v>586209.37</v>
      </c>
      <c r="N1200" s="11">
        <v>398622.37</v>
      </c>
      <c r="O1200" s="11">
        <v>70345.13</v>
      </c>
      <c r="P1200" s="11">
        <v>117241.87</v>
      </c>
      <c r="Q1200" s="11">
        <v>111379.78</v>
      </c>
      <c r="R1200" s="12">
        <f>Table7[[#This Row],[Solicitat beneficiar]]/Table7[[#This Row],[Valoare totala eligibila, LEI]]</f>
        <v>0.99844586243989919</v>
      </c>
      <c r="S1200" s="11">
        <f>Table7[[#This Row],[Valoare totala eligibila, LEI]]-Table7[[#This Row],[Solicitat beneficiar]]</f>
        <v>911.05000000004657</v>
      </c>
      <c r="T1200" s="11" t="e">
        <f>Table7[[#This Row],[Necesar de finantare lei - valoare eligibila cf. art 6. lit b) - OUG 36/2023]]/#REF!</f>
        <v>#REF!</v>
      </c>
      <c r="U1200" s="11">
        <v>585298.31999999995</v>
      </c>
      <c r="V1200" s="13">
        <v>100</v>
      </c>
      <c r="W1200" s="13" t="s">
        <v>2311</v>
      </c>
      <c r="X1200" s="16">
        <v>1</v>
      </c>
      <c r="Y1200" t="s">
        <v>17</v>
      </c>
      <c r="Z1200" s="13"/>
    </row>
    <row r="1201" spans="1:26" customFormat="1" hidden="1">
      <c r="A1201">
        <v>1200</v>
      </c>
      <c r="B1201">
        <v>103998</v>
      </c>
      <c r="C1201" t="s">
        <v>2488</v>
      </c>
      <c r="D1201" t="s">
        <v>35</v>
      </c>
      <c r="E1201" t="s">
        <v>2288</v>
      </c>
      <c r="F1201" t="s">
        <v>2489</v>
      </c>
      <c r="G1201" t="s">
        <v>2490</v>
      </c>
      <c r="H1201">
        <v>27</v>
      </c>
      <c r="I1201" s="10"/>
      <c r="J1201" s="10">
        <v>43010</v>
      </c>
      <c r="K1201" s="10">
        <v>43343</v>
      </c>
      <c r="L1201" s="11">
        <v>1043290.85</v>
      </c>
      <c r="M1201" s="11">
        <v>875865</v>
      </c>
      <c r="N1201" s="11">
        <v>595588.19999999995</v>
      </c>
      <c r="O1201" s="11">
        <v>105103.8</v>
      </c>
      <c r="P1201" s="11">
        <v>175173</v>
      </c>
      <c r="Q1201" s="11">
        <v>167425.85</v>
      </c>
      <c r="R1201" s="12">
        <f>Table7[[#This Row],[Solicitat beneficiar]]/Table7[[#This Row],[Valoare totala eligibila, LEI]]</f>
        <v>0.99184834420829693</v>
      </c>
      <c r="S1201" s="11">
        <f>Table7[[#This Row],[Valoare totala eligibila, LEI]]-Table7[[#This Row],[Solicitat beneficiar]]</f>
        <v>7139.75</v>
      </c>
      <c r="T1201" s="11" t="e">
        <f>Table7[[#This Row],[Necesar de finantare lei - valoare eligibila cf. art 6. lit b) - OUG 36/2023]]/#REF!</f>
        <v>#REF!</v>
      </c>
      <c r="U1201" s="11">
        <v>868725.25</v>
      </c>
      <c r="V1201" s="13">
        <v>100</v>
      </c>
      <c r="W1201" s="13" t="s">
        <v>2311</v>
      </c>
      <c r="X1201" s="16">
        <v>1</v>
      </c>
      <c r="Y1201" t="s">
        <v>17</v>
      </c>
      <c r="Z1201" s="13"/>
    </row>
    <row r="1202" spans="1:26" customFormat="1" hidden="1">
      <c r="A1202">
        <v>1201</v>
      </c>
      <c r="B1202">
        <v>104003</v>
      </c>
      <c r="C1202" t="s">
        <v>2491</v>
      </c>
      <c r="D1202" t="s">
        <v>35</v>
      </c>
      <c r="E1202" t="s">
        <v>431</v>
      </c>
      <c r="F1202" t="s">
        <v>2492</v>
      </c>
      <c r="G1202" t="s">
        <v>2493</v>
      </c>
      <c r="H1202">
        <v>27</v>
      </c>
      <c r="I1202" s="10"/>
      <c r="J1202" s="10">
        <v>43332</v>
      </c>
      <c r="K1202" s="10">
        <v>44215</v>
      </c>
      <c r="L1202" s="11">
        <v>981796</v>
      </c>
      <c r="M1202" s="11">
        <v>936400</v>
      </c>
      <c r="N1202" s="11">
        <v>716346</v>
      </c>
      <c r="O1202" s="11">
        <v>126414</v>
      </c>
      <c r="P1202" s="11">
        <v>93640</v>
      </c>
      <c r="Q1202" s="11">
        <v>45396</v>
      </c>
      <c r="R1202" s="12">
        <f>Table7[[#This Row],[Solicitat beneficiar]]/Table7[[#This Row],[Valoare totala eligibila, LEI]]</f>
        <v>0</v>
      </c>
      <c r="S1202" s="11">
        <f>Table7[[#This Row],[Valoare totala eligibila, LEI]]-Table7[[#This Row],[Solicitat beneficiar]]</f>
        <v>936400</v>
      </c>
      <c r="T1202" s="11" t="e">
        <f>Table7[[#This Row],[Necesar de finantare lei - valoare eligibila cf. art 6. lit b) - OUG 36/2023]]/#REF!</f>
        <v>#REF!</v>
      </c>
      <c r="U1202" s="11">
        <v>0</v>
      </c>
      <c r="V1202" s="13">
        <v>0.12</v>
      </c>
      <c r="W1202" s="13" t="s">
        <v>2494</v>
      </c>
      <c r="X1202" s="16">
        <v>0</v>
      </c>
      <c r="Y1202" t="s">
        <v>19</v>
      </c>
      <c r="Z1202" s="13"/>
    </row>
    <row r="1203" spans="1:26" customFormat="1" hidden="1">
      <c r="A1203">
        <v>1202</v>
      </c>
      <c r="B1203">
        <v>104033</v>
      </c>
      <c r="C1203" t="s">
        <v>2495</v>
      </c>
      <c r="D1203" t="s">
        <v>35</v>
      </c>
      <c r="E1203" t="s">
        <v>2288</v>
      </c>
      <c r="F1203" t="s">
        <v>2496</v>
      </c>
      <c r="G1203" t="s">
        <v>2497</v>
      </c>
      <c r="H1203">
        <v>28</v>
      </c>
      <c r="I1203" s="10"/>
      <c r="J1203" s="10">
        <v>42954</v>
      </c>
      <c r="K1203" s="10">
        <v>43347</v>
      </c>
      <c r="L1203" s="11">
        <v>1329045.55</v>
      </c>
      <c r="M1203" s="11">
        <v>1116845</v>
      </c>
      <c r="N1203" s="11">
        <v>758918.25</v>
      </c>
      <c r="O1203" s="11">
        <v>133926.75</v>
      </c>
      <c r="P1203" s="11">
        <v>224000</v>
      </c>
      <c r="Q1203" s="11">
        <v>212200.55</v>
      </c>
      <c r="R1203" s="12">
        <f>Table7[[#This Row],[Solicitat beneficiar]]/Table7[[#This Row],[Valoare totala eligibila, LEI]]</f>
        <v>0.99673007445079664</v>
      </c>
      <c r="S1203" s="11">
        <f>Table7[[#This Row],[Valoare totala eligibila, LEI]]-Table7[[#This Row],[Solicitat beneficiar]]</f>
        <v>3652</v>
      </c>
      <c r="T1203" s="11" t="e">
        <f>Table7[[#This Row],[Necesar de finantare lei - valoare eligibila cf. art 6. lit b) - OUG 36/2023]]/#REF!</f>
        <v>#REF!</v>
      </c>
      <c r="U1203" s="11">
        <v>1113193</v>
      </c>
      <c r="V1203" s="13">
        <v>100</v>
      </c>
      <c r="W1203" s="13" t="s">
        <v>2311</v>
      </c>
      <c r="X1203" s="16">
        <v>1</v>
      </c>
      <c r="Y1203" t="s">
        <v>17</v>
      </c>
      <c r="Z1203" s="13"/>
    </row>
    <row r="1204" spans="1:26" customFormat="1" hidden="1">
      <c r="A1204">
        <v>1203</v>
      </c>
      <c r="B1204">
        <v>104047</v>
      </c>
      <c r="C1204" t="s">
        <v>2498</v>
      </c>
      <c r="D1204" t="s">
        <v>35</v>
      </c>
      <c r="E1204" t="s">
        <v>335</v>
      </c>
      <c r="F1204" t="s">
        <v>2499</v>
      </c>
      <c r="G1204" t="s">
        <v>2500</v>
      </c>
      <c r="H1204">
        <v>27</v>
      </c>
      <c r="I1204" s="10">
        <v>42536</v>
      </c>
      <c r="J1204" s="10">
        <v>42986</v>
      </c>
      <c r="K1204" s="10">
        <v>43926</v>
      </c>
      <c r="L1204" s="11">
        <v>310239.56</v>
      </c>
      <c r="M1204" s="11">
        <v>304403.20000000001</v>
      </c>
      <c r="N1204" s="11">
        <v>206994.18</v>
      </c>
      <c r="O1204" s="11">
        <v>36528.379999999997</v>
      </c>
      <c r="P1204" s="11">
        <v>60880.639999999999</v>
      </c>
      <c r="Q1204" s="11">
        <v>5836.36</v>
      </c>
      <c r="R1204" s="12">
        <f>Table7[[#This Row],[Solicitat beneficiar]]/Table7[[#This Row],[Valoare totala eligibila, LEI]]</f>
        <v>0.89036117228728207</v>
      </c>
      <c r="S1204" s="11">
        <f>Table7[[#This Row],[Valoare totala eligibila, LEI]]-Table7[[#This Row],[Solicitat beneficiar]]</f>
        <v>33374.410000000033</v>
      </c>
      <c r="T1204" s="11" t="e">
        <f>Table7[[#This Row],[Necesar de finantare lei - valoare eligibila cf. art 6. lit b) - OUG 36/2023]]/#REF!</f>
        <v>#REF!</v>
      </c>
      <c r="U1204" s="11">
        <v>271028.78999999998</v>
      </c>
      <c r="V1204" s="13">
        <v>100</v>
      </c>
      <c r="W1204" s="13" t="s">
        <v>2311</v>
      </c>
      <c r="X1204" s="16">
        <v>1</v>
      </c>
      <c r="Y1204" t="s">
        <v>17</v>
      </c>
      <c r="Z1204" s="13"/>
    </row>
    <row r="1205" spans="1:26" customFormat="1" hidden="1">
      <c r="A1205">
        <v>1204</v>
      </c>
      <c r="B1205">
        <v>104063</v>
      </c>
      <c r="C1205" t="s">
        <v>2501</v>
      </c>
      <c r="D1205" t="s">
        <v>35</v>
      </c>
      <c r="E1205" t="s">
        <v>2251</v>
      </c>
      <c r="F1205" t="s">
        <v>2502</v>
      </c>
      <c r="G1205" t="s">
        <v>2503</v>
      </c>
      <c r="H1205">
        <v>28</v>
      </c>
      <c r="I1205" s="10">
        <v>42614</v>
      </c>
      <c r="J1205" s="10">
        <v>43062</v>
      </c>
      <c r="K1205" s="10">
        <v>43465</v>
      </c>
      <c r="L1205" s="11">
        <v>1334788.1100000001</v>
      </c>
      <c r="M1205" s="11">
        <v>1121670.67</v>
      </c>
      <c r="N1205" s="11">
        <v>753201.85</v>
      </c>
      <c r="O1205" s="11">
        <v>132917.98000000001</v>
      </c>
      <c r="P1205" s="11">
        <v>235550.84</v>
      </c>
      <c r="Q1205" s="11">
        <v>213117.44</v>
      </c>
      <c r="R1205" s="12">
        <f>Table7[[#This Row],[Solicitat beneficiar]]/Table7[[#This Row],[Valoare totala eligibila, LEI]]</f>
        <v>0.98948275076141567</v>
      </c>
      <c r="S1205" s="11">
        <f>Table7[[#This Row],[Valoare totala eligibila, LEI]]-Table7[[#This Row],[Solicitat beneficiar]]</f>
        <v>11796.889999999898</v>
      </c>
      <c r="T1205" s="11" t="e">
        <f>Table7[[#This Row],[Necesar de finantare lei - valoare eligibila cf. art 6. lit b) - OUG 36/2023]]/#REF!</f>
        <v>#REF!</v>
      </c>
      <c r="U1205" s="11">
        <v>1109873.78</v>
      </c>
      <c r="V1205" s="13">
        <v>100</v>
      </c>
      <c r="W1205" s="13" t="s">
        <v>2311</v>
      </c>
      <c r="X1205" s="16">
        <v>1</v>
      </c>
      <c r="Y1205" t="s">
        <v>17</v>
      </c>
      <c r="Z1205" s="13"/>
    </row>
    <row r="1206" spans="1:26" customFormat="1" hidden="1">
      <c r="A1206">
        <v>1205</v>
      </c>
      <c r="B1206">
        <v>104084</v>
      </c>
      <c r="C1206" t="s">
        <v>2504</v>
      </c>
      <c r="D1206" t="s">
        <v>35</v>
      </c>
      <c r="E1206" t="s">
        <v>456</v>
      </c>
      <c r="F1206" t="s">
        <v>2505</v>
      </c>
      <c r="G1206" t="s">
        <v>2506</v>
      </c>
      <c r="H1206">
        <v>43</v>
      </c>
      <c r="I1206" s="10">
        <v>42551</v>
      </c>
      <c r="J1206" s="10">
        <v>43325</v>
      </c>
      <c r="K1206" s="10">
        <v>43830</v>
      </c>
      <c r="L1206" s="11">
        <v>1420007.06</v>
      </c>
      <c r="M1206" s="11">
        <v>936586.54</v>
      </c>
      <c r="N1206" s="11">
        <v>636878.84</v>
      </c>
      <c r="O1206" s="11">
        <v>112390.39</v>
      </c>
      <c r="P1206" s="11">
        <v>187317.31</v>
      </c>
      <c r="Q1206" s="11">
        <v>483420.52</v>
      </c>
      <c r="R1206" s="12">
        <f>Table7[[#This Row],[Solicitat beneficiar]]/Table7[[#This Row],[Valoare totala eligibila, LEI]]</f>
        <v>0.31232102694962921</v>
      </c>
      <c r="S1206" s="11">
        <f>Table7[[#This Row],[Valoare totala eligibila, LEI]]-Table7[[#This Row],[Solicitat beneficiar]]</f>
        <v>644070.87000000011</v>
      </c>
      <c r="T1206" s="11" t="e">
        <f>Table7[[#This Row],[Necesar de finantare lei - valoare eligibila cf. art 6. lit b) - OUG 36/2023]]/#REF!</f>
        <v>#REF!</v>
      </c>
      <c r="U1206" s="11">
        <v>292515.67</v>
      </c>
      <c r="V1206" s="13">
        <v>0</v>
      </c>
      <c r="W1206" s="13" t="s">
        <v>2507</v>
      </c>
      <c r="X1206" s="16">
        <v>0</v>
      </c>
      <c r="Y1206" t="s">
        <v>19</v>
      </c>
      <c r="Z1206" s="13"/>
    </row>
    <row r="1207" spans="1:26" customFormat="1" hidden="1">
      <c r="A1207">
        <v>1206</v>
      </c>
      <c r="B1207">
        <v>104127</v>
      </c>
      <c r="C1207" t="s">
        <v>2508</v>
      </c>
      <c r="D1207" t="s">
        <v>35</v>
      </c>
      <c r="E1207" t="s">
        <v>335</v>
      </c>
      <c r="F1207" t="s">
        <v>2509</v>
      </c>
      <c r="G1207" t="s">
        <v>2510</v>
      </c>
      <c r="H1207">
        <v>24</v>
      </c>
      <c r="I1207" s="10"/>
      <c r="J1207" s="10">
        <v>42948</v>
      </c>
      <c r="K1207" s="10">
        <v>43298</v>
      </c>
      <c r="L1207" s="11">
        <v>832499.01</v>
      </c>
      <c r="M1207" s="11">
        <v>699579</v>
      </c>
      <c r="N1207" s="11">
        <v>475713.72</v>
      </c>
      <c r="O1207" s="11">
        <v>83949.48</v>
      </c>
      <c r="P1207" s="11">
        <v>139915.79999999999</v>
      </c>
      <c r="Q1207" s="11">
        <v>132920.01</v>
      </c>
      <c r="R1207" s="12">
        <f>Table7[[#This Row],[Solicitat beneficiar]]/Table7[[#This Row],[Valoare totala eligibila, LEI]]</f>
        <v>0.99922953662131087</v>
      </c>
      <c r="S1207" s="11">
        <f>Table7[[#This Row],[Valoare totala eligibila, LEI]]-Table7[[#This Row],[Solicitat beneficiar]]</f>
        <v>539</v>
      </c>
      <c r="T1207" s="11" t="e">
        <f>Table7[[#This Row],[Necesar de finantare lei - valoare eligibila cf. art 6. lit b) - OUG 36/2023]]/#REF!</f>
        <v>#REF!</v>
      </c>
      <c r="U1207" s="11">
        <v>699040</v>
      </c>
      <c r="V1207" s="13">
        <v>100</v>
      </c>
      <c r="W1207" s="13" t="s">
        <v>2311</v>
      </c>
      <c r="X1207" s="16">
        <v>1</v>
      </c>
      <c r="Y1207" t="s">
        <v>17</v>
      </c>
      <c r="Z1207" s="13"/>
    </row>
    <row r="1208" spans="1:26" customFormat="1" hidden="1">
      <c r="A1208">
        <v>1207</v>
      </c>
      <c r="B1208">
        <v>104143</v>
      </c>
      <c r="C1208" t="s">
        <v>2511</v>
      </c>
      <c r="D1208" t="s">
        <v>35</v>
      </c>
      <c r="E1208" t="s">
        <v>431</v>
      </c>
      <c r="F1208" t="s">
        <v>2512</v>
      </c>
      <c r="G1208" t="s">
        <v>2513</v>
      </c>
      <c r="H1208">
        <v>29</v>
      </c>
      <c r="I1208" s="10"/>
      <c r="J1208" s="10">
        <v>42989</v>
      </c>
      <c r="K1208" s="10">
        <v>43343</v>
      </c>
      <c r="L1208" s="11">
        <v>1367251.86</v>
      </c>
      <c r="M1208" s="11">
        <v>1118075</v>
      </c>
      <c r="N1208" s="11">
        <v>760291</v>
      </c>
      <c r="O1208" s="11">
        <v>134169</v>
      </c>
      <c r="P1208" s="11">
        <v>223615</v>
      </c>
      <c r="Q1208" s="11">
        <v>249176.86</v>
      </c>
      <c r="R1208" s="12">
        <f>Table7[[#This Row],[Solicitat beneficiar]]/Table7[[#This Row],[Valoare totala eligibila, LEI]]</f>
        <v>1</v>
      </c>
      <c r="S1208" s="11">
        <f>Table7[[#This Row],[Valoare totala eligibila, LEI]]-Table7[[#This Row],[Solicitat beneficiar]]</f>
        <v>0</v>
      </c>
      <c r="T1208" s="11" t="e">
        <f>Table7[[#This Row],[Necesar de finantare lei - valoare eligibila cf. art 6. lit b) - OUG 36/2023]]/#REF!</f>
        <v>#REF!</v>
      </c>
      <c r="U1208" s="11">
        <v>1118075</v>
      </c>
      <c r="V1208" s="13">
        <v>100</v>
      </c>
      <c r="W1208" s="13" t="s">
        <v>2351</v>
      </c>
      <c r="X1208" s="16">
        <v>1</v>
      </c>
      <c r="Y1208" t="s">
        <v>17</v>
      </c>
      <c r="Z1208" s="13"/>
    </row>
    <row r="1209" spans="1:26" customFormat="1" hidden="1">
      <c r="A1209">
        <v>1208</v>
      </c>
      <c r="B1209">
        <v>104151</v>
      </c>
      <c r="C1209" t="s">
        <v>2514</v>
      </c>
      <c r="D1209" t="s">
        <v>35</v>
      </c>
      <c r="E1209" t="s">
        <v>2288</v>
      </c>
      <c r="F1209" t="s">
        <v>2515</v>
      </c>
      <c r="G1209" t="s">
        <v>2516</v>
      </c>
      <c r="H1209">
        <v>20</v>
      </c>
      <c r="I1209" s="10"/>
      <c r="J1209" s="10">
        <v>42954</v>
      </c>
      <c r="K1209" s="10">
        <v>43190</v>
      </c>
      <c r="L1209" s="11">
        <v>1284617.5</v>
      </c>
      <c r="M1209" s="11">
        <v>1079210.5</v>
      </c>
      <c r="N1209" s="11">
        <v>755879.03</v>
      </c>
      <c r="O1209" s="11">
        <v>133390.42000000001</v>
      </c>
      <c r="P1209" s="11">
        <v>189941.05</v>
      </c>
      <c r="Q1209" s="11">
        <v>205407</v>
      </c>
      <c r="R1209" s="12">
        <f>Table7[[#This Row],[Solicitat beneficiar]]/Table7[[#This Row],[Valoare totala eligibila, LEI]]</f>
        <v>0.98024608730178231</v>
      </c>
      <c r="S1209" s="11">
        <f>Table7[[#This Row],[Valoare totala eligibila, LEI]]-Table7[[#This Row],[Solicitat beneficiar]]</f>
        <v>21318.629999999888</v>
      </c>
      <c r="T1209" s="11" t="e">
        <f>Table7[[#This Row],[Necesar de finantare lei - valoare eligibila cf. art 6. lit b) - OUG 36/2023]]/#REF!</f>
        <v>#REF!</v>
      </c>
      <c r="U1209" s="11">
        <v>1057891.8700000001</v>
      </c>
      <c r="V1209" s="13">
        <v>100</v>
      </c>
      <c r="W1209" s="13" t="s">
        <v>2311</v>
      </c>
      <c r="X1209" s="16">
        <v>1</v>
      </c>
      <c r="Y1209" t="s">
        <v>17</v>
      </c>
      <c r="Z1209" s="13"/>
    </row>
    <row r="1210" spans="1:26" customFormat="1" hidden="1">
      <c r="A1210">
        <v>1209</v>
      </c>
      <c r="B1210">
        <v>104215</v>
      </c>
      <c r="C1210" t="s">
        <v>2517</v>
      </c>
      <c r="D1210" t="s">
        <v>35</v>
      </c>
      <c r="E1210" t="s">
        <v>2288</v>
      </c>
      <c r="F1210" t="s">
        <v>2518</v>
      </c>
      <c r="G1210" t="s">
        <v>2519</v>
      </c>
      <c r="H1210">
        <v>34</v>
      </c>
      <c r="I1210" s="10"/>
      <c r="J1210" s="10">
        <v>42990</v>
      </c>
      <c r="K1210" s="10">
        <v>43465</v>
      </c>
      <c r="L1210" s="11">
        <v>694594.2</v>
      </c>
      <c r="M1210" s="11">
        <v>642371.14</v>
      </c>
      <c r="N1210" s="11">
        <v>435515.49</v>
      </c>
      <c r="O1210" s="11">
        <v>76855.66</v>
      </c>
      <c r="P1210" s="11">
        <v>129999.99</v>
      </c>
      <c r="Q1210" s="11">
        <v>52223.06</v>
      </c>
      <c r="R1210" s="12">
        <f>Table7[[#This Row],[Solicitat beneficiar]]/Table7[[#This Row],[Valoare totala eligibila, LEI]]</f>
        <v>0.95021392150338513</v>
      </c>
      <c r="S1210" s="11">
        <f>Table7[[#This Row],[Valoare totala eligibila, LEI]]-Table7[[#This Row],[Solicitat beneficiar]]</f>
        <v>31981.140000000014</v>
      </c>
      <c r="T1210" s="11" t="e">
        <f>Table7[[#This Row],[Necesar de finantare lei - valoare eligibila cf. art 6. lit b) - OUG 36/2023]]/#REF!</f>
        <v>#REF!</v>
      </c>
      <c r="U1210" s="11">
        <v>610390</v>
      </c>
      <c r="V1210" s="13">
        <v>100</v>
      </c>
      <c r="W1210" s="13" t="s">
        <v>2311</v>
      </c>
      <c r="X1210" s="16">
        <v>1</v>
      </c>
      <c r="Y1210" t="s">
        <v>17</v>
      </c>
      <c r="Z1210" s="13"/>
    </row>
    <row r="1211" spans="1:26" customFormat="1" hidden="1">
      <c r="A1211">
        <v>1210</v>
      </c>
      <c r="B1211">
        <v>104222</v>
      </c>
      <c r="C1211" t="s">
        <v>2520</v>
      </c>
      <c r="D1211" t="s">
        <v>35</v>
      </c>
      <c r="E1211" t="s">
        <v>431</v>
      </c>
      <c r="F1211" t="s">
        <v>2521</v>
      </c>
      <c r="G1211" t="s">
        <v>2522</v>
      </c>
      <c r="H1211">
        <v>26</v>
      </c>
      <c r="I1211" s="10"/>
      <c r="J1211" s="10">
        <v>42986</v>
      </c>
      <c r="K1211" s="10">
        <v>43343</v>
      </c>
      <c r="L1211" s="11">
        <v>1359120.99</v>
      </c>
      <c r="M1211" s="11">
        <v>1116618.48</v>
      </c>
      <c r="N1211" s="11">
        <v>759300.56</v>
      </c>
      <c r="O1211" s="11">
        <v>133994.22</v>
      </c>
      <c r="P1211" s="11">
        <v>223323.7</v>
      </c>
      <c r="Q1211" s="11">
        <v>242502.51</v>
      </c>
      <c r="R1211" s="12">
        <f>Table7[[#This Row],[Solicitat beneficiar]]/Table7[[#This Row],[Valoare totala eligibila, LEI]]</f>
        <v>0.99772647502663581</v>
      </c>
      <c r="S1211" s="11">
        <f>Table7[[#This Row],[Valoare totala eligibila, LEI]]-Table7[[#This Row],[Solicitat beneficiar]]</f>
        <v>2538.6599999999162</v>
      </c>
      <c r="T1211" s="11" t="e">
        <f>Table7[[#This Row],[Necesar de finantare lei - valoare eligibila cf. art 6. lit b) - OUG 36/2023]]/#REF!</f>
        <v>#REF!</v>
      </c>
      <c r="U1211" s="11">
        <v>1114079.82</v>
      </c>
      <c r="V1211" s="13">
        <v>100</v>
      </c>
      <c r="W1211" s="13" t="s">
        <v>2351</v>
      </c>
      <c r="X1211" s="16">
        <v>1</v>
      </c>
      <c r="Y1211" t="s">
        <v>17</v>
      </c>
      <c r="Z1211" s="13"/>
    </row>
    <row r="1212" spans="1:26" customFormat="1" hidden="1">
      <c r="A1212">
        <v>1211</v>
      </c>
      <c r="B1212">
        <v>104232</v>
      </c>
      <c r="C1212" t="s">
        <v>2523</v>
      </c>
      <c r="D1212" t="s">
        <v>35</v>
      </c>
      <c r="E1212" t="s">
        <v>256</v>
      </c>
      <c r="F1212" t="s">
        <v>2524</v>
      </c>
      <c r="G1212" t="s">
        <v>2525</v>
      </c>
      <c r="H1212">
        <v>30</v>
      </c>
      <c r="I1212" s="10"/>
      <c r="J1212" s="10">
        <v>43171</v>
      </c>
      <c r="K1212" s="10">
        <v>43434</v>
      </c>
      <c r="L1212" s="11">
        <v>1256337.26</v>
      </c>
      <c r="M1212" s="11">
        <v>1053824.96</v>
      </c>
      <c r="N1212" s="11">
        <v>752431.01</v>
      </c>
      <c r="O1212" s="11">
        <v>132781.95000000001</v>
      </c>
      <c r="P1212" s="11">
        <v>168612</v>
      </c>
      <c r="Q1212" s="11">
        <v>202512.3</v>
      </c>
      <c r="R1212" s="12">
        <f>Table7[[#This Row],[Solicitat beneficiar]]/Table7[[#This Row],[Valoare totala eligibila, LEI]]</f>
        <v>0.99845803614292838</v>
      </c>
      <c r="S1212" s="11">
        <f>Table7[[#This Row],[Valoare totala eligibila, LEI]]-Table7[[#This Row],[Solicitat beneficiar]]</f>
        <v>1624.9599999999627</v>
      </c>
      <c r="T1212" s="11" t="e">
        <f>Table7[[#This Row],[Necesar de finantare lei - valoare eligibila cf. art 6. lit b) - OUG 36/2023]]/#REF!</f>
        <v>#REF!</v>
      </c>
      <c r="U1212" s="11">
        <v>1052200</v>
      </c>
      <c r="V1212" s="13">
        <v>100</v>
      </c>
      <c r="W1212" s="13" t="s">
        <v>2311</v>
      </c>
      <c r="X1212" s="16">
        <v>1</v>
      </c>
      <c r="Y1212" t="s">
        <v>17</v>
      </c>
      <c r="Z1212" s="13"/>
    </row>
    <row r="1213" spans="1:26" customFormat="1" hidden="1">
      <c r="A1213">
        <v>1212</v>
      </c>
      <c r="B1213">
        <v>104258</v>
      </c>
      <c r="C1213" t="s">
        <v>2526</v>
      </c>
      <c r="D1213" t="s">
        <v>35</v>
      </c>
      <c r="E1213" t="s">
        <v>256</v>
      </c>
      <c r="F1213" t="s">
        <v>2527</v>
      </c>
      <c r="G1213" t="s">
        <v>2528</v>
      </c>
      <c r="H1213">
        <v>33</v>
      </c>
      <c r="I1213" s="10"/>
      <c r="J1213" s="10">
        <v>43195</v>
      </c>
      <c r="K1213" s="10">
        <v>43524</v>
      </c>
      <c r="L1213" s="11">
        <v>1256337.28</v>
      </c>
      <c r="M1213" s="11">
        <v>1053824.95</v>
      </c>
      <c r="N1213" s="11">
        <v>755745.29</v>
      </c>
      <c r="O1213" s="11">
        <v>133366.82</v>
      </c>
      <c r="P1213" s="11">
        <v>164712.84</v>
      </c>
      <c r="Q1213" s="11">
        <v>202512.33</v>
      </c>
      <c r="R1213" s="12">
        <f>Table7[[#This Row],[Solicitat beneficiar]]/Table7[[#This Row],[Valoare totala eligibila, LEI]]</f>
        <v>0.99494702606917784</v>
      </c>
      <c r="S1213" s="11">
        <f>Table7[[#This Row],[Valoare totala eligibila, LEI]]-Table7[[#This Row],[Solicitat beneficiar]]</f>
        <v>5324.9499999999534</v>
      </c>
      <c r="T1213" s="11" t="e">
        <f>Table7[[#This Row],[Necesar de finantare lei - valoare eligibila cf. art 6. lit b) - OUG 36/2023]]/#REF!</f>
        <v>#REF!</v>
      </c>
      <c r="U1213" s="11">
        <v>1048500</v>
      </c>
      <c r="V1213" s="13">
        <v>100</v>
      </c>
      <c r="W1213" s="13" t="s">
        <v>2311</v>
      </c>
      <c r="X1213" s="16">
        <v>1</v>
      </c>
      <c r="Y1213" t="s">
        <v>17</v>
      </c>
      <c r="Z1213" s="13"/>
    </row>
    <row r="1214" spans="1:26" customFormat="1" hidden="1">
      <c r="A1214">
        <v>1213</v>
      </c>
      <c r="B1214">
        <v>104270</v>
      </c>
      <c r="C1214" t="s">
        <v>2529</v>
      </c>
      <c r="D1214" t="s">
        <v>35</v>
      </c>
      <c r="E1214" t="s">
        <v>2288</v>
      </c>
      <c r="F1214" t="s">
        <v>2530</v>
      </c>
      <c r="G1214" t="s">
        <v>2531</v>
      </c>
      <c r="H1214">
        <v>24</v>
      </c>
      <c r="I1214" s="10"/>
      <c r="J1214" s="10">
        <v>42949</v>
      </c>
      <c r="K1214" s="10">
        <v>43281</v>
      </c>
      <c r="L1214" s="11">
        <v>1360654.81</v>
      </c>
      <c r="M1214" s="11">
        <v>1117907.3999999999</v>
      </c>
      <c r="N1214" s="11">
        <v>760177.03</v>
      </c>
      <c r="O1214" s="11">
        <v>134148.89000000001</v>
      </c>
      <c r="P1214" s="11">
        <v>223581.48</v>
      </c>
      <c r="Q1214" s="11">
        <v>242747.41</v>
      </c>
      <c r="R1214" s="12">
        <f>Table7[[#This Row],[Solicitat beneficiar]]/Table7[[#This Row],[Valoare totala eligibila, LEI]]</f>
        <v>0.9987278016050346</v>
      </c>
      <c r="S1214" s="11">
        <f>Table7[[#This Row],[Valoare totala eligibila, LEI]]-Table7[[#This Row],[Solicitat beneficiar]]</f>
        <v>1422.1999999999534</v>
      </c>
      <c r="T1214" s="11" t="e">
        <f>Table7[[#This Row],[Necesar de finantare lei - valoare eligibila cf. art 6. lit b) - OUG 36/2023]]/#REF!</f>
        <v>#REF!</v>
      </c>
      <c r="U1214" s="11">
        <v>1116485.2</v>
      </c>
      <c r="V1214" s="13">
        <v>100</v>
      </c>
      <c r="W1214" s="13" t="s">
        <v>2311</v>
      </c>
      <c r="X1214" s="16">
        <v>1</v>
      </c>
      <c r="Y1214" t="s">
        <v>17</v>
      </c>
      <c r="Z1214" s="13"/>
    </row>
    <row r="1215" spans="1:26" customFormat="1" hidden="1">
      <c r="A1215">
        <v>1214</v>
      </c>
      <c r="B1215">
        <v>104272</v>
      </c>
      <c r="C1215" t="s">
        <v>2532</v>
      </c>
      <c r="D1215" t="s">
        <v>35</v>
      </c>
      <c r="E1215" t="s">
        <v>431</v>
      </c>
      <c r="F1215" t="s">
        <v>2533</v>
      </c>
      <c r="G1215" t="s">
        <v>2534</v>
      </c>
      <c r="H1215">
        <v>25</v>
      </c>
      <c r="I1215" s="10"/>
      <c r="J1215" s="10">
        <v>42975</v>
      </c>
      <c r="K1215" s="10">
        <v>43224</v>
      </c>
      <c r="L1215" s="11">
        <v>599010.18999999994</v>
      </c>
      <c r="M1215" s="11">
        <v>446750</v>
      </c>
      <c r="N1215" s="11">
        <v>303790</v>
      </c>
      <c r="O1215" s="11">
        <v>53610</v>
      </c>
      <c r="P1215" s="11">
        <v>89350</v>
      </c>
      <c r="Q1215" s="11">
        <v>152260.19</v>
      </c>
      <c r="R1215" s="12">
        <f>Table7[[#This Row],[Solicitat beneficiar]]/Table7[[#This Row],[Valoare totala eligibila, LEI]]</f>
        <v>1</v>
      </c>
      <c r="S1215" s="11">
        <f>Table7[[#This Row],[Valoare totala eligibila, LEI]]-Table7[[#This Row],[Solicitat beneficiar]]</f>
        <v>0</v>
      </c>
      <c r="T1215" s="11" t="e">
        <f>Table7[[#This Row],[Necesar de finantare lei - valoare eligibila cf. art 6. lit b) - OUG 36/2023]]/#REF!</f>
        <v>#REF!</v>
      </c>
      <c r="U1215" s="11">
        <v>446750</v>
      </c>
      <c r="V1215" s="13">
        <v>100</v>
      </c>
      <c r="W1215" s="13" t="s">
        <v>2351</v>
      </c>
      <c r="X1215" s="16">
        <v>1</v>
      </c>
      <c r="Y1215" t="s">
        <v>17</v>
      </c>
      <c r="Z1215" s="13"/>
    </row>
    <row r="1216" spans="1:26" customFormat="1" hidden="1">
      <c r="A1216">
        <v>1215</v>
      </c>
      <c r="B1216">
        <v>104300</v>
      </c>
      <c r="C1216" t="s">
        <v>2535</v>
      </c>
      <c r="D1216" t="s">
        <v>35</v>
      </c>
      <c r="E1216" t="s">
        <v>2288</v>
      </c>
      <c r="F1216" t="s">
        <v>2536</v>
      </c>
      <c r="G1216" t="s">
        <v>2537</v>
      </c>
      <c r="H1216">
        <v>26</v>
      </c>
      <c r="I1216" s="10"/>
      <c r="J1216" s="10">
        <v>43003</v>
      </c>
      <c r="K1216" s="10">
        <v>43331</v>
      </c>
      <c r="L1216" s="11">
        <v>725719.12</v>
      </c>
      <c r="M1216" s="11">
        <v>609848</v>
      </c>
      <c r="N1216" s="11">
        <v>414670.8</v>
      </c>
      <c r="O1216" s="11">
        <v>73177.2</v>
      </c>
      <c r="P1216" s="11">
        <v>122000</v>
      </c>
      <c r="Q1216" s="11">
        <v>115871.12</v>
      </c>
      <c r="R1216" s="12">
        <f>Table7[[#This Row],[Solicitat beneficiar]]/Table7[[#This Row],[Valoare totala eligibila, LEI]]</f>
        <v>0.99398658354212854</v>
      </c>
      <c r="S1216" s="11">
        <f>Table7[[#This Row],[Valoare totala eligibila, LEI]]-Table7[[#This Row],[Solicitat beneficiar]]</f>
        <v>3667.2700000000186</v>
      </c>
      <c r="T1216" s="11" t="e">
        <f>Table7[[#This Row],[Necesar de finantare lei - valoare eligibila cf. art 6. lit b) - OUG 36/2023]]/#REF!</f>
        <v>#REF!</v>
      </c>
      <c r="U1216" s="11">
        <v>606180.73</v>
      </c>
      <c r="V1216" s="13">
        <v>100</v>
      </c>
      <c r="W1216" s="13" t="s">
        <v>2311</v>
      </c>
      <c r="X1216" s="16">
        <v>1</v>
      </c>
      <c r="Y1216" t="s">
        <v>17</v>
      </c>
      <c r="Z1216" s="13"/>
    </row>
    <row r="1217" spans="1:26" customFormat="1" hidden="1">
      <c r="A1217">
        <v>1216</v>
      </c>
      <c r="B1217">
        <v>104302</v>
      </c>
      <c r="C1217" t="s">
        <v>2538</v>
      </c>
      <c r="D1217" t="s">
        <v>35</v>
      </c>
      <c r="E1217" t="s">
        <v>2288</v>
      </c>
      <c r="F1217" t="s">
        <v>2539</v>
      </c>
      <c r="G1217" t="s">
        <v>2540</v>
      </c>
      <c r="H1217">
        <v>25</v>
      </c>
      <c r="I1217" s="10"/>
      <c r="J1217" s="10">
        <v>42943</v>
      </c>
      <c r="K1217" s="10">
        <v>43284</v>
      </c>
      <c r="L1217" s="11">
        <v>1411768.4</v>
      </c>
      <c r="M1217" s="11">
        <v>1096910</v>
      </c>
      <c r="N1217" s="11">
        <v>745898.8</v>
      </c>
      <c r="O1217" s="11">
        <v>131629.20000000001</v>
      </c>
      <c r="P1217" s="11">
        <v>219382</v>
      </c>
      <c r="Q1217" s="11">
        <v>314858.40000000002</v>
      </c>
      <c r="R1217" s="12">
        <f>Table7[[#This Row],[Solicitat beneficiar]]/Table7[[#This Row],[Valoare totala eligibila, LEI]]</f>
        <v>2.40402585444567E-2</v>
      </c>
      <c r="S1217" s="11">
        <f>Table7[[#This Row],[Valoare totala eligibila, LEI]]-Table7[[#This Row],[Solicitat beneficiar]]</f>
        <v>1070540</v>
      </c>
      <c r="T1217" s="11" t="e">
        <f>Table7[[#This Row],[Necesar de finantare lei - valoare eligibila cf. art 6. lit b) - OUG 36/2023]]/#REF!</f>
        <v>#REF!</v>
      </c>
      <c r="U1217" s="11">
        <v>26370</v>
      </c>
      <c r="V1217" s="13">
        <v>0</v>
      </c>
      <c r="W1217" s="13" t="s">
        <v>2364</v>
      </c>
      <c r="X1217" s="16">
        <v>0</v>
      </c>
      <c r="Y1217" t="s">
        <v>19</v>
      </c>
      <c r="Z1217" s="13"/>
    </row>
    <row r="1218" spans="1:26" customFormat="1" hidden="1">
      <c r="A1218">
        <v>1217</v>
      </c>
      <c r="B1218">
        <v>104327</v>
      </c>
      <c r="C1218" t="s">
        <v>2541</v>
      </c>
      <c r="D1218" t="s">
        <v>35</v>
      </c>
      <c r="E1218" t="s">
        <v>2288</v>
      </c>
      <c r="F1218" t="s">
        <v>2542</v>
      </c>
      <c r="G1218" t="s">
        <v>2543</v>
      </c>
      <c r="H1218">
        <v>28</v>
      </c>
      <c r="I1218" s="10"/>
      <c r="J1218" s="10">
        <v>42963</v>
      </c>
      <c r="K1218" s="10">
        <v>43404</v>
      </c>
      <c r="L1218" s="11">
        <v>1080536.92</v>
      </c>
      <c r="M1218" s="11">
        <v>1080536.92</v>
      </c>
      <c r="N1218" s="11">
        <v>734305.86</v>
      </c>
      <c r="O1218" s="11">
        <v>129583.4</v>
      </c>
      <c r="P1218" s="11">
        <v>216647.66</v>
      </c>
      <c r="Q1218" s="11">
        <v>0</v>
      </c>
      <c r="R1218" s="12">
        <f>Table7[[#This Row],[Solicitat beneficiar]]/Table7[[#This Row],[Valoare totala eligibila, LEI]]</f>
        <v>1</v>
      </c>
      <c r="S1218" s="11">
        <f>Table7[[#This Row],[Valoare totala eligibila, LEI]]-Table7[[#This Row],[Solicitat beneficiar]]</f>
        <v>0</v>
      </c>
      <c r="T1218" s="11" t="e">
        <f>Table7[[#This Row],[Necesar de finantare lei - valoare eligibila cf. art 6. lit b) - OUG 36/2023]]/#REF!</f>
        <v>#REF!</v>
      </c>
      <c r="U1218" s="11">
        <v>1080536.92</v>
      </c>
      <c r="V1218" s="13">
        <v>100</v>
      </c>
      <c r="W1218" s="13" t="s">
        <v>2311</v>
      </c>
      <c r="X1218" s="16">
        <v>1</v>
      </c>
      <c r="Y1218" t="s">
        <v>17</v>
      </c>
      <c r="Z1218" s="13"/>
    </row>
    <row r="1219" spans="1:26" customFormat="1" hidden="1">
      <c r="A1219">
        <v>1218</v>
      </c>
      <c r="B1219">
        <v>104348</v>
      </c>
      <c r="C1219" t="s">
        <v>2544</v>
      </c>
      <c r="D1219" t="s">
        <v>35</v>
      </c>
      <c r="E1219" t="s">
        <v>2288</v>
      </c>
      <c r="F1219" t="s">
        <v>2545</v>
      </c>
      <c r="G1219" t="s">
        <v>2546</v>
      </c>
      <c r="H1219">
        <v>23</v>
      </c>
      <c r="I1219" s="10"/>
      <c r="J1219" s="10">
        <v>42964</v>
      </c>
      <c r="K1219" s="10">
        <v>43281</v>
      </c>
      <c r="L1219" s="11">
        <v>1357965.74</v>
      </c>
      <c r="M1219" s="11">
        <v>1115647.68</v>
      </c>
      <c r="N1219" s="11">
        <v>758640.42</v>
      </c>
      <c r="O1219" s="11">
        <v>133877.72</v>
      </c>
      <c r="P1219" s="11">
        <v>223129.54</v>
      </c>
      <c r="Q1219" s="11">
        <v>242318.06</v>
      </c>
      <c r="R1219" s="12">
        <f>Table7[[#This Row],[Solicitat beneficiar]]/Table7[[#This Row],[Valoare totala eligibila, LEI]]</f>
        <v>0.99592515622853284</v>
      </c>
      <c r="S1219" s="11">
        <f>Table7[[#This Row],[Valoare totala eligibila, LEI]]-Table7[[#This Row],[Solicitat beneficiar]]</f>
        <v>4546.089999999851</v>
      </c>
      <c r="T1219" s="11" t="e">
        <f>Table7[[#This Row],[Necesar de finantare lei - valoare eligibila cf. art 6. lit b) - OUG 36/2023]]/#REF!</f>
        <v>#REF!</v>
      </c>
      <c r="U1219" s="11">
        <v>1111101.5900000001</v>
      </c>
      <c r="V1219" s="13">
        <v>100</v>
      </c>
      <c r="W1219" s="13" t="s">
        <v>2311</v>
      </c>
      <c r="X1219" s="16">
        <v>1</v>
      </c>
      <c r="Y1219" t="s">
        <v>17</v>
      </c>
      <c r="Z1219" s="13"/>
    </row>
    <row r="1220" spans="1:26" customFormat="1" hidden="1">
      <c r="A1220">
        <v>1219</v>
      </c>
      <c r="B1220">
        <v>104372</v>
      </c>
      <c r="C1220" t="s">
        <v>2547</v>
      </c>
      <c r="D1220" t="s">
        <v>35</v>
      </c>
      <c r="E1220" t="s">
        <v>2288</v>
      </c>
      <c r="F1220" t="s">
        <v>2548</v>
      </c>
      <c r="G1220" t="s">
        <v>2549</v>
      </c>
      <c r="H1220">
        <v>40</v>
      </c>
      <c r="I1220" s="10"/>
      <c r="J1220" s="10">
        <v>42989</v>
      </c>
      <c r="K1220" s="10">
        <v>43714</v>
      </c>
      <c r="L1220" s="11">
        <v>1141889.5</v>
      </c>
      <c r="M1220" s="11">
        <v>959571</v>
      </c>
      <c r="N1220" s="11">
        <v>652508.28</v>
      </c>
      <c r="O1220" s="11">
        <v>115148.52</v>
      </c>
      <c r="P1220" s="11">
        <v>191914.2</v>
      </c>
      <c r="Q1220" s="11">
        <v>182318.5</v>
      </c>
      <c r="R1220" s="12">
        <f>Table7[[#This Row],[Solicitat beneficiar]]/Table7[[#This Row],[Valoare totala eligibila, LEI]]</f>
        <v>0.99806419743823016</v>
      </c>
      <c r="S1220" s="11">
        <f>Table7[[#This Row],[Valoare totala eligibila, LEI]]-Table7[[#This Row],[Solicitat beneficiar]]</f>
        <v>1857.5400000000373</v>
      </c>
      <c r="T1220" s="11" t="e">
        <f>Table7[[#This Row],[Necesar de finantare lei - valoare eligibila cf. art 6. lit b) - OUG 36/2023]]/#REF!</f>
        <v>#REF!</v>
      </c>
      <c r="U1220" s="11">
        <v>957713.46</v>
      </c>
      <c r="V1220" s="13">
        <v>100</v>
      </c>
      <c r="W1220" s="13" t="s">
        <v>2311</v>
      </c>
      <c r="X1220" s="16">
        <v>1</v>
      </c>
      <c r="Y1220" t="s">
        <v>17</v>
      </c>
      <c r="Z1220" s="13"/>
    </row>
    <row r="1221" spans="1:26" customFormat="1" hidden="1">
      <c r="A1221">
        <v>1220</v>
      </c>
      <c r="B1221">
        <v>104385</v>
      </c>
      <c r="C1221" t="s">
        <v>2550</v>
      </c>
      <c r="D1221" t="s">
        <v>35</v>
      </c>
      <c r="E1221" t="s">
        <v>2288</v>
      </c>
      <c r="F1221" t="s">
        <v>2551</v>
      </c>
      <c r="G1221" t="s">
        <v>2552</v>
      </c>
      <c r="H1221">
        <v>39</v>
      </c>
      <c r="I1221" s="10"/>
      <c r="J1221" s="10">
        <v>43000</v>
      </c>
      <c r="K1221" s="10">
        <v>43708</v>
      </c>
      <c r="L1221" s="11">
        <v>1020970.02</v>
      </c>
      <c r="M1221" s="11">
        <v>857957.55</v>
      </c>
      <c r="N1221" s="11">
        <v>583411.13</v>
      </c>
      <c r="O1221" s="11">
        <v>102954.91</v>
      </c>
      <c r="P1221" s="11">
        <v>171591.51</v>
      </c>
      <c r="Q1221" s="11">
        <v>163012.47</v>
      </c>
      <c r="R1221" s="12">
        <f>Table7[[#This Row],[Solicitat beneficiar]]/Table7[[#This Row],[Valoare totala eligibila, LEI]]</f>
        <v>0.99544785170315242</v>
      </c>
      <c r="S1221" s="11">
        <f>Table7[[#This Row],[Valoare totala eligibila, LEI]]-Table7[[#This Row],[Solicitat beneficiar]]</f>
        <v>3905.5500000000466</v>
      </c>
      <c r="T1221" s="11" t="e">
        <f>Table7[[#This Row],[Necesar de finantare lei - valoare eligibila cf. art 6. lit b) - OUG 36/2023]]/#REF!</f>
        <v>#REF!</v>
      </c>
      <c r="U1221" s="11">
        <v>854052</v>
      </c>
      <c r="V1221" s="13">
        <v>100</v>
      </c>
      <c r="W1221" s="13" t="s">
        <v>2311</v>
      </c>
      <c r="X1221" s="16">
        <v>1</v>
      </c>
      <c r="Y1221" t="s">
        <v>17</v>
      </c>
      <c r="Z1221" s="13"/>
    </row>
    <row r="1222" spans="1:26" customFormat="1" hidden="1">
      <c r="A1222">
        <v>1221</v>
      </c>
      <c r="B1222">
        <v>104396</v>
      </c>
      <c r="C1222" t="s">
        <v>2553</v>
      </c>
      <c r="D1222" t="s">
        <v>35</v>
      </c>
      <c r="E1222" t="s">
        <v>431</v>
      </c>
      <c r="F1222" t="s">
        <v>2554</v>
      </c>
      <c r="G1222" t="s">
        <v>2555</v>
      </c>
      <c r="H1222">
        <v>10</v>
      </c>
      <c r="I1222" s="10"/>
      <c r="J1222" s="10">
        <v>42991</v>
      </c>
      <c r="K1222" s="10">
        <v>43251</v>
      </c>
      <c r="L1222" s="11">
        <v>179607.71</v>
      </c>
      <c r="M1222" s="11">
        <v>150930.85999999999</v>
      </c>
      <c r="N1222" s="11">
        <v>102632.99</v>
      </c>
      <c r="O1222" s="11">
        <v>18111.7</v>
      </c>
      <c r="P1222" s="11">
        <v>30186.17</v>
      </c>
      <c r="Q1222" s="11">
        <v>28676.85</v>
      </c>
      <c r="R1222" s="12">
        <f>Table7[[#This Row],[Solicitat beneficiar]]/Table7[[#This Row],[Valoare totala eligibila, LEI]]</f>
        <v>0.98321377086170447</v>
      </c>
      <c r="S1222" s="11">
        <f>Table7[[#This Row],[Valoare totala eligibila, LEI]]-Table7[[#This Row],[Solicitat beneficiar]]</f>
        <v>2533.5599999999977</v>
      </c>
      <c r="T1222" s="11" t="e">
        <f>Table7[[#This Row],[Necesar de finantare lei - valoare eligibila cf. art 6. lit b) - OUG 36/2023]]/#REF!</f>
        <v>#REF!</v>
      </c>
      <c r="U1222" s="11">
        <v>148397.29999999999</v>
      </c>
      <c r="V1222" s="13">
        <v>100</v>
      </c>
      <c r="W1222" s="13" t="s">
        <v>2351</v>
      </c>
      <c r="X1222" s="16">
        <v>1</v>
      </c>
      <c r="Y1222" t="s">
        <v>17</v>
      </c>
      <c r="Z1222" s="13"/>
    </row>
    <row r="1223" spans="1:26" customFormat="1" hidden="1">
      <c r="A1223">
        <v>1222</v>
      </c>
      <c r="B1223">
        <v>104399</v>
      </c>
      <c r="C1223" t="s">
        <v>2556</v>
      </c>
      <c r="D1223" t="s">
        <v>35</v>
      </c>
      <c r="E1223" t="s">
        <v>431</v>
      </c>
      <c r="F1223" t="s">
        <v>2557</v>
      </c>
      <c r="G1223" t="s">
        <v>2558</v>
      </c>
      <c r="H1223">
        <v>44</v>
      </c>
      <c r="I1223" s="10"/>
      <c r="J1223" s="10">
        <v>43165</v>
      </c>
      <c r="K1223" s="10">
        <v>43616</v>
      </c>
      <c r="L1223" s="11">
        <v>1114292.33</v>
      </c>
      <c r="M1223" s="11">
        <v>934940.29</v>
      </c>
      <c r="N1223" s="11">
        <v>635759.4</v>
      </c>
      <c r="O1223" s="11">
        <v>112192.83</v>
      </c>
      <c r="P1223" s="11">
        <v>186988.06</v>
      </c>
      <c r="Q1223" s="11">
        <v>179352.04</v>
      </c>
      <c r="R1223" s="12">
        <f>Table7[[#This Row],[Solicitat beneficiar]]/Table7[[#This Row],[Valoare totala eligibila, LEI]]</f>
        <v>0.99487195059269506</v>
      </c>
      <c r="S1223" s="11">
        <f>Table7[[#This Row],[Valoare totala eligibila, LEI]]-Table7[[#This Row],[Solicitat beneficiar]]</f>
        <v>4794.4200000000419</v>
      </c>
      <c r="T1223" s="11" t="e">
        <f>Table7[[#This Row],[Necesar de finantare lei - valoare eligibila cf. art 6. lit b) - OUG 36/2023]]/#REF!</f>
        <v>#REF!</v>
      </c>
      <c r="U1223" s="11">
        <v>930145.87</v>
      </c>
      <c r="V1223" s="13">
        <v>100</v>
      </c>
      <c r="W1223" s="13" t="s">
        <v>2334</v>
      </c>
      <c r="X1223" s="16">
        <v>1</v>
      </c>
      <c r="Y1223" t="s">
        <v>17</v>
      </c>
      <c r="Z1223" s="13"/>
    </row>
    <row r="1224" spans="1:26" customFormat="1" hidden="1">
      <c r="A1224">
        <v>1223</v>
      </c>
      <c r="B1224">
        <v>104416</v>
      </c>
      <c r="C1224" t="s">
        <v>2559</v>
      </c>
      <c r="D1224" t="s">
        <v>35</v>
      </c>
      <c r="E1224" t="s">
        <v>431</v>
      </c>
      <c r="F1224" t="s">
        <v>2560</v>
      </c>
      <c r="G1224" t="s">
        <v>2561</v>
      </c>
      <c r="H1224">
        <v>36</v>
      </c>
      <c r="I1224" s="10"/>
      <c r="J1224" s="10">
        <v>43166</v>
      </c>
      <c r="K1224" s="10">
        <v>43708</v>
      </c>
      <c r="L1224" s="11">
        <v>1372029.37</v>
      </c>
      <c r="M1224" s="11">
        <v>1150240.95</v>
      </c>
      <c r="N1224" s="11">
        <v>760291</v>
      </c>
      <c r="O1224" s="11">
        <v>134169</v>
      </c>
      <c r="P1224" s="11">
        <v>255780.95</v>
      </c>
      <c r="Q1224" s="11">
        <v>221788.42</v>
      </c>
      <c r="R1224" s="12">
        <f>Table7[[#This Row],[Solicitat beneficiar]]/Table7[[#This Row],[Valoare totala eligibila, LEI]]</f>
        <v>0.99169642673563319</v>
      </c>
      <c r="S1224" s="11">
        <f>Table7[[#This Row],[Valoare totala eligibila, LEI]]-Table7[[#This Row],[Solicitat beneficiar]]</f>
        <v>9551.1099999998696</v>
      </c>
      <c r="T1224" s="11" t="e">
        <f>Table7[[#This Row],[Necesar de finantare lei - valoare eligibila cf. art 6. lit b) - OUG 36/2023]]/#REF!</f>
        <v>#REF!</v>
      </c>
      <c r="U1224" s="11">
        <v>1140689.8400000001</v>
      </c>
      <c r="V1224" s="13">
        <v>100</v>
      </c>
      <c r="W1224" s="13" t="s">
        <v>2311</v>
      </c>
      <c r="X1224" s="16">
        <v>1</v>
      </c>
      <c r="Y1224" t="s">
        <v>17</v>
      </c>
      <c r="Z1224" s="13"/>
    </row>
    <row r="1225" spans="1:26" customFormat="1" hidden="1">
      <c r="A1225">
        <v>1224</v>
      </c>
      <c r="B1225">
        <v>104440</v>
      </c>
      <c r="C1225" t="s">
        <v>2562</v>
      </c>
      <c r="D1225" t="s">
        <v>35</v>
      </c>
      <c r="E1225" t="s">
        <v>456</v>
      </c>
      <c r="F1225" t="s">
        <v>2563</v>
      </c>
      <c r="G1225" t="s">
        <v>2564</v>
      </c>
      <c r="H1225">
        <v>91</v>
      </c>
      <c r="I1225" s="10">
        <v>42522</v>
      </c>
      <c r="J1225" s="10">
        <v>43165</v>
      </c>
      <c r="K1225" s="10">
        <v>45291</v>
      </c>
      <c r="L1225" s="11">
        <v>1293914.3999999999</v>
      </c>
      <c r="M1225" s="11">
        <v>1070315</v>
      </c>
      <c r="N1225" s="11">
        <v>727814.2</v>
      </c>
      <c r="O1225" s="11">
        <v>128437.8</v>
      </c>
      <c r="P1225" s="11">
        <v>214063</v>
      </c>
      <c r="Q1225" s="11">
        <v>223599.4</v>
      </c>
      <c r="R1225" s="12">
        <f>Table7[[#This Row],[Solicitat beneficiar]]/Table7[[#This Row],[Valoare totala eligibila, LEI]]</f>
        <v>0.71375348378748316</v>
      </c>
      <c r="S1225" s="11">
        <f>Table7[[#This Row],[Valoare totala eligibila, LEI]]-Table7[[#This Row],[Solicitat beneficiar]]</f>
        <v>306373.93999999994</v>
      </c>
      <c r="T1225" s="11" t="e">
        <f>Table7[[#This Row],[Necesar de finantare lei - valoare eligibila cf. art 6. lit b) - OUG 36/2023]]/#REF!</f>
        <v>#REF!</v>
      </c>
      <c r="U1225" s="11">
        <v>763941.06</v>
      </c>
      <c r="V1225" s="13">
        <v>73.040000000000006</v>
      </c>
      <c r="W1225" s="13" t="s">
        <v>2565</v>
      </c>
      <c r="X1225" s="16">
        <v>4</v>
      </c>
      <c r="Y1225" t="s">
        <v>20</v>
      </c>
      <c r="Z1225" s="13"/>
    </row>
    <row r="1226" spans="1:26" customFormat="1" hidden="1">
      <c r="A1226">
        <v>1225</v>
      </c>
      <c r="B1226">
        <v>104443</v>
      </c>
      <c r="C1226" t="s">
        <v>2566</v>
      </c>
      <c r="D1226" t="s">
        <v>35</v>
      </c>
      <c r="E1226" t="s">
        <v>431</v>
      </c>
      <c r="F1226" t="s">
        <v>2567</v>
      </c>
      <c r="G1226" t="s">
        <v>2568</v>
      </c>
      <c r="H1226">
        <v>30</v>
      </c>
      <c r="I1226" s="10"/>
      <c r="J1226" s="10">
        <v>43133</v>
      </c>
      <c r="K1226" s="10">
        <v>43434</v>
      </c>
      <c r="L1226" s="11">
        <v>1215759.47</v>
      </c>
      <c r="M1226" s="11">
        <v>1006199.29</v>
      </c>
      <c r="N1226" s="11">
        <v>684215.51</v>
      </c>
      <c r="O1226" s="11">
        <v>120743.92</v>
      </c>
      <c r="P1226" s="11">
        <v>201239.86</v>
      </c>
      <c r="Q1226" s="11">
        <v>209560.18</v>
      </c>
      <c r="R1226" s="12">
        <f>Table7[[#This Row],[Solicitat beneficiar]]/Table7[[#This Row],[Valoare totala eligibila, LEI]]</f>
        <v>0.99662095766336711</v>
      </c>
      <c r="S1226" s="11">
        <f>Table7[[#This Row],[Valoare totala eligibila, LEI]]-Table7[[#This Row],[Solicitat beneficiar]]</f>
        <v>3399.9899999999907</v>
      </c>
      <c r="T1226" s="11" t="e">
        <f>Table7[[#This Row],[Necesar de finantare lei - valoare eligibila cf. art 6. lit b) - OUG 36/2023]]/#REF!</f>
        <v>#REF!</v>
      </c>
      <c r="U1226" s="11">
        <v>1002799.3</v>
      </c>
      <c r="V1226" s="13">
        <v>100</v>
      </c>
      <c r="W1226" s="13" t="s">
        <v>2311</v>
      </c>
      <c r="X1226" s="16">
        <v>1</v>
      </c>
      <c r="Y1226" t="s">
        <v>17</v>
      </c>
      <c r="Z1226" s="13"/>
    </row>
    <row r="1227" spans="1:26" customFormat="1" hidden="1">
      <c r="A1227">
        <v>1226</v>
      </c>
      <c r="B1227">
        <v>104461</v>
      </c>
      <c r="C1227" t="s">
        <v>2569</v>
      </c>
      <c r="D1227" t="s">
        <v>35</v>
      </c>
      <c r="E1227" t="s">
        <v>456</v>
      </c>
      <c r="F1227" t="s">
        <v>2570</v>
      </c>
      <c r="G1227" t="s">
        <v>2571</v>
      </c>
      <c r="H1227">
        <v>35</v>
      </c>
      <c r="I1227" s="10">
        <v>42461</v>
      </c>
      <c r="J1227" s="10">
        <v>42991</v>
      </c>
      <c r="K1227" s="10">
        <v>43524</v>
      </c>
      <c r="L1227" s="11">
        <v>943791.96</v>
      </c>
      <c r="M1227" s="11">
        <v>715687.49</v>
      </c>
      <c r="N1227" s="11">
        <v>486667.49</v>
      </c>
      <c r="O1227" s="11">
        <v>85882.5</v>
      </c>
      <c r="P1227" s="11">
        <v>143137.5</v>
      </c>
      <c r="Q1227" s="11">
        <v>228104.47</v>
      </c>
      <c r="R1227" s="12">
        <f>Table7[[#This Row],[Solicitat beneficiar]]/Table7[[#This Row],[Valoare totala eligibila, LEI]]</f>
        <v>0.99955498733113246</v>
      </c>
      <c r="S1227" s="11">
        <f>Table7[[#This Row],[Valoare totala eligibila, LEI]]-Table7[[#This Row],[Solicitat beneficiar]]</f>
        <v>318.48999999999069</v>
      </c>
      <c r="T1227" s="11" t="e">
        <f>Table7[[#This Row],[Necesar de finantare lei - valoare eligibila cf. art 6. lit b) - OUG 36/2023]]/#REF!</f>
        <v>#REF!</v>
      </c>
      <c r="U1227" s="11">
        <v>715369</v>
      </c>
      <c r="V1227" s="13">
        <v>100</v>
      </c>
      <c r="W1227" s="13" t="s">
        <v>2311</v>
      </c>
      <c r="X1227" s="16">
        <v>1</v>
      </c>
      <c r="Y1227" t="s">
        <v>17</v>
      </c>
      <c r="Z1227" s="13"/>
    </row>
    <row r="1228" spans="1:26" customFormat="1" hidden="1">
      <c r="A1228">
        <v>1227</v>
      </c>
      <c r="B1228">
        <v>104495</v>
      </c>
      <c r="C1228" t="s">
        <v>2572</v>
      </c>
      <c r="D1228" t="s">
        <v>35</v>
      </c>
      <c r="E1228" t="s">
        <v>2288</v>
      </c>
      <c r="F1228" t="s">
        <v>2573</v>
      </c>
      <c r="G1228" t="s">
        <v>2574</v>
      </c>
      <c r="H1228">
        <v>25</v>
      </c>
      <c r="I1228" s="10"/>
      <c r="J1228" s="10">
        <v>42977</v>
      </c>
      <c r="K1228" s="10">
        <v>43281</v>
      </c>
      <c r="L1228" s="11">
        <v>1238086.71</v>
      </c>
      <c r="M1228" s="11">
        <v>1040409</v>
      </c>
      <c r="N1228" s="11">
        <v>707462.65</v>
      </c>
      <c r="O1228" s="11">
        <v>124846.35</v>
      </c>
      <c r="P1228" s="11">
        <v>208100</v>
      </c>
      <c r="Q1228" s="11">
        <v>197677.71</v>
      </c>
      <c r="R1228" s="12">
        <f>Table7[[#This Row],[Solicitat beneficiar]]/Table7[[#This Row],[Valoare totala eligibila, LEI]]</f>
        <v>0.99707903334169545</v>
      </c>
      <c r="S1228" s="11">
        <f>Table7[[#This Row],[Valoare totala eligibila, LEI]]-Table7[[#This Row],[Solicitat beneficiar]]</f>
        <v>3039</v>
      </c>
      <c r="T1228" s="11" t="e">
        <f>Table7[[#This Row],[Necesar de finantare lei - valoare eligibila cf. art 6. lit b) - OUG 36/2023]]/#REF!</f>
        <v>#REF!</v>
      </c>
      <c r="U1228" s="11">
        <v>1037370</v>
      </c>
      <c r="V1228" s="13">
        <v>100</v>
      </c>
      <c r="W1228" s="13" t="s">
        <v>2311</v>
      </c>
      <c r="X1228" s="16">
        <v>1</v>
      </c>
      <c r="Y1228" t="s">
        <v>17</v>
      </c>
      <c r="Z1228" s="13"/>
    </row>
    <row r="1229" spans="1:26" customFormat="1" hidden="1">
      <c r="A1229">
        <v>1228</v>
      </c>
      <c r="B1229">
        <v>104506</v>
      </c>
      <c r="C1229" t="s">
        <v>2575</v>
      </c>
      <c r="D1229" t="s">
        <v>35</v>
      </c>
      <c r="E1229" t="s">
        <v>2288</v>
      </c>
      <c r="F1229" t="s">
        <v>2576</v>
      </c>
      <c r="G1229" t="s">
        <v>2577</v>
      </c>
      <c r="H1229">
        <v>26</v>
      </c>
      <c r="I1229" s="10"/>
      <c r="J1229" s="10">
        <v>42947</v>
      </c>
      <c r="K1229" s="10">
        <v>43373</v>
      </c>
      <c r="L1229" s="11">
        <v>1353316.13</v>
      </c>
      <c r="M1229" s="11">
        <v>1111740.45</v>
      </c>
      <c r="N1229" s="11">
        <v>755983.5</v>
      </c>
      <c r="O1229" s="11">
        <v>133408.85999999999</v>
      </c>
      <c r="P1229" s="11">
        <v>222348.09</v>
      </c>
      <c r="Q1229" s="11">
        <v>241575.67999999999</v>
      </c>
      <c r="R1229" s="12">
        <f>Table7[[#This Row],[Solicitat beneficiar]]/Table7[[#This Row],[Valoare totala eligibila, LEI]]</f>
        <v>0.99628055271354021</v>
      </c>
      <c r="S1229" s="11">
        <f>Table7[[#This Row],[Valoare totala eligibila, LEI]]-Table7[[#This Row],[Solicitat beneficiar]]</f>
        <v>4135.0600000000559</v>
      </c>
      <c r="T1229" s="11" t="e">
        <f>Table7[[#This Row],[Necesar de finantare lei - valoare eligibila cf. art 6. lit b) - OUG 36/2023]]/#REF!</f>
        <v>#REF!</v>
      </c>
      <c r="U1229" s="11">
        <v>1107605.3899999999</v>
      </c>
      <c r="V1229" s="13">
        <v>100</v>
      </c>
      <c r="W1229" s="13" t="s">
        <v>2311</v>
      </c>
      <c r="X1229" s="16">
        <v>1</v>
      </c>
      <c r="Y1229" t="s">
        <v>17</v>
      </c>
      <c r="Z1229" s="13"/>
    </row>
    <row r="1230" spans="1:26" customFormat="1" hidden="1">
      <c r="A1230">
        <v>1229</v>
      </c>
      <c r="B1230">
        <v>104530</v>
      </c>
      <c r="C1230" t="s">
        <v>2578</v>
      </c>
      <c r="D1230" t="s">
        <v>35</v>
      </c>
      <c r="E1230" t="s">
        <v>2288</v>
      </c>
      <c r="F1230" t="s">
        <v>2579</v>
      </c>
      <c r="G1230" t="s">
        <v>2580</v>
      </c>
      <c r="H1230">
        <v>26</v>
      </c>
      <c r="I1230" s="10"/>
      <c r="J1230" s="10">
        <v>42947</v>
      </c>
      <c r="K1230" s="10">
        <v>43373</v>
      </c>
      <c r="L1230" s="11">
        <v>1328966.8899999999</v>
      </c>
      <c r="M1230" s="11">
        <v>1113278.8999999999</v>
      </c>
      <c r="N1230" s="11">
        <v>757029.65</v>
      </c>
      <c r="O1230" s="11">
        <v>133593.47</v>
      </c>
      <c r="P1230" s="11">
        <v>222655.78</v>
      </c>
      <c r="Q1230" s="11">
        <v>215687.99</v>
      </c>
      <c r="R1230" s="12">
        <f>Table7[[#This Row],[Solicitat beneficiar]]/Table7[[#This Row],[Valoare totala eligibila, LEI]]</f>
        <v>0.99937122674291234</v>
      </c>
      <c r="S1230" s="11">
        <f>Table7[[#This Row],[Valoare totala eligibila, LEI]]-Table7[[#This Row],[Solicitat beneficiar]]</f>
        <v>700</v>
      </c>
      <c r="T1230" s="11" t="e">
        <f>Table7[[#This Row],[Necesar de finantare lei - valoare eligibila cf. art 6. lit b) - OUG 36/2023]]/#REF!</f>
        <v>#REF!</v>
      </c>
      <c r="U1230" s="11">
        <v>1112578.8999999999</v>
      </c>
      <c r="V1230" s="13">
        <v>100</v>
      </c>
      <c r="W1230" s="13" t="s">
        <v>2311</v>
      </c>
      <c r="X1230" s="16">
        <v>1</v>
      </c>
      <c r="Y1230" t="s">
        <v>17</v>
      </c>
      <c r="Z1230" s="13"/>
    </row>
    <row r="1231" spans="1:26" customFormat="1" hidden="1">
      <c r="A1231">
        <v>1230</v>
      </c>
      <c r="B1231">
        <v>104535</v>
      </c>
      <c r="C1231" t="s">
        <v>2581</v>
      </c>
      <c r="D1231" t="s">
        <v>35</v>
      </c>
      <c r="E1231" t="s">
        <v>2288</v>
      </c>
      <c r="F1231" t="s">
        <v>2582</v>
      </c>
      <c r="G1231" t="s">
        <v>2583</v>
      </c>
      <c r="H1231">
        <v>28</v>
      </c>
      <c r="I1231" s="10"/>
      <c r="J1231" s="10">
        <v>43003</v>
      </c>
      <c r="K1231" s="10">
        <v>43404</v>
      </c>
      <c r="L1231" s="11">
        <v>1360654.82</v>
      </c>
      <c r="M1231" s="11">
        <v>1117907.3999999999</v>
      </c>
      <c r="N1231" s="11">
        <v>760177.03</v>
      </c>
      <c r="O1231" s="11">
        <v>134148.89000000001</v>
      </c>
      <c r="P1231" s="11">
        <v>223581.48</v>
      </c>
      <c r="Q1231" s="11">
        <v>242747.42</v>
      </c>
      <c r="R1231" s="12">
        <f>Table7[[#This Row],[Solicitat beneficiar]]/Table7[[#This Row],[Valoare totala eligibila, LEI]]</f>
        <v>0.99350166212335678</v>
      </c>
      <c r="S1231" s="11">
        <f>Table7[[#This Row],[Valoare totala eligibila, LEI]]-Table7[[#This Row],[Solicitat beneficiar]]</f>
        <v>7264.5399999998044</v>
      </c>
      <c r="T1231" s="11" t="e">
        <f>Table7[[#This Row],[Necesar de finantare lei - valoare eligibila cf. art 6. lit b) - OUG 36/2023]]/#REF!</f>
        <v>#REF!</v>
      </c>
      <c r="U1231" s="11">
        <v>1110642.8600000001</v>
      </c>
      <c r="V1231" s="13">
        <v>100</v>
      </c>
      <c r="W1231" s="13" t="s">
        <v>2311</v>
      </c>
      <c r="X1231" s="16">
        <v>1</v>
      </c>
      <c r="Y1231" t="s">
        <v>17</v>
      </c>
      <c r="Z1231" s="13"/>
    </row>
    <row r="1232" spans="1:26" customFormat="1" hidden="1">
      <c r="A1232">
        <v>1231</v>
      </c>
      <c r="B1232">
        <v>104544</v>
      </c>
      <c r="C1232" t="s">
        <v>2584</v>
      </c>
      <c r="D1232" t="s">
        <v>35</v>
      </c>
      <c r="E1232" t="s">
        <v>431</v>
      </c>
      <c r="F1232" t="s">
        <v>2585</v>
      </c>
      <c r="G1232" t="s">
        <v>2586</v>
      </c>
      <c r="H1232">
        <v>21</v>
      </c>
      <c r="I1232" s="10"/>
      <c r="J1232" s="10">
        <v>43010</v>
      </c>
      <c r="K1232" s="10">
        <v>43159</v>
      </c>
      <c r="L1232" s="11">
        <v>1329501.79</v>
      </c>
      <c r="M1232" s="11">
        <v>864002.6</v>
      </c>
      <c r="N1232" s="11">
        <v>587521.77</v>
      </c>
      <c r="O1232" s="11">
        <v>103680.31</v>
      </c>
      <c r="P1232" s="11">
        <v>172800.52</v>
      </c>
      <c r="Q1232" s="11">
        <v>465499.19</v>
      </c>
      <c r="R1232" s="12">
        <f>Table7[[#This Row],[Solicitat beneficiar]]/Table7[[#This Row],[Valoare totala eligibila, LEI]]</f>
        <v>0.99875090653662391</v>
      </c>
      <c r="S1232" s="11">
        <f>Table7[[#This Row],[Valoare totala eligibila, LEI]]-Table7[[#This Row],[Solicitat beneficiar]]</f>
        <v>1079.2199999999721</v>
      </c>
      <c r="T1232" s="11" t="e">
        <f>Table7[[#This Row],[Necesar de finantare lei - valoare eligibila cf. art 6. lit b) - OUG 36/2023]]/#REF!</f>
        <v>#REF!</v>
      </c>
      <c r="U1232" s="11">
        <v>862923.38</v>
      </c>
      <c r="V1232" s="13">
        <v>100</v>
      </c>
      <c r="W1232" s="13" t="s">
        <v>2311</v>
      </c>
      <c r="X1232" s="16">
        <v>1</v>
      </c>
      <c r="Y1232" t="s">
        <v>17</v>
      </c>
      <c r="Z1232" s="13"/>
    </row>
    <row r="1233" spans="1:26" customFormat="1" hidden="1">
      <c r="A1233">
        <v>1232</v>
      </c>
      <c r="B1233">
        <v>104556</v>
      </c>
      <c r="C1233" t="s">
        <v>2587</v>
      </c>
      <c r="D1233" t="s">
        <v>35</v>
      </c>
      <c r="E1233" t="s">
        <v>2288</v>
      </c>
      <c r="F1233" t="s">
        <v>2588</v>
      </c>
      <c r="G1233" t="s">
        <v>2589</v>
      </c>
      <c r="H1233">
        <v>26</v>
      </c>
      <c r="I1233" s="10"/>
      <c r="J1233" s="10">
        <v>42986</v>
      </c>
      <c r="K1233" s="10">
        <v>43312</v>
      </c>
      <c r="L1233" s="11">
        <v>1068788.98</v>
      </c>
      <c r="M1233" s="11">
        <v>898142</v>
      </c>
      <c r="N1233" s="11">
        <v>610736.56000000006</v>
      </c>
      <c r="O1233" s="11">
        <v>107777.04</v>
      </c>
      <c r="P1233" s="11">
        <v>179628.4</v>
      </c>
      <c r="Q1233" s="11">
        <v>170646.98</v>
      </c>
      <c r="R1233" s="12">
        <f>Table7[[#This Row],[Solicitat beneficiar]]/Table7[[#This Row],[Valoare totala eligibila, LEI]]</f>
        <v>0.99824248281452155</v>
      </c>
      <c r="S1233" s="11">
        <f>Table7[[#This Row],[Valoare totala eligibila, LEI]]-Table7[[#This Row],[Solicitat beneficiar]]</f>
        <v>1578.5</v>
      </c>
      <c r="T1233" s="11" t="e">
        <f>Table7[[#This Row],[Necesar de finantare lei - valoare eligibila cf. art 6. lit b) - OUG 36/2023]]/#REF!</f>
        <v>#REF!</v>
      </c>
      <c r="U1233" s="11">
        <v>896563.5</v>
      </c>
      <c r="V1233" s="13">
        <v>100</v>
      </c>
      <c r="W1233" s="13" t="s">
        <v>2311</v>
      </c>
      <c r="X1233" s="16">
        <v>1</v>
      </c>
      <c r="Y1233" t="s">
        <v>17</v>
      </c>
      <c r="Z1233" s="13"/>
    </row>
    <row r="1234" spans="1:26" customFormat="1" hidden="1">
      <c r="A1234">
        <v>1233</v>
      </c>
      <c r="B1234">
        <v>104565</v>
      </c>
      <c r="C1234" t="s">
        <v>2590</v>
      </c>
      <c r="D1234" t="s">
        <v>35</v>
      </c>
      <c r="E1234" t="s">
        <v>2288</v>
      </c>
      <c r="F1234" t="s">
        <v>2591</v>
      </c>
      <c r="G1234" t="s">
        <v>2592</v>
      </c>
      <c r="H1234">
        <v>26</v>
      </c>
      <c r="I1234" s="10"/>
      <c r="J1234" s="10">
        <v>43027</v>
      </c>
      <c r="K1234" s="10">
        <v>43373</v>
      </c>
      <c r="L1234" s="11">
        <v>1010647.96</v>
      </c>
      <c r="M1234" s="11">
        <v>849284</v>
      </c>
      <c r="N1234" s="11">
        <v>577513.12</v>
      </c>
      <c r="O1234" s="11">
        <v>101914.08</v>
      </c>
      <c r="P1234" s="11">
        <v>169856.8</v>
      </c>
      <c r="Q1234" s="11">
        <v>161363.96</v>
      </c>
      <c r="R1234" s="12">
        <f>Table7[[#This Row],[Solicitat beneficiar]]/Table7[[#This Row],[Valoare totala eligibila, LEI]]</f>
        <v>0.99946189967078147</v>
      </c>
      <c r="S1234" s="11">
        <f>Table7[[#This Row],[Valoare totala eligibila, LEI]]-Table7[[#This Row],[Solicitat beneficiar]]</f>
        <v>457</v>
      </c>
      <c r="T1234" s="11" t="e">
        <f>Table7[[#This Row],[Necesar de finantare lei - valoare eligibila cf. art 6. lit b) - OUG 36/2023]]/#REF!</f>
        <v>#REF!</v>
      </c>
      <c r="U1234" s="11">
        <v>848827</v>
      </c>
      <c r="V1234" s="13">
        <v>100</v>
      </c>
      <c r="W1234" s="13" t="s">
        <v>2311</v>
      </c>
      <c r="X1234" s="16">
        <v>1</v>
      </c>
      <c r="Y1234" t="s">
        <v>17</v>
      </c>
      <c r="Z1234" s="13"/>
    </row>
    <row r="1235" spans="1:26" customFormat="1" hidden="1">
      <c r="A1235">
        <v>1234</v>
      </c>
      <c r="B1235">
        <v>104567</v>
      </c>
      <c r="C1235" t="s">
        <v>2593</v>
      </c>
      <c r="D1235" t="s">
        <v>35</v>
      </c>
      <c r="E1235" t="s">
        <v>456</v>
      </c>
      <c r="F1235" t="s">
        <v>2594</v>
      </c>
      <c r="G1235" t="s">
        <v>2595</v>
      </c>
      <c r="H1235">
        <v>39</v>
      </c>
      <c r="I1235" s="10">
        <v>42583</v>
      </c>
      <c r="J1235" s="10">
        <v>43263</v>
      </c>
      <c r="K1235" s="10">
        <v>43769</v>
      </c>
      <c r="L1235" s="11">
        <v>1366366.81</v>
      </c>
      <c r="M1235" s="11">
        <v>1117907.3999999999</v>
      </c>
      <c r="N1235" s="11">
        <v>760177.03</v>
      </c>
      <c r="O1235" s="11">
        <v>134148.89000000001</v>
      </c>
      <c r="P1235" s="11">
        <v>223581.48</v>
      </c>
      <c r="Q1235" s="11">
        <v>248459.41</v>
      </c>
      <c r="R1235" s="12">
        <f>Table7[[#This Row],[Solicitat beneficiar]]/Table7[[#This Row],[Valoare totala eligibila, LEI]]</f>
        <v>1</v>
      </c>
      <c r="S1235" s="11">
        <f>Table7[[#This Row],[Valoare totala eligibila, LEI]]-Table7[[#This Row],[Solicitat beneficiar]]</f>
        <v>0</v>
      </c>
      <c r="T1235" s="11" t="e">
        <f>Table7[[#This Row],[Necesar de finantare lei - valoare eligibila cf. art 6. lit b) - OUG 36/2023]]/#REF!</f>
        <v>#REF!</v>
      </c>
      <c r="U1235" s="11">
        <v>1117907.3999999999</v>
      </c>
      <c r="V1235" s="13">
        <v>100</v>
      </c>
      <c r="W1235" s="13" t="s">
        <v>2311</v>
      </c>
      <c r="X1235" s="16">
        <v>1</v>
      </c>
      <c r="Y1235" t="s">
        <v>17</v>
      </c>
      <c r="Z1235" s="13"/>
    </row>
    <row r="1236" spans="1:26" customFormat="1" hidden="1">
      <c r="A1236">
        <v>1235</v>
      </c>
      <c r="B1236">
        <v>104581</v>
      </c>
      <c r="C1236" t="s">
        <v>2596</v>
      </c>
      <c r="D1236" t="s">
        <v>35</v>
      </c>
      <c r="E1236" t="s">
        <v>456</v>
      </c>
      <c r="F1236" t="s">
        <v>2597</v>
      </c>
      <c r="G1236" t="s">
        <v>2598</v>
      </c>
      <c r="H1236">
        <v>25</v>
      </c>
      <c r="I1236" s="10">
        <v>42588</v>
      </c>
      <c r="J1236" s="10">
        <v>43006</v>
      </c>
      <c r="K1236" s="10">
        <v>43326</v>
      </c>
      <c r="L1236" s="11">
        <v>1366366.8</v>
      </c>
      <c r="M1236" s="11">
        <v>1117907.3999999999</v>
      </c>
      <c r="N1236" s="11">
        <v>760177.03</v>
      </c>
      <c r="O1236" s="11">
        <v>134148.89000000001</v>
      </c>
      <c r="P1236" s="11">
        <v>223581.48</v>
      </c>
      <c r="Q1236" s="11">
        <v>248459.4</v>
      </c>
      <c r="R1236" s="12">
        <f>Table7[[#This Row],[Solicitat beneficiar]]/Table7[[#This Row],[Valoare totala eligibila, LEI]]</f>
        <v>0.99928437722122598</v>
      </c>
      <c r="S1236" s="11">
        <f>Table7[[#This Row],[Valoare totala eligibila, LEI]]-Table7[[#This Row],[Solicitat beneficiar]]</f>
        <v>800</v>
      </c>
      <c r="T1236" s="11" t="e">
        <f>Table7[[#This Row],[Necesar de finantare lei - valoare eligibila cf. art 6. lit b) - OUG 36/2023]]/#REF!</f>
        <v>#REF!</v>
      </c>
      <c r="U1236" s="11">
        <v>1117107.3999999999</v>
      </c>
      <c r="V1236" s="13">
        <v>100</v>
      </c>
      <c r="W1236" s="13" t="s">
        <v>2311</v>
      </c>
      <c r="X1236" s="16">
        <v>1</v>
      </c>
      <c r="Y1236" t="s">
        <v>17</v>
      </c>
      <c r="Z1236" s="13"/>
    </row>
    <row r="1237" spans="1:26" customFormat="1" hidden="1">
      <c r="A1237">
        <v>1236</v>
      </c>
      <c r="B1237">
        <v>104614</v>
      </c>
      <c r="C1237" t="s">
        <v>2599</v>
      </c>
      <c r="D1237" t="s">
        <v>35</v>
      </c>
      <c r="E1237" t="s">
        <v>2288</v>
      </c>
      <c r="F1237" t="s">
        <v>2600</v>
      </c>
      <c r="G1237" t="s">
        <v>2601</v>
      </c>
      <c r="H1237">
        <v>28</v>
      </c>
      <c r="I1237" s="10"/>
      <c r="J1237" s="10">
        <v>42943</v>
      </c>
      <c r="K1237" s="10">
        <v>43373</v>
      </c>
      <c r="L1237" s="11">
        <v>593329.92000000004</v>
      </c>
      <c r="M1237" s="11">
        <v>498496.57</v>
      </c>
      <c r="N1237" s="11">
        <v>338977.67</v>
      </c>
      <c r="O1237" s="11">
        <v>59819.58</v>
      </c>
      <c r="P1237" s="11">
        <v>99699.32</v>
      </c>
      <c r="Q1237" s="11">
        <v>94833.35</v>
      </c>
      <c r="R1237" s="12">
        <f>Table7[[#This Row],[Solicitat beneficiar]]/Table7[[#This Row],[Valoare totala eligibila, LEI]]</f>
        <v>1</v>
      </c>
      <c r="S1237" s="11">
        <f>Table7[[#This Row],[Valoare totala eligibila, LEI]]-Table7[[#This Row],[Solicitat beneficiar]]</f>
        <v>0</v>
      </c>
      <c r="T1237" s="11" t="e">
        <f>Table7[[#This Row],[Necesar de finantare lei - valoare eligibila cf. art 6. lit b) - OUG 36/2023]]/#REF!</f>
        <v>#REF!</v>
      </c>
      <c r="U1237" s="11">
        <v>498496.57</v>
      </c>
      <c r="V1237" s="13">
        <v>100</v>
      </c>
      <c r="W1237" s="13" t="s">
        <v>2311</v>
      </c>
      <c r="X1237" s="16">
        <v>1</v>
      </c>
      <c r="Y1237" t="s">
        <v>17</v>
      </c>
      <c r="Z1237" s="13"/>
    </row>
    <row r="1238" spans="1:26" customFormat="1" hidden="1">
      <c r="A1238">
        <v>1237</v>
      </c>
      <c r="B1238">
        <v>104642</v>
      </c>
      <c r="C1238" t="s">
        <v>2602</v>
      </c>
      <c r="D1238" t="s">
        <v>35</v>
      </c>
      <c r="E1238" t="s">
        <v>256</v>
      </c>
      <c r="F1238" t="s">
        <v>2603</v>
      </c>
      <c r="G1238" t="s">
        <v>2604</v>
      </c>
      <c r="H1238">
        <v>44</v>
      </c>
      <c r="I1238" s="10"/>
      <c r="J1238" s="10">
        <v>42975</v>
      </c>
      <c r="K1238" s="10">
        <v>43889</v>
      </c>
      <c r="L1238" s="11">
        <v>1167739.8600000001</v>
      </c>
      <c r="M1238" s="11">
        <v>976712</v>
      </c>
      <c r="N1238" s="11">
        <v>705674.42</v>
      </c>
      <c r="O1238" s="11">
        <v>124530.78</v>
      </c>
      <c r="P1238" s="11">
        <v>146506.79999999999</v>
      </c>
      <c r="Q1238" s="11">
        <v>191027.86</v>
      </c>
      <c r="R1238" s="12">
        <f>Table7[[#This Row],[Solicitat beneficiar]]/Table7[[#This Row],[Valoare totala eligibila, LEI]]</f>
        <v>0.99508787646716745</v>
      </c>
      <c r="S1238" s="11">
        <f>Table7[[#This Row],[Valoare totala eligibila, LEI]]-Table7[[#This Row],[Solicitat beneficiar]]</f>
        <v>4797.7299999999814</v>
      </c>
      <c r="T1238" s="11" t="e">
        <f>Table7[[#This Row],[Necesar de finantare lei - valoare eligibila cf. art 6. lit b) - OUG 36/2023]]/#REF!</f>
        <v>#REF!</v>
      </c>
      <c r="U1238" s="11">
        <v>971914.27</v>
      </c>
      <c r="V1238" s="13">
        <v>100</v>
      </c>
      <c r="W1238" s="13" t="s">
        <v>2311</v>
      </c>
      <c r="X1238" s="16">
        <v>1</v>
      </c>
      <c r="Y1238" t="s">
        <v>17</v>
      </c>
      <c r="Z1238" s="13"/>
    </row>
    <row r="1239" spans="1:26" customFormat="1" hidden="1">
      <c r="A1239">
        <v>1238</v>
      </c>
      <c r="B1239">
        <v>104727</v>
      </c>
      <c r="C1239" t="s">
        <v>2605</v>
      </c>
      <c r="D1239" t="s">
        <v>35</v>
      </c>
      <c r="E1239" t="s">
        <v>335</v>
      </c>
      <c r="F1239" t="s">
        <v>2606</v>
      </c>
      <c r="G1239" t="s">
        <v>2607</v>
      </c>
      <c r="H1239">
        <v>26</v>
      </c>
      <c r="I1239" s="10"/>
      <c r="J1239" s="10">
        <v>43026</v>
      </c>
      <c r="K1239" s="10">
        <v>43311</v>
      </c>
      <c r="L1239" s="11">
        <v>902374.05</v>
      </c>
      <c r="M1239" s="11">
        <v>751171.47</v>
      </c>
      <c r="N1239" s="11">
        <v>510796.59</v>
      </c>
      <c r="O1239" s="11">
        <v>90140.57</v>
      </c>
      <c r="P1239" s="11">
        <v>150234.31</v>
      </c>
      <c r="Q1239" s="11">
        <v>151202.57999999999</v>
      </c>
      <c r="R1239" s="12">
        <f>Table7[[#This Row],[Solicitat beneficiar]]/Table7[[#This Row],[Valoare totala eligibila, LEI]]</f>
        <v>0</v>
      </c>
      <c r="S1239" s="11">
        <f>Table7[[#This Row],[Valoare totala eligibila, LEI]]-Table7[[#This Row],[Solicitat beneficiar]]</f>
        <v>751171.47</v>
      </c>
      <c r="T1239" s="11" t="e">
        <f>Table7[[#This Row],[Necesar de finantare lei - valoare eligibila cf. art 6. lit b) - OUG 36/2023]]/#REF!</f>
        <v>#REF!</v>
      </c>
      <c r="U1239" s="11">
        <v>0</v>
      </c>
      <c r="V1239" s="13">
        <v>0</v>
      </c>
      <c r="W1239" s="13" t="s">
        <v>2364</v>
      </c>
      <c r="X1239" s="16">
        <v>0</v>
      </c>
      <c r="Y1239" t="s">
        <v>19</v>
      </c>
      <c r="Z1239" s="13"/>
    </row>
    <row r="1240" spans="1:26" customFormat="1" hidden="1">
      <c r="A1240">
        <v>1239</v>
      </c>
      <c r="B1240">
        <v>104736</v>
      </c>
      <c r="C1240" t="s">
        <v>2608</v>
      </c>
      <c r="D1240" t="s">
        <v>35</v>
      </c>
      <c r="E1240" t="s">
        <v>2392</v>
      </c>
      <c r="F1240" t="s">
        <v>2609</v>
      </c>
      <c r="G1240" t="s">
        <v>2610</v>
      </c>
      <c r="H1240">
        <v>36</v>
      </c>
      <c r="I1240" s="10"/>
      <c r="J1240" s="10">
        <v>43004</v>
      </c>
      <c r="K1240" s="10">
        <v>43338</v>
      </c>
      <c r="L1240" s="11">
        <v>1032045.46</v>
      </c>
      <c r="M1240" s="11">
        <v>1032045.46</v>
      </c>
      <c r="N1240" s="11">
        <v>704677.9</v>
      </c>
      <c r="O1240" s="11">
        <v>124354.93</v>
      </c>
      <c r="P1240" s="11">
        <v>203012.63</v>
      </c>
      <c r="Q1240" s="11">
        <v>0</v>
      </c>
      <c r="R1240" s="12">
        <f>Table7[[#This Row],[Solicitat beneficiar]]/Table7[[#This Row],[Valoare totala eligibila, LEI]]</f>
        <v>0.99209356533577508</v>
      </c>
      <c r="S1240" s="11">
        <f>Table7[[#This Row],[Valoare totala eligibila, LEI]]-Table7[[#This Row],[Solicitat beneficiar]]</f>
        <v>8159.7999999999302</v>
      </c>
      <c r="T1240" s="11" t="e">
        <f>Table7[[#This Row],[Necesar de finantare lei - valoare eligibila cf. art 6. lit b) - OUG 36/2023]]/#REF!</f>
        <v>#REF!</v>
      </c>
      <c r="U1240" s="11">
        <v>1023885.66</v>
      </c>
      <c r="V1240" s="13">
        <v>100</v>
      </c>
      <c r="W1240" s="13" t="s">
        <v>2311</v>
      </c>
      <c r="X1240" s="16">
        <v>1</v>
      </c>
      <c r="Y1240" t="s">
        <v>17</v>
      </c>
      <c r="Z1240" s="13"/>
    </row>
    <row r="1241" spans="1:26" customFormat="1" hidden="1">
      <c r="A1241">
        <v>1240</v>
      </c>
      <c r="B1241">
        <v>104757</v>
      </c>
      <c r="C1241" t="s">
        <v>2611</v>
      </c>
      <c r="D1241" t="s">
        <v>35</v>
      </c>
      <c r="E1241" t="s">
        <v>335</v>
      </c>
      <c r="F1241" t="s">
        <v>2612</v>
      </c>
      <c r="G1241" t="s">
        <v>2613</v>
      </c>
      <c r="H1241">
        <v>24</v>
      </c>
      <c r="I1241" s="10"/>
      <c r="J1241" s="10">
        <v>43138</v>
      </c>
      <c r="K1241" s="10">
        <v>43373</v>
      </c>
      <c r="L1241" s="11">
        <v>748957.36</v>
      </c>
      <c r="M1241" s="11">
        <v>748600.36</v>
      </c>
      <c r="N1241" s="11">
        <v>559952.96</v>
      </c>
      <c r="O1241" s="11">
        <v>98815.23</v>
      </c>
      <c r="P1241" s="11">
        <v>89832.17</v>
      </c>
      <c r="Q1241" s="11">
        <v>357</v>
      </c>
      <c r="R1241" s="12">
        <f>Table7[[#This Row],[Solicitat beneficiar]]/Table7[[#This Row],[Valoare totala eligibila, LEI]]</f>
        <v>0.99599297547759658</v>
      </c>
      <c r="S1241" s="11">
        <f>Table7[[#This Row],[Valoare totala eligibila, LEI]]-Table7[[#This Row],[Solicitat beneficiar]]</f>
        <v>2999.6600000000326</v>
      </c>
      <c r="T1241" s="11" t="e">
        <f>Table7[[#This Row],[Necesar de finantare lei - valoare eligibila cf. art 6. lit b) - OUG 36/2023]]/#REF!</f>
        <v>#REF!</v>
      </c>
      <c r="U1241" s="11">
        <v>745600.7</v>
      </c>
      <c r="V1241" s="13">
        <v>100</v>
      </c>
      <c r="W1241" s="13" t="s">
        <v>2311</v>
      </c>
      <c r="X1241" s="16">
        <v>1</v>
      </c>
      <c r="Y1241" t="s">
        <v>17</v>
      </c>
      <c r="Z1241" s="13"/>
    </row>
    <row r="1242" spans="1:26" customFormat="1" hidden="1">
      <c r="A1242">
        <v>1241</v>
      </c>
      <c r="B1242">
        <v>104782</v>
      </c>
      <c r="C1242" t="s">
        <v>2614</v>
      </c>
      <c r="D1242" t="s">
        <v>35</v>
      </c>
      <c r="E1242" t="s">
        <v>2288</v>
      </c>
      <c r="F1242" t="s">
        <v>2615</v>
      </c>
      <c r="G1242" t="s">
        <v>2616</v>
      </c>
      <c r="H1242">
        <v>35</v>
      </c>
      <c r="I1242" s="10"/>
      <c r="J1242" s="10">
        <v>43244</v>
      </c>
      <c r="K1242" s="10">
        <v>43616</v>
      </c>
      <c r="L1242" s="11">
        <v>1321358.3799999999</v>
      </c>
      <c r="M1242" s="11">
        <v>1110385.19</v>
      </c>
      <c r="N1242" s="11">
        <v>754590.02</v>
      </c>
      <c r="O1242" s="11">
        <v>133162.94</v>
      </c>
      <c r="P1242" s="11">
        <v>222632.23</v>
      </c>
      <c r="Q1242" s="11">
        <v>210973.19</v>
      </c>
      <c r="R1242" s="12">
        <f>Table7[[#This Row],[Solicitat beneficiar]]/Table7[[#This Row],[Valoare totala eligibila, LEI]]</f>
        <v>0.99938805920133</v>
      </c>
      <c r="S1242" s="11">
        <f>Table7[[#This Row],[Valoare totala eligibila, LEI]]-Table7[[#This Row],[Solicitat beneficiar]]</f>
        <v>679.48999999999069</v>
      </c>
      <c r="T1242" s="11" t="e">
        <f>Table7[[#This Row],[Necesar de finantare lei - valoare eligibila cf. art 6. lit b) - OUG 36/2023]]/#REF!</f>
        <v>#REF!</v>
      </c>
      <c r="U1242" s="11">
        <v>1109705.7</v>
      </c>
      <c r="V1242" s="13">
        <v>100</v>
      </c>
      <c r="W1242" s="13" t="s">
        <v>2311</v>
      </c>
      <c r="X1242" s="16">
        <v>1</v>
      </c>
      <c r="Y1242" t="s">
        <v>17</v>
      </c>
      <c r="Z1242" s="13"/>
    </row>
    <row r="1243" spans="1:26" customFormat="1" hidden="1">
      <c r="A1243">
        <v>1242</v>
      </c>
      <c r="B1243">
        <v>104796</v>
      </c>
      <c r="C1243" t="s">
        <v>2617</v>
      </c>
      <c r="D1243" t="s">
        <v>35</v>
      </c>
      <c r="E1243" t="s">
        <v>456</v>
      </c>
      <c r="F1243" t="s">
        <v>2618</v>
      </c>
      <c r="G1243" t="s">
        <v>2619</v>
      </c>
      <c r="H1243">
        <v>30</v>
      </c>
      <c r="I1243" s="10"/>
      <c r="J1243" s="10">
        <v>43126</v>
      </c>
      <c r="K1243" s="10">
        <v>43524</v>
      </c>
      <c r="L1243" s="11">
        <v>450763.86</v>
      </c>
      <c r="M1243" s="11">
        <v>448383.86</v>
      </c>
      <c r="N1243" s="11">
        <v>304901.03000000003</v>
      </c>
      <c r="O1243" s="11">
        <v>53806.06</v>
      </c>
      <c r="P1243" s="11">
        <v>89676.77</v>
      </c>
      <c r="Q1243" s="11">
        <v>2380</v>
      </c>
      <c r="R1243" s="12">
        <f>Table7[[#This Row],[Solicitat beneficiar]]/Table7[[#This Row],[Valoare totala eligibila, LEI]]</f>
        <v>0</v>
      </c>
      <c r="S1243" s="11">
        <f>Table7[[#This Row],[Valoare totala eligibila, LEI]]-Table7[[#This Row],[Solicitat beneficiar]]</f>
        <v>448383.86</v>
      </c>
      <c r="T1243" s="11" t="e">
        <f>Table7[[#This Row],[Necesar de finantare lei - valoare eligibila cf. art 6. lit b) - OUG 36/2023]]/#REF!</f>
        <v>#REF!</v>
      </c>
      <c r="U1243" s="11">
        <v>0</v>
      </c>
      <c r="V1243" s="13">
        <v>0</v>
      </c>
      <c r="W1243" s="13" t="s">
        <v>2364</v>
      </c>
      <c r="X1243" s="16">
        <v>0</v>
      </c>
      <c r="Y1243" t="s">
        <v>19</v>
      </c>
      <c r="Z1243" s="13"/>
    </row>
    <row r="1244" spans="1:26" customFormat="1" hidden="1">
      <c r="A1244">
        <v>1243</v>
      </c>
      <c r="B1244">
        <v>104819</v>
      </c>
      <c r="C1244" t="s">
        <v>2620</v>
      </c>
      <c r="D1244" t="s">
        <v>35</v>
      </c>
      <c r="E1244" t="s">
        <v>335</v>
      </c>
      <c r="F1244" t="s">
        <v>2621</v>
      </c>
      <c r="G1244" t="s">
        <v>2622</v>
      </c>
      <c r="H1244">
        <v>37</v>
      </c>
      <c r="I1244" s="10"/>
      <c r="J1244" s="10">
        <v>43129</v>
      </c>
      <c r="K1244" s="10">
        <v>43677</v>
      </c>
      <c r="L1244" s="11">
        <v>1682080.7</v>
      </c>
      <c r="M1244" s="11">
        <v>1188663.45</v>
      </c>
      <c r="N1244" s="11">
        <v>757772.94</v>
      </c>
      <c r="O1244" s="11">
        <v>133724.64000000001</v>
      </c>
      <c r="P1244" s="11">
        <v>297165.87</v>
      </c>
      <c r="Q1244" s="11">
        <v>493417.25</v>
      </c>
      <c r="R1244" s="12">
        <f>Table7[[#This Row],[Solicitat beneficiar]]/Table7[[#This Row],[Valoare totala eligibila, LEI]]</f>
        <v>1</v>
      </c>
      <c r="S1244" s="11">
        <f>Table7[[#This Row],[Valoare totala eligibila, LEI]]-Table7[[#This Row],[Solicitat beneficiar]]</f>
        <v>0</v>
      </c>
      <c r="T1244" s="11" t="e">
        <f>Table7[[#This Row],[Necesar de finantare lei - valoare eligibila cf. art 6. lit b) - OUG 36/2023]]/#REF!</f>
        <v>#REF!</v>
      </c>
      <c r="U1244" s="11">
        <v>1188663.45</v>
      </c>
      <c r="V1244" s="13">
        <v>100</v>
      </c>
      <c r="W1244" s="13" t="s">
        <v>2311</v>
      </c>
      <c r="X1244" s="16">
        <v>1</v>
      </c>
      <c r="Y1244" t="s">
        <v>17</v>
      </c>
      <c r="Z1244" s="13"/>
    </row>
    <row r="1245" spans="1:26" customFormat="1" hidden="1">
      <c r="A1245">
        <v>1244</v>
      </c>
      <c r="B1245">
        <v>104856</v>
      </c>
      <c r="C1245" t="s">
        <v>2623</v>
      </c>
      <c r="D1245" t="s">
        <v>35</v>
      </c>
      <c r="E1245" t="s">
        <v>256</v>
      </c>
      <c r="F1245" t="s">
        <v>2624</v>
      </c>
      <c r="G1245" t="s">
        <v>2625</v>
      </c>
      <c r="H1245">
        <v>27</v>
      </c>
      <c r="I1245" s="10"/>
      <c r="J1245" s="10">
        <v>43126</v>
      </c>
      <c r="K1245" s="10">
        <v>43434</v>
      </c>
      <c r="L1245" s="11">
        <v>1281800.06</v>
      </c>
      <c r="M1245" s="11">
        <v>1077142.9099999999</v>
      </c>
      <c r="N1245" s="11">
        <v>736577.61</v>
      </c>
      <c r="O1245" s="11">
        <v>129984.29</v>
      </c>
      <c r="P1245" s="11">
        <v>210581.01</v>
      </c>
      <c r="Q1245" s="11">
        <v>204657.15</v>
      </c>
      <c r="R1245" s="12">
        <f>Table7[[#This Row],[Solicitat beneficiar]]/Table7[[#This Row],[Valoare totala eligibila, LEI]]</f>
        <v>0.99999395623371834</v>
      </c>
      <c r="S1245" s="11">
        <f>Table7[[#This Row],[Valoare totala eligibila, LEI]]-Table7[[#This Row],[Solicitat beneficiar]]</f>
        <v>6.5100000000093132</v>
      </c>
      <c r="T1245" s="11" t="e">
        <f>Table7[[#This Row],[Necesar de finantare lei - valoare eligibila cf. art 6. lit b) - OUG 36/2023]]/#REF!</f>
        <v>#REF!</v>
      </c>
      <c r="U1245" s="11">
        <v>1077136.3999999999</v>
      </c>
      <c r="V1245" s="13">
        <v>100</v>
      </c>
      <c r="W1245" s="13" t="s">
        <v>2311</v>
      </c>
      <c r="X1245" s="16">
        <v>1</v>
      </c>
      <c r="Y1245" t="s">
        <v>17</v>
      </c>
      <c r="Z1245" s="13"/>
    </row>
    <row r="1246" spans="1:26" customFormat="1" hidden="1">
      <c r="A1246">
        <v>1245</v>
      </c>
      <c r="B1246">
        <v>104871</v>
      </c>
      <c r="C1246" t="s">
        <v>2626</v>
      </c>
      <c r="D1246" t="s">
        <v>35</v>
      </c>
      <c r="E1246" t="s">
        <v>2251</v>
      </c>
      <c r="F1246" t="s">
        <v>2627</v>
      </c>
      <c r="G1246" t="s">
        <v>2628</v>
      </c>
      <c r="H1246">
        <v>36</v>
      </c>
      <c r="I1246" s="10">
        <v>42429</v>
      </c>
      <c r="J1246" s="10">
        <v>43139</v>
      </c>
      <c r="K1246" s="10">
        <v>43496</v>
      </c>
      <c r="L1246" s="11">
        <v>1290256.6000000001</v>
      </c>
      <c r="M1246" s="11">
        <v>1048304.76</v>
      </c>
      <c r="N1246" s="11">
        <v>712847.24</v>
      </c>
      <c r="O1246" s="11">
        <v>125796.57</v>
      </c>
      <c r="P1246" s="11">
        <v>209660.95</v>
      </c>
      <c r="Q1246" s="11">
        <v>241951.84</v>
      </c>
      <c r="R1246" s="12">
        <f>Table7[[#This Row],[Solicitat beneficiar]]/Table7[[#This Row],[Valoare totala eligibila, LEI]]</f>
        <v>0.99999953257867491</v>
      </c>
      <c r="S1246" s="11">
        <f>Table7[[#This Row],[Valoare totala eligibila, LEI]]-Table7[[#This Row],[Solicitat beneficiar]]</f>
        <v>0.48999999999068677</v>
      </c>
      <c r="T1246" s="11" t="e">
        <f>Table7[[#This Row],[Necesar de finantare lei - valoare eligibila cf. art 6. lit b) - OUG 36/2023]]/#REF!</f>
        <v>#REF!</v>
      </c>
      <c r="U1246" s="11">
        <v>1048304.27</v>
      </c>
      <c r="V1246" s="13">
        <v>100</v>
      </c>
      <c r="W1246" s="13" t="s">
        <v>2311</v>
      </c>
      <c r="X1246" s="16">
        <v>1</v>
      </c>
      <c r="Y1246" t="s">
        <v>17</v>
      </c>
      <c r="Z1246" s="13"/>
    </row>
    <row r="1247" spans="1:26" customFormat="1" hidden="1">
      <c r="A1247">
        <v>1246</v>
      </c>
      <c r="B1247">
        <v>104932</v>
      </c>
      <c r="C1247" t="s">
        <v>2629</v>
      </c>
      <c r="D1247" t="s">
        <v>35</v>
      </c>
      <c r="E1247" t="s">
        <v>431</v>
      </c>
      <c r="F1247" t="s">
        <v>2630</v>
      </c>
      <c r="G1247" t="s">
        <v>2631</v>
      </c>
      <c r="H1247">
        <v>33</v>
      </c>
      <c r="I1247" s="10"/>
      <c r="J1247" s="10">
        <v>43244</v>
      </c>
      <c r="K1247" s="10">
        <v>43600</v>
      </c>
      <c r="L1247" s="11">
        <v>1048015.11</v>
      </c>
      <c r="M1247" s="11">
        <v>880684.97</v>
      </c>
      <c r="N1247" s="11">
        <v>601860.09</v>
      </c>
      <c r="O1247" s="11">
        <v>106210.61</v>
      </c>
      <c r="P1247" s="11">
        <v>172614.27</v>
      </c>
      <c r="Q1247" s="11">
        <v>167330.14000000001</v>
      </c>
      <c r="R1247" s="12">
        <f>Table7[[#This Row],[Solicitat beneficiar]]/Table7[[#This Row],[Valoare totala eligibila, LEI]]</f>
        <v>0.99806233777329034</v>
      </c>
      <c r="S1247" s="11">
        <f>Table7[[#This Row],[Valoare totala eligibila, LEI]]-Table7[[#This Row],[Solicitat beneficiar]]</f>
        <v>1706.4699999999721</v>
      </c>
      <c r="T1247" s="11" t="e">
        <f>Table7[[#This Row],[Necesar de finantare lei - valoare eligibila cf. art 6. lit b) - OUG 36/2023]]/#REF!</f>
        <v>#REF!</v>
      </c>
      <c r="U1247" s="11">
        <v>878978.5</v>
      </c>
      <c r="V1247" s="13">
        <v>100</v>
      </c>
      <c r="W1247" s="13" t="s">
        <v>2311</v>
      </c>
      <c r="X1247" s="16">
        <v>1</v>
      </c>
      <c r="Y1247" t="s">
        <v>17</v>
      </c>
      <c r="Z1247" s="13"/>
    </row>
    <row r="1248" spans="1:26" customFormat="1" hidden="1">
      <c r="A1248">
        <v>1247</v>
      </c>
      <c r="B1248">
        <v>104973</v>
      </c>
      <c r="C1248" t="s">
        <v>2632</v>
      </c>
      <c r="D1248" t="s">
        <v>35</v>
      </c>
      <c r="E1248" t="s">
        <v>431</v>
      </c>
      <c r="F1248" t="s">
        <v>2633</v>
      </c>
      <c r="G1248" t="s">
        <v>2634</v>
      </c>
      <c r="H1248">
        <v>28</v>
      </c>
      <c r="I1248" s="10"/>
      <c r="J1248" s="10">
        <v>43063</v>
      </c>
      <c r="K1248" s="10">
        <v>43373</v>
      </c>
      <c r="L1248" s="11">
        <v>852941.71</v>
      </c>
      <c r="M1248" s="11">
        <v>716757.74</v>
      </c>
      <c r="N1248" s="11">
        <v>481302.82</v>
      </c>
      <c r="O1248" s="11">
        <v>84935.79</v>
      </c>
      <c r="P1248" s="11">
        <v>150519.13</v>
      </c>
      <c r="Q1248" s="11">
        <v>136183.97</v>
      </c>
      <c r="R1248" s="12">
        <f>Table7[[#This Row],[Solicitat beneficiar]]/Table7[[#This Row],[Valoare totala eligibila, LEI]]</f>
        <v>0.99957902093948792</v>
      </c>
      <c r="S1248" s="11">
        <f>Table7[[#This Row],[Valoare totala eligibila, LEI]]-Table7[[#This Row],[Solicitat beneficiar]]</f>
        <v>301.73999999999069</v>
      </c>
      <c r="T1248" s="11" t="e">
        <f>Table7[[#This Row],[Necesar de finantare lei - valoare eligibila cf. art 6. lit b) - OUG 36/2023]]/#REF!</f>
        <v>#REF!</v>
      </c>
      <c r="U1248" s="11">
        <v>716456</v>
      </c>
      <c r="V1248" s="13">
        <v>100</v>
      </c>
      <c r="W1248" s="13" t="s">
        <v>2311</v>
      </c>
      <c r="X1248" s="16">
        <v>1</v>
      </c>
      <c r="Y1248" t="s">
        <v>17</v>
      </c>
      <c r="Z1248" s="13"/>
    </row>
    <row r="1249" spans="1:26" customFormat="1" hidden="1">
      <c r="A1249">
        <v>1248</v>
      </c>
      <c r="B1249">
        <v>105006</v>
      </c>
      <c r="C1249" t="s">
        <v>2635</v>
      </c>
      <c r="D1249" t="s">
        <v>35</v>
      </c>
      <c r="E1249" t="s">
        <v>431</v>
      </c>
      <c r="F1249" t="s">
        <v>2636</v>
      </c>
      <c r="G1249" t="s">
        <v>2637</v>
      </c>
      <c r="H1249">
        <v>45</v>
      </c>
      <c r="I1249" s="10"/>
      <c r="J1249" s="10">
        <v>43137</v>
      </c>
      <c r="K1249" s="10">
        <v>43861</v>
      </c>
      <c r="L1249" s="11">
        <v>671243.02</v>
      </c>
      <c r="M1249" s="11">
        <v>364495.95</v>
      </c>
      <c r="N1249" s="11">
        <v>240359.57</v>
      </c>
      <c r="O1249" s="11">
        <v>42416.39</v>
      </c>
      <c r="P1249" s="11">
        <v>81719.990000000005</v>
      </c>
      <c r="Q1249" s="11">
        <v>306747.07</v>
      </c>
      <c r="R1249" s="12">
        <f>Table7[[#This Row],[Solicitat beneficiar]]/Table7[[#This Row],[Valoare totala eligibila, LEI]]</f>
        <v>0.99863935388033798</v>
      </c>
      <c r="S1249" s="11">
        <f>Table7[[#This Row],[Valoare totala eligibila, LEI]]-Table7[[#This Row],[Solicitat beneficiar]]</f>
        <v>495.95000000001164</v>
      </c>
      <c r="T1249" s="11" t="e">
        <f>Table7[[#This Row],[Necesar de finantare lei - valoare eligibila cf. art 6. lit b) - OUG 36/2023]]/#REF!</f>
        <v>#REF!</v>
      </c>
      <c r="U1249" s="11">
        <v>364000</v>
      </c>
      <c r="V1249" s="13">
        <v>0</v>
      </c>
      <c r="W1249" s="13" t="s">
        <v>2638</v>
      </c>
      <c r="X1249" s="16">
        <v>0</v>
      </c>
      <c r="Y1249" t="s">
        <v>19</v>
      </c>
      <c r="Z1249" s="13"/>
    </row>
    <row r="1250" spans="1:26" customFormat="1" hidden="1">
      <c r="A1250">
        <v>1249</v>
      </c>
      <c r="B1250">
        <v>105012</v>
      </c>
      <c r="C1250" t="s">
        <v>2639</v>
      </c>
      <c r="D1250" t="s">
        <v>35</v>
      </c>
      <c r="E1250" t="s">
        <v>256</v>
      </c>
      <c r="F1250" t="s">
        <v>2640</v>
      </c>
      <c r="G1250" t="s">
        <v>2641</v>
      </c>
      <c r="H1250">
        <v>60</v>
      </c>
      <c r="I1250" s="10"/>
      <c r="J1250" s="10">
        <v>43172</v>
      </c>
      <c r="K1250" s="10">
        <v>44377</v>
      </c>
      <c r="L1250" s="11">
        <v>1039450.99</v>
      </c>
      <c r="M1250" s="11">
        <v>1012872.68</v>
      </c>
      <c r="N1250" s="11">
        <v>688753.42</v>
      </c>
      <c r="O1250" s="11">
        <v>121544.72</v>
      </c>
      <c r="P1250" s="11">
        <v>202574.54</v>
      </c>
      <c r="Q1250" s="11">
        <v>26578.31</v>
      </c>
      <c r="R1250" s="12">
        <f>Table7[[#This Row],[Solicitat beneficiar]]/Table7[[#This Row],[Valoare totala eligibila, LEI]]</f>
        <v>0</v>
      </c>
      <c r="S1250" s="11">
        <f>Table7[[#This Row],[Valoare totala eligibila, LEI]]-Table7[[#This Row],[Solicitat beneficiar]]</f>
        <v>1012872.68</v>
      </c>
      <c r="T1250" s="11" t="e">
        <f>Table7[[#This Row],[Necesar de finantare lei - valoare eligibila cf. art 6. lit b) - OUG 36/2023]]/#REF!</f>
        <v>#REF!</v>
      </c>
      <c r="U1250" s="11">
        <v>0</v>
      </c>
      <c r="V1250" s="13">
        <v>4.0999999999999996</v>
      </c>
      <c r="W1250" s="13" t="s">
        <v>2410</v>
      </c>
      <c r="X1250" s="16">
        <v>0</v>
      </c>
      <c r="Y1250" t="s">
        <v>19</v>
      </c>
      <c r="Z1250" s="13"/>
    </row>
    <row r="1251" spans="1:26" customFormat="1" hidden="1">
      <c r="A1251">
        <v>1250</v>
      </c>
      <c r="B1251">
        <v>105042</v>
      </c>
      <c r="C1251" t="s">
        <v>2642</v>
      </c>
      <c r="D1251" t="s">
        <v>35</v>
      </c>
      <c r="E1251" t="s">
        <v>2251</v>
      </c>
      <c r="F1251" t="s">
        <v>2643</v>
      </c>
      <c r="G1251" t="s">
        <v>2644</v>
      </c>
      <c r="H1251">
        <v>34</v>
      </c>
      <c r="I1251" s="10"/>
      <c r="J1251" s="10">
        <v>43136</v>
      </c>
      <c r="K1251" s="10">
        <v>43264</v>
      </c>
      <c r="L1251" s="11">
        <v>1155194.6200000001</v>
      </c>
      <c r="M1251" s="11">
        <v>970751.78</v>
      </c>
      <c r="N1251" s="11">
        <v>725900</v>
      </c>
      <c r="O1251" s="11">
        <v>128100</v>
      </c>
      <c r="P1251" s="11">
        <v>116751.78</v>
      </c>
      <c r="Q1251" s="11">
        <v>184442.84</v>
      </c>
      <c r="R1251" s="12">
        <f>Table7[[#This Row],[Solicitat beneficiar]]/Table7[[#This Row],[Valoare totala eligibila, LEI]]</f>
        <v>0.99448631451389147</v>
      </c>
      <c r="S1251" s="11">
        <f>Table7[[#This Row],[Valoare totala eligibila, LEI]]-Table7[[#This Row],[Solicitat beneficiar]]</f>
        <v>5352.4200000000419</v>
      </c>
      <c r="T1251" s="11" t="e">
        <f>Table7[[#This Row],[Necesar de finantare lei - valoare eligibila cf. art 6. lit b) - OUG 36/2023]]/#REF!</f>
        <v>#REF!</v>
      </c>
      <c r="U1251" s="11">
        <v>965399.36</v>
      </c>
      <c r="V1251" s="13">
        <v>100</v>
      </c>
      <c r="W1251" s="13" t="s">
        <v>2311</v>
      </c>
      <c r="X1251" s="16">
        <v>1</v>
      </c>
      <c r="Y1251" t="s">
        <v>17</v>
      </c>
      <c r="Z1251" s="13"/>
    </row>
    <row r="1252" spans="1:26" customFormat="1" hidden="1">
      <c r="A1252">
        <v>1251</v>
      </c>
      <c r="B1252">
        <v>105293</v>
      </c>
      <c r="C1252" t="s">
        <v>2645</v>
      </c>
      <c r="D1252" t="s">
        <v>35</v>
      </c>
      <c r="E1252" t="s">
        <v>335</v>
      </c>
      <c r="F1252" t="s">
        <v>2646</v>
      </c>
      <c r="G1252" t="s">
        <v>2647</v>
      </c>
      <c r="H1252">
        <v>10</v>
      </c>
      <c r="I1252" s="10"/>
      <c r="J1252" s="10">
        <v>42971</v>
      </c>
      <c r="K1252" s="10">
        <v>43251</v>
      </c>
      <c r="L1252" s="11">
        <v>1057677.73</v>
      </c>
      <c r="M1252" s="11">
        <v>888632.39</v>
      </c>
      <c r="N1252" s="11">
        <v>604270.02</v>
      </c>
      <c r="O1252" s="11">
        <v>106635.89</v>
      </c>
      <c r="P1252" s="11">
        <v>177726.48</v>
      </c>
      <c r="Q1252" s="11">
        <v>169045.34</v>
      </c>
      <c r="R1252" s="12">
        <f>Table7[[#This Row],[Solicitat beneficiar]]/Table7[[#This Row],[Valoare totala eligibila, LEI]]</f>
        <v>0.98538051263245086</v>
      </c>
      <c r="S1252" s="11">
        <f>Table7[[#This Row],[Valoare totala eligibila, LEI]]-Table7[[#This Row],[Solicitat beneficiar]]</f>
        <v>12991.349999999977</v>
      </c>
      <c r="T1252" s="11" t="e">
        <f>Table7[[#This Row],[Necesar de finantare lei - valoare eligibila cf. art 6. lit b) - OUG 36/2023]]/#REF!</f>
        <v>#REF!</v>
      </c>
      <c r="U1252" s="11">
        <v>875641.04</v>
      </c>
      <c r="V1252" s="13">
        <v>100</v>
      </c>
      <c r="W1252" s="13" t="s">
        <v>2311</v>
      </c>
      <c r="X1252" s="16">
        <v>1</v>
      </c>
      <c r="Y1252" t="s">
        <v>17</v>
      </c>
      <c r="Z1252" s="13"/>
    </row>
    <row r="1253" spans="1:26" customFormat="1" hidden="1">
      <c r="A1253">
        <v>1252</v>
      </c>
      <c r="B1253">
        <v>105305</v>
      </c>
      <c r="C1253" t="s">
        <v>2648</v>
      </c>
      <c r="D1253" t="s">
        <v>35</v>
      </c>
      <c r="E1253" t="s">
        <v>2288</v>
      </c>
      <c r="F1253" t="s">
        <v>2649</v>
      </c>
      <c r="G1253" t="s">
        <v>2650</v>
      </c>
      <c r="H1253">
        <v>48</v>
      </c>
      <c r="I1253" s="10"/>
      <c r="J1253" s="10">
        <v>43132</v>
      </c>
      <c r="K1253" s="10">
        <v>44592</v>
      </c>
      <c r="L1253" s="11">
        <v>1041926.39</v>
      </c>
      <c r="M1253" s="11">
        <v>1037166.39</v>
      </c>
      <c r="N1253" s="11">
        <v>705273.13</v>
      </c>
      <c r="O1253" s="11">
        <v>124459.97</v>
      </c>
      <c r="P1253" s="11">
        <v>207433.29</v>
      </c>
      <c r="Q1253" s="11">
        <v>4760</v>
      </c>
      <c r="R1253" s="12">
        <f>Table7[[#This Row],[Solicitat beneficiar]]/Table7[[#This Row],[Valoare totala eligibila, LEI]]</f>
        <v>0.98585933738172915</v>
      </c>
      <c r="S1253" s="11">
        <f>Table7[[#This Row],[Valoare totala eligibila, LEI]]-Table7[[#This Row],[Solicitat beneficiar]]</f>
        <v>14666.219999999972</v>
      </c>
      <c r="T1253" s="11" t="e">
        <f>Table7[[#This Row],[Necesar de finantare lei - valoare eligibila cf. art 6. lit b) - OUG 36/2023]]/#REF!</f>
        <v>#REF!</v>
      </c>
      <c r="U1253" s="11">
        <v>1022500.17</v>
      </c>
      <c r="V1253" s="13">
        <v>100</v>
      </c>
      <c r="W1253" s="13" t="s">
        <v>2651</v>
      </c>
      <c r="X1253" s="16">
        <v>1</v>
      </c>
      <c r="Y1253" t="s">
        <v>17</v>
      </c>
      <c r="Z1253" s="13"/>
    </row>
    <row r="1254" spans="1:26" customFormat="1" hidden="1">
      <c r="A1254">
        <v>1253</v>
      </c>
      <c r="B1254">
        <v>105368</v>
      </c>
      <c r="C1254" t="s">
        <v>2652</v>
      </c>
      <c r="D1254" t="s">
        <v>35</v>
      </c>
      <c r="E1254" t="s">
        <v>431</v>
      </c>
      <c r="F1254" t="s">
        <v>2653</v>
      </c>
      <c r="G1254" t="s">
        <v>2654</v>
      </c>
      <c r="H1254">
        <v>44</v>
      </c>
      <c r="I1254" s="10"/>
      <c r="J1254" s="10">
        <v>43161</v>
      </c>
      <c r="K1254" s="10">
        <v>43616</v>
      </c>
      <c r="L1254" s="11">
        <v>1221771.78</v>
      </c>
      <c r="M1254" s="11">
        <v>1012067.28</v>
      </c>
      <c r="N1254" s="11">
        <v>688205.75</v>
      </c>
      <c r="O1254" s="11">
        <v>121448.07</v>
      </c>
      <c r="P1254" s="11">
        <v>202413.46</v>
      </c>
      <c r="Q1254" s="11">
        <v>209704.5</v>
      </c>
      <c r="R1254" s="12">
        <f>Table7[[#This Row],[Solicitat beneficiar]]/Table7[[#This Row],[Valoare totala eligibila, LEI]]</f>
        <v>1</v>
      </c>
      <c r="S1254" s="11">
        <f>Table7[[#This Row],[Valoare totala eligibila, LEI]]-Table7[[#This Row],[Solicitat beneficiar]]</f>
        <v>0</v>
      </c>
      <c r="T1254" s="11" t="e">
        <f>Table7[[#This Row],[Necesar de finantare lei - valoare eligibila cf. art 6. lit b) - OUG 36/2023]]/#REF!</f>
        <v>#REF!</v>
      </c>
      <c r="U1254" s="11">
        <v>1012067.28</v>
      </c>
      <c r="V1254" s="13">
        <v>100</v>
      </c>
      <c r="W1254" s="13" t="s">
        <v>2351</v>
      </c>
      <c r="X1254" s="16">
        <v>1</v>
      </c>
      <c r="Y1254" t="s">
        <v>17</v>
      </c>
      <c r="Z1254" s="13"/>
    </row>
    <row r="1255" spans="1:26" customFormat="1" hidden="1">
      <c r="A1255">
        <v>1254</v>
      </c>
      <c r="B1255">
        <v>105661</v>
      </c>
      <c r="C1255" t="s">
        <v>2655</v>
      </c>
      <c r="D1255" t="s">
        <v>35</v>
      </c>
      <c r="E1255" t="s">
        <v>456</v>
      </c>
      <c r="F1255" t="s">
        <v>2656</v>
      </c>
      <c r="G1255" t="s">
        <v>2657</v>
      </c>
      <c r="H1255">
        <v>27</v>
      </c>
      <c r="I1255" s="10"/>
      <c r="J1255" s="10">
        <v>43130</v>
      </c>
      <c r="K1255" s="10">
        <v>43373</v>
      </c>
      <c r="L1255" s="11">
        <v>334552.96999999997</v>
      </c>
      <c r="M1255" s="11">
        <v>281136.95</v>
      </c>
      <c r="N1255" s="11">
        <v>191173.13</v>
      </c>
      <c r="O1255" s="11">
        <v>33736.43</v>
      </c>
      <c r="P1255" s="11">
        <v>56227.39</v>
      </c>
      <c r="Q1255" s="11">
        <v>53416.02</v>
      </c>
      <c r="R1255" s="12">
        <f>Table7[[#This Row],[Solicitat beneficiar]]/Table7[[#This Row],[Valoare totala eligibila, LEI]]</f>
        <v>0</v>
      </c>
      <c r="S1255" s="11">
        <f>Table7[[#This Row],[Valoare totala eligibila, LEI]]-Table7[[#This Row],[Solicitat beneficiar]]</f>
        <v>281136.95</v>
      </c>
      <c r="T1255" s="11" t="e">
        <f>Table7[[#This Row],[Necesar de finantare lei - valoare eligibila cf. art 6. lit b) - OUG 36/2023]]/#REF!</f>
        <v>#REF!</v>
      </c>
      <c r="U1255" s="11">
        <v>0</v>
      </c>
      <c r="V1255" s="13">
        <v>0</v>
      </c>
      <c r="W1255" s="13" t="s">
        <v>2364</v>
      </c>
      <c r="X1255" s="16">
        <v>0</v>
      </c>
      <c r="Y1255" t="s">
        <v>19</v>
      </c>
      <c r="Z1255" s="13"/>
    </row>
    <row r="1256" spans="1:26" customFormat="1" hidden="1">
      <c r="A1256">
        <v>1255</v>
      </c>
      <c r="B1256">
        <v>105738</v>
      </c>
      <c r="C1256" t="s">
        <v>2658</v>
      </c>
      <c r="D1256" t="s">
        <v>35</v>
      </c>
      <c r="E1256" t="s">
        <v>431</v>
      </c>
      <c r="F1256" t="s">
        <v>2659</v>
      </c>
      <c r="G1256" t="s">
        <v>2660</v>
      </c>
      <c r="H1256">
        <v>33</v>
      </c>
      <c r="I1256" s="10"/>
      <c r="J1256" s="10">
        <v>43129</v>
      </c>
      <c r="K1256" s="10">
        <v>43496</v>
      </c>
      <c r="L1256" s="11">
        <v>1329375.18</v>
      </c>
      <c r="M1256" s="11">
        <v>1117122</v>
      </c>
      <c r="N1256" s="11">
        <v>759642.96</v>
      </c>
      <c r="O1256" s="11">
        <v>134054.64000000001</v>
      </c>
      <c r="P1256" s="11">
        <v>223424.4</v>
      </c>
      <c r="Q1256" s="11">
        <v>212253.18</v>
      </c>
      <c r="R1256" s="12">
        <f>Table7[[#This Row],[Solicitat beneficiar]]/Table7[[#This Row],[Valoare totala eligibila, LEI]]</f>
        <v>0.65805692663827231</v>
      </c>
      <c r="S1256" s="11">
        <f>Table7[[#This Row],[Valoare totala eligibila, LEI]]-Table7[[#This Row],[Solicitat beneficiar]]</f>
        <v>381992.13</v>
      </c>
      <c r="T1256" s="11" t="e">
        <f>Table7[[#This Row],[Necesar de finantare lei - valoare eligibila cf. art 6. lit b) - OUG 36/2023]]/#REF!</f>
        <v>#REF!</v>
      </c>
      <c r="U1256" s="11">
        <v>735129.87</v>
      </c>
      <c r="V1256" s="13">
        <v>100</v>
      </c>
      <c r="W1256" s="13" t="s">
        <v>2311</v>
      </c>
      <c r="X1256" s="16">
        <v>1</v>
      </c>
      <c r="Y1256" t="s">
        <v>17</v>
      </c>
      <c r="Z1256" s="13"/>
    </row>
    <row r="1257" spans="1:26" customFormat="1" hidden="1">
      <c r="A1257">
        <v>1256</v>
      </c>
      <c r="B1257">
        <v>105745</v>
      </c>
      <c r="C1257" t="s">
        <v>2661</v>
      </c>
      <c r="D1257" t="s">
        <v>35</v>
      </c>
      <c r="E1257" t="s">
        <v>335</v>
      </c>
      <c r="F1257" t="s">
        <v>2662</v>
      </c>
      <c r="G1257" t="s">
        <v>2663</v>
      </c>
      <c r="H1257">
        <v>56</v>
      </c>
      <c r="I1257" s="10">
        <v>42587</v>
      </c>
      <c r="J1257" s="10">
        <v>43068</v>
      </c>
      <c r="K1257" s="10">
        <v>44286</v>
      </c>
      <c r="L1257" s="11">
        <v>1078212.67</v>
      </c>
      <c r="M1257" s="11">
        <v>864817.38</v>
      </c>
      <c r="N1257" s="11">
        <v>588075.81000000006</v>
      </c>
      <c r="O1257" s="11">
        <v>103778.09</v>
      </c>
      <c r="P1257" s="11">
        <v>172963.48</v>
      </c>
      <c r="Q1257" s="11">
        <v>213395.29</v>
      </c>
      <c r="R1257" s="12">
        <f>Table7[[#This Row],[Solicitat beneficiar]]/Table7[[#This Row],[Valoare totala eligibila, LEI]]</f>
        <v>0.95541289884807823</v>
      </c>
      <c r="S1257" s="11">
        <f>Table7[[#This Row],[Valoare totala eligibila, LEI]]-Table7[[#This Row],[Solicitat beneficiar]]</f>
        <v>38559.699999999953</v>
      </c>
      <c r="T1257" s="11" t="e">
        <f>Table7[[#This Row],[Necesar de finantare lei - valoare eligibila cf. art 6. lit b) - OUG 36/2023]]/#REF!</f>
        <v>#REF!</v>
      </c>
      <c r="U1257" s="11">
        <v>826257.68</v>
      </c>
      <c r="V1257" s="13">
        <v>100</v>
      </c>
      <c r="W1257" s="13" t="s">
        <v>2315</v>
      </c>
      <c r="X1257" s="16">
        <v>1</v>
      </c>
      <c r="Y1257" t="s">
        <v>17</v>
      </c>
      <c r="Z1257" s="13"/>
    </row>
    <row r="1258" spans="1:26" customFormat="1" hidden="1">
      <c r="A1258">
        <v>1257</v>
      </c>
      <c r="B1258">
        <v>105756</v>
      </c>
      <c r="C1258" t="s">
        <v>2664</v>
      </c>
      <c r="D1258" t="s">
        <v>35</v>
      </c>
      <c r="E1258" t="s">
        <v>2288</v>
      </c>
      <c r="F1258" t="s">
        <v>2665</v>
      </c>
      <c r="G1258" t="s">
        <v>2666</v>
      </c>
      <c r="H1258">
        <v>32</v>
      </c>
      <c r="I1258" s="10"/>
      <c r="J1258" s="10">
        <v>43126</v>
      </c>
      <c r="K1258" s="10">
        <v>43585</v>
      </c>
      <c r="L1258" s="11">
        <v>1356667.12</v>
      </c>
      <c r="M1258" s="11">
        <v>1112938.3999999999</v>
      </c>
      <c r="N1258" s="11">
        <v>756798.11</v>
      </c>
      <c r="O1258" s="11">
        <v>133552.60999999999</v>
      </c>
      <c r="P1258" s="11">
        <v>222587.68</v>
      </c>
      <c r="Q1258" s="11">
        <v>243728.72</v>
      </c>
      <c r="R1258" s="12">
        <f>Table7[[#This Row],[Solicitat beneficiar]]/Table7[[#This Row],[Valoare totala eligibila, LEI]]</f>
        <v>0.99901162544126432</v>
      </c>
      <c r="S1258" s="11">
        <f>Table7[[#This Row],[Valoare totala eligibila, LEI]]-Table7[[#This Row],[Solicitat beneficiar]]</f>
        <v>1100</v>
      </c>
      <c r="T1258" s="11" t="e">
        <f>Table7[[#This Row],[Necesar de finantare lei - valoare eligibila cf. art 6. lit b) - OUG 36/2023]]/#REF!</f>
        <v>#REF!</v>
      </c>
      <c r="U1258" s="11">
        <v>1111838.3999999999</v>
      </c>
      <c r="V1258" s="13">
        <v>100</v>
      </c>
      <c r="W1258" s="13" t="s">
        <v>2311</v>
      </c>
      <c r="X1258" s="16">
        <v>1</v>
      </c>
      <c r="Y1258" t="s">
        <v>17</v>
      </c>
      <c r="Z1258" s="13"/>
    </row>
    <row r="1259" spans="1:26" customFormat="1" hidden="1">
      <c r="A1259">
        <v>1258</v>
      </c>
      <c r="B1259">
        <v>105972</v>
      </c>
      <c r="C1259" t="s">
        <v>2667</v>
      </c>
      <c r="D1259" t="s">
        <v>35</v>
      </c>
      <c r="E1259" t="s">
        <v>431</v>
      </c>
      <c r="F1259" t="s">
        <v>2668</v>
      </c>
      <c r="G1259" t="s">
        <v>2669</v>
      </c>
      <c r="H1259">
        <v>26</v>
      </c>
      <c r="I1259" s="10"/>
      <c r="J1259" s="10">
        <v>43137</v>
      </c>
      <c r="K1259" s="10">
        <v>43312</v>
      </c>
      <c r="L1259" s="11">
        <v>1056139.03</v>
      </c>
      <c r="M1259" s="11">
        <v>894272.76</v>
      </c>
      <c r="N1259" s="11">
        <v>611145.75</v>
      </c>
      <c r="O1259" s="11">
        <v>107849.25</v>
      </c>
      <c r="P1259" s="11">
        <v>175277.76</v>
      </c>
      <c r="Q1259" s="11">
        <v>161866.26999999999</v>
      </c>
      <c r="R1259" s="12">
        <f>Table7[[#This Row],[Solicitat beneficiar]]/Table7[[#This Row],[Valoare totala eligibila, LEI]]</f>
        <v>0.99800644716048381</v>
      </c>
      <c r="S1259" s="11">
        <f>Table7[[#This Row],[Valoare totala eligibila, LEI]]-Table7[[#This Row],[Solicitat beneficiar]]</f>
        <v>1782.7800000000279</v>
      </c>
      <c r="T1259" s="11" t="e">
        <f>Table7[[#This Row],[Necesar de finantare lei - valoare eligibila cf. art 6. lit b) - OUG 36/2023]]/#REF!</f>
        <v>#REF!</v>
      </c>
      <c r="U1259" s="11">
        <v>892489.98</v>
      </c>
      <c r="V1259" s="13">
        <v>100</v>
      </c>
      <c r="W1259" s="13" t="s">
        <v>2334</v>
      </c>
      <c r="X1259" s="16">
        <v>1</v>
      </c>
      <c r="Y1259" t="s">
        <v>17</v>
      </c>
      <c r="Z1259" s="13"/>
    </row>
    <row r="1260" spans="1:26" customFormat="1" hidden="1">
      <c r="A1260">
        <v>1259</v>
      </c>
      <c r="B1260">
        <v>106228</v>
      </c>
      <c r="C1260" t="s">
        <v>2670</v>
      </c>
      <c r="D1260" t="s">
        <v>35</v>
      </c>
      <c r="E1260" t="s">
        <v>431</v>
      </c>
      <c r="F1260" t="s">
        <v>2671</v>
      </c>
      <c r="G1260" t="s">
        <v>2672</v>
      </c>
      <c r="H1260">
        <v>25</v>
      </c>
      <c r="I1260" s="10"/>
      <c r="J1260" s="10">
        <v>43073</v>
      </c>
      <c r="K1260" s="10">
        <v>43404</v>
      </c>
      <c r="L1260" s="11">
        <v>1264066.47</v>
      </c>
      <c r="M1260" s="11">
        <v>1067953.25</v>
      </c>
      <c r="N1260" s="11">
        <v>726208.21</v>
      </c>
      <c r="O1260" s="11">
        <v>128154.39</v>
      </c>
      <c r="P1260" s="11">
        <v>213590.65</v>
      </c>
      <c r="Q1260" s="11">
        <v>196113.22</v>
      </c>
      <c r="R1260" s="12">
        <f>Table7[[#This Row],[Solicitat beneficiar]]/Table7[[#This Row],[Valoare totala eligibila, LEI]]</f>
        <v>0.99693545574209352</v>
      </c>
      <c r="S1260" s="11">
        <f>Table7[[#This Row],[Valoare totala eligibila, LEI]]-Table7[[#This Row],[Solicitat beneficiar]]</f>
        <v>3272.7900000000373</v>
      </c>
      <c r="T1260" s="11" t="e">
        <f>Table7[[#This Row],[Necesar de finantare lei - valoare eligibila cf. art 6. lit b) - OUG 36/2023]]/#REF!</f>
        <v>#REF!</v>
      </c>
      <c r="U1260" s="11">
        <v>1064680.46</v>
      </c>
      <c r="V1260" s="13">
        <v>100</v>
      </c>
      <c r="W1260" s="13" t="s">
        <v>2347</v>
      </c>
      <c r="X1260" s="16">
        <v>1</v>
      </c>
      <c r="Y1260" t="s">
        <v>17</v>
      </c>
      <c r="Z1260" s="13"/>
    </row>
    <row r="1261" spans="1:26" customFormat="1" hidden="1">
      <c r="A1261">
        <v>1260</v>
      </c>
      <c r="B1261">
        <v>106230</v>
      </c>
      <c r="C1261" t="s">
        <v>2673</v>
      </c>
      <c r="D1261" t="s">
        <v>35</v>
      </c>
      <c r="E1261" t="s">
        <v>2288</v>
      </c>
      <c r="F1261" t="s">
        <v>2674</v>
      </c>
      <c r="G1261" t="s">
        <v>2675</v>
      </c>
      <c r="H1261">
        <v>32</v>
      </c>
      <c r="I1261" s="10"/>
      <c r="J1261" s="10">
        <v>43133</v>
      </c>
      <c r="K1261" s="10">
        <v>43585</v>
      </c>
      <c r="L1261" s="11">
        <v>1342126.6200000001</v>
      </c>
      <c r="M1261" s="11">
        <v>1104592.6100000001</v>
      </c>
      <c r="N1261" s="11">
        <v>751122.98</v>
      </c>
      <c r="O1261" s="11">
        <v>132551.10999999999</v>
      </c>
      <c r="P1261" s="11">
        <v>220918.52</v>
      </c>
      <c r="Q1261" s="11">
        <v>237534.01</v>
      </c>
      <c r="R1261" s="12">
        <f>Table7[[#This Row],[Solicitat beneficiar]]/Table7[[#This Row],[Valoare totala eligibila, LEI]]</f>
        <v>0.99984731927547466</v>
      </c>
      <c r="S1261" s="11">
        <f>Table7[[#This Row],[Valoare totala eligibila, LEI]]-Table7[[#This Row],[Solicitat beneficiar]]</f>
        <v>168.6500000001397</v>
      </c>
      <c r="T1261" s="11" t="e">
        <f>Table7[[#This Row],[Necesar de finantare lei - valoare eligibila cf. art 6. lit b) - OUG 36/2023]]/#REF!</f>
        <v>#REF!</v>
      </c>
      <c r="U1261" s="11">
        <v>1104423.96</v>
      </c>
      <c r="V1261" s="13">
        <v>100</v>
      </c>
      <c r="W1261" s="13" t="s">
        <v>2311</v>
      </c>
      <c r="X1261" s="16">
        <v>1</v>
      </c>
      <c r="Y1261" t="s">
        <v>17</v>
      </c>
      <c r="Z1261" s="13"/>
    </row>
    <row r="1262" spans="1:26" customFormat="1" hidden="1">
      <c r="A1262">
        <v>1261</v>
      </c>
      <c r="B1262">
        <v>106300</v>
      </c>
      <c r="C1262" t="s">
        <v>2676</v>
      </c>
      <c r="D1262" t="s">
        <v>35</v>
      </c>
      <c r="E1262" t="s">
        <v>335</v>
      </c>
      <c r="F1262" t="s">
        <v>2677</v>
      </c>
      <c r="G1262" t="s">
        <v>2678</v>
      </c>
      <c r="H1262">
        <v>23</v>
      </c>
      <c r="I1262" s="10"/>
      <c r="J1262" s="10">
        <v>43133</v>
      </c>
      <c r="K1262" s="10">
        <v>43830</v>
      </c>
      <c r="L1262" s="11">
        <v>721008.1</v>
      </c>
      <c r="M1262" s="11">
        <v>721008.1</v>
      </c>
      <c r="N1262" s="11">
        <v>490285.51</v>
      </c>
      <c r="O1262" s="11">
        <v>86520.97</v>
      </c>
      <c r="P1262" s="11">
        <v>144201.62</v>
      </c>
      <c r="Q1262" s="11">
        <v>0</v>
      </c>
      <c r="R1262" s="12">
        <f>Table7[[#This Row],[Solicitat beneficiar]]/Table7[[#This Row],[Valoare totala eligibila, LEI]]</f>
        <v>0.99932979948491563</v>
      </c>
      <c r="S1262" s="11">
        <f>Table7[[#This Row],[Valoare totala eligibila, LEI]]-Table7[[#This Row],[Solicitat beneficiar]]</f>
        <v>483.21999999997206</v>
      </c>
      <c r="T1262" s="11" t="e">
        <f>Table7[[#This Row],[Necesar de finantare lei - valoare eligibila cf. art 6. lit b) - OUG 36/2023]]/#REF!</f>
        <v>#REF!</v>
      </c>
      <c r="U1262" s="11">
        <v>720524.88</v>
      </c>
      <c r="V1262" s="13">
        <v>100</v>
      </c>
      <c r="W1262" s="13" t="s">
        <v>2311</v>
      </c>
      <c r="X1262" s="16">
        <v>1</v>
      </c>
      <c r="Y1262" t="s">
        <v>17</v>
      </c>
      <c r="Z1262" s="13"/>
    </row>
    <row r="1263" spans="1:26" customFormat="1" hidden="1">
      <c r="A1263">
        <v>1262</v>
      </c>
      <c r="B1263">
        <v>106309</v>
      </c>
      <c r="C1263" t="s">
        <v>2679</v>
      </c>
      <c r="D1263" t="s">
        <v>35</v>
      </c>
      <c r="E1263" t="s">
        <v>2288</v>
      </c>
      <c r="F1263" t="s">
        <v>2680</v>
      </c>
      <c r="G1263" t="s">
        <v>2681</v>
      </c>
      <c r="H1263">
        <v>39</v>
      </c>
      <c r="I1263" s="10"/>
      <c r="J1263" s="10">
        <v>43139</v>
      </c>
      <c r="K1263" s="10">
        <v>43555</v>
      </c>
      <c r="L1263" s="11">
        <v>894389.21</v>
      </c>
      <c r="M1263" s="11">
        <v>740791.54</v>
      </c>
      <c r="N1263" s="11">
        <v>503045.6</v>
      </c>
      <c r="O1263" s="11">
        <v>88772.76</v>
      </c>
      <c r="P1263" s="11">
        <v>148973.18</v>
      </c>
      <c r="Q1263" s="11">
        <v>153597.67000000001</v>
      </c>
      <c r="R1263" s="12">
        <f>Table7[[#This Row],[Solicitat beneficiar]]/Table7[[#This Row],[Valoare totala eligibila, LEI]]</f>
        <v>0.97966576400157046</v>
      </c>
      <c r="S1263" s="11">
        <f>Table7[[#This Row],[Valoare totala eligibila, LEI]]-Table7[[#This Row],[Solicitat beneficiar]]</f>
        <v>15063.430000000051</v>
      </c>
      <c r="T1263" s="11" t="e">
        <f>Table7[[#This Row],[Necesar de finantare lei - valoare eligibila cf. art 6. lit b) - OUG 36/2023]]/#REF!</f>
        <v>#REF!</v>
      </c>
      <c r="U1263" s="11">
        <v>725728.11</v>
      </c>
      <c r="V1263" s="13">
        <v>100</v>
      </c>
      <c r="W1263" s="13" t="s">
        <v>2311</v>
      </c>
      <c r="X1263" s="16">
        <v>1</v>
      </c>
      <c r="Y1263" t="s">
        <v>17</v>
      </c>
      <c r="Z1263" s="13"/>
    </row>
    <row r="1264" spans="1:26" customFormat="1" hidden="1">
      <c r="A1264">
        <v>1263</v>
      </c>
      <c r="B1264">
        <v>106315</v>
      </c>
      <c r="C1264" t="s">
        <v>2682</v>
      </c>
      <c r="D1264" t="s">
        <v>35</v>
      </c>
      <c r="E1264" t="s">
        <v>431</v>
      </c>
      <c r="F1264" t="s">
        <v>2683</v>
      </c>
      <c r="G1264" t="s">
        <v>2684</v>
      </c>
      <c r="H1264">
        <v>20</v>
      </c>
      <c r="I1264" s="10"/>
      <c r="J1264" s="10">
        <v>42971</v>
      </c>
      <c r="K1264" s="10">
        <v>43220</v>
      </c>
      <c r="L1264" s="11">
        <v>1144044.58</v>
      </c>
      <c r="M1264" s="11">
        <v>937224</v>
      </c>
      <c r="N1264" s="11">
        <v>653245.13</v>
      </c>
      <c r="O1264" s="11">
        <v>115278.55</v>
      </c>
      <c r="P1264" s="11">
        <v>168700.32</v>
      </c>
      <c r="Q1264" s="11">
        <v>206820.58</v>
      </c>
      <c r="R1264" s="12">
        <f>Table7[[#This Row],[Solicitat beneficiar]]/Table7[[#This Row],[Valoare totala eligibila, LEI]]</f>
        <v>0.99550245192184583</v>
      </c>
      <c r="S1264" s="11">
        <f>Table7[[#This Row],[Valoare totala eligibila, LEI]]-Table7[[#This Row],[Solicitat beneficiar]]</f>
        <v>4215.2099999999627</v>
      </c>
      <c r="T1264" s="11" t="e">
        <f>Table7[[#This Row],[Necesar de finantare lei - valoare eligibila cf. art 6. lit b) - OUG 36/2023]]/#REF!</f>
        <v>#REF!</v>
      </c>
      <c r="U1264" s="11">
        <v>933008.79</v>
      </c>
      <c r="V1264" s="13">
        <v>100</v>
      </c>
      <c r="W1264" s="13" t="s">
        <v>2311</v>
      </c>
      <c r="X1264" s="16">
        <v>1</v>
      </c>
      <c r="Y1264" t="s">
        <v>17</v>
      </c>
      <c r="Z1264" s="13"/>
    </row>
    <row r="1265" spans="1:26" customFormat="1" hidden="1">
      <c r="A1265">
        <v>1264</v>
      </c>
      <c r="B1265">
        <v>106321</v>
      </c>
      <c r="C1265" t="s">
        <v>2685</v>
      </c>
      <c r="D1265" t="s">
        <v>35</v>
      </c>
      <c r="E1265" t="s">
        <v>456</v>
      </c>
      <c r="F1265" t="s">
        <v>2686</v>
      </c>
      <c r="G1265" t="s">
        <v>2687</v>
      </c>
      <c r="H1265">
        <v>35</v>
      </c>
      <c r="I1265" s="10">
        <v>42614</v>
      </c>
      <c r="J1265" s="10">
        <v>43241</v>
      </c>
      <c r="K1265" s="10">
        <v>43677</v>
      </c>
      <c r="L1265" s="11">
        <v>1285948.51</v>
      </c>
      <c r="M1265" s="11">
        <v>1080629</v>
      </c>
      <c r="N1265" s="11">
        <v>734827.72</v>
      </c>
      <c r="O1265" s="11">
        <v>129675.48</v>
      </c>
      <c r="P1265" s="11">
        <v>216125.8</v>
      </c>
      <c r="Q1265" s="11">
        <v>205319.51</v>
      </c>
      <c r="R1265" s="12">
        <f>Table7[[#This Row],[Solicitat beneficiar]]/Table7[[#This Row],[Valoare totala eligibila, LEI]]</f>
        <v>0.98882437913474475</v>
      </c>
      <c r="S1265" s="11">
        <f>Table7[[#This Row],[Valoare totala eligibila, LEI]]-Table7[[#This Row],[Solicitat beneficiar]]</f>
        <v>12076.699999999953</v>
      </c>
      <c r="T1265" s="11" t="e">
        <f>Table7[[#This Row],[Necesar de finantare lei - valoare eligibila cf. art 6. lit b) - OUG 36/2023]]/#REF!</f>
        <v>#REF!</v>
      </c>
      <c r="U1265" s="11">
        <v>1068552.3</v>
      </c>
      <c r="V1265" s="13">
        <v>100</v>
      </c>
      <c r="W1265" s="13" t="s">
        <v>2311</v>
      </c>
      <c r="X1265" s="16">
        <v>1</v>
      </c>
      <c r="Y1265" t="s">
        <v>17</v>
      </c>
      <c r="Z1265" s="13"/>
    </row>
    <row r="1266" spans="1:26" customFormat="1" hidden="1">
      <c r="A1266">
        <v>1265</v>
      </c>
      <c r="B1266">
        <v>106347</v>
      </c>
      <c r="C1266" t="s">
        <v>2688</v>
      </c>
      <c r="D1266" t="s">
        <v>35</v>
      </c>
      <c r="E1266" t="s">
        <v>2288</v>
      </c>
      <c r="F1266" t="s">
        <v>2689</v>
      </c>
      <c r="G1266" t="s">
        <v>2690</v>
      </c>
      <c r="H1266">
        <v>23</v>
      </c>
      <c r="I1266" s="10"/>
      <c r="J1266" s="10">
        <v>42955</v>
      </c>
      <c r="K1266" s="10">
        <v>43281</v>
      </c>
      <c r="L1266" s="11">
        <v>937816.74</v>
      </c>
      <c r="M1266" s="11">
        <v>788081.3</v>
      </c>
      <c r="N1266" s="11">
        <v>535895.28</v>
      </c>
      <c r="O1266" s="11">
        <v>94569.76</v>
      </c>
      <c r="P1266" s="11">
        <v>157616.26</v>
      </c>
      <c r="Q1266" s="11">
        <v>149735.44</v>
      </c>
      <c r="R1266" s="12">
        <f>Table7[[#This Row],[Solicitat beneficiar]]/Table7[[#This Row],[Valoare totala eligibila, LEI]]</f>
        <v>0.99847902748104789</v>
      </c>
      <c r="S1266" s="11">
        <f>Table7[[#This Row],[Valoare totala eligibila, LEI]]-Table7[[#This Row],[Solicitat beneficiar]]</f>
        <v>1198.6500000000233</v>
      </c>
      <c r="T1266" s="11" t="e">
        <f>Table7[[#This Row],[Necesar de finantare lei - valoare eligibila cf. art 6. lit b) - OUG 36/2023]]/#REF!</f>
        <v>#REF!</v>
      </c>
      <c r="U1266" s="11">
        <v>786882.65</v>
      </c>
      <c r="V1266" s="13">
        <v>100</v>
      </c>
      <c r="W1266" s="13" t="s">
        <v>2311</v>
      </c>
      <c r="X1266" s="16">
        <v>1</v>
      </c>
      <c r="Y1266" t="s">
        <v>17</v>
      </c>
      <c r="Z1266" s="13"/>
    </row>
    <row r="1267" spans="1:26" customFormat="1" hidden="1">
      <c r="A1267">
        <v>1266</v>
      </c>
      <c r="B1267">
        <v>106505</v>
      </c>
      <c r="C1267" t="s">
        <v>2691</v>
      </c>
      <c r="D1267" t="s">
        <v>35</v>
      </c>
      <c r="E1267" t="s">
        <v>2288</v>
      </c>
      <c r="F1267" t="s">
        <v>2692</v>
      </c>
      <c r="G1267" t="s">
        <v>288</v>
      </c>
      <c r="H1267">
        <v>32</v>
      </c>
      <c r="I1267" s="10"/>
      <c r="J1267" s="10">
        <v>42996</v>
      </c>
      <c r="K1267" s="10">
        <v>43312</v>
      </c>
      <c r="L1267" s="11">
        <v>913137.37</v>
      </c>
      <c r="M1267" s="11">
        <v>763346.52</v>
      </c>
      <c r="N1267" s="11">
        <v>519075.64</v>
      </c>
      <c r="O1267" s="11">
        <v>91601.58</v>
      </c>
      <c r="P1267" s="11">
        <v>152669.29999999999</v>
      </c>
      <c r="Q1267" s="11">
        <v>149790.85</v>
      </c>
      <c r="R1267" s="12">
        <f>Table7[[#This Row],[Solicitat beneficiar]]/Table7[[#This Row],[Valoare totala eligibila, LEI]]</f>
        <v>1</v>
      </c>
      <c r="S1267" s="11">
        <f>Table7[[#This Row],[Valoare totala eligibila, LEI]]-Table7[[#This Row],[Solicitat beneficiar]]</f>
        <v>0</v>
      </c>
      <c r="T1267" s="11" t="e">
        <f>Table7[[#This Row],[Necesar de finantare lei - valoare eligibila cf. art 6. lit b) - OUG 36/2023]]/#REF!</f>
        <v>#REF!</v>
      </c>
      <c r="U1267" s="11">
        <v>763346.52</v>
      </c>
      <c r="V1267" s="13">
        <v>100</v>
      </c>
      <c r="W1267" s="13" t="s">
        <v>2311</v>
      </c>
      <c r="X1267" s="16">
        <v>1</v>
      </c>
      <c r="Y1267" t="s">
        <v>17</v>
      </c>
      <c r="Z1267" s="13"/>
    </row>
    <row r="1268" spans="1:26" customFormat="1" hidden="1">
      <c r="A1268">
        <v>1267</v>
      </c>
      <c r="B1268">
        <v>106552</v>
      </c>
      <c r="C1268" t="s">
        <v>2693</v>
      </c>
      <c r="D1268" t="s">
        <v>35</v>
      </c>
      <c r="E1268" t="s">
        <v>2288</v>
      </c>
      <c r="F1268" t="s">
        <v>2694</v>
      </c>
      <c r="G1268" t="s">
        <v>2695</v>
      </c>
      <c r="H1268">
        <v>23</v>
      </c>
      <c r="I1268" s="10"/>
      <c r="J1268" s="10">
        <v>43012</v>
      </c>
      <c r="K1268" s="10">
        <v>43311</v>
      </c>
      <c r="L1268" s="11">
        <v>1328846.21</v>
      </c>
      <c r="M1268" s="11">
        <v>1080952.29</v>
      </c>
      <c r="N1268" s="11">
        <v>735047.55</v>
      </c>
      <c r="O1268" s="11">
        <v>129714.28</v>
      </c>
      <c r="P1268" s="11">
        <v>216190.46</v>
      </c>
      <c r="Q1268" s="11">
        <v>247893.92</v>
      </c>
      <c r="R1268" s="12">
        <f>Table7[[#This Row],[Solicitat beneficiar]]/Table7[[#This Row],[Valoare totala eligibila, LEI]]</f>
        <v>0.99884149373512121</v>
      </c>
      <c r="S1268" s="11">
        <f>Table7[[#This Row],[Valoare totala eligibila, LEI]]-Table7[[#This Row],[Solicitat beneficiar]]</f>
        <v>1252.2900000000373</v>
      </c>
      <c r="T1268" s="11" t="e">
        <f>Table7[[#This Row],[Necesar de finantare lei - valoare eligibila cf. art 6. lit b) - OUG 36/2023]]/#REF!</f>
        <v>#REF!</v>
      </c>
      <c r="U1268" s="11">
        <v>1079700</v>
      </c>
      <c r="V1268" s="13">
        <v>100</v>
      </c>
      <c r="W1268" s="13" t="s">
        <v>2311</v>
      </c>
      <c r="X1268" s="16">
        <v>1</v>
      </c>
      <c r="Y1268" t="s">
        <v>17</v>
      </c>
      <c r="Z1268" s="13"/>
    </row>
    <row r="1269" spans="1:26" customFormat="1" hidden="1">
      <c r="A1269">
        <v>1268</v>
      </c>
      <c r="B1269">
        <v>106587</v>
      </c>
      <c r="C1269" t="s">
        <v>2696</v>
      </c>
      <c r="D1269" t="s">
        <v>35</v>
      </c>
      <c r="E1269" t="s">
        <v>2392</v>
      </c>
      <c r="F1269" t="s">
        <v>2697</v>
      </c>
      <c r="G1269" t="s">
        <v>2698</v>
      </c>
      <c r="H1269">
        <v>22</v>
      </c>
      <c r="I1269" s="10"/>
      <c r="J1269" s="10">
        <v>42969</v>
      </c>
      <c r="K1269" s="10">
        <v>43281</v>
      </c>
      <c r="L1269" s="11">
        <v>730901.21</v>
      </c>
      <c r="M1269" s="11">
        <v>730901.21</v>
      </c>
      <c r="N1269" s="11">
        <v>497012.82</v>
      </c>
      <c r="O1269" s="11">
        <v>87708.15</v>
      </c>
      <c r="P1269" s="11">
        <v>146180.24</v>
      </c>
      <c r="Q1269" s="11">
        <v>0</v>
      </c>
      <c r="R1269" s="12">
        <f>Table7[[#This Row],[Solicitat beneficiar]]/Table7[[#This Row],[Valoare totala eligibila, LEI]]</f>
        <v>0.99938419858410144</v>
      </c>
      <c r="S1269" s="11">
        <f>Table7[[#This Row],[Valoare totala eligibila, LEI]]-Table7[[#This Row],[Solicitat beneficiar]]</f>
        <v>450.0899999999674</v>
      </c>
      <c r="T1269" s="11" t="e">
        <f>Table7[[#This Row],[Necesar de finantare lei - valoare eligibila cf. art 6. lit b) - OUG 36/2023]]/#REF!</f>
        <v>#REF!</v>
      </c>
      <c r="U1269" s="11">
        <v>730451.12</v>
      </c>
      <c r="V1269" s="13">
        <v>100</v>
      </c>
      <c r="W1269" s="13" t="s">
        <v>2699</v>
      </c>
      <c r="X1269" s="16">
        <v>1</v>
      </c>
      <c r="Y1269" t="s">
        <v>17</v>
      </c>
      <c r="Z1269" s="13"/>
    </row>
    <row r="1270" spans="1:26" customFormat="1" hidden="1">
      <c r="A1270">
        <v>1269</v>
      </c>
      <c r="B1270">
        <v>106609</v>
      </c>
      <c r="C1270" t="s">
        <v>2700</v>
      </c>
      <c r="D1270" t="s">
        <v>35</v>
      </c>
      <c r="E1270" t="s">
        <v>2288</v>
      </c>
      <c r="F1270" t="s">
        <v>2701</v>
      </c>
      <c r="G1270" t="s">
        <v>2702</v>
      </c>
      <c r="H1270">
        <v>38</v>
      </c>
      <c r="I1270" s="10"/>
      <c r="J1270" s="10">
        <v>43012</v>
      </c>
      <c r="K1270" s="10">
        <v>43799</v>
      </c>
      <c r="L1270" s="11">
        <v>1315457.0900000001</v>
      </c>
      <c r="M1270" s="11">
        <v>1085090.5</v>
      </c>
      <c r="N1270" s="11">
        <v>759997.38</v>
      </c>
      <c r="O1270" s="11">
        <v>134117.19</v>
      </c>
      <c r="P1270" s="11">
        <v>190975.93</v>
      </c>
      <c r="Q1270" s="11">
        <v>230366.59</v>
      </c>
      <c r="R1270" s="12">
        <f>Table7[[#This Row],[Solicitat beneficiar]]/Table7[[#This Row],[Valoare totala eligibila, LEI]]</f>
        <v>0</v>
      </c>
      <c r="S1270" s="11">
        <f>Table7[[#This Row],[Valoare totala eligibila, LEI]]-Table7[[#This Row],[Solicitat beneficiar]]</f>
        <v>1085090.5</v>
      </c>
      <c r="T1270" s="11" t="e">
        <f>Table7[[#This Row],[Necesar de finantare lei - valoare eligibila cf. art 6. lit b) - OUG 36/2023]]/#REF!</f>
        <v>#REF!</v>
      </c>
      <c r="U1270" s="11">
        <v>0</v>
      </c>
      <c r="V1270" s="13">
        <v>0</v>
      </c>
      <c r="W1270" s="13" t="s">
        <v>2364</v>
      </c>
      <c r="X1270" s="16">
        <v>0</v>
      </c>
      <c r="Y1270" t="s">
        <v>19</v>
      </c>
      <c r="Z1270" s="13"/>
    </row>
    <row r="1271" spans="1:26" customFormat="1" hidden="1">
      <c r="A1271">
        <v>1270</v>
      </c>
      <c r="B1271">
        <v>106617</v>
      </c>
      <c r="C1271" t="s">
        <v>2703</v>
      </c>
      <c r="D1271" t="s">
        <v>35</v>
      </c>
      <c r="E1271" t="s">
        <v>2288</v>
      </c>
      <c r="F1271" t="s">
        <v>2704</v>
      </c>
      <c r="G1271" t="s">
        <v>2705</v>
      </c>
      <c r="H1271">
        <v>24</v>
      </c>
      <c r="I1271" s="10"/>
      <c r="J1271" s="10">
        <v>42975</v>
      </c>
      <c r="K1271" s="10">
        <v>43342</v>
      </c>
      <c r="L1271" s="11">
        <v>1062074.53</v>
      </c>
      <c r="M1271" s="11">
        <v>862639.17</v>
      </c>
      <c r="N1271" s="11">
        <v>586594.64</v>
      </c>
      <c r="O1271" s="11">
        <v>103516.7</v>
      </c>
      <c r="P1271" s="11">
        <v>172527.83</v>
      </c>
      <c r="Q1271" s="11">
        <v>199435.36</v>
      </c>
      <c r="R1271" s="12">
        <f>Table7[[#This Row],[Solicitat beneficiar]]/Table7[[#This Row],[Valoare totala eligibila, LEI]]</f>
        <v>1</v>
      </c>
      <c r="S1271" s="11">
        <f>Table7[[#This Row],[Valoare totala eligibila, LEI]]-Table7[[#This Row],[Solicitat beneficiar]]</f>
        <v>0</v>
      </c>
      <c r="T1271" s="11" t="e">
        <f>Table7[[#This Row],[Necesar de finantare lei - valoare eligibila cf. art 6. lit b) - OUG 36/2023]]/#REF!</f>
        <v>#REF!</v>
      </c>
      <c r="U1271" s="11">
        <v>862639.17</v>
      </c>
      <c r="V1271" s="13">
        <v>100</v>
      </c>
      <c r="W1271" s="13" t="s">
        <v>2311</v>
      </c>
      <c r="X1271" s="16">
        <v>1</v>
      </c>
      <c r="Y1271" t="s">
        <v>17</v>
      </c>
      <c r="Z1271" s="13"/>
    </row>
    <row r="1272" spans="1:26" customFormat="1" hidden="1">
      <c r="A1272">
        <v>1271</v>
      </c>
      <c r="B1272">
        <v>107013</v>
      </c>
      <c r="C1272" t="s">
        <v>2706</v>
      </c>
      <c r="D1272" t="s">
        <v>35</v>
      </c>
      <c r="E1272" t="s">
        <v>431</v>
      </c>
      <c r="F1272" t="s">
        <v>2707</v>
      </c>
      <c r="G1272" t="s">
        <v>2708</v>
      </c>
      <c r="H1272">
        <v>26</v>
      </c>
      <c r="I1272" s="10"/>
      <c r="J1272" s="10">
        <v>43132</v>
      </c>
      <c r="K1272" s="10">
        <v>43343</v>
      </c>
      <c r="L1272" s="11">
        <v>1273817.01</v>
      </c>
      <c r="M1272" s="11">
        <v>1073221.6299999999</v>
      </c>
      <c r="N1272" s="11">
        <v>732879.88</v>
      </c>
      <c r="O1272" s="11">
        <v>129331.75</v>
      </c>
      <c r="P1272" s="11">
        <v>211010</v>
      </c>
      <c r="Q1272" s="11">
        <v>200595.38</v>
      </c>
      <c r="R1272" s="12">
        <f>Table7[[#This Row],[Solicitat beneficiar]]/Table7[[#This Row],[Valoare totala eligibila, LEI]]</f>
        <v>0.99774891790058318</v>
      </c>
      <c r="S1272" s="11">
        <f>Table7[[#This Row],[Valoare totala eligibila, LEI]]-Table7[[#This Row],[Solicitat beneficiar]]</f>
        <v>2415.9099999999162</v>
      </c>
      <c r="T1272" s="11" t="e">
        <f>Table7[[#This Row],[Necesar de finantare lei - valoare eligibila cf. art 6. lit b) - OUG 36/2023]]/#REF!</f>
        <v>#REF!</v>
      </c>
      <c r="U1272" s="11">
        <v>1070805.72</v>
      </c>
      <c r="V1272" s="13">
        <v>100</v>
      </c>
      <c r="W1272" s="13" t="s">
        <v>2334</v>
      </c>
      <c r="X1272" s="16">
        <v>1</v>
      </c>
      <c r="Y1272" t="s">
        <v>17</v>
      </c>
      <c r="Z1272" s="13"/>
    </row>
    <row r="1273" spans="1:26" customFormat="1" hidden="1">
      <c r="A1273">
        <v>1272</v>
      </c>
      <c r="B1273">
        <v>107156</v>
      </c>
      <c r="C1273" t="s">
        <v>2709</v>
      </c>
      <c r="D1273" t="s">
        <v>35</v>
      </c>
      <c r="E1273" t="s">
        <v>2288</v>
      </c>
      <c r="F1273" t="s">
        <v>2710</v>
      </c>
      <c r="G1273" t="s">
        <v>2711</v>
      </c>
      <c r="H1273">
        <v>27</v>
      </c>
      <c r="I1273" s="10"/>
      <c r="J1273" s="10">
        <v>42985</v>
      </c>
      <c r="K1273" s="10">
        <v>43343</v>
      </c>
      <c r="L1273" s="11">
        <v>1682605.33</v>
      </c>
      <c r="M1273" s="11">
        <v>1409141.23</v>
      </c>
      <c r="N1273" s="11">
        <v>757589.55</v>
      </c>
      <c r="O1273" s="11">
        <v>133692.28</v>
      </c>
      <c r="P1273" s="11">
        <v>517859.4</v>
      </c>
      <c r="Q1273" s="11">
        <v>273464.09999999998</v>
      </c>
      <c r="R1273" s="12">
        <f>Table7[[#This Row],[Solicitat beneficiar]]/Table7[[#This Row],[Valoare totala eligibila, LEI]]</f>
        <v>0.9935051790373064</v>
      </c>
      <c r="S1273" s="11">
        <f>Table7[[#This Row],[Valoare totala eligibila, LEI]]-Table7[[#This Row],[Solicitat beneficiar]]</f>
        <v>9152.1199999998789</v>
      </c>
      <c r="T1273" s="11" t="e">
        <f>Table7[[#This Row],[Necesar de finantare lei - valoare eligibila cf. art 6. lit b) - OUG 36/2023]]/#REF!</f>
        <v>#REF!</v>
      </c>
      <c r="U1273" s="11">
        <v>1399989.11</v>
      </c>
      <c r="V1273" s="13">
        <v>100</v>
      </c>
      <c r="W1273" s="13" t="s">
        <v>2311</v>
      </c>
      <c r="X1273" s="16">
        <v>1</v>
      </c>
      <c r="Y1273" t="s">
        <v>17</v>
      </c>
      <c r="Z1273" s="13"/>
    </row>
    <row r="1274" spans="1:26" customFormat="1" hidden="1">
      <c r="A1274">
        <v>1273</v>
      </c>
      <c r="B1274">
        <v>107224</v>
      </c>
      <c r="C1274" t="s">
        <v>2712</v>
      </c>
      <c r="D1274" t="s">
        <v>35</v>
      </c>
      <c r="E1274" t="s">
        <v>2288</v>
      </c>
      <c r="F1274" t="s">
        <v>2713</v>
      </c>
      <c r="G1274" t="s">
        <v>2714</v>
      </c>
      <c r="H1274">
        <v>15</v>
      </c>
      <c r="I1274" s="10"/>
      <c r="J1274" s="10">
        <v>43165</v>
      </c>
      <c r="K1274" s="10">
        <v>43524</v>
      </c>
      <c r="L1274" s="11">
        <v>781752.53</v>
      </c>
      <c r="M1274" s="11">
        <v>656934.9</v>
      </c>
      <c r="N1274" s="11">
        <v>446715.73</v>
      </c>
      <c r="O1274" s="11">
        <v>78832.19</v>
      </c>
      <c r="P1274" s="11">
        <v>131386.98000000001</v>
      </c>
      <c r="Q1274" s="11">
        <v>124817.63</v>
      </c>
      <c r="R1274" s="12">
        <f>Table7[[#This Row],[Solicitat beneficiar]]/Table7[[#This Row],[Valoare totala eligibila, LEI]]</f>
        <v>0.99535483652946422</v>
      </c>
      <c r="S1274" s="11">
        <f>Table7[[#This Row],[Valoare totala eligibila, LEI]]-Table7[[#This Row],[Solicitat beneficiar]]</f>
        <v>3051.5700000000652</v>
      </c>
      <c r="T1274" s="11" t="e">
        <f>Table7[[#This Row],[Necesar de finantare lei - valoare eligibila cf. art 6. lit b) - OUG 36/2023]]/#REF!</f>
        <v>#REF!</v>
      </c>
      <c r="U1274" s="11">
        <v>653883.32999999996</v>
      </c>
      <c r="V1274" s="13">
        <v>100</v>
      </c>
      <c r="W1274" s="13" t="s">
        <v>2311</v>
      </c>
      <c r="X1274" s="16">
        <v>1</v>
      </c>
      <c r="Y1274" t="s">
        <v>17</v>
      </c>
      <c r="Z1274" s="13"/>
    </row>
    <row r="1275" spans="1:26" customFormat="1" hidden="1">
      <c r="A1275">
        <v>1274</v>
      </c>
      <c r="B1275">
        <v>107433</v>
      </c>
      <c r="C1275" t="s">
        <v>2715</v>
      </c>
      <c r="D1275" t="s">
        <v>35</v>
      </c>
      <c r="E1275" t="s">
        <v>2288</v>
      </c>
      <c r="F1275" t="s">
        <v>2716</v>
      </c>
      <c r="G1275" t="s">
        <v>2717</v>
      </c>
      <c r="H1275">
        <v>69</v>
      </c>
      <c r="I1275" s="10">
        <v>42522</v>
      </c>
      <c r="J1275" s="10">
        <v>43166</v>
      </c>
      <c r="K1275" s="10">
        <v>44620</v>
      </c>
      <c r="L1275" s="11">
        <v>1139942.32</v>
      </c>
      <c r="M1275" s="11">
        <v>939435.09</v>
      </c>
      <c r="N1275" s="11">
        <v>678741.85</v>
      </c>
      <c r="O1275" s="11">
        <v>119777.98</v>
      </c>
      <c r="P1275" s="11">
        <v>140915.26</v>
      </c>
      <c r="Q1275" s="11">
        <v>200507.23</v>
      </c>
      <c r="R1275" s="12">
        <f>Table7[[#This Row],[Solicitat beneficiar]]/Table7[[#This Row],[Valoare totala eligibila, LEI]]</f>
        <v>0.57462524632755629</v>
      </c>
      <c r="S1275" s="11">
        <f>Table7[[#This Row],[Valoare totala eligibila, LEI]]-Table7[[#This Row],[Solicitat beneficiar]]</f>
        <v>399611.97</v>
      </c>
      <c r="T1275" s="11" t="e">
        <f>Table7[[#This Row],[Necesar de finantare lei - valoare eligibila cf. art 6. lit b) - OUG 36/2023]]/#REF!</f>
        <v>#REF!</v>
      </c>
      <c r="U1275" s="11">
        <v>539823.12</v>
      </c>
      <c r="V1275" s="13">
        <v>60.58</v>
      </c>
      <c r="W1275" s="13" t="s">
        <v>2718</v>
      </c>
      <c r="X1275" s="16">
        <v>1</v>
      </c>
      <c r="Y1275" t="s">
        <v>17</v>
      </c>
      <c r="Z1275" s="13"/>
    </row>
    <row r="1276" spans="1:26" customFormat="1" hidden="1">
      <c r="A1276">
        <v>1275</v>
      </c>
      <c r="B1276">
        <v>107591</v>
      </c>
      <c r="C1276" t="s">
        <v>2719</v>
      </c>
      <c r="D1276" t="s">
        <v>35</v>
      </c>
      <c r="E1276" t="s">
        <v>456</v>
      </c>
      <c r="F1276" t="s">
        <v>2720</v>
      </c>
      <c r="G1276" t="s">
        <v>2721</v>
      </c>
      <c r="H1276">
        <v>34</v>
      </c>
      <c r="I1276" s="10">
        <v>42644</v>
      </c>
      <c r="J1276" s="10">
        <v>43166</v>
      </c>
      <c r="K1276" s="10">
        <v>43677</v>
      </c>
      <c r="L1276" s="11">
        <v>435422.63</v>
      </c>
      <c r="M1276" s="11">
        <v>428728.29</v>
      </c>
      <c r="N1276" s="11">
        <v>291535.24</v>
      </c>
      <c r="O1276" s="11">
        <v>51447.39</v>
      </c>
      <c r="P1276" s="11">
        <v>85745.66</v>
      </c>
      <c r="Q1276" s="11">
        <v>6694.34</v>
      </c>
      <c r="R1276" s="12">
        <f>Table7[[#This Row],[Solicitat beneficiar]]/Table7[[#This Row],[Valoare totala eligibila, LEI]]</f>
        <v>0.99900923263076491</v>
      </c>
      <c r="S1276" s="11">
        <f>Table7[[#This Row],[Valoare totala eligibila, LEI]]-Table7[[#This Row],[Solicitat beneficiar]]</f>
        <v>424.76999999996042</v>
      </c>
      <c r="T1276" s="11" t="e">
        <f>Table7[[#This Row],[Necesar de finantare lei - valoare eligibila cf. art 6. lit b) - OUG 36/2023]]/#REF!</f>
        <v>#REF!</v>
      </c>
      <c r="U1276" s="11">
        <v>428303.52</v>
      </c>
      <c r="V1276" s="13">
        <v>100</v>
      </c>
      <c r="W1276" s="13" t="s">
        <v>2311</v>
      </c>
      <c r="X1276" s="16">
        <v>1</v>
      </c>
      <c r="Y1276" t="s">
        <v>17</v>
      </c>
      <c r="Z1276" s="13"/>
    </row>
    <row r="1277" spans="1:26" customFormat="1" hidden="1">
      <c r="A1277">
        <v>1276</v>
      </c>
      <c r="B1277">
        <v>107805</v>
      </c>
      <c r="C1277" t="s">
        <v>2722</v>
      </c>
      <c r="D1277" t="s">
        <v>35</v>
      </c>
      <c r="E1277" t="s">
        <v>2288</v>
      </c>
      <c r="F1277" t="s">
        <v>2723</v>
      </c>
      <c r="G1277" t="s">
        <v>2724</v>
      </c>
      <c r="H1277">
        <v>31</v>
      </c>
      <c r="I1277" s="10"/>
      <c r="J1277" s="10">
        <v>43066</v>
      </c>
      <c r="K1277" s="10">
        <v>43585</v>
      </c>
      <c r="L1277" s="11">
        <v>1394252.97</v>
      </c>
      <c r="M1277" s="11">
        <v>1169506.45</v>
      </c>
      <c r="N1277" s="11">
        <v>760272.76</v>
      </c>
      <c r="O1277" s="11">
        <v>134165.78</v>
      </c>
      <c r="P1277" s="11">
        <v>275067.90999999997</v>
      </c>
      <c r="Q1277" s="11">
        <v>224746.52</v>
      </c>
      <c r="R1277" s="12">
        <f>Table7[[#This Row],[Solicitat beneficiar]]/Table7[[#This Row],[Valoare totala eligibila, LEI]]</f>
        <v>1</v>
      </c>
      <c r="S1277" s="11">
        <f>Table7[[#This Row],[Valoare totala eligibila, LEI]]-Table7[[#This Row],[Solicitat beneficiar]]</f>
        <v>0</v>
      </c>
      <c r="T1277" s="11" t="e">
        <f>Table7[[#This Row],[Necesar de finantare lei - valoare eligibila cf. art 6. lit b) - OUG 36/2023]]/#REF!</f>
        <v>#REF!</v>
      </c>
      <c r="U1277" s="11">
        <v>1169506.45</v>
      </c>
      <c r="V1277" s="13">
        <v>100</v>
      </c>
      <c r="W1277" s="13" t="s">
        <v>2311</v>
      </c>
      <c r="X1277" s="16">
        <v>1</v>
      </c>
      <c r="Y1277" t="s">
        <v>17</v>
      </c>
      <c r="Z1277" s="13"/>
    </row>
    <row r="1278" spans="1:26" customFormat="1" hidden="1">
      <c r="A1278">
        <v>1277</v>
      </c>
      <c r="B1278">
        <v>107827</v>
      </c>
      <c r="C1278" t="s">
        <v>2725</v>
      </c>
      <c r="D1278" t="s">
        <v>35</v>
      </c>
      <c r="E1278" t="s">
        <v>2288</v>
      </c>
      <c r="F1278" t="s">
        <v>2726</v>
      </c>
      <c r="G1278" t="s">
        <v>2727</v>
      </c>
      <c r="H1278">
        <v>12</v>
      </c>
      <c r="I1278" s="10"/>
      <c r="J1278" s="10">
        <v>43084</v>
      </c>
      <c r="K1278" s="10">
        <v>43434</v>
      </c>
      <c r="L1278" s="11">
        <v>1018494.85</v>
      </c>
      <c r="M1278" s="11">
        <v>845264.69</v>
      </c>
      <c r="N1278" s="11">
        <v>574779.99</v>
      </c>
      <c r="O1278" s="11">
        <v>101431.76</v>
      </c>
      <c r="P1278" s="11">
        <v>169052.94</v>
      </c>
      <c r="Q1278" s="11">
        <v>173230.16</v>
      </c>
      <c r="R1278" s="12">
        <f>Table7[[#This Row],[Solicitat beneficiar]]/Table7[[#This Row],[Valoare totala eligibila, LEI]]</f>
        <v>0.99997869306477249</v>
      </c>
      <c r="S1278" s="11">
        <f>Table7[[#This Row],[Valoare totala eligibila, LEI]]-Table7[[#This Row],[Solicitat beneficiar]]</f>
        <v>18.009999999892898</v>
      </c>
      <c r="T1278" s="11" t="e">
        <f>Table7[[#This Row],[Necesar de finantare lei - valoare eligibila cf. art 6. lit b) - OUG 36/2023]]/#REF!</f>
        <v>#REF!</v>
      </c>
      <c r="U1278" s="11">
        <v>845246.68</v>
      </c>
      <c r="V1278" s="13">
        <v>100</v>
      </c>
      <c r="W1278" s="13" t="s">
        <v>2311</v>
      </c>
      <c r="X1278" s="16">
        <v>1</v>
      </c>
      <c r="Y1278" t="s">
        <v>17</v>
      </c>
      <c r="Z1278" s="13"/>
    </row>
    <row r="1279" spans="1:26" customFormat="1" hidden="1">
      <c r="A1279">
        <v>1278</v>
      </c>
      <c r="B1279">
        <v>107886</v>
      </c>
      <c r="C1279" t="s">
        <v>2728</v>
      </c>
      <c r="D1279" t="s">
        <v>35</v>
      </c>
      <c r="E1279" t="s">
        <v>2288</v>
      </c>
      <c r="F1279" t="s">
        <v>2729</v>
      </c>
      <c r="G1279" t="s">
        <v>2730</v>
      </c>
      <c r="H1279">
        <v>25</v>
      </c>
      <c r="I1279" s="10"/>
      <c r="J1279" s="10">
        <v>43136</v>
      </c>
      <c r="K1279" s="10">
        <v>43465</v>
      </c>
      <c r="L1279" s="11">
        <v>580565.87</v>
      </c>
      <c r="M1279" s="11">
        <v>469638.06</v>
      </c>
      <c r="N1279" s="11">
        <v>318792.96000000002</v>
      </c>
      <c r="O1279" s="11">
        <v>56257.58</v>
      </c>
      <c r="P1279" s="11">
        <v>94587.520000000004</v>
      </c>
      <c r="Q1279" s="11">
        <v>110927.81</v>
      </c>
      <c r="R1279" s="12">
        <f>Table7[[#This Row],[Solicitat beneficiar]]/Table7[[#This Row],[Valoare totala eligibila, LEI]]</f>
        <v>1</v>
      </c>
      <c r="S1279" s="11">
        <f>Table7[[#This Row],[Valoare totala eligibila, LEI]]-Table7[[#This Row],[Solicitat beneficiar]]</f>
        <v>0</v>
      </c>
      <c r="T1279" s="11" t="e">
        <f>Table7[[#This Row],[Necesar de finantare lei - valoare eligibila cf. art 6. lit b) - OUG 36/2023]]/#REF!</f>
        <v>#REF!</v>
      </c>
      <c r="U1279" s="11">
        <v>469638.06</v>
      </c>
      <c r="V1279" s="13">
        <v>100</v>
      </c>
      <c r="W1279" s="13" t="s">
        <v>2311</v>
      </c>
      <c r="X1279" s="16">
        <v>1</v>
      </c>
      <c r="Y1279" t="s">
        <v>17</v>
      </c>
      <c r="Z1279" s="13"/>
    </row>
    <row r="1280" spans="1:26" customFormat="1" hidden="1">
      <c r="A1280">
        <v>1279</v>
      </c>
      <c r="B1280">
        <v>107970</v>
      </c>
      <c r="C1280" t="s">
        <v>2731</v>
      </c>
      <c r="D1280" t="s">
        <v>35</v>
      </c>
      <c r="E1280" t="s">
        <v>2392</v>
      </c>
      <c r="F1280" t="s">
        <v>2732</v>
      </c>
      <c r="G1280" t="s">
        <v>2733</v>
      </c>
      <c r="H1280">
        <v>46</v>
      </c>
      <c r="I1280" s="10"/>
      <c r="J1280" s="10">
        <v>43137</v>
      </c>
      <c r="K1280" s="10">
        <v>44074</v>
      </c>
      <c r="L1280" s="11">
        <v>1323499.94</v>
      </c>
      <c r="M1280" s="11">
        <v>1111963.08</v>
      </c>
      <c r="N1280" s="11">
        <v>744887.03</v>
      </c>
      <c r="O1280" s="11">
        <v>131450.67000000001</v>
      </c>
      <c r="P1280" s="11">
        <v>235625.38</v>
      </c>
      <c r="Q1280" s="11">
        <v>211536.86</v>
      </c>
      <c r="R1280" s="12">
        <f>Table7[[#This Row],[Solicitat beneficiar]]/Table7[[#This Row],[Valoare totala eligibila, LEI]]</f>
        <v>0.99542946156090006</v>
      </c>
      <c r="S1280" s="11">
        <f>Table7[[#This Row],[Valoare totala eligibila, LEI]]-Table7[[#This Row],[Solicitat beneficiar]]</f>
        <v>5082.2700000000186</v>
      </c>
      <c r="T1280" s="11" t="e">
        <f>Table7[[#This Row],[Necesar de finantare lei - valoare eligibila cf. art 6. lit b) - OUG 36/2023]]/#REF!</f>
        <v>#REF!</v>
      </c>
      <c r="U1280" s="11">
        <v>1106880.81</v>
      </c>
      <c r="V1280" s="13">
        <v>100</v>
      </c>
      <c r="W1280" s="13" t="s">
        <v>2734</v>
      </c>
      <c r="X1280" s="16">
        <v>1</v>
      </c>
      <c r="Y1280" t="s">
        <v>17</v>
      </c>
      <c r="Z1280" s="13"/>
    </row>
    <row r="1281" spans="1:26" customFormat="1" hidden="1">
      <c r="A1281">
        <v>1280</v>
      </c>
      <c r="B1281">
        <v>107988</v>
      </c>
      <c r="C1281" t="s">
        <v>2735</v>
      </c>
      <c r="D1281" t="s">
        <v>35</v>
      </c>
      <c r="E1281" t="s">
        <v>335</v>
      </c>
      <c r="F1281" t="s">
        <v>2736</v>
      </c>
      <c r="G1281" t="s">
        <v>2737</v>
      </c>
      <c r="H1281">
        <v>39</v>
      </c>
      <c r="I1281" s="10"/>
      <c r="J1281" s="10">
        <v>43138</v>
      </c>
      <c r="K1281" s="10">
        <v>43708</v>
      </c>
      <c r="L1281" s="11">
        <v>367598.27</v>
      </c>
      <c r="M1281" s="11">
        <v>308372.81</v>
      </c>
      <c r="N1281" s="11">
        <v>211004.09</v>
      </c>
      <c r="O1281" s="11">
        <v>37236.019999999997</v>
      </c>
      <c r="P1281" s="11">
        <v>60132.7</v>
      </c>
      <c r="Q1281" s="11">
        <v>59225.46</v>
      </c>
      <c r="R1281" s="12">
        <f>Table7[[#This Row],[Solicitat beneficiar]]/Table7[[#This Row],[Valoare totala eligibila, LEI]]</f>
        <v>0.99773011764558628</v>
      </c>
      <c r="S1281" s="11">
        <f>Table7[[#This Row],[Valoare totala eligibila, LEI]]-Table7[[#This Row],[Solicitat beneficiar]]</f>
        <v>699.96999999997206</v>
      </c>
      <c r="T1281" s="11" t="e">
        <f>Table7[[#This Row],[Necesar de finantare lei - valoare eligibila cf. art 6. lit b) - OUG 36/2023]]/#REF!</f>
        <v>#REF!</v>
      </c>
      <c r="U1281" s="11">
        <v>307672.84000000003</v>
      </c>
      <c r="V1281" s="13">
        <v>100</v>
      </c>
      <c r="W1281" s="13" t="s">
        <v>2311</v>
      </c>
      <c r="X1281" s="16">
        <v>1</v>
      </c>
      <c r="Y1281" t="s">
        <v>17</v>
      </c>
      <c r="Z1281" s="13"/>
    </row>
    <row r="1282" spans="1:26" customFormat="1" hidden="1">
      <c r="A1282">
        <v>1281</v>
      </c>
      <c r="B1282">
        <v>108003</v>
      </c>
      <c r="C1282" t="s">
        <v>2738</v>
      </c>
      <c r="D1282" t="s">
        <v>35</v>
      </c>
      <c r="E1282" t="s">
        <v>2288</v>
      </c>
      <c r="F1282" t="s">
        <v>2739</v>
      </c>
      <c r="G1282" t="s">
        <v>2740</v>
      </c>
      <c r="H1282">
        <v>29</v>
      </c>
      <c r="I1282" s="10"/>
      <c r="J1282" s="10">
        <v>43137</v>
      </c>
      <c r="K1282" s="10">
        <v>43496</v>
      </c>
      <c r="L1282" s="11">
        <v>1365941.43</v>
      </c>
      <c r="M1282" s="11">
        <v>1147849.94</v>
      </c>
      <c r="N1282" s="11">
        <v>756500</v>
      </c>
      <c r="O1282" s="11">
        <v>133500</v>
      </c>
      <c r="P1282" s="11">
        <v>257849.94</v>
      </c>
      <c r="Q1282" s="11">
        <v>218091.49</v>
      </c>
      <c r="R1282" s="12">
        <f>Table7[[#This Row],[Solicitat beneficiar]]/Table7[[#This Row],[Valoare totala eligibila, LEI]]</f>
        <v>0.99970733108197052</v>
      </c>
      <c r="S1282" s="11">
        <f>Table7[[#This Row],[Valoare totala eligibila, LEI]]-Table7[[#This Row],[Solicitat beneficiar]]</f>
        <v>335.93999999994412</v>
      </c>
      <c r="T1282" s="11" t="e">
        <f>Table7[[#This Row],[Necesar de finantare lei - valoare eligibila cf. art 6. lit b) - OUG 36/2023]]/#REF!</f>
        <v>#REF!</v>
      </c>
      <c r="U1282" s="11">
        <v>1147514</v>
      </c>
      <c r="V1282" s="13">
        <v>100</v>
      </c>
      <c r="W1282" s="13" t="s">
        <v>2311</v>
      </c>
      <c r="X1282" s="16">
        <v>1</v>
      </c>
      <c r="Y1282" t="s">
        <v>17</v>
      </c>
      <c r="Z1282" s="13"/>
    </row>
    <row r="1283" spans="1:26" customFormat="1" hidden="1">
      <c r="A1283">
        <v>1282</v>
      </c>
      <c r="B1283">
        <v>108031</v>
      </c>
      <c r="C1283" t="s">
        <v>2741</v>
      </c>
      <c r="D1283" t="s">
        <v>35</v>
      </c>
      <c r="E1283" t="s">
        <v>456</v>
      </c>
      <c r="F1283" t="s">
        <v>2742</v>
      </c>
      <c r="G1283" t="s">
        <v>2743</v>
      </c>
      <c r="H1283">
        <v>38</v>
      </c>
      <c r="I1283" s="10">
        <v>42577</v>
      </c>
      <c r="J1283" s="10">
        <v>43285</v>
      </c>
      <c r="K1283" s="10">
        <v>43708</v>
      </c>
      <c r="L1283" s="11">
        <v>1306584.5</v>
      </c>
      <c r="M1283" s="11">
        <v>1097628.1399999999</v>
      </c>
      <c r="N1283" s="11">
        <v>638907.38</v>
      </c>
      <c r="O1283" s="11">
        <v>112748.37</v>
      </c>
      <c r="P1283" s="11">
        <v>345972.39</v>
      </c>
      <c r="Q1283" s="11">
        <v>208956.36</v>
      </c>
      <c r="R1283" s="12">
        <f>Table7[[#This Row],[Solicitat beneficiar]]/Table7[[#This Row],[Valoare totala eligibila, LEI]]</f>
        <v>1</v>
      </c>
      <c r="S1283" s="11">
        <f>Table7[[#This Row],[Valoare totala eligibila, LEI]]-Table7[[#This Row],[Solicitat beneficiar]]</f>
        <v>0</v>
      </c>
      <c r="T1283" s="11" t="e">
        <f>Table7[[#This Row],[Necesar de finantare lei - valoare eligibila cf. art 6. lit b) - OUG 36/2023]]/#REF!</f>
        <v>#REF!</v>
      </c>
      <c r="U1283" s="11">
        <v>1097628.1399999999</v>
      </c>
      <c r="V1283" s="13">
        <v>100</v>
      </c>
      <c r="W1283" s="13" t="s">
        <v>2311</v>
      </c>
      <c r="X1283" s="16">
        <v>1</v>
      </c>
      <c r="Y1283" t="s">
        <v>17</v>
      </c>
      <c r="Z1283" s="13"/>
    </row>
    <row r="1284" spans="1:26" customFormat="1" hidden="1">
      <c r="A1284">
        <v>1283</v>
      </c>
      <c r="B1284">
        <v>108070</v>
      </c>
      <c r="C1284" t="s">
        <v>2744</v>
      </c>
      <c r="D1284" t="s">
        <v>35</v>
      </c>
      <c r="E1284" t="s">
        <v>335</v>
      </c>
      <c r="F1284" t="s">
        <v>2745</v>
      </c>
      <c r="G1284" t="s">
        <v>2746</v>
      </c>
      <c r="H1284">
        <v>27</v>
      </c>
      <c r="I1284" s="10">
        <v>42660</v>
      </c>
      <c r="J1284" s="10">
        <v>43137</v>
      </c>
      <c r="K1284" s="10">
        <v>43457</v>
      </c>
      <c r="L1284" s="11">
        <v>866421.15</v>
      </c>
      <c r="M1284" s="11">
        <v>847024.15</v>
      </c>
      <c r="N1284" s="11">
        <v>633574.06000000006</v>
      </c>
      <c r="O1284" s="11">
        <v>111807.19</v>
      </c>
      <c r="P1284" s="11">
        <v>101642.9</v>
      </c>
      <c r="Q1284" s="11">
        <v>19397</v>
      </c>
      <c r="R1284" s="12">
        <f>Table7[[#This Row],[Solicitat beneficiar]]/Table7[[#This Row],[Valoare totala eligibila, LEI]]</f>
        <v>0.8388072524260376</v>
      </c>
      <c r="S1284" s="11">
        <f>Table7[[#This Row],[Valoare totala eligibila, LEI]]-Table7[[#This Row],[Solicitat beneficiar]]</f>
        <v>136534.15000000002</v>
      </c>
      <c r="T1284" s="11" t="e">
        <f>Table7[[#This Row],[Necesar de finantare lei - valoare eligibila cf. art 6. lit b) - OUG 36/2023]]/#REF!</f>
        <v>#REF!</v>
      </c>
      <c r="U1284" s="11">
        <v>710490</v>
      </c>
      <c r="V1284" s="13">
        <v>100</v>
      </c>
      <c r="W1284" s="13" t="s">
        <v>2311</v>
      </c>
      <c r="X1284" s="16">
        <v>1</v>
      </c>
      <c r="Y1284" t="s">
        <v>17</v>
      </c>
      <c r="Z1284" s="13"/>
    </row>
    <row r="1285" spans="1:26" customFormat="1" hidden="1">
      <c r="A1285">
        <v>1284</v>
      </c>
      <c r="B1285">
        <v>108156</v>
      </c>
      <c r="C1285" t="s">
        <v>2747</v>
      </c>
      <c r="D1285" t="s">
        <v>35</v>
      </c>
      <c r="E1285" t="s">
        <v>335</v>
      </c>
      <c r="F1285" t="s">
        <v>2748</v>
      </c>
      <c r="G1285" t="s">
        <v>2749</v>
      </c>
      <c r="H1285">
        <v>25</v>
      </c>
      <c r="I1285" s="10"/>
      <c r="J1285" s="10">
        <v>43003</v>
      </c>
      <c r="K1285" s="10">
        <v>43343</v>
      </c>
      <c r="L1285" s="11">
        <v>611015.26</v>
      </c>
      <c r="M1285" s="11">
        <v>610775.26</v>
      </c>
      <c r="N1285" s="11">
        <v>415327.17</v>
      </c>
      <c r="O1285" s="11">
        <v>73293.03</v>
      </c>
      <c r="P1285" s="11">
        <v>122155.06</v>
      </c>
      <c r="Q1285" s="11">
        <v>240</v>
      </c>
      <c r="R1285" s="12">
        <f>Table7[[#This Row],[Solicitat beneficiar]]/Table7[[#This Row],[Valoare totala eligibila, LEI]]</f>
        <v>0.84617048830694286</v>
      </c>
      <c r="S1285" s="11">
        <f>Table7[[#This Row],[Valoare totala eligibila, LEI]]-Table7[[#This Row],[Solicitat beneficiar]]</f>
        <v>93955.260000000009</v>
      </c>
      <c r="T1285" s="11" t="e">
        <f>Table7[[#This Row],[Necesar de finantare lei - valoare eligibila cf. art 6. lit b) - OUG 36/2023]]/#REF!</f>
        <v>#REF!</v>
      </c>
      <c r="U1285" s="11">
        <v>516820</v>
      </c>
      <c r="V1285" s="13">
        <v>100</v>
      </c>
      <c r="W1285" s="13" t="s">
        <v>2311</v>
      </c>
      <c r="X1285" s="16">
        <v>1</v>
      </c>
      <c r="Y1285" t="s">
        <v>17</v>
      </c>
      <c r="Z1285" s="13"/>
    </row>
    <row r="1286" spans="1:26" customFormat="1" hidden="1">
      <c r="A1286">
        <v>1285</v>
      </c>
      <c r="B1286">
        <v>108163</v>
      </c>
      <c r="C1286" t="s">
        <v>2750</v>
      </c>
      <c r="D1286" t="s">
        <v>35</v>
      </c>
      <c r="E1286" t="s">
        <v>2392</v>
      </c>
      <c r="F1286" t="s">
        <v>2751</v>
      </c>
      <c r="G1286" t="s">
        <v>2752</v>
      </c>
      <c r="H1286">
        <v>24</v>
      </c>
      <c r="I1286" s="10"/>
      <c r="J1286" s="10">
        <v>43138</v>
      </c>
      <c r="K1286" s="10">
        <v>43465</v>
      </c>
      <c r="L1286" s="11">
        <v>1735888.8</v>
      </c>
      <c r="M1286" s="11">
        <v>1457388.4</v>
      </c>
      <c r="N1286" s="11">
        <v>760291</v>
      </c>
      <c r="O1286" s="11">
        <v>134169</v>
      </c>
      <c r="P1286" s="11">
        <v>562928.4</v>
      </c>
      <c r="Q1286" s="11">
        <v>278500.40000000002</v>
      </c>
      <c r="R1286" s="12">
        <f>Table7[[#This Row],[Solicitat beneficiar]]/Table7[[#This Row],[Valoare totala eligibila, LEI]]</f>
        <v>0.91616289110027227</v>
      </c>
      <c r="S1286" s="11">
        <f>Table7[[#This Row],[Valoare totala eligibila, LEI]]-Table7[[#This Row],[Solicitat beneficiar]]</f>
        <v>122183.22999999998</v>
      </c>
      <c r="T1286" s="11" t="e">
        <f>Table7[[#This Row],[Necesar de finantare lei - valoare eligibila cf. art 6. lit b) - OUG 36/2023]]/#REF!</f>
        <v>#REF!</v>
      </c>
      <c r="U1286" s="11">
        <v>1335205.17</v>
      </c>
      <c r="V1286" s="13">
        <v>100</v>
      </c>
      <c r="W1286" s="13" t="s">
        <v>2351</v>
      </c>
      <c r="X1286" s="16">
        <v>1</v>
      </c>
      <c r="Y1286" t="s">
        <v>17</v>
      </c>
      <c r="Z1286" s="13"/>
    </row>
    <row r="1287" spans="1:26" customFormat="1" hidden="1">
      <c r="A1287">
        <v>1286</v>
      </c>
      <c r="B1287">
        <v>108169</v>
      </c>
      <c r="C1287" t="s">
        <v>2753</v>
      </c>
      <c r="D1287" t="s">
        <v>35</v>
      </c>
      <c r="E1287" t="s">
        <v>2288</v>
      </c>
      <c r="F1287" t="s">
        <v>2754</v>
      </c>
      <c r="G1287" t="s">
        <v>2755</v>
      </c>
      <c r="H1287">
        <v>34</v>
      </c>
      <c r="I1287" s="10"/>
      <c r="J1287" s="10">
        <v>43174</v>
      </c>
      <c r="K1287" s="10">
        <v>43524</v>
      </c>
      <c r="L1287" s="11">
        <v>1139365.19</v>
      </c>
      <c r="M1287" s="11">
        <v>931210.79</v>
      </c>
      <c r="N1287" s="11">
        <v>656969.21</v>
      </c>
      <c r="O1287" s="11">
        <v>115935.75</v>
      </c>
      <c r="P1287" s="11">
        <v>158305.82999999999</v>
      </c>
      <c r="Q1287" s="11">
        <v>208154.4</v>
      </c>
      <c r="R1287" s="12">
        <f>Table7[[#This Row],[Solicitat beneficiar]]/Table7[[#This Row],[Valoare totala eligibila, LEI]]</f>
        <v>0.97458077134179255</v>
      </c>
      <c r="S1287" s="11">
        <f>Table7[[#This Row],[Valoare totala eligibila, LEI]]-Table7[[#This Row],[Solicitat beneficiar]]</f>
        <v>23670.660000000033</v>
      </c>
      <c r="T1287" s="11" t="e">
        <f>Table7[[#This Row],[Necesar de finantare lei - valoare eligibila cf. art 6. lit b) - OUG 36/2023]]/#REF!</f>
        <v>#REF!</v>
      </c>
      <c r="U1287" s="11">
        <v>907540.13</v>
      </c>
      <c r="V1287" s="13">
        <v>100</v>
      </c>
      <c r="W1287" s="13" t="s">
        <v>2311</v>
      </c>
      <c r="X1287" s="16">
        <v>1</v>
      </c>
      <c r="Y1287" t="s">
        <v>17</v>
      </c>
      <c r="Z1287" s="13"/>
    </row>
    <row r="1288" spans="1:26" customFormat="1" hidden="1">
      <c r="A1288">
        <v>1287</v>
      </c>
      <c r="B1288">
        <v>108289</v>
      </c>
      <c r="C1288" t="s">
        <v>2756</v>
      </c>
      <c r="D1288" t="s">
        <v>35</v>
      </c>
      <c r="E1288" t="s">
        <v>456</v>
      </c>
      <c r="F1288" t="s">
        <v>2757</v>
      </c>
      <c r="G1288" t="s">
        <v>2758</v>
      </c>
      <c r="H1288">
        <v>27</v>
      </c>
      <c r="I1288" s="10">
        <v>42675</v>
      </c>
      <c r="J1288" s="10">
        <v>43126</v>
      </c>
      <c r="K1288" s="10">
        <v>43496</v>
      </c>
      <c r="L1288" s="11">
        <v>583154.74</v>
      </c>
      <c r="M1288" s="11">
        <v>472720</v>
      </c>
      <c r="N1288" s="11">
        <v>321449.59999999998</v>
      </c>
      <c r="O1288" s="11">
        <v>56726.400000000001</v>
      </c>
      <c r="P1288" s="11">
        <v>94544</v>
      </c>
      <c r="Q1288" s="11">
        <v>110434.74</v>
      </c>
      <c r="R1288" s="12">
        <f>Table7[[#This Row],[Solicitat beneficiar]]/Table7[[#This Row],[Valoare totala eligibila, LEI]]</f>
        <v>0.99766457945506859</v>
      </c>
      <c r="S1288" s="11">
        <f>Table7[[#This Row],[Valoare totala eligibila, LEI]]-Table7[[#This Row],[Solicitat beneficiar]]</f>
        <v>1104</v>
      </c>
      <c r="T1288" s="11" t="e">
        <f>Table7[[#This Row],[Necesar de finantare lei - valoare eligibila cf. art 6. lit b) - OUG 36/2023]]/#REF!</f>
        <v>#REF!</v>
      </c>
      <c r="U1288" s="11">
        <v>471616</v>
      </c>
      <c r="V1288" s="13">
        <v>100</v>
      </c>
      <c r="W1288" s="13" t="s">
        <v>2311</v>
      </c>
      <c r="X1288" s="16">
        <v>1</v>
      </c>
      <c r="Y1288" t="s">
        <v>17</v>
      </c>
      <c r="Z1288" s="13"/>
    </row>
    <row r="1289" spans="1:26" customFormat="1" hidden="1">
      <c r="A1289">
        <v>1288</v>
      </c>
      <c r="B1289">
        <v>108328</v>
      </c>
      <c r="C1289" t="s">
        <v>2759</v>
      </c>
      <c r="D1289" t="s">
        <v>35</v>
      </c>
      <c r="E1289" t="s">
        <v>2288</v>
      </c>
      <c r="F1289" t="s">
        <v>2760</v>
      </c>
      <c r="G1289" t="s">
        <v>2761</v>
      </c>
      <c r="H1289">
        <v>26</v>
      </c>
      <c r="I1289" s="10"/>
      <c r="J1289" s="10">
        <v>43179</v>
      </c>
      <c r="K1289" s="10">
        <v>43413</v>
      </c>
      <c r="L1289" s="11">
        <v>1102249.3999999999</v>
      </c>
      <c r="M1289" s="11">
        <v>925360</v>
      </c>
      <c r="N1289" s="11">
        <v>667221.94999999995</v>
      </c>
      <c r="O1289" s="11">
        <v>117745.05</v>
      </c>
      <c r="P1289" s="11">
        <v>140393</v>
      </c>
      <c r="Q1289" s="11">
        <v>176889.4</v>
      </c>
      <c r="R1289" s="12">
        <f>Table7[[#This Row],[Solicitat beneficiar]]/Table7[[#This Row],[Valoare totala eligibila, LEI]]</f>
        <v>0.9942310019884153</v>
      </c>
      <c r="S1289" s="11">
        <f>Table7[[#This Row],[Valoare totala eligibila, LEI]]-Table7[[#This Row],[Solicitat beneficiar]]</f>
        <v>5338.4000000000233</v>
      </c>
      <c r="T1289" s="11" t="e">
        <f>Table7[[#This Row],[Necesar de finantare lei - valoare eligibila cf. art 6. lit b) - OUG 36/2023]]/#REF!</f>
        <v>#REF!</v>
      </c>
      <c r="U1289" s="11">
        <v>920021.6</v>
      </c>
      <c r="V1289" s="13">
        <v>100</v>
      </c>
      <c r="W1289" s="13" t="s">
        <v>2311</v>
      </c>
      <c r="X1289" s="16">
        <v>1</v>
      </c>
      <c r="Y1289" t="s">
        <v>17</v>
      </c>
      <c r="Z1289" s="13"/>
    </row>
    <row r="1290" spans="1:26" customFormat="1" hidden="1">
      <c r="A1290">
        <v>1289</v>
      </c>
      <c r="B1290">
        <v>108375</v>
      </c>
      <c r="C1290" t="s">
        <v>2762</v>
      </c>
      <c r="D1290" t="s">
        <v>35</v>
      </c>
      <c r="E1290" t="s">
        <v>2288</v>
      </c>
      <c r="F1290" t="s">
        <v>2763</v>
      </c>
      <c r="G1290" t="s">
        <v>2764</v>
      </c>
      <c r="H1290">
        <v>32</v>
      </c>
      <c r="I1290" s="10"/>
      <c r="J1290" s="10">
        <v>43244</v>
      </c>
      <c r="K1290" s="10">
        <v>43708</v>
      </c>
      <c r="L1290" s="11">
        <v>885764.6</v>
      </c>
      <c r="M1290" s="11">
        <v>744340</v>
      </c>
      <c r="N1290" s="11">
        <v>506151.2</v>
      </c>
      <c r="O1290" s="11">
        <v>89320.8</v>
      </c>
      <c r="P1290" s="11">
        <v>148868</v>
      </c>
      <c r="Q1290" s="11">
        <v>141424.6</v>
      </c>
      <c r="R1290" s="12">
        <f>Table7[[#This Row],[Solicitat beneficiar]]/Table7[[#This Row],[Valoare totala eligibila, LEI]]</f>
        <v>0.97363213047800734</v>
      </c>
      <c r="S1290" s="11">
        <f>Table7[[#This Row],[Valoare totala eligibila, LEI]]-Table7[[#This Row],[Solicitat beneficiar]]</f>
        <v>19626.660000000033</v>
      </c>
      <c r="T1290" s="11" t="e">
        <f>Table7[[#This Row],[Necesar de finantare lei - valoare eligibila cf. art 6. lit b) - OUG 36/2023]]/#REF!</f>
        <v>#REF!</v>
      </c>
      <c r="U1290" s="11">
        <v>724713.34</v>
      </c>
      <c r="V1290" s="13">
        <v>100</v>
      </c>
      <c r="W1290" s="13" t="s">
        <v>2311</v>
      </c>
      <c r="X1290" s="16">
        <v>1</v>
      </c>
      <c r="Y1290" t="s">
        <v>17</v>
      </c>
      <c r="Z1290" s="13"/>
    </row>
    <row r="1291" spans="1:26" customFormat="1" hidden="1">
      <c r="A1291">
        <v>1290</v>
      </c>
      <c r="B1291">
        <v>108394</v>
      </c>
      <c r="C1291" t="s">
        <v>2765</v>
      </c>
      <c r="D1291" t="s">
        <v>35</v>
      </c>
      <c r="E1291" t="s">
        <v>256</v>
      </c>
      <c r="F1291" t="s">
        <v>2766</v>
      </c>
      <c r="G1291" t="s">
        <v>2767</v>
      </c>
      <c r="H1291">
        <v>24</v>
      </c>
      <c r="I1291" s="10"/>
      <c r="J1291" s="10">
        <v>43024</v>
      </c>
      <c r="K1291" s="10">
        <v>43343</v>
      </c>
      <c r="L1291" s="11">
        <v>353838.2</v>
      </c>
      <c r="M1291" s="11">
        <v>296766.67</v>
      </c>
      <c r="N1291" s="11">
        <v>201801.34</v>
      </c>
      <c r="O1291" s="11">
        <v>35612</v>
      </c>
      <c r="P1291" s="11">
        <v>59353.33</v>
      </c>
      <c r="Q1291" s="11">
        <v>57071.53</v>
      </c>
      <c r="R1291" s="12">
        <f>Table7[[#This Row],[Solicitat beneficiar]]/Table7[[#This Row],[Valoare totala eligibila, LEI]]</f>
        <v>0.99967425587246717</v>
      </c>
      <c r="S1291" s="11">
        <f>Table7[[#This Row],[Valoare totala eligibila, LEI]]-Table7[[#This Row],[Solicitat beneficiar]]</f>
        <v>96.669999999983702</v>
      </c>
      <c r="T1291" s="11" t="e">
        <f>Table7[[#This Row],[Necesar de finantare lei - valoare eligibila cf. art 6. lit b) - OUG 36/2023]]/#REF!</f>
        <v>#REF!</v>
      </c>
      <c r="U1291" s="11">
        <v>296670</v>
      </c>
      <c r="V1291" s="13">
        <v>100</v>
      </c>
      <c r="W1291" s="13" t="s">
        <v>2311</v>
      </c>
      <c r="X1291" s="16">
        <v>1</v>
      </c>
      <c r="Y1291" t="s">
        <v>17</v>
      </c>
      <c r="Z1291" s="13"/>
    </row>
    <row r="1292" spans="1:26" customFormat="1" hidden="1">
      <c r="A1292">
        <v>1291</v>
      </c>
      <c r="B1292">
        <v>108496</v>
      </c>
      <c r="C1292" t="s">
        <v>2768</v>
      </c>
      <c r="D1292" t="s">
        <v>35</v>
      </c>
      <c r="E1292" t="s">
        <v>2288</v>
      </c>
      <c r="F1292" t="s">
        <v>2769</v>
      </c>
      <c r="G1292" t="s">
        <v>2770</v>
      </c>
      <c r="H1292">
        <v>37</v>
      </c>
      <c r="I1292" s="10"/>
      <c r="J1292" s="10">
        <v>43081</v>
      </c>
      <c r="K1292" s="10">
        <v>43779</v>
      </c>
      <c r="L1292" s="11">
        <v>1304481.57</v>
      </c>
      <c r="M1292" s="11">
        <v>1095903</v>
      </c>
      <c r="N1292" s="11">
        <v>745214.04</v>
      </c>
      <c r="O1292" s="11">
        <v>131508.35999999999</v>
      </c>
      <c r="P1292" s="11">
        <v>219180.6</v>
      </c>
      <c r="Q1292" s="11">
        <v>208578.57</v>
      </c>
      <c r="R1292" s="12">
        <f>Table7[[#This Row],[Solicitat beneficiar]]/Table7[[#This Row],[Valoare totala eligibila, LEI]]</f>
        <v>0.98999399581897296</v>
      </c>
      <c r="S1292" s="11">
        <f>Table7[[#This Row],[Valoare totala eligibila, LEI]]-Table7[[#This Row],[Solicitat beneficiar]]</f>
        <v>10965.610000000102</v>
      </c>
      <c r="T1292" s="11" t="e">
        <f>Table7[[#This Row],[Necesar de finantare lei - valoare eligibila cf. art 6. lit b) - OUG 36/2023]]/#REF!</f>
        <v>#REF!</v>
      </c>
      <c r="U1292" s="11">
        <v>1084937.3899999999</v>
      </c>
      <c r="V1292" s="13">
        <v>100</v>
      </c>
      <c r="W1292" s="13" t="s">
        <v>2311</v>
      </c>
      <c r="X1292" s="16">
        <v>1</v>
      </c>
      <c r="Y1292" t="s">
        <v>17</v>
      </c>
      <c r="Z1292" s="13"/>
    </row>
    <row r="1293" spans="1:26" customFormat="1" hidden="1">
      <c r="A1293">
        <v>1292</v>
      </c>
      <c r="B1293">
        <v>108498</v>
      </c>
      <c r="C1293" t="s">
        <v>2771</v>
      </c>
      <c r="D1293" t="s">
        <v>35</v>
      </c>
      <c r="E1293" t="s">
        <v>256</v>
      </c>
      <c r="F1293" t="s">
        <v>2772</v>
      </c>
      <c r="G1293" t="s">
        <v>2773</v>
      </c>
      <c r="H1293">
        <v>24</v>
      </c>
      <c r="I1293" s="10"/>
      <c r="J1293" s="10">
        <v>43076</v>
      </c>
      <c r="K1293" s="10">
        <v>43434</v>
      </c>
      <c r="L1293" s="11">
        <v>1210987.28</v>
      </c>
      <c r="M1293" s="11">
        <v>1017636.37</v>
      </c>
      <c r="N1293" s="11">
        <v>730917.32</v>
      </c>
      <c r="O1293" s="11">
        <v>128985.41</v>
      </c>
      <c r="P1293" s="11">
        <v>157733.64000000001</v>
      </c>
      <c r="Q1293" s="11">
        <v>193350.91</v>
      </c>
      <c r="R1293" s="12">
        <f>Table7[[#This Row],[Solicitat beneficiar]]/Table7[[#This Row],[Valoare totala eligibila, LEI]]</f>
        <v>0.9994969421149914</v>
      </c>
      <c r="S1293" s="11">
        <f>Table7[[#This Row],[Valoare totala eligibila, LEI]]-Table7[[#This Row],[Solicitat beneficiar]]</f>
        <v>511.93000000005122</v>
      </c>
      <c r="T1293" s="11" t="e">
        <f>Table7[[#This Row],[Necesar de finantare lei - valoare eligibila cf. art 6. lit b) - OUG 36/2023]]/#REF!</f>
        <v>#REF!</v>
      </c>
      <c r="U1293" s="11">
        <v>1017124.44</v>
      </c>
      <c r="V1293" s="13">
        <v>100</v>
      </c>
      <c r="W1293" s="13" t="s">
        <v>2311</v>
      </c>
      <c r="X1293" s="16">
        <v>1</v>
      </c>
      <c r="Y1293" t="s">
        <v>17</v>
      </c>
      <c r="Z1293" s="13"/>
    </row>
    <row r="1294" spans="1:26" customFormat="1" hidden="1">
      <c r="A1294">
        <v>1293</v>
      </c>
      <c r="B1294">
        <v>108499</v>
      </c>
      <c r="C1294" t="s">
        <v>2774</v>
      </c>
      <c r="D1294" t="s">
        <v>35</v>
      </c>
      <c r="E1294" t="s">
        <v>2288</v>
      </c>
      <c r="F1294" t="s">
        <v>2775</v>
      </c>
      <c r="G1294" t="s">
        <v>2776</v>
      </c>
      <c r="H1294">
        <v>42</v>
      </c>
      <c r="I1294" s="10"/>
      <c r="J1294" s="10">
        <v>43139</v>
      </c>
      <c r="K1294" s="10">
        <v>43830</v>
      </c>
      <c r="L1294" s="11">
        <v>2299964.15</v>
      </c>
      <c r="M1294" s="11">
        <v>1128576.1399999999</v>
      </c>
      <c r="N1294" s="11">
        <v>758200</v>
      </c>
      <c r="O1294" s="11">
        <v>133800</v>
      </c>
      <c r="P1294" s="11">
        <v>236576.14</v>
      </c>
      <c r="Q1294" s="11">
        <v>1171388.01</v>
      </c>
      <c r="R1294" s="12">
        <f>Table7[[#This Row],[Solicitat beneficiar]]/Table7[[#This Row],[Valoare totala eligibila, LEI]]</f>
        <v>0</v>
      </c>
      <c r="S1294" s="11">
        <f>Table7[[#This Row],[Valoare totala eligibila, LEI]]-Table7[[#This Row],[Solicitat beneficiar]]</f>
        <v>1128576.1399999999</v>
      </c>
      <c r="T1294" s="11" t="e">
        <f>Table7[[#This Row],[Necesar de finantare lei - valoare eligibila cf. art 6. lit b) - OUG 36/2023]]/#REF!</f>
        <v>#REF!</v>
      </c>
      <c r="U1294" s="11">
        <v>0</v>
      </c>
      <c r="V1294" s="13">
        <v>0</v>
      </c>
      <c r="W1294" s="13" t="s">
        <v>2364</v>
      </c>
      <c r="X1294" s="16">
        <v>0</v>
      </c>
      <c r="Y1294" t="s">
        <v>19</v>
      </c>
      <c r="Z1294" s="13"/>
    </row>
    <row r="1295" spans="1:26" customFormat="1" hidden="1">
      <c r="A1295">
        <v>1294</v>
      </c>
      <c r="B1295">
        <v>108535</v>
      </c>
      <c r="C1295" t="s">
        <v>2777</v>
      </c>
      <c r="D1295" t="s">
        <v>35</v>
      </c>
      <c r="E1295" t="s">
        <v>256</v>
      </c>
      <c r="F1295" t="s">
        <v>2778</v>
      </c>
      <c r="G1295" t="s">
        <v>2779</v>
      </c>
      <c r="H1295">
        <v>31</v>
      </c>
      <c r="I1295" s="10"/>
      <c r="J1295" s="10">
        <v>43185</v>
      </c>
      <c r="K1295" s="10">
        <v>43616</v>
      </c>
      <c r="L1295" s="11">
        <v>1178784.03</v>
      </c>
      <c r="M1295" s="11">
        <v>989607.26</v>
      </c>
      <c r="N1295" s="11">
        <v>757049.55</v>
      </c>
      <c r="O1295" s="11">
        <v>133596.98000000001</v>
      </c>
      <c r="P1295" s="11">
        <v>98960.73</v>
      </c>
      <c r="Q1295" s="11">
        <v>189176.77</v>
      </c>
      <c r="R1295" s="12">
        <f>Table7[[#This Row],[Solicitat beneficiar]]/Table7[[#This Row],[Valoare totala eligibila, LEI]]</f>
        <v>0</v>
      </c>
      <c r="S1295" s="11">
        <f>Table7[[#This Row],[Valoare totala eligibila, LEI]]-Table7[[#This Row],[Solicitat beneficiar]]</f>
        <v>989607.26</v>
      </c>
      <c r="T1295" s="11" t="e">
        <f>Table7[[#This Row],[Necesar de finantare lei - valoare eligibila cf. art 6. lit b) - OUG 36/2023]]/#REF!</f>
        <v>#REF!</v>
      </c>
      <c r="U1295" s="11">
        <v>0</v>
      </c>
      <c r="V1295" s="13">
        <v>0</v>
      </c>
      <c r="W1295" s="13" t="s">
        <v>2410</v>
      </c>
      <c r="X1295" s="16">
        <v>0</v>
      </c>
      <c r="Y1295" t="s">
        <v>19</v>
      </c>
      <c r="Z1295" s="13"/>
    </row>
    <row r="1296" spans="1:26" customFormat="1" hidden="1">
      <c r="A1296">
        <v>1295</v>
      </c>
      <c r="B1296">
        <v>108537</v>
      </c>
      <c r="C1296" t="s">
        <v>2780</v>
      </c>
      <c r="D1296" t="s">
        <v>35</v>
      </c>
      <c r="E1296" t="s">
        <v>2288</v>
      </c>
      <c r="F1296" t="s">
        <v>2781</v>
      </c>
      <c r="G1296" t="s">
        <v>2782</v>
      </c>
      <c r="H1296">
        <v>12</v>
      </c>
      <c r="I1296" s="10"/>
      <c r="J1296" s="10">
        <v>43031</v>
      </c>
      <c r="K1296" s="10">
        <v>43343</v>
      </c>
      <c r="L1296" s="11">
        <v>1326458.79</v>
      </c>
      <c r="M1296" s="11">
        <v>1113671.25</v>
      </c>
      <c r="N1296" s="11">
        <v>757296.45</v>
      </c>
      <c r="O1296" s="11">
        <v>133640.54999999999</v>
      </c>
      <c r="P1296" s="11">
        <v>222734.25</v>
      </c>
      <c r="Q1296" s="11">
        <v>212787.54</v>
      </c>
      <c r="R1296" s="12">
        <f>Table7[[#This Row],[Solicitat beneficiar]]/Table7[[#This Row],[Valoare totala eligibila, LEI]]</f>
        <v>0.99997773130984569</v>
      </c>
      <c r="S1296" s="11">
        <f>Table7[[#This Row],[Valoare totala eligibila, LEI]]-Table7[[#This Row],[Solicitat beneficiar]]</f>
        <v>24.800000000046566</v>
      </c>
      <c r="T1296" s="11" t="e">
        <f>Table7[[#This Row],[Necesar de finantare lei - valoare eligibila cf. art 6. lit b) - OUG 36/2023]]/#REF!</f>
        <v>#REF!</v>
      </c>
      <c r="U1296" s="11">
        <v>1113646.45</v>
      </c>
      <c r="V1296" s="13">
        <v>100</v>
      </c>
      <c r="W1296" s="13" t="s">
        <v>2311</v>
      </c>
      <c r="X1296" s="16">
        <v>1</v>
      </c>
      <c r="Y1296" t="s">
        <v>17</v>
      </c>
      <c r="Z1296" s="13"/>
    </row>
    <row r="1297" spans="1:26" customFormat="1" hidden="1">
      <c r="A1297">
        <v>1296</v>
      </c>
      <c r="B1297">
        <v>108575</v>
      </c>
      <c r="C1297" t="s">
        <v>2783</v>
      </c>
      <c r="D1297" t="s">
        <v>35</v>
      </c>
      <c r="E1297" t="s">
        <v>2251</v>
      </c>
      <c r="F1297" t="s">
        <v>2784</v>
      </c>
      <c r="G1297" t="s">
        <v>2785</v>
      </c>
      <c r="H1297">
        <v>29</v>
      </c>
      <c r="I1297" s="10">
        <v>42675</v>
      </c>
      <c r="J1297" s="10">
        <v>43131</v>
      </c>
      <c r="K1297" s="10">
        <v>43555</v>
      </c>
      <c r="L1297" s="11">
        <v>678439.05</v>
      </c>
      <c r="M1297" s="11">
        <v>570116.85</v>
      </c>
      <c r="N1297" s="11">
        <v>387679.46</v>
      </c>
      <c r="O1297" s="11">
        <v>68414.02</v>
      </c>
      <c r="P1297" s="11">
        <v>114023.37</v>
      </c>
      <c r="Q1297" s="11">
        <v>108322.2</v>
      </c>
      <c r="R1297" s="12">
        <f>Table7[[#This Row],[Solicitat beneficiar]]/Table7[[#This Row],[Valoare totala eligibila, LEI]]</f>
        <v>0.99731691845276993</v>
      </c>
      <c r="S1297" s="11">
        <f>Table7[[#This Row],[Valoare totala eligibila, LEI]]-Table7[[#This Row],[Solicitat beneficiar]]</f>
        <v>1529.6699999999255</v>
      </c>
      <c r="T1297" s="11" t="e">
        <f>Table7[[#This Row],[Necesar de finantare lei - valoare eligibila cf. art 6. lit b) - OUG 36/2023]]/#REF!</f>
        <v>#REF!</v>
      </c>
      <c r="U1297" s="11">
        <v>568587.18000000005</v>
      </c>
      <c r="V1297" s="13">
        <v>100</v>
      </c>
      <c r="W1297" s="13" t="s">
        <v>2311</v>
      </c>
      <c r="X1297" s="16">
        <v>1</v>
      </c>
      <c r="Y1297" t="s">
        <v>17</v>
      </c>
      <c r="Z1297" s="13"/>
    </row>
    <row r="1298" spans="1:26" customFormat="1" hidden="1">
      <c r="A1298">
        <v>1297</v>
      </c>
      <c r="B1298">
        <v>108577</v>
      </c>
      <c r="C1298" t="s">
        <v>2786</v>
      </c>
      <c r="D1298" t="s">
        <v>35</v>
      </c>
      <c r="E1298" t="s">
        <v>2288</v>
      </c>
      <c r="F1298" t="s">
        <v>2787</v>
      </c>
      <c r="G1298" t="s">
        <v>2788</v>
      </c>
      <c r="H1298">
        <v>41</v>
      </c>
      <c r="I1298" s="10"/>
      <c r="J1298" s="10">
        <v>43209</v>
      </c>
      <c r="K1298" s="10">
        <v>43816</v>
      </c>
      <c r="L1298" s="11">
        <v>652278.41</v>
      </c>
      <c r="M1298" s="11">
        <v>635780.36</v>
      </c>
      <c r="N1298" s="11">
        <v>432330.65</v>
      </c>
      <c r="O1298" s="11">
        <v>76293.64</v>
      </c>
      <c r="P1298" s="11">
        <v>127156.07</v>
      </c>
      <c r="Q1298" s="11">
        <v>16498.05</v>
      </c>
      <c r="R1298" s="12">
        <f>Table7[[#This Row],[Solicitat beneficiar]]/Table7[[#This Row],[Valoare totala eligibila, LEI]]</f>
        <v>0.99727965802529661</v>
      </c>
      <c r="S1298" s="11">
        <f>Table7[[#This Row],[Valoare totala eligibila, LEI]]-Table7[[#This Row],[Solicitat beneficiar]]</f>
        <v>1729.5400000000373</v>
      </c>
      <c r="T1298" s="11" t="e">
        <f>Table7[[#This Row],[Necesar de finantare lei - valoare eligibila cf. art 6. lit b) - OUG 36/2023]]/#REF!</f>
        <v>#REF!</v>
      </c>
      <c r="U1298" s="11">
        <v>634050.81999999995</v>
      </c>
      <c r="V1298" s="13">
        <v>100</v>
      </c>
      <c r="W1298" s="13" t="s">
        <v>2311</v>
      </c>
      <c r="X1298" s="16">
        <v>1</v>
      </c>
      <c r="Y1298" t="s">
        <v>17</v>
      </c>
      <c r="Z1298" s="13"/>
    </row>
    <row r="1299" spans="1:26" customFormat="1" hidden="1">
      <c r="A1299">
        <v>1298</v>
      </c>
      <c r="B1299">
        <v>108600</v>
      </c>
      <c r="C1299" t="s">
        <v>2789</v>
      </c>
      <c r="D1299" t="s">
        <v>35</v>
      </c>
      <c r="E1299" t="s">
        <v>335</v>
      </c>
      <c r="F1299" t="s">
        <v>2790</v>
      </c>
      <c r="G1299" t="s">
        <v>2791</v>
      </c>
      <c r="H1299">
        <v>26</v>
      </c>
      <c r="I1299" s="10"/>
      <c r="J1299" s="10">
        <v>43137</v>
      </c>
      <c r="K1299" s="10">
        <v>43434</v>
      </c>
      <c r="L1299" s="11">
        <v>1275341.1599999999</v>
      </c>
      <c r="M1299" s="11">
        <v>1043036.01</v>
      </c>
      <c r="N1299" s="11">
        <v>709264.49</v>
      </c>
      <c r="O1299" s="11">
        <v>125164.32</v>
      </c>
      <c r="P1299" s="11">
        <v>208607.2</v>
      </c>
      <c r="Q1299" s="11">
        <v>232305.15</v>
      </c>
      <c r="R1299" s="12">
        <f>Table7[[#This Row],[Solicitat beneficiar]]/Table7[[#This Row],[Valoare totala eligibila, LEI]]</f>
        <v>0.9972382928562552</v>
      </c>
      <c r="S1299" s="11">
        <f>Table7[[#This Row],[Valoare totala eligibila, LEI]]-Table7[[#This Row],[Solicitat beneficiar]]</f>
        <v>2880.5600000000559</v>
      </c>
      <c r="T1299" s="11" t="e">
        <f>Table7[[#This Row],[Necesar de finantare lei - valoare eligibila cf. art 6. lit b) - OUG 36/2023]]/#REF!</f>
        <v>#REF!</v>
      </c>
      <c r="U1299" s="11">
        <v>1040155.45</v>
      </c>
      <c r="V1299" s="13">
        <v>100</v>
      </c>
      <c r="W1299" s="13" t="s">
        <v>2311</v>
      </c>
      <c r="X1299" s="16">
        <v>1</v>
      </c>
      <c r="Y1299" t="s">
        <v>17</v>
      </c>
      <c r="Z1299" s="13"/>
    </row>
    <row r="1300" spans="1:26" customFormat="1" hidden="1">
      <c r="A1300">
        <v>1299</v>
      </c>
      <c r="B1300">
        <v>108807</v>
      </c>
      <c r="C1300" t="s">
        <v>2792</v>
      </c>
      <c r="D1300" t="s">
        <v>35</v>
      </c>
      <c r="E1300" t="s">
        <v>2251</v>
      </c>
      <c r="F1300" t="s">
        <v>2793</v>
      </c>
      <c r="G1300" t="s">
        <v>2794</v>
      </c>
      <c r="H1300">
        <v>53</v>
      </c>
      <c r="I1300" s="10">
        <v>42767</v>
      </c>
      <c r="J1300" s="10">
        <v>43276</v>
      </c>
      <c r="K1300" s="10">
        <v>44377</v>
      </c>
      <c r="L1300" s="11">
        <v>1833381.43</v>
      </c>
      <c r="M1300" s="11">
        <v>1177310</v>
      </c>
      <c r="N1300" s="11">
        <v>757944.99</v>
      </c>
      <c r="O1300" s="11">
        <v>133755.01</v>
      </c>
      <c r="P1300" s="11">
        <v>285610</v>
      </c>
      <c r="Q1300" s="11">
        <v>656071.43000000005</v>
      </c>
      <c r="R1300" s="12">
        <f>Table7[[#This Row],[Solicitat beneficiar]]/Table7[[#This Row],[Valoare totala eligibila, LEI]]</f>
        <v>1</v>
      </c>
      <c r="S1300" s="11">
        <f>Table7[[#This Row],[Valoare totala eligibila, LEI]]-Table7[[#This Row],[Solicitat beneficiar]]</f>
        <v>0</v>
      </c>
      <c r="T1300" s="11" t="e">
        <f>Table7[[#This Row],[Necesar de finantare lei - valoare eligibila cf. art 6. lit b) - OUG 36/2023]]/#REF!</f>
        <v>#REF!</v>
      </c>
      <c r="U1300" s="11">
        <v>1177310</v>
      </c>
      <c r="V1300" s="13">
        <v>100</v>
      </c>
      <c r="W1300" s="13" t="s">
        <v>2795</v>
      </c>
      <c r="X1300" s="16">
        <v>1</v>
      </c>
      <c r="Y1300" t="s">
        <v>17</v>
      </c>
      <c r="Z1300" s="13"/>
    </row>
    <row r="1301" spans="1:26" customFormat="1" hidden="1">
      <c r="A1301">
        <v>1300</v>
      </c>
      <c r="B1301">
        <v>108950</v>
      </c>
      <c r="C1301" t="s">
        <v>2796</v>
      </c>
      <c r="D1301" t="s">
        <v>35</v>
      </c>
      <c r="E1301" t="s">
        <v>335</v>
      </c>
      <c r="F1301" t="s">
        <v>2797</v>
      </c>
      <c r="G1301" t="s">
        <v>2798</v>
      </c>
      <c r="H1301">
        <v>26</v>
      </c>
      <c r="I1301" s="10"/>
      <c r="J1301" s="10">
        <v>43061</v>
      </c>
      <c r="K1301" s="10">
        <v>43373</v>
      </c>
      <c r="L1301" s="11">
        <v>1294881.17</v>
      </c>
      <c r="M1301" s="11">
        <v>1087135.44</v>
      </c>
      <c r="N1301" s="11">
        <v>739252.1</v>
      </c>
      <c r="O1301" s="11">
        <v>130456.25</v>
      </c>
      <c r="P1301" s="11">
        <v>217427.09</v>
      </c>
      <c r="Q1301" s="11">
        <v>207745.73</v>
      </c>
      <c r="R1301" s="12">
        <f>Table7[[#This Row],[Solicitat beneficiar]]/Table7[[#This Row],[Valoare totala eligibila, LEI]]</f>
        <v>0.99997976333105287</v>
      </c>
      <c r="S1301" s="11">
        <f>Table7[[#This Row],[Valoare totala eligibila, LEI]]-Table7[[#This Row],[Solicitat beneficiar]]</f>
        <v>22</v>
      </c>
      <c r="T1301" s="11" t="e">
        <f>Table7[[#This Row],[Necesar de finantare lei - valoare eligibila cf. art 6. lit b) - OUG 36/2023]]/#REF!</f>
        <v>#REF!</v>
      </c>
      <c r="U1301" s="11">
        <v>1087113.44</v>
      </c>
      <c r="V1301" s="13">
        <v>100</v>
      </c>
      <c r="W1301" s="13" t="s">
        <v>2311</v>
      </c>
      <c r="X1301" s="16">
        <v>1</v>
      </c>
      <c r="Y1301" t="s">
        <v>17</v>
      </c>
      <c r="Z1301" s="13"/>
    </row>
    <row r="1302" spans="1:26" customFormat="1" hidden="1">
      <c r="A1302">
        <v>1301</v>
      </c>
      <c r="B1302">
        <v>108956</v>
      </c>
      <c r="C1302" t="s">
        <v>2799</v>
      </c>
      <c r="D1302" t="s">
        <v>35</v>
      </c>
      <c r="E1302" t="s">
        <v>431</v>
      </c>
      <c r="F1302" t="s">
        <v>2800</v>
      </c>
      <c r="G1302" t="s">
        <v>2801</v>
      </c>
      <c r="H1302">
        <v>24</v>
      </c>
      <c r="I1302" s="10"/>
      <c r="J1302" s="10">
        <v>43181</v>
      </c>
      <c r="K1302" s="10">
        <v>43434</v>
      </c>
      <c r="L1302" s="11">
        <v>1348872.97</v>
      </c>
      <c r="M1302" s="11">
        <v>1116153.6399999999</v>
      </c>
      <c r="N1302" s="11">
        <v>758984.47</v>
      </c>
      <c r="O1302" s="11">
        <v>133938.44</v>
      </c>
      <c r="P1302" s="11">
        <v>223230.73</v>
      </c>
      <c r="Q1302" s="11">
        <v>232719.33</v>
      </c>
      <c r="R1302" s="12">
        <f>Table7[[#This Row],[Solicitat beneficiar]]/Table7[[#This Row],[Valoare totala eligibila, LEI]]</f>
        <v>0.98755355938273881</v>
      </c>
      <c r="S1302" s="11">
        <f>Table7[[#This Row],[Valoare totala eligibila, LEI]]-Table7[[#This Row],[Solicitat beneficiar]]</f>
        <v>13892.139999999898</v>
      </c>
      <c r="T1302" s="11" t="e">
        <f>Table7[[#This Row],[Necesar de finantare lei - valoare eligibila cf. art 6. lit b) - OUG 36/2023]]/#REF!</f>
        <v>#REF!</v>
      </c>
      <c r="U1302" s="11">
        <v>1102261.5</v>
      </c>
      <c r="V1302" s="13">
        <v>100</v>
      </c>
      <c r="W1302" s="13" t="s">
        <v>2311</v>
      </c>
      <c r="X1302" s="16">
        <v>1</v>
      </c>
      <c r="Y1302" t="s">
        <v>17</v>
      </c>
      <c r="Z1302" s="13"/>
    </row>
    <row r="1303" spans="1:26" customFormat="1" hidden="1">
      <c r="A1303">
        <v>1302</v>
      </c>
      <c r="B1303">
        <v>108964</v>
      </c>
      <c r="C1303" t="s">
        <v>2802</v>
      </c>
      <c r="D1303" t="s">
        <v>35</v>
      </c>
      <c r="E1303" t="s">
        <v>335</v>
      </c>
      <c r="F1303" t="s">
        <v>2803</v>
      </c>
      <c r="G1303" t="s">
        <v>2804</v>
      </c>
      <c r="H1303">
        <v>26</v>
      </c>
      <c r="I1303" s="10"/>
      <c r="J1303" s="10">
        <v>43062</v>
      </c>
      <c r="K1303" s="10">
        <v>43434</v>
      </c>
      <c r="L1303" s="11">
        <v>686270.96</v>
      </c>
      <c r="M1303" s="11">
        <v>686270.96</v>
      </c>
      <c r="N1303" s="11">
        <v>466664.25</v>
      </c>
      <c r="O1303" s="11">
        <v>82352.52</v>
      </c>
      <c r="P1303" s="11">
        <v>137254.19</v>
      </c>
      <c r="Q1303" s="11">
        <v>0</v>
      </c>
      <c r="R1303" s="12">
        <f>Table7[[#This Row],[Solicitat beneficiar]]/Table7[[#This Row],[Valoare totala eligibila, LEI]]</f>
        <v>0.91409286792493749</v>
      </c>
      <c r="S1303" s="11">
        <f>Table7[[#This Row],[Valoare totala eligibila, LEI]]-Table7[[#This Row],[Solicitat beneficiar]]</f>
        <v>58955.569999999949</v>
      </c>
      <c r="T1303" s="11" t="e">
        <f>Table7[[#This Row],[Necesar de finantare lei - valoare eligibila cf. art 6. lit b) - OUG 36/2023]]/#REF!</f>
        <v>#REF!</v>
      </c>
      <c r="U1303" s="11">
        <v>627315.39</v>
      </c>
      <c r="V1303" s="13">
        <v>100</v>
      </c>
      <c r="W1303" s="13" t="s">
        <v>2311</v>
      </c>
      <c r="X1303" s="16">
        <v>1</v>
      </c>
      <c r="Y1303" t="s">
        <v>17</v>
      </c>
      <c r="Z1303" s="13"/>
    </row>
    <row r="1304" spans="1:26" customFormat="1" hidden="1">
      <c r="A1304">
        <v>1303</v>
      </c>
      <c r="B1304">
        <v>109017</v>
      </c>
      <c r="C1304" t="s">
        <v>2805</v>
      </c>
      <c r="D1304" t="s">
        <v>35</v>
      </c>
      <c r="E1304" t="s">
        <v>335</v>
      </c>
      <c r="F1304" t="s">
        <v>2806</v>
      </c>
      <c r="G1304" t="s">
        <v>2807</v>
      </c>
      <c r="H1304">
        <v>24</v>
      </c>
      <c r="I1304" s="10"/>
      <c r="J1304" s="10">
        <v>43133</v>
      </c>
      <c r="K1304" s="10">
        <v>43434</v>
      </c>
      <c r="L1304" s="11">
        <v>1330485.45</v>
      </c>
      <c r="M1304" s="11">
        <v>1118055</v>
      </c>
      <c r="N1304" s="11">
        <v>760277.4</v>
      </c>
      <c r="O1304" s="11">
        <v>134166.6</v>
      </c>
      <c r="P1304" s="11">
        <v>223611</v>
      </c>
      <c r="Q1304" s="11">
        <v>212430.45</v>
      </c>
      <c r="R1304" s="12">
        <f>Table7[[#This Row],[Solicitat beneficiar]]/Table7[[#This Row],[Valoare totala eligibila, LEI]]</f>
        <v>0.99981396264047828</v>
      </c>
      <c r="S1304" s="11">
        <f>Table7[[#This Row],[Valoare totala eligibila, LEI]]-Table7[[#This Row],[Solicitat beneficiar]]</f>
        <v>208</v>
      </c>
      <c r="T1304" s="11" t="e">
        <f>Table7[[#This Row],[Necesar de finantare lei - valoare eligibila cf. art 6. lit b) - OUG 36/2023]]/#REF!</f>
        <v>#REF!</v>
      </c>
      <c r="U1304" s="11">
        <v>1117847</v>
      </c>
      <c r="V1304" s="13">
        <v>100</v>
      </c>
      <c r="W1304" s="13" t="s">
        <v>2311</v>
      </c>
      <c r="X1304" s="16">
        <v>1</v>
      </c>
      <c r="Y1304" t="s">
        <v>17</v>
      </c>
      <c r="Z1304" s="13"/>
    </row>
    <row r="1305" spans="1:26" customFormat="1" hidden="1">
      <c r="A1305">
        <v>1304</v>
      </c>
      <c r="B1305">
        <v>109030</v>
      </c>
      <c r="C1305" t="s">
        <v>2808</v>
      </c>
      <c r="D1305" t="s">
        <v>35</v>
      </c>
      <c r="E1305" t="s">
        <v>2288</v>
      </c>
      <c r="F1305" t="s">
        <v>2809</v>
      </c>
      <c r="G1305" t="s">
        <v>2810</v>
      </c>
      <c r="H1305">
        <v>24</v>
      </c>
      <c r="I1305" s="10"/>
      <c r="J1305" s="10">
        <v>43138</v>
      </c>
      <c r="K1305" s="10">
        <v>43452</v>
      </c>
      <c r="L1305" s="11">
        <v>444507.72</v>
      </c>
      <c r="M1305" s="11">
        <v>440007.72</v>
      </c>
      <c r="N1305" s="11">
        <v>299205.25</v>
      </c>
      <c r="O1305" s="11">
        <v>52800.93</v>
      </c>
      <c r="P1305" s="11">
        <v>88001.54</v>
      </c>
      <c r="Q1305" s="11">
        <v>4500</v>
      </c>
      <c r="R1305" s="12">
        <f>Table7[[#This Row],[Solicitat beneficiar]]/Table7[[#This Row],[Valoare totala eligibila, LEI]]</f>
        <v>0.84605901914630044</v>
      </c>
      <c r="S1305" s="11">
        <f>Table7[[#This Row],[Valoare totala eligibila, LEI]]-Table7[[#This Row],[Solicitat beneficiar]]</f>
        <v>67735.219999999972</v>
      </c>
      <c r="T1305" s="11" t="e">
        <f>Table7[[#This Row],[Necesar de finantare lei - valoare eligibila cf. art 6. lit b) - OUG 36/2023]]/#REF!</f>
        <v>#REF!</v>
      </c>
      <c r="U1305" s="11">
        <v>372272.5</v>
      </c>
      <c r="V1305" s="13">
        <v>100</v>
      </c>
      <c r="W1305" s="13" t="s">
        <v>2311</v>
      </c>
      <c r="X1305" s="16">
        <v>1</v>
      </c>
      <c r="Y1305" t="s">
        <v>17</v>
      </c>
      <c r="Z1305" s="13"/>
    </row>
    <row r="1306" spans="1:26" customFormat="1" hidden="1">
      <c r="A1306">
        <v>1305</v>
      </c>
      <c r="B1306">
        <v>109043</v>
      </c>
      <c r="C1306" t="s">
        <v>2811</v>
      </c>
      <c r="D1306" t="s">
        <v>35</v>
      </c>
      <c r="E1306" t="s">
        <v>256</v>
      </c>
      <c r="F1306" t="s">
        <v>2812</v>
      </c>
      <c r="G1306" t="s">
        <v>2813</v>
      </c>
      <c r="H1306">
        <v>49</v>
      </c>
      <c r="I1306" s="10">
        <v>42552</v>
      </c>
      <c r="J1306" s="10">
        <v>43242</v>
      </c>
      <c r="K1306" s="10">
        <v>44043</v>
      </c>
      <c r="L1306" s="11">
        <v>715155.62</v>
      </c>
      <c r="M1306" s="11">
        <v>578609.6</v>
      </c>
      <c r="N1306" s="11">
        <v>393454.53</v>
      </c>
      <c r="O1306" s="11">
        <v>69433.149999999994</v>
      </c>
      <c r="P1306" s="11">
        <v>115721.92</v>
      </c>
      <c r="Q1306" s="11">
        <v>136546.01999999999</v>
      </c>
      <c r="R1306" s="12">
        <f>Table7[[#This Row],[Solicitat beneficiar]]/Table7[[#This Row],[Valoare totala eligibila, LEI]]</f>
        <v>0.99590915878340081</v>
      </c>
      <c r="S1306" s="11">
        <f>Table7[[#This Row],[Valoare totala eligibila, LEI]]-Table7[[#This Row],[Solicitat beneficiar]]</f>
        <v>2367</v>
      </c>
      <c r="T1306" s="11" t="e">
        <f>Table7[[#This Row],[Necesar de finantare lei - valoare eligibila cf. art 6. lit b) - OUG 36/2023]]/#REF!</f>
        <v>#REF!</v>
      </c>
      <c r="U1306" s="11">
        <v>576242.6</v>
      </c>
      <c r="V1306" s="13">
        <v>100</v>
      </c>
      <c r="W1306" s="13" t="s">
        <v>2814</v>
      </c>
      <c r="X1306" s="16">
        <v>1</v>
      </c>
      <c r="Y1306" t="s">
        <v>17</v>
      </c>
      <c r="Z1306" s="13"/>
    </row>
    <row r="1307" spans="1:26" customFormat="1" hidden="1">
      <c r="A1307">
        <v>1306</v>
      </c>
      <c r="B1307">
        <v>109046</v>
      </c>
      <c r="C1307" t="s">
        <v>2815</v>
      </c>
      <c r="D1307" t="s">
        <v>35</v>
      </c>
      <c r="E1307" t="s">
        <v>335</v>
      </c>
      <c r="F1307" t="s">
        <v>2816</v>
      </c>
      <c r="G1307" t="s">
        <v>2817</v>
      </c>
      <c r="H1307">
        <v>17</v>
      </c>
      <c r="I1307" s="10"/>
      <c r="J1307" s="10">
        <v>43164</v>
      </c>
      <c r="K1307" s="10">
        <v>43646</v>
      </c>
      <c r="L1307" s="11">
        <v>1506914.85</v>
      </c>
      <c r="M1307" s="11">
        <v>1244565</v>
      </c>
      <c r="N1307" s="11">
        <v>735861.5</v>
      </c>
      <c r="O1307" s="11">
        <v>129857.91</v>
      </c>
      <c r="P1307" s="11">
        <v>378845.59</v>
      </c>
      <c r="Q1307" s="11">
        <v>262349.84999999998</v>
      </c>
      <c r="R1307" s="12">
        <f>Table7[[#This Row],[Solicitat beneficiar]]/Table7[[#This Row],[Valoare totala eligibila, LEI]]</f>
        <v>0.99915750483100518</v>
      </c>
      <c r="S1307" s="11">
        <f>Table7[[#This Row],[Valoare totala eligibila, LEI]]-Table7[[#This Row],[Solicitat beneficiar]]</f>
        <v>1048.5400000000373</v>
      </c>
      <c r="T1307" s="11" t="e">
        <f>Table7[[#This Row],[Necesar de finantare lei - valoare eligibila cf. art 6. lit b) - OUG 36/2023]]/#REF!</f>
        <v>#REF!</v>
      </c>
      <c r="U1307" s="11">
        <v>1243516.46</v>
      </c>
      <c r="V1307" s="13">
        <v>100</v>
      </c>
      <c r="W1307" s="13" t="s">
        <v>2311</v>
      </c>
      <c r="X1307" s="16">
        <v>1</v>
      </c>
      <c r="Y1307" t="s">
        <v>17</v>
      </c>
      <c r="Z1307" s="13"/>
    </row>
    <row r="1308" spans="1:26" customFormat="1" hidden="1">
      <c r="A1308">
        <v>1307</v>
      </c>
      <c r="B1308">
        <v>109050</v>
      </c>
      <c r="C1308" t="s">
        <v>2818</v>
      </c>
      <c r="D1308" t="s">
        <v>35</v>
      </c>
      <c r="E1308" t="s">
        <v>335</v>
      </c>
      <c r="F1308" t="s">
        <v>2819</v>
      </c>
      <c r="G1308" t="s">
        <v>2820</v>
      </c>
      <c r="H1308">
        <v>23</v>
      </c>
      <c r="I1308" s="10"/>
      <c r="J1308" s="10">
        <v>43132</v>
      </c>
      <c r="K1308" s="10">
        <v>43404</v>
      </c>
      <c r="L1308" s="11">
        <v>1253070.6100000001</v>
      </c>
      <c r="M1308" s="11">
        <v>1053000.51</v>
      </c>
      <c r="N1308" s="11">
        <v>719100</v>
      </c>
      <c r="O1308" s="11">
        <v>126900</v>
      </c>
      <c r="P1308" s="11">
        <v>207000.51</v>
      </c>
      <c r="Q1308" s="11">
        <v>200070.1</v>
      </c>
      <c r="R1308" s="12">
        <f>Table7[[#This Row],[Solicitat beneficiar]]/Table7[[#This Row],[Valoare totala eligibila, LEI]]</f>
        <v>0.99771723757284791</v>
      </c>
      <c r="S1308" s="11">
        <f>Table7[[#This Row],[Valoare totala eligibila, LEI]]-Table7[[#This Row],[Solicitat beneficiar]]</f>
        <v>2403.75</v>
      </c>
      <c r="T1308" s="11" t="e">
        <f>Table7[[#This Row],[Necesar de finantare lei - valoare eligibila cf. art 6. lit b) - OUG 36/2023]]/#REF!</f>
        <v>#REF!</v>
      </c>
      <c r="U1308" s="11">
        <v>1050596.76</v>
      </c>
      <c r="V1308" s="13">
        <v>100</v>
      </c>
      <c r="W1308" s="13" t="s">
        <v>2311</v>
      </c>
      <c r="X1308" s="16">
        <v>1</v>
      </c>
      <c r="Y1308" t="s">
        <v>17</v>
      </c>
      <c r="Z1308" s="13"/>
    </row>
    <row r="1309" spans="1:26" customFormat="1" hidden="1">
      <c r="A1309">
        <v>1308</v>
      </c>
      <c r="B1309">
        <v>109164</v>
      </c>
      <c r="C1309" t="s">
        <v>2821</v>
      </c>
      <c r="D1309" t="s">
        <v>35</v>
      </c>
      <c r="E1309" t="s">
        <v>2288</v>
      </c>
      <c r="F1309" t="s">
        <v>2822</v>
      </c>
      <c r="G1309" t="s">
        <v>2823</v>
      </c>
      <c r="H1309">
        <v>28</v>
      </c>
      <c r="I1309" s="10"/>
      <c r="J1309" s="10">
        <v>43195</v>
      </c>
      <c r="K1309" s="10">
        <v>43373</v>
      </c>
      <c r="L1309" s="11">
        <v>1155306.27</v>
      </c>
      <c r="M1309" s="11">
        <v>1107407.94</v>
      </c>
      <c r="N1309" s="11">
        <v>753037.4</v>
      </c>
      <c r="O1309" s="11">
        <v>132888.95000000001</v>
      </c>
      <c r="P1309" s="11">
        <v>221481.59</v>
      </c>
      <c r="Q1309" s="11">
        <v>47898.33</v>
      </c>
      <c r="R1309" s="12">
        <f>Table7[[#This Row],[Solicitat beneficiar]]/Table7[[#This Row],[Valoare totala eligibila, LEI]]</f>
        <v>0.99773913486659671</v>
      </c>
      <c r="S1309" s="11">
        <f>Table7[[#This Row],[Valoare totala eligibila, LEI]]-Table7[[#This Row],[Solicitat beneficiar]]</f>
        <v>2503.6999999999534</v>
      </c>
      <c r="T1309" s="11" t="e">
        <f>Table7[[#This Row],[Necesar de finantare lei - valoare eligibila cf. art 6. lit b) - OUG 36/2023]]/#REF!</f>
        <v>#REF!</v>
      </c>
      <c r="U1309" s="11">
        <v>1104904.24</v>
      </c>
      <c r="V1309" s="13">
        <v>100</v>
      </c>
      <c r="W1309" s="13" t="s">
        <v>2311</v>
      </c>
      <c r="X1309" s="16">
        <v>1</v>
      </c>
      <c r="Y1309" t="s">
        <v>17</v>
      </c>
      <c r="Z1309" s="13"/>
    </row>
    <row r="1310" spans="1:26" customFormat="1" hidden="1">
      <c r="A1310">
        <v>1309</v>
      </c>
      <c r="B1310">
        <v>109240</v>
      </c>
      <c r="C1310" t="s">
        <v>2824</v>
      </c>
      <c r="D1310" t="s">
        <v>35</v>
      </c>
      <c r="E1310" t="s">
        <v>2288</v>
      </c>
      <c r="F1310" t="s">
        <v>2825</v>
      </c>
      <c r="G1310" t="s">
        <v>2826</v>
      </c>
      <c r="H1310">
        <v>29</v>
      </c>
      <c r="I1310" s="10"/>
      <c r="J1310" s="10">
        <v>43166</v>
      </c>
      <c r="K1310" s="10">
        <v>43524</v>
      </c>
      <c r="L1310" s="11">
        <v>1080346.26</v>
      </c>
      <c r="M1310" s="11">
        <v>907854</v>
      </c>
      <c r="N1310" s="11">
        <v>694508.31</v>
      </c>
      <c r="O1310" s="11">
        <v>122560.29</v>
      </c>
      <c r="P1310" s="11">
        <v>90785.4</v>
      </c>
      <c r="Q1310" s="11">
        <v>172492.26</v>
      </c>
      <c r="R1310" s="12">
        <f>Table7[[#This Row],[Solicitat beneficiar]]/Table7[[#This Row],[Valoare totala eligibila, LEI]]</f>
        <v>0.98549644546369797</v>
      </c>
      <c r="S1310" s="11">
        <f>Table7[[#This Row],[Valoare totala eligibila, LEI]]-Table7[[#This Row],[Solicitat beneficiar]]</f>
        <v>13167.109999999986</v>
      </c>
      <c r="T1310" s="11" t="e">
        <f>Table7[[#This Row],[Necesar de finantare lei - valoare eligibila cf. art 6. lit b) - OUG 36/2023]]/#REF!</f>
        <v>#REF!</v>
      </c>
      <c r="U1310" s="11">
        <v>894686.89</v>
      </c>
      <c r="V1310" s="13">
        <v>100</v>
      </c>
      <c r="W1310" s="13" t="s">
        <v>2311</v>
      </c>
      <c r="X1310" s="16">
        <v>1</v>
      </c>
      <c r="Y1310" t="s">
        <v>17</v>
      </c>
      <c r="Z1310" s="13"/>
    </row>
    <row r="1311" spans="1:26" customFormat="1" hidden="1">
      <c r="A1311">
        <v>1310</v>
      </c>
      <c r="B1311">
        <v>109248</v>
      </c>
      <c r="C1311" t="s">
        <v>2827</v>
      </c>
      <c r="D1311" t="s">
        <v>35</v>
      </c>
      <c r="E1311" t="s">
        <v>2288</v>
      </c>
      <c r="F1311" t="s">
        <v>2828</v>
      </c>
      <c r="G1311" t="s">
        <v>2829</v>
      </c>
      <c r="H1311">
        <v>29</v>
      </c>
      <c r="I1311" s="10"/>
      <c r="J1311" s="10">
        <v>43137</v>
      </c>
      <c r="K1311" s="10">
        <v>43496</v>
      </c>
      <c r="L1311" s="11">
        <v>717422.87</v>
      </c>
      <c r="M1311" s="11">
        <v>596004.35</v>
      </c>
      <c r="N1311" s="11">
        <v>404600.01</v>
      </c>
      <c r="O1311" s="11">
        <v>71399.990000000005</v>
      </c>
      <c r="P1311" s="11">
        <v>120004.35</v>
      </c>
      <c r="Q1311" s="11">
        <v>121418.52</v>
      </c>
      <c r="R1311" s="12">
        <f>Table7[[#This Row],[Solicitat beneficiar]]/Table7[[#This Row],[Valoare totala eligibila, LEI]]</f>
        <v>0.9951930719968739</v>
      </c>
      <c r="S1311" s="11">
        <f>Table7[[#This Row],[Valoare totala eligibila, LEI]]-Table7[[#This Row],[Solicitat beneficiar]]</f>
        <v>2864.9499999999534</v>
      </c>
      <c r="T1311" s="11" t="e">
        <f>Table7[[#This Row],[Necesar de finantare lei - valoare eligibila cf. art 6. lit b) - OUG 36/2023]]/#REF!</f>
        <v>#REF!</v>
      </c>
      <c r="U1311" s="11">
        <v>593139.4</v>
      </c>
      <c r="V1311" s="13">
        <v>100</v>
      </c>
      <c r="W1311" s="13" t="s">
        <v>2311</v>
      </c>
      <c r="X1311" s="16">
        <v>1</v>
      </c>
      <c r="Y1311" t="s">
        <v>17</v>
      </c>
      <c r="Z1311" s="13"/>
    </row>
    <row r="1312" spans="1:26" customFormat="1" hidden="1">
      <c r="A1312">
        <v>1311</v>
      </c>
      <c r="B1312">
        <v>109265</v>
      </c>
      <c r="C1312" t="s">
        <v>2830</v>
      </c>
      <c r="D1312" t="s">
        <v>35</v>
      </c>
      <c r="E1312" t="s">
        <v>256</v>
      </c>
      <c r="F1312" t="s">
        <v>2831</v>
      </c>
      <c r="G1312" t="s">
        <v>2832</v>
      </c>
      <c r="H1312">
        <v>25</v>
      </c>
      <c r="I1312" s="10"/>
      <c r="J1312" s="10">
        <v>43132</v>
      </c>
      <c r="K1312" s="10">
        <v>43495</v>
      </c>
      <c r="L1312" s="11">
        <v>1288449.1299999999</v>
      </c>
      <c r="M1312" s="11">
        <v>1082730.3600000001</v>
      </c>
      <c r="N1312" s="11">
        <v>736256.65</v>
      </c>
      <c r="O1312" s="11">
        <v>129927.64</v>
      </c>
      <c r="P1312" s="11">
        <v>216546.07</v>
      </c>
      <c r="Q1312" s="11">
        <v>205718.77</v>
      </c>
      <c r="R1312" s="12">
        <f>Table7[[#This Row],[Solicitat beneficiar]]/Table7[[#This Row],[Valoare totala eligibila, LEI]]</f>
        <v>0.99932278614594316</v>
      </c>
      <c r="S1312" s="11">
        <f>Table7[[#This Row],[Valoare totala eligibila, LEI]]-Table7[[#This Row],[Solicitat beneficiar]]</f>
        <v>733.23999999999069</v>
      </c>
      <c r="T1312" s="11" t="e">
        <f>Table7[[#This Row],[Necesar de finantare lei - valoare eligibila cf. art 6. lit b) - OUG 36/2023]]/#REF!</f>
        <v>#REF!</v>
      </c>
      <c r="U1312" s="11">
        <v>1081997.1200000001</v>
      </c>
      <c r="V1312" s="13">
        <v>100</v>
      </c>
      <c r="W1312" s="13" t="s">
        <v>2311</v>
      </c>
      <c r="X1312" s="16">
        <v>1</v>
      </c>
      <c r="Y1312" t="s">
        <v>17</v>
      </c>
      <c r="Z1312" s="13"/>
    </row>
    <row r="1313" spans="1:26" customFormat="1" hidden="1">
      <c r="A1313">
        <v>1312</v>
      </c>
      <c r="B1313">
        <v>109319</v>
      </c>
      <c r="C1313" t="s">
        <v>2833</v>
      </c>
      <c r="D1313" t="s">
        <v>35</v>
      </c>
      <c r="E1313" t="s">
        <v>2392</v>
      </c>
      <c r="F1313" t="s">
        <v>2834</v>
      </c>
      <c r="G1313" t="s">
        <v>2835</v>
      </c>
      <c r="H1313">
        <v>27</v>
      </c>
      <c r="I1313" s="10"/>
      <c r="J1313" s="10">
        <v>43160</v>
      </c>
      <c r="K1313" s="10">
        <v>43555</v>
      </c>
      <c r="L1313" s="11">
        <v>790269.27</v>
      </c>
      <c r="M1313" s="11">
        <v>790269.27</v>
      </c>
      <c r="N1313" s="11">
        <v>537383.1</v>
      </c>
      <c r="O1313" s="11">
        <v>94832.31</v>
      </c>
      <c r="P1313" s="11">
        <v>158053.85999999999</v>
      </c>
      <c r="Q1313" s="11">
        <v>0</v>
      </c>
      <c r="R1313" s="12">
        <f>Table7[[#This Row],[Solicitat beneficiar]]/Table7[[#This Row],[Valoare totala eligibila, LEI]]</f>
        <v>0.99727610564940739</v>
      </c>
      <c r="S1313" s="11">
        <f>Table7[[#This Row],[Valoare totala eligibila, LEI]]-Table7[[#This Row],[Solicitat beneficiar]]</f>
        <v>2152.609999999986</v>
      </c>
      <c r="T1313" s="11" t="e">
        <f>Table7[[#This Row],[Necesar de finantare lei - valoare eligibila cf. art 6. lit b) - OUG 36/2023]]/#REF!</f>
        <v>#REF!</v>
      </c>
      <c r="U1313" s="11">
        <v>788116.66</v>
      </c>
      <c r="V1313" s="13">
        <v>100</v>
      </c>
      <c r="W1313" s="13" t="s">
        <v>2311</v>
      </c>
      <c r="X1313" s="16">
        <v>1</v>
      </c>
      <c r="Y1313" t="s">
        <v>17</v>
      </c>
      <c r="Z1313" s="13"/>
    </row>
    <row r="1314" spans="1:26" customFormat="1" hidden="1">
      <c r="A1314">
        <v>1313</v>
      </c>
      <c r="B1314">
        <v>109334</v>
      </c>
      <c r="C1314" t="s">
        <v>2836</v>
      </c>
      <c r="D1314" t="s">
        <v>35</v>
      </c>
      <c r="E1314" t="s">
        <v>456</v>
      </c>
      <c r="F1314" t="s">
        <v>2837</v>
      </c>
      <c r="G1314" t="s">
        <v>2838</v>
      </c>
      <c r="H1314">
        <v>49</v>
      </c>
      <c r="I1314" s="10">
        <v>42646</v>
      </c>
      <c r="J1314" s="10">
        <v>43272</v>
      </c>
      <c r="K1314" s="10">
        <v>44134</v>
      </c>
      <c r="L1314" s="11">
        <v>1031673.41</v>
      </c>
      <c r="M1314" s="11">
        <v>866952.45</v>
      </c>
      <c r="N1314" s="11">
        <v>589527.67000000004</v>
      </c>
      <c r="O1314" s="11">
        <v>104034.29</v>
      </c>
      <c r="P1314" s="11">
        <v>173390.49</v>
      </c>
      <c r="Q1314" s="11">
        <v>164720.95999999999</v>
      </c>
      <c r="R1314" s="12">
        <f>Table7[[#This Row],[Solicitat beneficiar]]/Table7[[#This Row],[Valoare totala eligibila, LEI]]</f>
        <v>0.99989168956152108</v>
      </c>
      <c r="S1314" s="11">
        <f>Table7[[#This Row],[Valoare totala eligibila, LEI]]-Table7[[#This Row],[Solicitat beneficiar]]</f>
        <v>93.899999999906868</v>
      </c>
      <c r="T1314" s="11" t="e">
        <f>Table7[[#This Row],[Necesar de finantare lei - valoare eligibila cf. art 6. lit b) - OUG 36/2023]]/#REF!</f>
        <v>#REF!</v>
      </c>
      <c r="U1314" s="11">
        <v>866858.55</v>
      </c>
      <c r="V1314" s="13">
        <v>100</v>
      </c>
      <c r="W1314" s="13" t="s">
        <v>2311</v>
      </c>
      <c r="X1314" s="16">
        <v>1</v>
      </c>
      <c r="Y1314" t="s">
        <v>17</v>
      </c>
      <c r="Z1314" s="13"/>
    </row>
    <row r="1315" spans="1:26" customFormat="1" hidden="1">
      <c r="A1315">
        <v>1314</v>
      </c>
      <c r="B1315">
        <v>109349</v>
      </c>
      <c r="C1315" t="s">
        <v>2839</v>
      </c>
      <c r="D1315" t="s">
        <v>35</v>
      </c>
      <c r="E1315" t="s">
        <v>2288</v>
      </c>
      <c r="F1315" t="s">
        <v>2840</v>
      </c>
      <c r="G1315" t="s">
        <v>2841</v>
      </c>
      <c r="H1315">
        <v>27</v>
      </c>
      <c r="I1315" s="10"/>
      <c r="J1315" s="10">
        <v>43136</v>
      </c>
      <c r="K1315" s="10">
        <v>43496</v>
      </c>
      <c r="L1315" s="11">
        <v>494976.13</v>
      </c>
      <c r="M1315" s="11">
        <v>408156.32</v>
      </c>
      <c r="N1315" s="11">
        <v>277546.3</v>
      </c>
      <c r="O1315" s="11">
        <v>48978.76</v>
      </c>
      <c r="P1315" s="11">
        <v>81631.259999999995</v>
      </c>
      <c r="Q1315" s="11">
        <v>86819.81</v>
      </c>
      <c r="R1315" s="12">
        <f>Table7[[#This Row],[Solicitat beneficiar]]/Table7[[#This Row],[Valoare totala eligibila, LEI]]</f>
        <v>0.9896499458834791</v>
      </c>
      <c r="S1315" s="11">
        <f>Table7[[#This Row],[Valoare totala eligibila, LEI]]-Table7[[#This Row],[Solicitat beneficiar]]</f>
        <v>4224.4400000000023</v>
      </c>
      <c r="T1315" s="11" t="e">
        <f>Table7[[#This Row],[Necesar de finantare lei - valoare eligibila cf. art 6. lit b) - OUG 36/2023]]/#REF!</f>
        <v>#REF!</v>
      </c>
      <c r="U1315" s="11">
        <v>403931.88</v>
      </c>
      <c r="V1315" s="13">
        <v>100</v>
      </c>
      <c r="W1315" s="13" t="s">
        <v>2311</v>
      </c>
      <c r="X1315" s="16">
        <v>1</v>
      </c>
      <c r="Y1315" t="s">
        <v>17</v>
      </c>
      <c r="Z1315" s="13"/>
    </row>
    <row r="1316" spans="1:26" customFormat="1" hidden="1">
      <c r="A1316">
        <v>1315</v>
      </c>
      <c r="B1316">
        <v>109379</v>
      </c>
      <c r="C1316" t="s">
        <v>2842</v>
      </c>
      <c r="D1316" t="s">
        <v>35</v>
      </c>
      <c r="E1316" t="s">
        <v>2288</v>
      </c>
      <c r="F1316" t="s">
        <v>2843</v>
      </c>
      <c r="G1316" t="s">
        <v>2844</v>
      </c>
      <c r="H1316">
        <v>27</v>
      </c>
      <c r="I1316" s="10"/>
      <c r="J1316" s="10">
        <v>43138</v>
      </c>
      <c r="K1316" s="10">
        <v>43524</v>
      </c>
      <c r="L1316" s="11">
        <v>1332889.25</v>
      </c>
      <c r="M1316" s="11">
        <v>1119075</v>
      </c>
      <c r="N1316" s="11">
        <v>638930.27</v>
      </c>
      <c r="O1316" s="11">
        <v>112752.4</v>
      </c>
      <c r="P1316" s="11">
        <v>367392.33</v>
      </c>
      <c r="Q1316" s="11">
        <v>213814.25</v>
      </c>
      <c r="R1316" s="12">
        <f>Table7[[#This Row],[Solicitat beneficiar]]/Table7[[#This Row],[Valoare totala eligibila, LEI]]</f>
        <v>0.97491924133771191</v>
      </c>
      <c r="S1316" s="11">
        <f>Table7[[#This Row],[Valoare totala eligibila, LEI]]-Table7[[#This Row],[Solicitat beneficiar]]</f>
        <v>28067.25</v>
      </c>
      <c r="T1316" s="11" t="e">
        <f>Table7[[#This Row],[Necesar de finantare lei - valoare eligibila cf. art 6. lit b) - OUG 36/2023]]/#REF!</f>
        <v>#REF!</v>
      </c>
      <c r="U1316" s="11">
        <v>1091007.75</v>
      </c>
      <c r="V1316" s="13">
        <v>100</v>
      </c>
      <c r="W1316" s="13" t="s">
        <v>2311</v>
      </c>
      <c r="X1316" s="16">
        <v>1</v>
      </c>
      <c r="Y1316" t="s">
        <v>17</v>
      </c>
      <c r="Z1316" s="13"/>
    </row>
    <row r="1317" spans="1:26" customFormat="1" hidden="1">
      <c r="A1317">
        <v>1316</v>
      </c>
      <c r="B1317">
        <v>109500</v>
      </c>
      <c r="C1317" t="s">
        <v>2845</v>
      </c>
      <c r="D1317" t="s">
        <v>35</v>
      </c>
      <c r="E1317" t="s">
        <v>431</v>
      </c>
      <c r="F1317" t="s">
        <v>2846</v>
      </c>
      <c r="G1317" t="s">
        <v>2847</v>
      </c>
      <c r="H1317">
        <v>40</v>
      </c>
      <c r="I1317" s="10"/>
      <c r="J1317" s="10">
        <v>43164</v>
      </c>
      <c r="K1317" s="10">
        <v>43890</v>
      </c>
      <c r="L1317" s="11">
        <v>1144722.8799999999</v>
      </c>
      <c r="M1317" s="11">
        <v>1144722.8799999999</v>
      </c>
      <c r="N1317" s="11">
        <v>653608.84</v>
      </c>
      <c r="O1317" s="11">
        <v>115342.73</v>
      </c>
      <c r="P1317" s="11">
        <v>375771.31</v>
      </c>
      <c r="Q1317" s="11">
        <v>0</v>
      </c>
      <c r="R1317" s="12">
        <f>Table7[[#This Row],[Solicitat beneficiar]]/Table7[[#This Row],[Valoare totala eligibila, LEI]]</f>
        <v>0.99630410112882539</v>
      </c>
      <c r="S1317" s="11">
        <f>Table7[[#This Row],[Valoare totala eligibila, LEI]]-Table7[[#This Row],[Solicitat beneficiar]]</f>
        <v>4230.7799999997951</v>
      </c>
      <c r="T1317" s="11" t="e">
        <f>Table7[[#This Row],[Necesar de finantare lei - valoare eligibila cf. art 6. lit b) - OUG 36/2023]]/#REF!</f>
        <v>#REF!</v>
      </c>
      <c r="U1317" s="11">
        <v>1140492.1000000001</v>
      </c>
      <c r="V1317" s="13">
        <v>100</v>
      </c>
      <c r="W1317" s="13" t="s">
        <v>2438</v>
      </c>
      <c r="X1317" s="16">
        <v>1</v>
      </c>
      <c r="Y1317" t="s">
        <v>17</v>
      </c>
      <c r="Z1317" s="13"/>
    </row>
    <row r="1318" spans="1:26" customFormat="1" hidden="1">
      <c r="A1318">
        <v>1317</v>
      </c>
      <c r="B1318">
        <v>109577</v>
      </c>
      <c r="C1318" t="s">
        <v>2848</v>
      </c>
      <c r="D1318" t="s">
        <v>35</v>
      </c>
      <c r="E1318" t="s">
        <v>2392</v>
      </c>
      <c r="F1318" t="s">
        <v>2849</v>
      </c>
      <c r="G1318" t="s">
        <v>2850</v>
      </c>
      <c r="H1318">
        <v>71</v>
      </c>
      <c r="I1318" s="10"/>
      <c r="J1318" s="10">
        <v>43129</v>
      </c>
      <c r="K1318" s="10">
        <v>44804</v>
      </c>
      <c r="L1318" s="11">
        <v>1232575.1599999999</v>
      </c>
      <c r="M1318" s="11">
        <v>1040283</v>
      </c>
      <c r="N1318" s="11">
        <v>751604.47</v>
      </c>
      <c r="O1318" s="11">
        <v>132636.07999999999</v>
      </c>
      <c r="P1318" s="11">
        <v>156042.45000000001</v>
      </c>
      <c r="Q1318" s="11">
        <v>192292.16</v>
      </c>
      <c r="R1318" s="12">
        <f>Table7[[#This Row],[Solicitat beneficiar]]/Table7[[#This Row],[Valoare totala eligibila, LEI]]</f>
        <v>0.99546773329949645</v>
      </c>
      <c r="S1318" s="11">
        <f>Table7[[#This Row],[Valoare totala eligibila, LEI]]-Table7[[#This Row],[Solicitat beneficiar]]</f>
        <v>4714.8399999999674</v>
      </c>
      <c r="T1318" s="11" t="e">
        <f>Table7[[#This Row],[Necesar de finantare lei - valoare eligibila cf. art 6. lit b) - OUG 36/2023]]/#REF!</f>
        <v>#REF!</v>
      </c>
      <c r="U1318" s="11">
        <v>1035568.16</v>
      </c>
      <c r="V1318" s="13">
        <v>100</v>
      </c>
      <c r="W1318" s="13" t="s">
        <v>2851</v>
      </c>
      <c r="X1318" s="16">
        <v>1</v>
      </c>
      <c r="Y1318" t="s">
        <v>17</v>
      </c>
      <c r="Z1318" s="13"/>
    </row>
    <row r="1319" spans="1:26" customFormat="1" hidden="1">
      <c r="A1319">
        <v>1318</v>
      </c>
      <c r="B1319">
        <v>109598</v>
      </c>
      <c r="C1319" t="s">
        <v>2852</v>
      </c>
      <c r="D1319" t="s">
        <v>35</v>
      </c>
      <c r="E1319" t="s">
        <v>2288</v>
      </c>
      <c r="F1319" t="s">
        <v>2853</v>
      </c>
      <c r="G1319" t="s">
        <v>2854</v>
      </c>
      <c r="H1319">
        <v>24</v>
      </c>
      <c r="I1319" s="10"/>
      <c r="J1319" s="10">
        <v>43074</v>
      </c>
      <c r="K1319" s="10">
        <v>43434</v>
      </c>
      <c r="L1319" s="11">
        <v>1324246.74</v>
      </c>
      <c r="M1319" s="11">
        <v>1083812.3799999999</v>
      </c>
      <c r="N1319" s="11">
        <v>638880.31000000006</v>
      </c>
      <c r="O1319" s="11">
        <v>112743.58</v>
      </c>
      <c r="P1319" s="11">
        <v>332188.49</v>
      </c>
      <c r="Q1319" s="11">
        <v>240434.36</v>
      </c>
      <c r="R1319" s="12">
        <f>Table7[[#This Row],[Solicitat beneficiar]]/Table7[[#This Row],[Valoare totala eligibila, LEI]]</f>
        <v>0.9985464458341029</v>
      </c>
      <c r="S1319" s="11">
        <f>Table7[[#This Row],[Valoare totala eligibila, LEI]]-Table7[[#This Row],[Solicitat beneficiar]]</f>
        <v>1575.3799999998882</v>
      </c>
      <c r="T1319" s="11" t="e">
        <f>Table7[[#This Row],[Necesar de finantare lei - valoare eligibila cf. art 6. lit b) - OUG 36/2023]]/#REF!</f>
        <v>#REF!</v>
      </c>
      <c r="U1319" s="11">
        <v>1082237</v>
      </c>
      <c r="V1319" s="13">
        <v>100</v>
      </c>
      <c r="W1319" s="13" t="s">
        <v>2311</v>
      </c>
      <c r="X1319" s="16">
        <v>1</v>
      </c>
      <c r="Y1319" t="s">
        <v>17</v>
      </c>
      <c r="Z1319" s="13"/>
    </row>
    <row r="1320" spans="1:26" customFormat="1" hidden="1">
      <c r="A1320">
        <v>1319</v>
      </c>
      <c r="B1320">
        <v>109603</v>
      </c>
      <c r="C1320" t="s">
        <v>2855</v>
      </c>
      <c r="D1320" t="s">
        <v>35</v>
      </c>
      <c r="E1320" t="s">
        <v>256</v>
      </c>
      <c r="F1320" t="s">
        <v>2856</v>
      </c>
      <c r="G1320" t="s">
        <v>2857</v>
      </c>
      <c r="H1320">
        <v>42</v>
      </c>
      <c r="I1320" s="10"/>
      <c r="J1320" s="10">
        <v>43161</v>
      </c>
      <c r="K1320" s="10">
        <v>43830</v>
      </c>
      <c r="L1320" s="11">
        <v>1176756.8500000001</v>
      </c>
      <c r="M1320" s="11">
        <v>1118075.01</v>
      </c>
      <c r="N1320" s="11">
        <v>760291</v>
      </c>
      <c r="O1320" s="11">
        <v>134169</v>
      </c>
      <c r="P1320" s="11">
        <v>223615.01</v>
      </c>
      <c r="Q1320" s="11">
        <v>58681.84</v>
      </c>
      <c r="R1320" s="12">
        <f>Table7[[#This Row],[Solicitat beneficiar]]/Table7[[#This Row],[Valoare totala eligibila, LEI]]</f>
        <v>0</v>
      </c>
      <c r="S1320" s="11">
        <f>Table7[[#This Row],[Valoare totala eligibila, LEI]]-Table7[[#This Row],[Solicitat beneficiar]]</f>
        <v>1118075.01</v>
      </c>
      <c r="T1320" s="11" t="e">
        <f>Table7[[#This Row],[Necesar de finantare lei - valoare eligibila cf. art 6. lit b) - OUG 36/2023]]/#REF!</f>
        <v>#REF!</v>
      </c>
      <c r="U1320" s="11">
        <v>0</v>
      </c>
      <c r="V1320" s="13">
        <v>0</v>
      </c>
      <c r="W1320" s="13" t="s">
        <v>2364</v>
      </c>
      <c r="X1320" s="16">
        <v>0</v>
      </c>
      <c r="Y1320" t="s">
        <v>19</v>
      </c>
      <c r="Z1320" s="13"/>
    </row>
    <row r="1321" spans="1:26" customFormat="1" hidden="1">
      <c r="A1321">
        <v>1320</v>
      </c>
      <c r="B1321">
        <v>109636</v>
      </c>
      <c r="C1321" t="s">
        <v>2858</v>
      </c>
      <c r="D1321" t="s">
        <v>35</v>
      </c>
      <c r="E1321" t="s">
        <v>335</v>
      </c>
      <c r="F1321" t="s">
        <v>2859</v>
      </c>
      <c r="G1321" t="s">
        <v>2860</v>
      </c>
      <c r="H1321">
        <v>35</v>
      </c>
      <c r="I1321" s="10">
        <v>43070</v>
      </c>
      <c r="J1321" s="10">
        <v>43139</v>
      </c>
      <c r="K1321" s="10">
        <v>44196</v>
      </c>
      <c r="L1321" s="11">
        <v>685361.89</v>
      </c>
      <c r="M1321" s="11">
        <v>575934.34</v>
      </c>
      <c r="N1321" s="11">
        <v>391635.35</v>
      </c>
      <c r="O1321" s="11">
        <v>69112.11</v>
      </c>
      <c r="P1321" s="11">
        <v>115186.88</v>
      </c>
      <c r="Q1321" s="11">
        <v>109427.55</v>
      </c>
      <c r="R1321" s="12">
        <f>Table7[[#This Row],[Solicitat beneficiar]]/Table7[[#This Row],[Valoare totala eligibila, LEI]]</f>
        <v>0.99958891147209594</v>
      </c>
      <c r="S1321" s="11">
        <f>Table7[[#This Row],[Valoare totala eligibila, LEI]]-Table7[[#This Row],[Solicitat beneficiar]]</f>
        <v>236.76000000000931</v>
      </c>
      <c r="T1321" s="11" t="e">
        <f>Table7[[#This Row],[Necesar de finantare lei - valoare eligibila cf. art 6. lit b) - OUG 36/2023]]/#REF!</f>
        <v>#REF!</v>
      </c>
      <c r="U1321" s="11">
        <v>575697.57999999996</v>
      </c>
      <c r="V1321" s="13">
        <v>100</v>
      </c>
      <c r="W1321" s="13" t="s">
        <v>2861</v>
      </c>
      <c r="X1321" s="16">
        <v>1</v>
      </c>
      <c r="Y1321" t="s">
        <v>17</v>
      </c>
      <c r="Z1321" s="13"/>
    </row>
    <row r="1322" spans="1:26" customFormat="1" hidden="1">
      <c r="A1322">
        <v>1321</v>
      </c>
      <c r="B1322">
        <v>109637</v>
      </c>
      <c r="C1322" t="s">
        <v>2862</v>
      </c>
      <c r="D1322" t="s">
        <v>35</v>
      </c>
      <c r="E1322" t="s">
        <v>2288</v>
      </c>
      <c r="F1322" t="s">
        <v>2863</v>
      </c>
      <c r="G1322" t="s">
        <v>2864</v>
      </c>
      <c r="H1322">
        <v>20</v>
      </c>
      <c r="I1322" s="10"/>
      <c r="J1322" s="10">
        <v>43195</v>
      </c>
      <c r="K1322" s="10">
        <v>43343</v>
      </c>
      <c r="L1322" s="11">
        <v>448329.06</v>
      </c>
      <c r="M1322" s="11">
        <v>376747.11</v>
      </c>
      <c r="N1322" s="11">
        <v>255867.8</v>
      </c>
      <c r="O1322" s="11">
        <v>45153.14</v>
      </c>
      <c r="P1322" s="11">
        <v>75726.17</v>
      </c>
      <c r="Q1322" s="11">
        <v>71581.95</v>
      </c>
      <c r="R1322" s="12">
        <f>Table7[[#This Row],[Solicitat beneficiar]]/Table7[[#This Row],[Valoare totala eligibila, LEI]]</f>
        <v>0.99451592342672523</v>
      </c>
      <c r="S1322" s="11">
        <f>Table7[[#This Row],[Valoare totala eligibila, LEI]]-Table7[[#This Row],[Solicitat beneficiar]]</f>
        <v>2066.109999999986</v>
      </c>
      <c r="T1322" s="11" t="e">
        <f>Table7[[#This Row],[Necesar de finantare lei - valoare eligibila cf. art 6. lit b) - OUG 36/2023]]/#REF!</f>
        <v>#REF!</v>
      </c>
      <c r="U1322" s="11">
        <v>374681</v>
      </c>
      <c r="V1322" s="13">
        <v>100</v>
      </c>
      <c r="W1322" s="13" t="s">
        <v>2311</v>
      </c>
      <c r="X1322" s="16">
        <v>1</v>
      </c>
      <c r="Y1322" t="s">
        <v>17</v>
      </c>
      <c r="Z1322" s="13"/>
    </row>
    <row r="1323" spans="1:26" customFormat="1" hidden="1">
      <c r="A1323">
        <v>1322</v>
      </c>
      <c r="B1323">
        <v>109639</v>
      </c>
      <c r="C1323" t="s">
        <v>2865</v>
      </c>
      <c r="D1323" t="s">
        <v>35</v>
      </c>
      <c r="E1323" t="s">
        <v>431</v>
      </c>
      <c r="F1323" t="s">
        <v>2866</v>
      </c>
      <c r="G1323" t="s">
        <v>2867</v>
      </c>
      <c r="H1323">
        <v>25</v>
      </c>
      <c r="I1323" s="10"/>
      <c r="J1323" s="10">
        <v>43136</v>
      </c>
      <c r="K1323" s="10">
        <v>43434</v>
      </c>
      <c r="L1323" s="11">
        <v>1050107.01</v>
      </c>
      <c r="M1323" s="11">
        <v>882442.87</v>
      </c>
      <c r="N1323" s="11">
        <v>600061.14</v>
      </c>
      <c r="O1323" s="11">
        <v>105893.16</v>
      </c>
      <c r="P1323" s="11">
        <v>176488.57</v>
      </c>
      <c r="Q1323" s="11">
        <v>167664.14000000001</v>
      </c>
      <c r="R1323" s="12">
        <f>Table7[[#This Row],[Solicitat beneficiar]]/Table7[[#This Row],[Valoare totala eligibila, LEI]]</f>
        <v>0.99293680054324651</v>
      </c>
      <c r="S1323" s="11">
        <f>Table7[[#This Row],[Valoare totala eligibila, LEI]]-Table7[[#This Row],[Solicitat beneficiar]]</f>
        <v>6232.8699999999953</v>
      </c>
      <c r="T1323" s="11" t="e">
        <f>Table7[[#This Row],[Necesar de finantare lei - valoare eligibila cf. art 6. lit b) - OUG 36/2023]]/#REF!</f>
        <v>#REF!</v>
      </c>
      <c r="U1323" s="11">
        <v>876210</v>
      </c>
      <c r="V1323" s="13">
        <v>100</v>
      </c>
      <c r="W1323" s="13" t="s">
        <v>2311</v>
      </c>
      <c r="X1323" s="16">
        <v>1</v>
      </c>
      <c r="Y1323" t="s">
        <v>17</v>
      </c>
      <c r="Z1323" s="13"/>
    </row>
    <row r="1324" spans="1:26" customFormat="1" hidden="1">
      <c r="A1324">
        <v>1323</v>
      </c>
      <c r="B1324">
        <v>109643</v>
      </c>
      <c r="C1324" t="s">
        <v>2868</v>
      </c>
      <c r="D1324" t="s">
        <v>35</v>
      </c>
      <c r="E1324" t="s">
        <v>2288</v>
      </c>
      <c r="F1324" t="s">
        <v>2869</v>
      </c>
      <c r="G1324" t="s">
        <v>2870</v>
      </c>
      <c r="H1324">
        <v>25</v>
      </c>
      <c r="I1324" s="10"/>
      <c r="J1324" s="10">
        <v>43087</v>
      </c>
      <c r="K1324" s="10">
        <v>43496</v>
      </c>
      <c r="L1324" s="11">
        <v>1093947.96</v>
      </c>
      <c r="M1324" s="11">
        <v>919284</v>
      </c>
      <c r="N1324" s="11">
        <v>625113.12</v>
      </c>
      <c r="O1324" s="11">
        <v>110314.08</v>
      </c>
      <c r="P1324" s="11">
        <v>183856.8</v>
      </c>
      <c r="Q1324" s="11">
        <v>174663.96</v>
      </c>
      <c r="R1324" s="12">
        <f>Table7[[#This Row],[Solicitat beneficiar]]/Table7[[#This Row],[Valoare totala eligibila, LEI]]</f>
        <v>0.98373791994639315</v>
      </c>
      <c r="S1324" s="11">
        <f>Table7[[#This Row],[Valoare totala eligibila, LEI]]-Table7[[#This Row],[Solicitat beneficiar]]</f>
        <v>14949.469999999972</v>
      </c>
      <c r="T1324" s="11" t="e">
        <f>Table7[[#This Row],[Necesar de finantare lei - valoare eligibila cf. art 6. lit b) - OUG 36/2023]]/#REF!</f>
        <v>#REF!</v>
      </c>
      <c r="U1324" s="11">
        <v>904334.53</v>
      </c>
      <c r="V1324" s="13">
        <v>100</v>
      </c>
      <c r="W1324" s="13" t="s">
        <v>2311</v>
      </c>
      <c r="X1324" s="16">
        <v>1</v>
      </c>
      <c r="Y1324" t="s">
        <v>17</v>
      </c>
      <c r="Z1324" s="13"/>
    </row>
    <row r="1325" spans="1:26" customFormat="1" hidden="1">
      <c r="A1325">
        <v>1324</v>
      </c>
      <c r="B1325">
        <v>109658</v>
      </c>
      <c r="C1325" t="s">
        <v>2871</v>
      </c>
      <c r="D1325" t="s">
        <v>35</v>
      </c>
      <c r="E1325" t="s">
        <v>456</v>
      </c>
      <c r="F1325" t="s">
        <v>2872</v>
      </c>
      <c r="G1325" t="s">
        <v>2873</v>
      </c>
      <c r="H1325">
        <v>35</v>
      </c>
      <c r="I1325" s="10">
        <v>42705</v>
      </c>
      <c r="J1325" s="10">
        <v>43269</v>
      </c>
      <c r="K1325" s="10">
        <v>43769</v>
      </c>
      <c r="L1325" s="11">
        <v>576276.42000000004</v>
      </c>
      <c r="M1325" s="11">
        <v>484265.9</v>
      </c>
      <c r="N1325" s="11">
        <v>358114.63</v>
      </c>
      <c r="O1325" s="11">
        <v>63196.7</v>
      </c>
      <c r="P1325" s="11">
        <v>62954.57</v>
      </c>
      <c r="Q1325" s="11">
        <v>92010.52</v>
      </c>
      <c r="R1325" s="12">
        <f>Table7[[#This Row],[Solicitat beneficiar]]/Table7[[#This Row],[Valoare totala eligibila, LEI]]</f>
        <v>0.98052220897651465</v>
      </c>
      <c r="S1325" s="11">
        <f>Table7[[#This Row],[Valoare totala eligibila, LEI]]-Table7[[#This Row],[Solicitat beneficiar]]</f>
        <v>9432.4300000000512</v>
      </c>
      <c r="T1325" s="11" t="e">
        <f>Table7[[#This Row],[Necesar de finantare lei - valoare eligibila cf. art 6. lit b) - OUG 36/2023]]/#REF!</f>
        <v>#REF!</v>
      </c>
      <c r="U1325" s="11">
        <v>474833.47</v>
      </c>
      <c r="V1325" s="13">
        <v>100</v>
      </c>
      <c r="W1325" s="13" t="s">
        <v>2814</v>
      </c>
      <c r="X1325" s="16">
        <v>1</v>
      </c>
      <c r="Y1325" t="s">
        <v>17</v>
      </c>
      <c r="Z1325" s="13"/>
    </row>
    <row r="1326" spans="1:26" customFormat="1" hidden="1">
      <c r="A1326">
        <v>1325</v>
      </c>
      <c r="B1326">
        <v>109666</v>
      </c>
      <c r="C1326" t="s">
        <v>2874</v>
      </c>
      <c r="D1326" t="s">
        <v>35</v>
      </c>
      <c r="E1326" t="s">
        <v>335</v>
      </c>
      <c r="F1326" t="s">
        <v>2875</v>
      </c>
      <c r="G1326" t="s">
        <v>2876</v>
      </c>
      <c r="H1326">
        <v>22</v>
      </c>
      <c r="I1326" s="10"/>
      <c r="J1326" s="10">
        <v>43133</v>
      </c>
      <c r="K1326" s="10">
        <v>43404</v>
      </c>
      <c r="L1326" s="11">
        <v>1236630.97</v>
      </c>
      <c r="M1326" s="11">
        <v>1039185.69</v>
      </c>
      <c r="N1326" s="11">
        <v>749700</v>
      </c>
      <c r="O1326" s="11">
        <v>132300</v>
      </c>
      <c r="P1326" s="11">
        <v>157185.69</v>
      </c>
      <c r="Q1326" s="11">
        <v>197445.28</v>
      </c>
      <c r="R1326" s="12">
        <f>Table7[[#This Row],[Solicitat beneficiar]]/Table7[[#This Row],[Valoare totala eligibila, LEI]]</f>
        <v>0.99912162955207751</v>
      </c>
      <c r="S1326" s="11">
        <f>Table7[[#This Row],[Valoare totala eligibila, LEI]]-Table7[[#This Row],[Solicitat beneficiar]]</f>
        <v>912.78999999992084</v>
      </c>
      <c r="T1326" s="11" t="e">
        <f>Table7[[#This Row],[Necesar de finantare lei - valoare eligibila cf. art 6. lit b) - OUG 36/2023]]/#REF!</f>
        <v>#REF!</v>
      </c>
      <c r="U1326" s="11">
        <v>1038272.9</v>
      </c>
      <c r="V1326" s="13">
        <v>100</v>
      </c>
      <c r="W1326" s="13" t="s">
        <v>2311</v>
      </c>
      <c r="X1326" s="16">
        <v>1</v>
      </c>
      <c r="Y1326" t="s">
        <v>17</v>
      </c>
      <c r="Z1326" s="13"/>
    </row>
    <row r="1327" spans="1:26" customFormat="1" hidden="1">
      <c r="A1327">
        <v>1326</v>
      </c>
      <c r="B1327">
        <v>109688</v>
      </c>
      <c r="C1327" t="s">
        <v>2877</v>
      </c>
      <c r="D1327" t="s">
        <v>35</v>
      </c>
      <c r="E1327" t="s">
        <v>335</v>
      </c>
      <c r="F1327" t="s">
        <v>2878</v>
      </c>
      <c r="G1327" t="s">
        <v>2879</v>
      </c>
      <c r="H1327">
        <v>21</v>
      </c>
      <c r="I1327" s="10"/>
      <c r="J1327" s="10">
        <v>43243</v>
      </c>
      <c r="K1327" s="10">
        <v>43799</v>
      </c>
      <c r="L1327" s="11">
        <v>1066831.19</v>
      </c>
      <c r="M1327" s="11">
        <v>896496.8</v>
      </c>
      <c r="N1327" s="11">
        <v>609617.81999999995</v>
      </c>
      <c r="O1327" s="11">
        <v>107579.62</v>
      </c>
      <c r="P1327" s="11">
        <v>179299.36</v>
      </c>
      <c r="Q1327" s="11">
        <v>170334.39</v>
      </c>
      <c r="R1327" s="12">
        <f>Table7[[#This Row],[Solicitat beneficiar]]/Table7[[#This Row],[Valoare totala eligibila, LEI]]</f>
        <v>0.99975816980049448</v>
      </c>
      <c r="S1327" s="11">
        <f>Table7[[#This Row],[Valoare totala eligibila, LEI]]-Table7[[#This Row],[Solicitat beneficiar]]</f>
        <v>216.80000000004657</v>
      </c>
      <c r="T1327" s="11" t="e">
        <f>Table7[[#This Row],[Necesar de finantare lei - valoare eligibila cf. art 6. lit b) - OUG 36/2023]]/#REF!</f>
        <v>#REF!</v>
      </c>
      <c r="U1327" s="11">
        <v>896280</v>
      </c>
      <c r="V1327" s="13">
        <v>100</v>
      </c>
      <c r="W1327" s="13" t="s">
        <v>2311</v>
      </c>
      <c r="X1327" s="16">
        <v>1</v>
      </c>
      <c r="Y1327" t="s">
        <v>17</v>
      </c>
      <c r="Z1327" s="13"/>
    </row>
    <row r="1328" spans="1:26" customFormat="1" hidden="1">
      <c r="A1328">
        <v>1327</v>
      </c>
      <c r="B1328">
        <v>109712</v>
      </c>
      <c r="C1328" t="s">
        <v>2880</v>
      </c>
      <c r="D1328" t="s">
        <v>35</v>
      </c>
      <c r="E1328" t="s">
        <v>431</v>
      </c>
      <c r="F1328" t="s">
        <v>2881</v>
      </c>
      <c r="G1328" t="s">
        <v>2882</v>
      </c>
      <c r="H1328">
        <v>31</v>
      </c>
      <c r="I1328" s="10"/>
      <c r="J1328" s="10">
        <v>43374</v>
      </c>
      <c r="K1328" s="10">
        <v>43555</v>
      </c>
      <c r="L1328" s="11">
        <v>1395705.29</v>
      </c>
      <c r="M1328" s="11">
        <v>1118075</v>
      </c>
      <c r="N1328" s="11">
        <v>760291</v>
      </c>
      <c r="O1328" s="11">
        <v>134169</v>
      </c>
      <c r="P1328" s="11">
        <v>223615</v>
      </c>
      <c r="Q1328" s="11">
        <v>277630.28999999998</v>
      </c>
      <c r="R1328" s="12">
        <f>Table7[[#This Row],[Solicitat beneficiar]]/Table7[[#This Row],[Valoare totala eligibila, LEI]]</f>
        <v>1</v>
      </c>
      <c r="S1328" s="11">
        <f>Table7[[#This Row],[Valoare totala eligibila, LEI]]-Table7[[#This Row],[Solicitat beneficiar]]</f>
        <v>0</v>
      </c>
      <c r="T1328" s="11" t="e">
        <f>Table7[[#This Row],[Necesar de finantare lei - valoare eligibila cf. art 6. lit b) - OUG 36/2023]]/#REF!</f>
        <v>#REF!</v>
      </c>
      <c r="U1328" s="11">
        <v>1118075</v>
      </c>
      <c r="V1328" s="13">
        <v>100</v>
      </c>
      <c r="W1328" s="13" t="s">
        <v>2311</v>
      </c>
      <c r="X1328" s="16">
        <v>1</v>
      </c>
      <c r="Y1328" t="s">
        <v>17</v>
      </c>
      <c r="Z1328" s="13"/>
    </row>
    <row r="1329" spans="1:26" customFormat="1" hidden="1">
      <c r="A1329">
        <v>1328</v>
      </c>
      <c r="B1329">
        <v>109805</v>
      </c>
      <c r="C1329" t="s">
        <v>2883</v>
      </c>
      <c r="D1329" t="s">
        <v>35</v>
      </c>
      <c r="E1329" t="s">
        <v>256</v>
      </c>
      <c r="F1329" t="s">
        <v>2884</v>
      </c>
      <c r="G1329" t="s">
        <v>2885</v>
      </c>
      <c r="H1329">
        <v>25</v>
      </c>
      <c r="I1329" s="10"/>
      <c r="J1329" s="10">
        <v>43138</v>
      </c>
      <c r="K1329" s="10">
        <v>43496</v>
      </c>
      <c r="L1329" s="11">
        <v>1234166.53</v>
      </c>
      <c r="M1329" s="11">
        <v>1044953.91</v>
      </c>
      <c r="N1329" s="11">
        <v>710568.66</v>
      </c>
      <c r="O1329" s="11">
        <v>125394.47</v>
      </c>
      <c r="P1329" s="11">
        <v>208990.78</v>
      </c>
      <c r="Q1329" s="11">
        <v>189212.62</v>
      </c>
      <c r="R1329" s="12">
        <f>Table7[[#This Row],[Solicitat beneficiar]]/Table7[[#This Row],[Valoare totala eligibila, LEI]]</f>
        <v>0.99902125826774502</v>
      </c>
      <c r="S1329" s="11">
        <f>Table7[[#This Row],[Valoare totala eligibila, LEI]]-Table7[[#This Row],[Solicitat beneficiar]]</f>
        <v>1022.7399999999907</v>
      </c>
      <c r="T1329" s="11" t="e">
        <f>Table7[[#This Row],[Necesar de finantare lei - valoare eligibila cf. art 6. lit b) - OUG 36/2023]]/#REF!</f>
        <v>#REF!</v>
      </c>
      <c r="U1329" s="11">
        <v>1043931.17</v>
      </c>
      <c r="V1329" s="13">
        <v>100</v>
      </c>
      <c r="W1329" s="13" t="s">
        <v>2311</v>
      </c>
      <c r="X1329" s="16">
        <v>1</v>
      </c>
      <c r="Y1329" t="s">
        <v>17</v>
      </c>
      <c r="Z1329" s="13"/>
    </row>
    <row r="1330" spans="1:26" customFormat="1" hidden="1">
      <c r="A1330">
        <v>1329</v>
      </c>
      <c r="B1330">
        <v>109813</v>
      </c>
      <c r="C1330" t="s">
        <v>2886</v>
      </c>
      <c r="D1330" t="s">
        <v>35</v>
      </c>
      <c r="E1330" t="s">
        <v>256</v>
      </c>
      <c r="F1330" t="s">
        <v>2887</v>
      </c>
      <c r="G1330" t="s">
        <v>2888</v>
      </c>
      <c r="H1330">
        <v>26</v>
      </c>
      <c r="I1330" s="10"/>
      <c r="J1330" s="10">
        <v>43160</v>
      </c>
      <c r="K1330" s="10">
        <v>43524</v>
      </c>
      <c r="L1330" s="11">
        <v>1079239.49</v>
      </c>
      <c r="M1330" s="11">
        <v>906923.94</v>
      </c>
      <c r="N1330" s="11">
        <v>678379.11</v>
      </c>
      <c r="O1330" s="11">
        <v>119713.96</v>
      </c>
      <c r="P1330" s="11">
        <v>108830.87</v>
      </c>
      <c r="Q1330" s="11">
        <v>172315.55</v>
      </c>
      <c r="R1330" s="12">
        <f>Table7[[#This Row],[Solicitat beneficiar]]/Table7[[#This Row],[Valoare totala eligibila, LEI]]</f>
        <v>0.99989258195124953</v>
      </c>
      <c r="S1330" s="11">
        <f>Table7[[#This Row],[Valoare totala eligibila, LEI]]-Table7[[#This Row],[Solicitat beneficiar]]</f>
        <v>97.419999999925494</v>
      </c>
      <c r="T1330" s="11" t="e">
        <f>Table7[[#This Row],[Necesar de finantare lei - valoare eligibila cf. art 6. lit b) - OUG 36/2023]]/#REF!</f>
        <v>#REF!</v>
      </c>
      <c r="U1330" s="11">
        <v>906826.52</v>
      </c>
      <c r="V1330" s="13">
        <v>100</v>
      </c>
      <c r="W1330" s="13" t="s">
        <v>2311</v>
      </c>
      <c r="X1330" s="16">
        <v>1</v>
      </c>
      <c r="Y1330" t="s">
        <v>17</v>
      </c>
      <c r="Z1330" s="13"/>
    </row>
    <row r="1331" spans="1:26" customFormat="1" hidden="1">
      <c r="A1331">
        <v>1330</v>
      </c>
      <c r="B1331">
        <v>109891</v>
      </c>
      <c r="C1331" t="s">
        <v>2889</v>
      </c>
      <c r="D1331" t="s">
        <v>35</v>
      </c>
      <c r="E1331" t="s">
        <v>431</v>
      </c>
      <c r="F1331" t="s">
        <v>2890</v>
      </c>
      <c r="G1331" t="s">
        <v>2891</v>
      </c>
      <c r="H1331">
        <v>28</v>
      </c>
      <c r="I1331" s="10"/>
      <c r="J1331" s="10">
        <v>43168</v>
      </c>
      <c r="K1331" s="10">
        <v>43465</v>
      </c>
      <c r="L1331" s="11">
        <v>1186713.43</v>
      </c>
      <c r="M1331" s="11">
        <v>1004822.21</v>
      </c>
      <c r="N1331" s="11">
        <v>683279.09</v>
      </c>
      <c r="O1331" s="11">
        <v>120578.67</v>
      </c>
      <c r="P1331" s="11">
        <v>200964.45</v>
      </c>
      <c r="Q1331" s="11">
        <v>181891.22</v>
      </c>
      <c r="R1331" s="12">
        <f>Table7[[#This Row],[Solicitat beneficiar]]/Table7[[#This Row],[Valoare totala eligibila, LEI]]</f>
        <v>1</v>
      </c>
      <c r="S1331" s="11">
        <f>Table7[[#This Row],[Valoare totala eligibila, LEI]]-Table7[[#This Row],[Solicitat beneficiar]]</f>
        <v>0</v>
      </c>
      <c r="T1331" s="11" t="e">
        <f>Table7[[#This Row],[Necesar de finantare lei - valoare eligibila cf. art 6. lit b) - OUG 36/2023]]/#REF!</f>
        <v>#REF!</v>
      </c>
      <c r="U1331" s="11">
        <v>1004822.21</v>
      </c>
      <c r="V1331" s="13">
        <v>100</v>
      </c>
      <c r="W1331" s="13" t="s">
        <v>2311</v>
      </c>
      <c r="X1331" s="16">
        <v>1</v>
      </c>
      <c r="Y1331" t="s">
        <v>17</v>
      </c>
      <c r="Z1331" s="13"/>
    </row>
    <row r="1332" spans="1:26" customFormat="1" hidden="1">
      <c r="A1332">
        <v>1331</v>
      </c>
      <c r="B1332">
        <v>109914</v>
      </c>
      <c r="C1332" t="s">
        <v>2892</v>
      </c>
      <c r="D1332" t="s">
        <v>35</v>
      </c>
      <c r="E1332" t="s">
        <v>456</v>
      </c>
      <c r="F1332" t="s">
        <v>2893</v>
      </c>
      <c r="G1332" t="s">
        <v>2894</v>
      </c>
      <c r="H1332">
        <v>23</v>
      </c>
      <c r="I1332" s="10">
        <v>42738</v>
      </c>
      <c r="J1332" s="10">
        <v>43074</v>
      </c>
      <c r="K1332" s="10">
        <v>43434</v>
      </c>
      <c r="L1332" s="11">
        <v>1216346.3899999999</v>
      </c>
      <c r="M1332" s="11">
        <v>1022139.82</v>
      </c>
      <c r="N1332" s="11">
        <v>742405.7</v>
      </c>
      <c r="O1332" s="11">
        <v>131012.77</v>
      </c>
      <c r="P1332" s="11">
        <v>148721.35</v>
      </c>
      <c r="Q1332" s="11">
        <v>194206.57</v>
      </c>
      <c r="R1332" s="12">
        <f>Table7[[#This Row],[Solicitat beneficiar]]/Table7[[#This Row],[Valoare totala eligibila, LEI]]</f>
        <v>0.99989003461385562</v>
      </c>
      <c r="S1332" s="11">
        <f>Table7[[#This Row],[Valoare totala eligibila, LEI]]-Table7[[#This Row],[Solicitat beneficiar]]</f>
        <v>112.39999999990687</v>
      </c>
      <c r="T1332" s="11" t="e">
        <f>Table7[[#This Row],[Necesar de finantare lei - valoare eligibila cf. art 6. lit b) - OUG 36/2023]]/#REF!</f>
        <v>#REF!</v>
      </c>
      <c r="U1332" s="11">
        <v>1022027.42</v>
      </c>
      <c r="V1332" s="13">
        <v>100</v>
      </c>
      <c r="W1332" s="13" t="s">
        <v>2311</v>
      </c>
      <c r="X1332" s="16">
        <v>1</v>
      </c>
      <c r="Y1332" t="s">
        <v>17</v>
      </c>
      <c r="Z1332" s="13"/>
    </row>
    <row r="1333" spans="1:26" customFormat="1" hidden="1">
      <c r="A1333">
        <v>1332</v>
      </c>
      <c r="B1333">
        <v>109942</v>
      </c>
      <c r="C1333" t="s">
        <v>2895</v>
      </c>
      <c r="D1333" t="s">
        <v>35</v>
      </c>
      <c r="E1333" t="s">
        <v>431</v>
      </c>
      <c r="F1333" t="s">
        <v>2896</v>
      </c>
      <c r="G1333" t="s">
        <v>2897</v>
      </c>
      <c r="H1333">
        <v>25</v>
      </c>
      <c r="I1333" s="10"/>
      <c r="J1333" s="10">
        <v>43195</v>
      </c>
      <c r="K1333" s="10">
        <v>43495</v>
      </c>
      <c r="L1333" s="11">
        <v>1237182.07</v>
      </c>
      <c r="M1333" s="11">
        <v>1039648.8</v>
      </c>
      <c r="N1333" s="11">
        <v>706961.18</v>
      </c>
      <c r="O1333" s="11">
        <v>124757.86</v>
      </c>
      <c r="P1333" s="11">
        <v>207929.76</v>
      </c>
      <c r="Q1333" s="11">
        <v>197533.27</v>
      </c>
      <c r="R1333" s="12">
        <f>Table7[[#This Row],[Solicitat beneficiar]]/Table7[[#This Row],[Valoare totala eligibila, LEI]]</f>
        <v>0.99341239079966226</v>
      </c>
      <c r="S1333" s="11">
        <f>Table7[[#This Row],[Valoare totala eligibila, LEI]]-Table7[[#This Row],[Solicitat beneficiar]]</f>
        <v>6848.8000000000466</v>
      </c>
      <c r="T1333" s="11" t="e">
        <f>Table7[[#This Row],[Necesar de finantare lei - valoare eligibila cf. art 6. lit b) - OUG 36/2023]]/#REF!</f>
        <v>#REF!</v>
      </c>
      <c r="U1333" s="11">
        <v>1032800</v>
      </c>
      <c r="V1333" s="13">
        <v>100</v>
      </c>
      <c r="W1333" s="13" t="s">
        <v>2347</v>
      </c>
      <c r="X1333" s="16">
        <v>1</v>
      </c>
      <c r="Y1333" t="s">
        <v>17</v>
      </c>
      <c r="Z1333" s="13"/>
    </row>
    <row r="1334" spans="1:26" customFormat="1" hidden="1">
      <c r="A1334">
        <v>1333</v>
      </c>
      <c r="B1334">
        <v>109947</v>
      </c>
      <c r="C1334" t="s">
        <v>2898</v>
      </c>
      <c r="D1334" t="s">
        <v>35</v>
      </c>
      <c r="E1334" t="s">
        <v>456</v>
      </c>
      <c r="F1334" t="s">
        <v>2899</v>
      </c>
      <c r="G1334" t="s">
        <v>2900</v>
      </c>
      <c r="H1334">
        <v>24</v>
      </c>
      <c r="I1334" s="10">
        <v>42736</v>
      </c>
      <c r="J1334" s="10">
        <v>43132</v>
      </c>
      <c r="K1334" s="10">
        <v>43465</v>
      </c>
      <c r="L1334" s="11">
        <v>944661.6</v>
      </c>
      <c r="M1334" s="11">
        <v>784888.67</v>
      </c>
      <c r="N1334" s="11">
        <v>533724.30000000005</v>
      </c>
      <c r="O1334" s="11">
        <v>94186.64</v>
      </c>
      <c r="P1334" s="11">
        <v>156977.73000000001</v>
      </c>
      <c r="Q1334" s="11">
        <v>159772.93</v>
      </c>
      <c r="R1334" s="12">
        <f>Table7[[#This Row],[Solicitat beneficiar]]/Table7[[#This Row],[Valoare totala eligibila, LEI]]</f>
        <v>0.9999170073381235</v>
      </c>
      <c r="S1334" s="11">
        <f>Table7[[#This Row],[Valoare totala eligibila, LEI]]-Table7[[#This Row],[Solicitat beneficiar]]</f>
        <v>65.14000000001397</v>
      </c>
      <c r="T1334" s="11" t="e">
        <f>Table7[[#This Row],[Necesar de finantare lei - valoare eligibila cf. art 6. lit b) - OUG 36/2023]]/#REF!</f>
        <v>#REF!</v>
      </c>
      <c r="U1334" s="11">
        <v>784823.53</v>
      </c>
      <c r="V1334" s="13">
        <v>100</v>
      </c>
      <c r="W1334" s="13" t="s">
        <v>2311</v>
      </c>
      <c r="X1334" s="16">
        <v>1</v>
      </c>
      <c r="Y1334" t="s">
        <v>17</v>
      </c>
      <c r="Z1334" s="13"/>
    </row>
    <row r="1335" spans="1:26" customFormat="1" hidden="1">
      <c r="A1335">
        <v>1334</v>
      </c>
      <c r="B1335">
        <v>109956</v>
      </c>
      <c r="C1335" t="s">
        <v>2901</v>
      </c>
      <c r="D1335" t="s">
        <v>35</v>
      </c>
      <c r="E1335" t="s">
        <v>335</v>
      </c>
      <c r="F1335" t="s">
        <v>2902</v>
      </c>
      <c r="G1335" t="s">
        <v>2903</v>
      </c>
      <c r="H1335">
        <v>61</v>
      </c>
      <c r="I1335" s="10">
        <v>42614</v>
      </c>
      <c r="J1335" s="10">
        <v>43244</v>
      </c>
      <c r="K1335" s="10">
        <v>44834</v>
      </c>
      <c r="L1335" s="11">
        <v>1670701.26</v>
      </c>
      <c r="M1335" s="11">
        <v>1081883</v>
      </c>
      <c r="N1335" s="11">
        <v>735680.44</v>
      </c>
      <c r="O1335" s="11">
        <v>129825.96</v>
      </c>
      <c r="P1335" s="11">
        <v>216376.6</v>
      </c>
      <c r="Q1335" s="11">
        <v>588818.26</v>
      </c>
      <c r="R1335" s="12">
        <f>Table7[[#This Row],[Solicitat beneficiar]]/Table7[[#This Row],[Valoare totala eligibila, LEI]]</f>
        <v>0.99251383005371197</v>
      </c>
      <c r="S1335" s="11">
        <f>Table7[[#This Row],[Valoare totala eligibila, LEI]]-Table7[[#This Row],[Solicitat beneficiar]]</f>
        <v>8099.1599999999162</v>
      </c>
      <c r="T1335" s="11" t="e">
        <f>Table7[[#This Row],[Necesar de finantare lei - valoare eligibila cf. art 6. lit b) - OUG 36/2023]]/#REF!</f>
        <v>#REF!</v>
      </c>
      <c r="U1335" s="11">
        <v>1073783.8400000001</v>
      </c>
      <c r="V1335" s="13">
        <v>99.97</v>
      </c>
      <c r="W1335" s="13" t="s">
        <v>2904</v>
      </c>
      <c r="X1335" s="16">
        <v>1</v>
      </c>
      <c r="Y1335" t="s">
        <v>17</v>
      </c>
      <c r="Z1335" s="13"/>
    </row>
    <row r="1336" spans="1:26" customFormat="1" hidden="1">
      <c r="A1336">
        <v>1335</v>
      </c>
      <c r="B1336">
        <v>110018</v>
      </c>
      <c r="C1336" t="s">
        <v>2905</v>
      </c>
      <c r="D1336" t="s">
        <v>35</v>
      </c>
      <c r="E1336" t="s">
        <v>431</v>
      </c>
      <c r="F1336" t="s">
        <v>2906</v>
      </c>
      <c r="G1336" t="s">
        <v>2907</v>
      </c>
      <c r="H1336">
        <v>33</v>
      </c>
      <c r="I1336" s="10"/>
      <c r="J1336" s="10">
        <v>43241</v>
      </c>
      <c r="K1336" s="10">
        <v>43738</v>
      </c>
      <c r="L1336" s="11">
        <v>776892.69</v>
      </c>
      <c r="M1336" s="11">
        <v>652851</v>
      </c>
      <c r="N1336" s="11">
        <v>443938.68</v>
      </c>
      <c r="O1336" s="11">
        <v>78342.12</v>
      </c>
      <c r="P1336" s="11">
        <v>130570.2</v>
      </c>
      <c r="Q1336" s="11">
        <v>124041.69</v>
      </c>
      <c r="R1336" s="12">
        <f>Table7[[#This Row],[Solicitat beneficiar]]/Table7[[#This Row],[Valoare totala eligibila, LEI]]</f>
        <v>0.99372291686770797</v>
      </c>
      <c r="S1336" s="11">
        <f>Table7[[#This Row],[Valoare totala eligibila, LEI]]-Table7[[#This Row],[Solicitat beneficiar]]</f>
        <v>4098</v>
      </c>
      <c r="T1336" s="11" t="e">
        <f>Table7[[#This Row],[Necesar de finantare lei - valoare eligibila cf. art 6. lit b) - OUG 36/2023]]/#REF!</f>
        <v>#REF!</v>
      </c>
      <c r="U1336" s="11">
        <v>648753</v>
      </c>
      <c r="V1336" s="13">
        <v>100</v>
      </c>
      <c r="W1336" s="13" t="s">
        <v>2311</v>
      </c>
      <c r="X1336" s="16">
        <v>1</v>
      </c>
      <c r="Y1336" t="s">
        <v>17</v>
      </c>
      <c r="Z1336" s="13"/>
    </row>
    <row r="1337" spans="1:26" customFormat="1" hidden="1">
      <c r="A1337">
        <v>1336</v>
      </c>
      <c r="B1337">
        <v>110113</v>
      </c>
      <c r="C1337" t="s">
        <v>2908</v>
      </c>
      <c r="D1337" t="s">
        <v>35</v>
      </c>
      <c r="E1337" t="s">
        <v>456</v>
      </c>
      <c r="F1337" t="s">
        <v>2909</v>
      </c>
      <c r="G1337" t="s">
        <v>2910</v>
      </c>
      <c r="H1337">
        <v>36</v>
      </c>
      <c r="I1337" s="10">
        <v>42774</v>
      </c>
      <c r="J1337" s="10">
        <v>43138</v>
      </c>
      <c r="K1337" s="10">
        <v>43861</v>
      </c>
      <c r="L1337" s="11">
        <v>1200749.27</v>
      </c>
      <c r="M1337" s="11">
        <v>991313</v>
      </c>
      <c r="N1337" s="11">
        <v>674092.84</v>
      </c>
      <c r="O1337" s="11">
        <v>118957.56</v>
      </c>
      <c r="P1337" s="11">
        <v>198262.6</v>
      </c>
      <c r="Q1337" s="11">
        <v>209436.27</v>
      </c>
      <c r="R1337" s="12">
        <f>Table7[[#This Row],[Solicitat beneficiar]]/Table7[[#This Row],[Valoare totala eligibila, LEI]]</f>
        <v>0.99153579142006609</v>
      </c>
      <c r="S1337" s="11">
        <f>Table7[[#This Row],[Valoare totala eligibila, LEI]]-Table7[[#This Row],[Solicitat beneficiar]]</f>
        <v>8390.6800000000512</v>
      </c>
      <c r="T1337" s="11" t="e">
        <f>Table7[[#This Row],[Necesar de finantare lei - valoare eligibila cf. art 6. lit b) - OUG 36/2023]]/#REF!</f>
        <v>#REF!</v>
      </c>
      <c r="U1337" s="11">
        <v>982922.32</v>
      </c>
      <c r="V1337" s="13">
        <v>100</v>
      </c>
      <c r="W1337" s="13" t="s">
        <v>2311</v>
      </c>
      <c r="X1337" s="16">
        <v>1</v>
      </c>
      <c r="Y1337" t="s">
        <v>17</v>
      </c>
      <c r="Z1337" s="13"/>
    </row>
    <row r="1338" spans="1:26" customFormat="1" hidden="1">
      <c r="A1338">
        <v>1337</v>
      </c>
      <c r="B1338">
        <v>110140</v>
      </c>
      <c r="C1338" t="s">
        <v>2911</v>
      </c>
      <c r="D1338" t="s">
        <v>35</v>
      </c>
      <c r="E1338" t="s">
        <v>2288</v>
      </c>
      <c r="F1338" t="s">
        <v>2912</v>
      </c>
      <c r="G1338" t="s">
        <v>2913</v>
      </c>
      <c r="H1338">
        <v>27</v>
      </c>
      <c r="I1338" s="10"/>
      <c r="J1338" s="10">
        <v>43194</v>
      </c>
      <c r="K1338" s="10">
        <v>43585</v>
      </c>
      <c r="L1338" s="11">
        <v>946948.45</v>
      </c>
      <c r="M1338" s="11">
        <v>946948.45</v>
      </c>
      <c r="N1338" s="11">
        <v>724415.43</v>
      </c>
      <c r="O1338" s="11">
        <v>127838.02</v>
      </c>
      <c r="P1338" s="11">
        <v>94695</v>
      </c>
      <c r="Q1338" s="11">
        <v>0</v>
      </c>
      <c r="R1338" s="12">
        <f>Table7[[#This Row],[Solicitat beneficiar]]/Table7[[#This Row],[Valoare totala eligibila, LEI]]</f>
        <v>0.99861012497565216</v>
      </c>
      <c r="S1338" s="11">
        <f>Table7[[#This Row],[Valoare totala eligibila, LEI]]-Table7[[#This Row],[Solicitat beneficiar]]</f>
        <v>1316.1399999998976</v>
      </c>
      <c r="T1338" s="11" t="e">
        <f>Table7[[#This Row],[Necesar de finantare lei - valoare eligibila cf. art 6. lit b) - OUG 36/2023]]/#REF!</f>
        <v>#REF!</v>
      </c>
      <c r="U1338" s="11">
        <v>945632.31</v>
      </c>
      <c r="V1338" s="13">
        <v>100</v>
      </c>
      <c r="W1338" s="13" t="s">
        <v>2311</v>
      </c>
      <c r="X1338" s="16">
        <v>1</v>
      </c>
      <c r="Y1338" t="s">
        <v>17</v>
      </c>
      <c r="Z1338" s="13"/>
    </row>
    <row r="1339" spans="1:26" customFormat="1" hidden="1">
      <c r="A1339">
        <v>1338</v>
      </c>
      <c r="B1339">
        <v>110154</v>
      </c>
      <c r="C1339" t="s">
        <v>2914</v>
      </c>
      <c r="D1339" t="s">
        <v>35</v>
      </c>
      <c r="E1339" t="s">
        <v>2288</v>
      </c>
      <c r="F1339" t="s">
        <v>2915</v>
      </c>
      <c r="G1339" t="s">
        <v>2916</v>
      </c>
      <c r="H1339">
        <v>38</v>
      </c>
      <c r="I1339" s="10"/>
      <c r="J1339" s="10">
        <v>43269</v>
      </c>
      <c r="K1339" s="10">
        <v>43889</v>
      </c>
      <c r="L1339" s="11">
        <v>1338465.45</v>
      </c>
      <c r="M1339" s="11">
        <v>1085166.6599999999</v>
      </c>
      <c r="N1339" s="11">
        <v>737913.34</v>
      </c>
      <c r="O1339" s="11">
        <v>130219.99</v>
      </c>
      <c r="P1339" s="11">
        <v>217033.33</v>
      </c>
      <c r="Q1339" s="11">
        <v>253298.79</v>
      </c>
      <c r="R1339" s="12">
        <f>Table7[[#This Row],[Solicitat beneficiar]]/Table7[[#This Row],[Valoare totala eligibila, LEI]]</f>
        <v>0.99762224541620181</v>
      </c>
      <c r="S1339" s="11">
        <f>Table7[[#This Row],[Valoare totala eligibila, LEI]]-Table7[[#This Row],[Solicitat beneficiar]]</f>
        <v>2580.2600000000093</v>
      </c>
      <c r="T1339" s="11" t="e">
        <f>Table7[[#This Row],[Necesar de finantare lei - valoare eligibila cf. art 6. lit b) - OUG 36/2023]]/#REF!</f>
        <v>#REF!</v>
      </c>
      <c r="U1339" s="11">
        <v>1082586.3999999999</v>
      </c>
      <c r="V1339" s="13">
        <v>100</v>
      </c>
      <c r="W1339" s="13" t="s">
        <v>2917</v>
      </c>
      <c r="X1339" s="16">
        <v>1</v>
      </c>
      <c r="Y1339" t="s">
        <v>17</v>
      </c>
      <c r="Z1339" s="13"/>
    </row>
    <row r="1340" spans="1:26" customFormat="1" hidden="1">
      <c r="A1340">
        <v>1339</v>
      </c>
      <c r="B1340">
        <v>110159</v>
      </c>
      <c r="C1340" t="s">
        <v>2918</v>
      </c>
      <c r="D1340" t="s">
        <v>35</v>
      </c>
      <c r="E1340" t="s">
        <v>456</v>
      </c>
      <c r="F1340" t="s">
        <v>2919</v>
      </c>
      <c r="G1340" t="s">
        <v>2920</v>
      </c>
      <c r="H1340">
        <v>27</v>
      </c>
      <c r="I1340" s="10">
        <v>42767</v>
      </c>
      <c r="J1340" s="10">
        <v>43180</v>
      </c>
      <c r="K1340" s="10">
        <v>43585</v>
      </c>
      <c r="L1340" s="11">
        <v>1206238.1499999999</v>
      </c>
      <c r="M1340" s="11">
        <v>1013645.5</v>
      </c>
      <c r="N1340" s="11">
        <v>689278.94</v>
      </c>
      <c r="O1340" s="11">
        <v>121637.46</v>
      </c>
      <c r="P1340" s="11">
        <v>202729.1</v>
      </c>
      <c r="Q1340" s="11">
        <v>192592.65</v>
      </c>
      <c r="R1340" s="12">
        <f>Table7[[#This Row],[Solicitat beneficiar]]/Table7[[#This Row],[Valoare totala eligibila, LEI]]</f>
        <v>0.99798813293207544</v>
      </c>
      <c r="S1340" s="11">
        <f>Table7[[#This Row],[Valoare totala eligibila, LEI]]-Table7[[#This Row],[Solicitat beneficiar]]</f>
        <v>2039.3199999999488</v>
      </c>
      <c r="T1340" s="11" t="e">
        <f>Table7[[#This Row],[Necesar de finantare lei - valoare eligibila cf. art 6. lit b) - OUG 36/2023]]/#REF!</f>
        <v>#REF!</v>
      </c>
      <c r="U1340" s="11">
        <v>1011606.18</v>
      </c>
      <c r="V1340" s="13">
        <v>100</v>
      </c>
      <c r="W1340" s="13" t="s">
        <v>2311</v>
      </c>
      <c r="X1340" s="16">
        <v>1</v>
      </c>
      <c r="Y1340" t="s">
        <v>17</v>
      </c>
      <c r="Z1340" s="13"/>
    </row>
    <row r="1341" spans="1:26" customFormat="1" hidden="1">
      <c r="A1341">
        <v>1340</v>
      </c>
      <c r="B1341">
        <v>110173</v>
      </c>
      <c r="C1341" t="s">
        <v>2921</v>
      </c>
      <c r="D1341" t="s">
        <v>35</v>
      </c>
      <c r="E1341" t="s">
        <v>2288</v>
      </c>
      <c r="F1341" t="s">
        <v>2922</v>
      </c>
      <c r="G1341" t="s">
        <v>2923</v>
      </c>
      <c r="H1341">
        <v>20</v>
      </c>
      <c r="I1341" s="10"/>
      <c r="J1341" s="10">
        <v>43166</v>
      </c>
      <c r="K1341" s="10">
        <v>43311</v>
      </c>
      <c r="L1341" s="11">
        <v>171739.93</v>
      </c>
      <c r="M1341" s="11">
        <v>142063.4</v>
      </c>
      <c r="N1341" s="11">
        <v>96603.11</v>
      </c>
      <c r="O1341" s="11">
        <v>17047.61</v>
      </c>
      <c r="P1341" s="11">
        <v>28412.68</v>
      </c>
      <c r="Q1341" s="11">
        <v>29676.53</v>
      </c>
      <c r="R1341" s="12">
        <f>Table7[[#This Row],[Solicitat beneficiar]]/Table7[[#This Row],[Valoare totala eligibila, LEI]]</f>
        <v>0.98262698203759724</v>
      </c>
      <c r="S1341" s="11">
        <f>Table7[[#This Row],[Valoare totala eligibila, LEI]]-Table7[[#This Row],[Solicitat beneficiar]]</f>
        <v>2468.070000000007</v>
      </c>
      <c r="T1341" s="11" t="e">
        <f>Table7[[#This Row],[Necesar de finantare lei - valoare eligibila cf. art 6. lit b) - OUG 36/2023]]/#REF!</f>
        <v>#REF!</v>
      </c>
      <c r="U1341" s="11">
        <v>139595.32999999999</v>
      </c>
      <c r="V1341" s="13">
        <v>100</v>
      </c>
      <c r="W1341" s="13" t="s">
        <v>2311</v>
      </c>
      <c r="X1341" s="16">
        <v>1</v>
      </c>
      <c r="Y1341" t="s">
        <v>17</v>
      </c>
      <c r="Z1341" s="13"/>
    </row>
    <row r="1342" spans="1:26" customFormat="1" hidden="1">
      <c r="A1342">
        <v>1341</v>
      </c>
      <c r="B1342">
        <v>110187</v>
      </c>
      <c r="C1342" t="s">
        <v>2924</v>
      </c>
      <c r="D1342" t="s">
        <v>35</v>
      </c>
      <c r="E1342" t="s">
        <v>2288</v>
      </c>
      <c r="F1342" t="s">
        <v>2925</v>
      </c>
      <c r="G1342" t="s">
        <v>2926</v>
      </c>
      <c r="H1342">
        <v>20</v>
      </c>
      <c r="I1342" s="10"/>
      <c r="J1342" s="10">
        <v>43138</v>
      </c>
      <c r="K1342" s="10">
        <v>43373</v>
      </c>
      <c r="L1342" s="11">
        <v>146218.69</v>
      </c>
      <c r="M1342" s="11">
        <v>146218.69</v>
      </c>
      <c r="N1342" s="11">
        <v>99428.71</v>
      </c>
      <c r="O1342" s="11">
        <v>17546.240000000002</v>
      </c>
      <c r="P1342" s="11">
        <v>29243.74</v>
      </c>
      <c r="Q1342" s="11">
        <v>0</v>
      </c>
      <c r="R1342" s="12">
        <f>Table7[[#This Row],[Solicitat beneficiar]]/Table7[[#This Row],[Valoare totala eligibila, LEI]]</f>
        <v>0.99675144128291671</v>
      </c>
      <c r="S1342" s="11">
        <f>Table7[[#This Row],[Valoare totala eligibila, LEI]]-Table7[[#This Row],[Solicitat beneficiar]]</f>
        <v>475</v>
      </c>
      <c r="T1342" s="11" t="e">
        <f>Table7[[#This Row],[Necesar de finantare lei - valoare eligibila cf. art 6. lit b) - OUG 36/2023]]/#REF!</f>
        <v>#REF!</v>
      </c>
      <c r="U1342" s="11">
        <v>145743.69</v>
      </c>
      <c r="V1342" s="13">
        <v>100</v>
      </c>
      <c r="W1342" s="13" t="s">
        <v>2311</v>
      </c>
      <c r="X1342" s="16">
        <v>1</v>
      </c>
      <c r="Y1342" t="s">
        <v>17</v>
      </c>
      <c r="Z1342" s="13"/>
    </row>
    <row r="1343" spans="1:26" customFormat="1" hidden="1">
      <c r="A1343">
        <v>1342</v>
      </c>
      <c r="B1343">
        <v>110194</v>
      </c>
      <c r="C1343" t="s">
        <v>2927</v>
      </c>
      <c r="D1343" t="s">
        <v>35</v>
      </c>
      <c r="E1343" t="s">
        <v>2288</v>
      </c>
      <c r="F1343" t="s">
        <v>2928</v>
      </c>
      <c r="G1343" t="s">
        <v>2929</v>
      </c>
      <c r="H1343">
        <v>34</v>
      </c>
      <c r="I1343" s="10"/>
      <c r="J1343" s="10">
        <v>43180</v>
      </c>
      <c r="K1343" s="10">
        <v>43799</v>
      </c>
      <c r="L1343" s="11">
        <v>1281791.1100000001</v>
      </c>
      <c r="M1343" s="11">
        <v>1074452</v>
      </c>
      <c r="N1343" s="11">
        <v>758025.89</v>
      </c>
      <c r="O1343" s="11">
        <v>133769.28</v>
      </c>
      <c r="P1343" s="11">
        <v>182656.83</v>
      </c>
      <c r="Q1343" s="11">
        <v>207339.11</v>
      </c>
      <c r="R1343" s="12">
        <f>Table7[[#This Row],[Solicitat beneficiar]]/Table7[[#This Row],[Valoare totala eligibila, LEI]]</f>
        <v>0</v>
      </c>
      <c r="S1343" s="11">
        <f>Table7[[#This Row],[Valoare totala eligibila, LEI]]-Table7[[#This Row],[Solicitat beneficiar]]</f>
        <v>1074452</v>
      </c>
      <c r="T1343" s="11" t="e">
        <f>Table7[[#This Row],[Necesar de finantare lei - valoare eligibila cf. art 6. lit b) - OUG 36/2023]]/#REF!</f>
        <v>#REF!</v>
      </c>
      <c r="U1343" s="11">
        <v>0</v>
      </c>
      <c r="V1343" s="13">
        <v>0</v>
      </c>
      <c r="W1343" s="13" t="s">
        <v>2364</v>
      </c>
      <c r="X1343" s="16">
        <v>0</v>
      </c>
      <c r="Y1343" t="s">
        <v>19</v>
      </c>
      <c r="Z1343" s="13"/>
    </row>
    <row r="1344" spans="1:26" customFormat="1" hidden="1">
      <c r="A1344">
        <v>1343</v>
      </c>
      <c r="B1344">
        <v>110287</v>
      </c>
      <c r="C1344" t="s">
        <v>2930</v>
      </c>
      <c r="D1344" t="s">
        <v>35</v>
      </c>
      <c r="E1344" t="s">
        <v>2288</v>
      </c>
      <c r="F1344" t="s">
        <v>2931</v>
      </c>
      <c r="G1344" t="s">
        <v>2932</v>
      </c>
      <c r="H1344">
        <v>12</v>
      </c>
      <c r="I1344" s="10"/>
      <c r="J1344" s="10">
        <v>43180</v>
      </c>
      <c r="K1344" s="10">
        <v>43465</v>
      </c>
      <c r="L1344" s="11">
        <v>1183494.8600000001</v>
      </c>
      <c r="M1344" s="11">
        <v>983898.99</v>
      </c>
      <c r="N1344" s="11">
        <v>719230.16</v>
      </c>
      <c r="O1344" s="11">
        <v>126922.97</v>
      </c>
      <c r="P1344" s="11">
        <v>137745.85999999999</v>
      </c>
      <c r="Q1344" s="11">
        <v>199595.87</v>
      </c>
      <c r="R1344" s="12">
        <f>Table7[[#This Row],[Solicitat beneficiar]]/Table7[[#This Row],[Valoare totala eligibila, LEI]]</f>
        <v>0.96473580077564669</v>
      </c>
      <c r="S1344" s="11">
        <f>Table7[[#This Row],[Valoare totala eligibila, LEI]]-Table7[[#This Row],[Solicitat beneficiar]]</f>
        <v>34696.410000000033</v>
      </c>
      <c r="T1344" s="11" t="e">
        <f>Table7[[#This Row],[Necesar de finantare lei - valoare eligibila cf. art 6. lit b) - OUG 36/2023]]/#REF!</f>
        <v>#REF!</v>
      </c>
      <c r="U1344" s="11">
        <v>949202.58</v>
      </c>
      <c r="V1344" s="13">
        <v>100</v>
      </c>
      <c r="W1344" s="13" t="s">
        <v>2311</v>
      </c>
      <c r="X1344" s="16">
        <v>1</v>
      </c>
      <c r="Y1344" t="s">
        <v>17</v>
      </c>
      <c r="Z1344" s="13"/>
    </row>
    <row r="1345" spans="1:26" customFormat="1" hidden="1">
      <c r="A1345">
        <v>1344</v>
      </c>
      <c r="B1345">
        <v>110289</v>
      </c>
      <c r="C1345" t="s">
        <v>2933</v>
      </c>
      <c r="D1345" t="s">
        <v>35</v>
      </c>
      <c r="E1345" t="s">
        <v>2288</v>
      </c>
      <c r="F1345" t="s">
        <v>2934</v>
      </c>
      <c r="G1345" t="s">
        <v>2935</v>
      </c>
      <c r="H1345">
        <v>17</v>
      </c>
      <c r="I1345" s="10"/>
      <c r="J1345" s="10">
        <v>43130</v>
      </c>
      <c r="K1345" s="10">
        <v>43281</v>
      </c>
      <c r="L1345" s="11">
        <v>1076002.08</v>
      </c>
      <c r="M1345" s="11">
        <v>902995.93</v>
      </c>
      <c r="N1345" s="11">
        <v>666230.4</v>
      </c>
      <c r="O1345" s="11">
        <v>117570.07</v>
      </c>
      <c r="P1345" s="11">
        <v>119195.46</v>
      </c>
      <c r="Q1345" s="11">
        <v>173006.15</v>
      </c>
      <c r="R1345" s="12">
        <f>Table7[[#This Row],[Solicitat beneficiar]]/Table7[[#This Row],[Valoare totala eligibila, LEI]]</f>
        <v>0.99962458302552926</v>
      </c>
      <c r="S1345" s="11">
        <f>Table7[[#This Row],[Valoare totala eligibila, LEI]]-Table7[[#This Row],[Solicitat beneficiar]]</f>
        <v>339</v>
      </c>
      <c r="T1345" s="11" t="e">
        <f>Table7[[#This Row],[Necesar de finantare lei - valoare eligibila cf. art 6. lit b) - OUG 36/2023]]/#REF!</f>
        <v>#REF!</v>
      </c>
      <c r="U1345" s="11">
        <v>902656.93</v>
      </c>
      <c r="V1345" s="13">
        <v>100</v>
      </c>
      <c r="W1345" s="13" t="s">
        <v>2311</v>
      </c>
      <c r="X1345" s="16">
        <v>1</v>
      </c>
      <c r="Y1345" t="s">
        <v>17</v>
      </c>
      <c r="Z1345" s="13"/>
    </row>
    <row r="1346" spans="1:26" customFormat="1" hidden="1">
      <c r="A1346">
        <v>1345</v>
      </c>
      <c r="B1346">
        <v>110305</v>
      </c>
      <c r="C1346" t="s">
        <v>2936</v>
      </c>
      <c r="D1346" t="s">
        <v>35</v>
      </c>
      <c r="E1346" t="s">
        <v>2251</v>
      </c>
      <c r="F1346" t="s">
        <v>2937</v>
      </c>
      <c r="G1346" t="s">
        <v>2938</v>
      </c>
      <c r="H1346">
        <v>8</v>
      </c>
      <c r="I1346" s="10">
        <v>43191</v>
      </c>
      <c r="J1346" s="10">
        <v>43241</v>
      </c>
      <c r="K1346" s="10">
        <v>43434</v>
      </c>
      <c r="L1346" s="11">
        <v>668773.46</v>
      </c>
      <c r="M1346" s="11">
        <v>668773.46</v>
      </c>
      <c r="N1346" s="11">
        <v>454765.95</v>
      </c>
      <c r="O1346" s="11">
        <v>80252.820000000007</v>
      </c>
      <c r="P1346" s="11">
        <v>133754.69</v>
      </c>
      <c r="Q1346" s="11">
        <v>0</v>
      </c>
      <c r="R1346" s="12">
        <f>Table7[[#This Row],[Solicitat beneficiar]]/Table7[[#This Row],[Valoare totala eligibila, LEI]]</f>
        <v>0.97067311851759197</v>
      </c>
      <c r="S1346" s="11">
        <f>Table7[[#This Row],[Valoare totala eligibila, LEI]]-Table7[[#This Row],[Solicitat beneficiar]]</f>
        <v>19613.039999999921</v>
      </c>
      <c r="T1346" s="11" t="e">
        <f>Table7[[#This Row],[Necesar de finantare lei - valoare eligibila cf. art 6. lit b) - OUG 36/2023]]/#REF!</f>
        <v>#REF!</v>
      </c>
      <c r="U1346" s="11">
        <v>649160.42000000004</v>
      </c>
      <c r="V1346" s="13">
        <v>100</v>
      </c>
      <c r="W1346" s="13" t="s">
        <v>2311</v>
      </c>
      <c r="X1346" s="16">
        <v>1</v>
      </c>
      <c r="Y1346" t="s">
        <v>17</v>
      </c>
      <c r="Z1346" s="13"/>
    </row>
    <row r="1347" spans="1:26" customFormat="1" hidden="1">
      <c r="A1347">
        <v>1346</v>
      </c>
      <c r="B1347">
        <v>110333</v>
      </c>
      <c r="C1347" t="s">
        <v>2939</v>
      </c>
      <c r="D1347" t="s">
        <v>35</v>
      </c>
      <c r="E1347" t="s">
        <v>2251</v>
      </c>
      <c r="F1347" t="s">
        <v>2940</v>
      </c>
      <c r="G1347" t="s">
        <v>2941</v>
      </c>
      <c r="H1347">
        <v>33</v>
      </c>
      <c r="I1347" s="10">
        <v>42767</v>
      </c>
      <c r="J1347" s="10">
        <v>43244</v>
      </c>
      <c r="K1347" s="10">
        <v>43769</v>
      </c>
      <c r="L1347" s="11">
        <v>714091.63</v>
      </c>
      <c r="M1347" s="11">
        <v>600077</v>
      </c>
      <c r="N1347" s="11">
        <v>408052.36</v>
      </c>
      <c r="O1347" s="11">
        <v>72009.240000000005</v>
      </c>
      <c r="P1347" s="11">
        <v>120015.4</v>
      </c>
      <c r="Q1347" s="11">
        <v>114014.63</v>
      </c>
      <c r="R1347" s="12">
        <f>Table7[[#This Row],[Solicitat beneficiar]]/Table7[[#This Row],[Valoare totala eligibila, LEI]]</f>
        <v>0.98642164255587195</v>
      </c>
      <c r="S1347" s="11">
        <f>Table7[[#This Row],[Valoare totala eligibila, LEI]]-Table7[[#This Row],[Solicitat beneficiar]]</f>
        <v>8148.0600000000559</v>
      </c>
      <c r="T1347" s="11" t="e">
        <f>Table7[[#This Row],[Necesar de finantare lei - valoare eligibila cf. art 6. lit b) - OUG 36/2023]]/#REF!</f>
        <v>#REF!</v>
      </c>
      <c r="U1347" s="11">
        <v>591928.93999999994</v>
      </c>
      <c r="V1347" s="13">
        <v>100</v>
      </c>
      <c r="W1347" s="13" t="s">
        <v>2311</v>
      </c>
      <c r="X1347" s="16">
        <v>1</v>
      </c>
      <c r="Y1347" t="s">
        <v>17</v>
      </c>
      <c r="Z1347" s="13"/>
    </row>
    <row r="1348" spans="1:26" customFormat="1" hidden="1">
      <c r="A1348">
        <v>1347</v>
      </c>
      <c r="B1348">
        <v>110351</v>
      </c>
      <c r="C1348" t="s">
        <v>2942</v>
      </c>
      <c r="D1348" t="s">
        <v>35</v>
      </c>
      <c r="E1348" t="s">
        <v>431</v>
      </c>
      <c r="F1348" t="s">
        <v>2943</v>
      </c>
      <c r="G1348" t="s">
        <v>2944</v>
      </c>
      <c r="H1348">
        <v>21</v>
      </c>
      <c r="I1348" s="10"/>
      <c r="J1348" s="10">
        <v>43241</v>
      </c>
      <c r="K1348" s="10">
        <v>43404</v>
      </c>
      <c r="L1348" s="11">
        <v>423556.49</v>
      </c>
      <c r="M1348" s="11">
        <v>354041.9</v>
      </c>
      <c r="N1348" s="11">
        <v>240752.29</v>
      </c>
      <c r="O1348" s="11">
        <v>42485.71</v>
      </c>
      <c r="P1348" s="11">
        <v>70803.899999999994</v>
      </c>
      <c r="Q1348" s="11">
        <v>69514.59</v>
      </c>
      <c r="R1348" s="12">
        <f>Table7[[#This Row],[Solicitat beneficiar]]/Table7[[#This Row],[Valoare totala eligibila, LEI]]</f>
        <v>0.99676812264311077</v>
      </c>
      <c r="S1348" s="11">
        <f>Table7[[#This Row],[Valoare totala eligibila, LEI]]-Table7[[#This Row],[Solicitat beneficiar]]</f>
        <v>1144.2200000000303</v>
      </c>
      <c r="T1348" s="11" t="e">
        <f>Table7[[#This Row],[Necesar de finantare lei - valoare eligibila cf. art 6. lit b) - OUG 36/2023]]/#REF!</f>
        <v>#REF!</v>
      </c>
      <c r="U1348" s="11">
        <v>352897.68</v>
      </c>
      <c r="V1348" s="13">
        <v>100</v>
      </c>
      <c r="W1348" s="13" t="s">
        <v>2438</v>
      </c>
      <c r="X1348" s="16">
        <v>1</v>
      </c>
      <c r="Y1348" t="s">
        <v>17</v>
      </c>
      <c r="Z1348" s="13"/>
    </row>
    <row r="1349" spans="1:26" customFormat="1" hidden="1">
      <c r="A1349">
        <v>1348</v>
      </c>
      <c r="B1349">
        <v>110467</v>
      </c>
      <c r="C1349" t="s">
        <v>2945</v>
      </c>
      <c r="D1349" t="s">
        <v>35</v>
      </c>
      <c r="E1349" t="s">
        <v>256</v>
      </c>
      <c r="F1349" t="s">
        <v>2946</v>
      </c>
      <c r="G1349" t="s">
        <v>2947</v>
      </c>
      <c r="H1349">
        <v>22</v>
      </c>
      <c r="I1349" s="10"/>
      <c r="J1349" s="10">
        <v>43165</v>
      </c>
      <c r="K1349" s="10">
        <v>43465</v>
      </c>
      <c r="L1349" s="11">
        <v>932844.63</v>
      </c>
      <c r="M1349" s="11">
        <v>928344.05</v>
      </c>
      <c r="N1349" s="11">
        <v>710104.29</v>
      </c>
      <c r="O1349" s="11">
        <v>125312.52</v>
      </c>
      <c r="P1349" s="11">
        <v>92927.24</v>
      </c>
      <c r="Q1349" s="11">
        <v>4500.58</v>
      </c>
      <c r="R1349" s="12">
        <f>Table7[[#This Row],[Solicitat beneficiar]]/Table7[[#This Row],[Valoare totala eligibila, LEI]]</f>
        <v>1</v>
      </c>
      <c r="S1349" s="11">
        <f>Table7[[#This Row],[Valoare totala eligibila, LEI]]-Table7[[#This Row],[Solicitat beneficiar]]</f>
        <v>0</v>
      </c>
      <c r="T1349" s="11" t="e">
        <f>Table7[[#This Row],[Necesar de finantare lei - valoare eligibila cf. art 6. lit b) - OUG 36/2023]]/#REF!</f>
        <v>#REF!</v>
      </c>
      <c r="U1349" s="11">
        <v>928344.05</v>
      </c>
      <c r="V1349" s="13">
        <v>100</v>
      </c>
      <c r="W1349" s="13" t="s">
        <v>2311</v>
      </c>
      <c r="X1349" s="16">
        <v>1</v>
      </c>
      <c r="Y1349" t="s">
        <v>17</v>
      </c>
      <c r="Z1349" s="13"/>
    </row>
    <row r="1350" spans="1:26" customFormat="1" hidden="1">
      <c r="A1350">
        <v>1349</v>
      </c>
      <c r="B1350">
        <v>110474</v>
      </c>
      <c r="C1350" t="s">
        <v>2948</v>
      </c>
      <c r="D1350" t="s">
        <v>35</v>
      </c>
      <c r="E1350" t="s">
        <v>335</v>
      </c>
      <c r="F1350" t="s">
        <v>2949</v>
      </c>
      <c r="G1350" t="s">
        <v>2950</v>
      </c>
      <c r="H1350">
        <v>15</v>
      </c>
      <c r="I1350" s="10"/>
      <c r="J1350" s="10">
        <v>43270</v>
      </c>
      <c r="K1350" s="10">
        <v>43677</v>
      </c>
      <c r="L1350" s="11">
        <v>1061403.8400000001</v>
      </c>
      <c r="M1350" s="11">
        <v>891936</v>
      </c>
      <c r="N1350" s="11">
        <v>606516.47999999998</v>
      </c>
      <c r="O1350" s="11">
        <v>107032.32000000001</v>
      </c>
      <c r="P1350" s="11">
        <v>178387.20000000001</v>
      </c>
      <c r="Q1350" s="11">
        <v>169467.84</v>
      </c>
      <c r="R1350" s="12">
        <f>Table7[[#This Row],[Solicitat beneficiar]]/Table7[[#This Row],[Valoare totala eligibila, LEI]]</f>
        <v>0.98772467979765355</v>
      </c>
      <c r="S1350" s="11">
        <f>Table7[[#This Row],[Valoare totala eligibila, LEI]]-Table7[[#This Row],[Solicitat beneficiar]]</f>
        <v>10948.800000000047</v>
      </c>
      <c r="T1350" s="11" t="e">
        <f>Table7[[#This Row],[Necesar de finantare lei - valoare eligibila cf. art 6. lit b) - OUG 36/2023]]/#REF!</f>
        <v>#REF!</v>
      </c>
      <c r="U1350" s="11">
        <v>880987.2</v>
      </c>
      <c r="V1350" s="13">
        <v>100</v>
      </c>
      <c r="W1350" s="13" t="s">
        <v>2311</v>
      </c>
      <c r="X1350" s="16">
        <v>1</v>
      </c>
      <c r="Y1350" t="s">
        <v>17</v>
      </c>
      <c r="Z1350" s="13"/>
    </row>
    <row r="1351" spans="1:26" customFormat="1" hidden="1">
      <c r="A1351">
        <v>1350</v>
      </c>
      <c r="B1351">
        <v>110796</v>
      </c>
      <c r="C1351" t="s">
        <v>2951</v>
      </c>
      <c r="D1351" t="s">
        <v>35</v>
      </c>
      <c r="E1351" t="s">
        <v>256</v>
      </c>
      <c r="F1351" t="s">
        <v>2952</v>
      </c>
      <c r="G1351" t="s">
        <v>2953</v>
      </c>
      <c r="H1351">
        <v>26</v>
      </c>
      <c r="I1351" s="10"/>
      <c r="J1351" s="10">
        <v>43208</v>
      </c>
      <c r="K1351" s="10">
        <v>43555</v>
      </c>
      <c r="L1351" s="11">
        <v>1131108.53</v>
      </c>
      <c r="M1351" s="11">
        <v>950511.37</v>
      </c>
      <c r="N1351" s="11">
        <v>646347.73</v>
      </c>
      <c r="O1351" s="11">
        <v>114061.37</v>
      </c>
      <c r="P1351" s="11">
        <v>190102.27</v>
      </c>
      <c r="Q1351" s="11">
        <v>180597.16</v>
      </c>
      <c r="R1351" s="12">
        <f>Table7[[#This Row],[Solicitat beneficiar]]/Table7[[#This Row],[Valoare totala eligibila, LEI]]</f>
        <v>1</v>
      </c>
      <c r="S1351" s="11">
        <f>Table7[[#This Row],[Valoare totala eligibila, LEI]]-Table7[[#This Row],[Solicitat beneficiar]]</f>
        <v>0</v>
      </c>
      <c r="T1351" s="11" t="e">
        <f>Table7[[#This Row],[Necesar de finantare lei - valoare eligibila cf. art 6. lit b) - OUG 36/2023]]/#REF!</f>
        <v>#REF!</v>
      </c>
      <c r="U1351" s="11">
        <v>950511.37</v>
      </c>
      <c r="V1351" s="13">
        <v>100</v>
      </c>
      <c r="W1351" s="13" t="s">
        <v>2311</v>
      </c>
      <c r="X1351" s="16">
        <v>1</v>
      </c>
      <c r="Y1351" t="s">
        <v>17</v>
      </c>
      <c r="Z1351" s="13"/>
    </row>
    <row r="1352" spans="1:26" customFormat="1" hidden="1">
      <c r="A1352">
        <v>1351</v>
      </c>
      <c r="B1352">
        <v>110942</v>
      </c>
      <c r="C1352" t="s">
        <v>2954</v>
      </c>
      <c r="D1352" t="s">
        <v>35</v>
      </c>
      <c r="E1352" t="s">
        <v>2288</v>
      </c>
      <c r="F1352" t="s">
        <v>2955</v>
      </c>
      <c r="G1352" t="s">
        <v>2956</v>
      </c>
      <c r="H1352">
        <v>16</v>
      </c>
      <c r="I1352" s="10"/>
      <c r="J1352" s="10">
        <v>43136</v>
      </c>
      <c r="K1352" s="10">
        <v>43251</v>
      </c>
      <c r="L1352" s="11">
        <v>1323335.17</v>
      </c>
      <c r="M1352" s="11">
        <v>1111746.3600000001</v>
      </c>
      <c r="N1352" s="11">
        <v>759767.46</v>
      </c>
      <c r="O1352" s="11">
        <v>134076.60999999999</v>
      </c>
      <c r="P1352" s="11">
        <v>217902.29</v>
      </c>
      <c r="Q1352" s="11">
        <v>211588.81</v>
      </c>
      <c r="R1352" s="12">
        <f>Table7[[#This Row],[Solicitat beneficiar]]/Table7[[#This Row],[Valoare totala eligibila, LEI]]</f>
        <v>0</v>
      </c>
      <c r="S1352" s="11">
        <f>Table7[[#This Row],[Valoare totala eligibila, LEI]]-Table7[[#This Row],[Solicitat beneficiar]]</f>
        <v>1111746.3600000001</v>
      </c>
      <c r="T1352" s="11" t="e">
        <f>Table7[[#This Row],[Necesar de finantare lei - valoare eligibila cf. art 6. lit b) - OUG 36/2023]]/#REF!</f>
        <v>#REF!</v>
      </c>
      <c r="U1352" s="11">
        <v>0</v>
      </c>
      <c r="V1352" s="13">
        <v>0</v>
      </c>
      <c r="W1352" s="13" t="s">
        <v>2410</v>
      </c>
      <c r="X1352" s="16">
        <v>0</v>
      </c>
      <c r="Y1352" t="s">
        <v>19</v>
      </c>
      <c r="Z1352" s="13"/>
    </row>
    <row r="1353" spans="1:26" customFormat="1" hidden="1">
      <c r="A1353">
        <v>1352</v>
      </c>
      <c r="B1353">
        <v>110947</v>
      </c>
      <c r="C1353" t="s">
        <v>2957</v>
      </c>
      <c r="D1353" t="s">
        <v>35</v>
      </c>
      <c r="E1353" t="s">
        <v>431</v>
      </c>
      <c r="F1353" t="s">
        <v>2958</v>
      </c>
      <c r="G1353" t="s">
        <v>2959</v>
      </c>
      <c r="H1353">
        <v>38</v>
      </c>
      <c r="I1353" s="10">
        <v>42675</v>
      </c>
      <c r="J1353" s="10">
        <v>43270</v>
      </c>
      <c r="K1353" s="10">
        <v>43973</v>
      </c>
      <c r="L1353" s="11">
        <v>838092.99</v>
      </c>
      <c r="M1353" s="11">
        <v>703439.48</v>
      </c>
      <c r="N1353" s="11">
        <v>478338.84</v>
      </c>
      <c r="O1353" s="11">
        <v>84412.74</v>
      </c>
      <c r="P1353" s="11">
        <v>140687.9</v>
      </c>
      <c r="Q1353" s="11">
        <v>134653.51</v>
      </c>
      <c r="R1353" s="12">
        <f>Table7[[#This Row],[Solicitat beneficiar]]/Table7[[#This Row],[Valoare totala eligibila, LEI]]</f>
        <v>0.99420858493754138</v>
      </c>
      <c r="S1353" s="11">
        <f>Table7[[#This Row],[Valoare totala eligibila, LEI]]-Table7[[#This Row],[Solicitat beneficiar]]</f>
        <v>4073.9100000000326</v>
      </c>
      <c r="T1353" s="11" t="e">
        <f>Table7[[#This Row],[Necesar de finantare lei - valoare eligibila cf. art 6. lit b) - OUG 36/2023]]/#REF!</f>
        <v>#REF!</v>
      </c>
      <c r="U1353" s="11">
        <v>699365.57</v>
      </c>
      <c r="V1353" s="13">
        <v>100</v>
      </c>
      <c r="W1353" s="13" t="s">
        <v>2311</v>
      </c>
      <c r="X1353" s="16">
        <v>1</v>
      </c>
      <c r="Y1353" t="s">
        <v>17</v>
      </c>
      <c r="Z1353" s="13"/>
    </row>
    <row r="1354" spans="1:26" customFormat="1" hidden="1">
      <c r="A1354">
        <v>1353</v>
      </c>
      <c r="B1354">
        <v>110985</v>
      </c>
      <c r="C1354" t="s">
        <v>2960</v>
      </c>
      <c r="D1354" t="s">
        <v>35</v>
      </c>
      <c r="E1354" t="s">
        <v>256</v>
      </c>
      <c r="F1354" t="s">
        <v>2961</v>
      </c>
      <c r="G1354" t="s">
        <v>2962</v>
      </c>
      <c r="H1354">
        <v>23</v>
      </c>
      <c r="I1354" s="10"/>
      <c r="J1354" s="10">
        <v>43194</v>
      </c>
      <c r="K1354" s="10">
        <v>43465</v>
      </c>
      <c r="L1354" s="11">
        <v>1227373.1399999999</v>
      </c>
      <c r="M1354" s="11">
        <v>1029406</v>
      </c>
      <c r="N1354" s="11">
        <v>743745.83</v>
      </c>
      <c r="O1354" s="11">
        <v>131249.26999999999</v>
      </c>
      <c r="P1354" s="11">
        <v>154410.9</v>
      </c>
      <c r="Q1354" s="11">
        <v>197967.14</v>
      </c>
      <c r="R1354" s="12">
        <f>Table7[[#This Row],[Solicitat beneficiar]]/Table7[[#This Row],[Valoare totala eligibila, LEI]]</f>
        <v>0.99267053038354158</v>
      </c>
      <c r="S1354" s="11">
        <f>Table7[[#This Row],[Valoare totala eligibila, LEI]]-Table7[[#This Row],[Solicitat beneficiar]]</f>
        <v>7545</v>
      </c>
      <c r="T1354" s="11" t="e">
        <f>Table7[[#This Row],[Necesar de finantare lei - valoare eligibila cf. art 6. lit b) - OUG 36/2023]]/#REF!</f>
        <v>#REF!</v>
      </c>
      <c r="U1354" s="11">
        <v>1021861</v>
      </c>
      <c r="V1354" s="13">
        <v>100</v>
      </c>
      <c r="W1354" s="13" t="s">
        <v>2311</v>
      </c>
      <c r="X1354" s="16">
        <v>1</v>
      </c>
      <c r="Y1354" t="s">
        <v>17</v>
      </c>
      <c r="Z1354" s="13"/>
    </row>
    <row r="1355" spans="1:26" customFormat="1" hidden="1">
      <c r="A1355">
        <v>1354</v>
      </c>
      <c r="B1355">
        <v>110991</v>
      </c>
      <c r="C1355" t="s">
        <v>2963</v>
      </c>
      <c r="D1355" t="s">
        <v>35</v>
      </c>
      <c r="E1355" t="s">
        <v>2392</v>
      </c>
      <c r="F1355" t="s">
        <v>2964</v>
      </c>
      <c r="G1355" t="s">
        <v>2965</v>
      </c>
      <c r="H1355">
        <v>21</v>
      </c>
      <c r="I1355" s="10"/>
      <c r="J1355" s="10">
        <v>43179</v>
      </c>
      <c r="K1355" s="10">
        <v>43404</v>
      </c>
      <c r="L1355" s="11">
        <v>568572.15</v>
      </c>
      <c r="M1355" s="11">
        <v>453068.73</v>
      </c>
      <c r="N1355" s="11">
        <v>308086.73</v>
      </c>
      <c r="O1355" s="11">
        <v>54368.25</v>
      </c>
      <c r="P1355" s="11">
        <v>90613.75</v>
      </c>
      <c r="Q1355" s="11">
        <v>115503.42</v>
      </c>
      <c r="R1355" s="12">
        <f>Table7[[#This Row],[Solicitat beneficiar]]/Table7[[#This Row],[Valoare totala eligibila, LEI]]</f>
        <v>0.99725648689107282</v>
      </c>
      <c r="S1355" s="11">
        <f>Table7[[#This Row],[Valoare totala eligibila, LEI]]-Table7[[#This Row],[Solicitat beneficiar]]</f>
        <v>1243</v>
      </c>
      <c r="T1355" s="11" t="e">
        <f>Table7[[#This Row],[Necesar de finantare lei - valoare eligibila cf. art 6. lit b) - OUG 36/2023]]/#REF!</f>
        <v>#REF!</v>
      </c>
      <c r="U1355" s="11">
        <v>451825.73</v>
      </c>
      <c r="V1355" s="13">
        <v>100</v>
      </c>
      <c r="W1355" s="13" t="s">
        <v>2311</v>
      </c>
      <c r="X1355" s="16">
        <v>1</v>
      </c>
      <c r="Y1355" t="s">
        <v>17</v>
      </c>
      <c r="Z1355" s="13"/>
    </row>
    <row r="1356" spans="1:26" customFormat="1" hidden="1">
      <c r="A1356">
        <v>1355</v>
      </c>
      <c r="B1356">
        <v>111034</v>
      </c>
      <c r="C1356" t="s">
        <v>2966</v>
      </c>
      <c r="D1356" t="s">
        <v>35</v>
      </c>
      <c r="E1356" t="s">
        <v>335</v>
      </c>
      <c r="F1356" t="s">
        <v>2967</v>
      </c>
      <c r="G1356" t="s">
        <v>2968</v>
      </c>
      <c r="H1356">
        <v>28</v>
      </c>
      <c r="I1356" s="10"/>
      <c r="J1356" s="10">
        <v>43304</v>
      </c>
      <c r="K1356" s="10">
        <v>43616</v>
      </c>
      <c r="L1356" s="11">
        <v>1338364.1299999999</v>
      </c>
      <c r="M1356" s="11">
        <v>1117448.8799999999</v>
      </c>
      <c r="N1356" s="11">
        <v>759865.23</v>
      </c>
      <c r="O1356" s="11">
        <v>134093.87</v>
      </c>
      <c r="P1356" s="11">
        <v>223489.78</v>
      </c>
      <c r="Q1356" s="11">
        <v>220915.25</v>
      </c>
      <c r="R1356" s="12">
        <f>Table7[[#This Row],[Solicitat beneficiar]]/Table7[[#This Row],[Valoare totala eligibila, LEI]]</f>
        <v>0.99861323410159053</v>
      </c>
      <c r="S1356" s="11">
        <f>Table7[[#This Row],[Valoare totala eligibila, LEI]]-Table7[[#This Row],[Solicitat beneficiar]]</f>
        <v>1549.6399999998976</v>
      </c>
      <c r="T1356" s="11" t="e">
        <f>Table7[[#This Row],[Necesar de finantare lei - valoare eligibila cf. art 6. lit b) - OUG 36/2023]]/#REF!</f>
        <v>#REF!</v>
      </c>
      <c r="U1356" s="11">
        <v>1115899.24</v>
      </c>
      <c r="V1356" s="13">
        <v>100</v>
      </c>
      <c r="W1356" s="13" t="s">
        <v>2311</v>
      </c>
      <c r="X1356" s="16">
        <v>1</v>
      </c>
      <c r="Y1356" t="s">
        <v>17</v>
      </c>
      <c r="Z1356" s="13"/>
    </row>
    <row r="1357" spans="1:26" customFormat="1" hidden="1">
      <c r="A1357">
        <v>1356</v>
      </c>
      <c r="B1357">
        <v>111041</v>
      </c>
      <c r="C1357" t="s">
        <v>2969</v>
      </c>
      <c r="D1357" t="s">
        <v>35</v>
      </c>
      <c r="E1357" t="s">
        <v>456</v>
      </c>
      <c r="F1357" t="s">
        <v>2970</v>
      </c>
      <c r="G1357" t="s">
        <v>1312</v>
      </c>
      <c r="H1357">
        <v>26</v>
      </c>
      <c r="I1357" s="10">
        <v>42767</v>
      </c>
      <c r="J1357" s="10">
        <v>43269</v>
      </c>
      <c r="K1357" s="10">
        <v>43555</v>
      </c>
      <c r="L1357" s="11">
        <v>1215031.6499999999</v>
      </c>
      <c r="M1357" s="11">
        <v>1018635</v>
      </c>
      <c r="N1357" s="11">
        <v>684013.4</v>
      </c>
      <c r="O1357" s="11">
        <v>120708.25</v>
      </c>
      <c r="P1357" s="11">
        <v>213913.35</v>
      </c>
      <c r="Q1357" s="11">
        <v>196396.65</v>
      </c>
      <c r="R1357" s="12">
        <f>Table7[[#This Row],[Solicitat beneficiar]]/Table7[[#This Row],[Valoare totala eligibila, LEI]]</f>
        <v>0.9976812106397287</v>
      </c>
      <c r="S1357" s="11">
        <f>Table7[[#This Row],[Valoare totala eligibila, LEI]]-Table7[[#This Row],[Solicitat beneficiar]]</f>
        <v>2362</v>
      </c>
      <c r="T1357" s="11" t="e">
        <f>Table7[[#This Row],[Necesar de finantare lei - valoare eligibila cf. art 6. lit b) - OUG 36/2023]]/#REF!</f>
        <v>#REF!</v>
      </c>
      <c r="U1357" s="11">
        <v>1016273</v>
      </c>
      <c r="V1357" s="13">
        <v>100</v>
      </c>
      <c r="W1357" s="13" t="s">
        <v>2311</v>
      </c>
      <c r="X1357" s="16">
        <v>1</v>
      </c>
      <c r="Y1357" t="s">
        <v>17</v>
      </c>
      <c r="Z1357" s="13"/>
    </row>
    <row r="1358" spans="1:26" customFormat="1" hidden="1">
      <c r="A1358">
        <v>1357</v>
      </c>
      <c r="B1358">
        <v>111092</v>
      </c>
      <c r="C1358" t="s">
        <v>2971</v>
      </c>
      <c r="D1358" t="s">
        <v>35</v>
      </c>
      <c r="E1358" t="s">
        <v>2288</v>
      </c>
      <c r="F1358" t="s">
        <v>2972</v>
      </c>
      <c r="G1358" t="s">
        <v>2973</v>
      </c>
      <c r="H1358">
        <v>29</v>
      </c>
      <c r="I1358" s="10"/>
      <c r="J1358" s="10">
        <v>43270</v>
      </c>
      <c r="K1358" s="10">
        <v>43708</v>
      </c>
      <c r="L1358" s="11">
        <v>787710.98</v>
      </c>
      <c r="M1358" s="11">
        <v>661942</v>
      </c>
      <c r="N1358" s="11">
        <v>478253.09</v>
      </c>
      <c r="O1358" s="11">
        <v>84397.61</v>
      </c>
      <c r="P1358" s="11">
        <v>99291.3</v>
      </c>
      <c r="Q1358" s="11">
        <v>125768.98</v>
      </c>
      <c r="R1358" s="12">
        <f>Table7[[#This Row],[Solicitat beneficiar]]/Table7[[#This Row],[Valoare totala eligibila, LEI]]</f>
        <v>1</v>
      </c>
      <c r="S1358" s="11">
        <f>Table7[[#This Row],[Valoare totala eligibila, LEI]]-Table7[[#This Row],[Solicitat beneficiar]]</f>
        <v>0</v>
      </c>
      <c r="T1358" s="11" t="e">
        <f>Table7[[#This Row],[Necesar de finantare lei - valoare eligibila cf. art 6. lit b) - OUG 36/2023]]/#REF!</f>
        <v>#REF!</v>
      </c>
      <c r="U1358" s="11">
        <v>661942</v>
      </c>
      <c r="V1358" s="13">
        <v>100</v>
      </c>
      <c r="W1358" s="13" t="s">
        <v>2311</v>
      </c>
      <c r="X1358" s="16">
        <v>1</v>
      </c>
      <c r="Y1358" t="s">
        <v>17</v>
      </c>
      <c r="Z1358" s="13"/>
    </row>
    <row r="1359" spans="1:26" customFormat="1" hidden="1">
      <c r="A1359">
        <v>1358</v>
      </c>
      <c r="B1359">
        <v>111151</v>
      </c>
      <c r="C1359" t="s">
        <v>2974</v>
      </c>
      <c r="D1359" t="s">
        <v>35</v>
      </c>
      <c r="E1359" t="s">
        <v>431</v>
      </c>
      <c r="F1359" t="s">
        <v>2975</v>
      </c>
      <c r="G1359" t="s">
        <v>2976</v>
      </c>
      <c r="H1359">
        <v>53</v>
      </c>
      <c r="I1359" s="10">
        <v>42948</v>
      </c>
      <c r="J1359" s="10">
        <v>43241</v>
      </c>
      <c r="K1359" s="10">
        <v>44561</v>
      </c>
      <c r="L1359" s="11">
        <v>1091634.83</v>
      </c>
      <c r="M1359" s="11">
        <v>890837.27</v>
      </c>
      <c r="N1359" s="11">
        <v>605429.32999999996</v>
      </c>
      <c r="O1359" s="11">
        <v>106840.49</v>
      </c>
      <c r="P1359" s="11">
        <v>178567.45</v>
      </c>
      <c r="Q1359" s="11">
        <v>200797.56</v>
      </c>
      <c r="R1359" s="12">
        <f>Table7[[#This Row],[Solicitat beneficiar]]/Table7[[#This Row],[Valoare totala eligibila, LEI]]</f>
        <v>0.93219976079357347</v>
      </c>
      <c r="S1359" s="11">
        <f>Table7[[#This Row],[Valoare totala eligibila, LEI]]-Table7[[#This Row],[Solicitat beneficiar]]</f>
        <v>60398.979999999981</v>
      </c>
      <c r="T1359" s="11" t="e">
        <f>Table7[[#This Row],[Necesar de finantare lei - valoare eligibila cf. art 6. lit b) - OUG 36/2023]]/#REF!</f>
        <v>#REF!</v>
      </c>
      <c r="U1359" s="11">
        <v>830438.29</v>
      </c>
      <c r="V1359" s="13">
        <v>100</v>
      </c>
      <c r="W1359" s="13" t="s">
        <v>308</v>
      </c>
      <c r="X1359" s="16">
        <v>1</v>
      </c>
      <c r="Y1359" t="s">
        <v>17</v>
      </c>
      <c r="Z1359" s="13"/>
    </row>
    <row r="1360" spans="1:26" customFormat="1" hidden="1">
      <c r="A1360">
        <v>1359</v>
      </c>
      <c r="B1360">
        <v>111266</v>
      </c>
      <c r="C1360" t="s">
        <v>2977</v>
      </c>
      <c r="D1360" t="s">
        <v>35</v>
      </c>
      <c r="E1360" t="s">
        <v>431</v>
      </c>
      <c r="F1360" t="s">
        <v>2978</v>
      </c>
      <c r="G1360" t="s">
        <v>2979</v>
      </c>
      <c r="H1360">
        <v>12</v>
      </c>
      <c r="I1360" s="10"/>
      <c r="J1360" s="10">
        <v>43272</v>
      </c>
      <c r="K1360" s="10">
        <v>43542</v>
      </c>
      <c r="L1360" s="11">
        <v>564062</v>
      </c>
      <c r="M1360" s="11">
        <v>564062</v>
      </c>
      <c r="N1360" s="11">
        <v>403750</v>
      </c>
      <c r="O1360" s="11">
        <v>71250</v>
      </c>
      <c r="P1360" s="11">
        <v>89062</v>
      </c>
      <c r="Q1360" s="11">
        <v>0</v>
      </c>
      <c r="R1360" s="12">
        <f>Table7[[#This Row],[Solicitat beneficiar]]/Table7[[#This Row],[Valoare totala eligibila, LEI]]</f>
        <v>0</v>
      </c>
      <c r="S1360" s="11">
        <f>Table7[[#This Row],[Valoare totala eligibila, LEI]]-Table7[[#This Row],[Solicitat beneficiar]]</f>
        <v>564062</v>
      </c>
      <c r="T1360" s="11" t="e">
        <f>Table7[[#This Row],[Necesar de finantare lei - valoare eligibila cf. art 6. lit b) - OUG 36/2023]]/#REF!</f>
        <v>#REF!</v>
      </c>
      <c r="U1360" s="11">
        <v>0</v>
      </c>
      <c r="V1360" s="13">
        <v>0</v>
      </c>
      <c r="W1360" s="13" t="s">
        <v>2364</v>
      </c>
      <c r="X1360" s="16">
        <v>0</v>
      </c>
      <c r="Y1360" t="s">
        <v>19</v>
      </c>
      <c r="Z1360" s="13"/>
    </row>
    <row r="1361" spans="1:26" customFormat="1" hidden="1">
      <c r="A1361">
        <v>1360</v>
      </c>
      <c r="B1361">
        <v>111347</v>
      </c>
      <c r="C1361" t="s">
        <v>2980</v>
      </c>
      <c r="D1361" t="s">
        <v>35</v>
      </c>
      <c r="E1361" t="s">
        <v>431</v>
      </c>
      <c r="F1361" t="s">
        <v>2981</v>
      </c>
      <c r="G1361" t="s">
        <v>2982</v>
      </c>
      <c r="H1361">
        <v>30</v>
      </c>
      <c r="I1361" s="10"/>
      <c r="J1361" s="10">
        <v>43164</v>
      </c>
      <c r="K1361" s="10">
        <v>43677</v>
      </c>
      <c r="L1361" s="11">
        <v>968889.02</v>
      </c>
      <c r="M1361" s="11">
        <v>814192.44</v>
      </c>
      <c r="N1361" s="11">
        <v>553650.86</v>
      </c>
      <c r="O1361" s="11">
        <v>97703.09</v>
      </c>
      <c r="P1361" s="11">
        <v>162838.49</v>
      </c>
      <c r="Q1361" s="11">
        <v>154696.57999999999</v>
      </c>
      <c r="R1361" s="12">
        <f>Table7[[#This Row],[Solicitat beneficiar]]/Table7[[#This Row],[Valoare totala eligibila, LEI]]</f>
        <v>0.94937259550088682</v>
      </c>
      <c r="S1361" s="11">
        <f>Table7[[#This Row],[Valoare totala eligibila, LEI]]-Table7[[#This Row],[Solicitat beneficiar]]</f>
        <v>41220.449999999953</v>
      </c>
      <c r="T1361" s="11" t="e">
        <f>Table7[[#This Row],[Necesar de finantare lei - valoare eligibila cf. art 6. lit b) - OUG 36/2023]]/#REF!</f>
        <v>#REF!</v>
      </c>
      <c r="U1361" s="11">
        <v>772971.99</v>
      </c>
      <c r="V1361" s="13">
        <v>100</v>
      </c>
      <c r="W1361" s="13" t="s">
        <v>2438</v>
      </c>
      <c r="X1361" s="16">
        <v>1</v>
      </c>
      <c r="Y1361" t="s">
        <v>17</v>
      </c>
      <c r="Z1361" s="13"/>
    </row>
    <row r="1362" spans="1:26" customFormat="1" hidden="1">
      <c r="A1362">
        <v>1361</v>
      </c>
      <c r="B1362">
        <v>111350</v>
      </c>
      <c r="C1362" t="s">
        <v>2983</v>
      </c>
      <c r="D1362" t="s">
        <v>35</v>
      </c>
      <c r="E1362" t="s">
        <v>2251</v>
      </c>
      <c r="F1362" t="s">
        <v>2984</v>
      </c>
      <c r="G1362" t="s">
        <v>2985</v>
      </c>
      <c r="H1362">
        <v>28</v>
      </c>
      <c r="I1362" s="10">
        <v>42767</v>
      </c>
      <c r="J1362" s="10">
        <v>43243</v>
      </c>
      <c r="K1362" s="10">
        <v>43616</v>
      </c>
      <c r="L1362" s="11">
        <v>1355521.15</v>
      </c>
      <c r="M1362" s="11">
        <v>1112093.3999999999</v>
      </c>
      <c r="N1362" s="11">
        <v>756223.51</v>
      </c>
      <c r="O1362" s="11">
        <v>133451.21</v>
      </c>
      <c r="P1362" s="11">
        <v>222418.68</v>
      </c>
      <c r="Q1362" s="11">
        <v>243427.75</v>
      </c>
      <c r="R1362" s="12">
        <f>Table7[[#This Row],[Solicitat beneficiar]]/Table7[[#This Row],[Valoare totala eligibila, LEI]]</f>
        <v>0.9996579244153414</v>
      </c>
      <c r="S1362" s="11">
        <f>Table7[[#This Row],[Valoare totala eligibila, LEI]]-Table7[[#This Row],[Solicitat beneficiar]]</f>
        <v>380.41999999992549</v>
      </c>
      <c r="T1362" s="11" t="e">
        <f>Table7[[#This Row],[Necesar de finantare lei - valoare eligibila cf. art 6. lit b) - OUG 36/2023]]/#REF!</f>
        <v>#REF!</v>
      </c>
      <c r="U1362" s="11">
        <v>1111712.98</v>
      </c>
      <c r="V1362" s="13">
        <v>100</v>
      </c>
      <c r="W1362" s="13" t="s">
        <v>2311</v>
      </c>
      <c r="X1362" s="16">
        <v>1</v>
      </c>
      <c r="Y1362" t="s">
        <v>17</v>
      </c>
      <c r="Z1362" s="13"/>
    </row>
    <row r="1363" spans="1:26" customFormat="1" hidden="1">
      <c r="A1363">
        <v>1362</v>
      </c>
      <c r="B1363">
        <v>111351</v>
      </c>
      <c r="C1363" t="s">
        <v>2986</v>
      </c>
      <c r="D1363" t="s">
        <v>35</v>
      </c>
      <c r="E1363" t="s">
        <v>335</v>
      </c>
      <c r="F1363" t="s">
        <v>2987</v>
      </c>
      <c r="G1363" t="s">
        <v>2988</v>
      </c>
      <c r="H1363">
        <v>36</v>
      </c>
      <c r="I1363" s="10"/>
      <c r="J1363" s="10">
        <v>43269</v>
      </c>
      <c r="K1363" s="10">
        <v>43890</v>
      </c>
      <c r="L1363" s="11">
        <v>1725097.83</v>
      </c>
      <c r="M1363" s="11">
        <v>1449662.04</v>
      </c>
      <c r="N1363" s="11">
        <v>760275.26</v>
      </c>
      <c r="O1363" s="11">
        <v>134166.22</v>
      </c>
      <c r="P1363" s="11">
        <v>555220.56000000006</v>
      </c>
      <c r="Q1363" s="11">
        <v>275435.78999999998</v>
      </c>
      <c r="R1363" s="12">
        <f>Table7[[#This Row],[Solicitat beneficiar]]/Table7[[#This Row],[Valoare totala eligibila, LEI]]</f>
        <v>0.98675903798929587</v>
      </c>
      <c r="S1363" s="11">
        <f>Table7[[#This Row],[Valoare totala eligibila, LEI]]-Table7[[#This Row],[Solicitat beneficiar]]</f>
        <v>19194.919999999925</v>
      </c>
      <c r="T1363" s="11" t="e">
        <f>Table7[[#This Row],[Necesar de finantare lei - valoare eligibila cf. art 6. lit b) - OUG 36/2023]]/#REF!</f>
        <v>#REF!</v>
      </c>
      <c r="U1363" s="11">
        <v>1430467.12</v>
      </c>
      <c r="V1363" s="13">
        <v>100</v>
      </c>
      <c r="W1363" s="13" t="s">
        <v>2989</v>
      </c>
      <c r="X1363" s="16">
        <v>1</v>
      </c>
      <c r="Y1363" t="s">
        <v>17</v>
      </c>
      <c r="Z1363" s="13"/>
    </row>
    <row r="1364" spans="1:26" customFormat="1" hidden="1">
      <c r="A1364">
        <v>1363</v>
      </c>
      <c r="B1364">
        <v>111380</v>
      </c>
      <c r="C1364" t="s">
        <v>2990</v>
      </c>
      <c r="D1364" t="s">
        <v>35</v>
      </c>
      <c r="E1364" t="s">
        <v>431</v>
      </c>
      <c r="F1364" t="s">
        <v>2991</v>
      </c>
      <c r="G1364" t="s">
        <v>2992</v>
      </c>
      <c r="H1364">
        <v>47</v>
      </c>
      <c r="I1364" s="10"/>
      <c r="J1364" s="10">
        <v>43138</v>
      </c>
      <c r="K1364" s="10">
        <v>44165</v>
      </c>
      <c r="L1364" s="11">
        <v>1112308.47</v>
      </c>
      <c r="M1364" s="11">
        <v>1109928.47</v>
      </c>
      <c r="N1364" s="11">
        <v>754751.28</v>
      </c>
      <c r="O1364" s="11">
        <v>133191.4</v>
      </c>
      <c r="P1364" s="11">
        <v>221985.79</v>
      </c>
      <c r="Q1364" s="11">
        <v>2380</v>
      </c>
      <c r="R1364" s="12">
        <f>Table7[[#This Row],[Solicitat beneficiar]]/Table7[[#This Row],[Valoare totala eligibila, LEI]]</f>
        <v>0.84192540804003346</v>
      </c>
      <c r="S1364" s="11">
        <f>Table7[[#This Row],[Valoare totala eligibila, LEI]]-Table7[[#This Row],[Solicitat beneficiar]]</f>
        <v>175451.49</v>
      </c>
      <c r="T1364" s="11" t="e">
        <f>Table7[[#This Row],[Necesar de finantare lei - valoare eligibila cf. art 6. lit b) - OUG 36/2023]]/#REF!</f>
        <v>#REF!</v>
      </c>
      <c r="U1364" s="11">
        <v>934476.98</v>
      </c>
      <c r="V1364" s="13">
        <v>100</v>
      </c>
      <c r="W1364" s="13" t="s">
        <v>2311</v>
      </c>
      <c r="X1364" s="16">
        <v>1</v>
      </c>
      <c r="Y1364" t="s">
        <v>17</v>
      </c>
      <c r="Z1364" s="13"/>
    </row>
    <row r="1365" spans="1:26" customFormat="1" hidden="1">
      <c r="A1365">
        <v>1364</v>
      </c>
      <c r="B1365">
        <v>111422</v>
      </c>
      <c r="C1365" t="s">
        <v>2993</v>
      </c>
      <c r="D1365" t="s">
        <v>35</v>
      </c>
      <c r="E1365" t="s">
        <v>431</v>
      </c>
      <c r="F1365" t="s">
        <v>2994</v>
      </c>
      <c r="G1365" t="s">
        <v>2995</v>
      </c>
      <c r="H1365">
        <v>24</v>
      </c>
      <c r="I1365" s="10"/>
      <c r="J1365" s="10">
        <v>43161</v>
      </c>
      <c r="K1365" s="10">
        <v>43524</v>
      </c>
      <c r="L1365" s="11">
        <v>1335284.01</v>
      </c>
      <c r="M1365" s="11">
        <v>1117887.3999999999</v>
      </c>
      <c r="N1365" s="11">
        <v>760163.43</v>
      </c>
      <c r="O1365" s="11">
        <v>134146.49</v>
      </c>
      <c r="P1365" s="11">
        <v>223577.48</v>
      </c>
      <c r="Q1365" s="11">
        <v>217396.61</v>
      </c>
      <c r="R1365" s="12">
        <f>Table7[[#This Row],[Solicitat beneficiar]]/Table7[[#This Row],[Valoare totala eligibila, LEI]]</f>
        <v>0.99960103316308957</v>
      </c>
      <c r="S1365" s="11">
        <f>Table7[[#This Row],[Valoare totala eligibila, LEI]]-Table7[[#This Row],[Solicitat beneficiar]]</f>
        <v>446</v>
      </c>
      <c r="T1365" s="11" t="e">
        <f>Table7[[#This Row],[Necesar de finantare lei - valoare eligibila cf. art 6. lit b) - OUG 36/2023]]/#REF!</f>
        <v>#REF!</v>
      </c>
      <c r="U1365" s="11">
        <v>1117441.3999999999</v>
      </c>
      <c r="V1365" s="13">
        <v>100</v>
      </c>
      <c r="W1365" s="13" t="s">
        <v>2311</v>
      </c>
      <c r="X1365" s="16">
        <v>1</v>
      </c>
      <c r="Y1365" t="s">
        <v>17</v>
      </c>
      <c r="Z1365" s="13"/>
    </row>
    <row r="1366" spans="1:26" customFormat="1" hidden="1">
      <c r="A1366">
        <v>1365</v>
      </c>
      <c r="B1366">
        <v>111455</v>
      </c>
      <c r="C1366" t="s">
        <v>2996</v>
      </c>
      <c r="D1366" t="s">
        <v>35</v>
      </c>
      <c r="E1366" t="s">
        <v>335</v>
      </c>
      <c r="F1366" t="s">
        <v>2997</v>
      </c>
      <c r="G1366" t="s">
        <v>2998</v>
      </c>
      <c r="H1366">
        <v>22</v>
      </c>
      <c r="I1366" s="10"/>
      <c r="J1366" s="10">
        <v>43164</v>
      </c>
      <c r="K1366" s="10">
        <v>43465</v>
      </c>
      <c r="L1366" s="11">
        <v>1235091.48</v>
      </c>
      <c r="M1366" s="11">
        <v>1035892</v>
      </c>
      <c r="N1366" s="11">
        <v>748431.97</v>
      </c>
      <c r="O1366" s="11">
        <v>132076.23000000001</v>
      </c>
      <c r="P1366" s="11">
        <v>155383.79999999999</v>
      </c>
      <c r="Q1366" s="11">
        <v>199199.48</v>
      </c>
      <c r="R1366" s="12">
        <f>Table7[[#This Row],[Solicitat beneficiar]]/Table7[[#This Row],[Valoare totala eligibila, LEI]]</f>
        <v>0.99774967853791707</v>
      </c>
      <c r="S1366" s="11">
        <f>Table7[[#This Row],[Valoare totala eligibila, LEI]]-Table7[[#This Row],[Solicitat beneficiar]]</f>
        <v>2331.0899999999674</v>
      </c>
      <c r="T1366" s="11" t="e">
        <f>Table7[[#This Row],[Necesar de finantare lei - valoare eligibila cf. art 6. lit b) - OUG 36/2023]]/#REF!</f>
        <v>#REF!</v>
      </c>
      <c r="U1366" s="11">
        <v>1033560.91</v>
      </c>
      <c r="V1366" s="13">
        <v>100</v>
      </c>
      <c r="W1366" s="13" t="s">
        <v>2999</v>
      </c>
      <c r="X1366" s="16">
        <v>1</v>
      </c>
      <c r="Y1366" t="s">
        <v>17</v>
      </c>
      <c r="Z1366" s="13"/>
    </row>
    <row r="1367" spans="1:26" customFormat="1" hidden="1">
      <c r="A1367">
        <v>1366</v>
      </c>
      <c r="B1367">
        <v>111461</v>
      </c>
      <c r="C1367" t="s">
        <v>3000</v>
      </c>
      <c r="D1367" t="s">
        <v>35</v>
      </c>
      <c r="E1367" t="s">
        <v>2288</v>
      </c>
      <c r="F1367" t="s">
        <v>3001</v>
      </c>
      <c r="G1367" t="s">
        <v>3002</v>
      </c>
      <c r="H1367">
        <v>31</v>
      </c>
      <c r="I1367" s="10"/>
      <c r="J1367" s="10">
        <v>43270</v>
      </c>
      <c r="K1367" s="10">
        <v>43585</v>
      </c>
      <c r="L1367" s="11">
        <v>1194152.8500000001</v>
      </c>
      <c r="M1367" s="11">
        <v>994677.26</v>
      </c>
      <c r="N1367" s="11">
        <v>676380.54</v>
      </c>
      <c r="O1367" s="11">
        <v>119361.27</v>
      </c>
      <c r="P1367" s="11">
        <v>198935.45</v>
      </c>
      <c r="Q1367" s="11">
        <v>199475.59</v>
      </c>
      <c r="R1367" s="12">
        <f>Table7[[#This Row],[Solicitat beneficiar]]/Table7[[#This Row],[Valoare totala eligibila, LEI]]</f>
        <v>0.99583562410987458</v>
      </c>
      <c r="S1367" s="11">
        <f>Table7[[#This Row],[Valoare totala eligibila, LEI]]-Table7[[#This Row],[Solicitat beneficiar]]</f>
        <v>4142.2099999999627</v>
      </c>
      <c r="T1367" s="11" t="e">
        <f>Table7[[#This Row],[Necesar de finantare lei - valoare eligibila cf. art 6. lit b) - OUG 36/2023]]/#REF!</f>
        <v>#REF!</v>
      </c>
      <c r="U1367" s="11">
        <v>990535.05</v>
      </c>
      <c r="V1367" s="13">
        <v>100</v>
      </c>
      <c r="W1367" s="13" t="s">
        <v>2311</v>
      </c>
      <c r="X1367" s="16">
        <v>1</v>
      </c>
      <c r="Y1367" t="s">
        <v>17</v>
      </c>
      <c r="Z1367" s="13"/>
    </row>
    <row r="1368" spans="1:26" customFormat="1" hidden="1">
      <c r="A1368">
        <v>1367</v>
      </c>
      <c r="B1368">
        <v>111527</v>
      </c>
      <c r="C1368" t="s">
        <v>3003</v>
      </c>
      <c r="D1368" t="s">
        <v>35</v>
      </c>
      <c r="E1368" t="s">
        <v>2288</v>
      </c>
      <c r="F1368" t="s">
        <v>3004</v>
      </c>
      <c r="G1368" t="s">
        <v>3005</v>
      </c>
      <c r="H1368">
        <v>44</v>
      </c>
      <c r="I1368" s="10"/>
      <c r="J1368" s="10">
        <v>43244</v>
      </c>
      <c r="K1368" s="10">
        <v>43738</v>
      </c>
      <c r="L1368" s="11">
        <v>714072.41</v>
      </c>
      <c r="M1368" s="11">
        <v>694776.69</v>
      </c>
      <c r="N1368" s="11">
        <v>468963.83</v>
      </c>
      <c r="O1368" s="11">
        <v>82758.34</v>
      </c>
      <c r="P1368" s="11">
        <v>143054.51999999999</v>
      </c>
      <c r="Q1368" s="11">
        <v>19295.72</v>
      </c>
      <c r="R1368" s="12">
        <f>Table7[[#This Row],[Solicitat beneficiar]]/Table7[[#This Row],[Valoare totala eligibila, LEI]]</f>
        <v>0.97292956100758088</v>
      </c>
      <c r="S1368" s="11">
        <f>Table7[[#This Row],[Valoare totala eligibila, LEI]]-Table7[[#This Row],[Solicitat beneficiar]]</f>
        <v>18807.909999999916</v>
      </c>
      <c r="T1368" s="11" t="e">
        <f>Table7[[#This Row],[Necesar de finantare lei - valoare eligibila cf. art 6. lit b) - OUG 36/2023]]/#REF!</f>
        <v>#REF!</v>
      </c>
      <c r="U1368" s="11">
        <v>675968.78</v>
      </c>
      <c r="V1368" s="13">
        <v>100</v>
      </c>
      <c r="W1368" s="13" t="s">
        <v>2311</v>
      </c>
      <c r="X1368" s="16">
        <v>1</v>
      </c>
      <c r="Y1368" t="s">
        <v>17</v>
      </c>
      <c r="Z1368" s="13"/>
    </row>
    <row r="1369" spans="1:26" customFormat="1" hidden="1">
      <c r="A1369">
        <v>1368</v>
      </c>
      <c r="B1369">
        <v>111567</v>
      </c>
      <c r="C1369" t="s">
        <v>3006</v>
      </c>
      <c r="D1369" t="s">
        <v>35</v>
      </c>
      <c r="E1369" t="s">
        <v>335</v>
      </c>
      <c r="F1369" t="s">
        <v>3007</v>
      </c>
      <c r="G1369" t="s">
        <v>3008</v>
      </c>
      <c r="H1369">
        <v>22</v>
      </c>
      <c r="I1369" s="10"/>
      <c r="J1369" s="10">
        <v>43242</v>
      </c>
      <c r="K1369" s="10">
        <v>43465</v>
      </c>
      <c r="L1369" s="11">
        <v>280993.46999999997</v>
      </c>
      <c r="M1369" s="11">
        <v>270903.15999999997</v>
      </c>
      <c r="N1369" s="11">
        <v>184214.15</v>
      </c>
      <c r="O1369" s="11">
        <v>32508.38</v>
      </c>
      <c r="P1369" s="11">
        <v>54180.63</v>
      </c>
      <c r="Q1369" s="11">
        <v>10090.31</v>
      </c>
      <c r="R1369" s="12">
        <f>Table7[[#This Row],[Solicitat beneficiar]]/Table7[[#This Row],[Valoare totala eligibila, LEI]]</f>
        <v>0.83869010608809436</v>
      </c>
      <c r="S1369" s="11">
        <f>Table7[[#This Row],[Valoare totala eligibila, LEI]]-Table7[[#This Row],[Solicitat beneficiar]]</f>
        <v>43699.359999999986</v>
      </c>
      <c r="T1369" s="11" t="e">
        <f>Table7[[#This Row],[Necesar de finantare lei - valoare eligibila cf. art 6. lit b) - OUG 36/2023]]/#REF!</f>
        <v>#REF!</v>
      </c>
      <c r="U1369" s="11">
        <v>227203.8</v>
      </c>
      <c r="V1369" s="13">
        <v>100</v>
      </c>
      <c r="W1369" s="13" t="s">
        <v>2311</v>
      </c>
      <c r="X1369" s="16">
        <v>1</v>
      </c>
      <c r="Y1369" t="s">
        <v>17</v>
      </c>
      <c r="Z1369" s="13"/>
    </row>
    <row r="1370" spans="1:26" customFormat="1" hidden="1">
      <c r="A1370">
        <v>1369</v>
      </c>
      <c r="B1370">
        <v>111569</v>
      </c>
      <c r="C1370" t="s">
        <v>3009</v>
      </c>
      <c r="D1370" t="s">
        <v>35</v>
      </c>
      <c r="E1370" t="s">
        <v>2251</v>
      </c>
      <c r="F1370" t="s">
        <v>3010</v>
      </c>
      <c r="G1370" t="s">
        <v>3011</v>
      </c>
      <c r="H1370">
        <v>22</v>
      </c>
      <c r="I1370" s="10">
        <v>42795</v>
      </c>
      <c r="J1370" s="10">
        <v>43193</v>
      </c>
      <c r="K1370" s="10">
        <v>43465</v>
      </c>
      <c r="L1370" s="11">
        <v>714192.87</v>
      </c>
      <c r="M1370" s="11">
        <v>655008.56000000006</v>
      </c>
      <c r="N1370" s="11">
        <v>475470.71</v>
      </c>
      <c r="O1370" s="11">
        <v>83906.6</v>
      </c>
      <c r="P1370" s="11">
        <v>95631.25</v>
      </c>
      <c r="Q1370" s="11">
        <v>59184.31</v>
      </c>
      <c r="R1370" s="12">
        <f>Table7[[#This Row],[Solicitat beneficiar]]/Table7[[#This Row],[Valoare totala eligibila, LEI]]</f>
        <v>0.99394879663862701</v>
      </c>
      <c r="S1370" s="11">
        <f>Table7[[#This Row],[Valoare totala eligibila, LEI]]-Table7[[#This Row],[Solicitat beneficiar]]</f>
        <v>3963.5900000000838</v>
      </c>
      <c r="T1370" s="11" t="e">
        <f>Table7[[#This Row],[Necesar de finantare lei - valoare eligibila cf. art 6. lit b) - OUG 36/2023]]/#REF!</f>
        <v>#REF!</v>
      </c>
      <c r="U1370" s="11">
        <v>651044.97</v>
      </c>
      <c r="V1370" s="13">
        <v>100</v>
      </c>
      <c r="W1370" s="13" t="s">
        <v>2311</v>
      </c>
      <c r="X1370" s="16">
        <v>1</v>
      </c>
      <c r="Y1370" t="s">
        <v>17</v>
      </c>
      <c r="Z1370" s="13"/>
    </row>
    <row r="1371" spans="1:26" customFormat="1" hidden="1">
      <c r="A1371">
        <v>1370</v>
      </c>
      <c r="B1371">
        <v>111570</v>
      </c>
      <c r="C1371" t="s">
        <v>3012</v>
      </c>
      <c r="D1371" t="s">
        <v>35</v>
      </c>
      <c r="E1371" t="s">
        <v>2251</v>
      </c>
      <c r="F1371" t="s">
        <v>3013</v>
      </c>
      <c r="G1371" t="s">
        <v>3014</v>
      </c>
      <c r="H1371">
        <v>12</v>
      </c>
      <c r="I1371" s="10">
        <v>43070</v>
      </c>
      <c r="J1371" s="10">
        <v>43140</v>
      </c>
      <c r="K1371" s="10">
        <v>43434</v>
      </c>
      <c r="L1371" s="11">
        <v>1287223.6399999999</v>
      </c>
      <c r="M1371" s="11">
        <v>1071281.79</v>
      </c>
      <c r="N1371" s="11">
        <v>728471.61</v>
      </c>
      <c r="O1371" s="11">
        <v>128553.82</v>
      </c>
      <c r="P1371" s="11">
        <v>214256.36</v>
      </c>
      <c r="Q1371" s="11">
        <v>215941.85</v>
      </c>
      <c r="R1371" s="12">
        <f>Table7[[#This Row],[Solicitat beneficiar]]/Table7[[#This Row],[Valoare totala eligibila, LEI]]</f>
        <v>0.99912292917813894</v>
      </c>
      <c r="S1371" s="11">
        <f>Table7[[#This Row],[Valoare totala eligibila, LEI]]-Table7[[#This Row],[Solicitat beneficiar]]</f>
        <v>939.59000000008382</v>
      </c>
      <c r="T1371" s="11" t="e">
        <f>Table7[[#This Row],[Necesar de finantare lei - valoare eligibila cf. art 6. lit b) - OUG 36/2023]]/#REF!</f>
        <v>#REF!</v>
      </c>
      <c r="U1371" s="11">
        <v>1070342.2</v>
      </c>
      <c r="V1371" s="13">
        <v>100</v>
      </c>
      <c r="W1371" s="13" t="s">
        <v>2311</v>
      </c>
      <c r="X1371" s="16">
        <v>1</v>
      </c>
      <c r="Y1371" t="s">
        <v>17</v>
      </c>
      <c r="Z1371" s="13"/>
    </row>
    <row r="1372" spans="1:26" customFormat="1" hidden="1">
      <c r="A1372">
        <v>1371</v>
      </c>
      <c r="B1372">
        <v>111606</v>
      </c>
      <c r="C1372" t="s">
        <v>3015</v>
      </c>
      <c r="D1372" t="s">
        <v>35</v>
      </c>
      <c r="E1372" t="s">
        <v>335</v>
      </c>
      <c r="F1372" t="s">
        <v>3016</v>
      </c>
      <c r="G1372" t="s">
        <v>3017</v>
      </c>
      <c r="H1372">
        <v>49</v>
      </c>
      <c r="I1372" s="10"/>
      <c r="J1372" s="10">
        <v>43271</v>
      </c>
      <c r="K1372" s="10">
        <v>44286</v>
      </c>
      <c r="L1372" s="11">
        <v>962944.56</v>
      </c>
      <c r="M1372" s="11">
        <v>809197.11</v>
      </c>
      <c r="N1372" s="11">
        <v>584644.91</v>
      </c>
      <c r="O1372" s="11">
        <v>103172.63</v>
      </c>
      <c r="P1372" s="11">
        <v>121379.57</v>
      </c>
      <c r="Q1372" s="11">
        <v>153747.45000000001</v>
      </c>
      <c r="R1372" s="12">
        <f>Table7[[#This Row],[Solicitat beneficiar]]/Table7[[#This Row],[Valoare totala eligibila, LEI]]</f>
        <v>0.9978155384168389</v>
      </c>
      <c r="S1372" s="11">
        <f>Table7[[#This Row],[Valoare totala eligibila, LEI]]-Table7[[#This Row],[Solicitat beneficiar]]</f>
        <v>1767.6600000000326</v>
      </c>
      <c r="T1372" s="11" t="e">
        <f>Table7[[#This Row],[Necesar de finantare lei - valoare eligibila cf. art 6. lit b) - OUG 36/2023]]/#REF!</f>
        <v>#REF!</v>
      </c>
      <c r="U1372" s="11">
        <v>807429.45</v>
      </c>
      <c r="V1372" s="13">
        <v>100</v>
      </c>
      <c r="W1372" s="13" t="s">
        <v>3018</v>
      </c>
      <c r="X1372" s="16">
        <v>1</v>
      </c>
      <c r="Y1372" t="s">
        <v>17</v>
      </c>
      <c r="Z1372" s="13"/>
    </row>
    <row r="1373" spans="1:26" customFormat="1" hidden="1">
      <c r="A1373">
        <v>1372</v>
      </c>
      <c r="B1373">
        <v>111678</v>
      </c>
      <c r="C1373" t="s">
        <v>3019</v>
      </c>
      <c r="D1373" t="s">
        <v>35</v>
      </c>
      <c r="E1373" t="s">
        <v>335</v>
      </c>
      <c r="F1373" t="s">
        <v>3020</v>
      </c>
      <c r="G1373" t="s">
        <v>3021</v>
      </c>
      <c r="H1373">
        <v>24</v>
      </c>
      <c r="I1373" s="10"/>
      <c r="J1373" s="10">
        <v>43270</v>
      </c>
      <c r="K1373" s="10">
        <v>43524</v>
      </c>
      <c r="L1373" s="11">
        <v>1123896.69</v>
      </c>
      <c r="M1373" s="11">
        <v>944451</v>
      </c>
      <c r="N1373" s="11">
        <v>682125</v>
      </c>
      <c r="O1373" s="11">
        <v>120375</v>
      </c>
      <c r="P1373" s="11">
        <v>141951</v>
      </c>
      <c r="Q1373" s="11">
        <v>179445.69</v>
      </c>
      <c r="R1373" s="12">
        <f>Table7[[#This Row],[Solicitat beneficiar]]/Table7[[#This Row],[Valoare totala eligibila, LEI]]</f>
        <v>0.94587331687932985</v>
      </c>
      <c r="S1373" s="11">
        <f>Table7[[#This Row],[Valoare totala eligibila, LEI]]-Table7[[#This Row],[Solicitat beneficiar]]</f>
        <v>51120</v>
      </c>
      <c r="T1373" s="11" t="e">
        <f>Table7[[#This Row],[Necesar de finantare lei - valoare eligibila cf. art 6. lit b) - OUG 36/2023]]/#REF!</f>
        <v>#REF!</v>
      </c>
      <c r="U1373" s="11">
        <v>893331</v>
      </c>
      <c r="V1373" s="13">
        <v>100</v>
      </c>
      <c r="W1373" s="13" t="s">
        <v>2311</v>
      </c>
      <c r="X1373" s="16">
        <v>1</v>
      </c>
      <c r="Y1373" t="s">
        <v>17</v>
      </c>
      <c r="Z1373" s="13"/>
    </row>
    <row r="1374" spans="1:26" customFormat="1" hidden="1">
      <c r="A1374">
        <v>1373</v>
      </c>
      <c r="B1374">
        <v>111682</v>
      </c>
      <c r="C1374" t="s">
        <v>3022</v>
      </c>
      <c r="D1374" t="s">
        <v>35</v>
      </c>
      <c r="E1374" t="s">
        <v>2288</v>
      </c>
      <c r="F1374" t="s">
        <v>3023</v>
      </c>
      <c r="G1374" t="s">
        <v>3024</v>
      </c>
      <c r="H1374">
        <v>23</v>
      </c>
      <c r="I1374" s="10"/>
      <c r="J1374" s="10">
        <v>43164</v>
      </c>
      <c r="K1374" s="10">
        <v>43465</v>
      </c>
      <c r="L1374" s="11">
        <v>1118489.78</v>
      </c>
      <c r="M1374" s="11">
        <v>932537.38</v>
      </c>
      <c r="N1374" s="11">
        <v>634125.41</v>
      </c>
      <c r="O1374" s="11">
        <v>111904.49</v>
      </c>
      <c r="P1374" s="11">
        <v>186507.48</v>
      </c>
      <c r="Q1374" s="11">
        <v>185952.4</v>
      </c>
      <c r="R1374" s="12">
        <f>Table7[[#This Row],[Solicitat beneficiar]]/Table7[[#This Row],[Valoare totala eligibila, LEI]]</f>
        <v>0.99994325160456299</v>
      </c>
      <c r="S1374" s="11">
        <f>Table7[[#This Row],[Valoare totala eligibila, LEI]]-Table7[[#This Row],[Solicitat beneficiar]]</f>
        <v>52.92000000004191</v>
      </c>
      <c r="T1374" s="11" t="e">
        <f>Table7[[#This Row],[Necesar de finantare lei - valoare eligibila cf. art 6. lit b) - OUG 36/2023]]/#REF!</f>
        <v>#REF!</v>
      </c>
      <c r="U1374" s="11">
        <v>932484.46</v>
      </c>
      <c r="V1374" s="13">
        <v>100</v>
      </c>
      <c r="W1374" s="13" t="s">
        <v>2311</v>
      </c>
      <c r="X1374" s="16">
        <v>1</v>
      </c>
      <c r="Y1374" t="s">
        <v>17</v>
      </c>
      <c r="Z1374" s="13"/>
    </row>
    <row r="1375" spans="1:26" customFormat="1" hidden="1">
      <c r="A1375">
        <v>1374</v>
      </c>
      <c r="B1375">
        <v>111744</v>
      </c>
      <c r="C1375" t="s">
        <v>3025</v>
      </c>
      <c r="D1375" t="s">
        <v>35</v>
      </c>
      <c r="E1375" t="s">
        <v>431</v>
      </c>
      <c r="F1375" t="s">
        <v>3026</v>
      </c>
      <c r="G1375" t="s">
        <v>3027</v>
      </c>
      <c r="H1375">
        <v>17</v>
      </c>
      <c r="I1375" s="10"/>
      <c r="J1375" s="10">
        <v>43193</v>
      </c>
      <c r="K1375" s="10">
        <v>43311</v>
      </c>
      <c r="L1375" s="11">
        <v>197087.8</v>
      </c>
      <c r="M1375" s="11">
        <v>197087.8</v>
      </c>
      <c r="N1375" s="11">
        <v>134019.70000000001</v>
      </c>
      <c r="O1375" s="11">
        <v>23650.54</v>
      </c>
      <c r="P1375" s="11">
        <v>39417.56</v>
      </c>
      <c r="Q1375" s="11">
        <v>0</v>
      </c>
      <c r="R1375" s="12">
        <f>Table7[[#This Row],[Solicitat beneficiar]]/Table7[[#This Row],[Valoare totala eligibila, LEI]]</f>
        <v>0.97784794391129237</v>
      </c>
      <c r="S1375" s="11">
        <f>Table7[[#This Row],[Valoare totala eligibila, LEI]]-Table7[[#This Row],[Solicitat beneficiar]]</f>
        <v>4365.8999999999942</v>
      </c>
      <c r="T1375" s="11" t="e">
        <f>Table7[[#This Row],[Necesar de finantare lei - valoare eligibila cf. art 6. lit b) - OUG 36/2023]]/#REF!</f>
        <v>#REF!</v>
      </c>
      <c r="U1375" s="11">
        <v>192721.9</v>
      </c>
      <c r="V1375" s="13">
        <v>100</v>
      </c>
      <c r="W1375" s="13" t="s">
        <v>2311</v>
      </c>
      <c r="X1375" s="16">
        <v>1</v>
      </c>
      <c r="Y1375" t="s">
        <v>17</v>
      </c>
      <c r="Z1375" s="13"/>
    </row>
    <row r="1376" spans="1:26" customFormat="1" hidden="1">
      <c r="A1376">
        <v>1375</v>
      </c>
      <c r="B1376">
        <v>111745</v>
      </c>
      <c r="C1376" t="s">
        <v>3028</v>
      </c>
      <c r="D1376" t="s">
        <v>35</v>
      </c>
      <c r="E1376" t="s">
        <v>431</v>
      </c>
      <c r="F1376" t="s">
        <v>3029</v>
      </c>
      <c r="G1376" t="s">
        <v>3030</v>
      </c>
      <c r="H1376">
        <v>49</v>
      </c>
      <c r="I1376" s="10"/>
      <c r="J1376" s="10">
        <v>43187</v>
      </c>
      <c r="K1376" s="10">
        <v>44165</v>
      </c>
      <c r="L1376" s="11">
        <v>1291898.04</v>
      </c>
      <c r="M1376" s="11">
        <v>1091555.76</v>
      </c>
      <c r="N1376" s="11">
        <v>760257.67</v>
      </c>
      <c r="O1376" s="11">
        <v>134163.12</v>
      </c>
      <c r="P1376" s="11">
        <v>197134.97</v>
      </c>
      <c r="Q1376" s="11">
        <v>200342.28</v>
      </c>
      <c r="R1376" s="12">
        <f>Table7[[#This Row],[Solicitat beneficiar]]/Table7[[#This Row],[Valoare totala eligibila, LEI]]</f>
        <v>0.98996228099240668</v>
      </c>
      <c r="S1376" s="11">
        <f>Table7[[#This Row],[Valoare totala eligibila, LEI]]-Table7[[#This Row],[Solicitat beneficiar]]</f>
        <v>10956.729999999981</v>
      </c>
      <c r="T1376" s="11" t="e">
        <f>Table7[[#This Row],[Necesar de finantare lei - valoare eligibila cf. art 6. lit b) - OUG 36/2023]]/#REF!</f>
        <v>#REF!</v>
      </c>
      <c r="U1376" s="11">
        <v>1080599.03</v>
      </c>
      <c r="V1376" s="13">
        <v>100</v>
      </c>
      <c r="W1376" s="13" t="s">
        <v>308</v>
      </c>
      <c r="X1376" s="16">
        <v>1</v>
      </c>
      <c r="Y1376" t="s">
        <v>17</v>
      </c>
      <c r="Z1376" s="13"/>
    </row>
    <row r="1377" spans="1:26" customFormat="1" hidden="1">
      <c r="A1377">
        <v>1376</v>
      </c>
      <c r="B1377">
        <v>111788</v>
      </c>
      <c r="C1377" t="s">
        <v>3031</v>
      </c>
      <c r="D1377" t="s">
        <v>35</v>
      </c>
      <c r="E1377" t="s">
        <v>2288</v>
      </c>
      <c r="F1377" t="s">
        <v>3032</v>
      </c>
      <c r="G1377" t="s">
        <v>3033</v>
      </c>
      <c r="H1377">
        <v>23</v>
      </c>
      <c r="I1377" s="10"/>
      <c r="J1377" s="10">
        <v>43166</v>
      </c>
      <c r="K1377" s="10">
        <v>43496</v>
      </c>
      <c r="L1377" s="11">
        <v>936998.93</v>
      </c>
      <c r="M1377" s="11">
        <v>775127.43</v>
      </c>
      <c r="N1377" s="11">
        <v>527086.66</v>
      </c>
      <c r="O1377" s="11">
        <v>93015.29</v>
      </c>
      <c r="P1377" s="11">
        <v>155025.48000000001</v>
      </c>
      <c r="Q1377" s="11">
        <v>161871.5</v>
      </c>
      <c r="R1377" s="12">
        <f>Table7[[#This Row],[Solicitat beneficiar]]/Table7[[#This Row],[Valoare totala eligibila, LEI]]</f>
        <v>0.99857911105016628</v>
      </c>
      <c r="S1377" s="11">
        <f>Table7[[#This Row],[Valoare totala eligibila, LEI]]-Table7[[#This Row],[Solicitat beneficiar]]</f>
        <v>1101.3699999999953</v>
      </c>
      <c r="T1377" s="11" t="e">
        <f>Table7[[#This Row],[Necesar de finantare lei - valoare eligibila cf. art 6. lit b) - OUG 36/2023]]/#REF!</f>
        <v>#REF!</v>
      </c>
      <c r="U1377" s="11">
        <v>774026.06</v>
      </c>
      <c r="V1377" s="13">
        <v>100</v>
      </c>
      <c r="W1377" s="13" t="s">
        <v>2311</v>
      </c>
      <c r="X1377" s="16">
        <v>1</v>
      </c>
      <c r="Y1377" t="s">
        <v>17</v>
      </c>
      <c r="Z1377" s="13"/>
    </row>
    <row r="1378" spans="1:26" customFormat="1" hidden="1">
      <c r="A1378">
        <v>1377</v>
      </c>
      <c r="B1378">
        <v>111845</v>
      </c>
      <c r="C1378" t="s">
        <v>3034</v>
      </c>
      <c r="D1378" t="s">
        <v>35</v>
      </c>
      <c r="E1378" t="s">
        <v>431</v>
      </c>
      <c r="F1378" t="s">
        <v>3035</v>
      </c>
      <c r="G1378" t="s">
        <v>3036</v>
      </c>
      <c r="H1378">
        <v>32</v>
      </c>
      <c r="I1378" s="10"/>
      <c r="J1378" s="10">
        <v>43272</v>
      </c>
      <c r="K1378" s="10">
        <v>43699</v>
      </c>
      <c r="L1378" s="11">
        <v>1318608.83</v>
      </c>
      <c r="M1378" s="11">
        <v>1108074.6499999999</v>
      </c>
      <c r="N1378" s="11">
        <v>753490.76</v>
      </c>
      <c r="O1378" s="11">
        <v>132968.95999999999</v>
      </c>
      <c r="P1378" s="11">
        <v>221614.93</v>
      </c>
      <c r="Q1378" s="11">
        <v>210534.18</v>
      </c>
      <c r="R1378" s="12">
        <f>Table7[[#This Row],[Solicitat beneficiar]]/Table7[[#This Row],[Valoare totala eligibila, LEI]]</f>
        <v>0.9955713723800107</v>
      </c>
      <c r="S1378" s="11">
        <f>Table7[[#This Row],[Valoare totala eligibila, LEI]]-Table7[[#This Row],[Solicitat beneficiar]]</f>
        <v>4907.25</v>
      </c>
      <c r="T1378" s="11" t="e">
        <f>Table7[[#This Row],[Necesar de finantare lei - valoare eligibila cf. art 6. lit b) - OUG 36/2023]]/#REF!</f>
        <v>#REF!</v>
      </c>
      <c r="U1378" s="11">
        <v>1103167.3999999999</v>
      </c>
      <c r="V1378" s="13">
        <v>100</v>
      </c>
      <c r="W1378" s="13" t="s">
        <v>2351</v>
      </c>
      <c r="X1378" s="16">
        <v>1</v>
      </c>
      <c r="Y1378" t="s">
        <v>17</v>
      </c>
      <c r="Z1378" s="13"/>
    </row>
    <row r="1379" spans="1:26" customFormat="1" hidden="1">
      <c r="A1379">
        <v>1378</v>
      </c>
      <c r="B1379">
        <v>111871</v>
      </c>
      <c r="C1379" t="s">
        <v>3037</v>
      </c>
      <c r="D1379" t="s">
        <v>35</v>
      </c>
      <c r="E1379" t="s">
        <v>335</v>
      </c>
      <c r="F1379" t="s">
        <v>3038</v>
      </c>
      <c r="G1379" t="s">
        <v>3039</v>
      </c>
      <c r="H1379">
        <v>36</v>
      </c>
      <c r="I1379" s="10"/>
      <c r="J1379" s="10">
        <v>43269</v>
      </c>
      <c r="K1379" s="10">
        <v>43890</v>
      </c>
      <c r="L1379" s="11">
        <v>1224363.58</v>
      </c>
      <c r="M1379" s="11">
        <v>1034305.53</v>
      </c>
      <c r="N1379" s="11">
        <v>703327.75</v>
      </c>
      <c r="O1379" s="11">
        <v>124116.67</v>
      </c>
      <c r="P1379" s="11">
        <v>206861.11</v>
      </c>
      <c r="Q1379" s="11">
        <v>190058.05</v>
      </c>
      <c r="R1379" s="12">
        <f>Table7[[#This Row],[Solicitat beneficiar]]/Table7[[#This Row],[Valoare totala eligibila, LEI]]</f>
        <v>0</v>
      </c>
      <c r="S1379" s="11">
        <f>Table7[[#This Row],[Valoare totala eligibila, LEI]]-Table7[[#This Row],[Solicitat beneficiar]]</f>
        <v>1034305.53</v>
      </c>
      <c r="T1379" s="11" t="e">
        <f>Table7[[#This Row],[Necesar de finantare lei - valoare eligibila cf. art 6. lit b) - OUG 36/2023]]/#REF!</f>
        <v>#REF!</v>
      </c>
      <c r="U1379" s="11">
        <v>0</v>
      </c>
      <c r="V1379" s="13">
        <v>0</v>
      </c>
      <c r="W1379" s="13" t="s">
        <v>3040</v>
      </c>
      <c r="X1379" s="16">
        <v>0</v>
      </c>
      <c r="Y1379" t="s">
        <v>19</v>
      </c>
      <c r="Z1379" s="13"/>
    </row>
    <row r="1380" spans="1:26" customFormat="1" hidden="1">
      <c r="A1380">
        <v>1379</v>
      </c>
      <c r="B1380">
        <v>112108</v>
      </c>
      <c r="C1380" t="s">
        <v>3041</v>
      </c>
      <c r="D1380" t="s">
        <v>35</v>
      </c>
      <c r="E1380" t="s">
        <v>2251</v>
      </c>
      <c r="F1380" t="s">
        <v>3042</v>
      </c>
      <c r="G1380" t="s">
        <v>3043</v>
      </c>
      <c r="H1380">
        <v>23</v>
      </c>
      <c r="I1380" s="10">
        <v>42795</v>
      </c>
      <c r="J1380" s="10">
        <v>43164</v>
      </c>
      <c r="K1380" s="10">
        <v>43496</v>
      </c>
      <c r="L1380" s="11">
        <v>1362087.11</v>
      </c>
      <c r="M1380" s="11">
        <v>1142490.32</v>
      </c>
      <c r="N1380" s="11">
        <v>760290.99</v>
      </c>
      <c r="O1380" s="11">
        <v>134169</v>
      </c>
      <c r="P1380" s="11">
        <v>248030.33</v>
      </c>
      <c r="Q1380" s="11">
        <v>219596.79</v>
      </c>
      <c r="R1380" s="12">
        <f>Table7[[#This Row],[Solicitat beneficiar]]/Table7[[#This Row],[Valoare totala eligibila, LEI]]</f>
        <v>0.99499434708558387</v>
      </c>
      <c r="S1380" s="11">
        <f>Table7[[#This Row],[Valoare totala eligibila, LEI]]-Table7[[#This Row],[Solicitat beneficiar]]</f>
        <v>5718.910000000149</v>
      </c>
      <c r="T1380" s="11" t="e">
        <f>Table7[[#This Row],[Necesar de finantare lei - valoare eligibila cf. art 6. lit b) - OUG 36/2023]]/#REF!</f>
        <v>#REF!</v>
      </c>
      <c r="U1380" s="11">
        <v>1136771.4099999999</v>
      </c>
      <c r="V1380" s="13">
        <v>100</v>
      </c>
      <c r="W1380" s="13" t="s">
        <v>2311</v>
      </c>
      <c r="X1380" s="16">
        <v>1</v>
      </c>
      <c r="Y1380" t="s">
        <v>17</v>
      </c>
      <c r="Z1380" s="13"/>
    </row>
    <row r="1381" spans="1:26" customFormat="1" hidden="1">
      <c r="A1381">
        <v>1380</v>
      </c>
      <c r="B1381">
        <v>112129</v>
      </c>
      <c r="C1381" t="s">
        <v>3044</v>
      </c>
      <c r="D1381" t="s">
        <v>35</v>
      </c>
      <c r="E1381" t="s">
        <v>2251</v>
      </c>
      <c r="F1381" t="s">
        <v>3045</v>
      </c>
      <c r="G1381" t="s">
        <v>3046</v>
      </c>
      <c r="H1381">
        <v>21</v>
      </c>
      <c r="I1381" s="10">
        <v>42826</v>
      </c>
      <c r="J1381" s="10">
        <v>43179</v>
      </c>
      <c r="K1381" s="10">
        <v>43465</v>
      </c>
      <c r="L1381" s="11">
        <v>1330254.95</v>
      </c>
      <c r="M1381" s="11">
        <v>1113389.3</v>
      </c>
      <c r="N1381" s="11">
        <v>757104.72</v>
      </c>
      <c r="O1381" s="11">
        <v>133606.72</v>
      </c>
      <c r="P1381" s="11">
        <v>222677.86</v>
      </c>
      <c r="Q1381" s="11">
        <v>216865.65</v>
      </c>
      <c r="R1381" s="12">
        <f>Table7[[#This Row],[Solicitat beneficiar]]/Table7[[#This Row],[Valoare totala eligibila, LEI]]</f>
        <v>1</v>
      </c>
      <c r="S1381" s="11">
        <f>Table7[[#This Row],[Valoare totala eligibila, LEI]]-Table7[[#This Row],[Solicitat beneficiar]]</f>
        <v>0</v>
      </c>
      <c r="T1381" s="11" t="e">
        <f>Table7[[#This Row],[Necesar de finantare lei - valoare eligibila cf. art 6. lit b) - OUG 36/2023]]/#REF!</f>
        <v>#REF!</v>
      </c>
      <c r="U1381" s="11">
        <v>1113389.3</v>
      </c>
      <c r="V1381" s="13">
        <v>100</v>
      </c>
      <c r="W1381" s="13" t="s">
        <v>2311</v>
      </c>
      <c r="X1381" s="16">
        <v>1</v>
      </c>
      <c r="Y1381" t="s">
        <v>17</v>
      </c>
      <c r="Z1381" s="13"/>
    </row>
    <row r="1382" spans="1:26" customFormat="1" hidden="1">
      <c r="A1382">
        <v>1381</v>
      </c>
      <c r="B1382">
        <v>112242</v>
      </c>
      <c r="C1382" t="s">
        <v>3047</v>
      </c>
      <c r="D1382" t="s">
        <v>35</v>
      </c>
      <c r="E1382" t="s">
        <v>335</v>
      </c>
      <c r="F1382" t="s">
        <v>3048</v>
      </c>
      <c r="G1382" t="s">
        <v>3049</v>
      </c>
      <c r="H1382">
        <v>63</v>
      </c>
      <c r="I1382" s="10">
        <v>42826</v>
      </c>
      <c r="J1382" s="10">
        <v>43278</v>
      </c>
      <c r="K1382" s="10">
        <v>44742</v>
      </c>
      <c r="L1382" s="11">
        <v>1176674.73</v>
      </c>
      <c r="M1382" s="11">
        <v>988802.29</v>
      </c>
      <c r="N1382" s="11">
        <v>672385.56</v>
      </c>
      <c r="O1382" s="11">
        <v>118656.27</v>
      </c>
      <c r="P1382" s="11">
        <v>197760.46</v>
      </c>
      <c r="Q1382" s="11">
        <v>187872.44</v>
      </c>
      <c r="R1382" s="12">
        <f>Table7[[#This Row],[Solicitat beneficiar]]/Table7[[#This Row],[Valoare totala eligibila, LEI]]</f>
        <v>0.99817841239020588</v>
      </c>
      <c r="S1382" s="11">
        <f>Table7[[#This Row],[Valoare totala eligibila, LEI]]-Table7[[#This Row],[Solicitat beneficiar]]</f>
        <v>1801.1900000000605</v>
      </c>
      <c r="T1382" s="11" t="e">
        <f>Table7[[#This Row],[Necesar de finantare lei - valoare eligibila cf. art 6. lit b) - OUG 36/2023]]/#REF!</f>
        <v>#REF!</v>
      </c>
      <c r="U1382" s="11">
        <v>987001.1</v>
      </c>
      <c r="V1382" s="13">
        <v>100</v>
      </c>
      <c r="W1382" s="13" t="s">
        <v>2315</v>
      </c>
      <c r="X1382" s="16">
        <v>1</v>
      </c>
      <c r="Y1382" t="s">
        <v>17</v>
      </c>
      <c r="Z1382" s="13"/>
    </row>
    <row r="1383" spans="1:26" customFormat="1" hidden="1">
      <c r="A1383">
        <v>1382</v>
      </c>
      <c r="B1383">
        <v>112280</v>
      </c>
      <c r="C1383" t="s">
        <v>3050</v>
      </c>
      <c r="D1383" t="s">
        <v>35</v>
      </c>
      <c r="E1383" t="s">
        <v>335</v>
      </c>
      <c r="F1383" t="s">
        <v>3051</v>
      </c>
      <c r="G1383" t="s">
        <v>3052</v>
      </c>
      <c r="H1383">
        <v>24</v>
      </c>
      <c r="I1383" s="10"/>
      <c r="J1383" s="10">
        <v>43194</v>
      </c>
      <c r="K1383" s="10">
        <v>43524</v>
      </c>
      <c r="L1383" s="11">
        <v>666307.98</v>
      </c>
      <c r="M1383" s="11">
        <v>540168.80000000005</v>
      </c>
      <c r="N1383" s="11">
        <v>367314.78</v>
      </c>
      <c r="O1383" s="11">
        <v>64820.26</v>
      </c>
      <c r="P1383" s="11">
        <v>108033.76</v>
      </c>
      <c r="Q1383" s="11">
        <v>126139.18</v>
      </c>
      <c r="R1383" s="12">
        <f>Table7[[#This Row],[Solicitat beneficiar]]/Table7[[#This Row],[Valoare totala eligibila, LEI]]</f>
        <v>0</v>
      </c>
      <c r="S1383" s="11">
        <f>Table7[[#This Row],[Valoare totala eligibila, LEI]]-Table7[[#This Row],[Solicitat beneficiar]]</f>
        <v>540168.80000000005</v>
      </c>
      <c r="T1383" s="11" t="e">
        <f>Table7[[#This Row],[Necesar de finantare lei - valoare eligibila cf. art 6. lit b) - OUG 36/2023]]/#REF!</f>
        <v>#REF!</v>
      </c>
      <c r="U1383" s="11">
        <v>0</v>
      </c>
      <c r="V1383" s="13">
        <v>0</v>
      </c>
      <c r="W1383" s="13" t="s">
        <v>2364</v>
      </c>
      <c r="X1383" s="16">
        <v>0</v>
      </c>
      <c r="Y1383" t="s">
        <v>19</v>
      </c>
      <c r="Z1383" s="13"/>
    </row>
    <row r="1384" spans="1:26" customFormat="1" hidden="1">
      <c r="A1384">
        <v>1383</v>
      </c>
      <c r="B1384">
        <v>112307</v>
      </c>
      <c r="C1384" t="s">
        <v>3053</v>
      </c>
      <c r="D1384" t="s">
        <v>35</v>
      </c>
      <c r="E1384" t="s">
        <v>2288</v>
      </c>
      <c r="F1384" t="s">
        <v>3054</v>
      </c>
      <c r="G1384" t="s">
        <v>3055</v>
      </c>
      <c r="H1384">
        <v>46</v>
      </c>
      <c r="I1384" s="10">
        <v>42800</v>
      </c>
      <c r="J1384" s="10">
        <v>43272</v>
      </c>
      <c r="K1384" s="10">
        <v>44196</v>
      </c>
      <c r="L1384" s="11">
        <v>1022465.85</v>
      </c>
      <c r="M1384" s="11">
        <v>859215</v>
      </c>
      <c r="N1384" s="11">
        <v>657299.47</v>
      </c>
      <c r="O1384" s="11">
        <v>115994.03</v>
      </c>
      <c r="P1384" s="11">
        <v>85921.5</v>
      </c>
      <c r="Q1384" s="11">
        <v>163250.85</v>
      </c>
      <c r="R1384" s="12">
        <f>Table7[[#This Row],[Solicitat beneficiar]]/Table7[[#This Row],[Valoare totala eligibila, LEI]]</f>
        <v>0.99988637302654171</v>
      </c>
      <c r="S1384" s="11">
        <f>Table7[[#This Row],[Valoare totala eligibila, LEI]]-Table7[[#This Row],[Solicitat beneficiar]]</f>
        <v>97.630000000004657</v>
      </c>
      <c r="T1384" s="11" t="e">
        <f>Table7[[#This Row],[Necesar de finantare lei - valoare eligibila cf. art 6. lit b) - OUG 36/2023]]/#REF!</f>
        <v>#REF!</v>
      </c>
      <c r="U1384" s="11">
        <v>859117.37</v>
      </c>
      <c r="V1384" s="13">
        <v>100</v>
      </c>
      <c r="W1384" s="13" t="s">
        <v>308</v>
      </c>
      <c r="X1384" s="16">
        <v>1</v>
      </c>
      <c r="Y1384" t="s">
        <v>17</v>
      </c>
      <c r="Z1384" s="13"/>
    </row>
    <row r="1385" spans="1:26" customFormat="1" hidden="1">
      <c r="A1385">
        <v>1384</v>
      </c>
      <c r="B1385">
        <v>112316</v>
      </c>
      <c r="C1385" t="s">
        <v>3056</v>
      </c>
      <c r="D1385" t="s">
        <v>35</v>
      </c>
      <c r="E1385" t="s">
        <v>2288</v>
      </c>
      <c r="F1385" t="s">
        <v>3057</v>
      </c>
      <c r="G1385" t="s">
        <v>3058</v>
      </c>
      <c r="H1385">
        <v>12</v>
      </c>
      <c r="I1385" s="10"/>
      <c r="J1385" s="10">
        <v>43201</v>
      </c>
      <c r="K1385" s="10">
        <v>43524</v>
      </c>
      <c r="L1385" s="11">
        <v>1368769.37</v>
      </c>
      <c r="M1385" s="11">
        <v>1150025.1100000001</v>
      </c>
      <c r="N1385" s="11">
        <v>760218.34</v>
      </c>
      <c r="O1385" s="11">
        <v>134156.19</v>
      </c>
      <c r="P1385" s="11">
        <v>255650.58</v>
      </c>
      <c r="Q1385" s="11">
        <v>218744.26</v>
      </c>
      <c r="R1385" s="12">
        <f>Table7[[#This Row],[Solicitat beneficiar]]/Table7[[#This Row],[Valoare totala eligibila, LEI]]</f>
        <v>0.99470288957429798</v>
      </c>
      <c r="S1385" s="11">
        <f>Table7[[#This Row],[Valoare totala eligibila, LEI]]-Table7[[#This Row],[Solicitat beneficiar]]</f>
        <v>6091.8100000000559</v>
      </c>
      <c r="T1385" s="11" t="e">
        <f>Table7[[#This Row],[Necesar de finantare lei - valoare eligibila cf. art 6. lit b) - OUG 36/2023]]/#REF!</f>
        <v>#REF!</v>
      </c>
      <c r="U1385" s="11">
        <v>1143933.3</v>
      </c>
      <c r="V1385" s="13">
        <v>100</v>
      </c>
      <c r="W1385" s="13" t="s">
        <v>2311</v>
      </c>
      <c r="X1385" s="16">
        <v>1</v>
      </c>
      <c r="Y1385" t="s">
        <v>17</v>
      </c>
      <c r="Z1385" s="13"/>
    </row>
    <row r="1386" spans="1:26" customFormat="1" hidden="1">
      <c r="A1386">
        <v>1385</v>
      </c>
      <c r="B1386">
        <v>112340</v>
      </c>
      <c r="C1386" t="s">
        <v>3059</v>
      </c>
      <c r="D1386" t="s">
        <v>35</v>
      </c>
      <c r="E1386" t="s">
        <v>335</v>
      </c>
      <c r="F1386" t="s">
        <v>3060</v>
      </c>
      <c r="G1386" t="s">
        <v>3061</v>
      </c>
      <c r="H1386">
        <v>30</v>
      </c>
      <c r="I1386" s="10">
        <v>42552</v>
      </c>
      <c r="J1386" s="10">
        <v>43161</v>
      </c>
      <c r="K1386" s="10">
        <v>43676</v>
      </c>
      <c r="L1386" s="11">
        <v>1098473.95</v>
      </c>
      <c r="M1386" s="11">
        <v>923087.34</v>
      </c>
      <c r="N1386" s="11">
        <v>627699.4</v>
      </c>
      <c r="O1386" s="11">
        <v>110770.48</v>
      </c>
      <c r="P1386" s="11">
        <v>184617.46</v>
      </c>
      <c r="Q1386" s="11">
        <v>175386.61</v>
      </c>
      <c r="R1386" s="12">
        <f>Table7[[#This Row],[Solicitat beneficiar]]/Table7[[#This Row],[Valoare totala eligibila, LEI]]</f>
        <v>0.99940311173588403</v>
      </c>
      <c r="S1386" s="11">
        <f>Table7[[#This Row],[Valoare totala eligibila, LEI]]-Table7[[#This Row],[Solicitat beneficiar]]</f>
        <v>550.97999999998137</v>
      </c>
      <c r="T1386" s="11" t="e">
        <f>Table7[[#This Row],[Necesar de finantare lei - valoare eligibila cf. art 6. lit b) - OUG 36/2023]]/#REF!</f>
        <v>#REF!</v>
      </c>
      <c r="U1386" s="11">
        <v>922536.36</v>
      </c>
      <c r="V1386" s="13">
        <v>100</v>
      </c>
      <c r="W1386" s="13" t="s">
        <v>2311</v>
      </c>
      <c r="X1386" s="16">
        <v>1</v>
      </c>
      <c r="Y1386" t="s">
        <v>17</v>
      </c>
      <c r="Z1386" s="13"/>
    </row>
    <row r="1387" spans="1:26" customFormat="1" hidden="1">
      <c r="A1387">
        <v>1386</v>
      </c>
      <c r="B1387">
        <v>112367</v>
      </c>
      <c r="C1387" t="s">
        <v>3062</v>
      </c>
      <c r="D1387" t="s">
        <v>35</v>
      </c>
      <c r="E1387" t="s">
        <v>335</v>
      </c>
      <c r="F1387" t="s">
        <v>3063</v>
      </c>
      <c r="G1387" t="s">
        <v>3064</v>
      </c>
      <c r="H1387">
        <v>25</v>
      </c>
      <c r="I1387" s="10"/>
      <c r="J1387" s="10">
        <v>43207</v>
      </c>
      <c r="K1387" s="10">
        <v>43465</v>
      </c>
      <c r="L1387" s="11">
        <v>1018315.87</v>
      </c>
      <c r="M1387" s="11">
        <v>853528.04</v>
      </c>
      <c r="N1387" s="11">
        <v>651715.6</v>
      </c>
      <c r="O1387" s="11">
        <v>115008.64</v>
      </c>
      <c r="P1387" s="11">
        <v>86803.8</v>
      </c>
      <c r="Q1387" s="11">
        <v>164787.82999999999</v>
      </c>
      <c r="R1387" s="12">
        <f>Table7[[#This Row],[Solicitat beneficiar]]/Table7[[#This Row],[Valoare totala eligibila, LEI]]</f>
        <v>0.99302602876409307</v>
      </c>
      <c r="S1387" s="11">
        <f>Table7[[#This Row],[Valoare totala eligibila, LEI]]-Table7[[#This Row],[Solicitat beneficiar]]</f>
        <v>5952.4799999999814</v>
      </c>
      <c r="T1387" s="11" t="e">
        <f>Table7[[#This Row],[Necesar de finantare lei - valoare eligibila cf. art 6. lit b) - OUG 36/2023]]/#REF!</f>
        <v>#REF!</v>
      </c>
      <c r="U1387" s="11">
        <v>847575.56</v>
      </c>
      <c r="V1387" s="13">
        <v>100</v>
      </c>
      <c r="W1387" s="13" t="s">
        <v>2311</v>
      </c>
      <c r="X1387" s="16">
        <v>1</v>
      </c>
      <c r="Y1387" t="s">
        <v>17</v>
      </c>
      <c r="Z1387" s="13"/>
    </row>
    <row r="1388" spans="1:26" customFormat="1" hidden="1">
      <c r="A1388">
        <v>1387</v>
      </c>
      <c r="B1388">
        <v>112372</v>
      </c>
      <c r="C1388" t="s">
        <v>3065</v>
      </c>
      <c r="D1388" t="s">
        <v>35</v>
      </c>
      <c r="E1388" t="s">
        <v>2288</v>
      </c>
      <c r="F1388" t="s">
        <v>3066</v>
      </c>
      <c r="G1388" t="s">
        <v>3067</v>
      </c>
      <c r="H1388">
        <v>16</v>
      </c>
      <c r="I1388" s="10"/>
      <c r="J1388" s="10">
        <v>43271</v>
      </c>
      <c r="K1388" s="10">
        <v>43708</v>
      </c>
      <c r="L1388" s="11">
        <v>981670.65</v>
      </c>
      <c r="M1388" s="11">
        <v>823633.32</v>
      </c>
      <c r="N1388" s="11">
        <v>623078.6</v>
      </c>
      <c r="O1388" s="11">
        <v>109955.05</v>
      </c>
      <c r="P1388" s="11">
        <v>90599.67</v>
      </c>
      <c r="Q1388" s="11">
        <v>158037.32999999999</v>
      </c>
      <c r="R1388" s="12">
        <f>Table7[[#This Row],[Solicitat beneficiar]]/Table7[[#This Row],[Valoare totala eligibila, LEI]]</f>
        <v>0.9998622566653812</v>
      </c>
      <c r="S1388" s="11">
        <f>Table7[[#This Row],[Valoare totala eligibila, LEI]]-Table7[[#This Row],[Solicitat beneficiar]]</f>
        <v>113.44999999995343</v>
      </c>
      <c r="T1388" s="11" t="e">
        <f>Table7[[#This Row],[Necesar de finantare lei - valoare eligibila cf. art 6. lit b) - OUG 36/2023]]/#REF!</f>
        <v>#REF!</v>
      </c>
      <c r="U1388" s="11">
        <v>823519.87</v>
      </c>
      <c r="V1388" s="13">
        <v>100</v>
      </c>
      <c r="W1388" s="13" t="s">
        <v>2311</v>
      </c>
      <c r="X1388" s="16">
        <v>1</v>
      </c>
      <c r="Y1388" t="s">
        <v>17</v>
      </c>
      <c r="Z1388" s="13"/>
    </row>
    <row r="1389" spans="1:26" customFormat="1" hidden="1">
      <c r="A1389">
        <v>1388</v>
      </c>
      <c r="B1389">
        <v>112378</v>
      </c>
      <c r="C1389" t="s">
        <v>3068</v>
      </c>
      <c r="D1389" t="s">
        <v>35</v>
      </c>
      <c r="E1389" t="s">
        <v>2392</v>
      </c>
      <c r="F1389" t="s">
        <v>3069</v>
      </c>
      <c r="G1389" t="s">
        <v>3070</v>
      </c>
      <c r="H1389">
        <v>34</v>
      </c>
      <c r="I1389" s="10"/>
      <c r="J1389" s="10">
        <v>43332</v>
      </c>
      <c r="K1389" s="10">
        <v>43738</v>
      </c>
      <c r="L1389" s="11">
        <v>981112.7</v>
      </c>
      <c r="M1389" s="11">
        <v>978423.3</v>
      </c>
      <c r="N1389" s="11">
        <v>698228.48</v>
      </c>
      <c r="O1389" s="11">
        <v>123216.79</v>
      </c>
      <c r="P1389" s="11">
        <v>156978.03</v>
      </c>
      <c r="Q1389" s="11">
        <v>2689.4</v>
      </c>
      <c r="R1389" s="12">
        <f>Table7[[#This Row],[Solicitat beneficiar]]/Table7[[#This Row],[Valoare totala eligibila, LEI]]</f>
        <v>0.86560280197742623</v>
      </c>
      <c r="S1389" s="11">
        <f>Table7[[#This Row],[Valoare totala eligibila, LEI]]-Table7[[#This Row],[Solicitat beneficiar]]</f>
        <v>131497.35000000009</v>
      </c>
      <c r="T1389" s="11" t="e">
        <f>Table7[[#This Row],[Necesar de finantare lei - valoare eligibila cf. art 6. lit b) - OUG 36/2023]]/#REF!</f>
        <v>#REF!</v>
      </c>
      <c r="U1389" s="11">
        <v>846925.95</v>
      </c>
      <c r="V1389" s="13">
        <v>100</v>
      </c>
      <c r="W1389" s="13" t="s">
        <v>2734</v>
      </c>
      <c r="X1389" s="16">
        <v>1</v>
      </c>
      <c r="Y1389" t="s">
        <v>17</v>
      </c>
      <c r="Z1389" s="13"/>
    </row>
    <row r="1390" spans="1:26" customFormat="1" hidden="1">
      <c r="A1390">
        <v>1389</v>
      </c>
      <c r="B1390">
        <v>112469</v>
      </c>
      <c r="C1390" t="s">
        <v>3071</v>
      </c>
      <c r="D1390" t="s">
        <v>35</v>
      </c>
      <c r="E1390" t="s">
        <v>2288</v>
      </c>
      <c r="F1390" t="s">
        <v>3072</v>
      </c>
      <c r="G1390" t="s">
        <v>3073</v>
      </c>
      <c r="H1390">
        <v>42</v>
      </c>
      <c r="I1390" s="10"/>
      <c r="J1390" s="10">
        <v>43332</v>
      </c>
      <c r="K1390" s="10">
        <v>44104</v>
      </c>
      <c r="L1390" s="11">
        <v>1168478.6299999999</v>
      </c>
      <c r="M1390" s="11">
        <v>1114452.6599999999</v>
      </c>
      <c r="N1390" s="11">
        <v>757827.79</v>
      </c>
      <c r="O1390" s="11">
        <v>133734.31</v>
      </c>
      <c r="P1390" s="11">
        <v>222890.56</v>
      </c>
      <c r="Q1390" s="11">
        <v>54025.97</v>
      </c>
      <c r="R1390" s="12">
        <f>Table7[[#This Row],[Solicitat beneficiar]]/Table7[[#This Row],[Valoare totala eligibila, LEI]]</f>
        <v>0.99977728977738722</v>
      </c>
      <c r="S1390" s="11">
        <f>Table7[[#This Row],[Valoare totala eligibila, LEI]]-Table7[[#This Row],[Solicitat beneficiar]]</f>
        <v>248.19999999995343</v>
      </c>
      <c r="T1390" s="11" t="e">
        <f>Table7[[#This Row],[Necesar de finantare lei - valoare eligibila cf. art 6. lit b) - OUG 36/2023]]/#REF!</f>
        <v>#REF!</v>
      </c>
      <c r="U1390" s="11">
        <v>1114204.46</v>
      </c>
      <c r="V1390" s="13">
        <v>0</v>
      </c>
      <c r="W1390" s="13" t="s">
        <v>3074</v>
      </c>
      <c r="X1390" s="16">
        <v>1</v>
      </c>
      <c r="Y1390" t="s">
        <v>17</v>
      </c>
      <c r="Z1390" s="13"/>
    </row>
    <row r="1391" spans="1:26" customFormat="1" hidden="1">
      <c r="A1391">
        <v>1390</v>
      </c>
      <c r="B1391">
        <v>112497</v>
      </c>
      <c r="C1391" t="s">
        <v>3075</v>
      </c>
      <c r="D1391" t="s">
        <v>35</v>
      </c>
      <c r="E1391" t="s">
        <v>2288</v>
      </c>
      <c r="F1391" t="s">
        <v>3076</v>
      </c>
      <c r="G1391" t="s">
        <v>3077</v>
      </c>
      <c r="H1391">
        <v>32</v>
      </c>
      <c r="I1391" s="10"/>
      <c r="J1391" s="10">
        <v>43241</v>
      </c>
      <c r="K1391" s="10">
        <v>43769</v>
      </c>
      <c r="L1391" s="11">
        <v>566169.87</v>
      </c>
      <c r="M1391" s="11">
        <v>566169.87</v>
      </c>
      <c r="N1391" s="11">
        <v>404245.29</v>
      </c>
      <c r="O1391" s="11">
        <v>71337.399999999994</v>
      </c>
      <c r="P1391" s="11">
        <v>90587.18</v>
      </c>
      <c r="Q1391" s="11">
        <v>0</v>
      </c>
      <c r="R1391" s="12">
        <f>Table7[[#This Row],[Solicitat beneficiar]]/Table7[[#This Row],[Valoare totala eligibila, LEI]]</f>
        <v>0.98434226109559675</v>
      </c>
      <c r="S1391" s="11">
        <f>Table7[[#This Row],[Valoare totala eligibila, LEI]]-Table7[[#This Row],[Solicitat beneficiar]]</f>
        <v>8864.9399999999441</v>
      </c>
      <c r="T1391" s="11" t="e">
        <f>Table7[[#This Row],[Necesar de finantare lei - valoare eligibila cf. art 6. lit b) - OUG 36/2023]]/#REF!</f>
        <v>#REF!</v>
      </c>
      <c r="U1391" s="11">
        <v>557304.93000000005</v>
      </c>
      <c r="V1391" s="13">
        <v>100</v>
      </c>
      <c r="W1391" s="13" t="s">
        <v>2311</v>
      </c>
      <c r="X1391" s="16">
        <v>1</v>
      </c>
      <c r="Y1391" t="s">
        <v>17</v>
      </c>
      <c r="Z1391" s="13"/>
    </row>
    <row r="1392" spans="1:26" customFormat="1" hidden="1">
      <c r="A1392">
        <v>1391</v>
      </c>
      <c r="B1392">
        <v>112498</v>
      </c>
      <c r="C1392" t="s">
        <v>3078</v>
      </c>
      <c r="D1392" t="s">
        <v>35</v>
      </c>
      <c r="E1392" t="s">
        <v>2288</v>
      </c>
      <c r="F1392" t="s">
        <v>3079</v>
      </c>
      <c r="G1392" t="s">
        <v>3080</v>
      </c>
      <c r="H1392">
        <v>22</v>
      </c>
      <c r="I1392" s="10"/>
      <c r="J1392" s="10">
        <v>43272</v>
      </c>
      <c r="K1392" s="10">
        <v>43465</v>
      </c>
      <c r="L1392" s="11">
        <v>400039.92</v>
      </c>
      <c r="M1392" s="11">
        <v>400039.92</v>
      </c>
      <c r="N1392" s="11">
        <v>289028.84000000003</v>
      </c>
      <c r="O1392" s="11">
        <v>51005.09</v>
      </c>
      <c r="P1392" s="11">
        <v>60005.99</v>
      </c>
      <c r="Q1392" s="11">
        <v>0</v>
      </c>
      <c r="R1392" s="12">
        <f>Table7[[#This Row],[Solicitat beneficiar]]/Table7[[#This Row],[Valoare totala eligibila, LEI]]</f>
        <v>0</v>
      </c>
      <c r="S1392" s="11">
        <f>Table7[[#This Row],[Valoare totala eligibila, LEI]]-Table7[[#This Row],[Solicitat beneficiar]]</f>
        <v>400039.92</v>
      </c>
      <c r="T1392" s="11" t="e">
        <f>Table7[[#This Row],[Necesar de finantare lei - valoare eligibila cf. art 6. lit b) - OUG 36/2023]]/#REF!</f>
        <v>#REF!</v>
      </c>
      <c r="U1392" s="11">
        <v>0</v>
      </c>
      <c r="V1392" s="13">
        <v>0</v>
      </c>
      <c r="W1392" s="13" t="s">
        <v>2364</v>
      </c>
      <c r="X1392" s="16">
        <v>0</v>
      </c>
      <c r="Y1392" t="s">
        <v>19</v>
      </c>
      <c r="Z1392" s="13"/>
    </row>
    <row r="1393" spans="1:26" customFormat="1" hidden="1">
      <c r="A1393">
        <v>1392</v>
      </c>
      <c r="B1393">
        <v>112531</v>
      </c>
      <c r="C1393" t="s">
        <v>3081</v>
      </c>
      <c r="D1393" t="s">
        <v>35</v>
      </c>
      <c r="E1393" t="s">
        <v>2288</v>
      </c>
      <c r="F1393" t="s">
        <v>3082</v>
      </c>
      <c r="G1393" t="s">
        <v>3083</v>
      </c>
      <c r="H1393">
        <v>25</v>
      </c>
      <c r="I1393" s="10"/>
      <c r="J1393" s="10">
        <v>43284</v>
      </c>
      <c r="K1393" s="10">
        <v>43555</v>
      </c>
      <c r="L1393" s="11">
        <v>1061721.57</v>
      </c>
      <c r="M1393" s="11">
        <v>892203</v>
      </c>
      <c r="N1393" s="11">
        <v>682535.29</v>
      </c>
      <c r="O1393" s="11">
        <v>120447.41</v>
      </c>
      <c r="P1393" s="11">
        <v>89220.3</v>
      </c>
      <c r="Q1393" s="11">
        <v>169518.57</v>
      </c>
      <c r="R1393" s="12">
        <f>Table7[[#This Row],[Solicitat beneficiar]]/Table7[[#This Row],[Valoare totala eligibila, LEI]]</f>
        <v>0.99793208496272712</v>
      </c>
      <c r="S1393" s="11">
        <f>Table7[[#This Row],[Valoare totala eligibila, LEI]]-Table7[[#This Row],[Solicitat beneficiar]]</f>
        <v>1845</v>
      </c>
      <c r="T1393" s="11" t="e">
        <f>Table7[[#This Row],[Necesar de finantare lei - valoare eligibila cf. art 6. lit b) - OUG 36/2023]]/#REF!</f>
        <v>#REF!</v>
      </c>
      <c r="U1393" s="11">
        <v>890358</v>
      </c>
      <c r="V1393" s="13">
        <v>100</v>
      </c>
      <c r="W1393" s="13" t="s">
        <v>2311</v>
      </c>
      <c r="X1393" s="16">
        <v>1</v>
      </c>
      <c r="Y1393" t="s">
        <v>17</v>
      </c>
      <c r="Z1393" s="13"/>
    </row>
    <row r="1394" spans="1:26" customFormat="1" hidden="1">
      <c r="A1394">
        <v>1393</v>
      </c>
      <c r="B1394">
        <v>112545</v>
      </c>
      <c r="C1394" t="s">
        <v>3084</v>
      </c>
      <c r="D1394" t="s">
        <v>35</v>
      </c>
      <c r="E1394" t="s">
        <v>431</v>
      </c>
      <c r="F1394" t="s">
        <v>3085</v>
      </c>
      <c r="G1394" t="s">
        <v>3086</v>
      </c>
      <c r="H1394">
        <v>33</v>
      </c>
      <c r="I1394" s="10"/>
      <c r="J1394" s="10">
        <v>43271</v>
      </c>
      <c r="K1394" s="10">
        <v>43829</v>
      </c>
      <c r="L1394" s="11">
        <v>1276207.95</v>
      </c>
      <c r="M1394" s="11">
        <v>1072443.6499999999</v>
      </c>
      <c r="N1394" s="11">
        <v>729261.68</v>
      </c>
      <c r="O1394" s="11">
        <v>128693.24</v>
      </c>
      <c r="P1394" s="11">
        <v>214488.73</v>
      </c>
      <c r="Q1394" s="11">
        <v>203764.3</v>
      </c>
      <c r="R1394" s="12">
        <f>Table7[[#This Row],[Solicitat beneficiar]]/Table7[[#This Row],[Valoare totala eligibila, LEI]]</f>
        <v>0.99996232902306814</v>
      </c>
      <c r="S1394" s="11">
        <f>Table7[[#This Row],[Valoare totala eligibila, LEI]]-Table7[[#This Row],[Solicitat beneficiar]]</f>
        <v>40.399999999906868</v>
      </c>
      <c r="T1394" s="11" t="e">
        <f>Table7[[#This Row],[Necesar de finantare lei - valoare eligibila cf. art 6. lit b) - OUG 36/2023]]/#REF!</f>
        <v>#REF!</v>
      </c>
      <c r="U1394" s="11">
        <v>1072403.25</v>
      </c>
      <c r="V1394" s="13">
        <v>100</v>
      </c>
      <c r="W1394" s="13" t="s">
        <v>2311</v>
      </c>
      <c r="X1394" s="16">
        <v>1</v>
      </c>
      <c r="Y1394" t="s">
        <v>17</v>
      </c>
      <c r="Z1394" s="13"/>
    </row>
    <row r="1395" spans="1:26" customFormat="1" hidden="1">
      <c r="A1395">
        <v>1394</v>
      </c>
      <c r="B1395">
        <v>112556</v>
      </c>
      <c r="C1395" t="s">
        <v>3087</v>
      </c>
      <c r="D1395" t="s">
        <v>35</v>
      </c>
      <c r="E1395" t="s">
        <v>431</v>
      </c>
      <c r="F1395" t="s">
        <v>3088</v>
      </c>
      <c r="G1395" t="s">
        <v>3089</v>
      </c>
      <c r="H1395">
        <v>24</v>
      </c>
      <c r="I1395" s="10"/>
      <c r="J1395" s="10">
        <v>43194</v>
      </c>
      <c r="K1395" s="10">
        <v>43524</v>
      </c>
      <c r="L1395" s="11">
        <v>555800</v>
      </c>
      <c r="M1395" s="11">
        <v>555800</v>
      </c>
      <c r="N1395" s="11">
        <v>396841.2</v>
      </c>
      <c r="O1395" s="11">
        <v>70030.8</v>
      </c>
      <c r="P1395" s="11">
        <v>88928</v>
      </c>
      <c r="Q1395" s="11">
        <v>0</v>
      </c>
      <c r="R1395" s="12">
        <f>Table7[[#This Row],[Solicitat beneficiar]]/Table7[[#This Row],[Valoare totala eligibila, LEI]]</f>
        <v>0.98969053616408775</v>
      </c>
      <c r="S1395" s="11">
        <f>Table7[[#This Row],[Valoare totala eligibila, LEI]]-Table7[[#This Row],[Solicitat beneficiar]]</f>
        <v>5730</v>
      </c>
      <c r="T1395" s="11" t="e">
        <f>Table7[[#This Row],[Necesar de finantare lei - valoare eligibila cf. art 6. lit b) - OUG 36/2023]]/#REF!</f>
        <v>#REF!</v>
      </c>
      <c r="U1395" s="11">
        <v>550070</v>
      </c>
      <c r="V1395" s="13">
        <v>100</v>
      </c>
      <c r="W1395" s="13" t="s">
        <v>2311</v>
      </c>
      <c r="X1395" s="16">
        <v>1</v>
      </c>
      <c r="Y1395" t="s">
        <v>17</v>
      </c>
      <c r="Z1395" s="13"/>
    </row>
    <row r="1396" spans="1:26" customFormat="1" hidden="1">
      <c r="A1396">
        <v>1395</v>
      </c>
      <c r="B1396">
        <v>112558</v>
      </c>
      <c r="C1396" t="s">
        <v>3090</v>
      </c>
      <c r="D1396" t="s">
        <v>35</v>
      </c>
      <c r="E1396" t="s">
        <v>456</v>
      </c>
      <c r="F1396" t="s">
        <v>3091</v>
      </c>
      <c r="G1396" t="s">
        <v>3092</v>
      </c>
      <c r="H1396">
        <v>51</v>
      </c>
      <c r="I1396" s="10">
        <v>42849</v>
      </c>
      <c r="J1396" s="10">
        <v>43368</v>
      </c>
      <c r="K1396" s="10">
        <v>44377</v>
      </c>
      <c r="L1396" s="11">
        <v>927208.08</v>
      </c>
      <c r="M1396" s="11">
        <v>776593.45</v>
      </c>
      <c r="N1396" s="11">
        <v>528083.55000000005</v>
      </c>
      <c r="O1396" s="11">
        <v>93191.21</v>
      </c>
      <c r="P1396" s="11">
        <v>155318.69</v>
      </c>
      <c r="Q1396" s="11">
        <v>150614.63</v>
      </c>
      <c r="R1396" s="12">
        <f>Table7[[#This Row],[Solicitat beneficiar]]/Table7[[#This Row],[Valoare totala eligibila, LEI]]</f>
        <v>0</v>
      </c>
      <c r="S1396" s="11">
        <f>Table7[[#This Row],[Valoare totala eligibila, LEI]]-Table7[[#This Row],[Solicitat beneficiar]]</f>
        <v>776593.45</v>
      </c>
      <c r="T1396" s="11" t="e">
        <f>Table7[[#This Row],[Necesar de finantare lei - valoare eligibila cf. art 6. lit b) - OUG 36/2023]]/#REF!</f>
        <v>#REF!</v>
      </c>
      <c r="U1396" s="11">
        <v>0</v>
      </c>
      <c r="V1396" s="13">
        <v>2.59</v>
      </c>
      <c r="W1396" s="13" t="s">
        <v>3093</v>
      </c>
      <c r="X1396" s="16">
        <v>0</v>
      </c>
      <c r="Y1396" t="s">
        <v>19</v>
      </c>
      <c r="Z1396" s="13"/>
    </row>
    <row r="1397" spans="1:26" customFormat="1" hidden="1">
      <c r="A1397">
        <v>1396</v>
      </c>
      <c r="B1397">
        <v>112559</v>
      </c>
      <c r="C1397" t="s">
        <v>3094</v>
      </c>
      <c r="D1397" t="s">
        <v>35</v>
      </c>
      <c r="E1397" t="s">
        <v>335</v>
      </c>
      <c r="F1397" t="s">
        <v>3095</v>
      </c>
      <c r="G1397" t="s">
        <v>3096</v>
      </c>
      <c r="H1397">
        <v>34</v>
      </c>
      <c r="I1397" s="10">
        <v>42795</v>
      </c>
      <c r="J1397" s="10">
        <v>43241</v>
      </c>
      <c r="K1397" s="10">
        <v>43853</v>
      </c>
      <c r="L1397" s="11">
        <v>608583.86</v>
      </c>
      <c r="M1397" s="11">
        <v>510745</v>
      </c>
      <c r="N1397" s="11">
        <v>349477.27</v>
      </c>
      <c r="O1397" s="11">
        <v>61672.46</v>
      </c>
      <c r="P1397" s="11">
        <v>99595.27</v>
      </c>
      <c r="Q1397" s="11">
        <v>97838.86</v>
      </c>
      <c r="R1397" s="12">
        <f>Table7[[#This Row],[Solicitat beneficiar]]/Table7[[#This Row],[Valoare totala eligibila, LEI]]</f>
        <v>0.99854134646447834</v>
      </c>
      <c r="S1397" s="11">
        <f>Table7[[#This Row],[Valoare totala eligibila, LEI]]-Table7[[#This Row],[Solicitat beneficiar]]</f>
        <v>745</v>
      </c>
      <c r="T1397" s="11" t="e">
        <f>Table7[[#This Row],[Necesar de finantare lei - valoare eligibila cf. art 6. lit b) - OUG 36/2023]]/#REF!</f>
        <v>#REF!</v>
      </c>
      <c r="U1397" s="11">
        <v>510000</v>
      </c>
      <c r="V1397" s="13">
        <v>100</v>
      </c>
      <c r="W1397" s="13" t="s">
        <v>2311</v>
      </c>
      <c r="X1397" s="16">
        <v>1</v>
      </c>
      <c r="Y1397" t="s">
        <v>17</v>
      </c>
      <c r="Z1397" s="13"/>
    </row>
    <row r="1398" spans="1:26" customFormat="1" hidden="1">
      <c r="A1398">
        <v>1397</v>
      </c>
      <c r="B1398">
        <v>112585</v>
      </c>
      <c r="C1398" t="s">
        <v>3097</v>
      </c>
      <c r="D1398" t="s">
        <v>35</v>
      </c>
      <c r="E1398" t="s">
        <v>2288</v>
      </c>
      <c r="F1398" t="s">
        <v>3098</v>
      </c>
      <c r="G1398" t="s">
        <v>3099</v>
      </c>
      <c r="H1398">
        <v>12</v>
      </c>
      <c r="I1398" s="10"/>
      <c r="J1398" s="10">
        <v>43328</v>
      </c>
      <c r="K1398" s="10">
        <v>43585</v>
      </c>
      <c r="L1398" s="11">
        <v>1052600.22</v>
      </c>
      <c r="M1398" s="11">
        <v>884538</v>
      </c>
      <c r="N1398" s="11">
        <v>676671.57</v>
      </c>
      <c r="O1398" s="11">
        <v>119412.63</v>
      </c>
      <c r="P1398" s="11">
        <v>88453.8</v>
      </c>
      <c r="Q1398" s="11">
        <v>168062.22</v>
      </c>
      <c r="R1398" s="12">
        <f>Table7[[#This Row],[Solicitat beneficiar]]/Table7[[#This Row],[Valoare totala eligibila, LEI]]</f>
        <v>0.99665467170432476</v>
      </c>
      <c r="S1398" s="11">
        <f>Table7[[#This Row],[Valoare totala eligibila, LEI]]-Table7[[#This Row],[Solicitat beneficiar]]</f>
        <v>2959.0699999999488</v>
      </c>
      <c r="T1398" s="11" t="e">
        <f>Table7[[#This Row],[Necesar de finantare lei - valoare eligibila cf. art 6. lit b) - OUG 36/2023]]/#REF!</f>
        <v>#REF!</v>
      </c>
      <c r="U1398" s="11">
        <v>881578.93</v>
      </c>
      <c r="V1398" s="13">
        <v>100</v>
      </c>
      <c r="W1398" s="13" t="s">
        <v>2311</v>
      </c>
      <c r="X1398" s="16">
        <v>1</v>
      </c>
      <c r="Y1398" t="s">
        <v>17</v>
      </c>
      <c r="Z1398" s="13"/>
    </row>
    <row r="1399" spans="1:26" customFormat="1" hidden="1">
      <c r="A1399">
        <v>1398</v>
      </c>
      <c r="B1399">
        <v>112610</v>
      </c>
      <c r="C1399" t="s">
        <v>3100</v>
      </c>
      <c r="D1399" t="s">
        <v>35</v>
      </c>
      <c r="E1399" t="s">
        <v>335</v>
      </c>
      <c r="F1399" t="s">
        <v>3101</v>
      </c>
      <c r="G1399" t="s">
        <v>3102</v>
      </c>
      <c r="H1399">
        <v>19</v>
      </c>
      <c r="I1399" s="10"/>
      <c r="J1399" s="10">
        <v>43168</v>
      </c>
      <c r="K1399" s="10">
        <v>43404</v>
      </c>
      <c r="L1399" s="11">
        <v>676613.17</v>
      </c>
      <c r="M1399" s="11">
        <v>675603.29</v>
      </c>
      <c r="N1399" s="11">
        <v>516836.52</v>
      </c>
      <c r="O1399" s="11">
        <v>91206.44</v>
      </c>
      <c r="P1399" s="11">
        <v>67560.33</v>
      </c>
      <c r="Q1399" s="11">
        <v>1009.88</v>
      </c>
      <c r="R1399" s="12">
        <f>Table7[[#This Row],[Solicitat beneficiar]]/Table7[[#This Row],[Valoare totala eligibila, LEI]]</f>
        <v>0</v>
      </c>
      <c r="S1399" s="11">
        <f>Table7[[#This Row],[Valoare totala eligibila, LEI]]-Table7[[#This Row],[Solicitat beneficiar]]</f>
        <v>675603.29</v>
      </c>
      <c r="T1399" s="11" t="e">
        <f>Table7[[#This Row],[Necesar de finantare lei - valoare eligibila cf. art 6. lit b) - OUG 36/2023]]/#REF!</f>
        <v>#REF!</v>
      </c>
      <c r="U1399" s="11">
        <v>0</v>
      </c>
      <c r="V1399" s="13">
        <v>0</v>
      </c>
      <c r="W1399" s="13" t="s">
        <v>2364</v>
      </c>
      <c r="X1399" s="16">
        <v>0</v>
      </c>
      <c r="Y1399" t="s">
        <v>19</v>
      </c>
      <c r="Z1399" s="13"/>
    </row>
    <row r="1400" spans="1:26" customFormat="1" hidden="1">
      <c r="A1400">
        <v>1399</v>
      </c>
      <c r="B1400">
        <v>112664</v>
      </c>
      <c r="C1400" t="s">
        <v>3103</v>
      </c>
      <c r="D1400" t="s">
        <v>35</v>
      </c>
      <c r="E1400" t="s">
        <v>2251</v>
      </c>
      <c r="F1400" t="s">
        <v>3104</v>
      </c>
      <c r="G1400" t="s">
        <v>3105</v>
      </c>
      <c r="H1400">
        <v>45</v>
      </c>
      <c r="I1400" s="10">
        <v>42646</v>
      </c>
      <c r="J1400" s="10">
        <v>43242</v>
      </c>
      <c r="K1400" s="10">
        <v>44012</v>
      </c>
      <c r="L1400" s="11">
        <v>1156839.79</v>
      </c>
      <c r="M1400" s="11">
        <v>916673.13</v>
      </c>
      <c r="N1400" s="11">
        <v>701254.94</v>
      </c>
      <c r="O1400" s="11">
        <v>123750.87</v>
      </c>
      <c r="P1400" s="11">
        <v>91667.32</v>
      </c>
      <c r="Q1400" s="11">
        <v>240166.66</v>
      </c>
      <c r="R1400" s="12">
        <f>Table7[[#This Row],[Solicitat beneficiar]]/Table7[[#This Row],[Valoare totala eligibila, LEI]]</f>
        <v>1</v>
      </c>
      <c r="S1400" s="11">
        <f>Table7[[#This Row],[Valoare totala eligibila, LEI]]-Table7[[#This Row],[Solicitat beneficiar]]</f>
        <v>0</v>
      </c>
      <c r="T1400" s="11" t="e">
        <f>Table7[[#This Row],[Necesar de finantare lei - valoare eligibila cf. art 6. lit b) - OUG 36/2023]]/#REF!</f>
        <v>#REF!</v>
      </c>
      <c r="U1400" s="11">
        <v>916673.13</v>
      </c>
      <c r="V1400" s="13">
        <v>100</v>
      </c>
      <c r="W1400" s="13" t="s">
        <v>308</v>
      </c>
      <c r="X1400" s="16">
        <v>1</v>
      </c>
      <c r="Y1400" t="s">
        <v>17</v>
      </c>
      <c r="Z1400" s="13"/>
    </row>
    <row r="1401" spans="1:26" customFormat="1" hidden="1">
      <c r="A1401">
        <v>1400</v>
      </c>
      <c r="B1401">
        <v>112703</v>
      </c>
      <c r="C1401" t="s">
        <v>3106</v>
      </c>
      <c r="D1401" t="s">
        <v>35</v>
      </c>
      <c r="E1401" t="s">
        <v>431</v>
      </c>
      <c r="F1401" t="s">
        <v>3107</v>
      </c>
      <c r="G1401" t="s">
        <v>3108</v>
      </c>
      <c r="H1401">
        <v>26</v>
      </c>
      <c r="I1401" s="10"/>
      <c r="J1401" s="10">
        <v>43262</v>
      </c>
      <c r="K1401" s="10">
        <v>43570</v>
      </c>
      <c r="L1401" s="11">
        <v>773943.87</v>
      </c>
      <c r="M1401" s="11">
        <v>763709.87</v>
      </c>
      <c r="N1401" s="11">
        <v>571254.99</v>
      </c>
      <c r="O1401" s="11">
        <v>100809.7</v>
      </c>
      <c r="P1401" s="11">
        <v>91645.18</v>
      </c>
      <c r="Q1401" s="11">
        <v>10234</v>
      </c>
      <c r="R1401" s="12">
        <f>Table7[[#This Row],[Solicitat beneficiar]]/Table7[[#This Row],[Valoare totala eligibila, LEI]]</f>
        <v>0.8356073753505372</v>
      </c>
      <c r="S1401" s="11">
        <f>Table7[[#This Row],[Valoare totala eligibila, LEI]]-Table7[[#This Row],[Solicitat beneficiar]]</f>
        <v>125548.27000000002</v>
      </c>
      <c r="T1401" s="11" t="e">
        <f>Table7[[#This Row],[Necesar de finantare lei - valoare eligibila cf. art 6. lit b) - OUG 36/2023]]/#REF!</f>
        <v>#REF!</v>
      </c>
      <c r="U1401" s="11">
        <v>638161.6</v>
      </c>
      <c r="V1401" s="13">
        <v>100</v>
      </c>
      <c r="W1401" s="13" t="s">
        <v>2311</v>
      </c>
      <c r="X1401" s="16">
        <v>1</v>
      </c>
      <c r="Y1401" t="s">
        <v>17</v>
      </c>
      <c r="Z1401" s="13"/>
    </row>
    <row r="1402" spans="1:26" customFormat="1" hidden="1">
      <c r="A1402">
        <v>1401</v>
      </c>
      <c r="B1402">
        <v>112722</v>
      </c>
      <c r="C1402" t="s">
        <v>3109</v>
      </c>
      <c r="D1402" t="s">
        <v>35</v>
      </c>
      <c r="E1402" t="s">
        <v>2288</v>
      </c>
      <c r="F1402" t="s">
        <v>3110</v>
      </c>
      <c r="G1402" t="s">
        <v>3111</v>
      </c>
      <c r="H1402">
        <v>24</v>
      </c>
      <c r="I1402" s="10"/>
      <c r="J1402" s="10">
        <v>43193</v>
      </c>
      <c r="K1402" s="10">
        <v>43524</v>
      </c>
      <c r="L1402" s="11">
        <v>531874.99</v>
      </c>
      <c r="M1402" s="11">
        <v>442953.77</v>
      </c>
      <c r="N1402" s="11">
        <v>338859.63</v>
      </c>
      <c r="O1402" s="11">
        <v>59798.76</v>
      </c>
      <c r="P1402" s="11">
        <v>44295.38</v>
      </c>
      <c r="Q1402" s="11">
        <v>88921.22</v>
      </c>
      <c r="R1402" s="12">
        <f>Table7[[#This Row],[Solicitat beneficiar]]/Table7[[#This Row],[Valoare totala eligibila, LEI]]</f>
        <v>0.99016987709575188</v>
      </c>
      <c r="S1402" s="11">
        <f>Table7[[#This Row],[Valoare totala eligibila, LEI]]-Table7[[#This Row],[Solicitat beneficiar]]</f>
        <v>4354.2900000000373</v>
      </c>
      <c r="T1402" s="11" t="e">
        <f>Table7[[#This Row],[Necesar de finantare lei - valoare eligibila cf. art 6. lit b) - OUG 36/2023]]/#REF!</f>
        <v>#REF!</v>
      </c>
      <c r="U1402" s="11">
        <v>438599.48</v>
      </c>
      <c r="V1402" s="13">
        <v>100</v>
      </c>
      <c r="W1402" s="13" t="s">
        <v>2311</v>
      </c>
      <c r="X1402" s="16">
        <v>1</v>
      </c>
      <c r="Y1402" t="s">
        <v>17</v>
      </c>
      <c r="Z1402" s="13"/>
    </row>
    <row r="1403" spans="1:26" customFormat="1" hidden="1">
      <c r="A1403">
        <v>1402</v>
      </c>
      <c r="B1403">
        <v>112729</v>
      </c>
      <c r="C1403" t="s">
        <v>3112</v>
      </c>
      <c r="D1403" t="s">
        <v>35</v>
      </c>
      <c r="E1403" t="s">
        <v>2288</v>
      </c>
      <c r="F1403" t="s">
        <v>3113</v>
      </c>
      <c r="G1403" t="s">
        <v>3114</v>
      </c>
      <c r="H1403">
        <v>26</v>
      </c>
      <c r="I1403" s="10"/>
      <c r="J1403" s="10">
        <v>43270</v>
      </c>
      <c r="K1403" s="10">
        <v>43585</v>
      </c>
      <c r="L1403" s="11">
        <v>664271.09</v>
      </c>
      <c r="M1403" s="11">
        <v>558211</v>
      </c>
      <c r="N1403" s="11">
        <v>379583.48</v>
      </c>
      <c r="O1403" s="11">
        <v>66985.320000000007</v>
      </c>
      <c r="P1403" s="11">
        <v>111642.2</v>
      </c>
      <c r="Q1403" s="11">
        <v>106060.09</v>
      </c>
      <c r="R1403" s="12">
        <f>Table7[[#This Row],[Solicitat beneficiar]]/Table7[[#This Row],[Valoare totala eligibila, LEI]]</f>
        <v>0.99850773273905391</v>
      </c>
      <c r="S1403" s="11">
        <f>Table7[[#This Row],[Valoare totala eligibila, LEI]]-Table7[[#This Row],[Solicitat beneficiar]]</f>
        <v>833</v>
      </c>
      <c r="T1403" s="11" t="e">
        <f>Table7[[#This Row],[Necesar de finantare lei - valoare eligibila cf. art 6. lit b) - OUG 36/2023]]/#REF!</f>
        <v>#REF!</v>
      </c>
      <c r="U1403" s="11">
        <v>557378</v>
      </c>
      <c r="V1403" s="13">
        <v>100</v>
      </c>
      <c r="W1403" s="13" t="s">
        <v>2311</v>
      </c>
      <c r="X1403" s="16">
        <v>1</v>
      </c>
      <c r="Y1403" t="s">
        <v>17</v>
      </c>
      <c r="Z1403" s="13"/>
    </row>
    <row r="1404" spans="1:26" customFormat="1" hidden="1">
      <c r="A1404">
        <v>1403</v>
      </c>
      <c r="B1404">
        <v>112735</v>
      </c>
      <c r="C1404" t="s">
        <v>3115</v>
      </c>
      <c r="D1404" t="s">
        <v>35</v>
      </c>
      <c r="E1404" t="s">
        <v>335</v>
      </c>
      <c r="F1404" t="s">
        <v>3116</v>
      </c>
      <c r="G1404" t="s">
        <v>3117</v>
      </c>
      <c r="H1404">
        <v>25</v>
      </c>
      <c r="I1404" s="10"/>
      <c r="J1404" s="10">
        <v>43243</v>
      </c>
      <c r="K1404" s="10">
        <v>43524</v>
      </c>
      <c r="L1404" s="11">
        <v>809986.72</v>
      </c>
      <c r="M1404" s="11">
        <v>808971.09</v>
      </c>
      <c r="N1404" s="11">
        <v>618862.88</v>
      </c>
      <c r="O1404" s="11">
        <v>109211.1</v>
      </c>
      <c r="P1404" s="11">
        <v>80897.11</v>
      </c>
      <c r="Q1404" s="11">
        <v>1015.63</v>
      </c>
      <c r="R1404" s="12">
        <f>Table7[[#This Row],[Solicitat beneficiar]]/Table7[[#This Row],[Valoare totala eligibila, LEI]]</f>
        <v>0</v>
      </c>
      <c r="S1404" s="11">
        <f>Table7[[#This Row],[Valoare totala eligibila, LEI]]-Table7[[#This Row],[Solicitat beneficiar]]</f>
        <v>808971.09</v>
      </c>
      <c r="T1404" s="11" t="e">
        <f>Table7[[#This Row],[Necesar de finantare lei - valoare eligibila cf. art 6. lit b) - OUG 36/2023]]/#REF!</f>
        <v>#REF!</v>
      </c>
      <c r="U1404" s="11">
        <v>0</v>
      </c>
      <c r="V1404" s="13">
        <v>0</v>
      </c>
      <c r="W1404" s="13" t="s">
        <v>2364</v>
      </c>
      <c r="X1404" s="16">
        <v>0</v>
      </c>
      <c r="Y1404" t="s">
        <v>19</v>
      </c>
      <c r="Z1404" s="13"/>
    </row>
    <row r="1405" spans="1:26" customFormat="1" hidden="1">
      <c r="A1405">
        <v>1404</v>
      </c>
      <c r="B1405">
        <v>112774</v>
      </c>
      <c r="C1405" t="s">
        <v>3118</v>
      </c>
      <c r="D1405" t="s">
        <v>35</v>
      </c>
      <c r="E1405" t="s">
        <v>2288</v>
      </c>
      <c r="F1405" t="s">
        <v>3119</v>
      </c>
      <c r="G1405" t="s">
        <v>3120</v>
      </c>
      <c r="H1405">
        <v>27</v>
      </c>
      <c r="I1405" s="10">
        <v>43266</v>
      </c>
      <c r="J1405" s="10">
        <v>43266</v>
      </c>
      <c r="K1405" s="10">
        <v>44347</v>
      </c>
      <c r="L1405" s="11">
        <v>529246.92000000004</v>
      </c>
      <c r="M1405" s="11">
        <v>529246.92000000004</v>
      </c>
      <c r="N1405" s="11">
        <v>359887.91</v>
      </c>
      <c r="O1405" s="11">
        <v>63509.63</v>
      </c>
      <c r="P1405" s="11">
        <v>105849.38</v>
      </c>
      <c r="Q1405" s="11">
        <v>0</v>
      </c>
      <c r="R1405" s="12">
        <f>Table7[[#This Row],[Solicitat beneficiar]]/Table7[[#This Row],[Valoare totala eligibila, LEI]]</f>
        <v>0.99086358405260055</v>
      </c>
      <c r="S1405" s="11">
        <f>Table7[[#This Row],[Valoare totala eligibila, LEI]]-Table7[[#This Row],[Solicitat beneficiar]]</f>
        <v>4835.4200000000419</v>
      </c>
      <c r="T1405" s="11" t="e">
        <f>Table7[[#This Row],[Necesar de finantare lei - valoare eligibila cf. art 6. lit b) - OUG 36/2023]]/#REF!</f>
        <v>#REF!</v>
      </c>
      <c r="U1405" s="11">
        <v>524411.5</v>
      </c>
      <c r="V1405" s="13">
        <v>100</v>
      </c>
      <c r="W1405" s="13" t="s">
        <v>3121</v>
      </c>
      <c r="X1405" s="16">
        <v>1</v>
      </c>
      <c r="Y1405" t="s">
        <v>17</v>
      </c>
      <c r="Z1405" s="13"/>
    </row>
    <row r="1406" spans="1:26" customFormat="1" hidden="1">
      <c r="A1406">
        <v>1405</v>
      </c>
      <c r="B1406">
        <v>112792</v>
      </c>
      <c r="C1406" t="s">
        <v>3122</v>
      </c>
      <c r="D1406" t="s">
        <v>35</v>
      </c>
      <c r="E1406" t="s">
        <v>431</v>
      </c>
      <c r="F1406" t="s">
        <v>3123</v>
      </c>
      <c r="G1406" t="s">
        <v>3124</v>
      </c>
      <c r="H1406">
        <v>32</v>
      </c>
      <c r="I1406" s="10"/>
      <c r="J1406" s="10">
        <v>43271</v>
      </c>
      <c r="K1406" s="10">
        <v>43727</v>
      </c>
      <c r="L1406" s="11">
        <v>1182662.46</v>
      </c>
      <c r="M1406" s="11">
        <v>993834</v>
      </c>
      <c r="N1406" s="11">
        <v>760282.99</v>
      </c>
      <c r="O1406" s="11">
        <v>134167.60999999999</v>
      </c>
      <c r="P1406" s="11">
        <v>99383.4</v>
      </c>
      <c r="Q1406" s="11">
        <v>188828.46</v>
      </c>
      <c r="R1406" s="12">
        <f>Table7[[#This Row],[Solicitat beneficiar]]/Table7[[#This Row],[Valoare totala eligibila, LEI]]</f>
        <v>1</v>
      </c>
      <c r="S1406" s="11">
        <f>Table7[[#This Row],[Valoare totala eligibila, LEI]]-Table7[[#This Row],[Solicitat beneficiar]]</f>
        <v>0</v>
      </c>
      <c r="T1406" s="11" t="e">
        <f>Table7[[#This Row],[Necesar de finantare lei - valoare eligibila cf. art 6. lit b) - OUG 36/2023]]/#REF!</f>
        <v>#REF!</v>
      </c>
      <c r="U1406" s="11">
        <v>993834</v>
      </c>
      <c r="V1406" s="13">
        <v>100</v>
      </c>
      <c r="W1406" s="13" t="s">
        <v>2311</v>
      </c>
      <c r="X1406" s="16">
        <v>1</v>
      </c>
      <c r="Y1406" t="s">
        <v>17</v>
      </c>
      <c r="Z1406" s="13"/>
    </row>
    <row r="1407" spans="1:26" customFormat="1" hidden="1">
      <c r="A1407">
        <v>1406</v>
      </c>
      <c r="B1407">
        <v>112795</v>
      </c>
      <c r="C1407" t="s">
        <v>3125</v>
      </c>
      <c r="D1407" t="s">
        <v>35</v>
      </c>
      <c r="E1407" t="s">
        <v>2288</v>
      </c>
      <c r="F1407" t="s">
        <v>3126</v>
      </c>
      <c r="G1407" t="s">
        <v>3127</v>
      </c>
      <c r="H1407">
        <v>30</v>
      </c>
      <c r="I1407" s="10"/>
      <c r="J1407" s="10">
        <v>43269</v>
      </c>
      <c r="K1407" s="10">
        <v>43708</v>
      </c>
      <c r="L1407" s="11">
        <v>610737.06000000006</v>
      </c>
      <c r="M1407" s="11">
        <v>486146.92</v>
      </c>
      <c r="N1407" s="11">
        <v>365290.79</v>
      </c>
      <c r="O1407" s="11">
        <v>64463.09</v>
      </c>
      <c r="P1407" s="11">
        <v>56393.04</v>
      </c>
      <c r="Q1407" s="11">
        <v>124590.14</v>
      </c>
      <c r="R1407" s="12">
        <f>Table7[[#This Row],[Solicitat beneficiar]]/Table7[[#This Row],[Valoare totala eligibila, LEI]]</f>
        <v>0.99385346306421118</v>
      </c>
      <c r="S1407" s="11">
        <f>Table7[[#This Row],[Valoare totala eligibila, LEI]]-Table7[[#This Row],[Solicitat beneficiar]]</f>
        <v>2988.1199999999953</v>
      </c>
      <c r="T1407" s="11" t="e">
        <f>Table7[[#This Row],[Necesar de finantare lei - valoare eligibila cf. art 6. lit b) - OUG 36/2023]]/#REF!</f>
        <v>#REF!</v>
      </c>
      <c r="U1407" s="11">
        <v>483158.8</v>
      </c>
      <c r="V1407" s="13">
        <v>100</v>
      </c>
      <c r="W1407" s="13" t="s">
        <v>2311</v>
      </c>
      <c r="X1407" s="16">
        <v>1</v>
      </c>
      <c r="Y1407" t="s">
        <v>17</v>
      </c>
      <c r="Z1407" s="13"/>
    </row>
    <row r="1408" spans="1:26" customFormat="1" hidden="1">
      <c r="A1408">
        <v>1407</v>
      </c>
      <c r="B1408">
        <v>112804</v>
      </c>
      <c r="C1408" t="s">
        <v>3128</v>
      </c>
      <c r="D1408" t="s">
        <v>35</v>
      </c>
      <c r="E1408" t="s">
        <v>431</v>
      </c>
      <c r="F1408" t="s">
        <v>3129</v>
      </c>
      <c r="G1408" t="s">
        <v>3130</v>
      </c>
      <c r="H1408">
        <v>23</v>
      </c>
      <c r="I1408" s="10"/>
      <c r="J1408" s="10">
        <v>43164</v>
      </c>
      <c r="K1408" s="10">
        <v>43434</v>
      </c>
      <c r="L1408" s="11">
        <v>1207370.75</v>
      </c>
      <c r="M1408" s="11">
        <v>1014597.27</v>
      </c>
      <c r="N1408" s="11">
        <v>759866.54</v>
      </c>
      <c r="O1408" s="11">
        <v>134094.10999999999</v>
      </c>
      <c r="P1408" s="11">
        <v>120636.62</v>
      </c>
      <c r="Q1408" s="11">
        <v>192773.48</v>
      </c>
      <c r="R1408" s="12">
        <f>Table7[[#This Row],[Solicitat beneficiar]]/Table7[[#This Row],[Valoare totala eligibila, LEI]]</f>
        <v>0.96955002648489286</v>
      </c>
      <c r="S1408" s="11">
        <f>Table7[[#This Row],[Valoare totala eligibila, LEI]]-Table7[[#This Row],[Solicitat beneficiar]]</f>
        <v>30894.459999999963</v>
      </c>
      <c r="T1408" s="11" t="e">
        <f>Table7[[#This Row],[Necesar de finantare lei - valoare eligibila cf. art 6. lit b) - OUG 36/2023]]/#REF!</f>
        <v>#REF!</v>
      </c>
      <c r="U1408" s="11">
        <v>983702.81</v>
      </c>
      <c r="V1408" s="13">
        <v>100</v>
      </c>
      <c r="W1408" s="13" t="s">
        <v>2334</v>
      </c>
      <c r="X1408" s="16">
        <v>1</v>
      </c>
      <c r="Y1408" t="s">
        <v>17</v>
      </c>
      <c r="Z1408" s="13"/>
    </row>
    <row r="1409" spans="1:26" customFormat="1" hidden="1">
      <c r="A1409">
        <v>1408</v>
      </c>
      <c r="B1409">
        <v>112843</v>
      </c>
      <c r="C1409" t="s">
        <v>3131</v>
      </c>
      <c r="D1409" t="s">
        <v>35</v>
      </c>
      <c r="E1409" t="s">
        <v>2288</v>
      </c>
      <c r="F1409" t="s">
        <v>3132</v>
      </c>
      <c r="G1409" t="s">
        <v>3133</v>
      </c>
      <c r="H1409">
        <v>22</v>
      </c>
      <c r="I1409" s="10"/>
      <c r="J1409" s="10">
        <v>43269</v>
      </c>
      <c r="K1409" s="10">
        <v>43465</v>
      </c>
      <c r="L1409" s="11">
        <v>1128865.32</v>
      </c>
      <c r="M1409" s="11">
        <v>948326.32</v>
      </c>
      <c r="N1409" s="11">
        <v>680974.17</v>
      </c>
      <c r="O1409" s="11">
        <v>120171.91</v>
      </c>
      <c r="P1409" s="11">
        <v>147180.24</v>
      </c>
      <c r="Q1409" s="11">
        <v>180539</v>
      </c>
      <c r="R1409" s="12">
        <f>Table7[[#This Row],[Solicitat beneficiar]]/Table7[[#This Row],[Valoare totala eligibila, LEI]]</f>
        <v>1</v>
      </c>
      <c r="S1409" s="11">
        <f>Table7[[#This Row],[Valoare totala eligibila, LEI]]-Table7[[#This Row],[Solicitat beneficiar]]</f>
        <v>0</v>
      </c>
      <c r="T1409" s="11" t="e">
        <f>Table7[[#This Row],[Necesar de finantare lei - valoare eligibila cf. art 6. lit b) - OUG 36/2023]]/#REF!</f>
        <v>#REF!</v>
      </c>
      <c r="U1409" s="11">
        <v>948326.32</v>
      </c>
      <c r="V1409" s="13">
        <v>100</v>
      </c>
      <c r="W1409" s="13" t="s">
        <v>2311</v>
      </c>
      <c r="X1409" s="16">
        <v>1</v>
      </c>
      <c r="Y1409" t="s">
        <v>17</v>
      </c>
      <c r="Z1409" s="13"/>
    </row>
    <row r="1410" spans="1:26" customFormat="1" hidden="1">
      <c r="A1410">
        <v>1409</v>
      </c>
      <c r="B1410">
        <v>112931</v>
      </c>
      <c r="C1410" t="s">
        <v>3134</v>
      </c>
      <c r="D1410" t="s">
        <v>35</v>
      </c>
      <c r="E1410" t="s">
        <v>431</v>
      </c>
      <c r="F1410" t="s">
        <v>3135</v>
      </c>
      <c r="G1410" t="s">
        <v>3136</v>
      </c>
      <c r="H1410">
        <v>59</v>
      </c>
      <c r="I1410" s="10"/>
      <c r="J1410" s="10">
        <v>43329</v>
      </c>
      <c r="K1410" s="10">
        <v>44042</v>
      </c>
      <c r="L1410" s="11">
        <v>1683074.87</v>
      </c>
      <c r="M1410" s="11">
        <v>1311901.28</v>
      </c>
      <c r="N1410" s="11">
        <v>760291</v>
      </c>
      <c r="O1410" s="11">
        <v>134169</v>
      </c>
      <c r="P1410" s="11">
        <v>417441.28000000003</v>
      </c>
      <c r="Q1410" s="11">
        <v>371173.59</v>
      </c>
      <c r="R1410" s="12">
        <f>Table7[[#This Row],[Solicitat beneficiar]]/Table7[[#This Row],[Valoare totala eligibila, LEI]]</f>
        <v>3.9840253833733588E-2</v>
      </c>
      <c r="S1410" s="11">
        <f>Table7[[#This Row],[Valoare totala eligibila, LEI]]-Table7[[#This Row],[Solicitat beneficiar]]</f>
        <v>1259634.8</v>
      </c>
      <c r="T1410" s="11" t="e">
        <f>Table7[[#This Row],[Necesar de finantare lei - valoare eligibila cf. art 6. lit b) - OUG 36/2023]]/#REF!</f>
        <v>#REF!</v>
      </c>
      <c r="U1410" s="11">
        <v>52266.48</v>
      </c>
      <c r="V1410" s="13">
        <v>0</v>
      </c>
      <c r="W1410" s="13" t="s">
        <v>2364</v>
      </c>
      <c r="X1410" s="16">
        <v>0</v>
      </c>
      <c r="Y1410" t="s">
        <v>19</v>
      </c>
      <c r="Z1410" s="13"/>
    </row>
    <row r="1411" spans="1:26" customFormat="1" hidden="1">
      <c r="A1411">
        <v>1410</v>
      </c>
      <c r="B1411">
        <v>112951</v>
      </c>
      <c r="C1411" t="s">
        <v>3137</v>
      </c>
      <c r="D1411" t="s">
        <v>35</v>
      </c>
      <c r="E1411" t="s">
        <v>2288</v>
      </c>
      <c r="F1411" t="s">
        <v>3138</v>
      </c>
      <c r="G1411" t="s">
        <v>3139</v>
      </c>
      <c r="H1411">
        <v>30</v>
      </c>
      <c r="I1411" s="10"/>
      <c r="J1411" s="10">
        <v>43161</v>
      </c>
      <c r="K1411" s="10">
        <v>43708</v>
      </c>
      <c r="L1411" s="11">
        <v>1202348.99</v>
      </c>
      <c r="M1411" s="11">
        <v>993823</v>
      </c>
      <c r="N1411" s="11">
        <v>760274.59</v>
      </c>
      <c r="O1411" s="11">
        <v>134166.10999999999</v>
      </c>
      <c r="P1411" s="11">
        <v>99382.3</v>
      </c>
      <c r="Q1411" s="11">
        <v>208525.99</v>
      </c>
      <c r="R1411" s="12">
        <f>Table7[[#This Row],[Solicitat beneficiar]]/Table7[[#This Row],[Valoare totala eligibila, LEI]]</f>
        <v>0.96677973844437082</v>
      </c>
      <c r="S1411" s="11">
        <f>Table7[[#This Row],[Valoare totala eligibila, LEI]]-Table7[[#This Row],[Solicitat beneficiar]]</f>
        <v>33015.060000000056</v>
      </c>
      <c r="T1411" s="11" t="e">
        <f>Table7[[#This Row],[Necesar de finantare lei - valoare eligibila cf. art 6. lit b) - OUG 36/2023]]/#REF!</f>
        <v>#REF!</v>
      </c>
      <c r="U1411" s="11">
        <v>960807.94</v>
      </c>
      <c r="V1411" s="13">
        <v>100</v>
      </c>
      <c r="W1411" s="13" t="s">
        <v>2311</v>
      </c>
      <c r="X1411" s="16">
        <v>1</v>
      </c>
      <c r="Y1411" t="s">
        <v>17</v>
      </c>
      <c r="Z1411" s="13"/>
    </row>
    <row r="1412" spans="1:26" customFormat="1" hidden="1">
      <c r="A1412">
        <v>1411</v>
      </c>
      <c r="B1412">
        <v>113002</v>
      </c>
      <c r="C1412" t="s">
        <v>3140</v>
      </c>
      <c r="D1412" t="s">
        <v>35</v>
      </c>
      <c r="E1412" t="s">
        <v>456</v>
      </c>
      <c r="F1412" t="s">
        <v>3141</v>
      </c>
      <c r="G1412" t="s">
        <v>3142</v>
      </c>
      <c r="H1412">
        <v>39</v>
      </c>
      <c r="I1412" s="10">
        <v>43191</v>
      </c>
      <c r="J1412" s="10">
        <v>43243</v>
      </c>
      <c r="K1412" s="10">
        <v>44377</v>
      </c>
      <c r="L1412" s="11">
        <v>1105212.32</v>
      </c>
      <c r="M1412" s="11">
        <v>1105212.32</v>
      </c>
      <c r="N1412" s="11">
        <v>751544.37</v>
      </c>
      <c r="O1412" s="11">
        <v>132625.48000000001</v>
      </c>
      <c r="P1412" s="11">
        <v>221042.47</v>
      </c>
      <c r="Q1412" s="11">
        <v>0</v>
      </c>
      <c r="R1412" s="12">
        <f>Table7[[#This Row],[Solicitat beneficiar]]/Table7[[#This Row],[Valoare totala eligibila, LEI]]</f>
        <v>0.9950915856602105</v>
      </c>
      <c r="S1412" s="11">
        <f>Table7[[#This Row],[Valoare totala eligibila, LEI]]-Table7[[#This Row],[Solicitat beneficiar]]</f>
        <v>5424.8400000000838</v>
      </c>
      <c r="T1412" s="11" t="e">
        <f>Table7[[#This Row],[Necesar de finantare lei - valoare eligibila cf. art 6. lit b) - OUG 36/2023]]/#REF!</f>
        <v>#REF!</v>
      </c>
      <c r="U1412" s="11">
        <v>1099787.48</v>
      </c>
      <c r="V1412" s="13">
        <v>100</v>
      </c>
      <c r="W1412" s="13" t="s">
        <v>2311</v>
      </c>
      <c r="X1412" s="16">
        <v>1</v>
      </c>
      <c r="Y1412" t="s">
        <v>17</v>
      </c>
      <c r="Z1412" s="13"/>
    </row>
    <row r="1413" spans="1:26" customFormat="1" hidden="1">
      <c r="A1413">
        <v>1412</v>
      </c>
      <c r="B1413">
        <v>113004</v>
      </c>
      <c r="C1413" t="s">
        <v>3143</v>
      </c>
      <c r="D1413" t="s">
        <v>35</v>
      </c>
      <c r="E1413" t="s">
        <v>2288</v>
      </c>
      <c r="F1413" t="s">
        <v>3144</v>
      </c>
      <c r="G1413" t="s">
        <v>3145</v>
      </c>
      <c r="H1413">
        <v>23</v>
      </c>
      <c r="I1413" s="10"/>
      <c r="J1413" s="10">
        <v>43241</v>
      </c>
      <c r="K1413" s="10">
        <v>43524</v>
      </c>
      <c r="L1413" s="11">
        <v>1253310.6399999999</v>
      </c>
      <c r="M1413" s="11">
        <v>1053202.21</v>
      </c>
      <c r="N1413" s="11">
        <v>747150</v>
      </c>
      <c r="O1413" s="11">
        <v>131850</v>
      </c>
      <c r="P1413" s="11">
        <v>174202.21</v>
      </c>
      <c r="Q1413" s="11">
        <v>200108.43</v>
      </c>
      <c r="R1413" s="12">
        <f>Table7[[#This Row],[Solicitat beneficiar]]/Table7[[#This Row],[Valoare totala eligibila, LEI]]</f>
        <v>1</v>
      </c>
      <c r="S1413" s="11">
        <f>Table7[[#This Row],[Valoare totala eligibila, LEI]]-Table7[[#This Row],[Solicitat beneficiar]]</f>
        <v>0</v>
      </c>
      <c r="T1413" s="11" t="e">
        <f>Table7[[#This Row],[Necesar de finantare lei - valoare eligibila cf. art 6. lit b) - OUG 36/2023]]/#REF!</f>
        <v>#REF!</v>
      </c>
      <c r="U1413" s="11">
        <v>1053202.21</v>
      </c>
      <c r="V1413" s="13">
        <v>100</v>
      </c>
      <c r="W1413" s="13" t="s">
        <v>2311</v>
      </c>
      <c r="X1413" s="16">
        <v>1</v>
      </c>
      <c r="Y1413" t="s">
        <v>17</v>
      </c>
      <c r="Z1413" s="13"/>
    </row>
    <row r="1414" spans="1:26" customFormat="1" hidden="1">
      <c r="A1414">
        <v>1413</v>
      </c>
      <c r="B1414">
        <v>113052</v>
      </c>
      <c r="C1414" t="s">
        <v>3146</v>
      </c>
      <c r="D1414" t="s">
        <v>35</v>
      </c>
      <c r="E1414" t="s">
        <v>256</v>
      </c>
      <c r="F1414" t="s">
        <v>3147</v>
      </c>
      <c r="G1414" t="s">
        <v>3148</v>
      </c>
      <c r="H1414">
        <v>31</v>
      </c>
      <c r="I1414" s="10">
        <v>42705</v>
      </c>
      <c r="J1414" s="10">
        <v>43241</v>
      </c>
      <c r="K1414" s="10">
        <v>43646</v>
      </c>
      <c r="L1414" s="11">
        <v>961201.16</v>
      </c>
      <c r="M1414" s="11">
        <v>809045.34</v>
      </c>
      <c r="N1414" s="11">
        <v>550150.81999999995</v>
      </c>
      <c r="O1414" s="11">
        <v>97085.440000000002</v>
      </c>
      <c r="P1414" s="11">
        <v>161809.07999999999</v>
      </c>
      <c r="Q1414" s="11">
        <v>152155.82</v>
      </c>
      <c r="R1414" s="12">
        <f>Table7[[#This Row],[Solicitat beneficiar]]/Table7[[#This Row],[Valoare totala eligibila, LEI]]</f>
        <v>0.96968562973244499</v>
      </c>
      <c r="S1414" s="11">
        <f>Table7[[#This Row],[Valoare totala eligibila, LEI]]-Table7[[#This Row],[Solicitat beneficiar]]</f>
        <v>24525.699999999953</v>
      </c>
      <c r="T1414" s="11" t="e">
        <f>Table7[[#This Row],[Necesar de finantare lei - valoare eligibila cf. art 6. lit b) - OUG 36/2023]]/#REF!</f>
        <v>#REF!</v>
      </c>
      <c r="U1414" s="11">
        <v>784519.64</v>
      </c>
      <c r="V1414" s="13">
        <v>100</v>
      </c>
      <c r="W1414" s="13" t="s">
        <v>2814</v>
      </c>
      <c r="X1414" s="16">
        <v>1</v>
      </c>
      <c r="Y1414" t="s">
        <v>17</v>
      </c>
      <c r="Z1414" s="13"/>
    </row>
    <row r="1415" spans="1:26" customFormat="1" hidden="1">
      <c r="A1415">
        <v>1414</v>
      </c>
      <c r="B1415">
        <v>113087</v>
      </c>
      <c r="C1415" t="s">
        <v>3149</v>
      </c>
      <c r="D1415" t="s">
        <v>35</v>
      </c>
      <c r="E1415" t="s">
        <v>335</v>
      </c>
      <c r="F1415" t="s">
        <v>3150</v>
      </c>
      <c r="G1415" t="s">
        <v>3151</v>
      </c>
      <c r="H1415">
        <v>25</v>
      </c>
      <c r="I1415" s="10"/>
      <c r="J1415" s="10">
        <v>43189</v>
      </c>
      <c r="K1415" s="10">
        <v>43555</v>
      </c>
      <c r="L1415" s="11">
        <v>1047073.69</v>
      </c>
      <c r="M1415" s="11">
        <v>877494.86</v>
      </c>
      <c r="N1415" s="11">
        <v>596696.51</v>
      </c>
      <c r="O1415" s="11">
        <v>105299.38</v>
      </c>
      <c r="P1415" s="11">
        <v>175498.97</v>
      </c>
      <c r="Q1415" s="11">
        <v>169578.83</v>
      </c>
      <c r="R1415" s="12">
        <f>Table7[[#This Row],[Solicitat beneficiar]]/Table7[[#This Row],[Valoare totala eligibila, LEI]]</f>
        <v>0.97511336989483899</v>
      </c>
      <c r="S1415" s="11">
        <f>Table7[[#This Row],[Valoare totala eligibila, LEI]]-Table7[[#This Row],[Solicitat beneficiar]]</f>
        <v>21837.890000000014</v>
      </c>
      <c r="T1415" s="11" t="e">
        <f>Table7[[#This Row],[Necesar de finantare lei - valoare eligibila cf. art 6. lit b) - OUG 36/2023]]/#REF!</f>
        <v>#REF!</v>
      </c>
      <c r="U1415" s="11">
        <v>855656.97</v>
      </c>
      <c r="V1415" s="13">
        <v>100</v>
      </c>
      <c r="W1415" s="13" t="s">
        <v>2311</v>
      </c>
      <c r="X1415" s="16">
        <v>1</v>
      </c>
      <c r="Y1415" t="s">
        <v>17</v>
      </c>
      <c r="Z1415" s="13"/>
    </row>
    <row r="1416" spans="1:26" customFormat="1" hidden="1">
      <c r="A1416">
        <v>1415</v>
      </c>
      <c r="B1416">
        <v>113172</v>
      </c>
      <c r="C1416" t="s">
        <v>3152</v>
      </c>
      <c r="D1416" t="s">
        <v>35</v>
      </c>
      <c r="E1416" t="s">
        <v>2392</v>
      </c>
      <c r="F1416" t="s">
        <v>3153</v>
      </c>
      <c r="G1416" t="s">
        <v>3154</v>
      </c>
      <c r="H1416">
        <v>25</v>
      </c>
      <c r="I1416" s="10"/>
      <c r="J1416" s="10">
        <v>43273</v>
      </c>
      <c r="K1416" s="10">
        <v>43585</v>
      </c>
      <c r="L1416" s="11">
        <v>1162351.6599999999</v>
      </c>
      <c r="M1416" s="11">
        <v>976766.1</v>
      </c>
      <c r="N1416" s="11">
        <v>664200.94999999995</v>
      </c>
      <c r="O1416" s="11">
        <v>117211.93</v>
      </c>
      <c r="P1416" s="11">
        <v>195353.22</v>
      </c>
      <c r="Q1416" s="11">
        <v>185585.56</v>
      </c>
      <c r="R1416" s="12">
        <f>Table7[[#This Row],[Solicitat beneficiar]]/Table7[[#This Row],[Valoare totala eligibila, LEI]]</f>
        <v>0.99102538468523838</v>
      </c>
      <c r="S1416" s="11">
        <f>Table7[[#This Row],[Valoare totala eligibila, LEI]]-Table7[[#This Row],[Solicitat beneficiar]]</f>
        <v>8766.0999999999767</v>
      </c>
      <c r="T1416" s="11" t="e">
        <f>Table7[[#This Row],[Necesar de finantare lei - valoare eligibila cf. art 6. lit b) - OUG 36/2023]]/#REF!</f>
        <v>#REF!</v>
      </c>
      <c r="U1416" s="11">
        <v>968000</v>
      </c>
      <c r="V1416" s="13">
        <v>100</v>
      </c>
      <c r="W1416" s="13" t="s">
        <v>2311</v>
      </c>
      <c r="X1416" s="16">
        <v>1</v>
      </c>
      <c r="Y1416" t="s">
        <v>17</v>
      </c>
      <c r="Z1416" s="13"/>
    </row>
    <row r="1417" spans="1:26" customFormat="1" hidden="1">
      <c r="A1417">
        <v>1416</v>
      </c>
      <c r="B1417">
        <v>113202</v>
      </c>
      <c r="C1417" t="s">
        <v>3155</v>
      </c>
      <c r="D1417" t="s">
        <v>35</v>
      </c>
      <c r="E1417" t="s">
        <v>431</v>
      </c>
      <c r="F1417" t="s">
        <v>3156</v>
      </c>
      <c r="G1417" t="s">
        <v>3157</v>
      </c>
      <c r="H1417">
        <v>24</v>
      </c>
      <c r="I1417" s="10"/>
      <c r="J1417" s="10">
        <v>43164</v>
      </c>
      <c r="K1417" s="10">
        <v>43524</v>
      </c>
      <c r="L1417" s="11">
        <v>752303.84</v>
      </c>
      <c r="M1417" s="11">
        <v>750504.56</v>
      </c>
      <c r="N1417" s="11">
        <v>510343.1</v>
      </c>
      <c r="O1417" s="11">
        <v>90060.55</v>
      </c>
      <c r="P1417" s="11">
        <v>150100.91</v>
      </c>
      <c r="Q1417" s="11">
        <v>1799.28</v>
      </c>
      <c r="R1417" s="12">
        <f>Table7[[#This Row],[Solicitat beneficiar]]/Table7[[#This Row],[Valoare totala eligibila, LEI]]</f>
        <v>0.78238791780292438</v>
      </c>
      <c r="S1417" s="11">
        <f>Table7[[#This Row],[Valoare totala eligibila, LEI]]-Table7[[#This Row],[Solicitat beneficiar]]</f>
        <v>163318.8600000001</v>
      </c>
      <c r="T1417" s="11" t="e">
        <f>Table7[[#This Row],[Necesar de finantare lei - valoare eligibila cf. art 6. lit b) - OUG 36/2023]]/#REF!</f>
        <v>#REF!</v>
      </c>
      <c r="U1417" s="11">
        <v>587185.69999999995</v>
      </c>
      <c r="V1417" s="13">
        <v>100</v>
      </c>
      <c r="W1417" s="13" t="s">
        <v>2311</v>
      </c>
      <c r="X1417" s="16">
        <v>1</v>
      </c>
      <c r="Y1417" t="s">
        <v>17</v>
      </c>
      <c r="Z1417" s="13"/>
    </row>
    <row r="1418" spans="1:26" customFormat="1" hidden="1">
      <c r="A1418">
        <v>1417</v>
      </c>
      <c r="B1418">
        <v>113255</v>
      </c>
      <c r="C1418" t="s">
        <v>3158</v>
      </c>
      <c r="D1418" t="s">
        <v>35</v>
      </c>
      <c r="E1418" t="s">
        <v>335</v>
      </c>
      <c r="F1418" t="s">
        <v>3159</v>
      </c>
      <c r="G1418" t="s">
        <v>3160</v>
      </c>
      <c r="H1418">
        <v>31</v>
      </c>
      <c r="I1418" s="10"/>
      <c r="J1418" s="10">
        <v>43251</v>
      </c>
      <c r="K1418" s="10">
        <v>43738</v>
      </c>
      <c r="L1418" s="11">
        <v>541242.87</v>
      </c>
      <c r="M1418" s="11">
        <v>451658.71</v>
      </c>
      <c r="N1418" s="11">
        <v>307127.84000000003</v>
      </c>
      <c r="O1418" s="11">
        <v>54199.03</v>
      </c>
      <c r="P1418" s="11">
        <v>90331.839999999997</v>
      </c>
      <c r="Q1418" s="11">
        <v>89584.16</v>
      </c>
      <c r="R1418" s="12">
        <f>Table7[[#This Row],[Solicitat beneficiar]]/Table7[[#This Row],[Valoare totala eligibila, LEI]]</f>
        <v>0.995378900143429</v>
      </c>
      <c r="S1418" s="11">
        <f>Table7[[#This Row],[Valoare totala eligibila, LEI]]-Table7[[#This Row],[Solicitat beneficiar]]</f>
        <v>2087.1600000000326</v>
      </c>
      <c r="T1418" s="11" t="e">
        <f>Table7[[#This Row],[Necesar de finantare lei - valoare eligibila cf. art 6. lit b) - OUG 36/2023]]/#REF!</f>
        <v>#REF!</v>
      </c>
      <c r="U1418" s="11">
        <v>449571.55</v>
      </c>
      <c r="V1418" s="13">
        <v>100</v>
      </c>
      <c r="W1418" s="13" t="s">
        <v>2311</v>
      </c>
      <c r="X1418" s="16">
        <v>1</v>
      </c>
      <c r="Y1418" t="s">
        <v>17</v>
      </c>
      <c r="Z1418" s="13"/>
    </row>
    <row r="1419" spans="1:26" customFormat="1" hidden="1">
      <c r="A1419">
        <v>1418</v>
      </c>
      <c r="B1419">
        <v>113267</v>
      </c>
      <c r="C1419" t="s">
        <v>3161</v>
      </c>
      <c r="D1419" t="s">
        <v>35</v>
      </c>
      <c r="E1419" t="s">
        <v>2288</v>
      </c>
      <c r="F1419" t="s">
        <v>3162</v>
      </c>
      <c r="G1419" t="s">
        <v>3163</v>
      </c>
      <c r="H1419">
        <v>23</v>
      </c>
      <c r="I1419" s="10"/>
      <c r="J1419" s="10">
        <v>43172</v>
      </c>
      <c r="K1419" s="10">
        <v>43496</v>
      </c>
      <c r="L1419" s="11">
        <v>632381.66</v>
      </c>
      <c r="M1419" s="11">
        <v>529292.16</v>
      </c>
      <c r="N1419" s="11">
        <v>359873.67</v>
      </c>
      <c r="O1419" s="11">
        <v>63507.13</v>
      </c>
      <c r="P1419" s="11">
        <v>105911.36</v>
      </c>
      <c r="Q1419" s="11">
        <v>103089.5</v>
      </c>
      <c r="R1419" s="12">
        <f>Table7[[#This Row],[Solicitat beneficiar]]/Table7[[#This Row],[Valoare totala eligibila, LEI]]</f>
        <v>1</v>
      </c>
      <c r="S1419" s="11">
        <f>Table7[[#This Row],[Valoare totala eligibila, LEI]]-Table7[[#This Row],[Solicitat beneficiar]]</f>
        <v>0</v>
      </c>
      <c r="T1419" s="11" t="e">
        <f>Table7[[#This Row],[Necesar de finantare lei - valoare eligibila cf. art 6. lit b) - OUG 36/2023]]/#REF!</f>
        <v>#REF!</v>
      </c>
      <c r="U1419" s="11">
        <v>529292.16</v>
      </c>
      <c r="V1419" s="13">
        <v>100</v>
      </c>
      <c r="W1419" s="13" t="s">
        <v>2311</v>
      </c>
      <c r="X1419" s="16">
        <v>1</v>
      </c>
      <c r="Y1419" t="s">
        <v>17</v>
      </c>
      <c r="Z1419" s="13"/>
    </row>
    <row r="1420" spans="1:26" customFormat="1" hidden="1">
      <c r="A1420">
        <v>1419</v>
      </c>
      <c r="B1420">
        <v>113316</v>
      </c>
      <c r="C1420" t="s">
        <v>3164</v>
      </c>
      <c r="D1420" t="s">
        <v>35</v>
      </c>
      <c r="E1420" t="s">
        <v>256</v>
      </c>
      <c r="F1420" t="s">
        <v>3165</v>
      </c>
      <c r="G1420" t="s">
        <v>3166</v>
      </c>
      <c r="H1420">
        <v>41</v>
      </c>
      <c r="I1420" s="10">
        <v>42767</v>
      </c>
      <c r="J1420" s="10">
        <v>43189</v>
      </c>
      <c r="K1420" s="10">
        <v>44012</v>
      </c>
      <c r="L1420" s="11">
        <v>809172.9</v>
      </c>
      <c r="M1420" s="11">
        <v>775678.62</v>
      </c>
      <c r="N1420" s="11">
        <v>560427.81999999995</v>
      </c>
      <c r="O1420" s="11">
        <v>98899.02</v>
      </c>
      <c r="P1420" s="11">
        <v>116351.78</v>
      </c>
      <c r="Q1420" s="11">
        <v>33494.28</v>
      </c>
      <c r="R1420" s="12">
        <f>Table7[[#This Row],[Solicitat beneficiar]]/Table7[[#This Row],[Valoare totala eligibila, LEI]]</f>
        <v>0.99999809199330514</v>
      </c>
      <c r="S1420" s="11">
        <f>Table7[[#This Row],[Valoare totala eligibila, LEI]]-Table7[[#This Row],[Solicitat beneficiar]]</f>
        <v>1.4799999999813735</v>
      </c>
      <c r="T1420" s="11" t="e">
        <f>Table7[[#This Row],[Necesar de finantare lei - valoare eligibila cf. art 6. lit b) - OUG 36/2023]]/#REF!</f>
        <v>#REF!</v>
      </c>
      <c r="U1420" s="11">
        <v>775677.14</v>
      </c>
      <c r="V1420" s="13">
        <v>100</v>
      </c>
      <c r="W1420" s="13" t="s">
        <v>2814</v>
      </c>
      <c r="X1420" s="16">
        <v>1</v>
      </c>
      <c r="Y1420" t="s">
        <v>17</v>
      </c>
      <c r="Z1420" s="13"/>
    </row>
    <row r="1421" spans="1:26" customFormat="1" hidden="1">
      <c r="A1421">
        <v>1420</v>
      </c>
      <c r="B1421">
        <v>113366</v>
      </c>
      <c r="C1421" t="s">
        <v>3167</v>
      </c>
      <c r="D1421" t="s">
        <v>35</v>
      </c>
      <c r="E1421" t="s">
        <v>335</v>
      </c>
      <c r="F1421" t="s">
        <v>3168</v>
      </c>
      <c r="G1421" t="s">
        <v>3169</v>
      </c>
      <c r="H1421">
        <v>26</v>
      </c>
      <c r="I1421" s="10"/>
      <c r="J1421" s="10">
        <v>43272</v>
      </c>
      <c r="K1421" s="10">
        <v>43585</v>
      </c>
      <c r="L1421" s="11">
        <v>1239249.19</v>
      </c>
      <c r="M1421" s="11">
        <v>1046814.45</v>
      </c>
      <c r="N1421" s="11">
        <v>711833.73</v>
      </c>
      <c r="O1421" s="11">
        <v>125617.72</v>
      </c>
      <c r="P1421" s="11">
        <v>209363</v>
      </c>
      <c r="Q1421" s="11">
        <v>192434.74</v>
      </c>
      <c r="R1421" s="12">
        <f>Table7[[#This Row],[Solicitat beneficiar]]/Table7[[#This Row],[Valoare totala eligibila, LEI]]</f>
        <v>0</v>
      </c>
      <c r="S1421" s="11">
        <f>Table7[[#This Row],[Valoare totala eligibila, LEI]]-Table7[[#This Row],[Solicitat beneficiar]]</f>
        <v>1046814.45</v>
      </c>
      <c r="T1421" s="11" t="e">
        <f>Table7[[#This Row],[Necesar de finantare lei - valoare eligibila cf. art 6. lit b) - OUG 36/2023]]/#REF!</f>
        <v>#REF!</v>
      </c>
      <c r="U1421" s="11">
        <v>0</v>
      </c>
      <c r="V1421" s="13">
        <v>0</v>
      </c>
      <c r="W1421" s="13" t="s">
        <v>2364</v>
      </c>
      <c r="X1421" s="16">
        <v>0</v>
      </c>
      <c r="Y1421" t="s">
        <v>19</v>
      </c>
      <c r="Z1421" s="13"/>
    </row>
    <row r="1422" spans="1:26" customFormat="1" hidden="1">
      <c r="A1422">
        <v>1421</v>
      </c>
      <c r="B1422">
        <v>113373</v>
      </c>
      <c r="C1422" t="s">
        <v>3170</v>
      </c>
      <c r="D1422" t="s">
        <v>35</v>
      </c>
      <c r="E1422" t="s">
        <v>256</v>
      </c>
      <c r="F1422" t="s">
        <v>3171</v>
      </c>
      <c r="G1422" t="s">
        <v>3172</v>
      </c>
      <c r="H1422">
        <v>36</v>
      </c>
      <c r="I1422" s="10"/>
      <c r="J1422" s="10">
        <v>43171</v>
      </c>
      <c r="K1422" s="10">
        <v>43555</v>
      </c>
      <c r="L1422" s="11">
        <v>1158551.48</v>
      </c>
      <c r="M1422" s="11">
        <v>979516</v>
      </c>
      <c r="N1422" s="11">
        <v>707700.3</v>
      </c>
      <c r="O1422" s="11">
        <v>124888.3</v>
      </c>
      <c r="P1422" s="11">
        <v>146927.4</v>
      </c>
      <c r="Q1422" s="11">
        <v>179035.48</v>
      </c>
      <c r="R1422" s="12">
        <f>Table7[[#This Row],[Solicitat beneficiar]]/Table7[[#This Row],[Valoare totala eligibila, LEI]]</f>
        <v>0.99522072125417038</v>
      </c>
      <c r="S1422" s="11">
        <f>Table7[[#This Row],[Valoare totala eligibila, LEI]]-Table7[[#This Row],[Solicitat beneficiar]]</f>
        <v>4681.3800000000047</v>
      </c>
      <c r="T1422" s="11" t="e">
        <f>Table7[[#This Row],[Necesar de finantare lei - valoare eligibila cf. art 6. lit b) - OUG 36/2023]]/#REF!</f>
        <v>#REF!</v>
      </c>
      <c r="U1422" s="11">
        <v>974834.62</v>
      </c>
      <c r="V1422" s="13">
        <v>100</v>
      </c>
      <c r="W1422" s="13" t="s">
        <v>2311</v>
      </c>
      <c r="X1422" s="16">
        <v>1</v>
      </c>
      <c r="Y1422" t="s">
        <v>17</v>
      </c>
      <c r="Z1422" s="13"/>
    </row>
    <row r="1423" spans="1:26" customFormat="1" hidden="1">
      <c r="A1423">
        <v>1422</v>
      </c>
      <c r="B1423">
        <v>113379</v>
      </c>
      <c r="C1423" t="s">
        <v>3173</v>
      </c>
      <c r="D1423" t="s">
        <v>35</v>
      </c>
      <c r="E1423" t="s">
        <v>256</v>
      </c>
      <c r="F1423" t="s">
        <v>3174</v>
      </c>
      <c r="G1423" t="s">
        <v>3175</v>
      </c>
      <c r="H1423">
        <v>26</v>
      </c>
      <c r="I1423" s="10">
        <v>42832</v>
      </c>
      <c r="J1423" s="10">
        <v>43271</v>
      </c>
      <c r="K1423" s="10">
        <v>43616</v>
      </c>
      <c r="L1423" s="11">
        <v>1134771.73</v>
      </c>
      <c r="M1423" s="11">
        <v>953589.69</v>
      </c>
      <c r="N1423" s="11">
        <v>638876.47</v>
      </c>
      <c r="O1423" s="11">
        <v>112742.92</v>
      </c>
      <c r="P1423" s="11">
        <v>201970.3</v>
      </c>
      <c r="Q1423" s="11">
        <v>181182.04</v>
      </c>
      <c r="R1423" s="12">
        <f>Table7[[#This Row],[Solicitat beneficiar]]/Table7[[#This Row],[Valoare totala eligibila, LEI]]</f>
        <v>1</v>
      </c>
      <c r="S1423" s="11">
        <f>Table7[[#This Row],[Valoare totala eligibila, LEI]]-Table7[[#This Row],[Solicitat beneficiar]]</f>
        <v>0</v>
      </c>
      <c r="T1423" s="11" t="e">
        <f>Table7[[#This Row],[Necesar de finantare lei - valoare eligibila cf. art 6. lit b) - OUG 36/2023]]/#REF!</f>
        <v>#REF!</v>
      </c>
      <c r="U1423" s="11">
        <v>953589.69</v>
      </c>
      <c r="V1423" s="13">
        <v>100</v>
      </c>
      <c r="W1423" s="13" t="s">
        <v>2814</v>
      </c>
      <c r="X1423" s="16">
        <v>1</v>
      </c>
      <c r="Y1423" t="s">
        <v>17</v>
      </c>
      <c r="Z1423" s="13"/>
    </row>
    <row r="1424" spans="1:26" customFormat="1" hidden="1">
      <c r="A1424">
        <v>1423</v>
      </c>
      <c r="B1424">
        <v>113381</v>
      </c>
      <c r="C1424" t="s">
        <v>3176</v>
      </c>
      <c r="D1424" t="s">
        <v>35</v>
      </c>
      <c r="E1424" t="s">
        <v>2288</v>
      </c>
      <c r="F1424" t="s">
        <v>3177</v>
      </c>
      <c r="G1424" t="s">
        <v>3178</v>
      </c>
      <c r="H1424">
        <v>21</v>
      </c>
      <c r="I1424" s="10"/>
      <c r="J1424" s="10">
        <v>43202</v>
      </c>
      <c r="K1424" s="10">
        <v>43434</v>
      </c>
      <c r="L1424" s="11">
        <v>1027198.48</v>
      </c>
      <c r="M1424" s="11">
        <v>863192</v>
      </c>
      <c r="N1424" s="11">
        <v>660341.87</v>
      </c>
      <c r="O1424" s="11">
        <v>116530.93</v>
      </c>
      <c r="P1424" s="11">
        <v>86319.2</v>
      </c>
      <c r="Q1424" s="11">
        <v>164006.48000000001</v>
      </c>
      <c r="R1424" s="12">
        <f>Table7[[#This Row],[Solicitat beneficiar]]/Table7[[#This Row],[Valoare totala eligibila, LEI]]</f>
        <v>0.99748743037470233</v>
      </c>
      <c r="S1424" s="11">
        <f>Table7[[#This Row],[Valoare totala eligibila, LEI]]-Table7[[#This Row],[Solicitat beneficiar]]</f>
        <v>2168.8299999999581</v>
      </c>
      <c r="T1424" s="11" t="e">
        <f>Table7[[#This Row],[Necesar de finantare lei - valoare eligibila cf. art 6. lit b) - OUG 36/2023]]/#REF!</f>
        <v>#REF!</v>
      </c>
      <c r="U1424" s="11">
        <v>861023.17</v>
      </c>
      <c r="V1424" s="13">
        <v>100</v>
      </c>
      <c r="W1424" s="13" t="s">
        <v>2311</v>
      </c>
      <c r="X1424" s="16">
        <v>1</v>
      </c>
      <c r="Y1424" t="s">
        <v>17</v>
      </c>
      <c r="Z1424" s="13"/>
    </row>
    <row r="1425" spans="1:26" customFormat="1" hidden="1">
      <c r="A1425">
        <v>1424</v>
      </c>
      <c r="B1425">
        <v>113439</v>
      </c>
      <c r="C1425" t="s">
        <v>3179</v>
      </c>
      <c r="D1425" t="s">
        <v>35</v>
      </c>
      <c r="E1425" t="s">
        <v>2288</v>
      </c>
      <c r="F1425" t="s">
        <v>3180</v>
      </c>
      <c r="G1425" t="s">
        <v>3181</v>
      </c>
      <c r="H1425">
        <v>30</v>
      </c>
      <c r="I1425" s="10"/>
      <c r="J1425" s="10">
        <v>43193</v>
      </c>
      <c r="K1425" s="10">
        <v>43708</v>
      </c>
      <c r="L1425" s="11">
        <v>549001.52</v>
      </c>
      <c r="M1425" s="11">
        <v>456590.7</v>
      </c>
      <c r="N1425" s="11">
        <v>310481.65000000002</v>
      </c>
      <c r="O1425" s="11">
        <v>54790.89</v>
      </c>
      <c r="P1425" s="11">
        <v>91318.16</v>
      </c>
      <c r="Q1425" s="11">
        <v>92410.82</v>
      </c>
      <c r="R1425" s="12">
        <f>Table7[[#This Row],[Solicitat beneficiar]]/Table7[[#This Row],[Valoare totala eligibila, LEI]]</f>
        <v>0.99020354553870671</v>
      </c>
      <c r="S1425" s="11">
        <f>Table7[[#This Row],[Valoare totala eligibila, LEI]]-Table7[[#This Row],[Solicitat beneficiar]]</f>
        <v>4472.9700000000303</v>
      </c>
      <c r="T1425" s="11" t="e">
        <f>Table7[[#This Row],[Necesar de finantare lei - valoare eligibila cf. art 6. lit b) - OUG 36/2023]]/#REF!</f>
        <v>#REF!</v>
      </c>
      <c r="U1425" s="11">
        <v>452117.73</v>
      </c>
      <c r="V1425" s="13">
        <v>100</v>
      </c>
      <c r="W1425" s="13" t="s">
        <v>2311</v>
      </c>
      <c r="X1425" s="16">
        <v>1</v>
      </c>
      <c r="Y1425" t="s">
        <v>17</v>
      </c>
      <c r="Z1425" s="13"/>
    </row>
    <row r="1426" spans="1:26" customFormat="1" hidden="1">
      <c r="A1426">
        <v>1425</v>
      </c>
      <c r="B1426">
        <v>113453</v>
      </c>
      <c r="C1426" t="s">
        <v>3182</v>
      </c>
      <c r="D1426" t="s">
        <v>35</v>
      </c>
      <c r="E1426" t="s">
        <v>2288</v>
      </c>
      <c r="F1426" t="s">
        <v>3183</v>
      </c>
      <c r="G1426" t="s">
        <v>3184</v>
      </c>
      <c r="H1426">
        <v>27</v>
      </c>
      <c r="I1426" s="10"/>
      <c r="J1426" s="10">
        <v>43272</v>
      </c>
      <c r="K1426" s="10">
        <v>43585</v>
      </c>
      <c r="L1426" s="11">
        <v>367243.89</v>
      </c>
      <c r="M1426" s="11">
        <v>298523.90999999997</v>
      </c>
      <c r="N1426" s="11">
        <v>202300</v>
      </c>
      <c r="O1426" s="11">
        <v>35700</v>
      </c>
      <c r="P1426" s="11">
        <v>60523.91</v>
      </c>
      <c r="Q1426" s="11">
        <v>68719.98</v>
      </c>
      <c r="R1426" s="12">
        <f>Table7[[#This Row],[Solicitat beneficiar]]/Table7[[#This Row],[Valoare totala eligibila, LEI]]</f>
        <v>0.99999889456090818</v>
      </c>
      <c r="S1426" s="11">
        <f>Table7[[#This Row],[Valoare totala eligibila, LEI]]-Table7[[#This Row],[Solicitat beneficiar]]</f>
        <v>0.32999999995809048</v>
      </c>
      <c r="T1426" s="11" t="e">
        <f>Table7[[#This Row],[Necesar de finantare lei - valoare eligibila cf. art 6. lit b) - OUG 36/2023]]/#REF!</f>
        <v>#REF!</v>
      </c>
      <c r="U1426" s="11">
        <v>298523.58</v>
      </c>
      <c r="V1426" s="13">
        <v>100</v>
      </c>
      <c r="W1426" s="13" t="s">
        <v>2311</v>
      </c>
      <c r="X1426" s="16">
        <v>1</v>
      </c>
      <c r="Y1426" t="s">
        <v>17</v>
      </c>
      <c r="Z1426" s="13"/>
    </row>
    <row r="1427" spans="1:26" customFormat="1" hidden="1">
      <c r="A1427">
        <v>1426</v>
      </c>
      <c r="B1427">
        <v>113480</v>
      </c>
      <c r="C1427" t="s">
        <v>3185</v>
      </c>
      <c r="D1427" t="s">
        <v>35</v>
      </c>
      <c r="E1427" t="s">
        <v>2288</v>
      </c>
      <c r="F1427" t="s">
        <v>3186</v>
      </c>
      <c r="G1427" t="s">
        <v>3187</v>
      </c>
      <c r="H1427">
        <v>26</v>
      </c>
      <c r="I1427" s="10"/>
      <c r="J1427" s="10">
        <v>43269</v>
      </c>
      <c r="K1427" s="10">
        <v>43616</v>
      </c>
      <c r="L1427" s="11">
        <v>725308.57</v>
      </c>
      <c r="M1427" s="11">
        <v>609503</v>
      </c>
      <c r="N1427" s="11">
        <v>414462.04</v>
      </c>
      <c r="O1427" s="11">
        <v>73140.36</v>
      </c>
      <c r="P1427" s="11">
        <v>121900.6</v>
      </c>
      <c r="Q1427" s="11">
        <v>115805.57</v>
      </c>
      <c r="R1427" s="12">
        <f>Table7[[#This Row],[Solicitat beneficiar]]/Table7[[#This Row],[Valoare totala eligibila, LEI]]</f>
        <v>0.99551601878907892</v>
      </c>
      <c r="S1427" s="11">
        <f>Table7[[#This Row],[Valoare totala eligibila, LEI]]-Table7[[#This Row],[Solicitat beneficiar]]</f>
        <v>2733</v>
      </c>
      <c r="T1427" s="11" t="e">
        <f>Table7[[#This Row],[Necesar de finantare lei - valoare eligibila cf. art 6. lit b) - OUG 36/2023]]/#REF!</f>
        <v>#REF!</v>
      </c>
      <c r="U1427" s="11">
        <v>606770</v>
      </c>
      <c r="V1427" s="13">
        <v>100</v>
      </c>
      <c r="W1427" s="13" t="s">
        <v>2311</v>
      </c>
      <c r="X1427" s="16">
        <v>1</v>
      </c>
      <c r="Y1427" t="s">
        <v>17</v>
      </c>
      <c r="Z1427" s="13"/>
    </row>
    <row r="1428" spans="1:26" customFormat="1" hidden="1">
      <c r="A1428">
        <v>1427</v>
      </c>
      <c r="B1428">
        <v>113482</v>
      </c>
      <c r="C1428" t="s">
        <v>3188</v>
      </c>
      <c r="D1428" t="s">
        <v>35</v>
      </c>
      <c r="E1428" t="s">
        <v>456</v>
      </c>
      <c r="F1428" t="s">
        <v>3189</v>
      </c>
      <c r="G1428" t="s">
        <v>3190</v>
      </c>
      <c r="H1428">
        <v>48</v>
      </c>
      <c r="I1428" s="10">
        <v>42831</v>
      </c>
      <c r="J1428" s="10">
        <v>43244</v>
      </c>
      <c r="K1428" s="10">
        <v>44286</v>
      </c>
      <c r="L1428" s="11">
        <v>1144381.6200000001</v>
      </c>
      <c r="M1428" s="11">
        <v>943328.8</v>
      </c>
      <c r="N1428" s="11">
        <v>681555.06</v>
      </c>
      <c r="O1428" s="11">
        <v>120274.42</v>
      </c>
      <c r="P1428" s="11">
        <v>141499.32</v>
      </c>
      <c r="Q1428" s="11">
        <v>201052.82</v>
      </c>
      <c r="R1428" s="12">
        <f>Table7[[#This Row],[Solicitat beneficiar]]/Table7[[#This Row],[Valoare totala eligibila, LEI]]</f>
        <v>0.97605159515960915</v>
      </c>
      <c r="S1428" s="11">
        <f>Table7[[#This Row],[Valoare totala eligibila, LEI]]-Table7[[#This Row],[Solicitat beneficiar]]</f>
        <v>22591.220000000088</v>
      </c>
      <c r="T1428" s="11" t="e">
        <f>Table7[[#This Row],[Necesar de finantare lei - valoare eligibila cf. art 6. lit b) - OUG 36/2023]]/#REF!</f>
        <v>#REF!</v>
      </c>
      <c r="U1428" s="11">
        <v>920737.58</v>
      </c>
      <c r="V1428" s="13">
        <v>100</v>
      </c>
      <c r="W1428" s="13" t="s">
        <v>2311</v>
      </c>
      <c r="X1428" s="16">
        <v>1</v>
      </c>
      <c r="Y1428" t="s">
        <v>17</v>
      </c>
      <c r="Z1428" s="13"/>
    </row>
    <row r="1429" spans="1:26" customFormat="1" hidden="1">
      <c r="A1429">
        <v>1428</v>
      </c>
      <c r="B1429">
        <v>113489</v>
      </c>
      <c r="C1429" t="s">
        <v>3191</v>
      </c>
      <c r="D1429" t="s">
        <v>35</v>
      </c>
      <c r="E1429" t="s">
        <v>2288</v>
      </c>
      <c r="F1429" t="s">
        <v>3192</v>
      </c>
      <c r="G1429" t="s">
        <v>3193</v>
      </c>
      <c r="H1429">
        <v>38</v>
      </c>
      <c r="I1429" s="10"/>
      <c r="J1429" s="10">
        <v>43272</v>
      </c>
      <c r="K1429" s="10">
        <v>43982</v>
      </c>
      <c r="L1429" s="11">
        <v>239297</v>
      </c>
      <c r="M1429" s="11">
        <v>201089.92000000001</v>
      </c>
      <c r="N1429" s="11">
        <v>153833.78</v>
      </c>
      <c r="O1429" s="11">
        <v>27147.14</v>
      </c>
      <c r="P1429" s="11">
        <v>20109</v>
      </c>
      <c r="Q1429" s="11">
        <v>38207.08</v>
      </c>
      <c r="R1429" s="12">
        <f>Table7[[#This Row],[Solicitat beneficiar]]/Table7[[#This Row],[Valoare totala eligibila, LEI]]</f>
        <v>0</v>
      </c>
      <c r="S1429" s="11">
        <f>Table7[[#This Row],[Valoare totala eligibila, LEI]]-Table7[[#This Row],[Solicitat beneficiar]]</f>
        <v>201089.92000000001</v>
      </c>
      <c r="T1429" s="11" t="e">
        <f>Table7[[#This Row],[Necesar de finantare lei - valoare eligibila cf. art 6. lit b) - OUG 36/2023]]/#REF!</f>
        <v>#REF!</v>
      </c>
      <c r="U1429" s="11">
        <v>0</v>
      </c>
      <c r="V1429" s="13">
        <v>0</v>
      </c>
      <c r="W1429" s="13" t="s">
        <v>2364</v>
      </c>
      <c r="X1429" s="16">
        <v>0</v>
      </c>
      <c r="Y1429" t="s">
        <v>19</v>
      </c>
      <c r="Z1429" s="13"/>
    </row>
    <row r="1430" spans="1:26" customFormat="1" hidden="1">
      <c r="A1430">
        <v>1429</v>
      </c>
      <c r="B1430">
        <v>113496</v>
      </c>
      <c r="C1430" t="s">
        <v>3194</v>
      </c>
      <c r="D1430" t="s">
        <v>35</v>
      </c>
      <c r="E1430" t="s">
        <v>2288</v>
      </c>
      <c r="F1430" t="s">
        <v>3195</v>
      </c>
      <c r="G1430" t="s">
        <v>3196</v>
      </c>
      <c r="H1430">
        <v>30</v>
      </c>
      <c r="I1430" s="10"/>
      <c r="J1430" s="10">
        <v>43273</v>
      </c>
      <c r="K1430" s="10">
        <v>43708</v>
      </c>
      <c r="L1430" s="11">
        <v>760338.6</v>
      </c>
      <c r="M1430" s="11">
        <v>638940</v>
      </c>
      <c r="N1430" s="11">
        <v>434479.2</v>
      </c>
      <c r="O1430" s="11">
        <v>76672.800000000003</v>
      </c>
      <c r="P1430" s="11">
        <v>127788</v>
      </c>
      <c r="Q1430" s="11">
        <v>121398.6</v>
      </c>
      <c r="R1430" s="12">
        <f>Table7[[#This Row],[Solicitat beneficiar]]/Table7[[#This Row],[Valoare totala eligibila, LEI]]</f>
        <v>0.99841925689423106</v>
      </c>
      <c r="S1430" s="11">
        <f>Table7[[#This Row],[Valoare totala eligibila, LEI]]-Table7[[#This Row],[Solicitat beneficiar]]</f>
        <v>1010</v>
      </c>
      <c r="T1430" s="11" t="e">
        <f>Table7[[#This Row],[Necesar de finantare lei - valoare eligibila cf. art 6. lit b) - OUG 36/2023]]/#REF!</f>
        <v>#REF!</v>
      </c>
      <c r="U1430" s="11">
        <v>637930</v>
      </c>
      <c r="V1430" s="13">
        <v>100</v>
      </c>
      <c r="W1430" s="13" t="s">
        <v>2311</v>
      </c>
      <c r="X1430" s="16">
        <v>1</v>
      </c>
      <c r="Y1430" t="s">
        <v>17</v>
      </c>
      <c r="Z1430" s="13"/>
    </row>
    <row r="1431" spans="1:26" customFormat="1" hidden="1">
      <c r="A1431">
        <v>1430</v>
      </c>
      <c r="B1431">
        <v>113509</v>
      </c>
      <c r="C1431" t="s">
        <v>3197</v>
      </c>
      <c r="D1431" t="s">
        <v>35</v>
      </c>
      <c r="E1431" t="s">
        <v>2288</v>
      </c>
      <c r="F1431" t="s">
        <v>3198</v>
      </c>
      <c r="G1431" t="s">
        <v>3199</v>
      </c>
      <c r="H1431">
        <v>21</v>
      </c>
      <c r="I1431" s="10"/>
      <c r="J1431" s="10">
        <v>43269</v>
      </c>
      <c r="K1431" s="10">
        <v>43465</v>
      </c>
      <c r="L1431" s="11">
        <v>856620.31</v>
      </c>
      <c r="M1431" s="11">
        <v>856620.31</v>
      </c>
      <c r="N1431" s="11">
        <v>582501.81000000006</v>
      </c>
      <c r="O1431" s="11">
        <v>102794.44</v>
      </c>
      <c r="P1431" s="11">
        <v>171324.06</v>
      </c>
      <c r="Q1431" s="11">
        <v>0</v>
      </c>
      <c r="R1431" s="12">
        <f>Table7[[#This Row],[Solicitat beneficiar]]/Table7[[#This Row],[Valoare totala eligibila, LEI]]</f>
        <v>1</v>
      </c>
      <c r="S1431" s="11">
        <f>Table7[[#This Row],[Valoare totala eligibila, LEI]]-Table7[[#This Row],[Solicitat beneficiar]]</f>
        <v>0</v>
      </c>
      <c r="T1431" s="11" t="e">
        <f>Table7[[#This Row],[Necesar de finantare lei - valoare eligibila cf. art 6. lit b) - OUG 36/2023]]/#REF!</f>
        <v>#REF!</v>
      </c>
      <c r="U1431" s="11">
        <v>856620.31</v>
      </c>
      <c r="V1431" s="13">
        <v>100</v>
      </c>
      <c r="W1431" s="13" t="s">
        <v>2311</v>
      </c>
      <c r="X1431" s="16">
        <v>1</v>
      </c>
      <c r="Y1431" t="s">
        <v>17</v>
      </c>
      <c r="Z1431" s="13"/>
    </row>
    <row r="1432" spans="1:26" customFormat="1" hidden="1">
      <c r="A1432">
        <v>1431</v>
      </c>
      <c r="B1432">
        <v>113553</v>
      </c>
      <c r="C1432" t="s">
        <v>3200</v>
      </c>
      <c r="D1432" t="s">
        <v>35</v>
      </c>
      <c r="E1432" t="s">
        <v>431</v>
      </c>
      <c r="F1432" t="s">
        <v>3201</v>
      </c>
      <c r="G1432" t="s">
        <v>3202</v>
      </c>
      <c r="H1432">
        <v>27</v>
      </c>
      <c r="I1432" s="10"/>
      <c r="J1432" s="10">
        <v>43272</v>
      </c>
      <c r="K1432" s="10">
        <v>44104</v>
      </c>
      <c r="L1432" s="11">
        <v>680895.52</v>
      </c>
      <c r="M1432" s="11">
        <v>680895.52</v>
      </c>
      <c r="N1432" s="11">
        <v>520885.07</v>
      </c>
      <c r="O1432" s="11">
        <v>91920.89</v>
      </c>
      <c r="P1432" s="11">
        <v>68089.56</v>
      </c>
      <c r="Q1432" s="11">
        <v>0</v>
      </c>
      <c r="R1432" s="12">
        <f>Table7[[#This Row],[Solicitat beneficiar]]/Table7[[#This Row],[Valoare totala eligibila, LEI]]</f>
        <v>0.99932145243076353</v>
      </c>
      <c r="S1432" s="11">
        <f>Table7[[#This Row],[Valoare totala eligibila, LEI]]-Table7[[#This Row],[Solicitat beneficiar]]</f>
        <v>462.02000000001863</v>
      </c>
      <c r="T1432" s="11" t="e">
        <f>Table7[[#This Row],[Necesar de finantare lei - valoare eligibila cf. art 6. lit b) - OUG 36/2023]]/#REF!</f>
        <v>#REF!</v>
      </c>
      <c r="U1432" s="11">
        <v>680433.5</v>
      </c>
      <c r="V1432" s="13">
        <v>100</v>
      </c>
      <c r="W1432" s="13" t="s">
        <v>308</v>
      </c>
      <c r="X1432" s="16">
        <v>1</v>
      </c>
      <c r="Y1432" t="s">
        <v>17</v>
      </c>
      <c r="Z1432" s="13"/>
    </row>
    <row r="1433" spans="1:26" customFormat="1" hidden="1">
      <c r="A1433">
        <v>1432</v>
      </c>
      <c r="B1433">
        <v>113578</v>
      </c>
      <c r="C1433" t="s">
        <v>3203</v>
      </c>
      <c r="D1433" t="s">
        <v>35</v>
      </c>
      <c r="E1433" t="s">
        <v>431</v>
      </c>
      <c r="F1433" t="s">
        <v>3204</v>
      </c>
      <c r="G1433" t="s">
        <v>3205</v>
      </c>
      <c r="H1433">
        <v>21</v>
      </c>
      <c r="I1433" s="10">
        <v>43252</v>
      </c>
      <c r="J1433" s="10">
        <v>43265</v>
      </c>
      <c r="K1433" s="10">
        <v>43890</v>
      </c>
      <c r="L1433" s="11">
        <v>1105827.73</v>
      </c>
      <c r="M1433" s="11">
        <v>929267</v>
      </c>
      <c r="N1433" s="11">
        <v>631901.05000000005</v>
      </c>
      <c r="O1433" s="11">
        <v>111511.95</v>
      </c>
      <c r="P1433" s="11">
        <v>185854</v>
      </c>
      <c r="Q1433" s="11">
        <v>176560.73</v>
      </c>
      <c r="R1433" s="12">
        <f>Table7[[#This Row],[Solicitat beneficiar]]/Table7[[#This Row],[Valoare totala eligibila, LEI]]</f>
        <v>0.9819545943200394</v>
      </c>
      <c r="S1433" s="11">
        <f>Table7[[#This Row],[Valoare totala eligibila, LEI]]-Table7[[#This Row],[Solicitat beneficiar]]</f>
        <v>16769</v>
      </c>
      <c r="T1433" s="11" t="e">
        <f>Table7[[#This Row],[Necesar de finantare lei - valoare eligibila cf. art 6. lit b) - OUG 36/2023]]/#REF!</f>
        <v>#REF!</v>
      </c>
      <c r="U1433" s="11">
        <v>912498</v>
      </c>
      <c r="V1433" s="13">
        <v>100</v>
      </c>
      <c r="W1433" s="13" t="s">
        <v>308</v>
      </c>
      <c r="X1433" s="16">
        <v>1</v>
      </c>
      <c r="Y1433" t="s">
        <v>17</v>
      </c>
      <c r="Z1433" s="13"/>
    </row>
    <row r="1434" spans="1:26" customFormat="1" hidden="1">
      <c r="A1434">
        <v>1433</v>
      </c>
      <c r="B1434">
        <v>113604</v>
      </c>
      <c r="C1434" t="s">
        <v>3206</v>
      </c>
      <c r="D1434" t="s">
        <v>35</v>
      </c>
      <c r="E1434" t="s">
        <v>456</v>
      </c>
      <c r="F1434" t="s">
        <v>3207</v>
      </c>
      <c r="G1434" t="s">
        <v>3208</v>
      </c>
      <c r="H1434">
        <v>37</v>
      </c>
      <c r="I1434" s="10">
        <v>42583</v>
      </c>
      <c r="J1434" s="10">
        <v>43270</v>
      </c>
      <c r="K1434" s="10">
        <v>43708</v>
      </c>
      <c r="L1434" s="11">
        <v>743105.02</v>
      </c>
      <c r="M1434" s="11">
        <v>601680</v>
      </c>
      <c r="N1434" s="11">
        <v>460285.2</v>
      </c>
      <c r="O1434" s="11">
        <v>81226.8</v>
      </c>
      <c r="P1434" s="11">
        <v>60168</v>
      </c>
      <c r="Q1434" s="11">
        <v>141425.01999999999</v>
      </c>
      <c r="R1434" s="12">
        <f>Table7[[#This Row],[Solicitat beneficiar]]/Table7[[#This Row],[Valoare totala eligibila, LEI]]</f>
        <v>0.9751024132429198</v>
      </c>
      <c r="S1434" s="11">
        <f>Table7[[#This Row],[Valoare totala eligibila, LEI]]-Table7[[#This Row],[Solicitat beneficiar]]</f>
        <v>14980.380000000005</v>
      </c>
      <c r="T1434" s="11" t="e">
        <f>Table7[[#This Row],[Necesar de finantare lei - valoare eligibila cf. art 6. lit b) - OUG 36/2023]]/#REF!</f>
        <v>#REF!</v>
      </c>
      <c r="U1434" s="11">
        <v>586699.62</v>
      </c>
      <c r="V1434" s="13">
        <v>100</v>
      </c>
      <c r="W1434" s="13" t="s">
        <v>2311</v>
      </c>
      <c r="X1434" s="16">
        <v>1</v>
      </c>
      <c r="Y1434" t="s">
        <v>17</v>
      </c>
      <c r="Z1434" s="13"/>
    </row>
    <row r="1435" spans="1:26" customFormat="1" hidden="1">
      <c r="A1435">
        <v>1434</v>
      </c>
      <c r="B1435">
        <v>113645</v>
      </c>
      <c r="C1435" t="s">
        <v>3209</v>
      </c>
      <c r="D1435" t="s">
        <v>35</v>
      </c>
      <c r="E1435" t="s">
        <v>335</v>
      </c>
      <c r="F1435" t="s">
        <v>3210</v>
      </c>
      <c r="G1435" t="s">
        <v>3211</v>
      </c>
      <c r="H1435">
        <v>83</v>
      </c>
      <c r="I1435" s="10">
        <v>42675</v>
      </c>
      <c r="J1435" s="10">
        <v>43346</v>
      </c>
      <c r="K1435" s="10">
        <v>45199</v>
      </c>
      <c r="L1435" s="11">
        <v>1018618.58</v>
      </c>
      <c r="M1435" s="11">
        <v>972582.24</v>
      </c>
      <c r="N1435" s="11">
        <v>661355.92000000004</v>
      </c>
      <c r="O1435" s="11">
        <v>116709.87</v>
      </c>
      <c r="P1435" s="11">
        <v>194516.45</v>
      </c>
      <c r="Q1435" s="11">
        <v>46036.34</v>
      </c>
      <c r="R1435" s="12">
        <f>Table7[[#This Row],[Solicitat beneficiar]]/Table7[[#This Row],[Valoare totala eligibila, LEI]]</f>
        <v>0.16307534054909331</v>
      </c>
      <c r="S1435" s="11">
        <f>Table7[[#This Row],[Valoare totala eligibila, LEI]]-Table7[[#This Row],[Solicitat beneficiar]]</f>
        <v>813978.06</v>
      </c>
      <c r="T1435" s="11" t="e">
        <f>Table7[[#This Row],[Necesar de finantare lei - valoare eligibila cf. art 6. lit b) - OUG 36/2023]]/#REF!</f>
        <v>#REF!</v>
      </c>
      <c r="U1435" s="11">
        <v>158604.18</v>
      </c>
      <c r="V1435" s="13">
        <v>10.78</v>
      </c>
      <c r="W1435" s="13" t="s">
        <v>3212</v>
      </c>
      <c r="X1435" s="16">
        <v>2</v>
      </c>
      <c r="Y1435" t="s">
        <v>25</v>
      </c>
      <c r="Z1435" s="13"/>
    </row>
    <row r="1436" spans="1:26" customFormat="1" hidden="1">
      <c r="A1436">
        <v>1435</v>
      </c>
      <c r="B1436">
        <v>113669</v>
      </c>
      <c r="C1436" t="s">
        <v>3213</v>
      </c>
      <c r="D1436" t="s">
        <v>35</v>
      </c>
      <c r="E1436" t="s">
        <v>2288</v>
      </c>
      <c r="F1436" t="s">
        <v>3214</v>
      </c>
      <c r="G1436" t="s">
        <v>3215</v>
      </c>
      <c r="H1436">
        <v>43</v>
      </c>
      <c r="I1436" s="10"/>
      <c r="J1436" s="10">
        <v>43272</v>
      </c>
      <c r="K1436" s="10">
        <v>44135</v>
      </c>
      <c r="L1436" s="11">
        <v>724246.72</v>
      </c>
      <c r="M1436" s="11">
        <v>580375</v>
      </c>
      <c r="N1436" s="11">
        <v>394655</v>
      </c>
      <c r="O1436" s="11">
        <v>69645</v>
      </c>
      <c r="P1436" s="11">
        <v>116075</v>
      </c>
      <c r="Q1436" s="11">
        <v>143871.72</v>
      </c>
      <c r="R1436" s="12">
        <f>Table7[[#This Row],[Solicitat beneficiar]]/Table7[[#This Row],[Valoare totala eligibila, LEI]]</f>
        <v>0.9012541718716347</v>
      </c>
      <c r="S1436" s="11">
        <f>Table7[[#This Row],[Valoare totala eligibila, LEI]]-Table7[[#This Row],[Solicitat beneficiar]]</f>
        <v>57309.609999999986</v>
      </c>
      <c r="T1436" s="11" t="e">
        <f>Table7[[#This Row],[Necesar de finantare lei - valoare eligibila cf. art 6. lit b) - OUG 36/2023]]/#REF!</f>
        <v>#REF!</v>
      </c>
      <c r="U1436" s="11">
        <v>523065.39</v>
      </c>
      <c r="V1436" s="13">
        <v>100</v>
      </c>
      <c r="W1436" s="13" t="s">
        <v>2311</v>
      </c>
      <c r="X1436" s="16">
        <v>1</v>
      </c>
      <c r="Y1436" t="s">
        <v>17</v>
      </c>
      <c r="Z1436" s="13"/>
    </row>
    <row r="1437" spans="1:26" customFormat="1" hidden="1">
      <c r="A1437">
        <v>1436</v>
      </c>
      <c r="B1437">
        <v>113671</v>
      </c>
      <c r="C1437" t="s">
        <v>3216</v>
      </c>
      <c r="D1437" t="s">
        <v>35</v>
      </c>
      <c r="E1437" t="s">
        <v>2251</v>
      </c>
      <c r="F1437" t="s">
        <v>3217</v>
      </c>
      <c r="G1437" t="s">
        <v>3218</v>
      </c>
      <c r="H1437">
        <v>24</v>
      </c>
      <c r="I1437" s="10">
        <v>42827</v>
      </c>
      <c r="J1437" s="10">
        <v>43194</v>
      </c>
      <c r="K1437" s="10">
        <v>43555</v>
      </c>
      <c r="L1437" s="11">
        <v>1393242.72</v>
      </c>
      <c r="M1437" s="11">
        <v>1172798</v>
      </c>
      <c r="N1437" s="11">
        <v>757627.51</v>
      </c>
      <c r="O1437" s="11">
        <v>133698.97</v>
      </c>
      <c r="P1437" s="11">
        <v>281471.52</v>
      </c>
      <c r="Q1437" s="11">
        <v>220444.72</v>
      </c>
      <c r="R1437" s="12">
        <f>Table7[[#This Row],[Solicitat beneficiar]]/Table7[[#This Row],[Valoare totala eligibila, LEI]]</f>
        <v>0.99675903267229304</v>
      </c>
      <c r="S1437" s="11">
        <f>Table7[[#This Row],[Valoare totala eligibila, LEI]]-Table7[[#This Row],[Solicitat beneficiar]]</f>
        <v>3801</v>
      </c>
      <c r="T1437" s="11" t="e">
        <f>Table7[[#This Row],[Necesar de finantare lei - valoare eligibila cf. art 6. lit b) - OUG 36/2023]]/#REF!</f>
        <v>#REF!</v>
      </c>
      <c r="U1437" s="11">
        <v>1168997</v>
      </c>
      <c r="V1437" s="13">
        <v>100</v>
      </c>
      <c r="W1437" s="13" t="s">
        <v>2311</v>
      </c>
      <c r="X1437" s="16">
        <v>1</v>
      </c>
      <c r="Y1437" t="s">
        <v>17</v>
      </c>
      <c r="Z1437" s="13"/>
    </row>
    <row r="1438" spans="1:26" customFormat="1" hidden="1">
      <c r="A1438">
        <v>1437</v>
      </c>
      <c r="B1438">
        <v>113710</v>
      </c>
      <c r="C1438" t="s">
        <v>3219</v>
      </c>
      <c r="D1438" t="s">
        <v>35</v>
      </c>
      <c r="E1438" t="s">
        <v>431</v>
      </c>
      <c r="F1438" t="s">
        <v>3220</v>
      </c>
      <c r="G1438" t="s">
        <v>3221</v>
      </c>
      <c r="H1438">
        <v>48</v>
      </c>
      <c r="I1438" s="10">
        <v>43110</v>
      </c>
      <c r="J1438" s="10">
        <v>43374</v>
      </c>
      <c r="K1438" s="10">
        <v>44834</v>
      </c>
      <c r="L1438" s="11">
        <v>968484.08</v>
      </c>
      <c r="M1438" s="11">
        <v>629476.64</v>
      </c>
      <c r="N1438" s="11">
        <v>428044.7</v>
      </c>
      <c r="O1438" s="11">
        <v>75537.289999999994</v>
      </c>
      <c r="P1438" s="11">
        <v>125894.65</v>
      </c>
      <c r="Q1438" s="11">
        <v>339007.44</v>
      </c>
      <c r="R1438" s="12">
        <f>Table7[[#This Row],[Solicitat beneficiar]]/Table7[[#This Row],[Valoare totala eligibila, LEI]]</f>
        <v>0.53246614520913749</v>
      </c>
      <c r="S1438" s="11">
        <f>Table7[[#This Row],[Valoare totala eligibila, LEI]]-Table7[[#This Row],[Solicitat beneficiar]]</f>
        <v>294301.64</v>
      </c>
      <c r="T1438" s="11" t="e">
        <f>Table7[[#This Row],[Necesar de finantare lei - valoare eligibila cf. art 6. lit b) - OUG 36/2023]]/#REF!</f>
        <v>#REF!</v>
      </c>
      <c r="U1438" s="11">
        <v>335175</v>
      </c>
      <c r="V1438" s="13">
        <v>35.86</v>
      </c>
      <c r="W1438" s="13" t="s">
        <v>3222</v>
      </c>
      <c r="X1438" s="16">
        <v>0</v>
      </c>
      <c r="Y1438" t="s">
        <v>19</v>
      </c>
      <c r="Z1438" s="13"/>
    </row>
    <row r="1439" spans="1:26" customFormat="1" hidden="1">
      <c r="A1439">
        <v>1438</v>
      </c>
      <c r="B1439">
        <v>113712</v>
      </c>
      <c r="C1439" t="s">
        <v>3223</v>
      </c>
      <c r="D1439" t="s">
        <v>35</v>
      </c>
      <c r="E1439" t="s">
        <v>2288</v>
      </c>
      <c r="F1439" t="s">
        <v>3224</v>
      </c>
      <c r="G1439" t="s">
        <v>3225</v>
      </c>
      <c r="H1439">
        <v>26</v>
      </c>
      <c r="I1439" s="10"/>
      <c r="J1439" s="10">
        <v>43269</v>
      </c>
      <c r="K1439" s="10">
        <v>43585</v>
      </c>
      <c r="L1439" s="11">
        <v>837952.58</v>
      </c>
      <c r="M1439" s="11">
        <v>685438.85</v>
      </c>
      <c r="N1439" s="11">
        <v>466098.42</v>
      </c>
      <c r="O1439" s="11">
        <v>82252.66</v>
      </c>
      <c r="P1439" s="11">
        <v>137087.76999999999</v>
      </c>
      <c r="Q1439" s="11">
        <v>152513.73000000001</v>
      </c>
      <c r="R1439" s="12">
        <f>Table7[[#This Row],[Solicitat beneficiar]]/Table7[[#This Row],[Valoare totala eligibila, LEI]]</f>
        <v>0.95948710814976423</v>
      </c>
      <c r="S1439" s="11">
        <f>Table7[[#This Row],[Valoare totala eligibila, LEI]]-Table7[[#This Row],[Solicitat beneficiar]]</f>
        <v>27769.109999999986</v>
      </c>
      <c r="T1439" s="11" t="e">
        <f>Table7[[#This Row],[Necesar de finantare lei - valoare eligibila cf. art 6. lit b) - OUG 36/2023]]/#REF!</f>
        <v>#REF!</v>
      </c>
      <c r="U1439" s="11">
        <v>657669.74</v>
      </c>
      <c r="V1439" s="13">
        <v>100</v>
      </c>
      <c r="W1439" s="13" t="s">
        <v>2311</v>
      </c>
      <c r="X1439" s="16">
        <v>1</v>
      </c>
      <c r="Y1439" t="s">
        <v>17</v>
      </c>
      <c r="Z1439" s="13"/>
    </row>
    <row r="1440" spans="1:26" customFormat="1" hidden="1">
      <c r="A1440">
        <v>1439</v>
      </c>
      <c r="B1440">
        <v>113744</v>
      </c>
      <c r="C1440" t="s">
        <v>3226</v>
      </c>
      <c r="D1440" t="s">
        <v>35</v>
      </c>
      <c r="E1440" t="s">
        <v>431</v>
      </c>
      <c r="F1440" t="s">
        <v>3227</v>
      </c>
      <c r="G1440" t="s">
        <v>3228</v>
      </c>
      <c r="H1440">
        <v>31</v>
      </c>
      <c r="I1440" s="10"/>
      <c r="J1440" s="10">
        <v>43249</v>
      </c>
      <c r="K1440" s="10">
        <v>43616</v>
      </c>
      <c r="L1440" s="11">
        <v>1113400.08</v>
      </c>
      <c r="M1440" s="11">
        <v>1105455.6399999999</v>
      </c>
      <c r="N1440" s="11">
        <v>746477.19</v>
      </c>
      <c r="O1440" s="11">
        <v>131731.26999999999</v>
      </c>
      <c r="P1440" s="11">
        <v>227247.18</v>
      </c>
      <c r="Q1440" s="11">
        <v>7944.44</v>
      </c>
      <c r="R1440" s="12">
        <f>Table7[[#This Row],[Solicitat beneficiar]]/Table7[[#This Row],[Valoare totala eligibila, LEI]]</f>
        <v>0.99244626405813996</v>
      </c>
      <c r="S1440" s="11">
        <f>Table7[[#This Row],[Valoare totala eligibila, LEI]]-Table7[[#This Row],[Solicitat beneficiar]]</f>
        <v>8350.3199999998324</v>
      </c>
      <c r="T1440" s="11" t="e">
        <f>Table7[[#This Row],[Necesar de finantare lei - valoare eligibila cf. art 6. lit b) - OUG 36/2023]]/#REF!</f>
        <v>#REF!</v>
      </c>
      <c r="U1440" s="11">
        <v>1097105.32</v>
      </c>
      <c r="V1440" s="13">
        <v>100</v>
      </c>
      <c r="W1440" s="13" t="s">
        <v>2334</v>
      </c>
      <c r="X1440" s="16">
        <v>1</v>
      </c>
      <c r="Y1440" t="s">
        <v>17</v>
      </c>
      <c r="Z1440" s="13"/>
    </row>
    <row r="1441" spans="1:26" customFormat="1" hidden="1">
      <c r="A1441">
        <v>1440</v>
      </c>
      <c r="B1441">
        <v>113774</v>
      </c>
      <c r="C1441" t="s">
        <v>3229</v>
      </c>
      <c r="D1441" t="s">
        <v>35</v>
      </c>
      <c r="E1441" t="s">
        <v>2251</v>
      </c>
      <c r="F1441" t="s">
        <v>3230</v>
      </c>
      <c r="G1441" t="s">
        <v>3231</v>
      </c>
      <c r="H1441">
        <v>22</v>
      </c>
      <c r="I1441" s="10">
        <v>42826</v>
      </c>
      <c r="J1441" s="10">
        <v>43192</v>
      </c>
      <c r="K1441" s="10">
        <v>43496</v>
      </c>
      <c r="L1441" s="11">
        <v>1038548.92</v>
      </c>
      <c r="M1441" s="11">
        <v>861549.43</v>
      </c>
      <c r="N1441" s="11">
        <v>585853.61</v>
      </c>
      <c r="O1441" s="11">
        <v>103385.94</v>
      </c>
      <c r="P1441" s="11">
        <v>172309.88</v>
      </c>
      <c r="Q1441" s="11">
        <v>176999.49</v>
      </c>
      <c r="R1441" s="12">
        <f>Table7[[#This Row],[Solicitat beneficiar]]/Table7[[#This Row],[Valoare totala eligibila, LEI]]</f>
        <v>0.99984007882171078</v>
      </c>
      <c r="S1441" s="11">
        <f>Table7[[#This Row],[Valoare totala eligibila, LEI]]-Table7[[#This Row],[Solicitat beneficiar]]</f>
        <v>137.78000000002794</v>
      </c>
      <c r="T1441" s="11" t="e">
        <f>Table7[[#This Row],[Necesar de finantare lei - valoare eligibila cf. art 6. lit b) - OUG 36/2023]]/#REF!</f>
        <v>#REF!</v>
      </c>
      <c r="U1441" s="11">
        <v>861411.65</v>
      </c>
      <c r="V1441" s="13">
        <v>100</v>
      </c>
      <c r="W1441" s="13" t="s">
        <v>2311</v>
      </c>
      <c r="X1441" s="16">
        <v>1</v>
      </c>
      <c r="Y1441" t="s">
        <v>17</v>
      </c>
      <c r="Z1441" s="13"/>
    </row>
    <row r="1442" spans="1:26" customFormat="1" hidden="1">
      <c r="A1442">
        <v>1441</v>
      </c>
      <c r="B1442">
        <v>113812</v>
      </c>
      <c r="C1442" t="s">
        <v>3232</v>
      </c>
      <c r="D1442" t="s">
        <v>35</v>
      </c>
      <c r="E1442" t="s">
        <v>456</v>
      </c>
      <c r="F1442" t="s">
        <v>3233</v>
      </c>
      <c r="G1442" t="s">
        <v>3234</v>
      </c>
      <c r="H1442">
        <v>30</v>
      </c>
      <c r="I1442" s="10">
        <v>42736</v>
      </c>
      <c r="J1442" s="10">
        <v>43269</v>
      </c>
      <c r="K1442" s="10">
        <v>43646</v>
      </c>
      <c r="L1442" s="11">
        <v>1037918</v>
      </c>
      <c r="M1442" s="11">
        <v>872200</v>
      </c>
      <c r="N1442" s="11">
        <v>664108.92000000004</v>
      </c>
      <c r="O1442" s="11">
        <v>117195.68</v>
      </c>
      <c r="P1442" s="11">
        <v>90895.4</v>
      </c>
      <c r="Q1442" s="11">
        <v>165718</v>
      </c>
      <c r="R1442" s="12">
        <f>Table7[[#This Row],[Solicitat beneficiar]]/Table7[[#This Row],[Valoare totala eligibila, LEI]]</f>
        <v>0.99895214400366894</v>
      </c>
      <c r="S1442" s="11">
        <f>Table7[[#This Row],[Valoare totala eligibila, LEI]]-Table7[[#This Row],[Solicitat beneficiar]]</f>
        <v>913.93999999994412</v>
      </c>
      <c r="T1442" s="11" t="e">
        <f>Table7[[#This Row],[Necesar de finantare lei - valoare eligibila cf. art 6. lit b) - OUG 36/2023]]/#REF!</f>
        <v>#REF!</v>
      </c>
      <c r="U1442" s="11">
        <v>871286.06</v>
      </c>
      <c r="V1442" s="13">
        <v>100</v>
      </c>
      <c r="W1442" s="13" t="s">
        <v>2311</v>
      </c>
      <c r="X1442" s="16">
        <v>1</v>
      </c>
      <c r="Y1442" t="s">
        <v>17</v>
      </c>
      <c r="Z1442" s="13"/>
    </row>
    <row r="1443" spans="1:26" customFormat="1" hidden="1">
      <c r="A1443">
        <v>1442</v>
      </c>
      <c r="B1443">
        <v>113850</v>
      </c>
      <c r="C1443" t="s">
        <v>3235</v>
      </c>
      <c r="D1443" t="s">
        <v>35</v>
      </c>
      <c r="E1443" t="s">
        <v>2392</v>
      </c>
      <c r="F1443" t="s">
        <v>3236</v>
      </c>
      <c r="G1443" t="s">
        <v>3237</v>
      </c>
      <c r="H1443">
        <v>14</v>
      </c>
      <c r="I1443" s="10"/>
      <c r="J1443" s="10">
        <v>43194</v>
      </c>
      <c r="K1443" s="10">
        <v>43555</v>
      </c>
      <c r="L1443" s="11">
        <v>1079127.06</v>
      </c>
      <c r="M1443" s="11">
        <v>1077316.92</v>
      </c>
      <c r="N1443" s="11">
        <v>732575.51</v>
      </c>
      <c r="O1443" s="11">
        <v>129278.03</v>
      </c>
      <c r="P1443" s="11">
        <v>215463.38</v>
      </c>
      <c r="Q1443" s="11">
        <v>1810.14</v>
      </c>
      <c r="R1443" s="12">
        <f>Table7[[#This Row],[Solicitat beneficiar]]/Table7[[#This Row],[Valoare totala eligibila, LEI]]</f>
        <v>0.8265471872473702</v>
      </c>
      <c r="S1443" s="11">
        <f>Table7[[#This Row],[Valoare totala eligibila, LEI]]-Table7[[#This Row],[Solicitat beneficiar]]</f>
        <v>186863.64999999991</v>
      </c>
      <c r="T1443" s="11" t="e">
        <f>Table7[[#This Row],[Necesar de finantare lei - valoare eligibila cf. art 6. lit b) - OUG 36/2023]]/#REF!</f>
        <v>#REF!</v>
      </c>
      <c r="U1443" s="11">
        <v>890453.27</v>
      </c>
      <c r="V1443" s="13">
        <v>100</v>
      </c>
      <c r="W1443" s="13" t="s">
        <v>2311</v>
      </c>
      <c r="X1443" s="16">
        <v>1</v>
      </c>
      <c r="Y1443" t="s">
        <v>17</v>
      </c>
      <c r="Z1443" s="13"/>
    </row>
    <row r="1444" spans="1:26" customFormat="1" hidden="1">
      <c r="A1444">
        <v>1443</v>
      </c>
      <c r="B1444">
        <v>124630</v>
      </c>
      <c r="C1444" t="s">
        <v>3238</v>
      </c>
      <c r="D1444" t="s">
        <v>35</v>
      </c>
      <c r="E1444" t="s">
        <v>2288</v>
      </c>
      <c r="F1444" t="s">
        <v>3239</v>
      </c>
      <c r="G1444" t="s">
        <v>3240</v>
      </c>
      <c r="H1444">
        <v>67</v>
      </c>
      <c r="I1444" s="10">
        <v>43252</v>
      </c>
      <c r="J1444" s="10">
        <v>43819</v>
      </c>
      <c r="K1444" s="10">
        <v>45291</v>
      </c>
      <c r="L1444" s="11">
        <v>15554939.310000001</v>
      </c>
      <c r="M1444" s="11">
        <v>13852151.48</v>
      </c>
      <c r="N1444" s="11">
        <v>6237561.6900000004</v>
      </c>
      <c r="O1444" s="11">
        <v>1100746.1599999999</v>
      </c>
      <c r="P1444" s="11">
        <v>6513843.6299999999</v>
      </c>
      <c r="Q1444" s="11">
        <v>1702787.83</v>
      </c>
      <c r="R1444" s="12">
        <f>Table7[[#This Row],[Solicitat beneficiar]]/Table7[[#This Row],[Valoare totala eligibila, LEI]]</f>
        <v>0.3082707589622749</v>
      </c>
      <c r="S1444" s="11">
        <f>Table7[[#This Row],[Valoare totala eligibila, LEI]]-Table7[[#This Row],[Solicitat beneficiar]]</f>
        <v>9581938.2300000004</v>
      </c>
      <c r="T1444" s="11" t="e">
        <f>Table7[[#This Row],[Necesar de finantare lei - valoare eligibila cf. art 6. lit b) - OUG 36/2023]]/#REF!</f>
        <v>#REF!</v>
      </c>
      <c r="U1444" s="11">
        <v>4270213.25</v>
      </c>
      <c r="V1444" s="13">
        <v>60</v>
      </c>
      <c r="W1444" s="13" t="s">
        <v>3241</v>
      </c>
      <c r="X1444" s="16">
        <v>6.1</v>
      </c>
      <c r="Y1444" t="s">
        <v>11</v>
      </c>
      <c r="Z1444" s="13"/>
    </row>
    <row r="1445" spans="1:26" customFormat="1" hidden="1">
      <c r="A1445">
        <v>1444</v>
      </c>
      <c r="B1445">
        <v>111031</v>
      </c>
      <c r="D1445" t="s">
        <v>35</v>
      </c>
      <c r="E1445" t="s">
        <v>456</v>
      </c>
      <c r="F1445" t="s">
        <v>3242</v>
      </c>
      <c r="G1445" t="s">
        <v>3243</v>
      </c>
      <c r="H1445">
        <v>22</v>
      </c>
      <c r="I1445" s="10">
        <v>42795</v>
      </c>
      <c r="J1445" s="10">
        <v>43241</v>
      </c>
      <c r="K1445" s="10">
        <v>43465</v>
      </c>
      <c r="L1445" s="11">
        <v>1268731.5900000001</v>
      </c>
      <c r="M1445" s="11">
        <v>1066161</v>
      </c>
      <c r="N1445" s="11">
        <v>715836.85</v>
      </c>
      <c r="O1445" s="11">
        <v>126324.15</v>
      </c>
      <c r="P1445" s="11">
        <v>224000</v>
      </c>
      <c r="Q1445" s="11">
        <v>202570.59</v>
      </c>
      <c r="R1445" s="12">
        <f>Table7[[#This Row],[Solicitat beneficiar]]/Table7[[#This Row],[Valoare totala eligibila, LEI]]</f>
        <v>0.99290570561106628</v>
      </c>
      <c r="S1445" s="11">
        <f>Table7[[#This Row],[Valoare totala eligibila, LEI]]-Table7[[#This Row],[Solicitat beneficiar]]</f>
        <v>7563.6599999999162</v>
      </c>
      <c r="T1445" s="11" t="e">
        <f>Table7[[#This Row],[Necesar de finantare lei - valoare eligibila cf. art 6. lit b) - OUG 36/2023]]/#REF!</f>
        <v>#REF!</v>
      </c>
      <c r="U1445" s="11">
        <v>1058597.3400000001</v>
      </c>
      <c r="V1445" s="13">
        <v>0</v>
      </c>
      <c r="W1445" s="13" t="s">
        <v>3244</v>
      </c>
      <c r="X1445" s="16">
        <v>0</v>
      </c>
      <c r="Y1445" t="s">
        <v>19</v>
      </c>
      <c r="Z1445" s="13"/>
    </row>
    <row r="1446" spans="1:26" customFormat="1" hidden="1">
      <c r="A1446">
        <v>1445</v>
      </c>
      <c r="B1446">
        <v>138774</v>
      </c>
      <c r="D1446" t="s">
        <v>35</v>
      </c>
      <c r="E1446" t="s">
        <v>431</v>
      </c>
      <c r="F1446" t="s">
        <v>3245</v>
      </c>
      <c r="G1446" t="s">
        <v>3246</v>
      </c>
      <c r="H1446">
        <v>44</v>
      </c>
      <c r="I1446" s="10"/>
      <c r="J1446" s="10">
        <v>44559</v>
      </c>
      <c r="K1446" s="10">
        <v>45291</v>
      </c>
      <c r="L1446" s="11">
        <v>4193620.97</v>
      </c>
      <c r="M1446" s="11">
        <v>3524051.22</v>
      </c>
      <c r="N1446" s="11">
        <v>2159173.46</v>
      </c>
      <c r="O1446" s="11">
        <v>381030.59</v>
      </c>
      <c r="P1446" s="11">
        <v>983847.17</v>
      </c>
      <c r="Q1446" s="11">
        <v>669569.75</v>
      </c>
      <c r="R1446" s="12">
        <f>Table7[[#This Row],[Solicitat beneficiar]]/Table7[[#This Row],[Valoare totala eligibila, LEI]]</f>
        <v>3.5910374764643739E-2</v>
      </c>
      <c r="S1446" s="11">
        <f>Table7[[#This Row],[Valoare totala eligibila, LEI]]-Table7[[#This Row],[Solicitat beneficiar]]</f>
        <v>3397501.22</v>
      </c>
      <c r="T1446" s="11" t="e">
        <f>Table7[[#This Row],[Necesar de finantare lei - valoare eligibila cf. art 6. lit b) - OUG 36/2023]]/#REF!</f>
        <v>#REF!</v>
      </c>
      <c r="U1446" s="11">
        <v>126550</v>
      </c>
      <c r="V1446" s="13">
        <v>0.64</v>
      </c>
      <c r="W1446" s="13" t="s">
        <v>3247</v>
      </c>
      <c r="X1446" s="16">
        <v>0</v>
      </c>
      <c r="Y1446" t="s">
        <v>19</v>
      </c>
      <c r="Z1446" s="13"/>
    </row>
    <row r="1447" spans="1:26" customFormat="1" hidden="1">
      <c r="A1447">
        <v>1446</v>
      </c>
      <c r="B1447">
        <v>110042</v>
      </c>
      <c r="C1447" t="s">
        <v>3248</v>
      </c>
      <c r="D1447" t="s">
        <v>35</v>
      </c>
      <c r="E1447" t="s">
        <v>431</v>
      </c>
      <c r="F1447" t="s">
        <v>3249</v>
      </c>
      <c r="G1447" t="s">
        <v>3250</v>
      </c>
      <c r="H1447">
        <v>40</v>
      </c>
      <c r="I1447" s="10"/>
      <c r="J1447" s="10">
        <v>43306</v>
      </c>
      <c r="K1447" s="10">
        <v>43861</v>
      </c>
      <c r="L1447" s="11">
        <v>3134162.81</v>
      </c>
      <c r="M1447" s="11">
        <v>2615356.88</v>
      </c>
      <c r="N1447" s="11">
        <v>1574478.12</v>
      </c>
      <c r="O1447" s="11">
        <v>277849.08</v>
      </c>
      <c r="P1447" s="11">
        <v>763029.68</v>
      </c>
      <c r="Q1447" s="11">
        <v>518805.93</v>
      </c>
      <c r="R1447" s="12">
        <f>Table7[[#This Row],[Solicitat beneficiar]]/Table7[[#This Row],[Valoare totala eligibila, LEI]]</f>
        <v>0.99519685435817085</v>
      </c>
      <c r="S1447" s="11">
        <f>Table7[[#This Row],[Valoare totala eligibila, LEI]]-Table7[[#This Row],[Solicitat beneficiar]]</f>
        <v>12561.939999999944</v>
      </c>
      <c r="T1447" s="11" t="e">
        <f>Table7[[#This Row],[Necesar de finantare lei - valoare eligibila cf. art 6. lit b) - OUG 36/2023]]/#REF!</f>
        <v>#REF!</v>
      </c>
      <c r="U1447" s="11">
        <v>2602794.94</v>
      </c>
      <c r="V1447" s="13">
        <v>100</v>
      </c>
      <c r="W1447" s="13" t="s">
        <v>2438</v>
      </c>
      <c r="X1447" s="16">
        <v>1</v>
      </c>
      <c r="Y1447" t="s">
        <v>17</v>
      </c>
      <c r="Z1447" s="13"/>
    </row>
    <row r="1448" spans="1:26" customFormat="1" hidden="1">
      <c r="A1448">
        <v>1447</v>
      </c>
      <c r="B1448">
        <v>110127</v>
      </c>
      <c r="C1448" t="s">
        <v>3251</v>
      </c>
      <c r="D1448" t="s">
        <v>35</v>
      </c>
      <c r="E1448" t="s">
        <v>2392</v>
      </c>
      <c r="F1448" t="s">
        <v>3252</v>
      </c>
      <c r="G1448" t="s">
        <v>3253</v>
      </c>
      <c r="H1448">
        <v>40</v>
      </c>
      <c r="I1448" s="10"/>
      <c r="J1448" s="10">
        <v>43255</v>
      </c>
      <c r="K1448" s="10">
        <v>43982</v>
      </c>
      <c r="L1448" s="11">
        <v>3631396.02</v>
      </c>
      <c r="M1448" s="11">
        <v>3051593.28</v>
      </c>
      <c r="N1448" s="11">
        <v>1595003.56</v>
      </c>
      <c r="O1448" s="11">
        <v>281471.21999999997</v>
      </c>
      <c r="P1448" s="11">
        <v>1175118.5</v>
      </c>
      <c r="Q1448" s="11">
        <v>579802.74</v>
      </c>
      <c r="R1448" s="12">
        <f>Table7[[#This Row],[Solicitat beneficiar]]/Table7[[#This Row],[Valoare totala eligibila, LEI]]</f>
        <v>0</v>
      </c>
      <c r="S1448" s="11">
        <f>Table7[[#This Row],[Valoare totala eligibila, LEI]]-Table7[[#This Row],[Solicitat beneficiar]]</f>
        <v>3051593.28</v>
      </c>
      <c r="T1448" s="11" t="e">
        <f>Table7[[#This Row],[Necesar de finantare lei - valoare eligibila cf. art 6. lit b) - OUG 36/2023]]/#REF!</f>
        <v>#REF!</v>
      </c>
      <c r="U1448" s="11">
        <v>0</v>
      </c>
      <c r="V1448" s="13">
        <v>0</v>
      </c>
      <c r="W1448" s="13" t="s">
        <v>2364</v>
      </c>
      <c r="X1448" s="16">
        <v>0</v>
      </c>
      <c r="Y1448" t="s">
        <v>19</v>
      </c>
      <c r="Z1448" s="13"/>
    </row>
    <row r="1449" spans="1:26" customFormat="1" hidden="1">
      <c r="A1449">
        <v>1448</v>
      </c>
      <c r="B1449">
        <v>110128</v>
      </c>
      <c r="C1449" t="s">
        <v>3254</v>
      </c>
      <c r="D1449" t="s">
        <v>35</v>
      </c>
      <c r="E1449" t="s">
        <v>431</v>
      </c>
      <c r="F1449" t="s">
        <v>3255</v>
      </c>
      <c r="G1449" t="s">
        <v>3256</v>
      </c>
      <c r="H1449">
        <v>47</v>
      </c>
      <c r="I1449" s="10">
        <v>42766</v>
      </c>
      <c r="J1449" s="10">
        <v>43329</v>
      </c>
      <c r="K1449" s="10">
        <v>44165</v>
      </c>
      <c r="L1449" s="11">
        <v>5464357.8099999996</v>
      </c>
      <c r="M1449" s="11">
        <v>4378757.49</v>
      </c>
      <c r="N1449" s="11">
        <v>2673298.27</v>
      </c>
      <c r="O1449" s="11">
        <v>471758.53</v>
      </c>
      <c r="P1449" s="11">
        <v>1233700.69</v>
      </c>
      <c r="Q1449" s="11">
        <v>1085600.32</v>
      </c>
      <c r="R1449" s="12">
        <f>Table7[[#This Row],[Solicitat beneficiar]]/Table7[[#This Row],[Valoare totala eligibila, LEI]]</f>
        <v>0.99542964184572824</v>
      </c>
      <c r="S1449" s="11">
        <f>Table7[[#This Row],[Valoare totala eligibila, LEI]]-Table7[[#This Row],[Solicitat beneficiar]]</f>
        <v>20012.490000000224</v>
      </c>
      <c r="T1449" s="11" t="e">
        <f>Table7[[#This Row],[Necesar de finantare lei - valoare eligibila cf. art 6. lit b) - OUG 36/2023]]/#REF!</f>
        <v>#REF!</v>
      </c>
      <c r="U1449" s="11">
        <v>4358745</v>
      </c>
      <c r="V1449" s="13">
        <v>100</v>
      </c>
      <c r="W1449" s="13" t="s">
        <v>308</v>
      </c>
      <c r="X1449" s="16">
        <v>1</v>
      </c>
      <c r="Y1449" t="s">
        <v>17</v>
      </c>
      <c r="Z1449" s="13"/>
    </row>
    <row r="1450" spans="1:26" customFormat="1" hidden="1">
      <c r="A1450">
        <v>1449</v>
      </c>
      <c r="B1450">
        <v>110148</v>
      </c>
      <c r="C1450" t="s">
        <v>3257</v>
      </c>
      <c r="D1450" t="s">
        <v>35</v>
      </c>
      <c r="E1450" t="s">
        <v>335</v>
      </c>
      <c r="F1450" t="s">
        <v>3258</v>
      </c>
      <c r="G1450" t="s">
        <v>3259</v>
      </c>
      <c r="H1450">
        <v>52</v>
      </c>
      <c r="I1450" s="10">
        <v>42710</v>
      </c>
      <c r="J1450" s="10">
        <v>43250</v>
      </c>
      <c r="K1450" s="10">
        <v>44286</v>
      </c>
      <c r="L1450" s="11">
        <v>9530267.4299999997</v>
      </c>
      <c r="M1450" s="11">
        <v>5794724.0199999996</v>
      </c>
      <c r="N1450" s="11">
        <v>3584948.14</v>
      </c>
      <c r="O1450" s="11">
        <v>632637.89</v>
      </c>
      <c r="P1450" s="11">
        <v>1577137.99</v>
      </c>
      <c r="Q1450" s="11">
        <v>3735543.41</v>
      </c>
      <c r="R1450" s="12">
        <f>Table7[[#This Row],[Solicitat beneficiar]]/Table7[[#This Row],[Valoare totala eligibila, LEI]]</f>
        <v>0.98834410236503378</v>
      </c>
      <c r="S1450" s="11">
        <f>Table7[[#This Row],[Valoare totala eligibila, LEI]]-Table7[[#This Row],[Solicitat beneficiar]]</f>
        <v>67542.709999999963</v>
      </c>
      <c r="T1450" s="11" t="e">
        <f>Table7[[#This Row],[Necesar de finantare lei - valoare eligibila cf. art 6. lit b) - OUG 36/2023]]/#REF!</f>
        <v>#REF!</v>
      </c>
      <c r="U1450" s="11">
        <v>5727181.3099999996</v>
      </c>
      <c r="V1450" s="13">
        <v>100</v>
      </c>
      <c r="W1450" s="13" t="s">
        <v>2311</v>
      </c>
      <c r="X1450" s="16">
        <v>1</v>
      </c>
      <c r="Y1450" t="s">
        <v>17</v>
      </c>
      <c r="Z1450" s="13"/>
    </row>
    <row r="1451" spans="1:26" customFormat="1" hidden="1">
      <c r="A1451">
        <v>1450</v>
      </c>
      <c r="B1451">
        <v>110190</v>
      </c>
      <c r="C1451" t="s">
        <v>3260</v>
      </c>
      <c r="D1451" t="s">
        <v>35</v>
      </c>
      <c r="E1451" t="s">
        <v>335</v>
      </c>
      <c r="F1451" t="s">
        <v>3261</v>
      </c>
      <c r="G1451" t="s">
        <v>3262</v>
      </c>
      <c r="H1451">
        <v>30</v>
      </c>
      <c r="I1451" s="10"/>
      <c r="J1451" s="10">
        <v>43447</v>
      </c>
      <c r="K1451" s="10">
        <v>44347</v>
      </c>
      <c r="L1451" s="11">
        <v>1914769.5</v>
      </c>
      <c r="M1451" s="11">
        <v>1609050</v>
      </c>
      <c r="N1451" s="11">
        <v>979028.99</v>
      </c>
      <c r="O1451" s="11">
        <v>172769.81</v>
      </c>
      <c r="P1451" s="11">
        <v>457251.2</v>
      </c>
      <c r="Q1451" s="11">
        <v>305719.5</v>
      </c>
      <c r="R1451" s="12">
        <f>Table7[[#This Row],[Solicitat beneficiar]]/Table7[[#This Row],[Valoare totala eligibila, LEI]]</f>
        <v>0.97320530747956868</v>
      </c>
      <c r="S1451" s="11">
        <f>Table7[[#This Row],[Valoare totala eligibila, LEI]]-Table7[[#This Row],[Solicitat beneficiar]]</f>
        <v>43114</v>
      </c>
      <c r="T1451" s="11" t="e">
        <f>Table7[[#This Row],[Necesar de finantare lei - valoare eligibila cf. art 6. lit b) - OUG 36/2023]]/#REF!</f>
        <v>#REF!</v>
      </c>
      <c r="U1451" s="11">
        <v>1565936</v>
      </c>
      <c r="V1451" s="13">
        <v>100</v>
      </c>
      <c r="W1451" s="13" t="s">
        <v>2311</v>
      </c>
      <c r="X1451" s="16">
        <v>1</v>
      </c>
      <c r="Y1451" t="s">
        <v>17</v>
      </c>
      <c r="Z1451" s="13"/>
    </row>
    <row r="1452" spans="1:26" customFormat="1" hidden="1">
      <c r="A1452">
        <v>1451</v>
      </c>
      <c r="B1452">
        <v>110236</v>
      </c>
      <c r="C1452" t="s">
        <v>3263</v>
      </c>
      <c r="D1452" t="s">
        <v>35</v>
      </c>
      <c r="E1452" t="s">
        <v>431</v>
      </c>
      <c r="F1452" t="s">
        <v>3264</v>
      </c>
      <c r="G1452" t="s">
        <v>3265</v>
      </c>
      <c r="H1452">
        <v>34</v>
      </c>
      <c r="I1452" s="10"/>
      <c r="J1452" s="10">
        <v>43447</v>
      </c>
      <c r="K1452" s="10">
        <v>43769</v>
      </c>
      <c r="L1452" s="11">
        <v>4143684.38</v>
      </c>
      <c r="M1452" s="11">
        <v>4143280.73</v>
      </c>
      <c r="N1452" s="11">
        <v>2151169.17</v>
      </c>
      <c r="O1452" s="11">
        <v>379618.09</v>
      </c>
      <c r="P1452" s="11">
        <v>1612493.47</v>
      </c>
      <c r="Q1452" s="11">
        <v>403.65</v>
      </c>
      <c r="R1452" s="12">
        <f>Table7[[#This Row],[Solicitat beneficiar]]/Table7[[#This Row],[Valoare totala eligibila, LEI]]</f>
        <v>6.4393416084070169E-3</v>
      </c>
      <c r="S1452" s="11">
        <f>Table7[[#This Row],[Valoare totala eligibila, LEI]]-Table7[[#This Row],[Solicitat beneficiar]]</f>
        <v>4116600.73</v>
      </c>
      <c r="T1452" s="11" t="e">
        <f>Table7[[#This Row],[Necesar de finantare lei - valoare eligibila cf. art 6. lit b) - OUG 36/2023]]/#REF!</f>
        <v>#REF!</v>
      </c>
      <c r="U1452" s="11">
        <v>26680</v>
      </c>
      <c r="V1452" s="13">
        <v>0</v>
      </c>
      <c r="W1452" s="13" t="s">
        <v>2364</v>
      </c>
      <c r="X1452" s="16">
        <v>0</v>
      </c>
      <c r="Y1452" t="s">
        <v>19</v>
      </c>
      <c r="Z1452" s="13"/>
    </row>
    <row r="1453" spans="1:26" customFormat="1" hidden="1">
      <c r="A1453">
        <v>1452</v>
      </c>
      <c r="B1453">
        <v>110298</v>
      </c>
      <c r="C1453" t="s">
        <v>3266</v>
      </c>
      <c r="D1453" t="s">
        <v>35</v>
      </c>
      <c r="E1453" t="s">
        <v>2251</v>
      </c>
      <c r="F1453" t="s">
        <v>3267</v>
      </c>
      <c r="G1453" t="s">
        <v>3268</v>
      </c>
      <c r="H1453">
        <v>31</v>
      </c>
      <c r="I1453" s="10">
        <v>42738</v>
      </c>
      <c r="J1453" s="10">
        <v>43374</v>
      </c>
      <c r="K1453" s="10">
        <v>43677</v>
      </c>
      <c r="L1453" s="11">
        <v>1861064.8</v>
      </c>
      <c r="M1453" s="11">
        <v>1563920</v>
      </c>
      <c r="N1453" s="11">
        <v>954910.4</v>
      </c>
      <c r="O1453" s="11">
        <v>168513.6</v>
      </c>
      <c r="P1453" s="11">
        <v>440496</v>
      </c>
      <c r="Q1453" s="11">
        <v>297144.8</v>
      </c>
      <c r="R1453" s="12">
        <f>Table7[[#This Row],[Solicitat beneficiar]]/Table7[[#This Row],[Valoare totala eligibila, LEI]]</f>
        <v>0.69823263338278174</v>
      </c>
      <c r="S1453" s="11">
        <f>Table7[[#This Row],[Valoare totala eligibila, LEI]]-Table7[[#This Row],[Solicitat beneficiar]]</f>
        <v>471940.02</v>
      </c>
      <c r="T1453" s="11" t="e">
        <f>Table7[[#This Row],[Necesar de finantare lei - valoare eligibila cf. art 6. lit b) - OUG 36/2023]]/#REF!</f>
        <v>#REF!</v>
      </c>
      <c r="U1453" s="11">
        <v>1091979.98</v>
      </c>
      <c r="V1453" s="13">
        <v>100</v>
      </c>
      <c r="W1453" s="13" t="s">
        <v>2311</v>
      </c>
      <c r="X1453" s="16">
        <v>1</v>
      </c>
      <c r="Y1453" t="s">
        <v>17</v>
      </c>
      <c r="Z1453" s="13"/>
    </row>
    <row r="1454" spans="1:26" customFormat="1" hidden="1">
      <c r="A1454">
        <v>1453</v>
      </c>
      <c r="B1454">
        <v>110465</v>
      </c>
      <c r="C1454" t="s">
        <v>3269</v>
      </c>
      <c r="D1454" t="s">
        <v>35</v>
      </c>
      <c r="E1454" t="s">
        <v>335</v>
      </c>
      <c r="F1454" t="s">
        <v>3270</v>
      </c>
      <c r="G1454" t="s">
        <v>3271</v>
      </c>
      <c r="H1454">
        <v>58</v>
      </c>
      <c r="I1454" s="10">
        <v>42754</v>
      </c>
      <c r="J1454" s="10">
        <v>43495</v>
      </c>
      <c r="K1454" s="10">
        <v>44500</v>
      </c>
      <c r="L1454" s="11">
        <v>6071732.3899999997</v>
      </c>
      <c r="M1454" s="11">
        <v>4962981.45</v>
      </c>
      <c r="N1454" s="11">
        <v>2636122.0099999998</v>
      </c>
      <c r="O1454" s="11">
        <v>465198.01</v>
      </c>
      <c r="P1454" s="11">
        <v>1861661.43</v>
      </c>
      <c r="Q1454" s="11">
        <v>1108750.94</v>
      </c>
      <c r="R1454" s="12">
        <f>Table7[[#This Row],[Solicitat beneficiar]]/Table7[[#This Row],[Valoare totala eligibila, LEI]]</f>
        <v>0.95805650049326685</v>
      </c>
      <c r="S1454" s="11">
        <f>Table7[[#This Row],[Valoare totala eligibila, LEI]]-Table7[[#This Row],[Solicitat beneficiar]]</f>
        <v>208164.81000000052</v>
      </c>
      <c r="T1454" s="11" t="e">
        <f>Table7[[#This Row],[Necesar de finantare lei - valoare eligibila cf. art 6. lit b) - OUG 36/2023]]/#REF!</f>
        <v>#REF!</v>
      </c>
      <c r="U1454" s="11">
        <v>4754816.6399999997</v>
      </c>
      <c r="V1454" s="13">
        <v>100</v>
      </c>
      <c r="W1454" s="13" t="s">
        <v>308</v>
      </c>
      <c r="X1454" s="16">
        <v>1</v>
      </c>
      <c r="Y1454" t="s">
        <v>17</v>
      </c>
      <c r="Z1454" s="13"/>
    </row>
    <row r="1455" spans="1:26" customFormat="1" hidden="1">
      <c r="A1455">
        <v>1454</v>
      </c>
      <c r="B1455">
        <v>110529</v>
      </c>
      <c r="C1455" t="s">
        <v>3272</v>
      </c>
      <c r="D1455" t="s">
        <v>35</v>
      </c>
      <c r="E1455" t="s">
        <v>2288</v>
      </c>
      <c r="F1455" t="s">
        <v>3273</v>
      </c>
      <c r="G1455" t="s">
        <v>3274</v>
      </c>
      <c r="H1455">
        <v>39</v>
      </c>
      <c r="I1455" s="10"/>
      <c r="J1455" s="10">
        <v>43319</v>
      </c>
      <c r="K1455" s="10">
        <v>43889</v>
      </c>
      <c r="L1455" s="11">
        <v>7086347.7300000004</v>
      </c>
      <c r="M1455" s="11">
        <v>5942755.96</v>
      </c>
      <c r="N1455" s="11">
        <v>3076929.79</v>
      </c>
      <c r="O1455" s="11">
        <v>542987.62</v>
      </c>
      <c r="P1455" s="11">
        <v>2322838.5499999998</v>
      </c>
      <c r="Q1455" s="11">
        <v>1143591.77</v>
      </c>
      <c r="R1455" s="12">
        <f>Table7[[#This Row],[Solicitat beneficiar]]/Table7[[#This Row],[Valoare totala eligibila, LEI]]</f>
        <v>0.99595486838736025</v>
      </c>
      <c r="S1455" s="11">
        <f>Table7[[#This Row],[Valoare totala eligibila, LEI]]-Table7[[#This Row],[Solicitat beneficiar]]</f>
        <v>24039.229999999516</v>
      </c>
      <c r="T1455" s="11" t="e">
        <f>Table7[[#This Row],[Necesar de finantare lei - valoare eligibila cf. art 6. lit b) - OUG 36/2023]]/#REF!</f>
        <v>#REF!</v>
      </c>
      <c r="U1455" s="11">
        <v>5918716.7300000004</v>
      </c>
      <c r="V1455" s="13">
        <v>100</v>
      </c>
      <c r="W1455" s="13" t="s">
        <v>2311</v>
      </c>
      <c r="X1455" s="16">
        <v>1</v>
      </c>
      <c r="Y1455" t="s">
        <v>17</v>
      </c>
      <c r="Z1455" s="13"/>
    </row>
    <row r="1456" spans="1:26" customFormat="1" hidden="1">
      <c r="A1456">
        <v>1455</v>
      </c>
      <c r="B1456">
        <v>110642</v>
      </c>
      <c r="C1456" t="s">
        <v>3275</v>
      </c>
      <c r="D1456" t="s">
        <v>35</v>
      </c>
      <c r="E1456" t="s">
        <v>431</v>
      </c>
      <c r="F1456" t="s">
        <v>3276</v>
      </c>
      <c r="G1456" t="s">
        <v>3277</v>
      </c>
      <c r="H1456">
        <v>50</v>
      </c>
      <c r="I1456" s="10">
        <v>42742</v>
      </c>
      <c r="J1456" s="10">
        <v>43524</v>
      </c>
      <c r="K1456" s="10">
        <v>44439</v>
      </c>
      <c r="L1456" s="11">
        <v>7562188.5300000003</v>
      </c>
      <c r="M1456" s="11">
        <v>6354369.6399999997</v>
      </c>
      <c r="N1456" s="11">
        <v>3809656.23</v>
      </c>
      <c r="O1456" s="11">
        <v>672292.28</v>
      </c>
      <c r="P1456" s="11">
        <v>1872421.13</v>
      </c>
      <c r="Q1456" s="11">
        <v>1207818.8899999999</v>
      </c>
      <c r="R1456" s="12">
        <f>Table7[[#This Row],[Solicitat beneficiar]]/Table7[[#This Row],[Valoare totala eligibila, LEI]]</f>
        <v>0.99999421657818444</v>
      </c>
      <c r="S1456" s="11">
        <f>Table7[[#This Row],[Valoare totala eligibila, LEI]]-Table7[[#This Row],[Solicitat beneficiar]]</f>
        <v>36.75</v>
      </c>
      <c r="T1456" s="11" t="e">
        <f>Table7[[#This Row],[Necesar de finantare lei - valoare eligibila cf. art 6. lit b) - OUG 36/2023]]/#REF!</f>
        <v>#REF!</v>
      </c>
      <c r="U1456" s="11">
        <v>6354332.8899999997</v>
      </c>
      <c r="V1456" s="13">
        <v>100</v>
      </c>
      <c r="W1456" s="13" t="s">
        <v>3278</v>
      </c>
      <c r="X1456" s="16">
        <v>1</v>
      </c>
      <c r="Y1456" t="s">
        <v>17</v>
      </c>
      <c r="Z1456" s="13"/>
    </row>
    <row r="1457" spans="1:26" customFormat="1" hidden="1">
      <c r="A1457">
        <v>1456</v>
      </c>
      <c r="B1457">
        <v>110690</v>
      </c>
      <c r="C1457" t="s">
        <v>3279</v>
      </c>
      <c r="D1457" t="s">
        <v>35</v>
      </c>
      <c r="E1457" t="s">
        <v>431</v>
      </c>
      <c r="F1457" t="s">
        <v>3280</v>
      </c>
      <c r="G1457" t="s">
        <v>2298</v>
      </c>
      <c r="H1457">
        <v>38</v>
      </c>
      <c r="I1457" s="10"/>
      <c r="J1457" s="10">
        <v>43236</v>
      </c>
      <c r="K1457" s="10">
        <v>43921</v>
      </c>
      <c r="L1457" s="11">
        <v>4148092.94</v>
      </c>
      <c r="M1457" s="11">
        <v>3697228.54</v>
      </c>
      <c r="N1457" s="11">
        <v>2245054.08</v>
      </c>
      <c r="O1457" s="11">
        <v>396186</v>
      </c>
      <c r="P1457" s="11">
        <v>1055988.46</v>
      </c>
      <c r="Q1457" s="11">
        <v>450864.4</v>
      </c>
      <c r="R1457" s="12">
        <f>Table7[[#This Row],[Solicitat beneficiar]]/Table7[[#This Row],[Valoare totala eligibila, LEI]]</f>
        <v>1</v>
      </c>
      <c r="S1457" s="11">
        <f>Table7[[#This Row],[Valoare totala eligibila, LEI]]-Table7[[#This Row],[Solicitat beneficiar]]</f>
        <v>0</v>
      </c>
      <c r="T1457" s="11" t="e">
        <f>Table7[[#This Row],[Necesar de finantare lei - valoare eligibila cf. art 6. lit b) - OUG 36/2023]]/#REF!</f>
        <v>#REF!</v>
      </c>
      <c r="U1457" s="11">
        <v>3697228.54</v>
      </c>
      <c r="V1457" s="13">
        <v>100</v>
      </c>
      <c r="W1457" s="13" t="s">
        <v>2438</v>
      </c>
      <c r="X1457" s="16">
        <v>1</v>
      </c>
      <c r="Y1457" t="s">
        <v>17</v>
      </c>
      <c r="Z1457" s="13"/>
    </row>
    <row r="1458" spans="1:26" customFormat="1" hidden="1">
      <c r="A1458">
        <v>1457</v>
      </c>
      <c r="B1458">
        <v>110743</v>
      </c>
      <c r="C1458" t="s">
        <v>3281</v>
      </c>
      <c r="D1458" t="s">
        <v>35</v>
      </c>
      <c r="E1458" t="s">
        <v>335</v>
      </c>
      <c r="F1458" t="s">
        <v>3282</v>
      </c>
      <c r="G1458" t="s">
        <v>3283</v>
      </c>
      <c r="H1458">
        <v>89</v>
      </c>
      <c r="I1458" s="10">
        <v>42606</v>
      </c>
      <c r="J1458" s="10">
        <v>43350</v>
      </c>
      <c r="K1458" s="10">
        <v>45291</v>
      </c>
      <c r="L1458" s="11">
        <v>10492065.08</v>
      </c>
      <c r="M1458" s="11">
        <v>7257397.29</v>
      </c>
      <c r="N1458" s="11">
        <v>3839139.4</v>
      </c>
      <c r="O1458" s="11">
        <v>677495.19</v>
      </c>
      <c r="P1458" s="11">
        <v>2740762.7</v>
      </c>
      <c r="Q1458" s="11">
        <v>3234667.79</v>
      </c>
      <c r="R1458" s="12">
        <f>Table7[[#This Row],[Solicitat beneficiar]]/Table7[[#This Row],[Valoare totala eligibila, LEI]]</f>
        <v>0.97930882601577962</v>
      </c>
      <c r="S1458" s="11">
        <f>Table7[[#This Row],[Valoare totala eligibila, LEI]]-Table7[[#This Row],[Solicitat beneficiar]]</f>
        <v>150164.06999999937</v>
      </c>
      <c r="T1458" s="11" t="e">
        <f>Table7[[#This Row],[Necesar de finantare lei - valoare eligibila cf. art 6. lit b) - OUG 36/2023]]/#REF!</f>
        <v>#REF!</v>
      </c>
      <c r="U1458" s="11">
        <v>7107233.2200000007</v>
      </c>
      <c r="V1458" s="13">
        <v>98.03</v>
      </c>
      <c r="W1458" s="13" t="s">
        <v>3284</v>
      </c>
      <c r="X1458" s="16">
        <v>4</v>
      </c>
      <c r="Y1458" t="s">
        <v>20</v>
      </c>
      <c r="Z1458" s="13"/>
    </row>
    <row r="1459" spans="1:26" customFormat="1" hidden="1">
      <c r="A1459">
        <v>1458</v>
      </c>
      <c r="B1459">
        <v>110797</v>
      </c>
      <c r="C1459" t="s">
        <v>3285</v>
      </c>
      <c r="D1459" t="s">
        <v>35</v>
      </c>
      <c r="E1459" t="s">
        <v>2288</v>
      </c>
      <c r="F1459" t="s">
        <v>3286</v>
      </c>
      <c r="G1459" t="s">
        <v>3287</v>
      </c>
      <c r="H1459">
        <v>75</v>
      </c>
      <c r="I1459" s="10"/>
      <c r="J1459" s="10">
        <v>43320</v>
      </c>
      <c r="K1459" s="10">
        <v>44985</v>
      </c>
      <c r="L1459" s="11">
        <v>7982630.1600000001</v>
      </c>
      <c r="M1459" s="11">
        <v>6322880.6100000003</v>
      </c>
      <c r="N1459" s="11">
        <v>3829287.51</v>
      </c>
      <c r="O1459" s="11">
        <v>675756.59</v>
      </c>
      <c r="P1459" s="11">
        <v>1817836.51</v>
      </c>
      <c r="Q1459" s="11">
        <v>1659749.55</v>
      </c>
      <c r="R1459" s="12">
        <f>Table7[[#This Row],[Solicitat beneficiar]]/Table7[[#This Row],[Valoare totala eligibila, LEI]]</f>
        <v>0.99915482984265935</v>
      </c>
      <c r="S1459" s="11">
        <f>Table7[[#This Row],[Valoare totala eligibila, LEI]]-Table7[[#This Row],[Solicitat beneficiar]]</f>
        <v>5343.910000000149</v>
      </c>
      <c r="T1459" s="11" t="e">
        <f>Table7[[#This Row],[Necesar de finantare lei - valoare eligibila cf. art 6. lit b) - OUG 36/2023]]/#REF!</f>
        <v>#REF!</v>
      </c>
      <c r="U1459" s="11">
        <v>6317536.7000000002</v>
      </c>
      <c r="V1459" s="13">
        <v>100</v>
      </c>
      <c r="W1459" s="13" t="s">
        <v>3288</v>
      </c>
      <c r="X1459" s="16">
        <v>1</v>
      </c>
      <c r="Y1459" t="s">
        <v>17</v>
      </c>
      <c r="Z1459" s="13"/>
    </row>
    <row r="1460" spans="1:26" customFormat="1" hidden="1">
      <c r="A1460">
        <v>1459</v>
      </c>
      <c r="B1460">
        <v>110835</v>
      </c>
      <c r="C1460" t="s">
        <v>3289</v>
      </c>
      <c r="D1460" t="s">
        <v>35</v>
      </c>
      <c r="E1460" t="s">
        <v>431</v>
      </c>
      <c r="F1460" t="s">
        <v>3290</v>
      </c>
      <c r="G1460" t="s">
        <v>3291</v>
      </c>
      <c r="H1460">
        <v>83</v>
      </c>
      <c r="I1460" s="10">
        <v>42737</v>
      </c>
      <c r="J1460" s="10">
        <v>43307</v>
      </c>
      <c r="K1460" s="10">
        <v>45291</v>
      </c>
      <c r="L1460" s="11">
        <v>4256223.95</v>
      </c>
      <c r="M1460" s="11">
        <v>3394259.69</v>
      </c>
      <c r="N1460" s="11">
        <v>2084354.92</v>
      </c>
      <c r="O1460" s="11">
        <v>367827.33</v>
      </c>
      <c r="P1460" s="11">
        <v>942077.43999999994</v>
      </c>
      <c r="Q1460" s="11">
        <v>861964.26</v>
      </c>
      <c r="R1460" s="12">
        <f>Table7[[#This Row],[Solicitat beneficiar]]/Table7[[#This Row],[Valoare totala eligibila, LEI]]</f>
        <v>0.5008731020224324</v>
      </c>
      <c r="S1460" s="11">
        <f>Table7[[#This Row],[Valoare totala eligibila, LEI]]-Table7[[#This Row],[Solicitat beneficiar]]</f>
        <v>1694166.31</v>
      </c>
      <c r="T1460" s="11" t="e">
        <f>Table7[[#This Row],[Necesar de finantare lei - valoare eligibila cf. art 6. lit b) - OUG 36/2023]]/#REF!</f>
        <v>#REF!</v>
      </c>
      <c r="U1460" s="11">
        <v>1700093.38</v>
      </c>
      <c r="V1460" s="13">
        <v>90.33</v>
      </c>
      <c r="W1460" s="13" t="s">
        <v>3292</v>
      </c>
      <c r="X1460" s="16">
        <v>2</v>
      </c>
      <c r="Y1460" t="s">
        <v>25</v>
      </c>
      <c r="Z1460" s="13"/>
    </row>
    <row r="1461" spans="1:26" customFormat="1" hidden="1">
      <c r="A1461">
        <v>1460</v>
      </c>
      <c r="B1461">
        <v>110848</v>
      </c>
      <c r="C1461" t="s">
        <v>3293</v>
      </c>
      <c r="D1461" t="s">
        <v>35</v>
      </c>
      <c r="E1461" t="s">
        <v>335</v>
      </c>
      <c r="F1461" t="s">
        <v>3294</v>
      </c>
      <c r="G1461" t="s">
        <v>3295</v>
      </c>
      <c r="H1461">
        <v>61</v>
      </c>
      <c r="I1461" s="10">
        <v>42687</v>
      </c>
      <c r="J1461" s="10">
        <v>43306</v>
      </c>
      <c r="K1461" s="10">
        <v>44561</v>
      </c>
      <c r="L1461" s="11">
        <v>7975701.5999999996</v>
      </c>
      <c r="M1461" s="11">
        <v>7368956.71</v>
      </c>
      <c r="N1461" s="11">
        <v>3839120.73</v>
      </c>
      <c r="O1461" s="11">
        <v>677491.88</v>
      </c>
      <c r="P1461" s="11">
        <v>2852344.1</v>
      </c>
      <c r="Q1461" s="11">
        <v>606744.89</v>
      </c>
      <c r="R1461" s="12">
        <f>Table7[[#This Row],[Solicitat beneficiar]]/Table7[[#This Row],[Valoare totala eligibila, LEI]]</f>
        <v>0.99990568678479852</v>
      </c>
      <c r="S1461" s="11">
        <f>Table7[[#This Row],[Valoare totala eligibila, LEI]]-Table7[[#This Row],[Solicitat beneficiar]]</f>
        <v>694.99000000022352</v>
      </c>
      <c r="T1461" s="11" t="e">
        <f>Table7[[#This Row],[Necesar de finantare lei - valoare eligibila cf. art 6. lit b) - OUG 36/2023]]/#REF!</f>
        <v>#REF!</v>
      </c>
      <c r="U1461" s="11">
        <v>7368261.7199999997</v>
      </c>
      <c r="V1461" s="13">
        <v>100</v>
      </c>
      <c r="W1461" s="13" t="s">
        <v>308</v>
      </c>
      <c r="X1461" s="16">
        <v>1</v>
      </c>
      <c r="Y1461" t="s">
        <v>17</v>
      </c>
      <c r="Z1461" s="13"/>
    </row>
    <row r="1462" spans="1:26" customFormat="1" hidden="1">
      <c r="A1462">
        <v>1461</v>
      </c>
      <c r="B1462">
        <v>111024</v>
      </c>
      <c r="C1462" t="s">
        <v>3296</v>
      </c>
      <c r="D1462" t="s">
        <v>35</v>
      </c>
      <c r="E1462" t="s">
        <v>431</v>
      </c>
      <c r="F1462" t="s">
        <v>3297</v>
      </c>
      <c r="G1462" t="s">
        <v>3298</v>
      </c>
      <c r="H1462">
        <v>83</v>
      </c>
      <c r="I1462" s="10"/>
      <c r="J1462" s="10">
        <v>43388</v>
      </c>
      <c r="K1462" s="10">
        <v>45138</v>
      </c>
      <c r="L1462" s="11">
        <v>7292468.5800000001</v>
      </c>
      <c r="M1462" s="11">
        <v>6044560.71</v>
      </c>
      <c r="N1462" s="11">
        <v>3652759.97</v>
      </c>
      <c r="O1462" s="11">
        <v>644604.69999999995</v>
      </c>
      <c r="P1462" s="11">
        <v>1747196.04</v>
      </c>
      <c r="Q1462" s="11">
        <v>1247907.8700000001</v>
      </c>
      <c r="R1462" s="12">
        <f>Table7[[#This Row],[Solicitat beneficiar]]/Table7[[#This Row],[Valoare totala eligibila, LEI]]</f>
        <v>0.90980627109955858</v>
      </c>
      <c r="S1462" s="11">
        <f>Table7[[#This Row],[Valoare totala eligibila, LEI]]-Table7[[#This Row],[Solicitat beneficiar]]</f>
        <v>545181.46999999974</v>
      </c>
      <c r="T1462" s="11" t="e">
        <f>Table7[[#This Row],[Necesar de finantare lei - valoare eligibila cf. art 6. lit b) - OUG 36/2023]]/#REF!</f>
        <v>#REF!</v>
      </c>
      <c r="U1462" s="11">
        <v>5499379.2400000002</v>
      </c>
      <c r="V1462" s="13">
        <v>100</v>
      </c>
      <c r="W1462" s="13" t="s">
        <v>3299</v>
      </c>
      <c r="X1462" s="16">
        <v>1</v>
      </c>
      <c r="Y1462" t="s">
        <v>17</v>
      </c>
      <c r="Z1462" s="13"/>
    </row>
    <row r="1463" spans="1:26" customFormat="1" hidden="1">
      <c r="A1463">
        <v>1462</v>
      </c>
      <c r="B1463">
        <v>111179</v>
      </c>
      <c r="C1463" t="s">
        <v>3300</v>
      </c>
      <c r="D1463" t="s">
        <v>35</v>
      </c>
      <c r="E1463" t="s">
        <v>431</v>
      </c>
      <c r="F1463" t="s">
        <v>3301</v>
      </c>
      <c r="G1463" t="s">
        <v>3302</v>
      </c>
      <c r="H1463">
        <v>22</v>
      </c>
      <c r="I1463" s="10"/>
      <c r="J1463" s="10">
        <v>43496</v>
      </c>
      <c r="K1463" s="10">
        <v>44074</v>
      </c>
      <c r="L1463" s="11">
        <v>1686835.83</v>
      </c>
      <c r="M1463" s="11">
        <v>1325609.8899999999</v>
      </c>
      <c r="N1463" s="11">
        <v>799444.28</v>
      </c>
      <c r="O1463" s="11">
        <v>141078.37</v>
      </c>
      <c r="P1463" s="11">
        <v>385087.24</v>
      </c>
      <c r="Q1463" s="11">
        <v>361225.94</v>
      </c>
      <c r="R1463" s="12">
        <f>Table7[[#This Row],[Solicitat beneficiar]]/Table7[[#This Row],[Valoare totala eligibila, LEI]]</f>
        <v>1</v>
      </c>
      <c r="S1463" s="11">
        <f>Table7[[#This Row],[Valoare totala eligibila, LEI]]-Table7[[#This Row],[Solicitat beneficiar]]</f>
        <v>0</v>
      </c>
      <c r="T1463" s="11" t="e">
        <f>Table7[[#This Row],[Necesar de finantare lei - valoare eligibila cf. art 6. lit b) - OUG 36/2023]]/#REF!</f>
        <v>#REF!</v>
      </c>
      <c r="U1463" s="11">
        <v>1325609.8899999999</v>
      </c>
      <c r="V1463" s="13">
        <v>100</v>
      </c>
      <c r="W1463" s="13" t="s">
        <v>3303</v>
      </c>
      <c r="X1463" s="16">
        <v>1</v>
      </c>
      <c r="Y1463" t="s">
        <v>17</v>
      </c>
      <c r="Z1463" s="13"/>
    </row>
    <row r="1464" spans="1:26" customFormat="1" hidden="1">
      <c r="A1464">
        <v>1463</v>
      </c>
      <c r="B1464">
        <v>111182</v>
      </c>
      <c r="C1464" t="s">
        <v>3304</v>
      </c>
      <c r="D1464" t="s">
        <v>35</v>
      </c>
      <c r="E1464" t="s">
        <v>335</v>
      </c>
      <c r="F1464" t="s">
        <v>3305</v>
      </c>
      <c r="G1464" t="s">
        <v>3306</v>
      </c>
      <c r="H1464">
        <v>57</v>
      </c>
      <c r="I1464" s="10">
        <v>42782</v>
      </c>
      <c r="J1464" s="10">
        <v>43448</v>
      </c>
      <c r="K1464" s="10">
        <v>45291</v>
      </c>
      <c r="L1464" s="11">
        <v>7494228.3899999997</v>
      </c>
      <c r="M1464" s="11">
        <v>6227671.9500000002</v>
      </c>
      <c r="N1464" s="11">
        <v>3839504.38</v>
      </c>
      <c r="O1464" s="11">
        <v>677559.59</v>
      </c>
      <c r="P1464" s="11">
        <v>1710607.98</v>
      </c>
      <c r="Q1464" s="11">
        <v>1266556.44</v>
      </c>
      <c r="R1464" s="12">
        <f>Table7[[#This Row],[Solicitat beneficiar]]/Table7[[#This Row],[Valoare totala eligibila, LEI]]</f>
        <v>0.84310803333178141</v>
      </c>
      <c r="S1464" s="11">
        <f>Table7[[#This Row],[Valoare totala eligibila, LEI]]-Table7[[#This Row],[Solicitat beneficiar]]</f>
        <v>977071.70000000019</v>
      </c>
      <c r="T1464" s="11" t="e">
        <f>Table7[[#This Row],[Necesar de finantare lei - valoare eligibila cf. art 6. lit b) - OUG 36/2023]]/#REF!</f>
        <v>#REF!</v>
      </c>
      <c r="U1464" s="11">
        <v>5250600.25</v>
      </c>
      <c r="V1464" s="13">
        <v>84</v>
      </c>
      <c r="W1464" s="13" t="s">
        <v>3307</v>
      </c>
      <c r="X1464" s="16">
        <v>2</v>
      </c>
      <c r="Y1464" t="s">
        <v>25</v>
      </c>
      <c r="Z1464" s="13"/>
    </row>
    <row r="1465" spans="1:26" customFormat="1" hidden="1">
      <c r="A1465">
        <v>1464</v>
      </c>
      <c r="B1465">
        <v>111190</v>
      </c>
      <c r="C1465" t="s">
        <v>3308</v>
      </c>
      <c r="D1465" t="s">
        <v>35</v>
      </c>
      <c r="E1465" t="s">
        <v>2288</v>
      </c>
      <c r="F1465" t="s">
        <v>3309</v>
      </c>
      <c r="G1465" t="s">
        <v>1396</v>
      </c>
      <c r="H1465">
        <v>31</v>
      </c>
      <c r="I1465" s="10">
        <v>43273</v>
      </c>
      <c r="J1465" s="10">
        <v>43273</v>
      </c>
      <c r="K1465" s="10">
        <v>44196</v>
      </c>
      <c r="L1465" s="11">
        <v>8440936.1400000006</v>
      </c>
      <c r="M1465" s="11">
        <v>6275923.9500000002</v>
      </c>
      <c r="N1465" s="11">
        <v>3734174.75</v>
      </c>
      <c r="O1465" s="11">
        <v>658972</v>
      </c>
      <c r="P1465" s="11">
        <v>1882777.2</v>
      </c>
      <c r="Q1465" s="11">
        <v>2165012.19</v>
      </c>
      <c r="R1465" s="12">
        <f>Table7[[#This Row],[Solicitat beneficiar]]/Table7[[#This Row],[Valoare totala eligibila, LEI]]</f>
        <v>0.97510968404899168</v>
      </c>
      <c r="S1465" s="11">
        <f>Table7[[#This Row],[Valoare totala eligibila, LEI]]-Table7[[#This Row],[Solicitat beneficiar]]</f>
        <v>156209.73000000045</v>
      </c>
      <c r="T1465" s="11" t="e">
        <f>Table7[[#This Row],[Necesar de finantare lei - valoare eligibila cf. art 6. lit b) - OUG 36/2023]]/#REF!</f>
        <v>#REF!</v>
      </c>
      <c r="U1465" s="11">
        <v>6119714.2199999997</v>
      </c>
      <c r="V1465" s="13">
        <v>100</v>
      </c>
      <c r="W1465" s="13" t="s">
        <v>308</v>
      </c>
      <c r="X1465" s="16">
        <v>1</v>
      </c>
      <c r="Y1465" t="s">
        <v>17</v>
      </c>
      <c r="Z1465" s="13"/>
    </row>
    <row r="1466" spans="1:26" customFormat="1" hidden="1">
      <c r="A1466">
        <v>1465</v>
      </c>
      <c r="B1466">
        <v>111369</v>
      </c>
      <c r="C1466" t="s">
        <v>3310</v>
      </c>
      <c r="D1466" t="s">
        <v>35</v>
      </c>
      <c r="E1466" t="s">
        <v>2288</v>
      </c>
      <c r="F1466" t="s">
        <v>3311</v>
      </c>
      <c r="G1466" t="s">
        <v>3312</v>
      </c>
      <c r="H1466">
        <v>50</v>
      </c>
      <c r="I1466" s="10">
        <v>42826</v>
      </c>
      <c r="J1466" s="10">
        <v>43377</v>
      </c>
      <c r="K1466" s="10">
        <v>44347</v>
      </c>
      <c r="L1466" s="11">
        <v>1587345.91</v>
      </c>
      <c r="M1466" s="11">
        <v>1333904.1200000001</v>
      </c>
      <c r="N1466" s="11">
        <v>826463.65</v>
      </c>
      <c r="O1466" s="11">
        <v>145846.54</v>
      </c>
      <c r="P1466" s="11">
        <v>361593.93</v>
      </c>
      <c r="Q1466" s="11">
        <v>253441.79</v>
      </c>
      <c r="R1466" s="12">
        <f>Table7[[#This Row],[Solicitat beneficiar]]/Table7[[#This Row],[Valoare totala eligibila, LEI]]</f>
        <v>0.97011846698546811</v>
      </c>
      <c r="S1466" s="11">
        <f>Table7[[#This Row],[Valoare totala eligibila, LEI]]-Table7[[#This Row],[Solicitat beneficiar]]</f>
        <v>39859.100000000093</v>
      </c>
      <c r="T1466" s="11" t="e">
        <f>Table7[[#This Row],[Necesar de finantare lei - valoare eligibila cf. art 6. lit b) - OUG 36/2023]]/#REF!</f>
        <v>#REF!</v>
      </c>
      <c r="U1466" s="11">
        <v>1294045.02</v>
      </c>
      <c r="V1466" s="13">
        <v>99.3</v>
      </c>
      <c r="W1466" s="13" t="s">
        <v>3313</v>
      </c>
      <c r="X1466" s="16">
        <v>1</v>
      </c>
      <c r="Y1466" t="s">
        <v>17</v>
      </c>
      <c r="Z1466" s="13"/>
    </row>
    <row r="1467" spans="1:26" customFormat="1" hidden="1">
      <c r="A1467">
        <v>1466</v>
      </c>
      <c r="B1467">
        <v>111420</v>
      </c>
      <c r="C1467" t="s">
        <v>3314</v>
      </c>
      <c r="D1467" t="s">
        <v>35</v>
      </c>
      <c r="E1467" t="s">
        <v>2251</v>
      </c>
      <c r="F1467" t="s">
        <v>3315</v>
      </c>
      <c r="G1467" t="s">
        <v>3316</v>
      </c>
      <c r="H1467">
        <v>44</v>
      </c>
      <c r="I1467" s="10">
        <v>42767</v>
      </c>
      <c r="J1467" s="10">
        <v>43321</v>
      </c>
      <c r="K1467" s="10">
        <v>44104</v>
      </c>
      <c r="L1467" s="11">
        <v>1777309.19</v>
      </c>
      <c r="M1467" s="11">
        <v>1493537.14</v>
      </c>
      <c r="N1467" s="11">
        <v>930802.87</v>
      </c>
      <c r="O1467" s="11">
        <v>164259.32999999999</v>
      </c>
      <c r="P1467" s="11">
        <v>398474.94</v>
      </c>
      <c r="Q1467" s="11">
        <v>283772.05</v>
      </c>
      <c r="R1467" s="12">
        <f>Table7[[#This Row],[Solicitat beneficiar]]/Table7[[#This Row],[Valoare totala eligibila, LEI]]</f>
        <v>0.99985152026416968</v>
      </c>
      <c r="S1467" s="11">
        <f>Table7[[#This Row],[Valoare totala eligibila, LEI]]-Table7[[#This Row],[Solicitat beneficiar]]</f>
        <v>221.76000000000931</v>
      </c>
      <c r="T1467" s="11" t="e">
        <f>Table7[[#This Row],[Necesar de finantare lei - valoare eligibila cf. art 6. lit b) - OUG 36/2023]]/#REF!</f>
        <v>#REF!</v>
      </c>
      <c r="U1467" s="11">
        <v>1493315.38</v>
      </c>
      <c r="V1467" s="13">
        <v>100</v>
      </c>
      <c r="W1467" s="13" t="s">
        <v>3317</v>
      </c>
      <c r="X1467" s="16">
        <v>1</v>
      </c>
      <c r="Y1467" t="s">
        <v>17</v>
      </c>
      <c r="Z1467" s="13"/>
    </row>
    <row r="1468" spans="1:26" customFormat="1" hidden="1">
      <c r="A1468">
        <v>1467</v>
      </c>
      <c r="B1468">
        <v>111549</v>
      </c>
      <c r="C1468" t="s">
        <v>3318</v>
      </c>
      <c r="D1468" t="s">
        <v>35</v>
      </c>
      <c r="E1468" t="s">
        <v>2288</v>
      </c>
      <c r="F1468" t="s">
        <v>3319</v>
      </c>
      <c r="G1468" t="s">
        <v>3320</v>
      </c>
      <c r="H1468">
        <v>77</v>
      </c>
      <c r="I1468" s="10"/>
      <c r="J1468" s="10">
        <v>43447</v>
      </c>
      <c r="K1468" s="10">
        <v>45077</v>
      </c>
      <c r="L1468" s="11">
        <v>4449012.08</v>
      </c>
      <c r="M1468" s="11">
        <v>3559662.75</v>
      </c>
      <c r="N1468" s="11">
        <v>2155009.48</v>
      </c>
      <c r="O1468" s="11">
        <v>380295.78</v>
      </c>
      <c r="P1468" s="11">
        <v>1024357.49</v>
      </c>
      <c r="Q1468" s="11">
        <v>889349.33</v>
      </c>
      <c r="R1468" s="12">
        <f>Table7[[#This Row],[Solicitat beneficiar]]/Table7[[#This Row],[Valoare totala eligibila, LEI]]</f>
        <v>1</v>
      </c>
      <c r="S1468" s="11">
        <f>Table7[[#This Row],[Valoare totala eligibila, LEI]]-Table7[[#This Row],[Solicitat beneficiar]]</f>
        <v>0</v>
      </c>
      <c r="T1468" s="11" t="e">
        <f>Table7[[#This Row],[Necesar de finantare lei - valoare eligibila cf. art 6. lit b) - OUG 36/2023]]/#REF!</f>
        <v>#REF!</v>
      </c>
      <c r="U1468" s="11">
        <v>3559662.75</v>
      </c>
      <c r="V1468" s="13">
        <v>100</v>
      </c>
      <c r="W1468" s="13" t="s">
        <v>308</v>
      </c>
      <c r="X1468" s="16">
        <v>1</v>
      </c>
      <c r="Y1468" t="s">
        <v>17</v>
      </c>
      <c r="Z1468" s="13"/>
    </row>
    <row r="1469" spans="1:26" customFormat="1" hidden="1">
      <c r="A1469">
        <v>1468</v>
      </c>
      <c r="B1469">
        <v>111582</v>
      </c>
      <c r="C1469" t="s">
        <v>3321</v>
      </c>
      <c r="D1469" t="s">
        <v>35</v>
      </c>
      <c r="E1469" t="s">
        <v>431</v>
      </c>
      <c r="F1469" t="s">
        <v>3322</v>
      </c>
      <c r="G1469" t="s">
        <v>3323</v>
      </c>
      <c r="H1469">
        <v>41</v>
      </c>
      <c r="I1469" s="10"/>
      <c r="J1469" s="10">
        <v>43321</v>
      </c>
      <c r="K1469" s="10">
        <v>43921</v>
      </c>
      <c r="L1469" s="11">
        <v>6671398.6900000004</v>
      </c>
      <c r="M1469" s="11">
        <v>5606217.3799999999</v>
      </c>
      <c r="N1469" s="11">
        <v>3411176.22</v>
      </c>
      <c r="O1469" s="11">
        <v>601972.24</v>
      </c>
      <c r="P1469" s="11">
        <v>1593068.92</v>
      </c>
      <c r="Q1469" s="11">
        <v>1065181.31</v>
      </c>
      <c r="R1469" s="12">
        <f>Table7[[#This Row],[Solicitat beneficiar]]/Table7[[#This Row],[Valoare totala eligibila, LEI]]</f>
        <v>0.99464761924732925</v>
      </c>
      <c r="S1469" s="11">
        <f>Table7[[#This Row],[Valoare totala eligibila, LEI]]-Table7[[#This Row],[Solicitat beneficiar]]</f>
        <v>30006.610000000335</v>
      </c>
      <c r="T1469" s="11" t="e">
        <f>Table7[[#This Row],[Necesar de finantare lei - valoare eligibila cf. art 6. lit b) - OUG 36/2023]]/#REF!</f>
        <v>#REF!</v>
      </c>
      <c r="U1469" s="11">
        <v>5576210.7699999996</v>
      </c>
      <c r="V1469" s="13">
        <v>100</v>
      </c>
      <c r="W1469" s="13" t="s">
        <v>2438</v>
      </c>
      <c r="X1469" s="16">
        <v>1</v>
      </c>
      <c r="Y1469" t="s">
        <v>17</v>
      </c>
      <c r="Z1469" s="13"/>
    </row>
    <row r="1470" spans="1:26" customFormat="1" hidden="1">
      <c r="A1470">
        <v>1469</v>
      </c>
      <c r="B1470">
        <v>111644</v>
      </c>
      <c r="C1470" t="s">
        <v>3324</v>
      </c>
      <c r="D1470" t="s">
        <v>35</v>
      </c>
      <c r="E1470" t="s">
        <v>2251</v>
      </c>
      <c r="F1470" t="s">
        <v>3325</v>
      </c>
      <c r="G1470" t="s">
        <v>3326</v>
      </c>
      <c r="H1470">
        <v>47</v>
      </c>
      <c r="I1470" s="10"/>
      <c r="J1470" s="10">
        <v>43496</v>
      </c>
      <c r="K1470" s="10">
        <v>44165</v>
      </c>
      <c r="L1470" s="11">
        <v>1737287.74</v>
      </c>
      <c r="M1470" s="11">
        <v>1452505.66</v>
      </c>
      <c r="N1470" s="11">
        <v>872688.04</v>
      </c>
      <c r="O1470" s="11">
        <v>154003.76</v>
      </c>
      <c r="P1470" s="11">
        <v>425813.86</v>
      </c>
      <c r="Q1470" s="11">
        <v>284782.08000000002</v>
      </c>
      <c r="R1470" s="12">
        <f>Table7[[#This Row],[Solicitat beneficiar]]/Table7[[#This Row],[Valoare totala eligibila, LEI]]</f>
        <v>1</v>
      </c>
      <c r="S1470" s="11">
        <f>Table7[[#This Row],[Valoare totala eligibila, LEI]]-Table7[[#This Row],[Solicitat beneficiar]]</f>
        <v>0</v>
      </c>
      <c r="T1470" s="11" t="e">
        <f>Table7[[#This Row],[Necesar de finantare lei - valoare eligibila cf. art 6. lit b) - OUG 36/2023]]/#REF!</f>
        <v>#REF!</v>
      </c>
      <c r="U1470" s="11">
        <v>1452505.66</v>
      </c>
      <c r="V1470" s="13">
        <v>100</v>
      </c>
      <c r="W1470" s="13" t="s">
        <v>3327</v>
      </c>
      <c r="X1470" s="16">
        <v>1</v>
      </c>
      <c r="Y1470" t="s">
        <v>17</v>
      </c>
      <c r="Z1470" s="13"/>
    </row>
    <row r="1471" spans="1:26" customFormat="1" hidden="1">
      <c r="A1471">
        <v>1470</v>
      </c>
      <c r="B1471">
        <v>111653</v>
      </c>
      <c r="C1471" t="s">
        <v>3328</v>
      </c>
      <c r="D1471" t="s">
        <v>35</v>
      </c>
      <c r="E1471" t="s">
        <v>335</v>
      </c>
      <c r="F1471" t="s">
        <v>3329</v>
      </c>
      <c r="G1471" t="s">
        <v>3330</v>
      </c>
      <c r="H1471">
        <v>66</v>
      </c>
      <c r="I1471" s="10">
        <v>42755</v>
      </c>
      <c r="J1471" s="10">
        <v>43250</v>
      </c>
      <c r="K1471" s="10">
        <v>44742</v>
      </c>
      <c r="L1471" s="11">
        <v>17165298.73</v>
      </c>
      <c r="M1471" s="11">
        <v>7138137.1500000004</v>
      </c>
      <c r="N1471" s="11">
        <v>3835789.77</v>
      </c>
      <c r="O1471" s="11">
        <v>676904.08</v>
      </c>
      <c r="P1471" s="11">
        <v>2625443.2999999998</v>
      </c>
      <c r="Q1471" s="11">
        <v>10027161.58</v>
      </c>
      <c r="R1471" s="12">
        <f>Table7[[#This Row],[Solicitat beneficiar]]/Table7[[#This Row],[Valoare totala eligibila, LEI]]</f>
        <v>1</v>
      </c>
      <c r="S1471" s="11">
        <f>Table7[[#This Row],[Valoare totala eligibila, LEI]]-Table7[[#This Row],[Solicitat beneficiar]]</f>
        <v>0</v>
      </c>
      <c r="T1471" s="11" t="e">
        <f>Table7[[#This Row],[Necesar de finantare lei - valoare eligibila cf. art 6. lit b) - OUG 36/2023]]/#REF!</f>
        <v>#REF!</v>
      </c>
      <c r="U1471" s="11">
        <v>7138137.1500000004</v>
      </c>
      <c r="V1471" s="13">
        <v>100</v>
      </c>
      <c r="W1471" s="13" t="s">
        <v>2315</v>
      </c>
      <c r="X1471" s="16">
        <v>1</v>
      </c>
      <c r="Y1471" t="s">
        <v>17</v>
      </c>
      <c r="Z1471" s="13"/>
    </row>
    <row r="1472" spans="1:26" customFormat="1" hidden="1">
      <c r="A1472">
        <v>1471</v>
      </c>
      <c r="B1472">
        <v>111657</v>
      </c>
      <c r="C1472" t="s">
        <v>3331</v>
      </c>
      <c r="D1472" t="s">
        <v>35</v>
      </c>
      <c r="E1472" t="s">
        <v>2392</v>
      </c>
      <c r="F1472" t="s">
        <v>3332</v>
      </c>
      <c r="G1472" t="s">
        <v>3333</v>
      </c>
      <c r="H1472">
        <v>63</v>
      </c>
      <c r="I1472" s="10"/>
      <c r="J1472" s="10">
        <v>42736</v>
      </c>
      <c r="K1472" s="10">
        <v>44651</v>
      </c>
      <c r="L1472" s="11">
        <v>2421667.46</v>
      </c>
      <c r="M1472" s="11">
        <v>2040254.68</v>
      </c>
      <c r="N1472" s="11">
        <v>1237609.8999999999</v>
      </c>
      <c r="O1472" s="11">
        <v>218401.69</v>
      </c>
      <c r="P1472" s="11">
        <v>584243.09</v>
      </c>
      <c r="Q1472" s="11">
        <v>381412.78</v>
      </c>
      <c r="R1472" s="12">
        <f>Table7[[#This Row],[Solicitat beneficiar]]/Table7[[#This Row],[Valoare totala eligibila, LEI]]</f>
        <v>0.9851528094522003</v>
      </c>
      <c r="S1472" s="11">
        <f>Table7[[#This Row],[Valoare totala eligibila, LEI]]-Table7[[#This Row],[Solicitat beneficiar]]</f>
        <v>30292.050000000047</v>
      </c>
      <c r="T1472" s="11" t="e">
        <f>Table7[[#This Row],[Necesar de finantare lei - valoare eligibila cf. art 6. lit b) - OUG 36/2023]]/#REF!</f>
        <v>#REF!</v>
      </c>
      <c r="U1472" s="11">
        <v>2009962.63</v>
      </c>
      <c r="V1472" s="13">
        <v>100</v>
      </c>
      <c r="W1472" s="13" t="s">
        <v>3334</v>
      </c>
      <c r="X1472" s="16">
        <v>1</v>
      </c>
      <c r="Y1472" t="s">
        <v>17</v>
      </c>
      <c r="Z1472" s="13"/>
    </row>
    <row r="1473" spans="1:26" customFormat="1" hidden="1">
      <c r="A1473">
        <v>1472</v>
      </c>
      <c r="B1473">
        <v>111826</v>
      </c>
      <c r="C1473" t="s">
        <v>3335</v>
      </c>
      <c r="D1473" t="s">
        <v>35</v>
      </c>
      <c r="E1473" t="s">
        <v>2288</v>
      </c>
      <c r="F1473" t="s">
        <v>3336</v>
      </c>
      <c r="G1473" t="s">
        <v>3337</v>
      </c>
      <c r="H1473">
        <v>40</v>
      </c>
      <c r="I1473" s="10"/>
      <c r="J1473" s="10">
        <v>43236</v>
      </c>
      <c r="K1473" s="10">
        <v>43921</v>
      </c>
      <c r="L1473" s="11">
        <v>11061388.68</v>
      </c>
      <c r="M1473" s="11">
        <v>7390836.4800000004</v>
      </c>
      <c r="N1473" s="11">
        <v>3839156.48</v>
      </c>
      <c r="O1473" s="11">
        <v>677498.2</v>
      </c>
      <c r="P1473" s="11">
        <v>2874181.8</v>
      </c>
      <c r="Q1473" s="11">
        <v>3670552.2</v>
      </c>
      <c r="R1473" s="12">
        <f>Table7[[#This Row],[Solicitat beneficiar]]/Table7[[#This Row],[Valoare totala eligibila, LEI]]</f>
        <v>0.99909028159150937</v>
      </c>
      <c r="S1473" s="11">
        <f>Table7[[#This Row],[Valoare totala eligibila, LEI]]-Table7[[#This Row],[Solicitat beneficiar]]</f>
        <v>6723.5800000000745</v>
      </c>
      <c r="T1473" s="11" t="e">
        <f>Table7[[#This Row],[Necesar de finantare lei - valoare eligibila cf. art 6. lit b) - OUG 36/2023]]/#REF!</f>
        <v>#REF!</v>
      </c>
      <c r="U1473" s="11">
        <v>7384112.9000000004</v>
      </c>
      <c r="V1473" s="13">
        <v>100</v>
      </c>
      <c r="W1473" s="13" t="s">
        <v>2311</v>
      </c>
      <c r="X1473" s="16">
        <v>1</v>
      </c>
      <c r="Y1473" t="s">
        <v>17</v>
      </c>
      <c r="Z1473" s="13"/>
    </row>
    <row r="1474" spans="1:26" customFormat="1" hidden="1">
      <c r="A1474">
        <v>1473</v>
      </c>
      <c r="B1474">
        <v>111835</v>
      </c>
      <c r="C1474" t="s">
        <v>3338</v>
      </c>
      <c r="D1474" t="s">
        <v>35</v>
      </c>
      <c r="E1474" t="s">
        <v>335</v>
      </c>
      <c r="F1474" t="s">
        <v>3339</v>
      </c>
      <c r="G1474" t="s">
        <v>3340</v>
      </c>
      <c r="H1474">
        <v>47</v>
      </c>
      <c r="I1474" s="10"/>
      <c r="J1474" s="10">
        <v>43325</v>
      </c>
      <c r="K1474" s="10">
        <v>44196</v>
      </c>
      <c r="L1474" s="11">
        <v>4591521.17</v>
      </c>
      <c r="M1474" s="11">
        <v>3858421.15</v>
      </c>
      <c r="N1474" s="11">
        <v>2339124.21</v>
      </c>
      <c r="O1474" s="11">
        <v>412786.63</v>
      </c>
      <c r="P1474" s="11">
        <v>1106510.31</v>
      </c>
      <c r="Q1474" s="11">
        <v>733100.02</v>
      </c>
      <c r="R1474" s="12">
        <f>Table7[[#This Row],[Solicitat beneficiar]]/Table7[[#This Row],[Valoare totala eligibila, LEI]]</f>
        <v>0.98371258668846984</v>
      </c>
      <c r="S1474" s="11">
        <f>Table7[[#This Row],[Valoare totala eligibila, LEI]]-Table7[[#This Row],[Solicitat beneficiar]]</f>
        <v>62843.699999999721</v>
      </c>
      <c r="T1474" s="11" t="e">
        <f>Table7[[#This Row],[Necesar de finantare lei - valoare eligibila cf. art 6. lit b) - OUG 36/2023]]/#REF!</f>
        <v>#REF!</v>
      </c>
      <c r="U1474" s="11">
        <v>3795577.45</v>
      </c>
      <c r="V1474" s="13">
        <v>100</v>
      </c>
      <c r="W1474" s="13" t="s">
        <v>2311</v>
      </c>
      <c r="X1474" s="16">
        <v>1</v>
      </c>
      <c r="Y1474" t="s">
        <v>17</v>
      </c>
      <c r="Z1474" s="13"/>
    </row>
    <row r="1475" spans="1:26" customFormat="1" hidden="1">
      <c r="A1475">
        <v>1474</v>
      </c>
      <c r="B1475">
        <v>112049</v>
      </c>
      <c r="C1475" t="s">
        <v>3341</v>
      </c>
      <c r="D1475" t="s">
        <v>35</v>
      </c>
      <c r="E1475" t="s">
        <v>431</v>
      </c>
      <c r="F1475" t="s">
        <v>3342</v>
      </c>
      <c r="G1475" t="s">
        <v>3343</v>
      </c>
      <c r="H1475">
        <v>84</v>
      </c>
      <c r="I1475" s="10">
        <v>42736</v>
      </c>
      <c r="J1475" s="10">
        <v>43343</v>
      </c>
      <c r="K1475" s="10">
        <v>45291</v>
      </c>
      <c r="L1475" s="11">
        <v>7424356.7599999998</v>
      </c>
      <c r="M1475" s="11">
        <v>6021873.21</v>
      </c>
      <c r="N1475" s="11">
        <v>3670083.25</v>
      </c>
      <c r="O1475" s="11">
        <v>647661.75</v>
      </c>
      <c r="P1475" s="11">
        <v>1704128.21</v>
      </c>
      <c r="Q1475" s="11">
        <v>1402483.55</v>
      </c>
      <c r="R1475" s="12">
        <f>Table7[[#This Row],[Solicitat beneficiar]]/Table7[[#This Row],[Valoare totala eligibila, LEI]]</f>
        <v>0.90223900446419392</v>
      </c>
      <c r="S1475" s="11">
        <f>Table7[[#This Row],[Valoare totala eligibila, LEI]]-Table7[[#This Row],[Solicitat beneficiar]]</f>
        <v>588704.3200000003</v>
      </c>
      <c r="T1475" s="11" t="e">
        <f>Table7[[#This Row],[Necesar de finantare lei - valoare eligibila cf. art 6. lit b) - OUG 36/2023]]/#REF!</f>
        <v>#REF!</v>
      </c>
      <c r="U1475" s="11">
        <v>5433168.8899999997</v>
      </c>
      <c r="V1475" s="13">
        <v>73.39</v>
      </c>
      <c r="W1475" s="13" t="s">
        <v>3344</v>
      </c>
      <c r="X1475" s="16">
        <v>2</v>
      </c>
      <c r="Y1475" t="s">
        <v>25</v>
      </c>
      <c r="Z1475" s="13"/>
    </row>
    <row r="1476" spans="1:26" customFormat="1" hidden="1">
      <c r="A1476">
        <v>1475</v>
      </c>
      <c r="B1476">
        <v>112227</v>
      </c>
      <c r="C1476" t="s">
        <v>3345</v>
      </c>
      <c r="D1476" t="s">
        <v>35</v>
      </c>
      <c r="E1476" t="s">
        <v>2288</v>
      </c>
      <c r="F1476" t="s">
        <v>3346</v>
      </c>
      <c r="G1476" t="s">
        <v>3347</v>
      </c>
      <c r="H1476">
        <v>32</v>
      </c>
      <c r="I1476" s="10"/>
      <c r="J1476" s="10">
        <v>43342</v>
      </c>
      <c r="K1476" s="10">
        <v>43769</v>
      </c>
      <c r="L1476" s="11">
        <v>7766093.0499999998</v>
      </c>
      <c r="M1476" s="11">
        <v>6526128.6200000001</v>
      </c>
      <c r="N1476" s="11">
        <v>3370021.7</v>
      </c>
      <c r="O1476" s="11">
        <v>594709.71</v>
      </c>
      <c r="P1476" s="11">
        <v>2561397.21</v>
      </c>
      <c r="Q1476" s="11">
        <v>1239964.43</v>
      </c>
      <c r="R1476" s="12">
        <f>Table7[[#This Row],[Solicitat beneficiar]]/Table7[[#This Row],[Valoare totala eligibila, LEI]]</f>
        <v>0.97756254764099326</v>
      </c>
      <c r="S1476" s="11">
        <f>Table7[[#This Row],[Valoare totala eligibila, LEI]]-Table7[[#This Row],[Solicitat beneficiar]]</f>
        <v>146429.70000000019</v>
      </c>
      <c r="T1476" s="11" t="e">
        <f>Table7[[#This Row],[Necesar de finantare lei - valoare eligibila cf. art 6. lit b) - OUG 36/2023]]/#REF!</f>
        <v>#REF!</v>
      </c>
      <c r="U1476" s="11">
        <v>6379698.9199999999</v>
      </c>
      <c r="V1476" s="13">
        <v>100</v>
      </c>
      <c r="W1476" s="13" t="s">
        <v>2351</v>
      </c>
      <c r="X1476" s="16">
        <v>1</v>
      </c>
      <c r="Y1476" t="s">
        <v>17</v>
      </c>
      <c r="Z1476" s="13"/>
    </row>
    <row r="1477" spans="1:26" customFormat="1" hidden="1">
      <c r="A1477">
        <v>1476</v>
      </c>
      <c r="B1477">
        <v>112272</v>
      </c>
      <c r="C1477" t="s">
        <v>3348</v>
      </c>
      <c r="D1477" t="s">
        <v>35</v>
      </c>
      <c r="E1477" t="s">
        <v>2288</v>
      </c>
      <c r="F1477" t="s">
        <v>3349</v>
      </c>
      <c r="G1477" t="s">
        <v>3350</v>
      </c>
      <c r="H1477">
        <v>30</v>
      </c>
      <c r="I1477" s="10"/>
      <c r="J1477" s="10">
        <v>43249</v>
      </c>
      <c r="K1477" s="10">
        <v>43646</v>
      </c>
      <c r="L1477" s="11">
        <v>5929390.2000000002</v>
      </c>
      <c r="M1477" s="11">
        <v>4947359.33</v>
      </c>
      <c r="N1477" s="11">
        <v>2976410.36</v>
      </c>
      <c r="O1477" s="11">
        <v>525248.89</v>
      </c>
      <c r="P1477" s="11">
        <v>1445700.08</v>
      </c>
      <c r="Q1477" s="11">
        <v>982030.87</v>
      </c>
      <c r="R1477" s="12">
        <f>Table7[[#This Row],[Solicitat beneficiar]]/Table7[[#This Row],[Valoare totala eligibila, LEI]]</f>
        <v>0.99152697485589758</v>
      </c>
      <c r="S1477" s="11">
        <f>Table7[[#This Row],[Valoare totala eligibila, LEI]]-Table7[[#This Row],[Solicitat beneficiar]]</f>
        <v>41919.099999999627</v>
      </c>
      <c r="T1477" s="11" t="e">
        <f>Table7[[#This Row],[Necesar de finantare lei - valoare eligibila cf. art 6. lit b) - OUG 36/2023]]/#REF!</f>
        <v>#REF!</v>
      </c>
      <c r="U1477" s="11">
        <v>4905440.2300000004</v>
      </c>
      <c r="V1477" s="13">
        <v>100</v>
      </c>
      <c r="W1477" s="13" t="s">
        <v>2311</v>
      </c>
      <c r="X1477" s="16">
        <v>1</v>
      </c>
      <c r="Y1477" t="s">
        <v>17</v>
      </c>
      <c r="Z1477" s="13"/>
    </row>
    <row r="1478" spans="1:26" customFormat="1" hidden="1">
      <c r="A1478">
        <v>1477</v>
      </c>
      <c r="B1478">
        <v>112323</v>
      </c>
      <c r="C1478" t="s">
        <v>3351</v>
      </c>
      <c r="D1478" t="s">
        <v>35</v>
      </c>
      <c r="E1478" t="s">
        <v>335</v>
      </c>
      <c r="F1478" t="s">
        <v>3352</v>
      </c>
      <c r="G1478" t="s">
        <v>3353</v>
      </c>
      <c r="H1478">
        <v>53</v>
      </c>
      <c r="I1478" s="10"/>
      <c r="J1478" s="10">
        <v>43249</v>
      </c>
      <c r="K1478" s="10">
        <v>44316</v>
      </c>
      <c r="L1478" s="11">
        <v>5739012.21</v>
      </c>
      <c r="M1478" s="11">
        <v>4778534.3600000003</v>
      </c>
      <c r="N1478" s="11">
        <v>2914536.15</v>
      </c>
      <c r="O1478" s="11">
        <v>514329.92</v>
      </c>
      <c r="P1478" s="11">
        <v>1349668.29</v>
      </c>
      <c r="Q1478" s="11">
        <v>960477.85</v>
      </c>
      <c r="R1478" s="12">
        <f>Table7[[#This Row],[Solicitat beneficiar]]/Table7[[#This Row],[Valoare totala eligibila, LEI]]</f>
        <v>1</v>
      </c>
      <c r="S1478" s="11">
        <f>Table7[[#This Row],[Valoare totala eligibila, LEI]]-Table7[[#This Row],[Solicitat beneficiar]]</f>
        <v>0</v>
      </c>
      <c r="T1478" s="11" t="e">
        <f>Table7[[#This Row],[Necesar de finantare lei - valoare eligibila cf. art 6. lit b) - OUG 36/2023]]/#REF!</f>
        <v>#REF!</v>
      </c>
      <c r="U1478" s="11">
        <v>4778534.3600000003</v>
      </c>
      <c r="V1478" s="13">
        <v>100</v>
      </c>
      <c r="W1478" s="13" t="s">
        <v>2311</v>
      </c>
      <c r="X1478" s="16">
        <v>1</v>
      </c>
      <c r="Y1478" t="s">
        <v>17</v>
      </c>
      <c r="Z1478" s="13"/>
    </row>
    <row r="1479" spans="1:26" customFormat="1" hidden="1">
      <c r="A1479">
        <v>1478</v>
      </c>
      <c r="B1479">
        <v>112393</v>
      </c>
      <c r="C1479" t="s">
        <v>3354</v>
      </c>
      <c r="D1479" t="s">
        <v>35</v>
      </c>
      <c r="E1479" t="s">
        <v>256</v>
      </c>
      <c r="F1479" t="s">
        <v>3355</v>
      </c>
      <c r="G1479" t="s">
        <v>3356</v>
      </c>
      <c r="H1479">
        <v>48</v>
      </c>
      <c r="I1479" s="10"/>
      <c r="J1479" s="10">
        <v>43341</v>
      </c>
      <c r="K1479" s="10">
        <v>44773</v>
      </c>
      <c r="L1479" s="11">
        <v>6834681.7000000002</v>
      </c>
      <c r="M1479" s="11">
        <v>5738929</v>
      </c>
      <c r="N1479" s="11">
        <v>3458562.4</v>
      </c>
      <c r="O1479" s="11">
        <v>610334.5</v>
      </c>
      <c r="P1479" s="11">
        <v>1670032.1</v>
      </c>
      <c r="Q1479" s="11">
        <v>1095752.7</v>
      </c>
      <c r="R1479" s="12">
        <f>Table7[[#This Row],[Solicitat beneficiar]]/Table7[[#This Row],[Valoare totala eligibila, LEI]]</f>
        <v>0.98359088777714454</v>
      </c>
      <c r="S1479" s="11">
        <f>Table7[[#This Row],[Valoare totala eligibila, LEI]]-Table7[[#This Row],[Solicitat beneficiar]]</f>
        <v>94170.729999999516</v>
      </c>
      <c r="T1479" s="11" t="e">
        <f>Table7[[#This Row],[Necesar de finantare lei - valoare eligibila cf. art 6. lit b) - OUG 36/2023]]/#REF!</f>
        <v>#REF!</v>
      </c>
      <c r="U1479" s="11">
        <v>5644758.2700000005</v>
      </c>
      <c r="V1479" s="13">
        <v>100</v>
      </c>
      <c r="W1479" s="13" t="s">
        <v>308</v>
      </c>
      <c r="X1479" s="16">
        <v>1</v>
      </c>
      <c r="Y1479" t="s">
        <v>17</v>
      </c>
      <c r="Z1479" s="13"/>
    </row>
    <row r="1480" spans="1:26" customFormat="1" hidden="1">
      <c r="A1480">
        <v>1479</v>
      </c>
      <c r="B1480">
        <v>112509</v>
      </c>
      <c r="C1480" t="s">
        <v>3357</v>
      </c>
      <c r="D1480" t="s">
        <v>35</v>
      </c>
      <c r="E1480" t="s">
        <v>256</v>
      </c>
      <c r="F1480" t="s">
        <v>3358</v>
      </c>
      <c r="G1480" t="s">
        <v>3359</v>
      </c>
      <c r="H1480">
        <v>66</v>
      </c>
      <c r="I1480" s="10"/>
      <c r="J1480" s="10">
        <v>43250</v>
      </c>
      <c r="K1480" s="10">
        <v>44773</v>
      </c>
      <c r="L1480" s="11">
        <v>4399649.7300000004</v>
      </c>
      <c r="M1480" s="11">
        <v>3441366.72</v>
      </c>
      <c r="N1480" s="11">
        <v>1803072.39</v>
      </c>
      <c r="O1480" s="11">
        <v>318189.23</v>
      </c>
      <c r="P1480" s="11">
        <v>1320105.1000000001</v>
      </c>
      <c r="Q1480" s="11">
        <v>958283.01</v>
      </c>
      <c r="R1480" s="12">
        <f>Table7[[#This Row],[Solicitat beneficiar]]/Table7[[#This Row],[Valoare totala eligibila, LEI]]</f>
        <v>0.89604473190232969</v>
      </c>
      <c r="S1480" s="11">
        <f>Table7[[#This Row],[Valoare totala eligibila, LEI]]-Table7[[#This Row],[Solicitat beneficiar]]</f>
        <v>357748.20000000019</v>
      </c>
      <c r="T1480" s="11" t="e">
        <f>Table7[[#This Row],[Necesar de finantare lei - valoare eligibila cf. art 6. lit b) - OUG 36/2023]]/#REF!</f>
        <v>#REF!</v>
      </c>
      <c r="U1480" s="11">
        <v>3083618.52</v>
      </c>
      <c r="V1480" s="13">
        <v>100</v>
      </c>
      <c r="W1480" s="13" t="s">
        <v>308</v>
      </c>
      <c r="X1480" s="16">
        <v>1</v>
      </c>
      <c r="Y1480" t="s">
        <v>17</v>
      </c>
      <c r="Z1480" s="13"/>
    </row>
    <row r="1481" spans="1:26" customFormat="1" hidden="1">
      <c r="A1481">
        <v>1480</v>
      </c>
      <c r="B1481">
        <v>112550</v>
      </c>
      <c r="C1481" t="s">
        <v>3360</v>
      </c>
      <c r="D1481" t="s">
        <v>35</v>
      </c>
      <c r="E1481" t="s">
        <v>335</v>
      </c>
      <c r="F1481" t="s">
        <v>3361</v>
      </c>
      <c r="G1481" t="s">
        <v>2817</v>
      </c>
      <c r="H1481">
        <v>48</v>
      </c>
      <c r="I1481" s="10"/>
      <c r="J1481" s="10">
        <v>43490</v>
      </c>
      <c r="K1481" s="10">
        <v>44286</v>
      </c>
      <c r="L1481" s="11">
        <v>3049131.56</v>
      </c>
      <c r="M1481" s="11">
        <v>2817792</v>
      </c>
      <c r="N1481" s="11">
        <v>1676586.24</v>
      </c>
      <c r="O1481" s="11">
        <v>295868.15999999997</v>
      </c>
      <c r="P1481" s="11">
        <v>845337.59999999998</v>
      </c>
      <c r="Q1481" s="11">
        <v>231339.56</v>
      </c>
      <c r="R1481" s="12">
        <f>Table7[[#This Row],[Solicitat beneficiar]]/Table7[[#This Row],[Valoare totala eligibila, LEI]]</f>
        <v>0.9806678988371037</v>
      </c>
      <c r="S1481" s="11">
        <f>Table7[[#This Row],[Valoare totala eligibila, LEI]]-Table7[[#This Row],[Solicitat beneficiar]]</f>
        <v>54473.839999999851</v>
      </c>
      <c r="T1481" s="11" t="e">
        <f>Table7[[#This Row],[Necesar de finantare lei - valoare eligibila cf. art 6. lit b) - OUG 36/2023]]/#REF!</f>
        <v>#REF!</v>
      </c>
      <c r="U1481" s="11">
        <v>2763318.16</v>
      </c>
      <c r="V1481" s="13">
        <v>100</v>
      </c>
      <c r="W1481" s="13" t="s">
        <v>3362</v>
      </c>
      <c r="X1481" s="16">
        <v>1</v>
      </c>
      <c r="Y1481" t="s">
        <v>17</v>
      </c>
      <c r="Z1481" s="13"/>
    </row>
    <row r="1482" spans="1:26" customFormat="1" hidden="1">
      <c r="A1482">
        <v>1481</v>
      </c>
      <c r="B1482">
        <v>112555</v>
      </c>
      <c r="C1482" t="s">
        <v>3363</v>
      </c>
      <c r="D1482" t="s">
        <v>35</v>
      </c>
      <c r="E1482" t="s">
        <v>431</v>
      </c>
      <c r="F1482" t="s">
        <v>3364</v>
      </c>
      <c r="G1482" t="s">
        <v>3365</v>
      </c>
      <c r="H1482">
        <v>33</v>
      </c>
      <c r="I1482" s="10"/>
      <c r="J1482" s="10">
        <v>43227</v>
      </c>
      <c r="K1482" s="10">
        <v>43799</v>
      </c>
      <c r="L1482" s="11">
        <v>7659423.3099999996</v>
      </c>
      <c r="M1482" s="11">
        <v>6394711.5999999996</v>
      </c>
      <c r="N1482" s="11">
        <v>3835518.63</v>
      </c>
      <c r="O1482" s="11">
        <v>676856.24</v>
      </c>
      <c r="P1482" s="11">
        <v>1882336.73</v>
      </c>
      <c r="Q1482" s="11">
        <v>1264711.71</v>
      </c>
      <c r="R1482" s="12">
        <f>Table7[[#This Row],[Solicitat beneficiar]]/Table7[[#This Row],[Valoare totala eligibila, LEI]]</f>
        <v>0.99795650831227478</v>
      </c>
      <c r="S1482" s="11">
        <f>Table7[[#This Row],[Valoare totala eligibila, LEI]]-Table7[[#This Row],[Solicitat beneficiar]]</f>
        <v>13067.540000000037</v>
      </c>
      <c r="T1482" s="11" t="e">
        <f>Table7[[#This Row],[Necesar de finantare lei - valoare eligibila cf. art 6. lit b) - OUG 36/2023]]/#REF!</f>
        <v>#REF!</v>
      </c>
      <c r="U1482" s="11">
        <v>6381644.0599999996</v>
      </c>
      <c r="V1482" s="13">
        <v>100</v>
      </c>
      <c r="W1482" s="13" t="s">
        <v>2311</v>
      </c>
      <c r="X1482" s="16">
        <v>1</v>
      </c>
      <c r="Y1482" t="s">
        <v>17</v>
      </c>
      <c r="Z1482" s="13"/>
    </row>
    <row r="1483" spans="1:26" customFormat="1" hidden="1">
      <c r="A1483">
        <v>1482</v>
      </c>
      <c r="B1483">
        <v>112634</v>
      </c>
      <c r="C1483" t="s">
        <v>3366</v>
      </c>
      <c r="D1483" t="s">
        <v>35</v>
      </c>
      <c r="E1483" t="s">
        <v>2251</v>
      </c>
      <c r="F1483" t="s">
        <v>3367</v>
      </c>
      <c r="G1483" t="s">
        <v>3368</v>
      </c>
      <c r="H1483">
        <v>54</v>
      </c>
      <c r="I1483" s="10">
        <v>42736</v>
      </c>
      <c r="J1483" s="10">
        <v>43321</v>
      </c>
      <c r="K1483" s="10">
        <v>44377</v>
      </c>
      <c r="L1483" s="11">
        <v>4144580.4</v>
      </c>
      <c r="M1483" s="11">
        <v>3366689.79</v>
      </c>
      <c r="N1483" s="11">
        <v>1809683.96</v>
      </c>
      <c r="O1483" s="11">
        <v>319355.99</v>
      </c>
      <c r="P1483" s="11">
        <v>1237649.8400000001</v>
      </c>
      <c r="Q1483" s="11">
        <v>777890.61</v>
      </c>
      <c r="R1483" s="12">
        <f>Table7[[#This Row],[Solicitat beneficiar]]/Table7[[#This Row],[Valoare totala eligibila, LEI]]</f>
        <v>0.99493461795896565</v>
      </c>
      <c r="S1483" s="11">
        <f>Table7[[#This Row],[Valoare totala eligibila, LEI]]-Table7[[#This Row],[Solicitat beneficiar]]</f>
        <v>17053.569999999832</v>
      </c>
      <c r="T1483" s="11" t="e">
        <f>Table7[[#This Row],[Necesar de finantare lei - valoare eligibila cf. art 6. lit b) - OUG 36/2023]]/#REF!</f>
        <v>#REF!</v>
      </c>
      <c r="U1483" s="11">
        <v>3349636.22</v>
      </c>
      <c r="V1483" s="13">
        <v>100</v>
      </c>
      <c r="W1483" s="13" t="s">
        <v>3369</v>
      </c>
      <c r="X1483" s="16">
        <v>1</v>
      </c>
      <c r="Y1483" t="s">
        <v>17</v>
      </c>
      <c r="Z1483" s="13"/>
    </row>
    <row r="1484" spans="1:26" customFormat="1" hidden="1">
      <c r="A1484">
        <v>1483</v>
      </c>
      <c r="B1484">
        <v>112699</v>
      </c>
      <c r="C1484" t="s">
        <v>3370</v>
      </c>
      <c r="D1484" t="s">
        <v>35</v>
      </c>
      <c r="E1484" t="s">
        <v>456</v>
      </c>
      <c r="F1484" t="s">
        <v>3371</v>
      </c>
      <c r="G1484" t="s">
        <v>2403</v>
      </c>
      <c r="H1484">
        <v>50</v>
      </c>
      <c r="I1484" s="10">
        <v>42768</v>
      </c>
      <c r="J1484" s="10">
        <v>43249</v>
      </c>
      <c r="K1484" s="10">
        <v>44286</v>
      </c>
      <c r="L1484" s="11">
        <v>6302734.3799999999</v>
      </c>
      <c r="M1484" s="11">
        <v>5015194.6399999997</v>
      </c>
      <c r="N1484" s="11">
        <v>2993516.15</v>
      </c>
      <c r="O1484" s="11">
        <v>528267.56000000006</v>
      </c>
      <c r="P1484" s="11">
        <v>1493410.94</v>
      </c>
      <c r="Q1484" s="11">
        <v>1287539.74</v>
      </c>
      <c r="R1484" s="12">
        <f>Table7[[#This Row],[Solicitat beneficiar]]/Table7[[#This Row],[Valoare totala eligibila, LEI]]</f>
        <v>1</v>
      </c>
      <c r="S1484" s="11">
        <f>Table7[[#This Row],[Valoare totala eligibila, LEI]]-Table7[[#This Row],[Solicitat beneficiar]]</f>
        <v>0</v>
      </c>
      <c r="T1484" s="11" t="e">
        <f>Table7[[#This Row],[Necesar de finantare lei - valoare eligibila cf. art 6. lit b) - OUG 36/2023]]/#REF!</f>
        <v>#REF!</v>
      </c>
      <c r="U1484" s="11">
        <v>5015194.6399999997</v>
      </c>
      <c r="V1484" s="13">
        <v>100</v>
      </c>
      <c r="W1484" s="13" t="s">
        <v>2311</v>
      </c>
      <c r="X1484" s="16">
        <v>1</v>
      </c>
      <c r="Y1484" t="s">
        <v>17</v>
      </c>
      <c r="Z1484" s="13"/>
    </row>
    <row r="1485" spans="1:26" customFormat="1" hidden="1">
      <c r="A1485">
        <v>1484</v>
      </c>
      <c r="B1485">
        <v>112701</v>
      </c>
      <c r="C1485" t="s">
        <v>3372</v>
      </c>
      <c r="D1485" t="s">
        <v>35</v>
      </c>
      <c r="E1485" t="s">
        <v>2392</v>
      </c>
      <c r="F1485" t="s">
        <v>3373</v>
      </c>
      <c r="G1485" t="s">
        <v>3374</v>
      </c>
      <c r="H1485">
        <v>42</v>
      </c>
      <c r="I1485" s="10"/>
      <c r="J1485" s="10">
        <v>43326</v>
      </c>
      <c r="K1485" s="10">
        <v>43982</v>
      </c>
      <c r="L1485" s="11">
        <v>8843929.8200000003</v>
      </c>
      <c r="M1485" s="11">
        <v>7341774.1699999999</v>
      </c>
      <c r="N1485" s="11">
        <v>3835776.17</v>
      </c>
      <c r="O1485" s="11">
        <v>676901.67</v>
      </c>
      <c r="P1485" s="11">
        <v>2829096.33</v>
      </c>
      <c r="Q1485" s="11">
        <v>1502155.65</v>
      </c>
      <c r="R1485" s="12">
        <f>Table7[[#This Row],[Solicitat beneficiar]]/Table7[[#This Row],[Valoare totala eligibila, LEI]]</f>
        <v>0.20457035387129049</v>
      </c>
      <c r="S1485" s="11">
        <f>Table7[[#This Row],[Valoare totala eligibila, LEI]]-Table7[[#This Row],[Solicitat beneficiar]]</f>
        <v>5839864.8300000001</v>
      </c>
      <c r="T1485" s="11" t="e">
        <f>Table7[[#This Row],[Necesar de finantare lei - valoare eligibila cf. art 6. lit b) - OUG 36/2023]]/#REF!</f>
        <v>#REF!</v>
      </c>
      <c r="U1485" s="11">
        <v>1501909.34</v>
      </c>
      <c r="V1485" s="13">
        <v>0</v>
      </c>
      <c r="W1485" s="13" t="s">
        <v>2364</v>
      </c>
      <c r="X1485" s="16">
        <v>0</v>
      </c>
      <c r="Y1485" t="s">
        <v>19</v>
      </c>
      <c r="Z1485" s="13"/>
    </row>
    <row r="1486" spans="1:26" customFormat="1" hidden="1">
      <c r="A1486">
        <v>1485</v>
      </c>
      <c r="B1486">
        <v>112753</v>
      </c>
      <c r="C1486" t="s">
        <v>3375</v>
      </c>
      <c r="D1486" t="s">
        <v>35</v>
      </c>
      <c r="E1486" t="s">
        <v>2251</v>
      </c>
      <c r="F1486" t="s">
        <v>3376</v>
      </c>
      <c r="G1486" t="s">
        <v>3377</v>
      </c>
      <c r="H1486">
        <v>62</v>
      </c>
      <c r="I1486" s="10">
        <v>43922</v>
      </c>
      <c r="J1486" s="10">
        <v>43320</v>
      </c>
      <c r="K1486" s="10">
        <v>44712</v>
      </c>
      <c r="L1486" s="11">
        <v>3838037.77</v>
      </c>
      <c r="M1486" s="11">
        <v>3214081.82</v>
      </c>
      <c r="N1486" s="11">
        <v>1673243.93</v>
      </c>
      <c r="O1486" s="11">
        <v>295278.34000000003</v>
      </c>
      <c r="P1486" s="11">
        <v>1245559.55</v>
      </c>
      <c r="Q1486" s="11">
        <v>623955.94999999995</v>
      </c>
      <c r="R1486" s="12">
        <f>Table7[[#This Row],[Solicitat beneficiar]]/Table7[[#This Row],[Valoare totala eligibila, LEI]]</f>
        <v>0.99666495111191677</v>
      </c>
      <c r="S1486" s="11">
        <f>Table7[[#This Row],[Valoare totala eligibila, LEI]]-Table7[[#This Row],[Solicitat beneficiar]]</f>
        <v>10719.119999999646</v>
      </c>
      <c r="T1486" s="11" t="e">
        <f>Table7[[#This Row],[Necesar de finantare lei - valoare eligibila cf. art 6. lit b) - OUG 36/2023]]/#REF!</f>
        <v>#REF!</v>
      </c>
      <c r="U1486" s="11">
        <v>3203362.7</v>
      </c>
      <c r="V1486" s="13">
        <v>92.26</v>
      </c>
      <c r="W1486" s="13" t="s">
        <v>3378</v>
      </c>
      <c r="X1486" s="16">
        <v>1</v>
      </c>
      <c r="Y1486" t="s">
        <v>17</v>
      </c>
      <c r="Z1486" s="13"/>
    </row>
    <row r="1487" spans="1:26" customFormat="1" hidden="1">
      <c r="A1487">
        <v>1486</v>
      </c>
      <c r="B1487">
        <v>112763</v>
      </c>
      <c r="C1487" t="s">
        <v>3379</v>
      </c>
      <c r="D1487" t="s">
        <v>35</v>
      </c>
      <c r="E1487" t="s">
        <v>256</v>
      </c>
      <c r="F1487" t="s">
        <v>3380</v>
      </c>
      <c r="G1487" t="s">
        <v>3381</v>
      </c>
      <c r="H1487">
        <v>27</v>
      </c>
      <c r="I1487" s="10"/>
      <c r="J1487" s="10">
        <v>43249</v>
      </c>
      <c r="K1487" s="10">
        <v>43616</v>
      </c>
      <c r="L1487" s="11">
        <v>3930973.06</v>
      </c>
      <c r="M1487" s="11">
        <v>3303338.71</v>
      </c>
      <c r="N1487" s="11">
        <v>2004932.12</v>
      </c>
      <c r="O1487" s="11">
        <v>353811.55</v>
      </c>
      <c r="P1487" s="11">
        <v>944595.04</v>
      </c>
      <c r="Q1487" s="11">
        <v>627634.35</v>
      </c>
      <c r="R1487" s="12">
        <f>Table7[[#This Row],[Solicitat beneficiar]]/Table7[[#This Row],[Valoare totala eligibila, LEI]]</f>
        <v>0.99693473152803025</v>
      </c>
      <c r="S1487" s="11">
        <f>Table7[[#This Row],[Valoare totala eligibila, LEI]]-Table7[[#This Row],[Solicitat beneficiar]]</f>
        <v>10125.620000000112</v>
      </c>
      <c r="T1487" s="11" t="e">
        <f>Table7[[#This Row],[Necesar de finantare lei - valoare eligibila cf. art 6. lit b) - OUG 36/2023]]/#REF!</f>
        <v>#REF!</v>
      </c>
      <c r="U1487" s="11">
        <v>3293213.09</v>
      </c>
      <c r="V1487" s="13">
        <v>100</v>
      </c>
      <c r="W1487" s="13" t="s">
        <v>2311</v>
      </c>
      <c r="X1487" s="16">
        <v>1</v>
      </c>
      <c r="Y1487" t="s">
        <v>17</v>
      </c>
      <c r="Z1487" s="13"/>
    </row>
    <row r="1488" spans="1:26" customFormat="1" hidden="1">
      <c r="A1488">
        <v>1487</v>
      </c>
      <c r="B1488">
        <v>112807</v>
      </c>
      <c r="C1488" t="s">
        <v>3382</v>
      </c>
      <c r="D1488" t="s">
        <v>35</v>
      </c>
      <c r="E1488" t="s">
        <v>431</v>
      </c>
      <c r="F1488" t="s">
        <v>3383</v>
      </c>
      <c r="G1488" t="s">
        <v>2672</v>
      </c>
      <c r="H1488">
        <v>25</v>
      </c>
      <c r="I1488" s="10"/>
      <c r="J1488" s="10">
        <v>43308</v>
      </c>
      <c r="K1488" s="10">
        <v>43585</v>
      </c>
      <c r="L1488" s="11">
        <v>1995731.12</v>
      </c>
      <c r="M1488" s="11">
        <v>1661335.82</v>
      </c>
      <c r="N1488" s="11">
        <v>995406.13</v>
      </c>
      <c r="O1488" s="11">
        <v>175659.9</v>
      </c>
      <c r="P1488" s="11">
        <v>490269.79</v>
      </c>
      <c r="Q1488" s="11">
        <v>334395.3</v>
      </c>
      <c r="R1488" s="12">
        <f>Table7[[#This Row],[Solicitat beneficiar]]/Table7[[#This Row],[Valoare totala eligibila, LEI]]</f>
        <v>0.99437197471610528</v>
      </c>
      <c r="S1488" s="11">
        <f>Table7[[#This Row],[Valoare totala eligibila, LEI]]-Table7[[#This Row],[Solicitat beneficiar]]</f>
        <v>9350.0400000000373</v>
      </c>
      <c r="T1488" s="11" t="e">
        <f>Table7[[#This Row],[Necesar de finantare lei - valoare eligibila cf. art 6. lit b) - OUG 36/2023]]/#REF!</f>
        <v>#REF!</v>
      </c>
      <c r="U1488" s="11">
        <v>1651985.78</v>
      </c>
      <c r="V1488" s="13">
        <v>100</v>
      </c>
      <c r="W1488" s="13" t="s">
        <v>2311</v>
      </c>
      <c r="X1488" s="16">
        <v>1</v>
      </c>
      <c r="Y1488" t="s">
        <v>17</v>
      </c>
      <c r="Z1488" s="13"/>
    </row>
    <row r="1489" spans="1:26" customFormat="1" hidden="1">
      <c r="A1489">
        <v>1488</v>
      </c>
      <c r="B1489">
        <v>112814</v>
      </c>
      <c r="C1489" t="s">
        <v>3384</v>
      </c>
      <c r="D1489" t="s">
        <v>35</v>
      </c>
      <c r="E1489" t="s">
        <v>2288</v>
      </c>
      <c r="F1489" t="s">
        <v>3385</v>
      </c>
      <c r="G1489" t="s">
        <v>3386</v>
      </c>
      <c r="H1489">
        <v>49</v>
      </c>
      <c r="I1489" s="10">
        <v>42675</v>
      </c>
      <c r="J1489" s="10">
        <v>43325</v>
      </c>
      <c r="K1489" s="10">
        <v>44681</v>
      </c>
      <c r="L1489" s="11">
        <v>11964257.75</v>
      </c>
      <c r="M1489" s="11">
        <v>9552704.4399999995</v>
      </c>
      <c r="N1489" s="11">
        <v>3837655.09</v>
      </c>
      <c r="O1489" s="11">
        <v>677233.25</v>
      </c>
      <c r="P1489" s="11">
        <v>5037816.0999999996</v>
      </c>
      <c r="Q1489" s="11">
        <v>2411553.31</v>
      </c>
      <c r="R1489" s="12">
        <f>Table7[[#This Row],[Solicitat beneficiar]]/Table7[[#This Row],[Valoare totala eligibila, LEI]]</f>
        <v>1</v>
      </c>
      <c r="S1489" s="11">
        <f>Table7[[#This Row],[Valoare totala eligibila, LEI]]-Table7[[#This Row],[Solicitat beneficiar]]</f>
        <v>0</v>
      </c>
      <c r="T1489" s="11" t="e">
        <f>Table7[[#This Row],[Necesar de finantare lei - valoare eligibila cf. art 6. lit b) - OUG 36/2023]]/#REF!</f>
        <v>#REF!</v>
      </c>
      <c r="U1489" s="11">
        <v>9552704.4399999995</v>
      </c>
      <c r="V1489" s="13">
        <v>100</v>
      </c>
      <c r="W1489" s="13" t="s">
        <v>3387</v>
      </c>
      <c r="X1489" s="16">
        <v>1</v>
      </c>
      <c r="Y1489" t="s">
        <v>17</v>
      </c>
      <c r="Z1489" s="13"/>
    </row>
    <row r="1490" spans="1:26" customFormat="1" hidden="1">
      <c r="A1490">
        <v>1489</v>
      </c>
      <c r="B1490">
        <v>112818</v>
      </c>
      <c r="C1490" t="s">
        <v>3388</v>
      </c>
      <c r="D1490" t="s">
        <v>35</v>
      </c>
      <c r="E1490" t="s">
        <v>456</v>
      </c>
      <c r="F1490" t="s">
        <v>3389</v>
      </c>
      <c r="G1490" t="s">
        <v>3390</v>
      </c>
      <c r="H1490">
        <v>51</v>
      </c>
      <c r="I1490" s="10">
        <v>42685</v>
      </c>
      <c r="J1490" s="10">
        <v>43320</v>
      </c>
      <c r="K1490" s="10">
        <v>44227</v>
      </c>
      <c r="L1490" s="11">
        <v>2332504.12</v>
      </c>
      <c r="M1490" s="11">
        <v>2332504.12</v>
      </c>
      <c r="N1490" s="11">
        <v>1432034.91</v>
      </c>
      <c r="O1490" s="11">
        <v>252712.05</v>
      </c>
      <c r="P1490" s="11">
        <v>647757.16</v>
      </c>
      <c r="Q1490" s="11">
        <v>0</v>
      </c>
      <c r="R1490" s="12">
        <f>Table7[[#This Row],[Solicitat beneficiar]]/Table7[[#This Row],[Valoare totala eligibila, LEI]]</f>
        <v>0.9730204463690294</v>
      </c>
      <c r="S1490" s="11">
        <f>Table7[[#This Row],[Valoare totala eligibila, LEI]]-Table7[[#This Row],[Solicitat beneficiar]]</f>
        <v>62929.919999999925</v>
      </c>
      <c r="T1490" s="11" t="e">
        <f>Table7[[#This Row],[Necesar de finantare lei - valoare eligibila cf. art 6. lit b) - OUG 36/2023]]/#REF!</f>
        <v>#REF!</v>
      </c>
      <c r="U1490" s="11">
        <v>2269574.2000000002</v>
      </c>
      <c r="V1490" s="13">
        <v>100</v>
      </c>
      <c r="W1490" s="13" t="s">
        <v>3391</v>
      </c>
      <c r="X1490" s="16">
        <v>1</v>
      </c>
      <c r="Y1490" t="s">
        <v>17</v>
      </c>
      <c r="Z1490" s="13"/>
    </row>
    <row r="1491" spans="1:26" customFormat="1" hidden="1">
      <c r="A1491">
        <v>1490</v>
      </c>
      <c r="B1491">
        <v>113113</v>
      </c>
      <c r="C1491" t="s">
        <v>3392</v>
      </c>
      <c r="D1491" t="s">
        <v>35</v>
      </c>
      <c r="E1491" t="s">
        <v>2288</v>
      </c>
      <c r="F1491" t="s">
        <v>3393</v>
      </c>
      <c r="G1491" t="s">
        <v>3394</v>
      </c>
      <c r="H1491">
        <v>32</v>
      </c>
      <c r="I1491" s="10"/>
      <c r="J1491" s="10">
        <v>43250</v>
      </c>
      <c r="K1491" s="10">
        <v>43769</v>
      </c>
      <c r="L1491" s="11">
        <v>6528042.5</v>
      </c>
      <c r="M1491" s="11">
        <v>5485750</v>
      </c>
      <c r="N1491" s="11">
        <v>2827383.39</v>
      </c>
      <c r="O1491" s="11">
        <v>498950.01</v>
      </c>
      <c r="P1491" s="11">
        <v>2159416.6</v>
      </c>
      <c r="Q1491" s="11">
        <v>1042292.5</v>
      </c>
      <c r="R1491" s="12">
        <f>Table7[[#This Row],[Solicitat beneficiar]]/Table7[[#This Row],[Valoare totala eligibila, LEI]]</f>
        <v>0</v>
      </c>
      <c r="S1491" s="11">
        <f>Table7[[#This Row],[Valoare totala eligibila, LEI]]-Table7[[#This Row],[Solicitat beneficiar]]</f>
        <v>5485750</v>
      </c>
      <c r="T1491" s="11" t="e">
        <f>Table7[[#This Row],[Necesar de finantare lei - valoare eligibila cf. art 6. lit b) - OUG 36/2023]]/#REF!</f>
        <v>#REF!</v>
      </c>
      <c r="U1491" s="11">
        <v>0</v>
      </c>
      <c r="V1491" s="13">
        <v>0</v>
      </c>
      <c r="W1491" s="13" t="s">
        <v>2364</v>
      </c>
      <c r="X1491" s="16">
        <v>0</v>
      </c>
      <c r="Y1491" t="s">
        <v>19</v>
      </c>
      <c r="Z1491" s="13"/>
    </row>
    <row r="1492" spans="1:26" customFormat="1" hidden="1">
      <c r="A1492">
        <v>1491</v>
      </c>
      <c r="B1492">
        <v>113118</v>
      </c>
      <c r="C1492" t="s">
        <v>3395</v>
      </c>
      <c r="D1492" t="s">
        <v>35</v>
      </c>
      <c r="E1492" t="s">
        <v>335</v>
      </c>
      <c r="F1492" t="s">
        <v>3396</v>
      </c>
      <c r="G1492" t="s">
        <v>3397</v>
      </c>
      <c r="H1492">
        <v>86</v>
      </c>
      <c r="I1492" s="10">
        <v>42678</v>
      </c>
      <c r="J1492" s="10">
        <v>43325</v>
      </c>
      <c r="K1492" s="10">
        <v>45291</v>
      </c>
      <c r="L1492" s="11">
        <v>9209654.0800000001</v>
      </c>
      <c r="M1492" s="11">
        <v>6262190.1900000004</v>
      </c>
      <c r="N1492" s="11">
        <v>3839368.84</v>
      </c>
      <c r="O1492" s="11">
        <v>677535.68</v>
      </c>
      <c r="P1492" s="11">
        <v>1745285.67</v>
      </c>
      <c r="Q1492" s="11">
        <v>2947463.89</v>
      </c>
      <c r="R1492" s="12">
        <f>Table7[[#This Row],[Solicitat beneficiar]]/Table7[[#This Row],[Valoare totala eligibila, LEI]]</f>
        <v>0.70192911691172999</v>
      </c>
      <c r="S1492" s="11">
        <f>Table7[[#This Row],[Valoare totala eligibila, LEI]]-Table7[[#This Row],[Solicitat beneficiar]]</f>
        <v>1866576.5600000015</v>
      </c>
      <c r="T1492" s="11" t="e">
        <f>Table7[[#This Row],[Necesar de finantare lei - valoare eligibila cf. art 6. lit b) - OUG 36/2023]]/#REF!</f>
        <v>#REF!</v>
      </c>
      <c r="U1492" s="11">
        <v>4395613.629999999</v>
      </c>
      <c r="V1492" s="13">
        <v>58.13</v>
      </c>
      <c r="W1492" s="13" t="s">
        <v>3398</v>
      </c>
      <c r="X1492" s="16">
        <v>4</v>
      </c>
      <c r="Y1492" t="s">
        <v>20</v>
      </c>
      <c r="Z1492" s="13"/>
    </row>
    <row r="1493" spans="1:26" customFormat="1" hidden="1">
      <c r="A1493">
        <v>1492</v>
      </c>
      <c r="B1493">
        <v>113148</v>
      </c>
      <c r="C1493" t="s">
        <v>3399</v>
      </c>
      <c r="D1493" t="s">
        <v>35</v>
      </c>
      <c r="E1493" t="s">
        <v>431</v>
      </c>
      <c r="F1493" t="s">
        <v>3400</v>
      </c>
      <c r="G1493" t="s">
        <v>3401</v>
      </c>
      <c r="H1493">
        <v>39</v>
      </c>
      <c r="I1493" s="10">
        <v>43282</v>
      </c>
      <c r="J1493" s="10">
        <v>43332</v>
      </c>
      <c r="K1493" s="10">
        <v>44469</v>
      </c>
      <c r="L1493" s="11">
        <v>4498097.66</v>
      </c>
      <c r="M1493" s="11">
        <v>4498097.66</v>
      </c>
      <c r="N1493" s="11">
        <v>2829044</v>
      </c>
      <c r="O1493" s="11">
        <v>499243.04</v>
      </c>
      <c r="P1493" s="11">
        <v>1169810.6299999999</v>
      </c>
      <c r="Q1493" s="11">
        <v>0</v>
      </c>
      <c r="R1493" s="12">
        <f>Table7[[#This Row],[Solicitat beneficiar]]/Table7[[#This Row],[Valoare totala eligibila, LEI]]</f>
        <v>4.1647161569186561E-2</v>
      </c>
      <c r="S1493" s="11">
        <f>Table7[[#This Row],[Valoare totala eligibila, LEI]]-Table7[[#This Row],[Solicitat beneficiar]]</f>
        <v>4310764.66</v>
      </c>
      <c r="T1493" s="11" t="e">
        <f>Table7[[#This Row],[Necesar de finantare lei - valoare eligibila cf. art 6. lit b) - OUG 36/2023]]/#REF!</f>
        <v>#REF!</v>
      </c>
      <c r="U1493" s="11">
        <v>187333</v>
      </c>
      <c r="V1493" s="13">
        <v>9.98</v>
      </c>
      <c r="W1493" s="13" t="s">
        <v>3402</v>
      </c>
      <c r="X1493" s="16">
        <v>0</v>
      </c>
      <c r="Y1493" t="s">
        <v>19</v>
      </c>
      <c r="Z1493" s="13"/>
    </row>
    <row r="1494" spans="1:26" customFormat="1" hidden="1">
      <c r="A1494">
        <v>1493</v>
      </c>
      <c r="B1494">
        <v>113187</v>
      </c>
      <c r="C1494" t="s">
        <v>3403</v>
      </c>
      <c r="D1494" t="s">
        <v>35</v>
      </c>
      <c r="E1494" t="s">
        <v>335</v>
      </c>
      <c r="F1494" t="s">
        <v>3404</v>
      </c>
      <c r="G1494" t="s">
        <v>3405</v>
      </c>
      <c r="H1494">
        <v>70</v>
      </c>
      <c r="I1494" s="10">
        <v>42705</v>
      </c>
      <c r="J1494" s="10">
        <v>43322</v>
      </c>
      <c r="K1494" s="10">
        <v>44834</v>
      </c>
      <c r="L1494" s="11">
        <v>14696574.449999999</v>
      </c>
      <c r="M1494" s="11">
        <v>7428391.1399999997</v>
      </c>
      <c r="N1494" s="11">
        <v>3836945.63</v>
      </c>
      <c r="O1494" s="11">
        <v>677108.06</v>
      </c>
      <c r="P1494" s="11">
        <v>2914337.45</v>
      </c>
      <c r="Q1494" s="11">
        <v>7268183.3099999996</v>
      </c>
      <c r="R1494" s="12">
        <f>Table7[[#This Row],[Solicitat beneficiar]]/Table7[[#This Row],[Valoare totala eligibila, LEI]]</f>
        <v>0.97940060006048635</v>
      </c>
      <c r="S1494" s="11">
        <f>Table7[[#This Row],[Valoare totala eligibila, LEI]]-Table7[[#This Row],[Solicitat beneficiar]]</f>
        <v>153020.39999999944</v>
      </c>
      <c r="T1494" s="11" t="e">
        <f>Table7[[#This Row],[Necesar de finantare lei - valoare eligibila cf. art 6. lit b) - OUG 36/2023]]/#REF!</f>
        <v>#REF!</v>
      </c>
      <c r="U1494" s="11">
        <v>7275370.7400000002</v>
      </c>
      <c r="V1494" s="13">
        <v>91</v>
      </c>
      <c r="W1494" s="13" t="s">
        <v>3406</v>
      </c>
      <c r="X1494" s="16">
        <v>1</v>
      </c>
      <c r="Y1494" t="s">
        <v>17</v>
      </c>
      <c r="Z1494" s="13"/>
    </row>
    <row r="1495" spans="1:26" customFormat="1" hidden="1">
      <c r="A1495">
        <v>1494</v>
      </c>
      <c r="B1495">
        <v>113231</v>
      </c>
      <c r="C1495" t="s">
        <v>3407</v>
      </c>
      <c r="D1495" t="s">
        <v>35</v>
      </c>
      <c r="E1495" t="s">
        <v>2288</v>
      </c>
      <c r="F1495" t="s">
        <v>3408</v>
      </c>
      <c r="G1495" t="s">
        <v>3409</v>
      </c>
      <c r="H1495">
        <v>33</v>
      </c>
      <c r="I1495" s="10"/>
      <c r="J1495" s="10">
        <v>43250</v>
      </c>
      <c r="K1495" s="10">
        <v>43799</v>
      </c>
      <c r="L1495" s="11">
        <v>5113935.45</v>
      </c>
      <c r="M1495" s="11">
        <v>4296974.75</v>
      </c>
      <c r="N1495" s="11">
        <v>2325285.96</v>
      </c>
      <c r="O1495" s="11">
        <v>410344.57</v>
      </c>
      <c r="P1495" s="11">
        <v>1561344.22</v>
      </c>
      <c r="Q1495" s="11">
        <v>816960.7</v>
      </c>
      <c r="R1495" s="12">
        <f>Table7[[#This Row],[Solicitat beneficiar]]/Table7[[#This Row],[Valoare totala eligibila, LEI]]</f>
        <v>0.99791337382189649</v>
      </c>
      <c r="S1495" s="11">
        <f>Table7[[#This Row],[Valoare totala eligibila, LEI]]-Table7[[#This Row],[Solicitat beneficiar]]</f>
        <v>8966.179999999702</v>
      </c>
      <c r="T1495" s="11" t="e">
        <f>Table7[[#This Row],[Necesar de finantare lei - valoare eligibila cf. art 6. lit b) - OUG 36/2023]]/#REF!</f>
        <v>#REF!</v>
      </c>
      <c r="U1495" s="11">
        <v>4288008.57</v>
      </c>
      <c r="V1495" s="13">
        <v>100</v>
      </c>
      <c r="W1495" s="13" t="s">
        <v>2311</v>
      </c>
      <c r="X1495" s="16">
        <v>1</v>
      </c>
      <c r="Y1495" t="s">
        <v>17</v>
      </c>
      <c r="Z1495" s="13"/>
    </row>
    <row r="1496" spans="1:26" customFormat="1" hidden="1">
      <c r="A1496">
        <v>1495</v>
      </c>
      <c r="B1496">
        <v>113277</v>
      </c>
      <c r="C1496" t="s">
        <v>3410</v>
      </c>
      <c r="D1496" t="s">
        <v>35</v>
      </c>
      <c r="E1496" t="s">
        <v>431</v>
      </c>
      <c r="F1496" t="s">
        <v>3411</v>
      </c>
      <c r="G1496" t="s">
        <v>3412</v>
      </c>
      <c r="H1496">
        <v>28</v>
      </c>
      <c r="I1496" s="10"/>
      <c r="J1496" s="10">
        <v>43307</v>
      </c>
      <c r="K1496" s="10">
        <v>43616</v>
      </c>
      <c r="L1496" s="11">
        <v>1711802.56</v>
      </c>
      <c r="M1496" s="11">
        <v>1438489.56</v>
      </c>
      <c r="N1496" s="11">
        <v>889728.47</v>
      </c>
      <c r="O1496" s="11">
        <v>157010.91</v>
      </c>
      <c r="P1496" s="11">
        <v>391750.18</v>
      </c>
      <c r="Q1496" s="11">
        <v>273313</v>
      </c>
      <c r="R1496" s="12">
        <f>Table7[[#This Row],[Solicitat beneficiar]]/Table7[[#This Row],[Valoare totala eligibila, LEI]]</f>
        <v>0.87775512948456857</v>
      </c>
      <c r="S1496" s="11">
        <f>Table7[[#This Row],[Valoare totala eligibila, LEI]]-Table7[[#This Row],[Solicitat beneficiar]]</f>
        <v>175847.96999999997</v>
      </c>
      <c r="T1496" s="11" t="e">
        <f>Table7[[#This Row],[Necesar de finantare lei - valoare eligibila cf. art 6. lit b) - OUG 36/2023]]/#REF!</f>
        <v>#REF!</v>
      </c>
      <c r="U1496" s="11">
        <v>1262641.5900000001</v>
      </c>
      <c r="V1496" s="13">
        <v>100</v>
      </c>
      <c r="W1496" s="13" t="s">
        <v>2311</v>
      </c>
      <c r="X1496" s="16">
        <v>1</v>
      </c>
      <c r="Y1496" t="s">
        <v>17</v>
      </c>
      <c r="Z1496" s="13"/>
    </row>
    <row r="1497" spans="1:26" customFormat="1" hidden="1">
      <c r="A1497">
        <v>1496</v>
      </c>
      <c r="B1497">
        <v>113312</v>
      </c>
      <c r="C1497" t="s">
        <v>3413</v>
      </c>
      <c r="D1497" t="s">
        <v>35</v>
      </c>
      <c r="E1497" t="s">
        <v>431</v>
      </c>
      <c r="F1497" t="s">
        <v>3414</v>
      </c>
      <c r="G1497" t="s">
        <v>3415</v>
      </c>
      <c r="H1497">
        <v>25</v>
      </c>
      <c r="I1497" s="10"/>
      <c r="J1497" s="10">
        <v>43229</v>
      </c>
      <c r="K1497" s="10">
        <v>43553</v>
      </c>
      <c r="L1497" s="11">
        <v>10046719.189999999</v>
      </c>
      <c r="M1497" s="11">
        <v>8442621.1699999999</v>
      </c>
      <c r="N1497" s="11">
        <v>3839142.55</v>
      </c>
      <c r="O1497" s="11">
        <v>677495.74</v>
      </c>
      <c r="P1497" s="11">
        <v>3925982.88</v>
      </c>
      <c r="Q1497" s="11">
        <v>1604098.02</v>
      </c>
      <c r="R1497" s="12">
        <f>Table7[[#This Row],[Solicitat beneficiar]]/Table7[[#This Row],[Valoare totala eligibila, LEI]]</f>
        <v>0</v>
      </c>
      <c r="S1497" s="11">
        <f>Table7[[#This Row],[Valoare totala eligibila, LEI]]-Table7[[#This Row],[Solicitat beneficiar]]</f>
        <v>8442621.1699999999</v>
      </c>
      <c r="T1497" s="11" t="e">
        <f>Table7[[#This Row],[Necesar de finantare lei - valoare eligibila cf. art 6. lit b) - OUG 36/2023]]/#REF!</f>
        <v>#REF!</v>
      </c>
      <c r="U1497" s="11">
        <v>0</v>
      </c>
      <c r="V1497" s="13">
        <v>0</v>
      </c>
      <c r="W1497" s="13" t="s">
        <v>2364</v>
      </c>
      <c r="X1497" s="16">
        <v>0</v>
      </c>
      <c r="Y1497" t="s">
        <v>19</v>
      </c>
      <c r="Z1497" s="13"/>
    </row>
    <row r="1498" spans="1:26" customFormat="1" hidden="1">
      <c r="A1498">
        <v>1497</v>
      </c>
      <c r="B1498">
        <v>113410</v>
      </c>
      <c r="C1498" t="s">
        <v>3416</v>
      </c>
      <c r="D1498" t="s">
        <v>35</v>
      </c>
      <c r="E1498" t="s">
        <v>2288</v>
      </c>
      <c r="F1498" t="s">
        <v>3417</v>
      </c>
      <c r="G1498" t="s">
        <v>3418</v>
      </c>
      <c r="H1498">
        <v>45</v>
      </c>
      <c r="I1498" s="10">
        <v>42828</v>
      </c>
      <c r="J1498" s="10">
        <v>43290</v>
      </c>
      <c r="K1498" s="10">
        <v>44196</v>
      </c>
      <c r="L1498" s="11">
        <v>8731112.1099999994</v>
      </c>
      <c r="M1498" s="11">
        <v>7337069</v>
      </c>
      <c r="N1498" s="11">
        <v>3824075.63</v>
      </c>
      <c r="O1498" s="11">
        <v>674836.88</v>
      </c>
      <c r="P1498" s="11">
        <v>2838156.5</v>
      </c>
      <c r="Q1498" s="11">
        <v>1394043.11</v>
      </c>
      <c r="R1498" s="12">
        <f>Table7[[#This Row],[Solicitat beneficiar]]/Table7[[#This Row],[Valoare totala eligibila, LEI]]</f>
        <v>0.9943708148308269</v>
      </c>
      <c r="S1498" s="11">
        <f>Table7[[#This Row],[Valoare totala eligibila, LEI]]-Table7[[#This Row],[Solicitat beneficiar]]</f>
        <v>41301.719999999739</v>
      </c>
      <c r="T1498" s="11" t="e">
        <f>Table7[[#This Row],[Necesar de finantare lei - valoare eligibila cf. art 6. lit b) - OUG 36/2023]]/#REF!</f>
        <v>#REF!</v>
      </c>
      <c r="U1498" s="11">
        <v>7295767.2800000003</v>
      </c>
      <c r="V1498" s="13">
        <v>100</v>
      </c>
      <c r="W1498" s="13" t="s">
        <v>308</v>
      </c>
      <c r="X1498" s="16">
        <v>1</v>
      </c>
      <c r="Y1498" t="s">
        <v>17</v>
      </c>
      <c r="Z1498" s="13"/>
    </row>
    <row r="1499" spans="1:26" customFormat="1" hidden="1">
      <c r="A1499">
        <v>1498</v>
      </c>
      <c r="B1499">
        <v>113411</v>
      </c>
      <c r="C1499" t="s">
        <v>3419</v>
      </c>
      <c r="D1499" t="s">
        <v>35</v>
      </c>
      <c r="E1499" t="s">
        <v>2288</v>
      </c>
      <c r="F1499" t="s">
        <v>3420</v>
      </c>
      <c r="G1499" t="s">
        <v>3421</v>
      </c>
      <c r="H1499">
        <v>50</v>
      </c>
      <c r="I1499" s="10">
        <v>42760</v>
      </c>
      <c r="J1499" s="10">
        <v>43314</v>
      </c>
      <c r="K1499" s="10">
        <v>44255</v>
      </c>
      <c r="L1499" s="11">
        <v>6790623.0800000001</v>
      </c>
      <c r="M1499" s="11">
        <v>6292007.6100000003</v>
      </c>
      <c r="N1499" s="11">
        <v>3783268.12</v>
      </c>
      <c r="O1499" s="11">
        <v>667635.54</v>
      </c>
      <c r="P1499" s="11">
        <v>1841103.95</v>
      </c>
      <c r="Q1499" s="11">
        <v>498615.47</v>
      </c>
      <c r="R1499" s="12">
        <f>Table7[[#This Row],[Solicitat beneficiar]]/Table7[[#This Row],[Valoare totala eligibila, LEI]]</f>
        <v>0.99184571869899552</v>
      </c>
      <c r="S1499" s="11">
        <f>Table7[[#This Row],[Valoare totala eligibila, LEI]]-Table7[[#This Row],[Solicitat beneficiar]]</f>
        <v>51306.800000000745</v>
      </c>
      <c r="T1499" s="11" t="e">
        <f>Table7[[#This Row],[Necesar de finantare lei - valoare eligibila cf. art 6. lit b) - OUG 36/2023]]/#REF!</f>
        <v>#REF!</v>
      </c>
      <c r="U1499" s="11">
        <v>6240700.8099999996</v>
      </c>
      <c r="V1499" s="13">
        <v>100</v>
      </c>
      <c r="W1499" s="13" t="s">
        <v>308</v>
      </c>
      <c r="X1499" s="16">
        <v>1</v>
      </c>
      <c r="Y1499" t="s">
        <v>17</v>
      </c>
      <c r="Z1499" s="13"/>
    </row>
    <row r="1500" spans="1:26" customFormat="1" hidden="1">
      <c r="A1500">
        <v>1499</v>
      </c>
      <c r="B1500">
        <v>113418</v>
      </c>
      <c r="C1500" t="s">
        <v>3422</v>
      </c>
      <c r="D1500" t="s">
        <v>35</v>
      </c>
      <c r="E1500" t="s">
        <v>431</v>
      </c>
      <c r="F1500" t="s">
        <v>3423</v>
      </c>
      <c r="G1500" t="s">
        <v>3424</v>
      </c>
      <c r="H1500">
        <v>42</v>
      </c>
      <c r="I1500" s="10"/>
      <c r="J1500" s="10">
        <v>43342</v>
      </c>
      <c r="K1500" s="10">
        <v>44012</v>
      </c>
      <c r="L1500" s="11">
        <v>7665057.3399999999</v>
      </c>
      <c r="M1500" s="11">
        <v>6426317.8899999997</v>
      </c>
      <c r="N1500" s="11">
        <v>3407980.13</v>
      </c>
      <c r="O1500" s="11">
        <v>601408.26</v>
      </c>
      <c r="P1500" s="11">
        <v>2416929.5</v>
      </c>
      <c r="Q1500" s="11">
        <v>1238739.45</v>
      </c>
      <c r="R1500" s="12">
        <f>Table7[[#This Row],[Solicitat beneficiar]]/Table7[[#This Row],[Valoare totala eligibila, LEI]]</f>
        <v>1.620643761835442E-2</v>
      </c>
      <c r="S1500" s="11">
        <f>Table7[[#This Row],[Valoare totala eligibila, LEI]]-Table7[[#This Row],[Solicitat beneficiar]]</f>
        <v>6322170.1699999999</v>
      </c>
      <c r="T1500" s="11" t="e">
        <f>Table7[[#This Row],[Necesar de finantare lei - valoare eligibila cf. art 6. lit b) - OUG 36/2023]]/#REF!</f>
        <v>#REF!</v>
      </c>
      <c r="U1500" s="11">
        <v>104147.72</v>
      </c>
      <c r="V1500" s="13">
        <v>0</v>
      </c>
      <c r="W1500" s="13" t="s">
        <v>2364</v>
      </c>
      <c r="X1500" s="16">
        <v>0</v>
      </c>
      <c r="Y1500" t="s">
        <v>19</v>
      </c>
      <c r="Z1500" s="13"/>
    </row>
    <row r="1501" spans="1:26" customFormat="1" hidden="1">
      <c r="A1501">
        <v>1500</v>
      </c>
      <c r="B1501">
        <v>113432</v>
      </c>
      <c r="C1501" t="s">
        <v>3425</v>
      </c>
      <c r="D1501" t="s">
        <v>35</v>
      </c>
      <c r="E1501" t="s">
        <v>2392</v>
      </c>
      <c r="F1501" t="s">
        <v>3426</v>
      </c>
      <c r="G1501" t="s">
        <v>3427</v>
      </c>
      <c r="H1501">
        <v>41</v>
      </c>
      <c r="I1501" s="10"/>
      <c r="J1501" s="10">
        <v>43258</v>
      </c>
      <c r="K1501" s="10">
        <v>43921</v>
      </c>
      <c r="L1501" s="11">
        <v>1517224.54</v>
      </c>
      <c r="M1501" s="11">
        <v>1510084.54</v>
      </c>
      <c r="N1501" s="11">
        <v>907856.26</v>
      </c>
      <c r="O1501" s="11">
        <v>160209.94</v>
      </c>
      <c r="P1501" s="11">
        <v>442018.34</v>
      </c>
      <c r="Q1501" s="11">
        <v>7140</v>
      </c>
      <c r="R1501" s="12">
        <f>Table7[[#This Row],[Solicitat beneficiar]]/Table7[[#This Row],[Valoare totala eligibila, LEI]]</f>
        <v>0.99720123616390366</v>
      </c>
      <c r="S1501" s="11">
        <f>Table7[[#This Row],[Valoare totala eligibila, LEI]]-Table7[[#This Row],[Solicitat beneficiar]]</f>
        <v>4226.3700000001118</v>
      </c>
      <c r="T1501" s="11" t="e">
        <f>Table7[[#This Row],[Necesar de finantare lei - valoare eligibila cf. art 6. lit b) - OUG 36/2023]]/#REF!</f>
        <v>#REF!</v>
      </c>
      <c r="U1501" s="11">
        <v>1505858.17</v>
      </c>
      <c r="V1501" s="13">
        <v>100</v>
      </c>
      <c r="W1501" s="13" t="s">
        <v>2311</v>
      </c>
      <c r="X1501" s="16">
        <v>1</v>
      </c>
      <c r="Y1501" t="s">
        <v>17</v>
      </c>
      <c r="Z1501" s="13"/>
    </row>
    <row r="1502" spans="1:26" customFormat="1" hidden="1">
      <c r="A1502">
        <v>1501</v>
      </c>
      <c r="B1502">
        <v>113435</v>
      </c>
      <c r="C1502" t="s">
        <v>3428</v>
      </c>
      <c r="D1502" t="s">
        <v>35</v>
      </c>
      <c r="E1502" t="s">
        <v>431</v>
      </c>
      <c r="F1502" t="s">
        <v>3429</v>
      </c>
      <c r="G1502" t="s">
        <v>3430</v>
      </c>
      <c r="H1502">
        <v>37</v>
      </c>
      <c r="I1502" s="10"/>
      <c r="J1502" s="10">
        <v>43229</v>
      </c>
      <c r="K1502" s="10">
        <v>43799</v>
      </c>
      <c r="L1502" s="11">
        <v>7395947.9400000004</v>
      </c>
      <c r="M1502" s="11">
        <v>5980776.7400000002</v>
      </c>
      <c r="N1502" s="11">
        <v>3091111.35</v>
      </c>
      <c r="O1502" s="11">
        <v>545490.24</v>
      </c>
      <c r="P1502" s="11">
        <v>2344175.15</v>
      </c>
      <c r="Q1502" s="11">
        <v>1415171.2</v>
      </c>
      <c r="R1502" s="12">
        <f>Table7[[#This Row],[Solicitat beneficiar]]/Table7[[#This Row],[Valoare totala eligibila, LEI]]</f>
        <v>0.99646161177385795</v>
      </c>
      <c r="S1502" s="11">
        <f>Table7[[#This Row],[Valoare totala eligibila, LEI]]-Table7[[#This Row],[Solicitat beneficiar]]</f>
        <v>21162.310000000522</v>
      </c>
      <c r="T1502" s="11" t="e">
        <f>Table7[[#This Row],[Necesar de finantare lei - valoare eligibila cf. art 6. lit b) - OUG 36/2023]]/#REF!</f>
        <v>#REF!</v>
      </c>
      <c r="U1502" s="11">
        <v>5959614.4299999997</v>
      </c>
      <c r="V1502" s="13">
        <v>100</v>
      </c>
      <c r="W1502" s="13" t="s">
        <v>2438</v>
      </c>
      <c r="X1502" s="16">
        <v>1</v>
      </c>
      <c r="Y1502" t="s">
        <v>17</v>
      </c>
      <c r="Z1502" s="13"/>
    </row>
    <row r="1503" spans="1:26" customFormat="1" hidden="1">
      <c r="A1503">
        <v>1502</v>
      </c>
      <c r="B1503">
        <v>113438</v>
      </c>
      <c r="C1503" t="s">
        <v>3431</v>
      </c>
      <c r="D1503" t="s">
        <v>35</v>
      </c>
      <c r="E1503" t="s">
        <v>335</v>
      </c>
      <c r="F1503" t="s">
        <v>3432</v>
      </c>
      <c r="G1503" t="s">
        <v>3433</v>
      </c>
      <c r="H1503">
        <v>36</v>
      </c>
      <c r="I1503" s="10"/>
      <c r="J1503" s="10">
        <v>43322</v>
      </c>
      <c r="K1503" s="10">
        <v>43646</v>
      </c>
      <c r="L1503" s="11">
        <v>5796694.2599999998</v>
      </c>
      <c r="M1503" s="11">
        <v>4862083.25</v>
      </c>
      <c r="N1503" s="11">
        <v>2961823.42</v>
      </c>
      <c r="O1503" s="11">
        <v>522674.72</v>
      </c>
      <c r="P1503" s="11">
        <v>1377585.11</v>
      </c>
      <c r="Q1503" s="11">
        <v>934611.01</v>
      </c>
      <c r="R1503" s="12">
        <f>Table7[[#This Row],[Solicitat beneficiar]]/Table7[[#This Row],[Valoare totala eligibila, LEI]]</f>
        <v>0.98669747376291839</v>
      </c>
      <c r="S1503" s="11">
        <f>Table7[[#This Row],[Valoare totala eligibila, LEI]]-Table7[[#This Row],[Solicitat beneficiar]]</f>
        <v>64677.990000000224</v>
      </c>
      <c r="T1503" s="11" t="e">
        <f>Table7[[#This Row],[Necesar de finantare lei - valoare eligibila cf. art 6. lit b) - OUG 36/2023]]/#REF!</f>
        <v>#REF!</v>
      </c>
      <c r="U1503" s="11">
        <v>4797405.26</v>
      </c>
      <c r="V1503" s="13">
        <v>100</v>
      </c>
      <c r="W1503" s="13" t="s">
        <v>2311</v>
      </c>
      <c r="X1503" s="16">
        <v>1</v>
      </c>
      <c r="Y1503" t="s">
        <v>17</v>
      </c>
      <c r="Z1503" s="13"/>
    </row>
    <row r="1504" spans="1:26" customFormat="1" hidden="1">
      <c r="A1504">
        <v>1503</v>
      </c>
      <c r="B1504">
        <v>113551</v>
      </c>
      <c r="C1504" t="s">
        <v>3434</v>
      </c>
      <c r="D1504" t="s">
        <v>35</v>
      </c>
      <c r="E1504" t="s">
        <v>2251</v>
      </c>
      <c r="F1504" t="s">
        <v>3435</v>
      </c>
      <c r="G1504" t="s">
        <v>3436</v>
      </c>
      <c r="H1504">
        <v>61</v>
      </c>
      <c r="I1504" s="10">
        <v>42736</v>
      </c>
      <c r="J1504" s="10">
        <v>43251</v>
      </c>
      <c r="K1504" s="10">
        <v>44561</v>
      </c>
      <c r="L1504" s="11">
        <v>5372051.4299999997</v>
      </c>
      <c r="M1504" s="11">
        <v>4476816.04</v>
      </c>
      <c r="N1504" s="11">
        <v>2688089.48</v>
      </c>
      <c r="O1504" s="11">
        <v>474368.72</v>
      </c>
      <c r="P1504" s="11">
        <v>1314357.8400000001</v>
      </c>
      <c r="Q1504" s="11">
        <v>895235.39</v>
      </c>
      <c r="R1504" s="12">
        <f>Table7[[#This Row],[Solicitat beneficiar]]/Table7[[#This Row],[Valoare totala eligibila, LEI]]</f>
        <v>0.94231531121837198</v>
      </c>
      <c r="S1504" s="11">
        <f>Table7[[#This Row],[Valoare totala eligibila, LEI]]-Table7[[#This Row],[Solicitat beneficiar]]</f>
        <v>258243.74000000022</v>
      </c>
      <c r="T1504" s="11" t="e">
        <f>Table7[[#This Row],[Necesar de finantare lei - valoare eligibila cf. art 6. lit b) - OUG 36/2023]]/#REF!</f>
        <v>#REF!</v>
      </c>
      <c r="U1504" s="11">
        <v>4218572.3</v>
      </c>
      <c r="V1504" s="13">
        <v>100</v>
      </c>
      <c r="W1504" s="13" t="s">
        <v>3437</v>
      </c>
      <c r="X1504" s="16">
        <v>1</v>
      </c>
      <c r="Y1504" t="s">
        <v>17</v>
      </c>
      <c r="Z1504" s="13"/>
    </row>
    <row r="1505" spans="1:26" customFormat="1" hidden="1">
      <c r="A1505">
        <v>1504</v>
      </c>
      <c r="B1505">
        <v>113992</v>
      </c>
      <c r="C1505" t="s">
        <v>3438</v>
      </c>
      <c r="D1505" t="s">
        <v>35</v>
      </c>
      <c r="E1505" t="s">
        <v>431</v>
      </c>
      <c r="F1505" t="s">
        <v>3439</v>
      </c>
      <c r="G1505" t="s">
        <v>3440</v>
      </c>
      <c r="H1505">
        <v>84</v>
      </c>
      <c r="I1505" s="10"/>
      <c r="J1505" s="10">
        <v>43462</v>
      </c>
      <c r="K1505" s="10">
        <v>45291</v>
      </c>
      <c r="L1505" s="11">
        <v>9821544.1500000004</v>
      </c>
      <c r="M1505" s="11">
        <v>7302874.3399999999</v>
      </c>
      <c r="N1505" s="11">
        <v>3839572.56</v>
      </c>
      <c r="O1505" s="11">
        <v>677571.61</v>
      </c>
      <c r="P1505" s="11">
        <v>2785730.17</v>
      </c>
      <c r="Q1505" s="11">
        <v>2518669.81</v>
      </c>
      <c r="R1505" s="12">
        <f>Table7[[#This Row],[Solicitat beneficiar]]/Table7[[#This Row],[Valoare totala eligibila, LEI]]</f>
        <v>0.65079315879341837</v>
      </c>
      <c r="S1505" s="11">
        <f>Table7[[#This Row],[Valoare totala eligibila, LEI]]-Table7[[#This Row],[Solicitat beneficiar]]</f>
        <v>2550213.6799999997</v>
      </c>
      <c r="T1505" s="11" t="e">
        <f>Table7[[#This Row],[Necesar de finantare lei - valoare eligibila cf. art 6. lit b) - OUG 36/2023]]/#REF!</f>
        <v>#REF!</v>
      </c>
      <c r="U1505" s="11">
        <v>4752660.66</v>
      </c>
      <c r="V1505" s="13">
        <v>69</v>
      </c>
      <c r="W1505" s="13" t="s">
        <v>3441</v>
      </c>
      <c r="X1505" s="16">
        <v>4</v>
      </c>
      <c r="Y1505" t="s">
        <v>20</v>
      </c>
      <c r="Z1505" s="13"/>
    </row>
    <row r="1506" spans="1:26" customFormat="1" hidden="1">
      <c r="A1506">
        <v>1505</v>
      </c>
      <c r="B1506">
        <v>114034</v>
      </c>
      <c r="C1506" t="s">
        <v>3442</v>
      </c>
      <c r="D1506" t="s">
        <v>35</v>
      </c>
      <c r="E1506" t="s">
        <v>335</v>
      </c>
      <c r="F1506" t="s">
        <v>3443</v>
      </c>
      <c r="G1506" t="s">
        <v>3444</v>
      </c>
      <c r="H1506">
        <v>58</v>
      </c>
      <c r="I1506" s="10">
        <v>42795</v>
      </c>
      <c r="J1506" s="10">
        <v>43320</v>
      </c>
      <c r="K1506" s="10">
        <v>44561</v>
      </c>
      <c r="L1506" s="11">
        <v>8788344.4600000009</v>
      </c>
      <c r="M1506" s="11">
        <v>7288313.46</v>
      </c>
      <c r="N1506" s="11">
        <v>3837611.92</v>
      </c>
      <c r="O1506" s="11">
        <v>677225.61</v>
      </c>
      <c r="P1506" s="11">
        <v>2773475.93</v>
      </c>
      <c r="Q1506" s="11">
        <v>1500031</v>
      </c>
      <c r="R1506" s="12">
        <f>Table7[[#This Row],[Solicitat beneficiar]]/Table7[[#This Row],[Valoare totala eligibila, LEI]]</f>
        <v>1</v>
      </c>
      <c r="S1506" s="11">
        <f>Table7[[#This Row],[Valoare totala eligibila, LEI]]-Table7[[#This Row],[Solicitat beneficiar]]</f>
        <v>0</v>
      </c>
      <c r="T1506" s="11" t="e">
        <f>Table7[[#This Row],[Necesar de finantare lei - valoare eligibila cf. art 6. lit b) - OUG 36/2023]]/#REF!</f>
        <v>#REF!</v>
      </c>
      <c r="U1506" s="11">
        <v>7288313.46</v>
      </c>
      <c r="V1506" s="13">
        <v>100</v>
      </c>
      <c r="W1506" s="13" t="s">
        <v>2315</v>
      </c>
      <c r="X1506" s="16">
        <v>1</v>
      </c>
      <c r="Y1506" t="s">
        <v>17</v>
      </c>
      <c r="Z1506" s="13"/>
    </row>
    <row r="1507" spans="1:26" customFormat="1" hidden="1">
      <c r="A1507">
        <v>1506</v>
      </c>
      <c r="B1507">
        <v>114041</v>
      </c>
      <c r="C1507" t="s">
        <v>3445</v>
      </c>
      <c r="D1507" t="s">
        <v>35</v>
      </c>
      <c r="E1507" t="s">
        <v>2288</v>
      </c>
      <c r="F1507" t="s">
        <v>3446</v>
      </c>
      <c r="G1507" t="s">
        <v>3447</v>
      </c>
      <c r="H1507">
        <v>49</v>
      </c>
      <c r="I1507" s="10">
        <v>42795</v>
      </c>
      <c r="J1507" s="10">
        <v>43276</v>
      </c>
      <c r="K1507" s="10">
        <v>44286</v>
      </c>
      <c r="L1507" s="11">
        <v>3052084.47</v>
      </c>
      <c r="M1507" s="11">
        <v>2564776.87</v>
      </c>
      <c r="N1507" s="11">
        <v>1577190.9</v>
      </c>
      <c r="O1507" s="11">
        <v>278327.8</v>
      </c>
      <c r="P1507" s="11">
        <v>709258.17</v>
      </c>
      <c r="Q1507" s="11">
        <v>487307.6</v>
      </c>
      <c r="R1507" s="12">
        <f>Table7[[#This Row],[Solicitat beneficiar]]/Table7[[#This Row],[Valoare totala eligibila, LEI]]</f>
        <v>0.96641633780797465</v>
      </c>
      <c r="S1507" s="11">
        <f>Table7[[#This Row],[Valoare totala eligibila, LEI]]-Table7[[#This Row],[Solicitat beneficiar]]</f>
        <v>86134.600000000093</v>
      </c>
      <c r="T1507" s="11" t="e">
        <f>Table7[[#This Row],[Necesar de finantare lei - valoare eligibila cf. art 6. lit b) - OUG 36/2023]]/#REF!</f>
        <v>#REF!</v>
      </c>
      <c r="U1507" s="11">
        <v>2478642.27</v>
      </c>
      <c r="V1507" s="13">
        <v>100</v>
      </c>
      <c r="W1507" s="13" t="s">
        <v>308</v>
      </c>
      <c r="X1507" s="16">
        <v>1</v>
      </c>
      <c r="Y1507" t="s">
        <v>17</v>
      </c>
      <c r="Z1507" s="13"/>
    </row>
    <row r="1508" spans="1:26" customFormat="1" hidden="1">
      <c r="A1508">
        <v>1507</v>
      </c>
      <c r="B1508">
        <v>114074</v>
      </c>
      <c r="C1508" t="s">
        <v>3448</v>
      </c>
      <c r="D1508" t="s">
        <v>35</v>
      </c>
      <c r="E1508" t="s">
        <v>2288</v>
      </c>
      <c r="F1508" t="s">
        <v>3449</v>
      </c>
      <c r="G1508" t="s">
        <v>3450</v>
      </c>
      <c r="H1508">
        <v>61</v>
      </c>
      <c r="I1508" s="10"/>
      <c r="J1508" s="10">
        <v>43462</v>
      </c>
      <c r="K1508" s="10">
        <v>45291</v>
      </c>
      <c r="L1508" s="11">
        <v>8280992.7800000003</v>
      </c>
      <c r="M1508" s="11">
        <v>6437615.1500000004</v>
      </c>
      <c r="N1508" s="11">
        <v>3830380.99</v>
      </c>
      <c r="O1508" s="11">
        <v>675949.57</v>
      </c>
      <c r="P1508" s="11">
        <v>1931284.59</v>
      </c>
      <c r="Q1508" s="11">
        <v>1843377.63</v>
      </c>
      <c r="R1508" s="12">
        <f>Table7[[#This Row],[Solicitat beneficiar]]/Table7[[#This Row],[Valoare totala eligibila, LEI]]</f>
        <v>0.76791926898581375</v>
      </c>
      <c r="S1508" s="11">
        <f>Table7[[#This Row],[Valoare totala eligibila, LEI]]-Table7[[#This Row],[Solicitat beneficiar]]</f>
        <v>1494046.4300000006</v>
      </c>
      <c r="T1508" s="11" t="e">
        <f>Table7[[#This Row],[Necesar de finantare lei - valoare eligibila cf. art 6. lit b) - OUG 36/2023]]/#REF!</f>
        <v>#REF!</v>
      </c>
      <c r="U1508" s="11">
        <v>4943568.72</v>
      </c>
      <c r="V1508" s="13">
        <v>76.67</v>
      </c>
      <c r="W1508" s="13" t="s">
        <v>3451</v>
      </c>
      <c r="X1508" s="16">
        <v>2</v>
      </c>
      <c r="Y1508" t="s">
        <v>25</v>
      </c>
      <c r="Z1508" s="13"/>
    </row>
    <row r="1509" spans="1:26" customFormat="1" hidden="1">
      <c r="A1509">
        <v>1508</v>
      </c>
      <c r="B1509">
        <v>114210</v>
      </c>
      <c r="C1509" t="s">
        <v>3452</v>
      </c>
      <c r="D1509" t="s">
        <v>35</v>
      </c>
      <c r="E1509" t="s">
        <v>2288</v>
      </c>
      <c r="F1509" t="s">
        <v>3453</v>
      </c>
      <c r="G1509" t="s">
        <v>3454</v>
      </c>
      <c r="H1509">
        <v>32</v>
      </c>
      <c r="I1509" s="10"/>
      <c r="J1509" s="10">
        <v>43320</v>
      </c>
      <c r="K1509" s="10">
        <v>43830</v>
      </c>
      <c r="L1509" s="11">
        <v>5606433.9100000001</v>
      </c>
      <c r="M1509" s="11">
        <v>4711289</v>
      </c>
      <c r="N1509" s="11">
        <v>2843354.81</v>
      </c>
      <c r="O1509" s="11">
        <v>501768.5</v>
      </c>
      <c r="P1509" s="11">
        <v>1366165.7</v>
      </c>
      <c r="Q1509" s="11">
        <v>895144.91</v>
      </c>
      <c r="R1509" s="12">
        <f>Table7[[#This Row],[Solicitat beneficiar]]/Table7[[#This Row],[Valoare totala eligibila, LEI]]</f>
        <v>0.99016366009387247</v>
      </c>
      <c r="S1509" s="11">
        <f>Table7[[#This Row],[Valoare totala eligibila, LEI]]-Table7[[#This Row],[Solicitat beneficiar]]</f>
        <v>46341.839999999851</v>
      </c>
      <c r="T1509" s="11" t="e">
        <f>Table7[[#This Row],[Necesar de finantare lei - valoare eligibila cf. art 6. lit b) - OUG 36/2023]]/#REF!</f>
        <v>#REF!</v>
      </c>
      <c r="U1509" s="11">
        <v>4664947.16</v>
      </c>
      <c r="V1509" s="13">
        <v>100</v>
      </c>
      <c r="W1509" s="13" t="s">
        <v>2311</v>
      </c>
      <c r="X1509" s="16">
        <v>1</v>
      </c>
      <c r="Y1509" t="s">
        <v>17</v>
      </c>
      <c r="Z1509" s="13"/>
    </row>
    <row r="1510" spans="1:26" customFormat="1" hidden="1">
      <c r="A1510">
        <v>1509</v>
      </c>
      <c r="B1510">
        <v>114246</v>
      </c>
      <c r="C1510" t="s">
        <v>3455</v>
      </c>
      <c r="D1510" t="s">
        <v>35</v>
      </c>
      <c r="E1510" t="s">
        <v>2251</v>
      </c>
      <c r="F1510" t="s">
        <v>3456</v>
      </c>
      <c r="G1510" t="s">
        <v>3457</v>
      </c>
      <c r="H1510">
        <v>33</v>
      </c>
      <c r="I1510" s="10">
        <v>42829</v>
      </c>
      <c r="J1510" s="10">
        <v>43319</v>
      </c>
      <c r="K1510" s="10">
        <v>43830</v>
      </c>
      <c r="L1510" s="11">
        <v>1910161.55</v>
      </c>
      <c r="M1510" s="11">
        <v>1593794.43</v>
      </c>
      <c r="N1510" s="11">
        <v>973517.06</v>
      </c>
      <c r="O1510" s="11">
        <v>171797.13</v>
      </c>
      <c r="P1510" s="11">
        <v>448480.24</v>
      </c>
      <c r="Q1510" s="11">
        <v>316367.12</v>
      </c>
      <c r="R1510" s="12">
        <f>Table7[[#This Row],[Solicitat beneficiar]]/Table7[[#This Row],[Valoare totala eligibila, LEI]]</f>
        <v>0.99612938162922304</v>
      </c>
      <c r="S1510" s="11">
        <f>Table7[[#This Row],[Valoare totala eligibila, LEI]]-Table7[[#This Row],[Solicitat beneficiar]]</f>
        <v>6168.9699999999721</v>
      </c>
      <c r="T1510" s="11" t="e">
        <f>Table7[[#This Row],[Necesar de finantare lei - valoare eligibila cf. art 6. lit b) - OUG 36/2023]]/#REF!</f>
        <v>#REF!</v>
      </c>
      <c r="U1510" s="11">
        <v>1587625.46</v>
      </c>
      <c r="V1510" s="13">
        <v>100</v>
      </c>
      <c r="W1510" s="13" t="s">
        <v>2311</v>
      </c>
      <c r="X1510" s="16">
        <v>1</v>
      </c>
      <c r="Y1510" t="s">
        <v>17</v>
      </c>
      <c r="Z1510" s="13"/>
    </row>
    <row r="1511" spans="1:26" customFormat="1" hidden="1">
      <c r="A1511">
        <v>1510</v>
      </c>
      <c r="B1511">
        <v>114289</v>
      </c>
      <c r="C1511" t="s">
        <v>3458</v>
      </c>
      <c r="D1511" t="s">
        <v>35</v>
      </c>
      <c r="E1511" t="s">
        <v>2288</v>
      </c>
      <c r="F1511" t="s">
        <v>3459</v>
      </c>
      <c r="G1511" t="s">
        <v>3460</v>
      </c>
      <c r="H1511">
        <v>79</v>
      </c>
      <c r="I1511" s="10">
        <v>42826</v>
      </c>
      <c r="J1511" s="10">
        <v>43353</v>
      </c>
      <c r="K1511" s="10">
        <v>45230</v>
      </c>
      <c r="L1511" s="11">
        <v>7788593.2599999998</v>
      </c>
      <c r="M1511" s="11">
        <v>6205620.4199999999</v>
      </c>
      <c r="N1511" s="11">
        <v>3736758.57</v>
      </c>
      <c r="O1511" s="11">
        <v>659427.98</v>
      </c>
      <c r="P1511" s="11">
        <v>1809433.87</v>
      </c>
      <c r="Q1511" s="11">
        <v>1582972.84</v>
      </c>
      <c r="R1511" s="12">
        <f>Table7[[#This Row],[Solicitat beneficiar]]/Table7[[#This Row],[Valoare totala eligibila, LEI]]</f>
        <v>0.53045652444207991</v>
      </c>
      <c r="S1511" s="11">
        <f>Table7[[#This Row],[Valoare totala eligibila, LEI]]-Table7[[#This Row],[Solicitat beneficiar]]</f>
        <v>2913808.58</v>
      </c>
      <c r="T1511" s="11" t="e">
        <f>Table7[[#This Row],[Necesar de finantare lei - valoare eligibila cf. art 6. lit b) - OUG 36/2023]]/#REF!</f>
        <v>#REF!</v>
      </c>
      <c r="U1511" s="11">
        <v>3291811.8399999999</v>
      </c>
      <c r="V1511" s="13">
        <v>58.33</v>
      </c>
      <c r="W1511" s="13" t="s">
        <v>3461</v>
      </c>
      <c r="X1511" s="16">
        <v>4</v>
      </c>
      <c r="Y1511" t="s">
        <v>20</v>
      </c>
      <c r="Z1511" s="13"/>
    </row>
    <row r="1512" spans="1:26" customFormat="1" hidden="1">
      <c r="A1512">
        <v>1511</v>
      </c>
      <c r="B1512">
        <v>114362</v>
      </c>
      <c r="C1512" t="s">
        <v>3462</v>
      </c>
      <c r="D1512" t="s">
        <v>35</v>
      </c>
      <c r="E1512" t="s">
        <v>2251</v>
      </c>
      <c r="F1512" t="s">
        <v>3463</v>
      </c>
      <c r="G1512" t="s">
        <v>3464</v>
      </c>
      <c r="H1512">
        <v>66</v>
      </c>
      <c r="I1512" s="10">
        <v>42826</v>
      </c>
      <c r="J1512" s="10">
        <v>43377</v>
      </c>
      <c r="K1512" s="10">
        <v>44834</v>
      </c>
      <c r="L1512" s="11">
        <v>3512626.66</v>
      </c>
      <c r="M1512" s="11">
        <v>2949962.11</v>
      </c>
      <c r="N1512" s="11">
        <v>1648422.51</v>
      </c>
      <c r="O1512" s="11">
        <v>290898.09999999998</v>
      </c>
      <c r="P1512" s="11">
        <v>1010641.5</v>
      </c>
      <c r="Q1512" s="11">
        <v>562664.55000000005</v>
      </c>
      <c r="R1512" s="12">
        <f>Table7[[#This Row],[Solicitat beneficiar]]/Table7[[#This Row],[Valoare totala eligibila, LEI]]</f>
        <v>1</v>
      </c>
      <c r="S1512" s="11">
        <f>Table7[[#This Row],[Valoare totala eligibila, LEI]]-Table7[[#This Row],[Solicitat beneficiar]]</f>
        <v>0</v>
      </c>
      <c r="T1512" s="11" t="e">
        <f>Table7[[#This Row],[Necesar de finantare lei - valoare eligibila cf. art 6. lit b) - OUG 36/2023]]/#REF!</f>
        <v>#REF!</v>
      </c>
      <c r="U1512" s="11">
        <v>2949962.11</v>
      </c>
      <c r="V1512" s="13">
        <v>100</v>
      </c>
      <c r="W1512" s="13" t="s">
        <v>3465</v>
      </c>
      <c r="X1512" s="16">
        <v>1</v>
      </c>
      <c r="Y1512" t="s">
        <v>17</v>
      </c>
      <c r="Z1512" s="13"/>
    </row>
    <row r="1513" spans="1:26" customFormat="1" hidden="1">
      <c r="A1513">
        <v>1512</v>
      </c>
      <c r="B1513">
        <v>114435</v>
      </c>
      <c r="C1513" t="s">
        <v>3466</v>
      </c>
      <c r="D1513" t="s">
        <v>35</v>
      </c>
      <c r="E1513" t="s">
        <v>431</v>
      </c>
      <c r="F1513" t="s">
        <v>3467</v>
      </c>
      <c r="G1513" t="s">
        <v>3468</v>
      </c>
      <c r="H1513">
        <v>35</v>
      </c>
      <c r="I1513" s="10"/>
      <c r="J1513" s="10">
        <v>43319</v>
      </c>
      <c r="K1513" s="10">
        <v>43861</v>
      </c>
      <c r="L1513" s="11">
        <v>7384132.0300000003</v>
      </c>
      <c r="M1513" s="11">
        <v>6205152.9699999997</v>
      </c>
      <c r="N1513" s="11">
        <v>3740087.69</v>
      </c>
      <c r="O1513" s="11">
        <v>660015.47</v>
      </c>
      <c r="P1513" s="11">
        <v>1805049.81</v>
      </c>
      <c r="Q1513" s="11">
        <v>1178979.06</v>
      </c>
      <c r="R1513" s="12">
        <f>Table7[[#This Row],[Solicitat beneficiar]]/Table7[[#This Row],[Valoare totala eligibila, LEI]]</f>
        <v>0.98470102986034846</v>
      </c>
      <c r="S1513" s="11">
        <f>Table7[[#This Row],[Valoare totala eligibila, LEI]]-Table7[[#This Row],[Solicitat beneficiar]]</f>
        <v>94932.450000000186</v>
      </c>
      <c r="T1513" s="11" t="e">
        <f>Table7[[#This Row],[Necesar de finantare lei - valoare eligibila cf. art 6. lit b) - OUG 36/2023]]/#REF!</f>
        <v>#REF!</v>
      </c>
      <c r="U1513" s="11">
        <v>6110220.5199999996</v>
      </c>
      <c r="V1513" s="13">
        <v>100</v>
      </c>
      <c r="W1513" s="13" t="s">
        <v>2311</v>
      </c>
      <c r="X1513" s="16">
        <v>1</v>
      </c>
      <c r="Y1513" t="s">
        <v>17</v>
      </c>
      <c r="Z1513" s="13"/>
    </row>
    <row r="1514" spans="1:26" customFormat="1" hidden="1">
      <c r="A1514">
        <v>1513</v>
      </c>
      <c r="B1514">
        <v>114453</v>
      </c>
      <c r="C1514" t="s">
        <v>3469</v>
      </c>
      <c r="D1514" t="s">
        <v>35</v>
      </c>
      <c r="E1514" t="s">
        <v>2251</v>
      </c>
      <c r="F1514" t="s">
        <v>3470</v>
      </c>
      <c r="G1514" t="s">
        <v>3471</v>
      </c>
      <c r="H1514">
        <v>55</v>
      </c>
      <c r="I1514" s="10">
        <v>42767</v>
      </c>
      <c r="J1514" s="10">
        <v>43367</v>
      </c>
      <c r="K1514" s="10">
        <v>44439</v>
      </c>
      <c r="L1514" s="11">
        <v>3656750.07</v>
      </c>
      <c r="M1514" s="11">
        <v>3072899.22</v>
      </c>
      <c r="N1514" s="11">
        <v>1644472.39</v>
      </c>
      <c r="O1514" s="11">
        <v>290201.01</v>
      </c>
      <c r="P1514" s="11">
        <v>1138225.82</v>
      </c>
      <c r="Q1514" s="11">
        <v>583850.85</v>
      </c>
      <c r="R1514" s="12">
        <f>Table7[[#This Row],[Solicitat beneficiar]]/Table7[[#This Row],[Valoare totala eligibila, LEI]]</f>
        <v>0.92561847505041184</v>
      </c>
      <c r="S1514" s="11">
        <f>Table7[[#This Row],[Valoare totala eligibila, LEI]]-Table7[[#This Row],[Solicitat beneficiar]]</f>
        <v>228566.93000000017</v>
      </c>
      <c r="T1514" s="11" t="e">
        <f>Table7[[#This Row],[Necesar de finantare lei - valoare eligibila cf. art 6. lit b) - OUG 36/2023]]/#REF!</f>
        <v>#REF!</v>
      </c>
      <c r="U1514" s="11">
        <v>2844332.29</v>
      </c>
      <c r="V1514" s="13">
        <v>99.68</v>
      </c>
      <c r="W1514" s="13" t="s">
        <v>3472</v>
      </c>
      <c r="X1514" s="16">
        <v>1</v>
      </c>
      <c r="Y1514" t="s">
        <v>17</v>
      </c>
      <c r="Z1514" s="13"/>
    </row>
    <row r="1515" spans="1:26" customFormat="1" hidden="1">
      <c r="A1515">
        <v>1514</v>
      </c>
      <c r="B1515">
        <v>114480</v>
      </c>
      <c r="C1515" t="s">
        <v>3473</v>
      </c>
      <c r="D1515" t="s">
        <v>35</v>
      </c>
      <c r="E1515" t="s">
        <v>335</v>
      </c>
      <c r="F1515" t="s">
        <v>3474</v>
      </c>
      <c r="G1515" t="s">
        <v>3475</v>
      </c>
      <c r="H1515">
        <v>48</v>
      </c>
      <c r="I1515" s="10"/>
      <c r="J1515" s="10">
        <v>43559</v>
      </c>
      <c r="K1515" s="10">
        <v>44196</v>
      </c>
      <c r="L1515" s="11">
        <v>2031614.41</v>
      </c>
      <c r="M1515" s="11">
        <v>1707239</v>
      </c>
      <c r="N1515" s="11">
        <v>905386.17</v>
      </c>
      <c r="O1515" s="11">
        <v>159774.03</v>
      </c>
      <c r="P1515" s="11">
        <v>642078.80000000005</v>
      </c>
      <c r="Q1515" s="11">
        <v>324375.40999999997</v>
      </c>
      <c r="R1515" s="12">
        <f>Table7[[#This Row],[Solicitat beneficiar]]/Table7[[#This Row],[Valoare totala eligibila, LEI]]</f>
        <v>0.96699559346992425</v>
      </c>
      <c r="S1515" s="11">
        <f>Table7[[#This Row],[Valoare totala eligibila, LEI]]-Table7[[#This Row],[Solicitat beneficiar]]</f>
        <v>56346.409999999916</v>
      </c>
      <c r="T1515" s="11" t="e">
        <f>Table7[[#This Row],[Necesar de finantare lei - valoare eligibila cf. art 6. lit b) - OUG 36/2023]]/#REF!</f>
        <v>#REF!</v>
      </c>
      <c r="U1515" s="11">
        <v>1650892.59</v>
      </c>
      <c r="V1515" s="13">
        <v>0</v>
      </c>
      <c r="W1515" s="13" t="s">
        <v>2311</v>
      </c>
      <c r="X1515" s="16">
        <v>1</v>
      </c>
      <c r="Y1515" t="s">
        <v>17</v>
      </c>
      <c r="Z1515" s="13"/>
    </row>
    <row r="1516" spans="1:26" customFormat="1" hidden="1">
      <c r="A1516">
        <v>1515</v>
      </c>
      <c r="B1516">
        <v>114504</v>
      </c>
      <c r="C1516" t="s">
        <v>3476</v>
      </c>
      <c r="D1516" t="s">
        <v>35</v>
      </c>
      <c r="E1516" t="s">
        <v>431</v>
      </c>
      <c r="F1516" t="s">
        <v>3477</v>
      </c>
      <c r="G1516" t="s">
        <v>3478</v>
      </c>
      <c r="H1516">
        <v>41</v>
      </c>
      <c r="I1516" s="10"/>
      <c r="J1516" s="10">
        <v>43378</v>
      </c>
      <c r="K1516" s="10">
        <v>44255</v>
      </c>
      <c r="L1516" s="11">
        <v>1504419.66</v>
      </c>
      <c r="M1516" s="11">
        <v>1260386.72</v>
      </c>
      <c r="N1516" s="11">
        <v>769004.52</v>
      </c>
      <c r="O1516" s="11">
        <v>135706.68</v>
      </c>
      <c r="P1516" s="11">
        <v>355675.52</v>
      </c>
      <c r="Q1516" s="11">
        <v>244032.94</v>
      </c>
      <c r="R1516" s="12">
        <f>Table7[[#This Row],[Solicitat beneficiar]]/Table7[[#This Row],[Valoare totala eligibila, LEI]]</f>
        <v>0.28860938014326271</v>
      </c>
      <c r="S1516" s="11">
        <f>Table7[[#This Row],[Valoare totala eligibila, LEI]]-Table7[[#This Row],[Solicitat beneficiar]]</f>
        <v>896627.29</v>
      </c>
      <c r="T1516" s="11" t="e">
        <f>Table7[[#This Row],[Necesar de finantare lei - valoare eligibila cf. art 6. lit b) - OUG 36/2023]]/#REF!</f>
        <v>#REF!</v>
      </c>
      <c r="U1516" s="11">
        <v>363759.43</v>
      </c>
      <c r="V1516" s="13">
        <v>38</v>
      </c>
      <c r="W1516" s="13" t="s">
        <v>2364</v>
      </c>
      <c r="X1516" s="16">
        <v>0</v>
      </c>
      <c r="Y1516" t="s">
        <v>19</v>
      </c>
      <c r="Z1516" s="13"/>
    </row>
    <row r="1517" spans="1:26" customFormat="1" hidden="1">
      <c r="A1517">
        <v>1516</v>
      </c>
      <c r="B1517">
        <v>114637</v>
      </c>
      <c r="C1517" t="s">
        <v>3479</v>
      </c>
      <c r="D1517" t="s">
        <v>35</v>
      </c>
      <c r="E1517" t="s">
        <v>335</v>
      </c>
      <c r="F1517" t="s">
        <v>3480</v>
      </c>
      <c r="G1517" t="s">
        <v>3481</v>
      </c>
      <c r="H1517">
        <v>70</v>
      </c>
      <c r="I1517" s="10">
        <v>42795</v>
      </c>
      <c r="J1517" s="10">
        <v>43524</v>
      </c>
      <c r="K1517" s="10">
        <v>44926</v>
      </c>
      <c r="L1517" s="11">
        <v>7301134.3200000003</v>
      </c>
      <c r="M1517" s="11">
        <v>6147298.7000000002</v>
      </c>
      <c r="N1517" s="11">
        <v>3752551.08</v>
      </c>
      <c r="O1517" s="11">
        <v>662214.9</v>
      </c>
      <c r="P1517" s="11">
        <v>1732532.72</v>
      </c>
      <c r="Q1517" s="11">
        <v>1153835.6200000001</v>
      </c>
      <c r="R1517" s="12">
        <f>Table7[[#This Row],[Solicitat beneficiar]]/Table7[[#This Row],[Valoare totala eligibila, LEI]]</f>
        <v>0.9402045991355521</v>
      </c>
      <c r="S1517" s="11">
        <f>Table7[[#This Row],[Valoare totala eligibila, LEI]]-Table7[[#This Row],[Solicitat beneficiar]]</f>
        <v>367580.18999999948</v>
      </c>
      <c r="T1517" s="11" t="e">
        <f>Table7[[#This Row],[Necesar de finantare lei - valoare eligibila cf. art 6. lit b) - OUG 36/2023]]/#REF!</f>
        <v>#REF!</v>
      </c>
      <c r="U1517" s="11">
        <v>5779718.5100000007</v>
      </c>
      <c r="V1517" s="13">
        <v>100</v>
      </c>
      <c r="W1517" s="13" t="s">
        <v>3482</v>
      </c>
      <c r="X1517" s="16">
        <v>1</v>
      </c>
      <c r="Y1517" t="s">
        <v>17</v>
      </c>
      <c r="Z1517" s="13"/>
    </row>
    <row r="1518" spans="1:26" customFormat="1" hidden="1">
      <c r="A1518">
        <v>1517</v>
      </c>
      <c r="B1518">
        <v>114688</v>
      </c>
      <c r="C1518" t="s">
        <v>3483</v>
      </c>
      <c r="D1518" t="s">
        <v>35</v>
      </c>
      <c r="E1518" t="s">
        <v>2251</v>
      </c>
      <c r="F1518" t="s">
        <v>3484</v>
      </c>
      <c r="G1518" t="s">
        <v>3485</v>
      </c>
      <c r="H1518">
        <v>47</v>
      </c>
      <c r="I1518" s="10">
        <v>42826</v>
      </c>
      <c r="J1518" s="10">
        <v>43347</v>
      </c>
      <c r="K1518" s="10">
        <v>44255</v>
      </c>
      <c r="L1518" s="11">
        <v>6721713.3399999999</v>
      </c>
      <c r="M1518" s="11">
        <v>5609911.6799999997</v>
      </c>
      <c r="N1518" s="11">
        <v>3141836.86</v>
      </c>
      <c r="O1518" s="11">
        <v>554441.81000000006</v>
      </c>
      <c r="P1518" s="11">
        <v>1913633.01</v>
      </c>
      <c r="Q1518" s="11">
        <v>1111801.6599999999</v>
      </c>
      <c r="R1518" s="12">
        <f>Table7[[#This Row],[Solicitat beneficiar]]/Table7[[#This Row],[Valoare totala eligibila, LEI]]</f>
        <v>0.97745395521093137</v>
      </c>
      <c r="S1518" s="11">
        <f>Table7[[#This Row],[Valoare totala eligibila, LEI]]-Table7[[#This Row],[Solicitat beneficiar]]</f>
        <v>126481.31999999937</v>
      </c>
      <c r="T1518" s="11" t="e">
        <f>Table7[[#This Row],[Necesar de finantare lei - valoare eligibila cf. art 6. lit b) - OUG 36/2023]]/#REF!</f>
        <v>#REF!</v>
      </c>
      <c r="U1518" s="11">
        <v>5483430.3600000003</v>
      </c>
      <c r="V1518" s="13">
        <v>99.87</v>
      </c>
      <c r="W1518" s="13" t="s">
        <v>3486</v>
      </c>
      <c r="X1518" s="16">
        <v>1</v>
      </c>
      <c r="Y1518" t="s">
        <v>17</v>
      </c>
      <c r="Z1518" s="13"/>
    </row>
    <row r="1519" spans="1:26" customFormat="1" hidden="1">
      <c r="A1519">
        <v>1518</v>
      </c>
      <c r="B1519">
        <v>114737</v>
      </c>
      <c r="C1519" t="s">
        <v>3487</v>
      </c>
      <c r="D1519" t="s">
        <v>35</v>
      </c>
      <c r="E1519" t="s">
        <v>2288</v>
      </c>
      <c r="F1519" t="s">
        <v>3488</v>
      </c>
      <c r="G1519" t="s">
        <v>3489</v>
      </c>
      <c r="H1519">
        <v>36</v>
      </c>
      <c r="I1519" s="10"/>
      <c r="J1519" s="10">
        <v>43321</v>
      </c>
      <c r="K1519" s="10">
        <v>43861</v>
      </c>
      <c r="L1519" s="11">
        <v>7559806.25</v>
      </c>
      <c r="M1519" s="11">
        <v>6350619.9199999999</v>
      </c>
      <c r="N1519" s="11">
        <v>3817689.9</v>
      </c>
      <c r="O1519" s="11">
        <v>673709.98</v>
      </c>
      <c r="P1519" s="11">
        <v>1859220.04</v>
      </c>
      <c r="Q1519" s="11">
        <v>1209186.33</v>
      </c>
      <c r="R1519" s="12">
        <f>Table7[[#This Row],[Solicitat beneficiar]]/Table7[[#This Row],[Valoare totala eligibila, LEI]]</f>
        <v>0.99085974901171536</v>
      </c>
      <c r="S1519" s="11">
        <f>Table7[[#This Row],[Valoare totala eligibila, LEI]]-Table7[[#This Row],[Solicitat beneficiar]]</f>
        <v>58046.259999999776</v>
      </c>
      <c r="T1519" s="11" t="e">
        <f>Table7[[#This Row],[Necesar de finantare lei - valoare eligibila cf. art 6. lit b) - OUG 36/2023]]/#REF!</f>
        <v>#REF!</v>
      </c>
      <c r="U1519" s="11">
        <v>6292573.6600000001</v>
      </c>
      <c r="V1519" s="13">
        <v>100</v>
      </c>
      <c r="W1519" s="13" t="s">
        <v>3490</v>
      </c>
      <c r="X1519" s="16">
        <v>1</v>
      </c>
      <c r="Y1519" t="s">
        <v>17</v>
      </c>
      <c r="Z1519" s="13"/>
    </row>
    <row r="1520" spans="1:26" customFormat="1" hidden="1">
      <c r="A1520">
        <v>1519</v>
      </c>
      <c r="B1520">
        <v>114741</v>
      </c>
      <c r="C1520" t="s">
        <v>3491</v>
      </c>
      <c r="D1520" t="s">
        <v>35</v>
      </c>
      <c r="E1520" t="s">
        <v>431</v>
      </c>
      <c r="F1520" t="s">
        <v>3492</v>
      </c>
      <c r="G1520" t="s">
        <v>3493</v>
      </c>
      <c r="H1520">
        <v>29</v>
      </c>
      <c r="I1520" s="10">
        <v>43467</v>
      </c>
      <c r="J1520" s="10">
        <v>43524</v>
      </c>
      <c r="K1520" s="10">
        <v>44742</v>
      </c>
      <c r="L1520" s="11">
        <v>2056706.49</v>
      </c>
      <c r="M1520" s="11">
        <v>2020422.08</v>
      </c>
      <c r="N1520" s="11">
        <v>1222461.27</v>
      </c>
      <c r="O1520" s="11">
        <v>215728.46</v>
      </c>
      <c r="P1520" s="11">
        <v>582232.35</v>
      </c>
      <c r="Q1520" s="11">
        <v>36284.410000000003</v>
      </c>
      <c r="R1520" s="12">
        <f>Table7[[#This Row],[Solicitat beneficiar]]/Table7[[#This Row],[Valoare totala eligibila, LEI]]</f>
        <v>0.98878490280605136</v>
      </c>
      <c r="S1520" s="11">
        <f>Table7[[#This Row],[Valoare totala eligibila, LEI]]-Table7[[#This Row],[Solicitat beneficiar]]</f>
        <v>22659.229999999981</v>
      </c>
      <c r="T1520" s="11" t="e">
        <f>Table7[[#This Row],[Necesar de finantare lei - valoare eligibila cf. art 6. lit b) - OUG 36/2023]]/#REF!</f>
        <v>#REF!</v>
      </c>
      <c r="U1520" s="11">
        <v>1997762.85</v>
      </c>
      <c r="V1520" s="13">
        <v>96.89</v>
      </c>
      <c r="W1520" s="13" t="s">
        <v>3494</v>
      </c>
      <c r="X1520" s="16">
        <v>1</v>
      </c>
      <c r="Y1520" t="s">
        <v>17</v>
      </c>
      <c r="Z1520" s="13"/>
    </row>
    <row r="1521" spans="1:26" customFormat="1" hidden="1">
      <c r="A1521">
        <v>1520</v>
      </c>
      <c r="B1521">
        <v>114777</v>
      </c>
      <c r="C1521" t="s">
        <v>3495</v>
      </c>
      <c r="D1521" t="s">
        <v>35</v>
      </c>
      <c r="E1521" t="s">
        <v>2288</v>
      </c>
      <c r="F1521" t="s">
        <v>3496</v>
      </c>
      <c r="G1521" t="s">
        <v>3497</v>
      </c>
      <c r="H1521">
        <v>31</v>
      </c>
      <c r="I1521" s="10"/>
      <c r="J1521" s="10">
        <v>43318</v>
      </c>
      <c r="K1521" s="10">
        <v>43799</v>
      </c>
      <c r="L1521" s="11">
        <v>4073973.82</v>
      </c>
      <c r="M1521" s="11">
        <v>3421057.42</v>
      </c>
      <c r="N1521" s="11">
        <v>2105310.33</v>
      </c>
      <c r="O1521" s="11">
        <v>371525.35</v>
      </c>
      <c r="P1521" s="11">
        <v>944221.74</v>
      </c>
      <c r="Q1521" s="11">
        <v>652916.4</v>
      </c>
      <c r="R1521" s="12">
        <f>Table7[[#This Row],[Solicitat beneficiar]]/Table7[[#This Row],[Valoare totala eligibila, LEI]]</f>
        <v>0.99767691125160951</v>
      </c>
      <c r="S1521" s="11">
        <f>Table7[[#This Row],[Valoare totala eligibila, LEI]]-Table7[[#This Row],[Solicitat beneficiar]]</f>
        <v>7947.4199999999255</v>
      </c>
      <c r="T1521" s="11" t="e">
        <f>Table7[[#This Row],[Necesar de finantare lei - valoare eligibila cf. art 6. lit b) - OUG 36/2023]]/#REF!</f>
        <v>#REF!</v>
      </c>
      <c r="U1521" s="11">
        <v>3413110</v>
      </c>
      <c r="V1521" s="13">
        <v>100</v>
      </c>
      <c r="W1521" s="13" t="s">
        <v>2311</v>
      </c>
      <c r="X1521" s="16">
        <v>1</v>
      </c>
      <c r="Y1521" t="s">
        <v>17</v>
      </c>
      <c r="Z1521" s="13"/>
    </row>
    <row r="1522" spans="1:26" customFormat="1" hidden="1">
      <c r="A1522">
        <v>1521</v>
      </c>
      <c r="B1522">
        <v>114794</v>
      </c>
      <c r="C1522" t="s">
        <v>3498</v>
      </c>
      <c r="D1522" t="s">
        <v>35</v>
      </c>
      <c r="E1522" t="s">
        <v>256</v>
      </c>
      <c r="F1522" t="s">
        <v>3499</v>
      </c>
      <c r="G1522" t="s">
        <v>3500</v>
      </c>
      <c r="H1522">
        <v>53</v>
      </c>
      <c r="I1522" s="10"/>
      <c r="J1522" s="10">
        <v>43357</v>
      </c>
      <c r="K1522" s="10">
        <v>44408</v>
      </c>
      <c r="L1522" s="11">
        <v>8162252.2999999998</v>
      </c>
      <c r="M1522" s="11">
        <v>6857190.04</v>
      </c>
      <c r="N1522" s="11">
        <v>3622188.52</v>
      </c>
      <c r="O1522" s="11">
        <v>639209.74</v>
      </c>
      <c r="P1522" s="11">
        <v>2595791.7799999998</v>
      </c>
      <c r="Q1522" s="11">
        <v>1305062.26</v>
      </c>
      <c r="R1522" s="12">
        <f>Table7[[#This Row],[Solicitat beneficiar]]/Table7[[#This Row],[Valoare totala eligibila, LEI]]</f>
        <v>0</v>
      </c>
      <c r="S1522" s="11">
        <f>Table7[[#This Row],[Valoare totala eligibila, LEI]]-Table7[[#This Row],[Solicitat beneficiar]]</f>
        <v>6857190.04</v>
      </c>
      <c r="T1522" s="11" t="e">
        <f>Table7[[#This Row],[Necesar de finantare lei - valoare eligibila cf. art 6. lit b) - OUG 36/2023]]/#REF!</f>
        <v>#REF!</v>
      </c>
      <c r="U1522" s="11">
        <v>0</v>
      </c>
      <c r="V1522" s="13">
        <v>0</v>
      </c>
      <c r="W1522" s="13" t="s">
        <v>3501</v>
      </c>
      <c r="X1522" s="16">
        <v>0</v>
      </c>
      <c r="Y1522" t="s">
        <v>19</v>
      </c>
      <c r="Z1522" s="13"/>
    </row>
    <row r="1523" spans="1:26" customFormat="1" hidden="1">
      <c r="A1523">
        <v>1522</v>
      </c>
      <c r="B1523">
        <v>114799</v>
      </c>
      <c r="C1523" t="s">
        <v>3502</v>
      </c>
      <c r="D1523" t="s">
        <v>35</v>
      </c>
      <c r="E1523" t="s">
        <v>2288</v>
      </c>
      <c r="F1523" t="s">
        <v>3503</v>
      </c>
      <c r="G1523" t="s">
        <v>3504</v>
      </c>
      <c r="H1523">
        <v>43</v>
      </c>
      <c r="I1523" s="10"/>
      <c r="J1523" s="10">
        <v>43488</v>
      </c>
      <c r="K1523" s="10">
        <v>44196</v>
      </c>
      <c r="L1523" s="11">
        <v>7022892.2199999997</v>
      </c>
      <c r="M1523" s="11">
        <v>5897094.0999999996</v>
      </c>
      <c r="N1523" s="11">
        <v>3571616.46</v>
      </c>
      <c r="O1523" s="11">
        <v>630285.26</v>
      </c>
      <c r="P1523" s="11">
        <v>1695192.38</v>
      </c>
      <c r="Q1523" s="11">
        <v>1125798.1200000001</v>
      </c>
      <c r="R1523" s="12">
        <f>Table7[[#This Row],[Solicitat beneficiar]]/Table7[[#This Row],[Valoare totala eligibila, LEI]]</f>
        <v>0.99815215599154183</v>
      </c>
      <c r="S1523" s="11">
        <f>Table7[[#This Row],[Valoare totala eligibila, LEI]]-Table7[[#This Row],[Solicitat beneficiar]]</f>
        <v>10896.909999999218</v>
      </c>
      <c r="T1523" s="11" t="e">
        <f>Table7[[#This Row],[Necesar de finantare lei - valoare eligibila cf. art 6. lit b) - OUG 36/2023]]/#REF!</f>
        <v>#REF!</v>
      </c>
      <c r="U1523" s="11">
        <v>5886197.1900000004</v>
      </c>
      <c r="V1523" s="13">
        <v>100</v>
      </c>
      <c r="W1523" s="13" t="s">
        <v>308</v>
      </c>
      <c r="X1523" s="16">
        <v>1</v>
      </c>
      <c r="Y1523" t="s">
        <v>17</v>
      </c>
      <c r="Z1523" s="13"/>
    </row>
    <row r="1524" spans="1:26" customFormat="1" hidden="1">
      <c r="A1524">
        <v>1523</v>
      </c>
      <c r="B1524">
        <v>114824</v>
      </c>
      <c r="C1524" t="s">
        <v>3505</v>
      </c>
      <c r="D1524" t="s">
        <v>35</v>
      </c>
      <c r="E1524" t="s">
        <v>2288</v>
      </c>
      <c r="F1524" t="s">
        <v>3506</v>
      </c>
      <c r="G1524" t="s">
        <v>3507</v>
      </c>
      <c r="H1524">
        <v>41</v>
      </c>
      <c r="I1524" s="10"/>
      <c r="J1524" s="10">
        <v>43346</v>
      </c>
      <c r="K1524" s="10">
        <v>44043</v>
      </c>
      <c r="L1524" s="11">
        <v>8497003.9399999995</v>
      </c>
      <c r="M1524" s="11">
        <v>7140339.4500000002</v>
      </c>
      <c r="N1524" s="11">
        <v>3839620</v>
      </c>
      <c r="O1524" s="11">
        <v>677580</v>
      </c>
      <c r="P1524" s="11">
        <v>2623139.4500000002</v>
      </c>
      <c r="Q1524" s="11">
        <v>1356664.49</v>
      </c>
      <c r="R1524" s="12">
        <f>Table7[[#This Row],[Solicitat beneficiar]]/Table7[[#This Row],[Valoare totala eligibila, LEI]]</f>
        <v>0.99972646258435227</v>
      </c>
      <c r="S1524" s="11">
        <f>Table7[[#This Row],[Valoare totala eligibila, LEI]]-Table7[[#This Row],[Solicitat beneficiar]]</f>
        <v>1953.1500000003725</v>
      </c>
      <c r="T1524" s="11" t="e">
        <f>Table7[[#This Row],[Necesar de finantare lei - valoare eligibila cf. art 6. lit b) - OUG 36/2023]]/#REF!</f>
        <v>#REF!</v>
      </c>
      <c r="U1524" s="11">
        <v>7138386.2999999998</v>
      </c>
      <c r="V1524" s="13">
        <v>100</v>
      </c>
      <c r="W1524" s="13" t="s">
        <v>2351</v>
      </c>
      <c r="X1524" s="16">
        <v>1</v>
      </c>
      <c r="Y1524" t="s">
        <v>17</v>
      </c>
      <c r="Z1524" s="13"/>
    </row>
    <row r="1525" spans="1:26" customFormat="1" hidden="1">
      <c r="A1525">
        <v>1524</v>
      </c>
      <c r="B1525">
        <v>114833</v>
      </c>
      <c r="C1525" t="s">
        <v>3508</v>
      </c>
      <c r="D1525" t="s">
        <v>35</v>
      </c>
      <c r="E1525" t="s">
        <v>2288</v>
      </c>
      <c r="F1525" t="s">
        <v>3509</v>
      </c>
      <c r="G1525" t="s">
        <v>3510</v>
      </c>
      <c r="H1525">
        <v>53</v>
      </c>
      <c r="I1525" s="10">
        <v>42837</v>
      </c>
      <c r="J1525" s="10">
        <v>43322</v>
      </c>
      <c r="K1525" s="10">
        <v>44439</v>
      </c>
      <c r="L1525" s="11">
        <v>4734901.09</v>
      </c>
      <c r="M1525" s="11">
        <v>4451568.03</v>
      </c>
      <c r="N1525" s="11">
        <v>2690332.14</v>
      </c>
      <c r="O1525" s="11">
        <v>474764.49</v>
      </c>
      <c r="P1525" s="11">
        <v>1286471.3999999999</v>
      </c>
      <c r="Q1525" s="11">
        <v>283333.06</v>
      </c>
      <c r="R1525" s="12">
        <f>Table7[[#This Row],[Solicitat beneficiar]]/Table7[[#This Row],[Valoare totala eligibila, LEI]]</f>
        <v>0.99564412138165159</v>
      </c>
      <c r="S1525" s="11">
        <f>Table7[[#This Row],[Valoare totala eligibila, LEI]]-Table7[[#This Row],[Solicitat beneficiar]]</f>
        <v>19390.490000000224</v>
      </c>
      <c r="T1525" s="11" t="e">
        <f>Table7[[#This Row],[Necesar de finantare lei - valoare eligibila cf. art 6. lit b) - OUG 36/2023]]/#REF!</f>
        <v>#REF!</v>
      </c>
      <c r="U1525" s="11">
        <v>4432177.54</v>
      </c>
      <c r="V1525" s="13">
        <v>100</v>
      </c>
      <c r="W1525" s="13" t="s">
        <v>308</v>
      </c>
      <c r="X1525" s="16">
        <v>1</v>
      </c>
      <c r="Y1525" t="s">
        <v>17</v>
      </c>
      <c r="Z1525" s="13"/>
    </row>
    <row r="1526" spans="1:26" customFormat="1" hidden="1">
      <c r="A1526">
        <v>1525</v>
      </c>
      <c r="B1526">
        <v>114853</v>
      </c>
      <c r="C1526" t="s">
        <v>3511</v>
      </c>
      <c r="D1526" t="s">
        <v>35</v>
      </c>
      <c r="E1526" t="s">
        <v>431</v>
      </c>
      <c r="F1526" t="s">
        <v>3512</v>
      </c>
      <c r="G1526" t="s">
        <v>3513</v>
      </c>
      <c r="H1526">
        <v>40</v>
      </c>
      <c r="I1526" s="10"/>
      <c r="J1526" s="10">
        <v>43346</v>
      </c>
      <c r="K1526" s="10">
        <v>44043</v>
      </c>
      <c r="L1526" s="11">
        <v>7870541.0199999996</v>
      </c>
      <c r="M1526" s="11">
        <v>6548897.5099999998</v>
      </c>
      <c r="N1526" s="11">
        <v>3450476.44</v>
      </c>
      <c r="O1526" s="11">
        <v>608907.61</v>
      </c>
      <c r="P1526" s="11">
        <v>2489513.46</v>
      </c>
      <c r="Q1526" s="11">
        <v>1321643.51</v>
      </c>
      <c r="R1526" s="12">
        <f>Table7[[#This Row],[Solicitat beneficiar]]/Table7[[#This Row],[Valoare totala eligibila, LEI]]</f>
        <v>0.81430014775112891</v>
      </c>
      <c r="S1526" s="11">
        <f>Table7[[#This Row],[Valoare totala eligibila, LEI]]-Table7[[#This Row],[Solicitat beneficiar]]</f>
        <v>1216129.2999999998</v>
      </c>
      <c r="T1526" s="11" t="e">
        <f>Table7[[#This Row],[Necesar de finantare lei - valoare eligibila cf. art 6. lit b) - OUG 36/2023]]/#REF!</f>
        <v>#REF!</v>
      </c>
      <c r="U1526" s="11">
        <v>5332768.21</v>
      </c>
      <c r="V1526" s="13">
        <v>0</v>
      </c>
      <c r="W1526" s="13" t="s">
        <v>2638</v>
      </c>
      <c r="X1526" s="16">
        <v>0</v>
      </c>
      <c r="Y1526" t="s">
        <v>19</v>
      </c>
      <c r="Z1526" s="13"/>
    </row>
    <row r="1527" spans="1:26" customFormat="1" hidden="1">
      <c r="A1527">
        <v>1526</v>
      </c>
      <c r="B1527">
        <v>114855</v>
      </c>
      <c r="C1527" t="s">
        <v>3514</v>
      </c>
      <c r="D1527" t="s">
        <v>35</v>
      </c>
      <c r="E1527" t="s">
        <v>431</v>
      </c>
      <c r="F1527" t="s">
        <v>3515</v>
      </c>
      <c r="G1527" t="s">
        <v>3516</v>
      </c>
      <c r="H1527">
        <v>35</v>
      </c>
      <c r="I1527" s="10"/>
      <c r="J1527" s="10">
        <v>43320</v>
      </c>
      <c r="K1527" s="10">
        <v>43830</v>
      </c>
      <c r="L1527" s="11">
        <v>5572723.7400000002</v>
      </c>
      <c r="M1527" s="11">
        <v>4682961.1399999997</v>
      </c>
      <c r="N1527" s="11">
        <v>2838602.43</v>
      </c>
      <c r="O1527" s="11">
        <v>500929.84</v>
      </c>
      <c r="P1527" s="11">
        <v>1343428.87</v>
      </c>
      <c r="Q1527" s="11">
        <v>889762.6</v>
      </c>
      <c r="R1527" s="12">
        <f>Table7[[#This Row],[Solicitat beneficiar]]/Table7[[#This Row],[Valoare totala eligibila, LEI]]</f>
        <v>0.99334845217186674</v>
      </c>
      <c r="S1527" s="11">
        <f>Table7[[#This Row],[Valoare totala eligibila, LEI]]-Table7[[#This Row],[Solicitat beneficiar]]</f>
        <v>31148.939999999478</v>
      </c>
      <c r="T1527" s="11" t="e">
        <f>Table7[[#This Row],[Necesar de finantare lei - valoare eligibila cf. art 6. lit b) - OUG 36/2023]]/#REF!</f>
        <v>#REF!</v>
      </c>
      <c r="U1527" s="11">
        <v>4651812.2</v>
      </c>
      <c r="V1527" s="13">
        <v>100</v>
      </c>
      <c r="W1527" s="13" t="s">
        <v>2311</v>
      </c>
      <c r="X1527" s="16">
        <v>1</v>
      </c>
      <c r="Y1527" t="s">
        <v>17</v>
      </c>
      <c r="Z1527" s="13"/>
    </row>
    <row r="1528" spans="1:26" customFormat="1" hidden="1">
      <c r="A1528">
        <v>1527</v>
      </c>
      <c r="B1528">
        <v>114980</v>
      </c>
      <c r="C1528" t="s">
        <v>3517</v>
      </c>
      <c r="D1528" t="s">
        <v>35</v>
      </c>
      <c r="E1528" t="s">
        <v>431</v>
      </c>
      <c r="F1528" t="s">
        <v>3518</v>
      </c>
      <c r="G1528" t="s">
        <v>3519</v>
      </c>
      <c r="H1528">
        <v>33</v>
      </c>
      <c r="I1528" s="10"/>
      <c r="J1528" s="10">
        <v>43353</v>
      </c>
      <c r="K1528" s="10">
        <v>43830</v>
      </c>
      <c r="L1528" s="11">
        <v>8006462.8099999996</v>
      </c>
      <c r="M1528" s="11">
        <v>6713988.9699999997</v>
      </c>
      <c r="N1528" s="11">
        <v>3520753.87</v>
      </c>
      <c r="O1528" s="11">
        <v>621309.51</v>
      </c>
      <c r="P1528" s="11">
        <v>2571925.59</v>
      </c>
      <c r="Q1528" s="11">
        <v>1292473.8400000001</v>
      </c>
      <c r="R1528" s="12">
        <f>Table7[[#This Row],[Solicitat beneficiar]]/Table7[[#This Row],[Valoare totala eligibila, LEI]]</f>
        <v>0.98838452515360631</v>
      </c>
      <c r="S1528" s="11">
        <f>Table7[[#This Row],[Valoare totala eligibila, LEI]]-Table7[[#This Row],[Solicitat beneficiar]]</f>
        <v>77986.169999999925</v>
      </c>
      <c r="T1528" s="11" t="e">
        <f>Table7[[#This Row],[Necesar de finantare lei - valoare eligibila cf. art 6. lit b) - OUG 36/2023]]/#REF!</f>
        <v>#REF!</v>
      </c>
      <c r="U1528" s="11">
        <v>6636002.7999999998</v>
      </c>
      <c r="V1528" s="13">
        <v>100</v>
      </c>
      <c r="W1528" s="13" t="s">
        <v>2311</v>
      </c>
      <c r="X1528" s="16">
        <v>1</v>
      </c>
      <c r="Y1528" t="s">
        <v>17</v>
      </c>
      <c r="Z1528" s="13"/>
    </row>
    <row r="1529" spans="1:26" customFormat="1" hidden="1">
      <c r="A1529">
        <v>1528</v>
      </c>
      <c r="B1529">
        <v>115055</v>
      </c>
      <c r="C1529" t="s">
        <v>3520</v>
      </c>
      <c r="D1529" t="s">
        <v>35</v>
      </c>
      <c r="E1529" t="s">
        <v>335</v>
      </c>
      <c r="F1529" t="s">
        <v>3521</v>
      </c>
      <c r="G1529" t="s">
        <v>3522</v>
      </c>
      <c r="H1529">
        <v>29</v>
      </c>
      <c r="I1529" s="10"/>
      <c r="J1529" s="10">
        <v>43340</v>
      </c>
      <c r="K1529" s="10">
        <v>43738</v>
      </c>
      <c r="L1529" s="11">
        <v>1969891.07</v>
      </c>
      <c r="M1529" s="11">
        <v>1630526.05</v>
      </c>
      <c r="N1529" s="11">
        <v>861398.52</v>
      </c>
      <c r="O1529" s="11">
        <v>152011.5</v>
      </c>
      <c r="P1529" s="11">
        <v>617116.03</v>
      </c>
      <c r="Q1529" s="11">
        <v>339365.02</v>
      </c>
      <c r="R1529" s="12">
        <f>Table7[[#This Row],[Solicitat beneficiar]]/Table7[[#This Row],[Valoare totala eligibila, LEI]]</f>
        <v>0.9947387470442437</v>
      </c>
      <c r="S1529" s="11">
        <f>Table7[[#This Row],[Valoare totala eligibila, LEI]]-Table7[[#This Row],[Solicitat beneficiar]]</f>
        <v>8578.6100000001024</v>
      </c>
      <c r="T1529" s="11" t="e">
        <f>Table7[[#This Row],[Necesar de finantare lei - valoare eligibila cf. art 6. lit b) - OUG 36/2023]]/#REF!</f>
        <v>#REF!</v>
      </c>
      <c r="U1529" s="11">
        <v>1621947.44</v>
      </c>
      <c r="V1529" s="13">
        <v>100</v>
      </c>
      <c r="W1529" s="13" t="s">
        <v>2311</v>
      </c>
      <c r="X1529" s="16">
        <v>1</v>
      </c>
      <c r="Y1529" t="s">
        <v>17</v>
      </c>
      <c r="Z1529" s="13"/>
    </row>
    <row r="1530" spans="1:26" customFormat="1" hidden="1">
      <c r="A1530">
        <v>1529</v>
      </c>
      <c r="B1530">
        <v>115078</v>
      </c>
      <c r="C1530" t="s">
        <v>3523</v>
      </c>
      <c r="D1530" t="s">
        <v>35</v>
      </c>
      <c r="E1530" t="s">
        <v>335</v>
      </c>
      <c r="F1530" t="s">
        <v>3524</v>
      </c>
      <c r="G1530" t="s">
        <v>3525</v>
      </c>
      <c r="H1530">
        <v>83</v>
      </c>
      <c r="I1530" s="10">
        <v>42768</v>
      </c>
      <c r="J1530" s="10">
        <v>43368</v>
      </c>
      <c r="K1530" s="10">
        <v>45291</v>
      </c>
      <c r="L1530" s="11">
        <v>8011555.25</v>
      </c>
      <c r="M1530" s="11">
        <v>6426033.6900000004</v>
      </c>
      <c r="N1530" s="11">
        <v>3823490.03</v>
      </c>
      <c r="O1530" s="11">
        <v>674733.52</v>
      </c>
      <c r="P1530" s="11">
        <v>1927810.14</v>
      </c>
      <c r="Q1530" s="11">
        <v>1585521.56</v>
      </c>
      <c r="R1530" s="12">
        <f>Table7[[#This Row],[Solicitat beneficiar]]/Table7[[#This Row],[Valoare totala eligibila, LEI]]</f>
        <v>0.95171664902989317</v>
      </c>
      <c r="S1530" s="11">
        <f>Table7[[#This Row],[Valoare totala eligibila, LEI]]-Table7[[#This Row],[Solicitat beneficiar]]</f>
        <v>310270.44000000041</v>
      </c>
      <c r="T1530" s="11" t="e">
        <f>Table7[[#This Row],[Necesar de finantare lei - valoare eligibila cf. art 6. lit b) - OUG 36/2023]]/#REF!</f>
        <v>#REF!</v>
      </c>
      <c r="U1530" s="11">
        <v>6115763.25</v>
      </c>
      <c r="V1530" s="13">
        <v>95.2</v>
      </c>
      <c r="W1530" s="13" t="s">
        <v>3526</v>
      </c>
      <c r="X1530" s="16">
        <v>2</v>
      </c>
      <c r="Y1530" t="s">
        <v>25</v>
      </c>
      <c r="Z1530" s="13"/>
    </row>
    <row r="1531" spans="1:26" customFormat="1" hidden="1">
      <c r="A1531">
        <v>1530</v>
      </c>
      <c r="B1531">
        <v>115166</v>
      </c>
      <c r="C1531" t="s">
        <v>3527</v>
      </c>
      <c r="D1531" t="s">
        <v>35</v>
      </c>
      <c r="E1531" t="s">
        <v>335</v>
      </c>
      <c r="F1531" t="s">
        <v>3528</v>
      </c>
      <c r="G1531" t="s">
        <v>3529</v>
      </c>
      <c r="H1531">
        <v>39</v>
      </c>
      <c r="I1531" s="10"/>
      <c r="J1531" s="10">
        <v>43319</v>
      </c>
      <c r="K1531" s="10">
        <v>44043</v>
      </c>
      <c r="L1531" s="11">
        <v>2086181.35</v>
      </c>
      <c r="M1531" s="11">
        <v>1752897.57</v>
      </c>
      <c r="N1531" s="11">
        <v>1074709.2</v>
      </c>
      <c r="O1531" s="11">
        <v>189654.56</v>
      </c>
      <c r="P1531" s="11">
        <v>488533.81</v>
      </c>
      <c r="Q1531" s="11">
        <v>333283.78000000003</v>
      </c>
      <c r="R1531" s="12">
        <f>Table7[[#This Row],[Solicitat beneficiar]]/Table7[[#This Row],[Valoare totala eligibila, LEI]]</f>
        <v>0.9999777397147056</v>
      </c>
      <c r="S1531" s="11">
        <f>Table7[[#This Row],[Valoare totala eligibila, LEI]]-Table7[[#This Row],[Solicitat beneficiar]]</f>
        <v>39.020000000018626</v>
      </c>
      <c r="T1531" s="11" t="e">
        <f>Table7[[#This Row],[Necesar de finantare lei - valoare eligibila cf. art 6. lit b) - OUG 36/2023]]/#REF!</f>
        <v>#REF!</v>
      </c>
      <c r="U1531" s="11">
        <v>1752858.55</v>
      </c>
      <c r="V1531" s="13">
        <v>100</v>
      </c>
      <c r="W1531" s="13" t="s">
        <v>2311</v>
      </c>
      <c r="X1531" s="16">
        <v>1</v>
      </c>
      <c r="Y1531" t="s">
        <v>17</v>
      </c>
      <c r="Z1531" s="13"/>
    </row>
    <row r="1532" spans="1:26" customFormat="1" hidden="1">
      <c r="A1532">
        <v>1531</v>
      </c>
      <c r="B1532">
        <v>115167</v>
      </c>
      <c r="C1532" t="s">
        <v>3530</v>
      </c>
      <c r="D1532" t="s">
        <v>35</v>
      </c>
      <c r="E1532" t="s">
        <v>431</v>
      </c>
      <c r="F1532" t="s">
        <v>3531</v>
      </c>
      <c r="G1532" t="s">
        <v>3532</v>
      </c>
      <c r="H1532">
        <v>35</v>
      </c>
      <c r="I1532" s="10"/>
      <c r="J1532" s="10">
        <v>43321</v>
      </c>
      <c r="K1532" s="10">
        <v>43799</v>
      </c>
      <c r="L1532" s="11">
        <v>2023595.64</v>
      </c>
      <c r="M1532" s="11">
        <v>1700500.53</v>
      </c>
      <c r="N1532" s="11">
        <v>898960.96</v>
      </c>
      <c r="O1532" s="11">
        <v>158640.17000000001</v>
      </c>
      <c r="P1532" s="11">
        <v>642899.4</v>
      </c>
      <c r="Q1532" s="11">
        <v>323095.11</v>
      </c>
      <c r="R1532" s="12">
        <f>Table7[[#This Row],[Solicitat beneficiar]]/Table7[[#This Row],[Valoare totala eligibila, LEI]]</f>
        <v>0.96093794807579391</v>
      </c>
      <c r="S1532" s="11">
        <f>Table7[[#This Row],[Valoare totala eligibila, LEI]]-Table7[[#This Row],[Solicitat beneficiar]]</f>
        <v>66425.040000000037</v>
      </c>
      <c r="T1532" s="11" t="e">
        <f>Table7[[#This Row],[Necesar de finantare lei - valoare eligibila cf. art 6. lit b) - OUG 36/2023]]/#REF!</f>
        <v>#REF!</v>
      </c>
      <c r="U1532" s="11">
        <v>1634075.49</v>
      </c>
      <c r="V1532" s="13">
        <v>100</v>
      </c>
      <c r="W1532" s="13" t="s">
        <v>2311</v>
      </c>
      <c r="X1532" s="16">
        <v>1</v>
      </c>
      <c r="Y1532" t="s">
        <v>17</v>
      </c>
      <c r="Z1532" s="13"/>
    </row>
    <row r="1533" spans="1:26" customFormat="1" hidden="1">
      <c r="A1533">
        <v>1532</v>
      </c>
      <c r="B1533">
        <v>115188</v>
      </c>
      <c r="C1533" t="s">
        <v>3533</v>
      </c>
      <c r="D1533" t="s">
        <v>35</v>
      </c>
      <c r="E1533" t="s">
        <v>2288</v>
      </c>
      <c r="F1533" t="s">
        <v>3534</v>
      </c>
      <c r="G1533" t="s">
        <v>3535</v>
      </c>
      <c r="H1533">
        <v>41</v>
      </c>
      <c r="I1533" s="10"/>
      <c r="J1533" s="10">
        <v>43346</v>
      </c>
      <c r="K1533" s="10">
        <v>44043</v>
      </c>
      <c r="L1533" s="11">
        <v>6566535.4900000002</v>
      </c>
      <c r="M1533" s="11">
        <v>5518097.0599999996</v>
      </c>
      <c r="N1533" s="11">
        <v>3309656.25</v>
      </c>
      <c r="O1533" s="11">
        <v>584056.98</v>
      </c>
      <c r="P1533" s="11">
        <v>1624383.83</v>
      </c>
      <c r="Q1533" s="11">
        <v>1048438.43</v>
      </c>
      <c r="R1533" s="12">
        <f>Table7[[#This Row],[Solicitat beneficiar]]/Table7[[#This Row],[Valoare totala eligibila, LEI]]</f>
        <v>0.99948008344746309</v>
      </c>
      <c r="S1533" s="11">
        <f>Table7[[#This Row],[Valoare totala eligibila, LEI]]-Table7[[#This Row],[Solicitat beneficiar]]</f>
        <v>2868.9499999992549</v>
      </c>
      <c r="T1533" s="11" t="e">
        <f>Table7[[#This Row],[Necesar de finantare lei - valoare eligibila cf. art 6. lit b) - OUG 36/2023]]/#REF!</f>
        <v>#REF!</v>
      </c>
      <c r="U1533" s="11">
        <v>5515228.1100000003</v>
      </c>
      <c r="V1533" s="13">
        <v>100</v>
      </c>
      <c r="W1533" s="13" t="s">
        <v>2311</v>
      </c>
      <c r="X1533" s="16">
        <v>1</v>
      </c>
      <c r="Y1533" t="s">
        <v>17</v>
      </c>
      <c r="Z1533" s="13"/>
    </row>
    <row r="1534" spans="1:26" customFormat="1" hidden="1">
      <c r="A1534">
        <v>1533</v>
      </c>
      <c r="B1534">
        <v>115256</v>
      </c>
      <c r="C1534" t="s">
        <v>3536</v>
      </c>
      <c r="D1534" t="s">
        <v>35</v>
      </c>
      <c r="E1534" t="s">
        <v>2288</v>
      </c>
      <c r="F1534" t="s">
        <v>3537</v>
      </c>
      <c r="G1534" t="s">
        <v>3538</v>
      </c>
      <c r="H1534">
        <v>38</v>
      </c>
      <c r="I1534" s="10"/>
      <c r="J1534" s="10">
        <v>43319</v>
      </c>
      <c r="K1534" s="10">
        <v>44012</v>
      </c>
      <c r="L1534" s="11">
        <v>4953449.42</v>
      </c>
      <c r="M1534" s="11">
        <v>4162112.54</v>
      </c>
      <c r="N1534" s="11">
        <v>2550333.04</v>
      </c>
      <c r="O1534" s="11">
        <v>450058.76</v>
      </c>
      <c r="P1534" s="11">
        <v>1161720.74</v>
      </c>
      <c r="Q1534" s="11">
        <v>791336.88</v>
      </c>
      <c r="R1534" s="12">
        <f>Table7[[#This Row],[Solicitat beneficiar]]/Table7[[#This Row],[Valoare totala eligibila, LEI]]</f>
        <v>0.99619302701507451</v>
      </c>
      <c r="S1534" s="11">
        <f>Table7[[#This Row],[Valoare totala eligibila, LEI]]-Table7[[#This Row],[Solicitat beneficiar]]</f>
        <v>15845.049999999814</v>
      </c>
      <c r="T1534" s="11" t="e">
        <f>Table7[[#This Row],[Necesar de finantare lei - valoare eligibila cf. art 6. lit b) - OUG 36/2023]]/#REF!</f>
        <v>#REF!</v>
      </c>
      <c r="U1534" s="11">
        <v>4146267.49</v>
      </c>
      <c r="V1534" s="13">
        <v>100</v>
      </c>
      <c r="W1534" s="13" t="s">
        <v>308</v>
      </c>
      <c r="X1534" s="16">
        <v>1</v>
      </c>
      <c r="Y1534" t="s">
        <v>17</v>
      </c>
      <c r="Z1534" s="13"/>
    </row>
    <row r="1535" spans="1:26" customFormat="1" hidden="1">
      <c r="A1535">
        <v>1534</v>
      </c>
      <c r="B1535">
        <v>115278</v>
      </c>
      <c r="C1535" t="s">
        <v>3539</v>
      </c>
      <c r="D1535" t="s">
        <v>35</v>
      </c>
      <c r="E1535" t="s">
        <v>431</v>
      </c>
      <c r="F1535" t="s">
        <v>3540</v>
      </c>
      <c r="G1535" t="s">
        <v>3541</v>
      </c>
      <c r="H1535">
        <v>27</v>
      </c>
      <c r="I1535" s="10"/>
      <c r="J1535" s="10">
        <v>43381</v>
      </c>
      <c r="K1535" s="10">
        <v>43677</v>
      </c>
      <c r="L1535" s="11">
        <v>1904766.89</v>
      </c>
      <c r="M1535" s="11">
        <v>1902482.52</v>
      </c>
      <c r="N1535" s="11">
        <v>1171259.77</v>
      </c>
      <c r="O1535" s="11">
        <v>206692.91</v>
      </c>
      <c r="P1535" s="11">
        <v>524529.84</v>
      </c>
      <c r="Q1535" s="11">
        <v>2284.37</v>
      </c>
      <c r="R1535" s="12">
        <f>Table7[[#This Row],[Solicitat beneficiar]]/Table7[[#This Row],[Valoare totala eligibila, LEI]]</f>
        <v>0.84633211242329842</v>
      </c>
      <c r="S1535" s="11">
        <f>Table7[[#This Row],[Valoare totala eligibila, LEI]]-Table7[[#This Row],[Solicitat beneficiar]]</f>
        <v>292350.46999999997</v>
      </c>
      <c r="T1535" s="11" t="e">
        <f>Table7[[#This Row],[Necesar de finantare lei - valoare eligibila cf. art 6. lit b) - OUG 36/2023]]/#REF!</f>
        <v>#REF!</v>
      </c>
      <c r="U1535" s="11">
        <v>1610132.05</v>
      </c>
      <c r="V1535" s="13">
        <v>100</v>
      </c>
      <c r="W1535" s="13" t="s">
        <v>2311</v>
      </c>
      <c r="X1535" s="16">
        <v>1</v>
      </c>
      <c r="Y1535" t="s">
        <v>17</v>
      </c>
      <c r="Z1535" s="13"/>
    </row>
    <row r="1536" spans="1:26" customFormat="1" hidden="1">
      <c r="A1536">
        <v>1535</v>
      </c>
      <c r="B1536">
        <v>115299</v>
      </c>
      <c r="C1536" t="s">
        <v>3542</v>
      </c>
      <c r="D1536" t="s">
        <v>35</v>
      </c>
      <c r="E1536" t="s">
        <v>2288</v>
      </c>
      <c r="F1536" t="s">
        <v>3543</v>
      </c>
      <c r="G1536" t="s">
        <v>3544</v>
      </c>
      <c r="H1536">
        <v>44</v>
      </c>
      <c r="I1536" s="10"/>
      <c r="J1536" s="10">
        <v>43528</v>
      </c>
      <c r="K1536" s="10">
        <v>44561</v>
      </c>
      <c r="L1536" s="11">
        <v>7829203.9699999997</v>
      </c>
      <c r="M1536" s="11">
        <v>6511889</v>
      </c>
      <c r="N1536" s="11">
        <v>3554655.63</v>
      </c>
      <c r="O1536" s="11">
        <v>627292.17000000004</v>
      </c>
      <c r="P1536" s="11">
        <v>2329941.2000000002</v>
      </c>
      <c r="Q1536" s="11">
        <v>1317314.97</v>
      </c>
      <c r="R1536" s="12">
        <f>Table7[[#This Row],[Solicitat beneficiar]]/Table7[[#This Row],[Valoare totala eligibila, LEI]]</f>
        <v>0.98372912529682244</v>
      </c>
      <c r="S1536" s="11">
        <f>Table7[[#This Row],[Valoare totala eligibila, LEI]]-Table7[[#This Row],[Solicitat beneficiar]]</f>
        <v>105954.12999999989</v>
      </c>
      <c r="T1536" s="11" t="e">
        <f>Table7[[#This Row],[Necesar de finantare lei - valoare eligibila cf. art 6. lit b) - OUG 36/2023]]/#REF!</f>
        <v>#REF!</v>
      </c>
      <c r="U1536" s="11">
        <v>6405934.8700000001</v>
      </c>
      <c r="V1536" s="13">
        <v>100</v>
      </c>
      <c r="W1536" s="13" t="s">
        <v>308</v>
      </c>
      <c r="X1536" s="16">
        <v>1</v>
      </c>
      <c r="Y1536" t="s">
        <v>17</v>
      </c>
      <c r="Z1536" s="13"/>
    </row>
    <row r="1537" spans="1:26" customFormat="1" hidden="1">
      <c r="A1537">
        <v>1536</v>
      </c>
      <c r="B1537">
        <v>115309</v>
      </c>
      <c r="C1537" t="s">
        <v>3545</v>
      </c>
      <c r="D1537" t="s">
        <v>35</v>
      </c>
      <c r="E1537" t="s">
        <v>431</v>
      </c>
      <c r="F1537" t="s">
        <v>3546</v>
      </c>
      <c r="G1537" t="s">
        <v>3547</v>
      </c>
      <c r="H1537">
        <v>41</v>
      </c>
      <c r="I1537" s="10"/>
      <c r="J1537" s="10">
        <v>43525</v>
      </c>
      <c r="K1537" s="10">
        <v>44012</v>
      </c>
      <c r="L1537" s="11">
        <v>7579784.3200000003</v>
      </c>
      <c r="M1537" s="11">
        <v>6369566.6500000004</v>
      </c>
      <c r="N1537" s="11">
        <v>3823146.86</v>
      </c>
      <c r="O1537" s="11">
        <v>674672.98</v>
      </c>
      <c r="P1537" s="11">
        <v>1871746.81</v>
      </c>
      <c r="Q1537" s="11">
        <v>1210217.67</v>
      </c>
      <c r="R1537" s="12">
        <f>Table7[[#This Row],[Solicitat beneficiar]]/Table7[[#This Row],[Valoare totala eligibila, LEI]]</f>
        <v>0.99823952073725453</v>
      </c>
      <c r="S1537" s="11">
        <f>Table7[[#This Row],[Valoare totala eligibila, LEI]]-Table7[[#This Row],[Solicitat beneficiar]]</f>
        <v>11213.490000000224</v>
      </c>
      <c r="T1537" s="11" t="e">
        <f>Table7[[#This Row],[Necesar de finantare lei - valoare eligibila cf. art 6. lit b) - OUG 36/2023]]/#REF!</f>
        <v>#REF!</v>
      </c>
      <c r="U1537" s="11">
        <v>6358353.1600000001</v>
      </c>
      <c r="V1537" s="13">
        <v>100</v>
      </c>
      <c r="W1537" s="13" t="s">
        <v>2311</v>
      </c>
      <c r="X1537" s="16">
        <v>1</v>
      </c>
      <c r="Y1537" t="s">
        <v>17</v>
      </c>
      <c r="Z1537" s="13"/>
    </row>
    <row r="1538" spans="1:26" customFormat="1" hidden="1">
      <c r="A1538">
        <v>1537</v>
      </c>
      <c r="B1538">
        <v>115319</v>
      </c>
      <c r="C1538" t="s">
        <v>3548</v>
      </c>
      <c r="D1538" t="s">
        <v>35</v>
      </c>
      <c r="E1538" t="s">
        <v>2288</v>
      </c>
      <c r="F1538" t="s">
        <v>3549</v>
      </c>
      <c r="G1538" t="s">
        <v>3550</v>
      </c>
      <c r="H1538">
        <v>42</v>
      </c>
      <c r="I1538" s="10">
        <v>42856</v>
      </c>
      <c r="J1538" s="10">
        <v>43376</v>
      </c>
      <c r="K1538" s="10">
        <v>44227</v>
      </c>
      <c r="L1538" s="11">
        <v>4353969.2300000004</v>
      </c>
      <c r="M1538" s="11">
        <v>4234374.2300000004</v>
      </c>
      <c r="N1538" s="11">
        <v>2218461.0499999998</v>
      </c>
      <c r="O1538" s="11">
        <v>391493.12</v>
      </c>
      <c r="P1538" s="11">
        <v>1624420.06</v>
      </c>
      <c r="Q1538" s="11">
        <v>119595</v>
      </c>
      <c r="R1538" s="12">
        <f>Table7[[#This Row],[Solicitat beneficiar]]/Table7[[#This Row],[Valoare totala eligibila, LEI]]</f>
        <v>0.98933853326421728</v>
      </c>
      <c r="S1538" s="11">
        <f>Table7[[#This Row],[Valoare totala eligibila, LEI]]-Table7[[#This Row],[Solicitat beneficiar]]</f>
        <v>45144.640000000596</v>
      </c>
      <c r="T1538" s="11" t="e">
        <f>Table7[[#This Row],[Necesar de finantare lei - valoare eligibila cf. art 6. lit b) - OUG 36/2023]]/#REF!</f>
        <v>#REF!</v>
      </c>
      <c r="U1538" s="11">
        <v>4189229.59</v>
      </c>
      <c r="V1538" s="13">
        <v>99.82</v>
      </c>
      <c r="W1538" s="13" t="s">
        <v>3551</v>
      </c>
      <c r="X1538" s="16">
        <v>1</v>
      </c>
      <c r="Y1538" t="s">
        <v>17</v>
      </c>
      <c r="Z1538" s="13"/>
    </row>
    <row r="1539" spans="1:26" customFormat="1" hidden="1">
      <c r="A1539">
        <v>1538</v>
      </c>
      <c r="B1539">
        <v>115381</v>
      </c>
      <c r="C1539" t="s">
        <v>3552</v>
      </c>
      <c r="D1539" t="s">
        <v>35</v>
      </c>
      <c r="E1539" t="s">
        <v>335</v>
      </c>
      <c r="F1539" t="s">
        <v>3553</v>
      </c>
      <c r="G1539" t="s">
        <v>2988</v>
      </c>
      <c r="H1539">
        <v>58</v>
      </c>
      <c r="I1539" s="10">
        <v>42822</v>
      </c>
      <c r="J1539" s="10">
        <v>43336</v>
      </c>
      <c r="K1539" s="10">
        <v>44561</v>
      </c>
      <c r="L1539" s="11">
        <v>4915700.5999999996</v>
      </c>
      <c r="M1539" s="11">
        <v>3945660.8</v>
      </c>
      <c r="N1539" s="11">
        <v>2347668.1800000002</v>
      </c>
      <c r="O1539" s="11">
        <v>414294.38</v>
      </c>
      <c r="P1539" s="11">
        <v>1183698.24</v>
      </c>
      <c r="Q1539" s="11">
        <v>970039.8</v>
      </c>
      <c r="R1539" s="12">
        <f>Table7[[#This Row],[Solicitat beneficiar]]/Table7[[#This Row],[Valoare totala eligibila, LEI]]</f>
        <v>0.98319319542115746</v>
      </c>
      <c r="S1539" s="11">
        <f>Table7[[#This Row],[Valoare totala eligibila, LEI]]-Table7[[#This Row],[Solicitat beneficiar]]</f>
        <v>66313.949999999721</v>
      </c>
      <c r="T1539" s="11" t="e">
        <f>Table7[[#This Row],[Necesar de finantare lei - valoare eligibila cf. art 6. lit b) - OUG 36/2023]]/#REF!</f>
        <v>#REF!</v>
      </c>
      <c r="U1539" s="11">
        <v>3879346.85</v>
      </c>
      <c r="V1539" s="13">
        <v>100</v>
      </c>
      <c r="W1539" s="13" t="s">
        <v>3554</v>
      </c>
      <c r="X1539" s="16">
        <v>1</v>
      </c>
      <c r="Y1539" t="s">
        <v>17</v>
      </c>
      <c r="Z1539" s="13"/>
    </row>
    <row r="1540" spans="1:26" customFormat="1" hidden="1">
      <c r="A1540">
        <v>1539</v>
      </c>
      <c r="B1540">
        <v>115434</v>
      </c>
      <c r="C1540" t="s">
        <v>3555</v>
      </c>
      <c r="D1540" t="s">
        <v>35</v>
      </c>
      <c r="E1540" t="s">
        <v>2251</v>
      </c>
      <c r="F1540" t="s">
        <v>3556</v>
      </c>
      <c r="G1540" t="s">
        <v>3557</v>
      </c>
      <c r="H1540">
        <v>43</v>
      </c>
      <c r="I1540" s="10">
        <v>42767</v>
      </c>
      <c r="J1540" s="10">
        <v>43368</v>
      </c>
      <c r="K1540" s="10">
        <v>44316</v>
      </c>
      <c r="L1540" s="11">
        <v>7109219.4800000004</v>
      </c>
      <c r="M1540" s="11">
        <v>4778825.1100000003</v>
      </c>
      <c r="N1540" s="11">
        <v>2862554.19</v>
      </c>
      <c r="O1540" s="11">
        <v>505156.61</v>
      </c>
      <c r="P1540" s="11">
        <v>1411114.31</v>
      </c>
      <c r="Q1540" s="11">
        <v>2330394.37</v>
      </c>
      <c r="R1540" s="12">
        <f>Table7[[#This Row],[Solicitat beneficiar]]/Table7[[#This Row],[Valoare totala eligibila, LEI]]</f>
        <v>1</v>
      </c>
      <c r="S1540" s="11">
        <f>Table7[[#This Row],[Valoare totala eligibila, LEI]]-Table7[[#This Row],[Solicitat beneficiar]]</f>
        <v>0</v>
      </c>
      <c r="T1540" s="11" t="e">
        <f>Table7[[#This Row],[Necesar de finantare lei - valoare eligibila cf. art 6. lit b) - OUG 36/2023]]/#REF!</f>
        <v>#REF!</v>
      </c>
      <c r="U1540" s="11">
        <v>4778825.1100000003</v>
      </c>
      <c r="V1540" s="13">
        <v>100</v>
      </c>
      <c r="W1540" s="13" t="s">
        <v>3558</v>
      </c>
      <c r="X1540" s="16">
        <v>1</v>
      </c>
      <c r="Y1540" t="s">
        <v>17</v>
      </c>
      <c r="Z1540" s="13"/>
    </row>
    <row r="1541" spans="1:26" customFormat="1" hidden="1">
      <c r="A1541">
        <v>1540</v>
      </c>
      <c r="B1541">
        <v>115437</v>
      </c>
      <c r="C1541" t="s">
        <v>3559</v>
      </c>
      <c r="D1541" t="s">
        <v>35</v>
      </c>
      <c r="E1541" t="s">
        <v>431</v>
      </c>
      <c r="F1541" t="s">
        <v>3560</v>
      </c>
      <c r="G1541" t="s">
        <v>3561</v>
      </c>
      <c r="H1541">
        <v>71</v>
      </c>
      <c r="I1541" s="10"/>
      <c r="J1541" s="10">
        <v>43451</v>
      </c>
      <c r="K1541" s="10">
        <v>44926</v>
      </c>
      <c r="L1541" s="11">
        <v>4867556.8600000003</v>
      </c>
      <c r="M1541" s="11">
        <v>4025225.09</v>
      </c>
      <c r="N1541" s="11">
        <v>2448805.17</v>
      </c>
      <c r="O1541" s="11">
        <v>432142.09</v>
      </c>
      <c r="P1541" s="11">
        <v>1144277.83</v>
      </c>
      <c r="Q1541" s="11">
        <v>842331.77</v>
      </c>
      <c r="R1541" s="12">
        <f>Table7[[#This Row],[Solicitat beneficiar]]/Table7[[#This Row],[Valoare totala eligibila, LEI]]</f>
        <v>0.94957556025767498</v>
      </c>
      <c r="S1541" s="11">
        <f>Table7[[#This Row],[Valoare totala eligibila, LEI]]-Table7[[#This Row],[Solicitat beneficiar]]</f>
        <v>202969.71999999974</v>
      </c>
      <c r="T1541" s="11" t="e">
        <f>Table7[[#This Row],[Necesar de finantare lei - valoare eligibila cf. art 6. lit b) - OUG 36/2023]]/#REF!</f>
        <v>#REF!</v>
      </c>
      <c r="U1541" s="11">
        <v>3822255.37</v>
      </c>
      <c r="V1541" s="13">
        <v>100</v>
      </c>
      <c r="W1541" s="13" t="s">
        <v>2311</v>
      </c>
      <c r="X1541" s="16">
        <v>1</v>
      </c>
      <c r="Y1541" t="s">
        <v>17</v>
      </c>
      <c r="Z1541" s="13"/>
    </row>
    <row r="1542" spans="1:26" customFormat="1" hidden="1">
      <c r="A1542">
        <v>1541</v>
      </c>
      <c r="B1542">
        <v>115445</v>
      </c>
      <c r="C1542" t="s">
        <v>3562</v>
      </c>
      <c r="D1542" t="s">
        <v>35</v>
      </c>
      <c r="E1542" t="s">
        <v>2251</v>
      </c>
      <c r="F1542" t="s">
        <v>3563</v>
      </c>
      <c r="G1542" t="s">
        <v>3564</v>
      </c>
      <c r="H1542">
        <v>82</v>
      </c>
      <c r="I1542" s="10">
        <v>42795</v>
      </c>
      <c r="J1542" s="10">
        <v>43341</v>
      </c>
      <c r="K1542" s="10">
        <v>45291</v>
      </c>
      <c r="L1542" s="11">
        <v>2258129.94</v>
      </c>
      <c r="M1542" s="11">
        <v>1719817.97</v>
      </c>
      <c r="N1542" s="11">
        <v>924314.31</v>
      </c>
      <c r="O1542" s="11">
        <v>163114.28</v>
      </c>
      <c r="P1542" s="11">
        <v>632389.38</v>
      </c>
      <c r="Q1542" s="11">
        <v>538311.97</v>
      </c>
      <c r="R1542" s="12">
        <f>Table7[[#This Row],[Solicitat beneficiar]]/Table7[[#This Row],[Valoare totala eligibila, LEI]]</f>
        <v>0.92420379233506911</v>
      </c>
      <c r="S1542" s="11">
        <f>Table7[[#This Row],[Valoare totala eligibila, LEI]]-Table7[[#This Row],[Solicitat beneficiar]]</f>
        <v>130355.67999999993</v>
      </c>
      <c r="T1542" s="11" t="e">
        <f>Table7[[#This Row],[Necesar de finantare lei - valoare eligibila cf. art 6. lit b) - OUG 36/2023]]/#REF!</f>
        <v>#REF!</v>
      </c>
      <c r="U1542" s="11">
        <v>1589462.29</v>
      </c>
      <c r="V1542" s="13">
        <v>99.82</v>
      </c>
      <c r="W1542" s="13" t="s">
        <v>3565</v>
      </c>
      <c r="X1542" s="16">
        <v>2</v>
      </c>
      <c r="Y1542" t="s">
        <v>25</v>
      </c>
      <c r="Z1542" s="13"/>
    </row>
    <row r="1543" spans="1:26" customFormat="1" hidden="1">
      <c r="A1543">
        <v>1542</v>
      </c>
      <c r="B1543">
        <v>115493</v>
      </c>
      <c r="C1543" t="s">
        <v>3566</v>
      </c>
      <c r="D1543" t="s">
        <v>35</v>
      </c>
      <c r="E1543" t="s">
        <v>2288</v>
      </c>
      <c r="F1543" t="s">
        <v>3567</v>
      </c>
      <c r="G1543" t="s">
        <v>3568</v>
      </c>
      <c r="H1543">
        <v>61</v>
      </c>
      <c r="I1543" s="10">
        <v>42741</v>
      </c>
      <c r="J1543" s="10">
        <v>43347</v>
      </c>
      <c r="K1543" s="10">
        <v>44742</v>
      </c>
      <c r="L1543" s="11">
        <v>1532048.86</v>
      </c>
      <c r="M1543" s="11">
        <v>1287436.03</v>
      </c>
      <c r="N1543" s="11">
        <v>786889.41</v>
      </c>
      <c r="O1543" s="11">
        <v>138862.82</v>
      </c>
      <c r="P1543" s="11">
        <v>361683.8</v>
      </c>
      <c r="Q1543" s="11">
        <v>244612.83</v>
      </c>
      <c r="R1543" s="12">
        <f>Table7[[#This Row],[Solicitat beneficiar]]/Table7[[#This Row],[Valoare totala eligibila, LEI]]</f>
        <v>0.98904980933305098</v>
      </c>
      <c r="S1543" s="11">
        <f>Table7[[#This Row],[Valoare totala eligibila, LEI]]-Table7[[#This Row],[Solicitat beneficiar]]</f>
        <v>14097.669999999925</v>
      </c>
      <c r="T1543" s="11" t="e">
        <f>Table7[[#This Row],[Necesar de finantare lei - valoare eligibila cf. art 6. lit b) - OUG 36/2023]]/#REF!</f>
        <v>#REF!</v>
      </c>
      <c r="U1543" s="11">
        <v>1273338.3600000001</v>
      </c>
      <c r="V1543" s="13">
        <v>100</v>
      </c>
      <c r="W1543" s="13" t="s">
        <v>2861</v>
      </c>
      <c r="X1543" s="16">
        <v>1</v>
      </c>
      <c r="Y1543" t="s">
        <v>17</v>
      </c>
      <c r="Z1543" s="13"/>
    </row>
    <row r="1544" spans="1:26" customFormat="1" hidden="1">
      <c r="A1544">
        <v>1543</v>
      </c>
      <c r="B1544">
        <v>115518</v>
      </c>
      <c r="C1544" t="s">
        <v>3569</v>
      </c>
      <c r="D1544" t="s">
        <v>35</v>
      </c>
      <c r="E1544" t="s">
        <v>2288</v>
      </c>
      <c r="F1544" t="s">
        <v>3570</v>
      </c>
      <c r="G1544" t="s">
        <v>3571</v>
      </c>
      <c r="H1544">
        <v>28</v>
      </c>
      <c r="I1544" s="10"/>
      <c r="J1544" s="10">
        <v>43340</v>
      </c>
      <c r="K1544" s="10">
        <v>43646</v>
      </c>
      <c r="L1544" s="11">
        <v>3359436.77</v>
      </c>
      <c r="M1544" s="11">
        <v>2818026.11</v>
      </c>
      <c r="N1544" s="11">
        <v>1533305.4</v>
      </c>
      <c r="O1544" s="11">
        <v>270583.31</v>
      </c>
      <c r="P1544" s="11">
        <v>1014137.41</v>
      </c>
      <c r="Q1544" s="11">
        <v>541410.66</v>
      </c>
      <c r="R1544" s="12">
        <f>Table7[[#This Row],[Solicitat beneficiar]]/Table7[[#This Row],[Valoare totala eligibila, LEI]]</f>
        <v>1</v>
      </c>
      <c r="S1544" s="11">
        <f>Table7[[#This Row],[Valoare totala eligibila, LEI]]-Table7[[#This Row],[Solicitat beneficiar]]</f>
        <v>0</v>
      </c>
      <c r="T1544" s="11" t="e">
        <f>Table7[[#This Row],[Necesar de finantare lei - valoare eligibila cf. art 6. lit b) - OUG 36/2023]]/#REF!</f>
        <v>#REF!</v>
      </c>
      <c r="U1544" s="11">
        <v>2818026.11</v>
      </c>
      <c r="V1544" s="13">
        <v>100</v>
      </c>
      <c r="W1544" s="13" t="s">
        <v>2311</v>
      </c>
      <c r="X1544" s="16">
        <v>1</v>
      </c>
      <c r="Y1544" t="s">
        <v>17</v>
      </c>
      <c r="Z1544" s="13"/>
    </row>
    <row r="1545" spans="1:26" customFormat="1" hidden="1">
      <c r="A1545">
        <v>1544</v>
      </c>
      <c r="B1545">
        <v>115550</v>
      </c>
      <c r="C1545" t="s">
        <v>3572</v>
      </c>
      <c r="D1545" t="s">
        <v>35</v>
      </c>
      <c r="E1545" t="s">
        <v>431</v>
      </c>
      <c r="F1545" t="s">
        <v>3573</v>
      </c>
      <c r="G1545" t="s">
        <v>3574</v>
      </c>
      <c r="H1545">
        <v>48</v>
      </c>
      <c r="I1545" s="10"/>
      <c r="J1545" s="10">
        <v>43490</v>
      </c>
      <c r="K1545" s="10">
        <v>44165</v>
      </c>
      <c r="L1545" s="11">
        <v>2726098.8</v>
      </c>
      <c r="M1545" s="11">
        <v>2722604.75</v>
      </c>
      <c r="N1545" s="11">
        <v>1676788.08</v>
      </c>
      <c r="O1545" s="11">
        <v>295903.78000000003</v>
      </c>
      <c r="P1545" s="11">
        <v>749912.89</v>
      </c>
      <c r="Q1545" s="11">
        <v>3494.05</v>
      </c>
      <c r="R1545" s="12">
        <f>Table7[[#This Row],[Solicitat beneficiar]]/Table7[[#This Row],[Valoare totala eligibila, LEI]]</f>
        <v>0.97009377141503927</v>
      </c>
      <c r="S1545" s="11">
        <f>Table7[[#This Row],[Valoare totala eligibila, LEI]]-Table7[[#This Row],[Solicitat beneficiar]]</f>
        <v>81422.839999999851</v>
      </c>
      <c r="T1545" s="11" t="e">
        <f>Table7[[#This Row],[Necesar de finantare lei - valoare eligibila cf. art 6. lit b) - OUG 36/2023]]/#REF!</f>
        <v>#REF!</v>
      </c>
      <c r="U1545" s="11">
        <v>2641181.91</v>
      </c>
      <c r="V1545" s="13">
        <v>100</v>
      </c>
      <c r="W1545" s="13" t="s">
        <v>308</v>
      </c>
      <c r="X1545" s="16">
        <v>1</v>
      </c>
      <c r="Y1545" t="s">
        <v>17</v>
      </c>
      <c r="Z1545" s="13"/>
    </row>
    <row r="1546" spans="1:26" customFormat="1" hidden="1">
      <c r="A1546">
        <v>1545</v>
      </c>
      <c r="B1546">
        <v>115592</v>
      </c>
      <c r="C1546" t="s">
        <v>3575</v>
      </c>
      <c r="D1546" t="s">
        <v>35</v>
      </c>
      <c r="E1546" t="s">
        <v>2251</v>
      </c>
      <c r="F1546" t="s">
        <v>3576</v>
      </c>
      <c r="G1546" t="s">
        <v>3577</v>
      </c>
      <c r="H1546">
        <v>49</v>
      </c>
      <c r="I1546" s="10">
        <v>43313</v>
      </c>
      <c r="J1546" s="10">
        <v>43495</v>
      </c>
      <c r="K1546" s="10">
        <v>44439</v>
      </c>
      <c r="L1546" s="11">
        <v>7237104</v>
      </c>
      <c r="M1546" s="11">
        <v>6081600</v>
      </c>
      <c r="N1546" s="11">
        <v>3745423</v>
      </c>
      <c r="O1546" s="11">
        <v>660957</v>
      </c>
      <c r="P1546" s="11">
        <v>1675220</v>
      </c>
      <c r="Q1546" s="11">
        <v>1155504</v>
      </c>
      <c r="R1546" s="12">
        <f>Table7[[#This Row],[Solicitat beneficiar]]/Table7[[#This Row],[Valoare totala eligibila, LEI]]</f>
        <v>2.3677979479084451E-2</v>
      </c>
      <c r="S1546" s="11">
        <f>Table7[[#This Row],[Valoare totala eligibila, LEI]]-Table7[[#This Row],[Solicitat beneficiar]]</f>
        <v>5937600</v>
      </c>
      <c r="T1546" s="11" t="e">
        <f>Table7[[#This Row],[Necesar de finantare lei - valoare eligibila cf. art 6. lit b) - OUG 36/2023]]/#REF!</f>
        <v>#REF!</v>
      </c>
      <c r="U1546" s="11">
        <v>144000</v>
      </c>
      <c r="V1546" s="13">
        <v>0</v>
      </c>
      <c r="W1546" s="13" t="s">
        <v>3578</v>
      </c>
      <c r="X1546" s="16">
        <v>0</v>
      </c>
      <c r="Y1546" t="s">
        <v>19</v>
      </c>
      <c r="Z1546" s="13"/>
    </row>
    <row r="1547" spans="1:26" customFormat="1" hidden="1">
      <c r="A1547">
        <v>1546</v>
      </c>
      <c r="B1547">
        <v>115666</v>
      </c>
      <c r="C1547" t="s">
        <v>3579</v>
      </c>
      <c r="D1547" t="s">
        <v>35</v>
      </c>
      <c r="E1547" t="s">
        <v>456</v>
      </c>
      <c r="F1547" t="s">
        <v>3580</v>
      </c>
      <c r="G1547" t="s">
        <v>3581</v>
      </c>
      <c r="H1547">
        <v>45</v>
      </c>
      <c r="I1547" s="10">
        <v>42921</v>
      </c>
      <c r="J1547" s="10">
        <v>43346</v>
      </c>
      <c r="K1547" s="10">
        <v>44286</v>
      </c>
      <c r="L1547" s="11">
        <v>1858118.18</v>
      </c>
      <c r="M1547" s="11">
        <v>1561443.85</v>
      </c>
      <c r="N1547" s="11">
        <v>970945.25</v>
      </c>
      <c r="O1547" s="11">
        <v>171343.26</v>
      </c>
      <c r="P1547" s="11">
        <v>419155.35</v>
      </c>
      <c r="Q1547" s="11">
        <v>296674.33</v>
      </c>
      <c r="R1547" s="12">
        <f>Table7[[#This Row],[Solicitat beneficiar]]/Table7[[#This Row],[Valoare totala eligibila, LEI]]</f>
        <v>0.99824329898254105</v>
      </c>
      <c r="S1547" s="11">
        <f>Table7[[#This Row],[Valoare totala eligibila, LEI]]-Table7[[#This Row],[Solicitat beneficiar]]</f>
        <v>2742.9899999999907</v>
      </c>
      <c r="T1547" s="11" t="e">
        <f>Table7[[#This Row],[Necesar de finantare lei - valoare eligibila cf. art 6. lit b) - OUG 36/2023]]/#REF!</f>
        <v>#REF!</v>
      </c>
      <c r="U1547" s="11">
        <v>1558700.86</v>
      </c>
      <c r="V1547" s="13">
        <v>100</v>
      </c>
      <c r="W1547" s="13" t="s">
        <v>3582</v>
      </c>
      <c r="X1547" s="16">
        <v>1</v>
      </c>
      <c r="Y1547" t="s">
        <v>17</v>
      </c>
      <c r="Z1547" s="13"/>
    </row>
    <row r="1548" spans="1:26" customFormat="1" hidden="1">
      <c r="A1548">
        <v>1547</v>
      </c>
      <c r="B1548">
        <v>115826</v>
      </c>
      <c r="C1548" t="s">
        <v>3583</v>
      </c>
      <c r="D1548" t="s">
        <v>35</v>
      </c>
      <c r="E1548" t="s">
        <v>456</v>
      </c>
      <c r="F1548" t="s">
        <v>3584</v>
      </c>
      <c r="G1548" t="s">
        <v>3585</v>
      </c>
      <c r="H1548">
        <v>82</v>
      </c>
      <c r="I1548" s="10">
        <v>42795</v>
      </c>
      <c r="J1548" s="10">
        <v>43563</v>
      </c>
      <c r="K1548" s="10">
        <v>45291</v>
      </c>
      <c r="L1548" s="11">
        <v>14361783.880000001</v>
      </c>
      <c r="M1548" s="11">
        <v>8097906.2300000004</v>
      </c>
      <c r="N1548" s="11">
        <v>3839156.67</v>
      </c>
      <c r="O1548" s="11">
        <v>677498.22</v>
      </c>
      <c r="P1548" s="11">
        <v>3581251.34</v>
      </c>
      <c r="Q1548" s="11">
        <v>6263877.6500000004</v>
      </c>
      <c r="R1548" s="12">
        <f>Table7[[#This Row],[Solicitat beneficiar]]/Table7[[#This Row],[Valoare totala eligibila, LEI]]</f>
        <v>0.64955028998897157</v>
      </c>
      <c r="S1548" s="11">
        <f>Table7[[#This Row],[Valoare totala eligibila, LEI]]-Table7[[#This Row],[Solicitat beneficiar]]</f>
        <v>2837908.8900000006</v>
      </c>
      <c r="T1548" s="11" t="e">
        <f>Table7[[#This Row],[Necesar de finantare lei - valoare eligibila cf. art 6. lit b) - OUG 36/2023]]/#REF!</f>
        <v>#REF!</v>
      </c>
      <c r="U1548" s="11">
        <v>5259997.34</v>
      </c>
      <c r="V1548" s="13">
        <v>65.95</v>
      </c>
      <c r="W1548" s="13" t="s">
        <v>3586</v>
      </c>
      <c r="X1548" s="16">
        <v>4</v>
      </c>
      <c r="Y1548" t="s">
        <v>20</v>
      </c>
      <c r="Z1548" s="13"/>
    </row>
    <row r="1549" spans="1:26" customFormat="1" hidden="1">
      <c r="A1549">
        <v>1548</v>
      </c>
      <c r="B1549">
        <v>115829</v>
      </c>
      <c r="C1549" t="s">
        <v>3587</v>
      </c>
      <c r="D1549" t="s">
        <v>35</v>
      </c>
      <c r="E1549" t="s">
        <v>2288</v>
      </c>
      <c r="F1549" t="s">
        <v>3588</v>
      </c>
      <c r="G1549" t="s">
        <v>3589</v>
      </c>
      <c r="H1549">
        <v>41</v>
      </c>
      <c r="I1549" s="10"/>
      <c r="J1549" s="10">
        <v>43451</v>
      </c>
      <c r="K1549" s="10">
        <v>44135</v>
      </c>
      <c r="L1549" s="11">
        <v>5155383.45</v>
      </c>
      <c r="M1549" s="11">
        <v>5155383.45</v>
      </c>
      <c r="N1549" s="11">
        <v>3106162.95</v>
      </c>
      <c r="O1549" s="11">
        <v>548146.4</v>
      </c>
      <c r="P1549" s="11">
        <v>1501074.1</v>
      </c>
      <c r="Q1549" s="11">
        <v>0</v>
      </c>
      <c r="R1549" s="12">
        <f>Table7[[#This Row],[Solicitat beneficiar]]/Table7[[#This Row],[Valoare totala eligibila, LEI]]</f>
        <v>0.98510420597327242</v>
      </c>
      <c r="S1549" s="11">
        <f>Table7[[#This Row],[Valoare totala eligibila, LEI]]-Table7[[#This Row],[Solicitat beneficiar]]</f>
        <v>76793.530000000261</v>
      </c>
      <c r="T1549" s="11" t="e">
        <f>Table7[[#This Row],[Necesar de finantare lei - valoare eligibila cf. art 6. lit b) - OUG 36/2023]]/#REF!</f>
        <v>#REF!</v>
      </c>
      <c r="U1549" s="11">
        <v>5078589.92</v>
      </c>
      <c r="V1549" s="13">
        <v>100</v>
      </c>
      <c r="W1549" s="13" t="s">
        <v>308</v>
      </c>
      <c r="X1549" s="16">
        <v>1</v>
      </c>
      <c r="Y1549" t="s">
        <v>17</v>
      </c>
      <c r="Z1549" s="13"/>
    </row>
    <row r="1550" spans="1:26" customFormat="1" hidden="1">
      <c r="A1550">
        <v>1549</v>
      </c>
      <c r="B1550">
        <v>115868</v>
      </c>
      <c r="C1550" t="s">
        <v>3590</v>
      </c>
      <c r="D1550" t="s">
        <v>35</v>
      </c>
      <c r="E1550" t="s">
        <v>2288</v>
      </c>
      <c r="F1550" t="s">
        <v>3591</v>
      </c>
      <c r="G1550" t="s">
        <v>3592</v>
      </c>
      <c r="H1550">
        <v>45</v>
      </c>
      <c r="I1550" s="10"/>
      <c r="J1550" s="10">
        <v>43451</v>
      </c>
      <c r="K1550" s="10">
        <v>44196</v>
      </c>
      <c r="L1550" s="11">
        <v>5992314.7999999998</v>
      </c>
      <c r="M1550" s="11">
        <v>5035558.66</v>
      </c>
      <c r="N1550" s="11">
        <v>2616969.36</v>
      </c>
      <c r="O1550" s="11">
        <v>461818.12</v>
      </c>
      <c r="P1550" s="11">
        <v>1956771.18</v>
      </c>
      <c r="Q1550" s="11">
        <v>956756.14</v>
      </c>
      <c r="R1550" s="12">
        <f>Table7[[#This Row],[Solicitat beneficiar]]/Table7[[#This Row],[Valoare totala eligibila, LEI]]</f>
        <v>0.98347633785682076</v>
      </c>
      <c r="S1550" s="11">
        <f>Table7[[#This Row],[Valoare totala eligibila, LEI]]-Table7[[#This Row],[Solicitat beneficiar]]</f>
        <v>83205.870000000112</v>
      </c>
      <c r="T1550" s="11" t="e">
        <f>Table7[[#This Row],[Necesar de finantare lei - valoare eligibila cf. art 6. lit b) - OUG 36/2023]]/#REF!</f>
        <v>#REF!</v>
      </c>
      <c r="U1550" s="11">
        <v>4952352.79</v>
      </c>
      <c r="V1550" s="13">
        <v>100</v>
      </c>
      <c r="W1550" s="13" t="s">
        <v>308</v>
      </c>
      <c r="X1550" s="16">
        <v>1</v>
      </c>
      <c r="Y1550" t="s">
        <v>17</v>
      </c>
      <c r="Z1550" s="13"/>
    </row>
    <row r="1551" spans="1:26" customFormat="1" hidden="1">
      <c r="A1551">
        <v>1550</v>
      </c>
      <c r="B1551">
        <v>115903</v>
      </c>
      <c r="C1551" t="s">
        <v>3593</v>
      </c>
      <c r="D1551" t="s">
        <v>35</v>
      </c>
      <c r="E1551" t="s">
        <v>431</v>
      </c>
      <c r="F1551" t="s">
        <v>3594</v>
      </c>
      <c r="G1551" t="s">
        <v>3595</v>
      </c>
      <c r="H1551">
        <v>32</v>
      </c>
      <c r="I1551" s="10">
        <v>42888</v>
      </c>
      <c r="J1551" s="10">
        <v>43529</v>
      </c>
      <c r="K1551" s="10">
        <v>43861</v>
      </c>
      <c r="L1551" s="11">
        <v>4498460.29</v>
      </c>
      <c r="M1551" s="11">
        <v>4498460.29</v>
      </c>
      <c r="N1551" s="11">
        <v>2726664.32</v>
      </c>
      <c r="O1551" s="11">
        <v>481176.06</v>
      </c>
      <c r="P1551" s="11">
        <v>1290619.9099999999</v>
      </c>
      <c r="Q1551" s="11">
        <v>0</v>
      </c>
      <c r="R1551" s="12">
        <f>Table7[[#This Row],[Solicitat beneficiar]]/Table7[[#This Row],[Valoare totala eligibila, LEI]]</f>
        <v>0</v>
      </c>
      <c r="S1551" s="11">
        <f>Table7[[#This Row],[Valoare totala eligibila, LEI]]-Table7[[#This Row],[Solicitat beneficiar]]</f>
        <v>4498460.29</v>
      </c>
      <c r="T1551" s="11" t="e">
        <f>Table7[[#This Row],[Necesar de finantare lei - valoare eligibila cf. art 6. lit b) - OUG 36/2023]]/#REF!</f>
        <v>#REF!</v>
      </c>
      <c r="U1551" s="11">
        <v>0</v>
      </c>
      <c r="V1551" s="13">
        <v>0</v>
      </c>
      <c r="W1551" s="13" t="s">
        <v>2410</v>
      </c>
      <c r="X1551" s="16">
        <v>0</v>
      </c>
      <c r="Y1551" t="s">
        <v>19</v>
      </c>
      <c r="Z1551" s="13"/>
    </row>
    <row r="1552" spans="1:26" customFormat="1" hidden="1">
      <c r="A1552">
        <v>1551</v>
      </c>
      <c r="B1552">
        <v>115998</v>
      </c>
      <c r="C1552" t="s">
        <v>3596</v>
      </c>
      <c r="D1552" t="s">
        <v>35</v>
      </c>
      <c r="E1552" t="s">
        <v>431</v>
      </c>
      <c r="F1552" t="s">
        <v>3597</v>
      </c>
      <c r="G1552" t="s">
        <v>3598</v>
      </c>
      <c r="H1552">
        <v>25</v>
      </c>
      <c r="I1552" s="10"/>
      <c r="J1552" s="10">
        <v>43347</v>
      </c>
      <c r="K1552" s="10">
        <v>43646</v>
      </c>
      <c r="L1552" s="11">
        <v>7924839.1900000004</v>
      </c>
      <c r="M1552" s="11">
        <v>6657028.7199999997</v>
      </c>
      <c r="N1552" s="11">
        <v>3503715.41</v>
      </c>
      <c r="O1552" s="11">
        <v>618302.73</v>
      </c>
      <c r="P1552" s="11">
        <v>2535010.58</v>
      </c>
      <c r="Q1552" s="11">
        <v>1267810.47</v>
      </c>
      <c r="R1552" s="12">
        <f>Table7[[#This Row],[Solicitat beneficiar]]/Table7[[#This Row],[Valoare totala eligibila, LEI]]</f>
        <v>0.99662952633318369</v>
      </c>
      <c r="S1552" s="11">
        <f>Table7[[#This Row],[Valoare totala eligibila, LEI]]-Table7[[#This Row],[Solicitat beneficiar]]</f>
        <v>22437.339999999851</v>
      </c>
      <c r="T1552" s="11" t="e">
        <f>Table7[[#This Row],[Necesar de finantare lei - valoare eligibila cf. art 6. lit b) - OUG 36/2023]]/#REF!</f>
        <v>#REF!</v>
      </c>
      <c r="U1552" s="11">
        <v>6634591.3799999999</v>
      </c>
      <c r="V1552" s="13">
        <v>100</v>
      </c>
      <c r="W1552" s="13" t="s">
        <v>2311</v>
      </c>
      <c r="X1552" s="16">
        <v>1</v>
      </c>
      <c r="Y1552" t="s">
        <v>17</v>
      </c>
      <c r="Z1552" s="13"/>
    </row>
    <row r="1553" spans="1:26" customFormat="1" hidden="1">
      <c r="A1553">
        <v>1552</v>
      </c>
      <c r="B1553">
        <v>115999</v>
      </c>
      <c r="C1553" t="s">
        <v>3599</v>
      </c>
      <c r="D1553" t="s">
        <v>35</v>
      </c>
      <c r="E1553" t="s">
        <v>256</v>
      </c>
      <c r="F1553" t="s">
        <v>3600</v>
      </c>
      <c r="G1553" t="s">
        <v>3601</v>
      </c>
      <c r="H1553">
        <v>82</v>
      </c>
      <c r="I1553" s="10">
        <v>43587</v>
      </c>
      <c r="J1553" s="10">
        <v>43501</v>
      </c>
      <c r="K1553" s="10">
        <v>45291</v>
      </c>
      <c r="L1553" s="11">
        <v>4754136.5999999996</v>
      </c>
      <c r="M1553" s="11">
        <v>3988836</v>
      </c>
      <c r="N1553" s="11">
        <v>2071528.2</v>
      </c>
      <c r="O1553" s="11">
        <v>365563.79</v>
      </c>
      <c r="P1553" s="11">
        <v>1551744.01</v>
      </c>
      <c r="Q1553" s="11">
        <v>765300.6</v>
      </c>
      <c r="R1553" s="12">
        <f>Table7[[#This Row],[Solicitat beneficiar]]/Table7[[#This Row],[Valoare totala eligibila, LEI]]</f>
        <v>0.90180635904810325</v>
      </c>
      <c r="S1553" s="11">
        <f>Table7[[#This Row],[Valoare totala eligibila, LEI]]-Table7[[#This Row],[Solicitat beneficiar]]</f>
        <v>391678.33000000007</v>
      </c>
      <c r="T1553" s="11" t="e">
        <f>Table7[[#This Row],[Necesar de finantare lei - valoare eligibila cf. art 6. lit b) - OUG 36/2023]]/#REF!</f>
        <v>#REF!</v>
      </c>
      <c r="U1553" s="11">
        <v>3597157.67</v>
      </c>
      <c r="V1553" s="13">
        <v>96.41</v>
      </c>
      <c r="W1553" s="13" t="s">
        <v>3602</v>
      </c>
      <c r="X1553" s="16">
        <v>2</v>
      </c>
      <c r="Y1553" t="s">
        <v>25</v>
      </c>
      <c r="Z1553" s="13"/>
    </row>
    <row r="1554" spans="1:26" customFormat="1" hidden="1">
      <c r="A1554">
        <v>1553</v>
      </c>
      <c r="B1554">
        <v>116209</v>
      </c>
      <c r="C1554" t="s">
        <v>3603</v>
      </c>
      <c r="D1554" t="s">
        <v>35</v>
      </c>
      <c r="E1554" t="s">
        <v>2288</v>
      </c>
      <c r="F1554" t="s">
        <v>3604</v>
      </c>
      <c r="G1554" t="s">
        <v>3605</v>
      </c>
      <c r="H1554">
        <v>67</v>
      </c>
      <c r="I1554" s="10">
        <v>42743</v>
      </c>
      <c r="J1554" s="10">
        <v>43523</v>
      </c>
      <c r="K1554" s="10">
        <v>44985</v>
      </c>
      <c r="L1554" s="11">
        <v>7941201.0300000003</v>
      </c>
      <c r="M1554" s="11">
        <v>6356966.4100000001</v>
      </c>
      <c r="N1554" s="11">
        <v>3794477.15</v>
      </c>
      <c r="O1554" s="11">
        <v>669613.56999999995</v>
      </c>
      <c r="P1554" s="11">
        <v>1892875.69</v>
      </c>
      <c r="Q1554" s="11">
        <v>1584234.62</v>
      </c>
      <c r="R1554" s="12">
        <f>Table7[[#This Row],[Solicitat beneficiar]]/Table7[[#This Row],[Valoare totala eligibila, LEI]]</f>
        <v>0.96641351767029382</v>
      </c>
      <c r="S1554" s="11">
        <f>Table7[[#This Row],[Valoare totala eligibila, LEI]]-Table7[[#This Row],[Solicitat beneficiar]]</f>
        <v>213508.1400000006</v>
      </c>
      <c r="T1554" s="11" t="e">
        <f>Table7[[#This Row],[Necesar de finantare lei - valoare eligibila cf. art 6. lit b) - OUG 36/2023]]/#REF!</f>
        <v>#REF!</v>
      </c>
      <c r="U1554" s="11">
        <v>6143458.2699999996</v>
      </c>
      <c r="V1554" s="13">
        <v>88.61</v>
      </c>
      <c r="W1554" s="13" t="s">
        <v>3606</v>
      </c>
      <c r="X1554" s="16">
        <v>1</v>
      </c>
      <c r="Y1554" t="s">
        <v>17</v>
      </c>
      <c r="Z1554" s="13"/>
    </row>
    <row r="1555" spans="1:26" customFormat="1" hidden="1">
      <c r="A1555">
        <v>1554</v>
      </c>
      <c r="B1555">
        <v>116250</v>
      </c>
      <c r="C1555" t="s">
        <v>3607</v>
      </c>
      <c r="D1555" t="s">
        <v>35</v>
      </c>
      <c r="E1555" t="s">
        <v>431</v>
      </c>
      <c r="F1555" t="s">
        <v>3608</v>
      </c>
      <c r="G1555" t="s">
        <v>3609</v>
      </c>
      <c r="H1555">
        <v>84</v>
      </c>
      <c r="I1555" s="10"/>
      <c r="J1555" s="10">
        <v>43662</v>
      </c>
      <c r="K1555" s="10">
        <v>45291</v>
      </c>
      <c r="L1555" s="11">
        <v>8487126.1799999997</v>
      </c>
      <c r="M1555" s="11">
        <v>6339897.2800000003</v>
      </c>
      <c r="N1555" s="11">
        <v>3825680.01</v>
      </c>
      <c r="O1555" s="11">
        <v>675119.99</v>
      </c>
      <c r="P1555" s="11">
        <v>1839097.28</v>
      </c>
      <c r="Q1555" s="11">
        <v>2147228.9</v>
      </c>
      <c r="R1555" s="12">
        <f>Table7[[#This Row],[Solicitat beneficiar]]/Table7[[#This Row],[Valoare totala eligibila, LEI]]</f>
        <v>0.88420357971478047</v>
      </c>
      <c r="S1555" s="11">
        <f>Table7[[#This Row],[Valoare totala eligibila, LEI]]-Table7[[#This Row],[Solicitat beneficiar]]</f>
        <v>734137.41000000015</v>
      </c>
      <c r="T1555" s="11" t="e">
        <f>Table7[[#This Row],[Necesar de finantare lei - valoare eligibila cf. art 6. lit b) - OUG 36/2023]]/#REF!</f>
        <v>#REF!</v>
      </c>
      <c r="U1555" s="11">
        <v>5605759.8700000001</v>
      </c>
      <c r="V1555" s="13">
        <v>45</v>
      </c>
      <c r="W1555" s="13" t="s">
        <v>3610</v>
      </c>
      <c r="X1555" s="16">
        <v>4</v>
      </c>
      <c r="Y1555" t="s">
        <v>20</v>
      </c>
      <c r="Z1555" s="13"/>
    </row>
    <row r="1556" spans="1:26" customFormat="1" hidden="1">
      <c r="A1556">
        <v>1555</v>
      </c>
      <c r="B1556">
        <v>116325</v>
      </c>
      <c r="C1556" t="s">
        <v>3611</v>
      </c>
      <c r="D1556" t="s">
        <v>35</v>
      </c>
      <c r="E1556" t="s">
        <v>431</v>
      </c>
      <c r="F1556" t="s">
        <v>3612</v>
      </c>
      <c r="G1556" t="s">
        <v>3613</v>
      </c>
      <c r="H1556">
        <v>77</v>
      </c>
      <c r="I1556" s="10">
        <v>42976</v>
      </c>
      <c r="J1556" s="10">
        <v>43496</v>
      </c>
      <c r="K1556" s="10">
        <v>45291</v>
      </c>
      <c r="L1556" s="11">
        <v>6350255.3499999996</v>
      </c>
      <c r="M1556" s="11">
        <v>5336349.04</v>
      </c>
      <c r="N1556" s="11">
        <v>3194853.14</v>
      </c>
      <c r="O1556" s="11">
        <v>563797.6</v>
      </c>
      <c r="P1556" s="11">
        <v>1577698.3</v>
      </c>
      <c r="Q1556" s="11">
        <v>1013906.31</v>
      </c>
      <c r="R1556" s="12">
        <f>Table7[[#This Row],[Solicitat beneficiar]]/Table7[[#This Row],[Valoare totala eligibila, LEI]]</f>
        <v>0.98184828067393426</v>
      </c>
      <c r="S1556" s="11">
        <f>Table7[[#This Row],[Valoare totala eligibila, LEI]]-Table7[[#This Row],[Solicitat beneficiar]]</f>
        <v>96863.910000000149</v>
      </c>
      <c r="T1556" s="11" t="e">
        <f>Table7[[#This Row],[Necesar de finantare lei - valoare eligibila cf. art 6. lit b) - OUG 36/2023]]/#REF!</f>
        <v>#REF!</v>
      </c>
      <c r="U1556" s="11">
        <v>5239485.13</v>
      </c>
      <c r="V1556" s="13">
        <v>96.03</v>
      </c>
      <c r="W1556" s="13" t="s">
        <v>3614</v>
      </c>
      <c r="X1556" s="16">
        <v>2</v>
      </c>
      <c r="Y1556" t="s">
        <v>25</v>
      </c>
      <c r="Z1556" s="13"/>
    </row>
    <row r="1557" spans="1:26" customFormat="1" hidden="1">
      <c r="A1557">
        <v>1556</v>
      </c>
      <c r="B1557">
        <v>116326</v>
      </c>
      <c r="C1557" t="s">
        <v>3615</v>
      </c>
      <c r="D1557" t="s">
        <v>35</v>
      </c>
      <c r="E1557" t="s">
        <v>335</v>
      </c>
      <c r="F1557" t="s">
        <v>3616</v>
      </c>
      <c r="G1557" t="s">
        <v>3617</v>
      </c>
      <c r="H1557">
        <v>44</v>
      </c>
      <c r="I1557" s="10">
        <v>42795</v>
      </c>
      <c r="J1557" s="10">
        <v>43488</v>
      </c>
      <c r="K1557" s="10">
        <v>44316</v>
      </c>
      <c r="L1557" s="11">
        <v>9683243.0099999998</v>
      </c>
      <c r="M1557" s="11">
        <v>8137179</v>
      </c>
      <c r="N1557" s="11">
        <v>3839616.05</v>
      </c>
      <c r="O1557" s="11">
        <v>677579.3</v>
      </c>
      <c r="P1557" s="11">
        <v>3619983.65</v>
      </c>
      <c r="Q1557" s="11">
        <v>1546064.01</v>
      </c>
      <c r="R1557" s="12">
        <f>Table7[[#This Row],[Solicitat beneficiar]]/Table7[[#This Row],[Valoare totala eligibila, LEI]]</f>
        <v>0.99693844881622984</v>
      </c>
      <c r="S1557" s="11">
        <f>Table7[[#This Row],[Valoare totala eligibila, LEI]]-Table7[[#This Row],[Solicitat beneficiar]]</f>
        <v>24912.389999999665</v>
      </c>
      <c r="T1557" s="11" t="e">
        <f>Table7[[#This Row],[Necesar de finantare lei - valoare eligibila cf. art 6. lit b) - OUG 36/2023]]/#REF!</f>
        <v>#REF!</v>
      </c>
      <c r="U1557" s="11">
        <v>8112266.6100000003</v>
      </c>
      <c r="V1557" s="13">
        <v>100</v>
      </c>
      <c r="W1557" s="13" t="s">
        <v>308</v>
      </c>
      <c r="X1557" s="16">
        <v>1</v>
      </c>
      <c r="Y1557" t="s">
        <v>17</v>
      </c>
      <c r="Z1557" s="13"/>
    </row>
    <row r="1558" spans="1:26" customFormat="1" hidden="1">
      <c r="A1558">
        <v>1557</v>
      </c>
      <c r="B1558">
        <v>116341</v>
      </c>
      <c r="C1558" t="s">
        <v>3618</v>
      </c>
      <c r="D1558" t="s">
        <v>35</v>
      </c>
      <c r="E1558" t="s">
        <v>2288</v>
      </c>
      <c r="F1558" t="s">
        <v>3619</v>
      </c>
      <c r="G1558" t="s">
        <v>3620</v>
      </c>
      <c r="H1558">
        <v>67</v>
      </c>
      <c r="I1558" s="10"/>
      <c r="J1558" s="10">
        <v>43565</v>
      </c>
      <c r="K1558" s="10">
        <v>44926</v>
      </c>
      <c r="L1558" s="11">
        <v>8541573.1600000001</v>
      </c>
      <c r="M1558" s="11">
        <v>5832037.2300000004</v>
      </c>
      <c r="N1558" s="11">
        <v>3162715.52</v>
      </c>
      <c r="O1558" s="11">
        <v>558126.28</v>
      </c>
      <c r="P1558" s="11">
        <v>2111195.4300000002</v>
      </c>
      <c r="Q1558" s="11">
        <v>2709535.93</v>
      </c>
      <c r="R1558" s="12">
        <f>Table7[[#This Row],[Solicitat beneficiar]]/Table7[[#This Row],[Valoare totala eligibila, LEI]]</f>
        <v>0.98419699560114093</v>
      </c>
      <c r="S1558" s="11">
        <f>Table7[[#This Row],[Valoare totala eligibila, LEI]]-Table7[[#This Row],[Solicitat beneficiar]]</f>
        <v>92163.709999999963</v>
      </c>
      <c r="T1558" s="11" t="e">
        <f>Table7[[#This Row],[Necesar de finantare lei - valoare eligibila cf. art 6. lit b) - OUG 36/2023]]/#REF!</f>
        <v>#REF!</v>
      </c>
      <c r="U1558" s="11">
        <v>5739873.5200000005</v>
      </c>
      <c r="V1558" s="13">
        <v>99.77</v>
      </c>
      <c r="W1558" s="13" t="s">
        <v>3621</v>
      </c>
      <c r="X1558" s="16">
        <v>1</v>
      </c>
      <c r="Y1558" t="s">
        <v>17</v>
      </c>
      <c r="Z1558" s="13"/>
    </row>
    <row r="1559" spans="1:26" customFormat="1" hidden="1">
      <c r="A1559">
        <v>1558</v>
      </c>
      <c r="B1559">
        <v>116385</v>
      </c>
      <c r="C1559" t="s">
        <v>3622</v>
      </c>
      <c r="D1559" t="s">
        <v>35</v>
      </c>
      <c r="E1559" t="s">
        <v>431</v>
      </c>
      <c r="F1559" t="s">
        <v>3623</v>
      </c>
      <c r="G1559" t="s">
        <v>3624</v>
      </c>
      <c r="H1559">
        <v>31</v>
      </c>
      <c r="I1559" s="10"/>
      <c r="J1559" s="10">
        <v>43525</v>
      </c>
      <c r="K1559" s="10">
        <v>43861</v>
      </c>
      <c r="L1559" s="11">
        <v>2640602.59</v>
      </c>
      <c r="M1559" s="11">
        <v>2218993.7599999998</v>
      </c>
      <c r="N1559" s="11">
        <v>1336810.6599999999</v>
      </c>
      <c r="O1559" s="11">
        <v>235907.76</v>
      </c>
      <c r="P1559" s="11">
        <v>646275.34</v>
      </c>
      <c r="Q1559" s="11">
        <v>421608.83</v>
      </c>
      <c r="R1559" s="12">
        <f>Table7[[#This Row],[Solicitat beneficiar]]/Table7[[#This Row],[Valoare totala eligibila, LEI]]</f>
        <v>0.96483808498857615</v>
      </c>
      <c r="S1559" s="11">
        <f>Table7[[#This Row],[Valoare totala eligibila, LEI]]-Table7[[#This Row],[Solicitat beneficiar]]</f>
        <v>78024.069999999832</v>
      </c>
      <c r="T1559" s="11" t="e">
        <f>Table7[[#This Row],[Necesar de finantare lei - valoare eligibila cf. art 6. lit b) - OUG 36/2023]]/#REF!</f>
        <v>#REF!</v>
      </c>
      <c r="U1559" s="11">
        <v>2140969.69</v>
      </c>
      <c r="V1559" s="13">
        <v>100</v>
      </c>
      <c r="W1559" s="13" t="s">
        <v>2351</v>
      </c>
      <c r="X1559" s="16">
        <v>1</v>
      </c>
      <c r="Y1559" t="s">
        <v>17</v>
      </c>
      <c r="Z1559" s="13"/>
    </row>
    <row r="1560" spans="1:26" customFormat="1" hidden="1">
      <c r="A1560">
        <v>1559</v>
      </c>
      <c r="B1560">
        <v>116560</v>
      </c>
      <c r="C1560" t="s">
        <v>3625</v>
      </c>
      <c r="D1560" t="s">
        <v>35</v>
      </c>
      <c r="E1560" t="s">
        <v>431</v>
      </c>
      <c r="F1560" t="s">
        <v>3626</v>
      </c>
      <c r="G1560" t="s">
        <v>3627</v>
      </c>
      <c r="H1560">
        <v>28</v>
      </c>
      <c r="I1560" s="10"/>
      <c r="J1560" s="10">
        <v>43525</v>
      </c>
      <c r="K1560" s="10">
        <v>44316</v>
      </c>
      <c r="L1560" s="11">
        <v>8013856.4199999999</v>
      </c>
      <c r="M1560" s="11">
        <v>6734333.1399999997</v>
      </c>
      <c r="N1560" s="11">
        <v>3485480.85</v>
      </c>
      <c r="O1560" s="11">
        <v>615084.85</v>
      </c>
      <c r="P1560" s="11">
        <v>2633767.44</v>
      </c>
      <c r="Q1560" s="11">
        <v>1279523.28</v>
      </c>
      <c r="R1560" s="12">
        <f>Table7[[#This Row],[Solicitat beneficiar]]/Table7[[#This Row],[Valoare totala eligibila, LEI]]</f>
        <v>0</v>
      </c>
      <c r="S1560" s="11">
        <f>Table7[[#This Row],[Valoare totala eligibila, LEI]]-Table7[[#This Row],[Solicitat beneficiar]]</f>
        <v>6734333.1399999997</v>
      </c>
      <c r="T1560" s="11" t="e">
        <f>Table7[[#This Row],[Necesar de finantare lei - valoare eligibila cf. art 6. lit b) - OUG 36/2023]]/#REF!</f>
        <v>#REF!</v>
      </c>
      <c r="U1560" s="11">
        <v>0</v>
      </c>
      <c r="V1560" s="13">
        <v>0</v>
      </c>
      <c r="W1560" s="13" t="s">
        <v>2364</v>
      </c>
      <c r="X1560" s="16">
        <v>0</v>
      </c>
      <c r="Y1560" t="s">
        <v>19</v>
      </c>
      <c r="Z1560" s="13"/>
    </row>
    <row r="1561" spans="1:26" customFormat="1" hidden="1">
      <c r="A1561">
        <v>1560</v>
      </c>
      <c r="B1561">
        <v>116561</v>
      </c>
      <c r="C1561" t="s">
        <v>3628</v>
      </c>
      <c r="D1561" t="s">
        <v>35</v>
      </c>
      <c r="E1561" t="s">
        <v>2251</v>
      </c>
      <c r="F1561" t="s">
        <v>3629</v>
      </c>
      <c r="G1561" t="s">
        <v>3630</v>
      </c>
      <c r="H1561">
        <v>46</v>
      </c>
      <c r="I1561" s="10">
        <v>42887</v>
      </c>
      <c r="J1561" s="10">
        <v>43447</v>
      </c>
      <c r="K1561" s="10">
        <v>44286</v>
      </c>
      <c r="L1561" s="11">
        <v>2680154.67</v>
      </c>
      <c r="M1561" s="11">
        <v>2251930.81</v>
      </c>
      <c r="N1561" s="11">
        <v>1372735.3</v>
      </c>
      <c r="O1561" s="11">
        <v>242247.41</v>
      </c>
      <c r="P1561" s="11">
        <v>636948.1</v>
      </c>
      <c r="Q1561" s="11">
        <v>428223.86</v>
      </c>
      <c r="R1561" s="12">
        <f>Table7[[#This Row],[Solicitat beneficiar]]/Table7[[#This Row],[Valoare totala eligibila, LEI]]</f>
        <v>1</v>
      </c>
      <c r="S1561" s="11">
        <f>Table7[[#This Row],[Valoare totala eligibila, LEI]]-Table7[[#This Row],[Solicitat beneficiar]]</f>
        <v>0</v>
      </c>
      <c r="T1561" s="11" t="e">
        <f>Table7[[#This Row],[Necesar de finantare lei - valoare eligibila cf. art 6. lit b) - OUG 36/2023]]/#REF!</f>
        <v>#REF!</v>
      </c>
      <c r="U1561" s="11">
        <v>2251930.81</v>
      </c>
      <c r="V1561" s="13">
        <v>100</v>
      </c>
      <c r="W1561" s="13" t="s">
        <v>3631</v>
      </c>
      <c r="X1561" s="16">
        <v>1</v>
      </c>
      <c r="Y1561" t="s">
        <v>17</v>
      </c>
      <c r="Z1561" s="13"/>
    </row>
    <row r="1562" spans="1:26" customFormat="1" hidden="1">
      <c r="A1562">
        <v>1561</v>
      </c>
      <c r="B1562">
        <v>116584</v>
      </c>
      <c r="C1562" t="s">
        <v>3632</v>
      </c>
      <c r="D1562" t="s">
        <v>35</v>
      </c>
      <c r="E1562" t="s">
        <v>2288</v>
      </c>
      <c r="F1562" t="s">
        <v>3633</v>
      </c>
      <c r="G1562" t="s">
        <v>3634</v>
      </c>
      <c r="H1562">
        <v>52</v>
      </c>
      <c r="I1562" s="10">
        <v>42738</v>
      </c>
      <c r="J1562" s="10">
        <v>43516</v>
      </c>
      <c r="K1562" s="10">
        <v>44377</v>
      </c>
      <c r="L1562" s="11">
        <v>3758214.11</v>
      </c>
      <c r="M1562" s="11">
        <v>3086840.23</v>
      </c>
      <c r="N1562" s="11">
        <v>1669249.47</v>
      </c>
      <c r="O1562" s="11">
        <v>294573.42</v>
      </c>
      <c r="P1562" s="11">
        <v>1123017.3400000001</v>
      </c>
      <c r="Q1562" s="11">
        <v>671373.88</v>
      </c>
      <c r="R1562" s="12">
        <f>Table7[[#This Row],[Solicitat beneficiar]]/Table7[[#This Row],[Valoare totala eligibila, LEI]]</f>
        <v>0.97605211332884567</v>
      </c>
      <c r="S1562" s="11">
        <f>Table7[[#This Row],[Valoare totala eligibila, LEI]]-Table7[[#This Row],[Solicitat beneficiar]]</f>
        <v>73923.299999999814</v>
      </c>
      <c r="T1562" s="11" t="e">
        <f>Table7[[#This Row],[Necesar de finantare lei - valoare eligibila cf. art 6. lit b) - OUG 36/2023]]/#REF!</f>
        <v>#REF!</v>
      </c>
      <c r="U1562" s="11">
        <v>3012916.93</v>
      </c>
      <c r="V1562" s="13">
        <v>100</v>
      </c>
      <c r="W1562" s="13" t="s">
        <v>3635</v>
      </c>
      <c r="X1562" s="16">
        <v>1</v>
      </c>
      <c r="Y1562" t="s">
        <v>17</v>
      </c>
      <c r="Z1562" s="13"/>
    </row>
    <row r="1563" spans="1:26" customFormat="1" hidden="1">
      <c r="A1563">
        <v>1562</v>
      </c>
      <c r="B1563">
        <v>116601</v>
      </c>
      <c r="C1563" t="s">
        <v>3636</v>
      </c>
      <c r="D1563" t="s">
        <v>35</v>
      </c>
      <c r="E1563" t="s">
        <v>431</v>
      </c>
      <c r="F1563" t="s">
        <v>3637</v>
      </c>
      <c r="G1563" t="s">
        <v>3638</v>
      </c>
      <c r="H1563">
        <v>62</v>
      </c>
      <c r="I1563" s="10">
        <v>42860</v>
      </c>
      <c r="J1563" s="10">
        <v>43560</v>
      </c>
      <c r="K1563" s="10">
        <v>44742</v>
      </c>
      <c r="L1563" s="11">
        <v>8992464.0700000003</v>
      </c>
      <c r="M1563" s="11">
        <v>7477653.0099999998</v>
      </c>
      <c r="N1563" s="11">
        <v>3836916.16</v>
      </c>
      <c r="O1563" s="11">
        <v>677102.85</v>
      </c>
      <c r="P1563" s="11">
        <v>2963634</v>
      </c>
      <c r="Q1563" s="11">
        <v>1514811.06</v>
      </c>
      <c r="R1563" s="12">
        <f>Table7[[#This Row],[Solicitat beneficiar]]/Table7[[#This Row],[Valoare totala eligibila, LEI]]</f>
        <v>1</v>
      </c>
      <c r="S1563" s="11">
        <f>Table7[[#This Row],[Valoare totala eligibila, LEI]]-Table7[[#This Row],[Solicitat beneficiar]]</f>
        <v>0</v>
      </c>
      <c r="T1563" s="11" t="e">
        <f>Table7[[#This Row],[Necesar de finantare lei - valoare eligibila cf. art 6. lit b) - OUG 36/2023]]/#REF!</f>
        <v>#REF!</v>
      </c>
      <c r="U1563" s="11">
        <v>7477653.0099999998</v>
      </c>
      <c r="V1563" s="13">
        <v>100</v>
      </c>
      <c r="W1563" s="13" t="s">
        <v>3639</v>
      </c>
      <c r="X1563" s="16">
        <v>1</v>
      </c>
      <c r="Y1563" t="s">
        <v>17</v>
      </c>
      <c r="Z1563" s="13"/>
    </row>
    <row r="1564" spans="1:26" customFormat="1" hidden="1">
      <c r="A1564">
        <v>1563</v>
      </c>
      <c r="B1564">
        <v>116613</v>
      </c>
      <c r="C1564" t="s">
        <v>3640</v>
      </c>
      <c r="D1564" t="s">
        <v>35</v>
      </c>
      <c r="E1564" t="s">
        <v>335</v>
      </c>
      <c r="F1564" t="s">
        <v>3641</v>
      </c>
      <c r="G1564" t="s">
        <v>3642</v>
      </c>
      <c r="H1564">
        <v>58</v>
      </c>
      <c r="I1564" s="10">
        <v>42817</v>
      </c>
      <c r="J1564" s="10">
        <v>43525</v>
      </c>
      <c r="K1564" s="10">
        <v>44561</v>
      </c>
      <c r="L1564" s="11">
        <v>6437767.9100000001</v>
      </c>
      <c r="M1564" s="11">
        <v>5409889</v>
      </c>
      <c r="N1564" s="11">
        <v>3273427.44</v>
      </c>
      <c r="O1564" s="11">
        <v>577663.67000000004</v>
      </c>
      <c r="P1564" s="11">
        <v>1558797.9</v>
      </c>
      <c r="Q1564" s="11">
        <v>1027878.91</v>
      </c>
      <c r="R1564" s="12">
        <f>Table7[[#This Row],[Solicitat beneficiar]]/Table7[[#This Row],[Valoare totala eligibila, LEI]]</f>
        <v>0.98913351826627127</v>
      </c>
      <c r="S1564" s="11">
        <f>Table7[[#This Row],[Valoare totala eligibila, LEI]]-Table7[[#This Row],[Solicitat beneficiar]]</f>
        <v>58786.459999999963</v>
      </c>
      <c r="T1564" s="11" t="e">
        <f>Table7[[#This Row],[Necesar de finantare lei - valoare eligibila cf. art 6. lit b) - OUG 36/2023]]/#REF!</f>
        <v>#REF!</v>
      </c>
      <c r="U1564" s="11">
        <v>5351102.54</v>
      </c>
      <c r="V1564" s="13">
        <v>100</v>
      </c>
      <c r="W1564" s="13" t="s">
        <v>3643</v>
      </c>
      <c r="X1564" s="16">
        <v>1</v>
      </c>
      <c r="Y1564" t="s">
        <v>17</v>
      </c>
      <c r="Z1564" s="13"/>
    </row>
    <row r="1565" spans="1:26" customFormat="1" hidden="1">
      <c r="A1565">
        <v>1564</v>
      </c>
      <c r="B1565">
        <v>116639</v>
      </c>
      <c r="C1565" t="s">
        <v>3644</v>
      </c>
      <c r="D1565" t="s">
        <v>35</v>
      </c>
      <c r="E1565" t="s">
        <v>2288</v>
      </c>
      <c r="F1565" t="s">
        <v>3645</v>
      </c>
      <c r="G1565" t="s">
        <v>3646</v>
      </c>
      <c r="H1565">
        <v>42</v>
      </c>
      <c r="I1565" s="10"/>
      <c r="J1565" s="10">
        <v>43495</v>
      </c>
      <c r="K1565" s="10">
        <v>44196</v>
      </c>
      <c r="L1565" s="11">
        <v>8662071.1799999997</v>
      </c>
      <c r="M1565" s="11">
        <v>7274101.4199999999</v>
      </c>
      <c r="N1565" s="11">
        <v>3838465.32</v>
      </c>
      <c r="O1565" s="11">
        <v>677376.23</v>
      </c>
      <c r="P1565" s="11">
        <v>2758259.87</v>
      </c>
      <c r="Q1565" s="11">
        <v>1387969.76</v>
      </c>
      <c r="R1565" s="12">
        <f>Table7[[#This Row],[Solicitat beneficiar]]/Table7[[#This Row],[Valoare totala eligibila, LEI]]</f>
        <v>0.99547263254957474</v>
      </c>
      <c r="S1565" s="11">
        <f>Table7[[#This Row],[Valoare totala eligibila, LEI]]-Table7[[#This Row],[Solicitat beneficiar]]</f>
        <v>32932.530000000261</v>
      </c>
      <c r="T1565" s="11" t="e">
        <f>Table7[[#This Row],[Necesar de finantare lei - valoare eligibila cf. art 6. lit b) - OUG 36/2023]]/#REF!</f>
        <v>#REF!</v>
      </c>
      <c r="U1565" s="11">
        <v>7241168.8899999997</v>
      </c>
      <c r="V1565" s="13">
        <v>100</v>
      </c>
      <c r="W1565" s="13" t="s">
        <v>3074</v>
      </c>
      <c r="X1565" s="16">
        <v>1</v>
      </c>
      <c r="Y1565" t="s">
        <v>17</v>
      </c>
      <c r="Z1565" s="13"/>
    </row>
    <row r="1566" spans="1:26" customFormat="1" hidden="1">
      <c r="A1566">
        <v>1565</v>
      </c>
      <c r="B1566">
        <v>116662</v>
      </c>
      <c r="C1566" t="s">
        <v>3647</v>
      </c>
      <c r="D1566" t="s">
        <v>35</v>
      </c>
      <c r="E1566" t="s">
        <v>256</v>
      </c>
      <c r="F1566" t="s">
        <v>3648</v>
      </c>
      <c r="G1566" t="s">
        <v>3649</v>
      </c>
      <c r="H1566">
        <v>66</v>
      </c>
      <c r="I1566" s="10"/>
      <c r="J1566" s="10">
        <v>43488</v>
      </c>
      <c r="K1566" s="10">
        <v>44895</v>
      </c>
      <c r="L1566" s="11">
        <v>8733598.8800000008</v>
      </c>
      <c r="M1566" s="11">
        <v>6938115.5</v>
      </c>
      <c r="N1566" s="11">
        <v>3618355.99</v>
      </c>
      <c r="O1566" s="11">
        <v>638533.41</v>
      </c>
      <c r="P1566" s="11">
        <v>2681226.1</v>
      </c>
      <c r="Q1566" s="11">
        <v>1795483.38</v>
      </c>
      <c r="R1566" s="12">
        <f>Table7[[#This Row],[Solicitat beneficiar]]/Table7[[#This Row],[Valoare totala eligibila, LEI]]</f>
        <v>0</v>
      </c>
      <c r="S1566" s="11">
        <f>Table7[[#This Row],[Valoare totala eligibila, LEI]]-Table7[[#This Row],[Solicitat beneficiar]]</f>
        <v>6938115.5</v>
      </c>
      <c r="T1566" s="11" t="e">
        <f>Table7[[#This Row],[Necesar de finantare lei - valoare eligibila cf. art 6. lit b) - OUG 36/2023]]/#REF!</f>
        <v>#REF!</v>
      </c>
      <c r="U1566" s="11">
        <v>0</v>
      </c>
      <c r="V1566" s="13">
        <v>1.55</v>
      </c>
      <c r="W1566" s="13" t="s">
        <v>3501</v>
      </c>
      <c r="X1566" s="16">
        <v>0</v>
      </c>
      <c r="Y1566" t="s">
        <v>19</v>
      </c>
      <c r="Z1566" s="13"/>
    </row>
    <row r="1567" spans="1:26" customFormat="1" hidden="1">
      <c r="A1567">
        <v>1566</v>
      </c>
      <c r="B1567">
        <v>116663</v>
      </c>
      <c r="C1567" t="s">
        <v>3650</v>
      </c>
      <c r="D1567" t="s">
        <v>35</v>
      </c>
      <c r="E1567" t="s">
        <v>335</v>
      </c>
      <c r="F1567" t="s">
        <v>3651</v>
      </c>
      <c r="G1567" t="s">
        <v>3652</v>
      </c>
      <c r="H1567">
        <v>75</v>
      </c>
      <c r="I1567" s="10">
        <v>42845</v>
      </c>
      <c r="J1567" s="10">
        <v>43488</v>
      </c>
      <c r="K1567" s="10">
        <v>45107</v>
      </c>
      <c r="L1567" s="11">
        <v>8354334.2199999997</v>
      </c>
      <c r="M1567" s="11">
        <v>5211837.91</v>
      </c>
      <c r="N1567" s="11">
        <v>3147144.08</v>
      </c>
      <c r="O1567" s="11">
        <v>555378.36</v>
      </c>
      <c r="P1567" s="11">
        <v>1509315.47</v>
      </c>
      <c r="Q1567" s="11">
        <v>3142496.31</v>
      </c>
      <c r="R1567" s="12">
        <f>Table7[[#This Row],[Solicitat beneficiar]]/Table7[[#This Row],[Valoare totala eligibila, LEI]]</f>
        <v>0.73718288372479335</v>
      </c>
      <c r="S1567" s="11">
        <f>Table7[[#This Row],[Valoare totala eligibila, LEI]]-Table7[[#This Row],[Solicitat beneficiar]]</f>
        <v>1369760.21</v>
      </c>
      <c r="T1567" s="11" t="e">
        <f>Table7[[#This Row],[Necesar de finantare lei - valoare eligibila cf. art 6. lit b) - OUG 36/2023]]/#REF!</f>
        <v>#REF!</v>
      </c>
      <c r="U1567" s="11">
        <v>3842077.7</v>
      </c>
      <c r="V1567" s="13">
        <v>100</v>
      </c>
      <c r="W1567" s="13" t="s">
        <v>2315</v>
      </c>
      <c r="X1567" s="16">
        <v>1</v>
      </c>
      <c r="Y1567" t="s">
        <v>17</v>
      </c>
      <c r="Z1567" s="13"/>
    </row>
    <row r="1568" spans="1:26" customFormat="1" hidden="1">
      <c r="A1568">
        <v>1567</v>
      </c>
      <c r="B1568">
        <v>116765</v>
      </c>
      <c r="C1568" t="s">
        <v>3653</v>
      </c>
      <c r="D1568" t="s">
        <v>35</v>
      </c>
      <c r="E1568" t="s">
        <v>431</v>
      </c>
      <c r="F1568" t="s">
        <v>3654</v>
      </c>
      <c r="G1568" t="s">
        <v>3655</v>
      </c>
      <c r="H1568">
        <v>36</v>
      </c>
      <c r="I1568" s="10">
        <v>43525</v>
      </c>
      <c r="J1568" s="10">
        <v>43525</v>
      </c>
      <c r="K1568" s="10">
        <v>44620</v>
      </c>
      <c r="L1568" s="11">
        <v>8432304.4900000002</v>
      </c>
      <c r="M1568" s="11">
        <v>6829022</v>
      </c>
      <c r="N1568" s="11">
        <v>3516235.81</v>
      </c>
      <c r="O1568" s="11">
        <v>620512.18000000005</v>
      </c>
      <c r="P1568" s="11">
        <v>2692274.01</v>
      </c>
      <c r="Q1568" s="11">
        <v>1603282.49</v>
      </c>
      <c r="R1568" s="12">
        <f>Table7[[#This Row],[Solicitat beneficiar]]/Table7[[#This Row],[Valoare totala eligibila, LEI]]</f>
        <v>0.99948899857109841</v>
      </c>
      <c r="S1568" s="11">
        <f>Table7[[#This Row],[Valoare totala eligibila, LEI]]-Table7[[#This Row],[Solicitat beneficiar]]</f>
        <v>3489.640000000596</v>
      </c>
      <c r="T1568" s="11" t="e">
        <f>Table7[[#This Row],[Necesar de finantare lei - valoare eligibila cf. art 6. lit b) - OUG 36/2023]]/#REF!</f>
        <v>#REF!</v>
      </c>
      <c r="U1568" s="11">
        <v>6825532.3599999994</v>
      </c>
      <c r="V1568" s="13">
        <v>100</v>
      </c>
      <c r="W1568" s="13" t="s">
        <v>2351</v>
      </c>
      <c r="X1568" s="16">
        <v>1</v>
      </c>
      <c r="Y1568" t="s">
        <v>17</v>
      </c>
      <c r="Z1568" s="13"/>
    </row>
    <row r="1569" spans="1:26" customFormat="1" hidden="1">
      <c r="A1569">
        <v>1568</v>
      </c>
      <c r="B1569">
        <v>116769</v>
      </c>
      <c r="C1569" t="s">
        <v>3656</v>
      </c>
      <c r="D1569" t="s">
        <v>35</v>
      </c>
      <c r="E1569" t="s">
        <v>431</v>
      </c>
      <c r="F1569" t="s">
        <v>3657</v>
      </c>
      <c r="G1569" t="s">
        <v>3658</v>
      </c>
      <c r="H1569">
        <v>48</v>
      </c>
      <c r="I1569" s="10"/>
      <c r="J1569" s="10">
        <v>43493</v>
      </c>
      <c r="K1569" s="10">
        <v>44408</v>
      </c>
      <c r="L1569" s="11">
        <v>6171707.4699999997</v>
      </c>
      <c r="M1569" s="11">
        <v>5186308.8</v>
      </c>
      <c r="N1569" s="11">
        <v>3188575.9</v>
      </c>
      <c r="O1569" s="11">
        <v>562689.86</v>
      </c>
      <c r="P1569" s="11">
        <v>1435043.04</v>
      </c>
      <c r="Q1569" s="11">
        <v>985398.67</v>
      </c>
      <c r="R1569" s="12">
        <f>Table7[[#This Row],[Solicitat beneficiar]]/Table7[[#This Row],[Valoare totala eligibila, LEI]]</f>
        <v>0.90932454889689562</v>
      </c>
      <c r="S1569" s="11">
        <f>Table7[[#This Row],[Valoare totala eligibila, LEI]]-Table7[[#This Row],[Solicitat beneficiar]]</f>
        <v>470270.88999999966</v>
      </c>
      <c r="T1569" s="11" t="e">
        <f>Table7[[#This Row],[Necesar de finantare lei - valoare eligibila cf. art 6. lit b) - OUG 36/2023]]/#REF!</f>
        <v>#REF!</v>
      </c>
      <c r="U1569" s="11">
        <v>4716037.91</v>
      </c>
      <c r="V1569" s="13">
        <v>100</v>
      </c>
      <c r="W1569" s="13" t="s">
        <v>308</v>
      </c>
      <c r="X1569" s="16">
        <v>1</v>
      </c>
      <c r="Y1569" t="s">
        <v>17</v>
      </c>
      <c r="Z1569" s="13"/>
    </row>
    <row r="1570" spans="1:26" customFormat="1" hidden="1">
      <c r="A1570">
        <v>1569</v>
      </c>
      <c r="B1570">
        <v>116779</v>
      </c>
      <c r="C1570" t="s">
        <v>3659</v>
      </c>
      <c r="D1570" t="s">
        <v>35</v>
      </c>
      <c r="E1570" t="s">
        <v>2392</v>
      </c>
      <c r="F1570" t="s">
        <v>3660</v>
      </c>
      <c r="G1570" t="s">
        <v>3661</v>
      </c>
      <c r="H1570">
        <v>34</v>
      </c>
      <c r="I1570" s="10">
        <v>42887</v>
      </c>
      <c r="J1570" s="10">
        <v>43563</v>
      </c>
      <c r="K1570" s="10">
        <v>43921</v>
      </c>
      <c r="L1570" s="11">
        <v>8495712.2599999998</v>
      </c>
      <c r="M1570" s="11">
        <v>7139254</v>
      </c>
      <c r="N1570" s="11">
        <v>3730676.53</v>
      </c>
      <c r="O1570" s="11">
        <v>658354.67000000004</v>
      </c>
      <c r="P1570" s="11">
        <v>2750222.8</v>
      </c>
      <c r="Q1570" s="11">
        <v>1356458.26</v>
      </c>
      <c r="R1570" s="12">
        <f>Table7[[#This Row],[Solicitat beneficiar]]/Table7[[#This Row],[Valoare totala eligibila, LEI]]</f>
        <v>0.99584986610645865</v>
      </c>
      <c r="S1570" s="11">
        <f>Table7[[#This Row],[Valoare totala eligibila, LEI]]-Table7[[#This Row],[Solicitat beneficiar]]</f>
        <v>29628.860000000335</v>
      </c>
      <c r="T1570" s="11" t="e">
        <f>Table7[[#This Row],[Necesar de finantare lei - valoare eligibila cf. art 6. lit b) - OUG 36/2023]]/#REF!</f>
        <v>#REF!</v>
      </c>
      <c r="U1570" s="11">
        <v>7109625.1399999997</v>
      </c>
      <c r="V1570" s="13">
        <v>100</v>
      </c>
      <c r="W1570" s="13" t="s">
        <v>2351</v>
      </c>
      <c r="X1570" s="16">
        <v>1</v>
      </c>
      <c r="Y1570" t="s">
        <v>17</v>
      </c>
      <c r="Z1570" s="13"/>
    </row>
    <row r="1571" spans="1:26" customFormat="1" hidden="1">
      <c r="A1571">
        <v>1570</v>
      </c>
      <c r="B1571">
        <v>116810</v>
      </c>
      <c r="C1571" t="s">
        <v>3662</v>
      </c>
      <c r="D1571" t="s">
        <v>35</v>
      </c>
      <c r="E1571" t="s">
        <v>335</v>
      </c>
      <c r="F1571" t="s">
        <v>3663</v>
      </c>
      <c r="G1571" t="s">
        <v>3664</v>
      </c>
      <c r="H1571">
        <v>49</v>
      </c>
      <c r="I1571" s="10"/>
      <c r="J1571" s="10">
        <v>43580</v>
      </c>
      <c r="K1571" s="10">
        <v>44347</v>
      </c>
      <c r="L1571" s="11">
        <v>6454024.5</v>
      </c>
      <c r="M1571" s="11">
        <v>5231492</v>
      </c>
      <c r="N1571" s="11">
        <v>2752587.56</v>
      </c>
      <c r="O1571" s="11">
        <v>485750.75</v>
      </c>
      <c r="P1571" s="11">
        <v>1993153.7</v>
      </c>
      <c r="Q1571" s="11">
        <v>1222532.5</v>
      </c>
      <c r="R1571" s="12">
        <f>Table7[[#This Row],[Solicitat beneficiar]]/Table7[[#This Row],[Valoare totala eligibila, LEI]]</f>
        <v>0</v>
      </c>
      <c r="S1571" s="11">
        <f>Table7[[#This Row],[Valoare totala eligibila, LEI]]-Table7[[#This Row],[Solicitat beneficiar]]</f>
        <v>5231492</v>
      </c>
      <c r="T1571" s="11" t="e">
        <f>Table7[[#This Row],[Necesar de finantare lei - valoare eligibila cf. art 6. lit b) - OUG 36/2023]]/#REF!</f>
        <v>#REF!</v>
      </c>
      <c r="U1571" s="11">
        <v>0</v>
      </c>
      <c r="V1571" s="13">
        <v>0</v>
      </c>
      <c r="W1571" s="13" t="s">
        <v>3665</v>
      </c>
      <c r="X1571" s="16">
        <v>0</v>
      </c>
      <c r="Y1571" t="s">
        <v>19</v>
      </c>
      <c r="Z1571" s="13"/>
    </row>
    <row r="1572" spans="1:26" customFormat="1" hidden="1">
      <c r="A1572">
        <v>1571</v>
      </c>
      <c r="B1572">
        <v>116815</v>
      </c>
      <c r="C1572" t="s">
        <v>3666</v>
      </c>
      <c r="D1572" t="s">
        <v>35</v>
      </c>
      <c r="E1572" t="s">
        <v>431</v>
      </c>
      <c r="F1572" t="s">
        <v>3667</v>
      </c>
      <c r="G1572" t="s">
        <v>3668</v>
      </c>
      <c r="H1572">
        <v>40</v>
      </c>
      <c r="I1572" s="10"/>
      <c r="J1572" s="10">
        <v>43495</v>
      </c>
      <c r="K1572" s="10">
        <v>44012</v>
      </c>
      <c r="L1572" s="11">
        <v>5360319.25</v>
      </c>
      <c r="M1572" s="11">
        <v>5360319.25</v>
      </c>
      <c r="N1572" s="11">
        <v>3333920.75</v>
      </c>
      <c r="O1572" s="11">
        <v>588338.96</v>
      </c>
      <c r="P1572" s="11">
        <v>1438059.54</v>
      </c>
      <c r="Q1572" s="11">
        <v>0</v>
      </c>
      <c r="R1572" s="12">
        <f>Table7[[#This Row],[Solicitat beneficiar]]/Table7[[#This Row],[Valoare totala eligibila, LEI]]</f>
        <v>0.98768814935789506</v>
      </c>
      <c r="S1572" s="11">
        <f>Table7[[#This Row],[Valoare totala eligibila, LEI]]-Table7[[#This Row],[Solicitat beneficiar]]</f>
        <v>65995.450000000186</v>
      </c>
      <c r="T1572" s="11" t="e">
        <f>Table7[[#This Row],[Necesar de finantare lei - valoare eligibila cf. art 6. lit b) - OUG 36/2023]]/#REF!</f>
        <v>#REF!</v>
      </c>
      <c r="U1572" s="11">
        <v>5294323.8</v>
      </c>
      <c r="V1572" s="13">
        <v>100</v>
      </c>
      <c r="W1572" s="13" t="s">
        <v>2311</v>
      </c>
      <c r="X1572" s="16">
        <v>1</v>
      </c>
      <c r="Y1572" t="s">
        <v>17</v>
      </c>
      <c r="Z1572" s="13"/>
    </row>
    <row r="1573" spans="1:26" customFormat="1" hidden="1">
      <c r="A1573">
        <v>1572</v>
      </c>
      <c r="B1573">
        <v>116836</v>
      </c>
      <c r="C1573" t="s">
        <v>3669</v>
      </c>
      <c r="D1573" t="s">
        <v>35</v>
      </c>
      <c r="E1573" t="s">
        <v>431</v>
      </c>
      <c r="F1573" t="s">
        <v>3670</v>
      </c>
      <c r="G1573" t="s">
        <v>3671</v>
      </c>
      <c r="H1573">
        <v>75</v>
      </c>
      <c r="I1573" s="10">
        <v>42817</v>
      </c>
      <c r="J1573" s="10">
        <v>43525</v>
      </c>
      <c r="K1573" s="10">
        <v>45077</v>
      </c>
      <c r="L1573" s="11">
        <v>5707886.1699999999</v>
      </c>
      <c r="M1573" s="11">
        <v>4796543</v>
      </c>
      <c r="N1573" s="11">
        <v>2915398.1</v>
      </c>
      <c r="O1573" s="11">
        <v>514482.01</v>
      </c>
      <c r="P1573" s="11">
        <v>1366662.9</v>
      </c>
      <c r="Q1573" s="11">
        <v>911343.17</v>
      </c>
      <c r="R1573" s="12">
        <f>Table7[[#This Row],[Solicitat beneficiar]]/Table7[[#This Row],[Valoare totala eligibila, LEI]]</f>
        <v>0.99593392783093992</v>
      </c>
      <c r="S1573" s="11">
        <f>Table7[[#This Row],[Valoare totala eligibila, LEI]]-Table7[[#This Row],[Solicitat beneficiar]]</f>
        <v>19503.089999999851</v>
      </c>
      <c r="T1573" s="11" t="e">
        <f>Table7[[#This Row],[Necesar de finantare lei - valoare eligibila cf. art 6. lit b) - OUG 36/2023]]/#REF!</f>
        <v>#REF!</v>
      </c>
      <c r="U1573" s="11">
        <v>4777039.91</v>
      </c>
      <c r="V1573" s="13">
        <v>100</v>
      </c>
      <c r="W1573" s="13" t="s">
        <v>3074</v>
      </c>
      <c r="X1573" s="16">
        <v>1</v>
      </c>
      <c r="Y1573" t="s">
        <v>17</v>
      </c>
      <c r="Z1573" s="13"/>
    </row>
    <row r="1574" spans="1:26" customFormat="1" hidden="1">
      <c r="A1574">
        <v>1573</v>
      </c>
      <c r="B1574">
        <v>116837</v>
      </c>
      <c r="C1574" t="s">
        <v>3672</v>
      </c>
      <c r="D1574" t="s">
        <v>35</v>
      </c>
      <c r="E1574" t="s">
        <v>431</v>
      </c>
      <c r="F1574" t="s">
        <v>3673</v>
      </c>
      <c r="G1574" t="s">
        <v>3674</v>
      </c>
      <c r="H1574">
        <v>66</v>
      </c>
      <c r="I1574" s="10">
        <v>42917</v>
      </c>
      <c r="J1574" s="10">
        <v>43563</v>
      </c>
      <c r="K1574" s="10">
        <v>44926</v>
      </c>
      <c r="L1574" s="11">
        <v>5582317.4199999999</v>
      </c>
      <c r="M1574" s="11">
        <v>4691023.04</v>
      </c>
      <c r="N1574" s="11">
        <v>2815437.19</v>
      </c>
      <c r="O1574" s="11">
        <v>496841.87</v>
      </c>
      <c r="P1574" s="11">
        <v>1378743.98</v>
      </c>
      <c r="Q1574" s="11">
        <v>891294.38</v>
      </c>
      <c r="R1574" s="12">
        <f>Table7[[#This Row],[Solicitat beneficiar]]/Table7[[#This Row],[Valoare totala eligibila, LEI]]</f>
        <v>0.99852880918700415</v>
      </c>
      <c r="S1574" s="11">
        <f>Table7[[#This Row],[Valoare totala eligibila, LEI]]-Table7[[#This Row],[Solicitat beneficiar]]</f>
        <v>6901.3899999996647</v>
      </c>
      <c r="T1574" s="11" t="e">
        <f>Table7[[#This Row],[Necesar de finantare lei - valoare eligibila cf. art 6. lit b) - OUG 36/2023]]/#REF!</f>
        <v>#REF!</v>
      </c>
      <c r="U1574" s="11">
        <v>4684121.6500000004</v>
      </c>
      <c r="V1574" s="13">
        <v>100</v>
      </c>
      <c r="W1574" s="13" t="s">
        <v>3675</v>
      </c>
      <c r="X1574" s="16">
        <v>1</v>
      </c>
      <c r="Y1574" t="s">
        <v>17</v>
      </c>
      <c r="Z1574" s="13"/>
    </row>
    <row r="1575" spans="1:26" customFormat="1" hidden="1">
      <c r="A1575">
        <v>1574</v>
      </c>
      <c r="B1575">
        <v>116862</v>
      </c>
      <c r="C1575" t="s">
        <v>3676</v>
      </c>
      <c r="D1575" t="s">
        <v>35</v>
      </c>
      <c r="E1575" t="s">
        <v>335</v>
      </c>
      <c r="F1575" t="s">
        <v>3677</v>
      </c>
      <c r="G1575" t="s">
        <v>3678</v>
      </c>
      <c r="H1575">
        <v>77</v>
      </c>
      <c r="I1575" s="10">
        <v>42917</v>
      </c>
      <c r="J1575" s="10">
        <v>43465</v>
      </c>
      <c r="K1575" s="10">
        <v>45260</v>
      </c>
      <c r="L1575" s="11">
        <v>11728957.800000001</v>
      </c>
      <c r="M1575" s="11">
        <v>6309678.5800000001</v>
      </c>
      <c r="N1575" s="11">
        <v>3838391.16</v>
      </c>
      <c r="O1575" s="11">
        <v>677363.13</v>
      </c>
      <c r="P1575" s="11">
        <v>1793924.29</v>
      </c>
      <c r="Q1575" s="11">
        <v>5419279.2199999997</v>
      </c>
      <c r="R1575" s="12">
        <f>Table7[[#This Row],[Solicitat beneficiar]]/Table7[[#This Row],[Valoare totala eligibila, LEI]]</f>
        <v>0.75346674632038069</v>
      </c>
      <c r="S1575" s="11">
        <f>Table7[[#This Row],[Valoare totala eligibila, LEI]]-Table7[[#This Row],[Solicitat beneficiar]]</f>
        <v>1555545.5899999999</v>
      </c>
      <c r="T1575" s="11" t="e">
        <f>Table7[[#This Row],[Necesar de finantare lei - valoare eligibila cf. art 6. lit b) - OUG 36/2023]]/#REF!</f>
        <v>#REF!</v>
      </c>
      <c r="U1575" s="11">
        <v>4754132.99</v>
      </c>
      <c r="V1575" s="13">
        <v>59.92</v>
      </c>
      <c r="W1575" s="13" t="s">
        <v>3679</v>
      </c>
      <c r="X1575" s="16">
        <v>4</v>
      </c>
      <c r="Y1575" t="s">
        <v>20</v>
      </c>
      <c r="Z1575" s="13"/>
    </row>
    <row r="1576" spans="1:26" customFormat="1" hidden="1">
      <c r="A1576">
        <v>1575</v>
      </c>
      <c r="B1576">
        <v>116867</v>
      </c>
      <c r="C1576" t="s">
        <v>3680</v>
      </c>
      <c r="D1576" t="s">
        <v>35</v>
      </c>
      <c r="E1576" t="s">
        <v>456</v>
      </c>
      <c r="F1576" t="s">
        <v>3681</v>
      </c>
      <c r="G1576" t="s">
        <v>3682</v>
      </c>
      <c r="H1576">
        <v>63</v>
      </c>
      <c r="I1576" s="10">
        <v>42738</v>
      </c>
      <c r="J1576" s="10">
        <v>43579</v>
      </c>
      <c r="K1576" s="10">
        <v>44712</v>
      </c>
      <c r="L1576" s="11">
        <v>8892846.0399999991</v>
      </c>
      <c r="M1576" s="11">
        <v>6428445.2400000002</v>
      </c>
      <c r="N1576" s="11">
        <v>3278507.08</v>
      </c>
      <c r="O1576" s="11">
        <v>578560.06999999995</v>
      </c>
      <c r="P1576" s="11">
        <v>2571378.09</v>
      </c>
      <c r="Q1576" s="11">
        <v>2464400.7999999998</v>
      </c>
      <c r="R1576" s="12">
        <f>Table7[[#This Row],[Solicitat beneficiar]]/Table7[[#This Row],[Valoare totala eligibila, LEI]]</f>
        <v>0.98712223766255491</v>
      </c>
      <c r="S1576" s="11">
        <f>Table7[[#This Row],[Valoare totala eligibila, LEI]]-Table7[[#This Row],[Solicitat beneficiar]]</f>
        <v>82783.990000000224</v>
      </c>
      <c r="T1576" s="11" t="e">
        <f>Table7[[#This Row],[Necesar de finantare lei - valoare eligibila cf. art 6. lit b) - OUG 36/2023]]/#REF!</f>
        <v>#REF!</v>
      </c>
      <c r="U1576" s="11">
        <v>6345661.25</v>
      </c>
      <c r="V1576" s="13">
        <v>98.98</v>
      </c>
      <c r="W1576" s="13" t="s">
        <v>3683</v>
      </c>
      <c r="X1576" s="16">
        <v>1</v>
      </c>
      <c r="Y1576" t="s">
        <v>17</v>
      </c>
      <c r="Z1576" s="13"/>
    </row>
    <row r="1577" spans="1:26" customFormat="1" hidden="1">
      <c r="A1577">
        <v>1576</v>
      </c>
      <c r="B1577">
        <v>116886</v>
      </c>
      <c r="C1577" t="s">
        <v>3684</v>
      </c>
      <c r="D1577" t="s">
        <v>35</v>
      </c>
      <c r="E1577" t="s">
        <v>2288</v>
      </c>
      <c r="F1577" t="s">
        <v>3685</v>
      </c>
      <c r="G1577" t="s">
        <v>3686</v>
      </c>
      <c r="H1577">
        <v>47</v>
      </c>
      <c r="I1577" s="10"/>
      <c r="J1577" s="10">
        <v>43565</v>
      </c>
      <c r="K1577" s="10">
        <v>44377</v>
      </c>
      <c r="L1577" s="11">
        <v>2378753.1800000002</v>
      </c>
      <c r="M1577" s="11">
        <v>1996692.26</v>
      </c>
      <c r="N1577" s="11">
        <v>1194127.73</v>
      </c>
      <c r="O1577" s="11">
        <v>210728.38</v>
      </c>
      <c r="P1577" s="11">
        <v>591836.15</v>
      </c>
      <c r="Q1577" s="11">
        <v>382060.92</v>
      </c>
      <c r="R1577" s="12">
        <f>Table7[[#This Row],[Solicitat beneficiar]]/Table7[[#This Row],[Valoare totala eligibila, LEI]]</f>
        <v>4.7991872317870353E-2</v>
      </c>
      <c r="S1577" s="11">
        <f>Table7[[#This Row],[Valoare totala eligibila, LEI]]-Table7[[#This Row],[Solicitat beneficiar]]</f>
        <v>1900867.26</v>
      </c>
      <c r="T1577" s="11" t="e">
        <f>Table7[[#This Row],[Necesar de finantare lei - valoare eligibila cf. art 6. lit b) - OUG 36/2023]]/#REF!</f>
        <v>#REF!</v>
      </c>
      <c r="U1577" s="11">
        <v>95825</v>
      </c>
      <c r="V1577" s="13">
        <v>0</v>
      </c>
      <c r="W1577" s="13" t="s">
        <v>2364</v>
      </c>
      <c r="X1577" s="16">
        <v>0</v>
      </c>
      <c r="Y1577" t="s">
        <v>19</v>
      </c>
      <c r="Z1577" s="13"/>
    </row>
    <row r="1578" spans="1:26" customFormat="1" hidden="1">
      <c r="A1578">
        <v>1577</v>
      </c>
      <c r="B1578">
        <v>116887</v>
      </c>
      <c r="C1578" t="s">
        <v>3687</v>
      </c>
      <c r="D1578" t="s">
        <v>35</v>
      </c>
      <c r="E1578" t="s">
        <v>2251</v>
      </c>
      <c r="F1578" t="s">
        <v>3688</v>
      </c>
      <c r="G1578" t="s">
        <v>3689</v>
      </c>
      <c r="H1578">
        <v>55</v>
      </c>
      <c r="I1578" s="10">
        <v>42948</v>
      </c>
      <c r="J1578" s="10">
        <v>43580</v>
      </c>
      <c r="K1578" s="10">
        <v>44620</v>
      </c>
      <c r="L1578" s="11">
        <v>5233829.79</v>
      </c>
      <c r="M1578" s="11">
        <v>4396595.2699999996</v>
      </c>
      <c r="N1578" s="11">
        <v>2293635.9700000002</v>
      </c>
      <c r="O1578" s="11">
        <v>404759.31</v>
      </c>
      <c r="P1578" s="11">
        <v>1698199.99</v>
      </c>
      <c r="Q1578" s="11">
        <v>837234.52</v>
      </c>
      <c r="R1578" s="12">
        <f>Table7[[#This Row],[Solicitat beneficiar]]/Table7[[#This Row],[Valoare totala eligibila, LEI]]</f>
        <v>0</v>
      </c>
      <c r="S1578" s="11">
        <f>Table7[[#This Row],[Valoare totala eligibila, LEI]]-Table7[[#This Row],[Solicitat beneficiar]]</f>
        <v>4396595.2699999996</v>
      </c>
      <c r="T1578" s="11" t="e">
        <f>Table7[[#This Row],[Necesar de finantare lei - valoare eligibila cf. art 6. lit b) - OUG 36/2023]]/#REF!</f>
        <v>#REF!</v>
      </c>
      <c r="U1578" s="11">
        <v>0</v>
      </c>
      <c r="V1578" s="13">
        <v>0</v>
      </c>
      <c r="W1578" s="13" t="s">
        <v>3690</v>
      </c>
      <c r="X1578" s="16">
        <v>0</v>
      </c>
      <c r="Y1578" t="s">
        <v>19</v>
      </c>
      <c r="Z1578" s="13"/>
    </row>
    <row r="1579" spans="1:26" customFormat="1" hidden="1">
      <c r="A1579">
        <v>1578</v>
      </c>
      <c r="B1579">
        <v>116893</v>
      </c>
      <c r="C1579" t="s">
        <v>3691</v>
      </c>
      <c r="D1579" t="s">
        <v>35</v>
      </c>
      <c r="E1579" t="s">
        <v>335</v>
      </c>
      <c r="F1579" t="s">
        <v>3692</v>
      </c>
      <c r="G1579" t="s">
        <v>2807</v>
      </c>
      <c r="H1579">
        <v>51</v>
      </c>
      <c r="I1579" s="10">
        <v>42948</v>
      </c>
      <c r="J1579" s="10">
        <v>43495</v>
      </c>
      <c r="K1579" s="10">
        <v>44499</v>
      </c>
      <c r="L1579" s="11">
        <v>5177428.2</v>
      </c>
      <c r="M1579" s="11">
        <v>4309965</v>
      </c>
      <c r="N1579" s="11">
        <v>2564429.1800000002</v>
      </c>
      <c r="O1579" s="11">
        <v>452546.32</v>
      </c>
      <c r="P1579" s="11">
        <v>1292989.5</v>
      </c>
      <c r="Q1579" s="11">
        <v>867463.2</v>
      </c>
      <c r="R1579" s="12">
        <f>Table7[[#This Row],[Solicitat beneficiar]]/Table7[[#This Row],[Valoare totala eligibila, LEI]]</f>
        <v>0.99357203364760516</v>
      </c>
      <c r="S1579" s="11">
        <f>Table7[[#This Row],[Valoare totala eligibila, LEI]]-Table7[[#This Row],[Solicitat beneficiar]]</f>
        <v>27704.30999999959</v>
      </c>
      <c r="T1579" s="11" t="e">
        <f>Table7[[#This Row],[Necesar de finantare lei - valoare eligibila cf. art 6. lit b) - OUG 36/2023]]/#REF!</f>
        <v>#REF!</v>
      </c>
      <c r="U1579" s="11">
        <v>4282260.6900000004</v>
      </c>
      <c r="V1579" s="13">
        <v>100</v>
      </c>
      <c r="W1579" s="13" t="s">
        <v>308</v>
      </c>
      <c r="X1579" s="16">
        <v>1</v>
      </c>
      <c r="Y1579" t="s">
        <v>17</v>
      </c>
      <c r="Z1579" s="13"/>
    </row>
    <row r="1580" spans="1:26" customFormat="1" hidden="1">
      <c r="A1580">
        <v>1579</v>
      </c>
      <c r="B1580">
        <v>117051</v>
      </c>
      <c r="C1580" t="s">
        <v>3693</v>
      </c>
      <c r="D1580" t="s">
        <v>35</v>
      </c>
      <c r="E1580" t="s">
        <v>2288</v>
      </c>
      <c r="F1580" t="s">
        <v>3694</v>
      </c>
      <c r="G1580" t="s">
        <v>3695</v>
      </c>
      <c r="H1580">
        <v>51</v>
      </c>
      <c r="I1580" s="10"/>
      <c r="J1580" s="10">
        <v>43572</v>
      </c>
      <c r="K1580" s="10">
        <v>44469</v>
      </c>
      <c r="L1580" s="11">
        <v>5443602.6299999999</v>
      </c>
      <c r="M1580" s="11">
        <v>4574456</v>
      </c>
      <c r="N1580" s="11">
        <v>2373231.2000000002</v>
      </c>
      <c r="O1580" s="11">
        <v>418805.5</v>
      </c>
      <c r="P1580" s="11">
        <v>1782419.3</v>
      </c>
      <c r="Q1580" s="11">
        <v>869146.63</v>
      </c>
      <c r="R1580" s="12">
        <f>Table7[[#This Row],[Solicitat beneficiar]]/Table7[[#This Row],[Valoare totala eligibila, LEI]]</f>
        <v>0.99930490314039522</v>
      </c>
      <c r="S1580" s="11">
        <f>Table7[[#This Row],[Valoare totala eligibila, LEI]]-Table7[[#This Row],[Solicitat beneficiar]]</f>
        <v>3179.6900000004098</v>
      </c>
      <c r="T1580" s="11" t="e">
        <f>Table7[[#This Row],[Necesar de finantare lei - valoare eligibila cf. art 6. lit b) - OUG 36/2023]]/#REF!</f>
        <v>#REF!</v>
      </c>
      <c r="U1580" s="11">
        <v>4571276.3099999996</v>
      </c>
      <c r="V1580" s="13">
        <v>100</v>
      </c>
      <c r="W1580" s="13" t="s">
        <v>308</v>
      </c>
      <c r="X1580" s="16">
        <v>1</v>
      </c>
      <c r="Y1580" t="s">
        <v>17</v>
      </c>
      <c r="Z1580" s="13"/>
    </row>
    <row r="1581" spans="1:26" customFormat="1" hidden="1">
      <c r="A1581">
        <v>1580</v>
      </c>
      <c r="B1581">
        <v>117071</v>
      </c>
      <c r="C1581" t="s">
        <v>3696</v>
      </c>
      <c r="D1581" t="s">
        <v>35</v>
      </c>
      <c r="E1581" t="s">
        <v>2288</v>
      </c>
      <c r="F1581" t="s">
        <v>3697</v>
      </c>
      <c r="G1581" t="s">
        <v>3698</v>
      </c>
      <c r="H1581">
        <v>78</v>
      </c>
      <c r="I1581" s="10"/>
      <c r="J1581" s="10">
        <v>43563</v>
      </c>
      <c r="K1581" s="10">
        <v>45291</v>
      </c>
      <c r="L1581" s="11">
        <v>7699761.3200000003</v>
      </c>
      <c r="M1581" s="11">
        <v>6398256</v>
      </c>
      <c r="N1581" s="11">
        <v>3838456.19</v>
      </c>
      <c r="O1581" s="11">
        <v>677374.61</v>
      </c>
      <c r="P1581" s="11">
        <v>1882425.2</v>
      </c>
      <c r="Q1581" s="11">
        <v>1301505.32</v>
      </c>
      <c r="R1581" s="12">
        <f>Table7[[#This Row],[Solicitat beneficiar]]/Table7[[#This Row],[Valoare totala eligibila, LEI]]</f>
        <v>0.61002017581040835</v>
      </c>
      <c r="S1581" s="11">
        <f>Table7[[#This Row],[Valoare totala eligibila, LEI]]-Table7[[#This Row],[Solicitat beneficiar]]</f>
        <v>2495190.75</v>
      </c>
      <c r="T1581" s="11" t="e">
        <f>Table7[[#This Row],[Necesar de finantare lei - valoare eligibila cf. art 6. lit b) - OUG 36/2023]]/#REF!</f>
        <v>#REF!</v>
      </c>
      <c r="U1581" s="11">
        <v>3903065.25</v>
      </c>
      <c r="V1581" s="13">
        <v>79.64</v>
      </c>
      <c r="W1581" s="13" t="s">
        <v>3699</v>
      </c>
      <c r="X1581" s="16">
        <v>2</v>
      </c>
      <c r="Y1581" t="s">
        <v>25</v>
      </c>
      <c r="Z1581" s="13"/>
    </row>
    <row r="1582" spans="1:26" customFormat="1" hidden="1">
      <c r="A1582">
        <v>1581</v>
      </c>
      <c r="B1582">
        <v>117101</v>
      </c>
      <c r="C1582" t="s">
        <v>3700</v>
      </c>
      <c r="D1582" t="s">
        <v>35</v>
      </c>
      <c r="E1582" t="s">
        <v>335</v>
      </c>
      <c r="F1582" t="s">
        <v>3701</v>
      </c>
      <c r="G1582" t="s">
        <v>3702</v>
      </c>
      <c r="H1582">
        <v>69</v>
      </c>
      <c r="I1582" s="10">
        <v>42917</v>
      </c>
      <c r="J1582" s="10">
        <v>43571</v>
      </c>
      <c r="K1582" s="10">
        <v>45016</v>
      </c>
      <c r="L1582" s="11">
        <v>5599118.6299999999</v>
      </c>
      <c r="M1582" s="11">
        <v>4700290.45</v>
      </c>
      <c r="N1582" s="11">
        <v>2872313.26</v>
      </c>
      <c r="O1582" s="11">
        <v>506878.81</v>
      </c>
      <c r="P1582" s="11">
        <v>1321098.3799999999</v>
      </c>
      <c r="Q1582" s="11">
        <v>898828.18</v>
      </c>
      <c r="R1582" s="12">
        <f>Table7[[#This Row],[Solicitat beneficiar]]/Table7[[#This Row],[Valoare totala eligibila, LEI]]</f>
        <v>0.97416906863702435</v>
      </c>
      <c r="S1582" s="11">
        <f>Table7[[#This Row],[Valoare totala eligibila, LEI]]-Table7[[#This Row],[Solicitat beneficiar]]</f>
        <v>121412.87999999989</v>
      </c>
      <c r="T1582" s="11" t="e">
        <f>Table7[[#This Row],[Necesar de finantare lei - valoare eligibila cf. art 6. lit b) - OUG 36/2023]]/#REF!</f>
        <v>#REF!</v>
      </c>
      <c r="U1582" s="11">
        <v>4578877.57</v>
      </c>
      <c r="V1582" s="13">
        <v>100</v>
      </c>
      <c r="W1582" s="13" t="s">
        <v>2315</v>
      </c>
      <c r="X1582" s="16">
        <v>1</v>
      </c>
      <c r="Y1582" t="s">
        <v>17</v>
      </c>
      <c r="Z1582" s="13"/>
    </row>
    <row r="1583" spans="1:26" customFormat="1" hidden="1">
      <c r="A1583">
        <v>1582</v>
      </c>
      <c r="B1583">
        <v>117186</v>
      </c>
      <c r="C1583" t="s">
        <v>3703</v>
      </c>
      <c r="D1583" t="s">
        <v>35</v>
      </c>
      <c r="E1583" t="s">
        <v>335</v>
      </c>
      <c r="F1583" t="s">
        <v>3704</v>
      </c>
      <c r="G1583" t="s">
        <v>3705</v>
      </c>
      <c r="H1583">
        <v>33</v>
      </c>
      <c r="I1583" s="10"/>
      <c r="J1583" s="10">
        <v>43542</v>
      </c>
      <c r="K1583" s="10">
        <v>43921</v>
      </c>
      <c r="L1583" s="11">
        <v>3001350.1</v>
      </c>
      <c r="M1583" s="11">
        <v>2521882.86</v>
      </c>
      <c r="N1583" s="11">
        <v>1286160.26</v>
      </c>
      <c r="O1583" s="11">
        <v>226969.46</v>
      </c>
      <c r="P1583" s="11">
        <v>1008753.14</v>
      </c>
      <c r="Q1583" s="11">
        <v>479467.24</v>
      </c>
      <c r="R1583" s="12">
        <f>Table7[[#This Row],[Solicitat beneficiar]]/Table7[[#This Row],[Valoare totala eligibila, LEI]]</f>
        <v>0.99885291658630015</v>
      </c>
      <c r="S1583" s="11">
        <f>Table7[[#This Row],[Valoare totala eligibila, LEI]]-Table7[[#This Row],[Solicitat beneficiar]]</f>
        <v>2892.8100000000559</v>
      </c>
      <c r="T1583" s="11" t="e">
        <f>Table7[[#This Row],[Necesar de finantare lei - valoare eligibila cf. art 6. lit b) - OUG 36/2023]]/#REF!</f>
        <v>#REF!</v>
      </c>
      <c r="U1583" s="11">
        <v>2518990.0499999998</v>
      </c>
      <c r="V1583" s="13">
        <v>100</v>
      </c>
      <c r="W1583" s="13" t="s">
        <v>2311</v>
      </c>
      <c r="X1583" s="16">
        <v>1</v>
      </c>
      <c r="Y1583" t="s">
        <v>17</v>
      </c>
      <c r="Z1583" s="13"/>
    </row>
    <row r="1584" spans="1:26" customFormat="1" hidden="1">
      <c r="A1584">
        <v>1583</v>
      </c>
      <c r="B1584">
        <v>117209</v>
      </c>
      <c r="C1584" t="s">
        <v>3706</v>
      </c>
      <c r="D1584" t="s">
        <v>35</v>
      </c>
      <c r="E1584" t="s">
        <v>431</v>
      </c>
      <c r="F1584" t="s">
        <v>3707</v>
      </c>
      <c r="G1584" t="s">
        <v>3708</v>
      </c>
      <c r="H1584">
        <v>78</v>
      </c>
      <c r="I1584" s="10"/>
      <c r="J1584" s="10">
        <v>43524</v>
      </c>
      <c r="K1584" s="10">
        <v>45291</v>
      </c>
      <c r="L1584" s="11">
        <v>7625906.9000000004</v>
      </c>
      <c r="M1584" s="11">
        <v>6408325.1100000003</v>
      </c>
      <c r="N1584" s="11">
        <v>3322724.15</v>
      </c>
      <c r="O1584" s="11">
        <v>586363.09</v>
      </c>
      <c r="P1584" s="11">
        <v>2499237.87</v>
      </c>
      <c r="Q1584" s="11">
        <v>1217581.79</v>
      </c>
      <c r="R1584" s="12">
        <f>Table7[[#This Row],[Solicitat beneficiar]]/Table7[[#This Row],[Valoare totala eligibila, LEI]]</f>
        <v>0.97674526846844079</v>
      </c>
      <c r="S1584" s="11">
        <f>Table7[[#This Row],[Valoare totala eligibila, LEI]]-Table7[[#This Row],[Solicitat beneficiar]]</f>
        <v>149023.87999999989</v>
      </c>
      <c r="T1584" s="11" t="e">
        <f>Table7[[#This Row],[Necesar de finantare lei - valoare eligibila cf. art 6. lit b) - OUG 36/2023]]/#REF!</f>
        <v>#REF!</v>
      </c>
      <c r="U1584" s="11">
        <v>6259301.2300000004</v>
      </c>
      <c r="V1584" s="13">
        <v>97.35</v>
      </c>
      <c r="W1584" s="13" t="s">
        <v>3709</v>
      </c>
      <c r="X1584" s="16">
        <v>4</v>
      </c>
      <c r="Y1584" t="s">
        <v>20</v>
      </c>
      <c r="Z1584" s="13"/>
    </row>
    <row r="1585" spans="1:26" customFormat="1" hidden="1">
      <c r="A1585">
        <v>1584</v>
      </c>
      <c r="B1585">
        <v>117218</v>
      </c>
      <c r="C1585" t="s">
        <v>3710</v>
      </c>
      <c r="D1585" t="s">
        <v>35</v>
      </c>
      <c r="E1585" t="s">
        <v>2288</v>
      </c>
      <c r="F1585" t="s">
        <v>3711</v>
      </c>
      <c r="G1585" t="s">
        <v>3712</v>
      </c>
      <c r="H1585">
        <v>78</v>
      </c>
      <c r="I1585" s="10">
        <v>42917</v>
      </c>
      <c r="J1585" s="10">
        <v>43571</v>
      </c>
      <c r="K1585" s="10">
        <v>45291</v>
      </c>
      <c r="L1585" s="11">
        <v>6138133.9800000004</v>
      </c>
      <c r="M1585" s="11">
        <v>4337988.28</v>
      </c>
      <c r="N1585" s="11">
        <v>2669809.08</v>
      </c>
      <c r="O1585" s="11">
        <v>471142.63</v>
      </c>
      <c r="P1585" s="11">
        <v>1197036.57</v>
      </c>
      <c r="Q1585" s="11">
        <v>1800145.7</v>
      </c>
      <c r="R1585" s="12">
        <f>Table7[[#This Row],[Solicitat beneficiar]]/Table7[[#This Row],[Valoare totala eligibila, LEI]]</f>
        <v>0.9561572881888929</v>
      </c>
      <c r="S1585" s="11">
        <f>Table7[[#This Row],[Valoare totala eligibila, LEI]]-Table7[[#This Row],[Solicitat beneficiar]]</f>
        <v>190189.17000000039</v>
      </c>
      <c r="T1585" s="11" t="e">
        <f>Table7[[#This Row],[Necesar de finantare lei - valoare eligibila cf. art 6. lit b) - OUG 36/2023]]/#REF!</f>
        <v>#REF!</v>
      </c>
      <c r="U1585" s="11">
        <v>4147799.11</v>
      </c>
      <c r="V1585" s="13">
        <v>38.229999999999997</v>
      </c>
      <c r="W1585" s="13" t="s">
        <v>3713</v>
      </c>
      <c r="X1585" s="16">
        <v>2</v>
      </c>
      <c r="Y1585" t="s">
        <v>25</v>
      </c>
      <c r="Z1585" s="13"/>
    </row>
    <row r="1586" spans="1:26" customFormat="1" hidden="1">
      <c r="A1586">
        <v>1585</v>
      </c>
      <c r="B1586">
        <v>137540</v>
      </c>
      <c r="C1586" t="s">
        <v>3714</v>
      </c>
      <c r="D1586" t="s">
        <v>35</v>
      </c>
      <c r="E1586" t="s">
        <v>256</v>
      </c>
      <c r="F1586" t="s">
        <v>3715</v>
      </c>
      <c r="G1586" t="s">
        <v>3716</v>
      </c>
      <c r="H1586">
        <v>46</v>
      </c>
      <c r="I1586" s="10">
        <v>43891</v>
      </c>
      <c r="J1586" s="10">
        <v>44503</v>
      </c>
      <c r="K1586" s="10">
        <v>45291</v>
      </c>
      <c r="L1586" s="11">
        <v>7176172.71</v>
      </c>
      <c r="M1586" s="11">
        <v>6030397.2300000004</v>
      </c>
      <c r="N1586" s="11">
        <v>3641169.16</v>
      </c>
      <c r="O1586" s="11">
        <v>642559.25</v>
      </c>
      <c r="P1586" s="11">
        <v>1746668.82</v>
      </c>
      <c r="Q1586" s="11">
        <v>1145775.48</v>
      </c>
      <c r="R1586" s="12">
        <f>Table7[[#This Row],[Solicitat beneficiar]]/Table7[[#This Row],[Valoare totala eligibila, LEI]]</f>
        <v>0.95464984319117552</v>
      </c>
      <c r="S1586" s="11">
        <f>Table7[[#This Row],[Valoare totala eligibila, LEI]]-Table7[[#This Row],[Solicitat beneficiar]]</f>
        <v>273479.46000000089</v>
      </c>
      <c r="T1586" s="11" t="e">
        <f>Table7[[#This Row],[Necesar de finantare lei - valoare eligibila cf. art 6. lit b) - OUG 36/2023]]/#REF!</f>
        <v>#REF!</v>
      </c>
      <c r="U1586" s="11">
        <v>5756917.7699999996</v>
      </c>
      <c r="V1586" s="13">
        <v>95.67</v>
      </c>
      <c r="W1586" s="13" t="s">
        <v>3717</v>
      </c>
      <c r="X1586" s="16">
        <v>2</v>
      </c>
      <c r="Y1586" t="s">
        <v>25</v>
      </c>
      <c r="Z1586" s="13"/>
    </row>
    <row r="1587" spans="1:26" customFormat="1" hidden="1">
      <c r="A1587">
        <v>1586</v>
      </c>
      <c r="B1587">
        <v>137545</v>
      </c>
      <c r="C1587" t="s">
        <v>3718</v>
      </c>
      <c r="D1587" t="s">
        <v>35</v>
      </c>
      <c r="E1587" t="s">
        <v>2251</v>
      </c>
      <c r="F1587" t="s">
        <v>3719</v>
      </c>
      <c r="G1587" t="s">
        <v>1461</v>
      </c>
      <c r="H1587">
        <v>25</v>
      </c>
      <c r="I1587" s="10">
        <v>44531</v>
      </c>
      <c r="J1587" s="10">
        <v>44550</v>
      </c>
      <c r="K1587" s="10">
        <v>45291</v>
      </c>
      <c r="L1587" s="11">
        <v>8115741.3499999996</v>
      </c>
      <c r="M1587" s="11">
        <v>6763852</v>
      </c>
      <c r="N1587" s="11">
        <v>4024491.94</v>
      </c>
      <c r="O1587" s="11">
        <v>710204.46</v>
      </c>
      <c r="P1587" s="11">
        <v>2029155.6</v>
      </c>
      <c r="Q1587" s="11">
        <v>1351889.35</v>
      </c>
      <c r="R1587" s="12">
        <f>Table7[[#This Row],[Solicitat beneficiar]]/Table7[[#This Row],[Valoare totala eligibila, LEI]]</f>
        <v>0</v>
      </c>
      <c r="S1587" s="11">
        <f>Table7[[#This Row],[Valoare totala eligibila, LEI]]-Table7[[#This Row],[Solicitat beneficiar]]</f>
        <v>6763852</v>
      </c>
      <c r="T1587" s="11" t="e">
        <f>Table7[[#This Row],[Necesar de finantare lei - valoare eligibila cf. art 6. lit b) - OUG 36/2023]]/#REF!</f>
        <v>#REF!</v>
      </c>
      <c r="U1587" s="11">
        <v>0</v>
      </c>
      <c r="V1587" s="13">
        <v>0.01</v>
      </c>
      <c r="W1587" s="13" t="s">
        <v>3720</v>
      </c>
      <c r="X1587" s="16">
        <v>2</v>
      </c>
      <c r="Y1587" t="s">
        <v>25</v>
      </c>
      <c r="Z1587" s="13"/>
    </row>
    <row r="1588" spans="1:26" customFormat="1" hidden="1">
      <c r="A1588">
        <v>1587</v>
      </c>
      <c r="B1588">
        <v>137569</v>
      </c>
      <c r="C1588" t="s">
        <v>3721</v>
      </c>
      <c r="D1588" t="s">
        <v>35</v>
      </c>
      <c r="E1588" t="s">
        <v>431</v>
      </c>
      <c r="F1588" t="s">
        <v>3722</v>
      </c>
      <c r="G1588" t="s">
        <v>3323</v>
      </c>
      <c r="H1588">
        <v>44</v>
      </c>
      <c r="I1588" s="10">
        <v>43831</v>
      </c>
      <c r="J1588" s="10">
        <v>44558</v>
      </c>
      <c r="K1588" s="10">
        <v>45169</v>
      </c>
      <c r="L1588" s="11">
        <v>6648331.1799999997</v>
      </c>
      <c r="M1588" s="11">
        <v>5586832.9299999997</v>
      </c>
      <c r="N1588" s="11">
        <v>3401624.08</v>
      </c>
      <c r="O1588" s="11">
        <v>600286.6</v>
      </c>
      <c r="P1588" s="11">
        <v>1584922.25</v>
      </c>
      <c r="Q1588" s="11">
        <v>1061498.25</v>
      </c>
      <c r="R1588" s="12">
        <f>Table7[[#This Row],[Solicitat beneficiar]]/Table7[[#This Row],[Valoare totala eligibila, LEI]]</f>
        <v>0.996600682311794</v>
      </c>
      <c r="S1588" s="11">
        <f>Table7[[#This Row],[Valoare totala eligibila, LEI]]-Table7[[#This Row],[Solicitat beneficiar]]</f>
        <v>18991.420000000857</v>
      </c>
      <c r="T1588" s="11" t="e">
        <f>Table7[[#This Row],[Necesar de finantare lei - valoare eligibila cf. art 6. lit b) - OUG 36/2023]]/#REF!</f>
        <v>#REF!</v>
      </c>
      <c r="U1588" s="11">
        <v>5567841.5099999988</v>
      </c>
      <c r="V1588" s="13">
        <v>100</v>
      </c>
      <c r="W1588" s="13" t="s">
        <v>2351</v>
      </c>
      <c r="X1588" s="16">
        <v>2</v>
      </c>
      <c r="Y1588" t="s">
        <v>25</v>
      </c>
      <c r="Z1588" s="13"/>
    </row>
    <row r="1589" spans="1:26" customFormat="1" hidden="1">
      <c r="A1589">
        <v>1588</v>
      </c>
      <c r="B1589">
        <v>137599</v>
      </c>
      <c r="C1589" t="s">
        <v>3723</v>
      </c>
      <c r="D1589" t="s">
        <v>35</v>
      </c>
      <c r="E1589" t="s">
        <v>335</v>
      </c>
      <c r="F1589" t="s">
        <v>3724</v>
      </c>
      <c r="G1589" t="s">
        <v>3522</v>
      </c>
      <c r="H1589">
        <v>46</v>
      </c>
      <c r="I1589" s="10">
        <v>43891</v>
      </c>
      <c r="J1589" s="10">
        <v>44559</v>
      </c>
      <c r="K1589" s="10">
        <v>45291</v>
      </c>
      <c r="L1589" s="11">
        <v>3286245.48</v>
      </c>
      <c r="M1589" s="11">
        <v>2746158.81</v>
      </c>
      <c r="N1589" s="11">
        <v>1423260.37</v>
      </c>
      <c r="O1589" s="11">
        <v>251163.59</v>
      </c>
      <c r="P1589" s="11">
        <v>1071734.8500000001</v>
      </c>
      <c r="Q1589" s="11">
        <v>540086.67000000004</v>
      </c>
      <c r="R1589" s="12">
        <f>Table7[[#This Row],[Solicitat beneficiar]]/Table7[[#This Row],[Valoare totala eligibila, LEI]]</f>
        <v>0.89468886542654102</v>
      </c>
      <c r="S1589" s="11">
        <f>Table7[[#This Row],[Valoare totala eligibila, LEI]]-Table7[[#This Row],[Solicitat beneficiar]]</f>
        <v>289201.10000000009</v>
      </c>
      <c r="T1589" s="11" t="e">
        <f>Table7[[#This Row],[Necesar de finantare lei - valoare eligibila cf. art 6. lit b) - OUG 36/2023]]/#REF!</f>
        <v>#REF!</v>
      </c>
      <c r="U1589" s="11">
        <v>2456957.71</v>
      </c>
      <c r="V1589" s="13">
        <v>31.31</v>
      </c>
      <c r="W1589" s="13" t="s">
        <v>3725</v>
      </c>
      <c r="X1589" s="16">
        <v>2</v>
      </c>
      <c r="Y1589" t="s">
        <v>25</v>
      </c>
      <c r="Z1589" s="13"/>
    </row>
    <row r="1590" spans="1:26" customFormat="1" hidden="1">
      <c r="A1590">
        <v>1589</v>
      </c>
      <c r="B1590">
        <v>137619</v>
      </c>
      <c r="C1590" t="s">
        <v>3726</v>
      </c>
      <c r="D1590" t="s">
        <v>35</v>
      </c>
      <c r="E1590" t="s">
        <v>335</v>
      </c>
      <c r="F1590" t="s">
        <v>3727</v>
      </c>
      <c r="G1590" t="s">
        <v>3295</v>
      </c>
      <c r="H1590">
        <v>46</v>
      </c>
      <c r="I1590" s="10">
        <v>43906</v>
      </c>
      <c r="J1590" s="10">
        <v>44392</v>
      </c>
      <c r="K1590" s="10">
        <v>45291</v>
      </c>
      <c r="L1590" s="11">
        <v>11515124.369999999</v>
      </c>
      <c r="M1590" s="11">
        <v>7740372.5999999996</v>
      </c>
      <c r="N1590" s="11">
        <v>4000181.27</v>
      </c>
      <c r="O1590" s="11">
        <v>705914.32</v>
      </c>
      <c r="P1590" s="11">
        <v>3034277.01</v>
      </c>
      <c r="Q1590" s="11">
        <v>3774751.77</v>
      </c>
      <c r="R1590" s="12">
        <f>Table7[[#This Row],[Solicitat beneficiar]]/Table7[[#This Row],[Valoare totala eligibila, LEI]]</f>
        <v>0.33543956139785835</v>
      </c>
      <c r="S1590" s="11">
        <f>Table7[[#This Row],[Valoare totala eligibila, LEI]]-Table7[[#This Row],[Solicitat beneficiar]]</f>
        <v>5143945.4099999992</v>
      </c>
      <c r="T1590" s="11" t="e">
        <f>Table7[[#This Row],[Necesar de finantare lei - valoare eligibila cf. art 6. lit b) - OUG 36/2023]]/#REF!</f>
        <v>#REF!</v>
      </c>
      <c r="U1590" s="11">
        <v>2596427.1900000004</v>
      </c>
      <c r="V1590" s="13">
        <v>42.56</v>
      </c>
      <c r="W1590" s="13" t="s">
        <v>3728</v>
      </c>
      <c r="X1590" s="16">
        <v>4</v>
      </c>
      <c r="Y1590" t="s">
        <v>20</v>
      </c>
      <c r="Z1590" s="13"/>
    </row>
    <row r="1591" spans="1:26" customFormat="1" hidden="1">
      <c r="A1591">
        <v>1590</v>
      </c>
      <c r="B1591">
        <v>137680</v>
      </c>
      <c r="C1591" t="s">
        <v>3729</v>
      </c>
      <c r="D1591" t="s">
        <v>35</v>
      </c>
      <c r="E1591" t="s">
        <v>2251</v>
      </c>
      <c r="F1591" t="s">
        <v>3730</v>
      </c>
      <c r="G1591" t="s">
        <v>3731</v>
      </c>
      <c r="H1591">
        <v>41</v>
      </c>
      <c r="I1591" s="10">
        <v>43891</v>
      </c>
      <c r="J1591" s="10">
        <v>44559</v>
      </c>
      <c r="K1591" s="10">
        <v>45138</v>
      </c>
      <c r="L1591" s="11">
        <v>6296925.25</v>
      </c>
      <c r="M1591" s="11">
        <v>4823174.55</v>
      </c>
      <c r="N1591" s="11">
        <v>2921385.73</v>
      </c>
      <c r="O1591" s="11">
        <v>515538.63</v>
      </c>
      <c r="P1591" s="11">
        <v>1386250.19</v>
      </c>
      <c r="Q1591" s="11">
        <v>1473750.7</v>
      </c>
      <c r="R1591" s="12">
        <f>Table7[[#This Row],[Solicitat beneficiar]]/Table7[[#This Row],[Valoare totala eligibila, LEI]]</f>
        <v>0.99491023811278001</v>
      </c>
      <c r="S1591" s="11">
        <f>Table7[[#This Row],[Valoare totala eligibila, LEI]]-Table7[[#This Row],[Solicitat beneficiar]]</f>
        <v>24548.80999999959</v>
      </c>
      <c r="T1591" s="11" t="e">
        <f>Table7[[#This Row],[Necesar de finantare lei - valoare eligibila cf. art 6. lit b) - OUG 36/2023]]/#REF!</f>
        <v>#REF!</v>
      </c>
      <c r="U1591" s="11">
        <v>4798625.74</v>
      </c>
      <c r="V1591" s="13">
        <v>99.72</v>
      </c>
      <c r="W1591" s="13" t="s">
        <v>3732</v>
      </c>
      <c r="X1591" s="16">
        <v>1</v>
      </c>
      <c r="Y1591" t="s">
        <v>17</v>
      </c>
      <c r="Z1591" s="13"/>
    </row>
    <row r="1592" spans="1:26" customFormat="1" hidden="1">
      <c r="A1592">
        <v>1591</v>
      </c>
      <c r="B1592">
        <v>137681</v>
      </c>
      <c r="C1592" t="s">
        <v>3733</v>
      </c>
      <c r="D1592" t="s">
        <v>35</v>
      </c>
      <c r="E1592" t="s">
        <v>431</v>
      </c>
      <c r="F1592" t="s">
        <v>3734</v>
      </c>
      <c r="G1592" t="s">
        <v>3735</v>
      </c>
      <c r="H1592">
        <v>34</v>
      </c>
      <c r="I1592" s="10"/>
      <c r="J1592" s="10">
        <v>44413</v>
      </c>
      <c r="K1592" s="10">
        <v>44926</v>
      </c>
      <c r="L1592" s="11">
        <v>1855482.25</v>
      </c>
      <c r="M1592" s="11">
        <v>1559228.78</v>
      </c>
      <c r="N1592" s="11">
        <v>868854.64</v>
      </c>
      <c r="O1592" s="11">
        <v>153327.28</v>
      </c>
      <c r="P1592" s="11">
        <v>537046.86</v>
      </c>
      <c r="Q1592" s="11">
        <v>296253.46999999997</v>
      </c>
      <c r="R1592" s="12">
        <f>Table7[[#This Row],[Solicitat beneficiar]]/Table7[[#This Row],[Valoare totala eligibila, LEI]]</f>
        <v>0.99480060905494572</v>
      </c>
      <c r="S1592" s="11">
        <f>Table7[[#This Row],[Valoare totala eligibila, LEI]]-Table7[[#This Row],[Solicitat beneficiar]]</f>
        <v>8107.0400000000373</v>
      </c>
      <c r="T1592" s="11" t="e">
        <f>Table7[[#This Row],[Necesar de finantare lei - valoare eligibila cf. art 6. lit b) - OUG 36/2023]]/#REF!</f>
        <v>#REF!</v>
      </c>
      <c r="U1592" s="11">
        <v>1551121.74</v>
      </c>
      <c r="V1592" s="13">
        <v>100</v>
      </c>
      <c r="W1592" s="13" t="s">
        <v>308</v>
      </c>
      <c r="X1592" s="16">
        <v>1</v>
      </c>
      <c r="Y1592" t="s">
        <v>17</v>
      </c>
      <c r="Z1592" s="13"/>
    </row>
    <row r="1593" spans="1:26" customFormat="1" hidden="1">
      <c r="A1593">
        <v>1592</v>
      </c>
      <c r="B1593">
        <v>137691</v>
      </c>
      <c r="C1593" t="s">
        <v>3736</v>
      </c>
      <c r="D1593" t="s">
        <v>35</v>
      </c>
      <c r="E1593" t="s">
        <v>431</v>
      </c>
      <c r="F1593" t="s">
        <v>3737</v>
      </c>
      <c r="G1593" t="s">
        <v>2672</v>
      </c>
      <c r="H1593">
        <v>44</v>
      </c>
      <c r="I1593" s="10">
        <v>43922</v>
      </c>
      <c r="J1593" s="10">
        <v>44553</v>
      </c>
      <c r="K1593" s="10">
        <v>45260</v>
      </c>
      <c r="L1593" s="11">
        <v>2037336.16</v>
      </c>
      <c r="M1593" s="11">
        <v>1711672.19</v>
      </c>
      <c r="N1593" s="11">
        <v>1033865.16</v>
      </c>
      <c r="O1593" s="11">
        <v>182446.77</v>
      </c>
      <c r="P1593" s="11">
        <v>495360.26</v>
      </c>
      <c r="Q1593" s="11">
        <v>325663.96999999997</v>
      </c>
      <c r="R1593" s="12">
        <f>Table7[[#This Row],[Solicitat beneficiar]]/Table7[[#This Row],[Valoare totala eligibila, LEI]]</f>
        <v>0.9822898334873339</v>
      </c>
      <c r="S1593" s="11">
        <f>Table7[[#This Row],[Valoare totala eligibila, LEI]]-Table7[[#This Row],[Solicitat beneficiar]]</f>
        <v>30313.999499999918</v>
      </c>
      <c r="T1593" s="11" t="e">
        <f>Table7[[#This Row],[Necesar de finantare lei - valoare eligibila cf. art 6. lit b) - OUG 36/2023]]/#REF!</f>
        <v>#REF!</v>
      </c>
      <c r="U1593" s="11">
        <v>1681358.1905</v>
      </c>
      <c r="V1593" s="13">
        <v>100</v>
      </c>
      <c r="W1593" s="13" t="s">
        <v>3074</v>
      </c>
      <c r="X1593" s="16">
        <v>1</v>
      </c>
      <c r="Y1593" t="s">
        <v>17</v>
      </c>
      <c r="Z1593" s="13"/>
    </row>
    <row r="1594" spans="1:26" customFormat="1" hidden="1">
      <c r="A1594">
        <v>1593</v>
      </c>
      <c r="B1594">
        <v>137700</v>
      </c>
      <c r="C1594" t="s">
        <v>3738</v>
      </c>
      <c r="D1594" t="s">
        <v>35</v>
      </c>
      <c r="E1594" t="s">
        <v>2288</v>
      </c>
      <c r="F1594" t="s">
        <v>3739</v>
      </c>
      <c r="G1594" t="s">
        <v>3740</v>
      </c>
      <c r="H1594">
        <v>46</v>
      </c>
      <c r="I1594" s="10">
        <v>43891</v>
      </c>
      <c r="J1594" s="10">
        <v>44559</v>
      </c>
      <c r="K1594" s="10">
        <v>45290</v>
      </c>
      <c r="L1594" s="11">
        <v>2601844.42</v>
      </c>
      <c r="M1594" s="11">
        <v>2186423.88</v>
      </c>
      <c r="N1594" s="11">
        <v>1332043.93</v>
      </c>
      <c r="O1594" s="11">
        <v>235066.56</v>
      </c>
      <c r="P1594" s="11">
        <v>619313.39</v>
      </c>
      <c r="Q1594" s="11">
        <v>415420.54</v>
      </c>
      <c r="R1594" s="12">
        <f>Table7[[#This Row],[Solicitat beneficiar]]/Table7[[#This Row],[Valoare totala eligibila, LEI]]</f>
        <v>0.9712742526394289</v>
      </c>
      <c r="S1594" s="11">
        <f>Table7[[#This Row],[Valoare totala eligibila, LEI]]-Table7[[#This Row],[Solicitat beneficiar]]</f>
        <v>62806.659999999683</v>
      </c>
      <c r="T1594" s="11" t="e">
        <f>Table7[[#This Row],[Necesar de finantare lei - valoare eligibila cf. art 6. lit b) - OUG 36/2023]]/#REF!</f>
        <v>#REF!</v>
      </c>
      <c r="U1594" s="11">
        <v>2123617.2200000002</v>
      </c>
      <c r="V1594" s="13">
        <v>99</v>
      </c>
      <c r="W1594" s="13" t="s">
        <v>3741</v>
      </c>
      <c r="X1594" s="16">
        <v>2</v>
      </c>
      <c r="Y1594" t="s">
        <v>25</v>
      </c>
      <c r="Z1594" s="13"/>
    </row>
    <row r="1595" spans="1:26" customFormat="1" hidden="1">
      <c r="A1595">
        <v>1594</v>
      </c>
      <c r="B1595">
        <v>137758</v>
      </c>
      <c r="C1595" t="s">
        <v>3742</v>
      </c>
      <c r="D1595" t="s">
        <v>35</v>
      </c>
      <c r="E1595" t="s">
        <v>2288</v>
      </c>
      <c r="F1595" t="s">
        <v>3743</v>
      </c>
      <c r="G1595" t="s">
        <v>3744</v>
      </c>
      <c r="H1595">
        <v>43</v>
      </c>
      <c r="I1595" s="10">
        <v>43831</v>
      </c>
      <c r="J1595" s="10">
        <v>44456</v>
      </c>
      <c r="K1595" s="10">
        <v>45138</v>
      </c>
      <c r="L1595" s="11">
        <v>9320837.3800000008</v>
      </c>
      <c r="M1595" s="11">
        <v>7762485.2300000004</v>
      </c>
      <c r="N1595" s="11">
        <v>4087894.41</v>
      </c>
      <c r="O1595" s="11">
        <v>721393.13</v>
      </c>
      <c r="P1595" s="11">
        <v>2953197.69</v>
      </c>
      <c r="Q1595" s="11">
        <v>1558352.15</v>
      </c>
      <c r="R1595" s="12">
        <f>Table7[[#This Row],[Solicitat beneficiar]]/Table7[[#This Row],[Valoare totala eligibila, LEI]]</f>
        <v>0.98058658979245483</v>
      </c>
      <c r="S1595" s="11">
        <f>Table7[[#This Row],[Valoare totala eligibila, LEI]]-Table7[[#This Row],[Solicitat beneficiar]]</f>
        <v>150696.31000000052</v>
      </c>
      <c r="T1595" s="11" t="e">
        <f>Table7[[#This Row],[Necesar de finantare lei - valoare eligibila cf. art 6. lit b) - OUG 36/2023]]/#REF!</f>
        <v>#REF!</v>
      </c>
      <c r="U1595" s="11">
        <v>7611788.9199999999</v>
      </c>
      <c r="V1595" s="13">
        <v>100</v>
      </c>
      <c r="W1595" s="13" t="s">
        <v>3745</v>
      </c>
      <c r="X1595" s="16">
        <v>1</v>
      </c>
      <c r="Y1595" t="s">
        <v>17</v>
      </c>
      <c r="Z1595" s="13"/>
    </row>
    <row r="1596" spans="1:26" customFormat="1" hidden="1">
      <c r="A1596">
        <v>1595</v>
      </c>
      <c r="B1596">
        <v>137775</v>
      </c>
      <c r="C1596" t="s">
        <v>3746</v>
      </c>
      <c r="D1596" t="s">
        <v>35</v>
      </c>
      <c r="E1596" t="s">
        <v>2288</v>
      </c>
      <c r="F1596" t="s">
        <v>3747</v>
      </c>
      <c r="G1596" t="s">
        <v>3748</v>
      </c>
      <c r="H1596">
        <v>39</v>
      </c>
      <c r="I1596" s="10">
        <v>43922</v>
      </c>
      <c r="J1596" s="10">
        <v>44551</v>
      </c>
      <c r="K1596" s="10">
        <v>45107</v>
      </c>
      <c r="L1596" s="11">
        <v>4884325.8499999996</v>
      </c>
      <c r="M1596" s="11">
        <v>4093411.5</v>
      </c>
      <c r="N1596" s="11">
        <v>2482655.75</v>
      </c>
      <c r="O1596" s="11">
        <v>438115.7</v>
      </c>
      <c r="P1596" s="11">
        <v>1172640.05</v>
      </c>
      <c r="Q1596" s="11">
        <v>790914.35</v>
      </c>
      <c r="R1596" s="12">
        <f>Table7[[#This Row],[Solicitat beneficiar]]/Table7[[#This Row],[Valoare totala eligibila, LEI]]</f>
        <v>0.96219693524582128</v>
      </c>
      <c r="S1596" s="11">
        <f>Table7[[#This Row],[Valoare totala eligibila, LEI]]-Table7[[#This Row],[Solicitat beneficiar]]</f>
        <v>154743.5</v>
      </c>
      <c r="T1596" s="11" t="e">
        <f>Table7[[#This Row],[Necesar de finantare lei - valoare eligibila cf. art 6. lit b) - OUG 36/2023]]/#REF!</f>
        <v>#REF!</v>
      </c>
      <c r="U1596" s="11">
        <v>3938668</v>
      </c>
      <c r="V1596" s="13">
        <v>100</v>
      </c>
      <c r="W1596" s="13" t="s">
        <v>3749</v>
      </c>
      <c r="X1596" s="16">
        <v>1</v>
      </c>
      <c r="Y1596" t="s">
        <v>17</v>
      </c>
      <c r="Z1596" s="13"/>
    </row>
    <row r="1597" spans="1:26" customFormat="1" hidden="1">
      <c r="A1597">
        <v>1596</v>
      </c>
      <c r="B1597">
        <v>137807</v>
      </c>
      <c r="C1597" t="s">
        <v>3750</v>
      </c>
      <c r="D1597" t="s">
        <v>35</v>
      </c>
      <c r="E1597" t="s">
        <v>2251</v>
      </c>
      <c r="F1597" t="s">
        <v>3751</v>
      </c>
      <c r="G1597" t="s">
        <v>3752</v>
      </c>
      <c r="H1597">
        <v>46</v>
      </c>
      <c r="I1597" s="10">
        <v>43845</v>
      </c>
      <c r="J1597" s="10">
        <v>44386</v>
      </c>
      <c r="K1597" s="10">
        <v>45230</v>
      </c>
      <c r="L1597" s="11">
        <v>7847812</v>
      </c>
      <c r="M1597" s="11">
        <v>6573200</v>
      </c>
      <c r="N1597" s="11">
        <v>3468994.5</v>
      </c>
      <c r="O1597" s="11">
        <v>612175.5</v>
      </c>
      <c r="P1597" s="11">
        <v>2492030</v>
      </c>
      <c r="Q1597" s="11">
        <v>1274612</v>
      </c>
      <c r="R1597" s="12">
        <f>Table7[[#This Row],[Solicitat beneficiar]]/Table7[[#This Row],[Valoare totala eligibila, LEI]]</f>
        <v>0.906795901539585</v>
      </c>
      <c r="S1597" s="11">
        <f>Table7[[#This Row],[Valoare totala eligibila, LEI]]-Table7[[#This Row],[Solicitat beneficiar]]</f>
        <v>612649.1799999997</v>
      </c>
      <c r="T1597" s="11" t="e">
        <f>Table7[[#This Row],[Necesar de finantare lei - valoare eligibila cf. art 6. lit b) - OUG 36/2023]]/#REF!</f>
        <v>#REF!</v>
      </c>
      <c r="U1597" s="11">
        <v>5960550.8200000003</v>
      </c>
      <c r="V1597" s="13">
        <v>93.63</v>
      </c>
      <c r="W1597" s="13" t="s">
        <v>3753</v>
      </c>
      <c r="X1597" s="16">
        <v>2</v>
      </c>
      <c r="Y1597" t="s">
        <v>25</v>
      </c>
      <c r="Z1597" s="13"/>
    </row>
    <row r="1598" spans="1:26" customFormat="1" hidden="1">
      <c r="A1598">
        <v>1597</v>
      </c>
      <c r="B1598">
        <v>137846</v>
      </c>
      <c r="C1598" t="s">
        <v>3754</v>
      </c>
      <c r="D1598" t="s">
        <v>35</v>
      </c>
      <c r="E1598" t="s">
        <v>456</v>
      </c>
      <c r="F1598" t="s">
        <v>3755</v>
      </c>
      <c r="G1598" t="s">
        <v>2687</v>
      </c>
      <c r="H1598">
        <v>45</v>
      </c>
      <c r="I1598" s="10">
        <v>43922</v>
      </c>
      <c r="J1598" s="10">
        <v>44532</v>
      </c>
      <c r="K1598" s="10">
        <v>45291</v>
      </c>
      <c r="L1598" s="11">
        <v>8271493.5099999998</v>
      </c>
      <c r="M1598" s="11">
        <v>6847480</v>
      </c>
      <c r="N1598" s="11">
        <v>4087000.6</v>
      </c>
      <c r="O1598" s="11">
        <v>721235.4</v>
      </c>
      <c r="P1598" s="11">
        <v>2039244</v>
      </c>
      <c r="Q1598" s="11">
        <v>1424013.51</v>
      </c>
      <c r="R1598" s="12">
        <f>Table7[[#This Row],[Solicitat beneficiar]]/Table7[[#This Row],[Valoare totala eligibila, LEI]]</f>
        <v>0.96908426165538264</v>
      </c>
      <c r="S1598" s="11">
        <f>Table7[[#This Row],[Valoare totala eligibila, LEI]]-Table7[[#This Row],[Solicitat beneficiar]]</f>
        <v>211694.90000000037</v>
      </c>
      <c r="T1598" s="11" t="e">
        <f>Table7[[#This Row],[Necesar de finantare lei - valoare eligibila cf. art 6. lit b) - OUG 36/2023]]/#REF!</f>
        <v>#REF!</v>
      </c>
      <c r="U1598" s="11">
        <v>6635785.0999999996</v>
      </c>
      <c r="V1598" s="13">
        <v>5.01</v>
      </c>
      <c r="W1598" s="13" t="s">
        <v>3756</v>
      </c>
      <c r="X1598" s="16">
        <v>2</v>
      </c>
      <c r="Y1598" t="s">
        <v>25</v>
      </c>
      <c r="Z1598" s="13"/>
    </row>
    <row r="1599" spans="1:26" customFormat="1" hidden="1">
      <c r="A1599">
        <v>1598</v>
      </c>
      <c r="B1599">
        <v>137849</v>
      </c>
      <c r="C1599" t="s">
        <v>3757</v>
      </c>
      <c r="D1599" t="s">
        <v>35</v>
      </c>
      <c r="E1599" t="s">
        <v>456</v>
      </c>
      <c r="F1599" t="s">
        <v>3758</v>
      </c>
      <c r="G1599" t="s">
        <v>2743</v>
      </c>
      <c r="H1599">
        <v>45</v>
      </c>
      <c r="I1599" s="10">
        <v>43922</v>
      </c>
      <c r="J1599" s="10">
        <v>44559</v>
      </c>
      <c r="K1599" s="10">
        <v>45291</v>
      </c>
      <c r="L1599" s="11">
        <v>8273578.6799999997</v>
      </c>
      <c r="M1599" s="11">
        <v>6857770</v>
      </c>
      <c r="N1599" s="11">
        <v>4087513.15</v>
      </c>
      <c r="O1599" s="11">
        <v>721325.85</v>
      </c>
      <c r="P1599" s="11">
        <v>2048931</v>
      </c>
      <c r="Q1599" s="11">
        <v>1415808.68</v>
      </c>
      <c r="R1599" s="12">
        <f>Table7[[#This Row],[Solicitat beneficiar]]/Table7[[#This Row],[Valoare totala eligibila, LEI]]</f>
        <v>0.98469281996917368</v>
      </c>
      <c r="S1599" s="11">
        <f>Table7[[#This Row],[Valoare totala eligibila, LEI]]-Table7[[#This Row],[Solicitat beneficiar]]</f>
        <v>104973.12000000011</v>
      </c>
      <c r="T1599" s="11" t="e">
        <f>Table7[[#This Row],[Necesar de finantare lei - valoare eligibila cf. art 6. lit b) - OUG 36/2023]]/#REF!</f>
        <v>#REF!</v>
      </c>
      <c r="U1599" s="11">
        <v>6752796.8799999999</v>
      </c>
      <c r="V1599" s="13">
        <v>4.99</v>
      </c>
      <c r="W1599" s="13" t="s">
        <v>3759</v>
      </c>
      <c r="X1599" s="16">
        <v>2</v>
      </c>
      <c r="Y1599" t="s">
        <v>25</v>
      </c>
      <c r="Z1599" s="13"/>
    </row>
    <row r="1600" spans="1:26" customFormat="1" hidden="1">
      <c r="A1600">
        <v>1599</v>
      </c>
      <c r="B1600">
        <v>137851</v>
      </c>
      <c r="C1600" t="s">
        <v>3760</v>
      </c>
      <c r="D1600" t="s">
        <v>35</v>
      </c>
      <c r="E1600" t="s">
        <v>335</v>
      </c>
      <c r="F1600" t="s">
        <v>3761</v>
      </c>
      <c r="G1600" t="s">
        <v>500</v>
      </c>
      <c r="H1600">
        <v>32</v>
      </c>
      <c r="I1600" s="10">
        <v>43923</v>
      </c>
      <c r="J1600" s="10">
        <v>44466</v>
      </c>
      <c r="K1600" s="10">
        <v>44895</v>
      </c>
      <c r="L1600" s="11">
        <v>8135175.8700000001</v>
      </c>
      <c r="M1600" s="11">
        <v>6829282.2400000002</v>
      </c>
      <c r="N1600" s="11">
        <v>4088310.93</v>
      </c>
      <c r="O1600" s="11">
        <v>721466.64</v>
      </c>
      <c r="P1600" s="11">
        <v>2019504.67</v>
      </c>
      <c r="Q1600" s="11">
        <v>1305893.6299999999</v>
      </c>
      <c r="R1600" s="12">
        <f>Table7[[#This Row],[Solicitat beneficiar]]/Table7[[#This Row],[Valoare totala eligibila, LEI]]</f>
        <v>0.99694974387235158</v>
      </c>
      <c r="S1600" s="11">
        <f>Table7[[#This Row],[Valoare totala eligibila, LEI]]-Table7[[#This Row],[Solicitat beneficiar]]</f>
        <v>20831.060000000522</v>
      </c>
      <c r="T1600" s="11" t="e">
        <f>Table7[[#This Row],[Necesar de finantare lei - valoare eligibila cf. art 6. lit b) - OUG 36/2023]]/#REF!</f>
        <v>#REF!</v>
      </c>
      <c r="U1600" s="11">
        <v>6808451.1799999997</v>
      </c>
      <c r="V1600" s="13">
        <v>100</v>
      </c>
      <c r="W1600" s="13" t="s">
        <v>2861</v>
      </c>
      <c r="X1600" s="16">
        <v>1</v>
      </c>
      <c r="Y1600" t="s">
        <v>17</v>
      </c>
      <c r="Z1600" s="13"/>
    </row>
    <row r="1601" spans="1:26" customFormat="1" hidden="1">
      <c r="A1601">
        <v>1600</v>
      </c>
      <c r="B1601">
        <v>137878</v>
      </c>
      <c r="C1601" t="s">
        <v>3762</v>
      </c>
      <c r="D1601" t="s">
        <v>35</v>
      </c>
      <c r="E1601" t="s">
        <v>2288</v>
      </c>
      <c r="F1601" t="s">
        <v>3763</v>
      </c>
      <c r="G1601" t="s">
        <v>3764</v>
      </c>
      <c r="H1601">
        <v>36</v>
      </c>
      <c r="I1601" s="10">
        <v>43922</v>
      </c>
      <c r="J1601" s="10">
        <v>44453</v>
      </c>
      <c r="K1601" s="10">
        <v>45016</v>
      </c>
      <c r="L1601" s="11">
        <v>6964159.9900000002</v>
      </c>
      <c r="M1601" s="11">
        <v>5852235.2800000003</v>
      </c>
      <c r="N1601" s="11">
        <v>3570175.22</v>
      </c>
      <c r="O1601" s="11">
        <v>630030.91</v>
      </c>
      <c r="P1601" s="11">
        <v>1652029.15</v>
      </c>
      <c r="Q1601" s="11">
        <v>1111924.71</v>
      </c>
      <c r="R1601" s="12">
        <f>Table7[[#This Row],[Solicitat beneficiar]]/Table7[[#This Row],[Valoare totala eligibila, LEI]]</f>
        <v>0.99873916039821276</v>
      </c>
      <c r="S1601" s="11">
        <f>Table7[[#This Row],[Valoare totala eligibila, LEI]]-Table7[[#This Row],[Solicitat beneficiar]]</f>
        <v>7378.730000000447</v>
      </c>
      <c r="T1601" s="11" t="e">
        <f>Table7[[#This Row],[Necesar de finantare lei - valoare eligibila cf. art 6. lit b) - OUG 36/2023]]/#REF!</f>
        <v>#REF!</v>
      </c>
      <c r="U1601" s="11">
        <v>5844856.5499999998</v>
      </c>
      <c r="V1601" s="13">
        <v>100</v>
      </c>
      <c r="W1601" s="13" t="s">
        <v>3765</v>
      </c>
      <c r="X1601" s="16">
        <v>1</v>
      </c>
      <c r="Y1601" t="s">
        <v>17</v>
      </c>
      <c r="Z1601" s="13"/>
    </row>
    <row r="1602" spans="1:26" customFormat="1" hidden="1">
      <c r="A1602">
        <v>1601</v>
      </c>
      <c r="B1602">
        <v>137967</v>
      </c>
      <c r="C1602" t="s">
        <v>3766</v>
      </c>
      <c r="D1602" t="s">
        <v>35</v>
      </c>
      <c r="E1602" t="s">
        <v>431</v>
      </c>
      <c r="F1602" t="s">
        <v>3767</v>
      </c>
      <c r="G1602" t="s">
        <v>2306</v>
      </c>
      <c r="H1602">
        <v>10</v>
      </c>
      <c r="I1602" s="10">
        <v>44531</v>
      </c>
      <c r="J1602" s="10">
        <v>44553</v>
      </c>
      <c r="K1602" s="10">
        <v>44834</v>
      </c>
      <c r="L1602" s="11">
        <v>1764567.06</v>
      </c>
      <c r="M1602" s="11">
        <v>1488220.04</v>
      </c>
      <c r="N1602" s="11">
        <v>901975.74</v>
      </c>
      <c r="O1602" s="11">
        <v>159172.18</v>
      </c>
      <c r="P1602" s="11">
        <v>427072.12</v>
      </c>
      <c r="Q1602" s="11">
        <v>276347.02</v>
      </c>
      <c r="R1602" s="12">
        <f>Table7[[#This Row],[Solicitat beneficiar]]/Table7[[#This Row],[Valoare totala eligibila, LEI]]</f>
        <v>0.97082077997014482</v>
      </c>
      <c r="S1602" s="11">
        <f>Table7[[#This Row],[Valoare totala eligibila, LEI]]-Table7[[#This Row],[Solicitat beneficiar]]</f>
        <v>43425.09999999986</v>
      </c>
      <c r="T1602" s="11" t="e">
        <f>Table7[[#This Row],[Necesar de finantare lei - valoare eligibila cf. art 6. lit b) - OUG 36/2023]]/#REF!</f>
        <v>#REF!</v>
      </c>
      <c r="U1602" s="11">
        <v>1444794.9400000002</v>
      </c>
      <c r="V1602" s="13">
        <v>100</v>
      </c>
      <c r="W1602" s="13" t="s">
        <v>3768</v>
      </c>
      <c r="X1602" s="16">
        <v>1</v>
      </c>
      <c r="Y1602" t="s">
        <v>17</v>
      </c>
      <c r="Z1602" s="13"/>
    </row>
    <row r="1603" spans="1:26" customFormat="1" hidden="1">
      <c r="A1603">
        <v>1602</v>
      </c>
      <c r="B1603">
        <v>137968</v>
      </c>
      <c r="C1603" t="s">
        <v>3769</v>
      </c>
      <c r="D1603" t="s">
        <v>35</v>
      </c>
      <c r="E1603" t="s">
        <v>2288</v>
      </c>
      <c r="F1603" t="s">
        <v>3770</v>
      </c>
      <c r="G1603" t="s">
        <v>2340</v>
      </c>
      <c r="H1603">
        <v>41</v>
      </c>
      <c r="I1603" s="10">
        <v>43922</v>
      </c>
      <c r="J1603" s="10">
        <v>44440</v>
      </c>
      <c r="K1603" s="10">
        <v>45169</v>
      </c>
      <c r="L1603" s="11">
        <v>4583127.5599999996</v>
      </c>
      <c r="M1603" s="11">
        <v>3850917.68</v>
      </c>
      <c r="N1603" s="11">
        <v>2331567.39</v>
      </c>
      <c r="O1603" s="11">
        <v>411453.06</v>
      </c>
      <c r="P1603" s="11">
        <v>1107897.23</v>
      </c>
      <c r="Q1603" s="11">
        <v>732209.88</v>
      </c>
      <c r="R1603" s="12">
        <f>Table7[[#This Row],[Solicitat beneficiar]]/Table7[[#This Row],[Valoare totala eligibila, LEI]]</f>
        <v>0.89303542577934303</v>
      </c>
      <c r="S1603" s="11">
        <f>Table7[[#This Row],[Valoare totala eligibila, LEI]]-Table7[[#This Row],[Solicitat beneficiar]]</f>
        <v>411911.77</v>
      </c>
      <c r="T1603" s="11" t="e">
        <f>Table7[[#This Row],[Necesar de finantare lei - valoare eligibila cf. art 6. lit b) - OUG 36/2023]]/#REF!</f>
        <v>#REF!</v>
      </c>
      <c r="U1603" s="11">
        <v>3439005.91</v>
      </c>
      <c r="V1603" s="13">
        <v>100</v>
      </c>
      <c r="W1603" s="13" t="s">
        <v>3771</v>
      </c>
      <c r="X1603" s="16">
        <v>2</v>
      </c>
      <c r="Y1603" t="s">
        <v>25</v>
      </c>
      <c r="Z1603" s="13"/>
    </row>
    <row r="1604" spans="1:26" customFormat="1" hidden="1">
      <c r="A1604">
        <v>1603</v>
      </c>
      <c r="B1604">
        <v>137983</v>
      </c>
      <c r="C1604" t="s">
        <v>3772</v>
      </c>
      <c r="D1604" t="s">
        <v>35</v>
      </c>
      <c r="E1604" t="s">
        <v>431</v>
      </c>
      <c r="F1604" t="s">
        <v>3773</v>
      </c>
      <c r="G1604" t="s">
        <v>3774</v>
      </c>
      <c r="H1604">
        <v>43</v>
      </c>
      <c r="I1604" s="10">
        <v>43922</v>
      </c>
      <c r="J1604" s="10">
        <v>44551</v>
      </c>
      <c r="K1604" s="10">
        <v>45230</v>
      </c>
      <c r="L1604" s="11">
        <v>9533049.7400000002</v>
      </c>
      <c r="M1604" s="11">
        <v>8010966.1600000001</v>
      </c>
      <c r="N1604" s="11">
        <v>4088407.74</v>
      </c>
      <c r="O1604" s="11">
        <v>721483.72</v>
      </c>
      <c r="P1604" s="11">
        <v>3201074.7</v>
      </c>
      <c r="Q1604" s="11">
        <v>1522083.58</v>
      </c>
      <c r="R1604" s="12">
        <f>Table7[[#This Row],[Solicitat beneficiar]]/Table7[[#This Row],[Valoare totala eligibila, LEI]]</f>
        <v>0</v>
      </c>
      <c r="S1604" s="11">
        <f>Table7[[#This Row],[Valoare totala eligibila, LEI]]-Table7[[#This Row],[Solicitat beneficiar]]</f>
        <v>8010966.1600000001</v>
      </c>
      <c r="T1604" s="11" t="e">
        <f>Table7[[#This Row],[Necesar de finantare lei - valoare eligibila cf. art 6. lit b) - OUG 36/2023]]/#REF!</f>
        <v>#REF!</v>
      </c>
      <c r="U1604" s="11">
        <v>0</v>
      </c>
      <c r="V1604" s="13">
        <v>70.06</v>
      </c>
      <c r="W1604" s="13" t="s">
        <v>3775</v>
      </c>
      <c r="X1604" s="16">
        <v>2</v>
      </c>
      <c r="Y1604" t="s">
        <v>25</v>
      </c>
      <c r="Z1604" s="13"/>
    </row>
    <row r="1605" spans="1:26" customFormat="1" hidden="1">
      <c r="A1605">
        <v>1604</v>
      </c>
      <c r="B1605">
        <v>138039</v>
      </c>
      <c r="C1605" t="s">
        <v>3776</v>
      </c>
      <c r="D1605" t="s">
        <v>35</v>
      </c>
      <c r="E1605" t="s">
        <v>456</v>
      </c>
      <c r="F1605" t="s">
        <v>3777</v>
      </c>
      <c r="G1605" t="s">
        <v>3778</v>
      </c>
      <c r="H1605">
        <v>44</v>
      </c>
      <c r="I1605" s="10">
        <v>43901</v>
      </c>
      <c r="J1605" s="10">
        <v>44559</v>
      </c>
      <c r="K1605" s="10">
        <v>45230</v>
      </c>
      <c r="L1605" s="11">
        <v>7995428.0599999996</v>
      </c>
      <c r="M1605" s="11">
        <v>6723874.75</v>
      </c>
      <c r="N1605" s="11">
        <v>4077849.03</v>
      </c>
      <c r="O1605" s="11">
        <v>719620.37</v>
      </c>
      <c r="P1605" s="11">
        <v>1926405.35</v>
      </c>
      <c r="Q1605" s="11">
        <v>1271553.31</v>
      </c>
      <c r="R1605" s="12">
        <f>Table7[[#This Row],[Solicitat beneficiar]]/Table7[[#This Row],[Valoare totala eligibila, LEI]]</f>
        <v>1.963153760411733E-2</v>
      </c>
      <c r="S1605" s="11">
        <f>Table7[[#This Row],[Valoare totala eligibila, LEI]]-Table7[[#This Row],[Solicitat beneficiar]]</f>
        <v>6591874.75</v>
      </c>
      <c r="T1605" s="11" t="e">
        <f>Table7[[#This Row],[Necesar de finantare lei - valoare eligibila cf. art 6. lit b) - OUG 36/2023]]/#REF!</f>
        <v>#REF!</v>
      </c>
      <c r="U1605" s="11">
        <v>132000</v>
      </c>
      <c r="V1605" s="13">
        <v>21</v>
      </c>
      <c r="W1605" s="13" t="s">
        <v>3779</v>
      </c>
      <c r="X1605" s="16">
        <v>5</v>
      </c>
      <c r="Y1605" t="s">
        <v>21</v>
      </c>
      <c r="Z1605" s="13"/>
    </row>
    <row r="1606" spans="1:26" customFormat="1" hidden="1">
      <c r="A1606">
        <v>1605</v>
      </c>
      <c r="B1606">
        <v>138048</v>
      </c>
      <c r="C1606" t="s">
        <v>3780</v>
      </c>
      <c r="D1606" t="s">
        <v>35</v>
      </c>
      <c r="E1606" t="s">
        <v>431</v>
      </c>
      <c r="F1606" t="s">
        <v>3781</v>
      </c>
      <c r="G1606" t="s">
        <v>3782</v>
      </c>
      <c r="H1606">
        <v>57</v>
      </c>
      <c r="I1606" s="10"/>
      <c r="J1606" s="10">
        <v>43556</v>
      </c>
      <c r="K1606" s="10">
        <v>45291</v>
      </c>
      <c r="L1606" s="11">
        <v>17369597.260000002</v>
      </c>
      <c r="M1606" s="11">
        <v>6699228.5599999996</v>
      </c>
      <c r="N1606" s="11">
        <v>4085436.09</v>
      </c>
      <c r="O1606" s="11">
        <v>720959.29</v>
      </c>
      <c r="P1606" s="11">
        <v>1892833.18</v>
      </c>
      <c r="Q1606" s="11">
        <v>10670368.699999999</v>
      </c>
      <c r="R1606" s="12">
        <f>Table7[[#This Row],[Solicitat beneficiar]]/Table7[[#This Row],[Valoare totala eligibila, LEI]]</f>
        <v>0</v>
      </c>
      <c r="S1606" s="11">
        <f>Table7[[#This Row],[Valoare totala eligibila, LEI]]-Table7[[#This Row],[Solicitat beneficiar]]</f>
        <v>6699228.5599999996</v>
      </c>
      <c r="T1606" s="11" t="e">
        <f>Table7[[#This Row],[Necesar de finantare lei - valoare eligibila cf. art 6. lit b) - OUG 36/2023]]/#REF!</f>
        <v>#REF!</v>
      </c>
      <c r="U1606" s="11">
        <v>0</v>
      </c>
      <c r="V1606" s="13">
        <v>0.2</v>
      </c>
      <c r="W1606" s="13" t="s">
        <v>3783</v>
      </c>
      <c r="X1606" s="16">
        <v>0</v>
      </c>
      <c r="Y1606" t="s">
        <v>19</v>
      </c>
      <c r="Z1606" s="13"/>
    </row>
    <row r="1607" spans="1:26" customFormat="1" hidden="1">
      <c r="A1607">
        <v>1606</v>
      </c>
      <c r="B1607">
        <v>138107</v>
      </c>
      <c r="C1607" t="s">
        <v>3784</v>
      </c>
      <c r="D1607" t="s">
        <v>35</v>
      </c>
      <c r="E1607" t="s">
        <v>2251</v>
      </c>
      <c r="F1607" t="s">
        <v>3785</v>
      </c>
      <c r="G1607" t="s">
        <v>3786</v>
      </c>
      <c r="H1607">
        <v>46</v>
      </c>
      <c r="I1607" s="10"/>
      <c r="J1607" s="10">
        <v>44376</v>
      </c>
      <c r="K1607" s="10">
        <v>45291</v>
      </c>
      <c r="L1607" s="11">
        <v>8072722</v>
      </c>
      <c r="M1607" s="11">
        <v>6783800</v>
      </c>
      <c r="N1607" s="11">
        <v>4088347</v>
      </c>
      <c r="O1607" s="11">
        <v>721473</v>
      </c>
      <c r="P1607" s="11">
        <v>1973980</v>
      </c>
      <c r="Q1607" s="11">
        <v>1288922</v>
      </c>
      <c r="R1607" s="12">
        <f>Table7[[#This Row],[Solicitat beneficiar]]/Table7[[#This Row],[Valoare totala eligibila, LEI]]</f>
        <v>0.88357558005837433</v>
      </c>
      <c r="S1607" s="11">
        <f>Table7[[#This Row],[Valoare totala eligibila, LEI]]-Table7[[#This Row],[Solicitat beneficiar]]</f>
        <v>789799.98000000045</v>
      </c>
      <c r="T1607" s="11" t="e">
        <f>Table7[[#This Row],[Necesar de finantare lei - valoare eligibila cf. art 6. lit b) - OUG 36/2023]]/#REF!</f>
        <v>#REF!</v>
      </c>
      <c r="U1607" s="11">
        <v>5994000.0199999996</v>
      </c>
      <c r="V1607" s="13">
        <v>88.32</v>
      </c>
      <c r="W1607" s="13" t="s">
        <v>3787</v>
      </c>
      <c r="X1607" s="16">
        <v>2</v>
      </c>
      <c r="Y1607" t="s">
        <v>25</v>
      </c>
      <c r="Z1607" s="13"/>
    </row>
    <row r="1608" spans="1:26" customFormat="1" hidden="1">
      <c r="A1608">
        <v>1607</v>
      </c>
      <c r="B1608">
        <v>138109</v>
      </c>
      <c r="C1608" t="s">
        <v>3788</v>
      </c>
      <c r="D1608" t="s">
        <v>35</v>
      </c>
      <c r="E1608" t="s">
        <v>431</v>
      </c>
      <c r="F1608" t="s">
        <v>3789</v>
      </c>
      <c r="G1608" t="s">
        <v>3790</v>
      </c>
      <c r="H1608">
        <v>36</v>
      </c>
      <c r="I1608" s="10"/>
      <c r="J1608" s="10">
        <v>44559</v>
      </c>
      <c r="K1608" s="10">
        <v>44985</v>
      </c>
      <c r="L1608" s="11">
        <v>2203613.0499999998</v>
      </c>
      <c r="M1608" s="11">
        <v>1717617</v>
      </c>
      <c r="N1608" s="11">
        <v>1064943.67</v>
      </c>
      <c r="O1608" s="11">
        <v>187931.23</v>
      </c>
      <c r="P1608" s="11">
        <v>464742.1</v>
      </c>
      <c r="Q1608" s="11">
        <v>485996.05</v>
      </c>
      <c r="R1608" s="12">
        <f>Table7[[#This Row],[Solicitat beneficiar]]/Table7[[#This Row],[Valoare totala eligibila, LEI]]</f>
        <v>0.94522878499688812</v>
      </c>
      <c r="S1608" s="11">
        <f>Table7[[#This Row],[Valoare totala eligibila, LEI]]-Table7[[#This Row],[Solicitat beneficiar]]</f>
        <v>94075.969999999972</v>
      </c>
      <c r="T1608" s="11" t="e">
        <f>Table7[[#This Row],[Necesar de finantare lei - valoare eligibila cf. art 6. lit b) - OUG 36/2023]]/#REF!</f>
        <v>#REF!</v>
      </c>
      <c r="U1608" s="11">
        <v>1623541.03</v>
      </c>
      <c r="V1608" s="13">
        <v>100</v>
      </c>
      <c r="W1608" s="13" t="s">
        <v>308</v>
      </c>
      <c r="X1608" s="16">
        <v>1</v>
      </c>
      <c r="Y1608" t="s">
        <v>17</v>
      </c>
      <c r="Z1608" s="13"/>
    </row>
    <row r="1609" spans="1:26" customFormat="1" hidden="1">
      <c r="A1609">
        <v>1608</v>
      </c>
      <c r="B1609">
        <v>138147</v>
      </c>
      <c r="C1609" t="s">
        <v>3791</v>
      </c>
      <c r="D1609" t="s">
        <v>35</v>
      </c>
      <c r="E1609" t="s">
        <v>2251</v>
      </c>
      <c r="F1609" t="s">
        <v>3792</v>
      </c>
      <c r="G1609" t="s">
        <v>3793</v>
      </c>
      <c r="H1609">
        <v>45</v>
      </c>
      <c r="I1609" s="10"/>
      <c r="J1609" s="10">
        <v>44553</v>
      </c>
      <c r="K1609" s="10">
        <v>45291</v>
      </c>
      <c r="L1609" s="11">
        <v>8063773.2000000002</v>
      </c>
      <c r="M1609" s="11">
        <v>6762674</v>
      </c>
      <c r="N1609" s="11">
        <v>4088398.52</v>
      </c>
      <c r="O1609" s="11">
        <v>721482.08</v>
      </c>
      <c r="P1609" s="11">
        <v>1952793.4</v>
      </c>
      <c r="Q1609" s="11">
        <v>1301099.2</v>
      </c>
      <c r="R1609" s="12">
        <f>Table7[[#This Row],[Solicitat beneficiar]]/Table7[[#This Row],[Valoare totala eligibila, LEI]]</f>
        <v>0.88376705575338987</v>
      </c>
      <c r="S1609" s="11">
        <f>Table7[[#This Row],[Valoare totala eligibila, LEI]]-Table7[[#This Row],[Solicitat beneficiar]]</f>
        <v>786045.50999999978</v>
      </c>
      <c r="T1609" s="11" t="e">
        <f>Table7[[#This Row],[Necesar de finantare lei - valoare eligibila cf. art 6. lit b) - OUG 36/2023]]/#REF!</f>
        <v>#REF!</v>
      </c>
      <c r="U1609" s="11">
        <v>5976628.4900000002</v>
      </c>
      <c r="V1609" s="13">
        <v>0</v>
      </c>
      <c r="W1609" s="13" t="s">
        <v>3794</v>
      </c>
      <c r="X1609" s="16">
        <v>2</v>
      </c>
      <c r="Y1609" t="s">
        <v>25</v>
      </c>
      <c r="Z1609" s="13"/>
    </row>
    <row r="1610" spans="1:26" customFormat="1" hidden="1">
      <c r="A1610">
        <v>1609</v>
      </c>
      <c r="B1610">
        <v>138157</v>
      </c>
      <c r="C1610" t="s">
        <v>3795</v>
      </c>
      <c r="D1610" t="s">
        <v>35</v>
      </c>
      <c r="E1610" t="s">
        <v>335</v>
      </c>
      <c r="F1610" t="s">
        <v>3796</v>
      </c>
      <c r="G1610" t="s">
        <v>3797</v>
      </c>
      <c r="H1610">
        <v>45</v>
      </c>
      <c r="I1610" s="10">
        <v>43922</v>
      </c>
      <c r="J1610" s="10">
        <v>44487</v>
      </c>
      <c r="K1610" s="10">
        <v>45291</v>
      </c>
      <c r="L1610" s="11">
        <v>7804645.46</v>
      </c>
      <c r="M1610" s="11">
        <v>6514605.5899999999</v>
      </c>
      <c r="N1610" s="11">
        <v>3942728.98</v>
      </c>
      <c r="O1610" s="11">
        <v>695775.7</v>
      </c>
      <c r="P1610" s="11">
        <v>1876100.91</v>
      </c>
      <c r="Q1610" s="11">
        <v>1290039.8700000001</v>
      </c>
      <c r="R1610" s="12">
        <f>Table7[[#This Row],[Solicitat beneficiar]]/Table7[[#This Row],[Valoare totala eligibila, LEI]]</f>
        <v>0.65029605115357414</v>
      </c>
      <c r="S1610" s="11">
        <f>Table7[[#This Row],[Valoare totala eligibila, LEI]]-Table7[[#This Row],[Solicitat beneficiar]]</f>
        <v>2278183.2999999998</v>
      </c>
      <c r="T1610" s="11" t="e">
        <f>Table7[[#This Row],[Necesar de finantare lei - valoare eligibila cf. art 6. lit b) - OUG 36/2023]]/#REF!</f>
        <v>#REF!</v>
      </c>
      <c r="U1610" s="11">
        <v>4236422.29</v>
      </c>
      <c r="V1610" s="13">
        <v>3.28</v>
      </c>
      <c r="W1610" s="13" t="s">
        <v>3798</v>
      </c>
      <c r="X1610" s="16">
        <v>2</v>
      </c>
      <c r="Y1610" t="s">
        <v>25</v>
      </c>
      <c r="Z1610" s="13"/>
    </row>
    <row r="1611" spans="1:26" customFormat="1" hidden="1">
      <c r="A1611">
        <v>1610</v>
      </c>
      <c r="B1611">
        <v>138167</v>
      </c>
      <c r="C1611" t="s">
        <v>3799</v>
      </c>
      <c r="D1611" t="s">
        <v>35</v>
      </c>
      <c r="E1611" t="s">
        <v>2288</v>
      </c>
      <c r="F1611" t="s">
        <v>3800</v>
      </c>
      <c r="G1611" t="s">
        <v>3801</v>
      </c>
      <c r="H1611">
        <v>44</v>
      </c>
      <c r="I1611" s="10"/>
      <c r="J1611" s="10">
        <v>44510</v>
      </c>
      <c r="K1611" s="10">
        <v>45291</v>
      </c>
      <c r="L1611" s="11">
        <v>3520954.44</v>
      </c>
      <c r="M1611" s="11">
        <v>2957944.24</v>
      </c>
      <c r="N1611" s="11">
        <v>1795925.02</v>
      </c>
      <c r="O1611" s="11">
        <v>316927.95</v>
      </c>
      <c r="P1611" s="11">
        <v>845091.27</v>
      </c>
      <c r="Q1611" s="11">
        <v>563010.19999999995</v>
      </c>
      <c r="R1611" s="12">
        <f>Table7[[#This Row],[Solicitat beneficiar]]/Table7[[#This Row],[Valoare totala eligibila, LEI]]</f>
        <v>0.96212090867541156</v>
      </c>
      <c r="S1611" s="11">
        <f>Table7[[#This Row],[Valoare totala eligibila, LEI]]-Table7[[#This Row],[Solicitat beneficiar]]</f>
        <v>112044.24000000022</v>
      </c>
      <c r="T1611" s="11" t="e">
        <f>Table7[[#This Row],[Necesar de finantare lei - valoare eligibila cf. art 6. lit b) - OUG 36/2023]]/#REF!</f>
        <v>#REF!</v>
      </c>
      <c r="U1611" s="11">
        <v>2845900</v>
      </c>
      <c r="V1611" s="13">
        <v>96.02</v>
      </c>
      <c r="W1611" s="13" t="s">
        <v>3802</v>
      </c>
      <c r="X1611" s="16">
        <v>2</v>
      </c>
      <c r="Y1611" t="s">
        <v>25</v>
      </c>
      <c r="Z1611" s="13"/>
    </row>
    <row r="1612" spans="1:26" customFormat="1" hidden="1">
      <c r="A1612">
        <v>1611</v>
      </c>
      <c r="B1612">
        <v>138172</v>
      </c>
      <c r="C1612" t="s">
        <v>3803</v>
      </c>
      <c r="D1612" t="s">
        <v>35</v>
      </c>
      <c r="E1612" t="s">
        <v>2251</v>
      </c>
      <c r="F1612" t="s">
        <v>3804</v>
      </c>
      <c r="G1612" t="s">
        <v>3326</v>
      </c>
      <c r="H1612">
        <v>45</v>
      </c>
      <c r="I1612" s="10"/>
      <c r="J1612" s="10">
        <v>44413</v>
      </c>
      <c r="K1612" s="10">
        <v>45291</v>
      </c>
      <c r="L1612" s="11">
        <v>7005706.1100000003</v>
      </c>
      <c r="M1612" s="11">
        <v>5886119.4199999999</v>
      </c>
      <c r="N1612" s="11">
        <v>3568443.84</v>
      </c>
      <c r="O1612" s="11">
        <v>629725.29</v>
      </c>
      <c r="P1612" s="11">
        <v>1687950.29</v>
      </c>
      <c r="Q1612" s="11">
        <v>1119586.69</v>
      </c>
      <c r="R1612" s="12">
        <f>Table7[[#This Row],[Solicitat beneficiar]]/Table7[[#This Row],[Valoare totala eligibila, LEI]]</f>
        <v>0.72386201094098768</v>
      </c>
      <c r="S1612" s="11">
        <f>Table7[[#This Row],[Valoare totala eligibila, LEI]]-Table7[[#This Row],[Solicitat beneficiar]]</f>
        <v>1625381.1799999997</v>
      </c>
      <c r="T1612" s="11" t="e">
        <f>Table7[[#This Row],[Necesar de finantare lei - valoare eligibila cf. art 6. lit b) - OUG 36/2023]]/#REF!</f>
        <v>#REF!</v>
      </c>
      <c r="U1612" s="11">
        <v>4260738.24</v>
      </c>
      <c r="V1612" s="13">
        <v>70</v>
      </c>
      <c r="W1612" s="13" t="s">
        <v>3805</v>
      </c>
      <c r="X1612" s="16">
        <v>2</v>
      </c>
      <c r="Y1612" t="s">
        <v>25</v>
      </c>
      <c r="Z1612" s="13"/>
    </row>
    <row r="1613" spans="1:26" customFormat="1" hidden="1">
      <c r="A1613">
        <v>1612</v>
      </c>
      <c r="B1613">
        <v>138218</v>
      </c>
      <c r="C1613" t="s">
        <v>3806</v>
      </c>
      <c r="D1613" t="s">
        <v>35</v>
      </c>
      <c r="E1613" t="s">
        <v>256</v>
      </c>
      <c r="F1613" t="s">
        <v>3807</v>
      </c>
      <c r="G1613" t="s">
        <v>3808</v>
      </c>
      <c r="H1613">
        <v>43</v>
      </c>
      <c r="I1613" s="10">
        <v>43952</v>
      </c>
      <c r="J1613" s="10">
        <v>44538</v>
      </c>
      <c r="K1613" s="10">
        <v>45260</v>
      </c>
      <c r="L1613" s="11">
        <v>2585588.19</v>
      </c>
      <c r="M1613" s="11">
        <v>2172547.1800000002</v>
      </c>
      <c r="N1613" s="11">
        <v>1344088.43</v>
      </c>
      <c r="O1613" s="11">
        <v>237192.05</v>
      </c>
      <c r="P1613" s="11">
        <v>591266.69999999995</v>
      </c>
      <c r="Q1613" s="11">
        <v>413041.01</v>
      </c>
      <c r="R1613" s="12">
        <f>Table7[[#This Row],[Solicitat beneficiar]]/Table7[[#This Row],[Valoare totala eligibila, LEI]]</f>
        <v>0.77233632274904152</v>
      </c>
      <c r="S1613" s="11">
        <f>Table7[[#This Row],[Valoare totala eligibila, LEI]]-Table7[[#This Row],[Solicitat beneficiar]]</f>
        <v>494610.08000000007</v>
      </c>
      <c r="T1613" s="11" t="e">
        <f>Table7[[#This Row],[Necesar de finantare lei - valoare eligibila cf. art 6. lit b) - OUG 36/2023]]/#REF!</f>
        <v>#REF!</v>
      </c>
      <c r="U1613" s="11">
        <v>1677937.1</v>
      </c>
      <c r="V1613" s="13">
        <v>84.4</v>
      </c>
      <c r="W1613" s="13" t="s">
        <v>3809</v>
      </c>
      <c r="X1613" s="16">
        <v>2</v>
      </c>
      <c r="Y1613" t="s">
        <v>25</v>
      </c>
      <c r="Z1613" s="13"/>
    </row>
    <row r="1614" spans="1:26" customFormat="1" hidden="1">
      <c r="A1614">
        <v>1613</v>
      </c>
      <c r="B1614">
        <v>138265</v>
      </c>
      <c r="C1614" t="s">
        <v>3810</v>
      </c>
      <c r="D1614" t="s">
        <v>35</v>
      </c>
      <c r="E1614" t="s">
        <v>431</v>
      </c>
      <c r="F1614" t="s">
        <v>3811</v>
      </c>
      <c r="G1614" t="s">
        <v>3812</v>
      </c>
      <c r="H1614">
        <v>32</v>
      </c>
      <c r="I1614" s="10"/>
      <c r="J1614" s="10">
        <v>44424</v>
      </c>
      <c r="K1614" s="10">
        <v>44926</v>
      </c>
      <c r="L1614" s="11">
        <v>4379326.07</v>
      </c>
      <c r="M1614" s="11">
        <v>3650279.75</v>
      </c>
      <c r="N1614" s="11">
        <v>1920477.81</v>
      </c>
      <c r="O1614" s="11">
        <v>338907.84</v>
      </c>
      <c r="P1614" s="11">
        <v>1390894.1</v>
      </c>
      <c r="Q1614" s="11">
        <v>729046.32</v>
      </c>
      <c r="R1614" s="12">
        <f>Table7[[#This Row],[Solicitat beneficiar]]/Table7[[#This Row],[Valoare totala eligibila, LEI]]</f>
        <v>0.9953256404526255</v>
      </c>
      <c r="S1614" s="11">
        <f>Table7[[#This Row],[Valoare totala eligibila, LEI]]-Table7[[#This Row],[Solicitat beneficiar]]</f>
        <v>17062.720000000205</v>
      </c>
      <c r="T1614" s="11" t="e">
        <f>Table7[[#This Row],[Necesar de finantare lei - valoare eligibila cf. art 6. lit b) - OUG 36/2023]]/#REF!</f>
        <v>#REF!</v>
      </c>
      <c r="U1614" s="11">
        <v>3633217.03</v>
      </c>
      <c r="V1614" s="13">
        <v>100</v>
      </c>
      <c r="W1614" s="13" t="s">
        <v>3074</v>
      </c>
      <c r="X1614" s="16">
        <v>1</v>
      </c>
      <c r="Y1614" t="s">
        <v>17</v>
      </c>
      <c r="Z1614" s="13"/>
    </row>
    <row r="1615" spans="1:26" customFormat="1" hidden="1">
      <c r="A1615">
        <v>1614</v>
      </c>
      <c r="B1615">
        <v>138279</v>
      </c>
      <c r="C1615" t="s">
        <v>3813</v>
      </c>
      <c r="D1615" t="s">
        <v>35</v>
      </c>
      <c r="E1615" t="s">
        <v>2288</v>
      </c>
      <c r="F1615" t="s">
        <v>3814</v>
      </c>
      <c r="G1615" t="s">
        <v>3815</v>
      </c>
      <c r="H1615">
        <v>37</v>
      </c>
      <c r="I1615" s="10">
        <v>43922</v>
      </c>
      <c r="J1615" s="10">
        <v>44559</v>
      </c>
      <c r="K1615" s="10">
        <v>45046</v>
      </c>
      <c r="L1615" s="11">
        <v>5955297.5</v>
      </c>
      <c r="M1615" s="11">
        <v>5004001.68</v>
      </c>
      <c r="N1615" s="11">
        <v>3055779.94</v>
      </c>
      <c r="O1615" s="11">
        <v>539255.27</v>
      </c>
      <c r="P1615" s="11">
        <v>1408966.47</v>
      </c>
      <c r="Q1615" s="11">
        <v>951295.82</v>
      </c>
      <c r="R1615" s="12">
        <f>Table7[[#This Row],[Solicitat beneficiar]]/Table7[[#This Row],[Valoare totala eligibila, LEI]]</f>
        <v>0.9864826504214923</v>
      </c>
      <c r="S1615" s="11">
        <f>Table7[[#This Row],[Valoare totala eligibila, LEI]]-Table7[[#This Row],[Solicitat beneficiar]]</f>
        <v>67640.839999999851</v>
      </c>
      <c r="T1615" s="11" t="e">
        <f>Table7[[#This Row],[Necesar de finantare lei - valoare eligibila cf. art 6. lit b) - OUG 36/2023]]/#REF!</f>
        <v>#REF!</v>
      </c>
      <c r="U1615" s="11">
        <v>4936360.84</v>
      </c>
      <c r="V1615" s="13">
        <v>100</v>
      </c>
      <c r="W1615" s="13" t="s">
        <v>3816</v>
      </c>
      <c r="X1615" s="16">
        <v>1</v>
      </c>
      <c r="Y1615" t="s">
        <v>17</v>
      </c>
      <c r="Z1615" s="13"/>
    </row>
    <row r="1616" spans="1:26" customFormat="1" hidden="1">
      <c r="A1616">
        <v>1615</v>
      </c>
      <c r="B1616">
        <v>138300</v>
      </c>
      <c r="C1616" t="s">
        <v>3817</v>
      </c>
      <c r="D1616" t="s">
        <v>35</v>
      </c>
      <c r="E1616" t="s">
        <v>456</v>
      </c>
      <c r="F1616" t="s">
        <v>3818</v>
      </c>
      <c r="G1616" t="s">
        <v>3786</v>
      </c>
      <c r="H1616">
        <v>46</v>
      </c>
      <c r="I1616" s="10">
        <v>43891</v>
      </c>
      <c r="J1616" s="10">
        <v>44454</v>
      </c>
      <c r="K1616" s="10">
        <v>45291</v>
      </c>
      <c r="L1616" s="11">
        <v>7941822</v>
      </c>
      <c r="M1616" s="11">
        <v>6673800</v>
      </c>
      <c r="N1616" s="11">
        <v>4022727</v>
      </c>
      <c r="O1616" s="11">
        <v>709893</v>
      </c>
      <c r="P1616" s="11">
        <v>1941180</v>
      </c>
      <c r="Q1616" s="11">
        <v>1268022</v>
      </c>
      <c r="R1616" s="12">
        <f>Table7[[#This Row],[Solicitat beneficiar]]/Table7[[#This Row],[Valoare totala eligibila, LEI]]</f>
        <v>0.88391171746231523</v>
      </c>
      <c r="S1616" s="11">
        <f>Table7[[#This Row],[Valoare totala eligibila, LEI]]-Table7[[#This Row],[Solicitat beneficiar]]</f>
        <v>774749.98000000045</v>
      </c>
      <c r="T1616" s="11" t="e">
        <f>Table7[[#This Row],[Necesar de finantare lei - valoare eligibila cf. art 6. lit b) - OUG 36/2023]]/#REF!</f>
        <v>#REF!</v>
      </c>
      <c r="U1616" s="11">
        <v>5899050.0199999996</v>
      </c>
      <c r="V1616" s="13">
        <v>59.6</v>
      </c>
      <c r="W1616" s="13" t="s">
        <v>3819</v>
      </c>
      <c r="X1616" s="16">
        <v>2</v>
      </c>
      <c r="Y1616" t="s">
        <v>25</v>
      </c>
      <c r="Z1616" s="13"/>
    </row>
    <row r="1617" spans="1:26" customFormat="1" hidden="1">
      <c r="A1617">
        <v>1616</v>
      </c>
      <c r="B1617">
        <v>138351</v>
      </c>
      <c r="C1617" t="s">
        <v>3820</v>
      </c>
      <c r="D1617" t="s">
        <v>35</v>
      </c>
      <c r="E1617" t="s">
        <v>2288</v>
      </c>
      <c r="F1617" t="s">
        <v>3821</v>
      </c>
      <c r="G1617" t="s">
        <v>3822</v>
      </c>
      <c r="H1617">
        <v>36</v>
      </c>
      <c r="I1617" s="10">
        <v>43922</v>
      </c>
      <c r="J1617" s="10">
        <v>44554</v>
      </c>
      <c r="K1617" s="10">
        <v>45016</v>
      </c>
      <c r="L1617" s="11">
        <v>7628813.1600000001</v>
      </c>
      <c r="M1617" s="11">
        <v>6408087.3600000003</v>
      </c>
      <c r="N1617" s="11">
        <v>3859358.24</v>
      </c>
      <c r="O1617" s="11">
        <v>681063.21</v>
      </c>
      <c r="P1617" s="11">
        <v>1867665.91</v>
      </c>
      <c r="Q1617" s="11">
        <v>1220725.8</v>
      </c>
      <c r="R1617" s="12">
        <f>Table7[[#This Row],[Solicitat beneficiar]]/Table7[[#This Row],[Valoare totala eligibila, LEI]]</f>
        <v>0</v>
      </c>
      <c r="S1617" s="11">
        <f>Table7[[#This Row],[Valoare totala eligibila, LEI]]-Table7[[#This Row],[Solicitat beneficiar]]</f>
        <v>6408087.3600000003</v>
      </c>
      <c r="T1617" s="11" t="e">
        <f>Table7[[#This Row],[Necesar de finantare lei - valoare eligibila cf. art 6. lit b) - OUG 36/2023]]/#REF!</f>
        <v>#REF!</v>
      </c>
      <c r="U1617" s="11">
        <v>0</v>
      </c>
      <c r="V1617" s="13">
        <v>0</v>
      </c>
      <c r="W1617" s="13" t="s">
        <v>3823</v>
      </c>
      <c r="X1617" s="16">
        <v>0</v>
      </c>
      <c r="Y1617" t="s">
        <v>19</v>
      </c>
      <c r="Z1617" s="13"/>
    </row>
    <row r="1618" spans="1:26" customFormat="1" hidden="1">
      <c r="A1618">
        <v>1617</v>
      </c>
      <c r="B1618">
        <v>138380</v>
      </c>
      <c r="C1618" t="s">
        <v>3824</v>
      </c>
      <c r="D1618" t="s">
        <v>35</v>
      </c>
      <c r="E1618" t="s">
        <v>2392</v>
      </c>
      <c r="F1618" t="s">
        <v>3825</v>
      </c>
      <c r="G1618" t="s">
        <v>3826</v>
      </c>
      <c r="H1618">
        <v>67</v>
      </c>
      <c r="I1618" s="10"/>
      <c r="J1618" s="10">
        <v>44376</v>
      </c>
      <c r="K1618" s="10">
        <v>45260</v>
      </c>
      <c r="L1618" s="11">
        <v>8261761.8099999996</v>
      </c>
      <c r="M1618" s="11">
        <v>6829822.2800000003</v>
      </c>
      <c r="N1618" s="11">
        <v>4087881.74</v>
      </c>
      <c r="O1618" s="11">
        <v>721390.9</v>
      </c>
      <c r="P1618" s="11">
        <v>2020549.64</v>
      </c>
      <c r="Q1618" s="11">
        <v>1431939.53</v>
      </c>
      <c r="R1618" s="12">
        <f>Table7[[#This Row],[Solicitat beneficiar]]/Table7[[#This Row],[Valoare totala eligibila, LEI]]</f>
        <v>0</v>
      </c>
      <c r="S1618" s="11">
        <f>Table7[[#This Row],[Valoare totala eligibila, LEI]]-Table7[[#This Row],[Solicitat beneficiar]]</f>
        <v>6829822.2800000003</v>
      </c>
      <c r="T1618" s="11" t="e">
        <f>Table7[[#This Row],[Necesar de finantare lei - valoare eligibila cf. art 6. lit b) - OUG 36/2023]]/#REF!</f>
        <v>#REF!</v>
      </c>
      <c r="U1618" s="11">
        <v>0</v>
      </c>
      <c r="V1618" s="13">
        <v>63.49</v>
      </c>
      <c r="W1618" s="13" t="s">
        <v>3827</v>
      </c>
      <c r="X1618" s="16">
        <v>4</v>
      </c>
      <c r="Y1618" t="s">
        <v>20</v>
      </c>
      <c r="Z1618" s="13"/>
    </row>
    <row r="1619" spans="1:26" customFormat="1" hidden="1">
      <c r="A1619">
        <v>1618</v>
      </c>
      <c r="B1619">
        <v>138421</v>
      </c>
      <c r="C1619" t="s">
        <v>3828</v>
      </c>
      <c r="D1619" t="s">
        <v>35</v>
      </c>
      <c r="E1619" t="s">
        <v>431</v>
      </c>
      <c r="F1619" t="s">
        <v>3829</v>
      </c>
      <c r="G1619" t="s">
        <v>364</v>
      </c>
      <c r="H1619">
        <v>43</v>
      </c>
      <c r="I1619" s="10"/>
      <c r="J1619" s="10">
        <v>44406</v>
      </c>
      <c r="K1619" s="10">
        <v>45230</v>
      </c>
      <c r="L1619" s="11">
        <v>6751528.1799999997</v>
      </c>
      <c r="M1619" s="11">
        <v>6749353.1799999997</v>
      </c>
      <c r="N1619" s="11">
        <v>4057276.26</v>
      </c>
      <c r="O1619" s="11">
        <v>715989.91</v>
      </c>
      <c r="P1619" s="11">
        <v>1976087.01</v>
      </c>
      <c r="Q1619" s="11">
        <v>2175</v>
      </c>
      <c r="R1619" s="12">
        <f>Table7[[#This Row],[Solicitat beneficiar]]/Table7[[#This Row],[Valoare totala eligibila, LEI]]</f>
        <v>0.82686120449841394</v>
      </c>
      <c r="S1619" s="11">
        <f>Table7[[#This Row],[Valoare totala eligibila, LEI]]-Table7[[#This Row],[Solicitat beneficiar]]</f>
        <v>1168574.8799999999</v>
      </c>
      <c r="T1619" s="11" t="e">
        <f>Table7[[#This Row],[Necesar de finantare lei - valoare eligibila cf. art 6. lit b) - OUG 36/2023]]/#REF!</f>
        <v>#REF!</v>
      </c>
      <c r="U1619" s="11">
        <v>5580778.2999999998</v>
      </c>
      <c r="V1619" s="13">
        <v>99</v>
      </c>
      <c r="W1619" s="13" t="s">
        <v>3830</v>
      </c>
      <c r="X1619" s="16">
        <v>2</v>
      </c>
      <c r="Y1619" t="s">
        <v>25</v>
      </c>
      <c r="Z1619" s="13"/>
    </row>
    <row r="1620" spans="1:26" customFormat="1" hidden="1">
      <c r="A1620">
        <v>1619</v>
      </c>
      <c r="B1620">
        <v>138439</v>
      </c>
      <c r="C1620" t="s">
        <v>3831</v>
      </c>
      <c r="D1620" t="s">
        <v>35</v>
      </c>
      <c r="E1620" t="s">
        <v>2288</v>
      </c>
      <c r="F1620" t="s">
        <v>3832</v>
      </c>
      <c r="G1620" t="s">
        <v>3833</v>
      </c>
      <c r="H1620">
        <v>44</v>
      </c>
      <c r="I1620" s="10"/>
      <c r="J1620" s="10">
        <v>44424</v>
      </c>
      <c r="K1620" s="10">
        <v>45291</v>
      </c>
      <c r="L1620" s="11">
        <v>4876141.26</v>
      </c>
      <c r="M1620" s="11">
        <v>3691297.7</v>
      </c>
      <c r="N1620" s="11">
        <v>2265114.17</v>
      </c>
      <c r="O1620" s="11">
        <v>399726.02</v>
      </c>
      <c r="P1620" s="11">
        <v>1026457.51</v>
      </c>
      <c r="Q1620" s="11">
        <v>1184843.56</v>
      </c>
      <c r="R1620" s="12">
        <f>Table7[[#This Row],[Solicitat beneficiar]]/Table7[[#This Row],[Valoare totala eligibila, LEI]]</f>
        <v>0.96912096794577141</v>
      </c>
      <c r="S1620" s="11">
        <f>Table7[[#This Row],[Valoare totala eligibila, LEI]]-Table7[[#This Row],[Solicitat beneficiar]]</f>
        <v>113983.70000000019</v>
      </c>
      <c r="T1620" s="11" t="e">
        <f>Table7[[#This Row],[Necesar de finantare lei - valoare eligibila cf. art 6. lit b) - OUG 36/2023]]/#REF!</f>
        <v>#REF!</v>
      </c>
      <c r="U1620" s="11">
        <v>3577314</v>
      </c>
      <c r="V1620" s="13">
        <v>94.85</v>
      </c>
      <c r="W1620" s="13" t="s">
        <v>3834</v>
      </c>
      <c r="X1620" s="16">
        <v>2</v>
      </c>
      <c r="Y1620" t="s">
        <v>25</v>
      </c>
      <c r="Z1620" s="13"/>
    </row>
    <row r="1621" spans="1:26" customFormat="1" hidden="1">
      <c r="A1621">
        <v>1620</v>
      </c>
      <c r="B1621">
        <v>138440</v>
      </c>
      <c r="C1621" t="s">
        <v>3835</v>
      </c>
      <c r="D1621" t="s">
        <v>35</v>
      </c>
      <c r="E1621" t="s">
        <v>431</v>
      </c>
      <c r="F1621" t="s">
        <v>3836</v>
      </c>
      <c r="G1621" t="s">
        <v>3837</v>
      </c>
      <c r="H1621">
        <v>33</v>
      </c>
      <c r="I1621" s="10">
        <v>43922</v>
      </c>
      <c r="J1621" s="10">
        <v>44551</v>
      </c>
      <c r="K1621" s="10">
        <v>44926</v>
      </c>
      <c r="L1621" s="11">
        <v>3066383.34</v>
      </c>
      <c r="M1621" s="11">
        <v>2528792.7200000002</v>
      </c>
      <c r="N1621" s="11">
        <v>1367334.72</v>
      </c>
      <c r="O1621" s="11">
        <v>241294.36</v>
      </c>
      <c r="P1621" s="11">
        <v>920163.64</v>
      </c>
      <c r="Q1621" s="11">
        <v>537590.62</v>
      </c>
      <c r="R1621" s="12">
        <f>Table7[[#This Row],[Solicitat beneficiar]]/Table7[[#This Row],[Valoare totala eligibila, LEI]]</f>
        <v>0</v>
      </c>
      <c r="S1621" s="11">
        <f>Table7[[#This Row],[Valoare totala eligibila, LEI]]-Table7[[#This Row],[Solicitat beneficiar]]</f>
        <v>2528792.7200000002</v>
      </c>
      <c r="T1621" s="11" t="e">
        <f>Table7[[#This Row],[Necesar de finantare lei - valoare eligibila cf. art 6. lit b) - OUG 36/2023]]/#REF!</f>
        <v>#REF!</v>
      </c>
      <c r="U1621" s="11">
        <v>0</v>
      </c>
      <c r="V1621" s="13">
        <v>0.26</v>
      </c>
      <c r="W1621" s="13" t="s">
        <v>3838</v>
      </c>
      <c r="X1621" s="16">
        <v>0</v>
      </c>
      <c r="Y1621" t="s">
        <v>19</v>
      </c>
      <c r="Z1621" s="13"/>
    </row>
    <row r="1622" spans="1:26" customFormat="1" hidden="1">
      <c r="A1622">
        <v>1621</v>
      </c>
      <c r="B1622">
        <v>138449</v>
      </c>
      <c r="C1622" t="s">
        <v>3839</v>
      </c>
      <c r="D1622" t="s">
        <v>35</v>
      </c>
      <c r="E1622" t="s">
        <v>2288</v>
      </c>
      <c r="F1622" t="s">
        <v>3840</v>
      </c>
      <c r="G1622" t="s">
        <v>3841</v>
      </c>
      <c r="H1622">
        <v>41</v>
      </c>
      <c r="I1622" s="10">
        <v>43952</v>
      </c>
      <c r="J1622" s="10">
        <v>44532</v>
      </c>
      <c r="K1622" s="10">
        <v>45199</v>
      </c>
      <c r="L1622" s="11">
        <v>9425371.4499999993</v>
      </c>
      <c r="M1622" s="11">
        <v>7917594.2000000002</v>
      </c>
      <c r="N1622" s="11">
        <v>4088500</v>
      </c>
      <c r="O1622" s="11">
        <v>721500</v>
      </c>
      <c r="P1622" s="11">
        <v>3107594.2</v>
      </c>
      <c r="Q1622" s="11">
        <v>1507777.25</v>
      </c>
      <c r="R1622" s="12">
        <f>Table7[[#This Row],[Solicitat beneficiar]]/Table7[[#This Row],[Valoare totala eligibila, LEI]]</f>
        <v>0.61432715382154846</v>
      </c>
      <c r="S1622" s="11">
        <f>Table7[[#This Row],[Valoare totala eligibila, LEI]]-Table7[[#This Row],[Solicitat beneficiar]]</f>
        <v>3053601.09</v>
      </c>
      <c r="T1622" s="11" t="e">
        <f>Table7[[#This Row],[Necesar de finantare lei - valoare eligibila cf. art 6. lit b) - OUG 36/2023]]/#REF!</f>
        <v>#REF!</v>
      </c>
      <c r="U1622" s="11">
        <v>4863993.1100000003</v>
      </c>
      <c r="V1622" s="13">
        <v>100</v>
      </c>
      <c r="W1622" s="13" t="s">
        <v>3842</v>
      </c>
      <c r="X1622" s="16">
        <v>2</v>
      </c>
      <c r="Y1622" t="s">
        <v>25</v>
      </c>
      <c r="Z1622" s="13"/>
    </row>
    <row r="1623" spans="1:26" customFormat="1" hidden="1">
      <c r="A1623">
        <v>1622</v>
      </c>
      <c r="B1623">
        <v>138475</v>
      </c>
      <c r="C1623" t="s">
        <v>3843</v>
      </c>
      <c r="D1623" t="s">
        <v>35</v>
      </c>
      <c r="E1623" t="s">
        <v>431</v>
      </c>
      <c r="F1623" t="s">
        <v>3844</v>
      </c>
      <c r="G1623" t="s">
        <v>1464</v>
      </c>
      <c r="H1623">
        <v>24</v>
      </c>
      <c r="I1623" s="10">
        <v>44531</v>
      </c>
      <c r="J1623" s="10">
        <v>44545</v>
      </c>
      <c r="K1623" s="10">
        <v>45260</v>
      </c>
      <c r="L1623" s="11">
        <v>9193315.25</v>
      </c>
      <c r="M1623" s="11">
        <v>7720475</v>
      </c>
      <c r="N1623" s="11">
        <v>3961456.88</v>
      </c>
      <c r="O1623" s="11">
        <v>699080.62</v>
      </c>
      <c r="P1623" s="11">
        <v>3059937.5</v>
      </c>
      <c r="Q1623" s="11">
        <v>1472840.25</v>
      </c>
      <c r="R1623" s="12">
        <f>Table7[[#This Row],[Solicitat beneficiar]]/Table7[[#This Row],[Valoare totala eligibila, LEI]]</f>
        <v>0.86337793335254631</v>
      </c>
      <c r="S1623" s="11">
        <f>Table7[[#This Row],[Valoare totala eligibila, LEI]]-Table7[[#This Row],[Solicitat beneficiar]]</f>
        <v>1054787.25</v>
      </c>
      <c r="T1623" s="11" t="e">
        <f>Table7[[#This Row],[Necesar de finantare lei - valoare eligibila cf. art 6. lit b) - OUG 36/2023]]/#REF!</f>
        <v>#REF!</v>
      </c>
      <c r="U1623" s="11">
        <v>6665687.75</v>
      </c>
      <c r="V1623" s="13">
        <v>88.2</v>
      </c>
      <c r="W1623" s="13" t="s">
        <v>3845</v>
      </c>
      <c r="X1623" s="16">
        <v>2</v>
      </c>
      <c r="Y1623" t="s">
        <v>25</v>
      </c>
      <c r="Z1623" s="13"/>
    </row>
    <row r="1624" spans="1:26" customFormat="1" hidden="1">
      <c r="A1624">
        <v>1623</v>
      </c>
      <c r="B1624">
        <v>138489</v>
      </c>
      <c r="C1624" t="s">
        <v>3846</v>
      </c>
      <c r="D1624" t="s">
        <v>35</v>
      </c>
      <c r="E1624" t="s">
        <v>335</v>
      </c>
      <c r="F1624" t="s">
        <v>3847</v>
      </c>
      <c r="G1624" t="s">
        <v>3848</v>
      </c>
      <c r="H1624">
        <v>40</v>
      </c>
      <c r="I1624" s="10">
        <v>43909</v>
      </c>
      <c r="J1624" s="10">
        <v>44391</v>
      </c>
      <c r="K1624" s="10">
        <v>45107</v>
      </c>
      <c r="L1624" s="11">
        <v>10401296.23</v>
      </c>
      <c r="M1624" s="11">
        <v>7705713.5599999996</v>
      </c>
      <c r="N1624" s="11">
        <v>4088475.47</v>
      </c>
      <c r="O1624" s="11">
        <v>721495.66</v>
      </c>
      <c r="P1624" s="11">
        <v>2895742.43</v>
      </c>
      <c r="Q1624" s="11">
        <v>2695582.67</v>
      </c>
      <c r="R1624" s="12">
        <f>Table7[[#This Row],[Solicitat beneficiar]]/Table7[[#This Row],[Valoare totala eligibila, LEI]]</f>
        <v>0.99679706236056886</v>
      </c>
      <c r="S1624" s="11">
        <f>Table7[[#This Row],[Valoare totala eligibila, LEI]]-Table7[[#This Row],[Solicitat beneficiar]]</f>
        <v>24680.919999998994</v>
      </c>
      <c r="T1624" s="11" t="e">
        <f>Table7[[#This Row],[Necesar de finantare lei - valoare eligibila cf. art 6. lit b) - OUG 36/2023]]/#REF!</f>
        <v>#REF!</v>
      </c>
      <c r="U1624" s="11">
        <v>7681032.6400000006</v>
      </c>
      <c r="V1624" s="13">
        <v>100</v>
      </c>
      <c r="W1624" s="13" t="s">
        <v>3849</v>
      </c>
      <c r="X1624" s="16">
        <v>1</v>
      </c>
      <c r="Y1624" t="s">
        <v>17</v>
      </c>
      <c r="Z1624" s="13"/>
    </row>
    <row r="1625" spans="1:26" customFormat="1" ht="15.75" hidden="1" customHeight="1">
      <c r="A1625">
        <v>1624</v>
      </c>
      <c r="B1625">
        <v>138503</v>
      </c>
      <c r="C1625" t="s">
        <v>3850</v>
      </c>
      <c r="D1625" t="s">
        <v>35</v>
      </c>
      <c r="E1625" t="s">
        <v>431</v>
      </c>
      <c r="F1625" t="s">
        <v>3851</v>
      </c>
      <c r="G1625" t="s">
        <v>331</v>
      </c>
      <c r="H1625">
        <v>48</v>
      </c>
      <c r="I1625" s="10">
        <v>43831</v>
      </c>
      <c r="J1625" s="10">
        <v>44498</v>
      </c>
      <c r="K1625" s="10">
        <v>45291</v>
      </c>
      <c r="L1625" s="11">
        <v>7831312.0099999998</v>
      </c>
      <c r="M1625" s="11">
        <v>6575479.1600000001</v>
      </c>
      <c r="N1625" s="11">
        <v>3971250.41</v>
      </c>
      <c r="O1625" s="11">
        <v>700808.88</v>
      </c>
      <c r="P1625" s="11">
        <v>1903419.87</v>
      </c>
      <c r="Q1625" s="11">
        <v>1255832.8500000001</v>
      </c>
      <c r="R1625" s="12">
        <f>Table7[[#This Row],[Solicitat beneficiar]]/Table7[[#This Row],[Valoare totala eligibila, LEI]]</f>
        <v>0.70059641402619854</v>
      </c>
      <c r="S1625" s="11">
        <f>Table7[[#This Row],[Valoare totala eligibila, LEI]]-Table7[[#This Row],[Solicitat beneficiar]]</f>
        <v>1968722.04</v>
      </c>
      <c r="T1625" s="11" t="e">
        <f>Table7[[#This Row],[Necesar de finantare lei - valoare eligibila cf. art 6. lit b) - OUG 36/2023]]/#REF!</f>
        <v>#REF!</v>
      </c>
      <c r="U1625" s="11">
        <v>4606757.12</v>
      </c>
      <c r="V1625" s="13">
        <v>91.56</v>
      </c>
      <c r="W1625" s="13" t="s">
        <v>3852</v>
      </c>
      <c r="X1625" s="16">
        <v>4</v>
      </c>
      <c r="Y1625" t="s">
        <v>20</v>
      </c>
      <c r="Z1625" s="13"/>
    </row>
    <row r="1626" spans="1:26" customFormat="1" hidden="1">
      <c r="A1626">
        <v>1625</v>
      </c>
      <c r="B1626">
        <v>138516</v>
      </c>
      <c r="C1626" t="s">
        <v>3853</v>
      </c>
      <c r="D1626" t="s">
        <v>35</v>
      </c>
      <c r="E1626" t="s">
        <v>2392</v>
      </c>
      <c r="F1626" t="s">
        <v>3854</v>
      </c>
      <c r="G1626" t="s">
        <v>3855</v>
      </c>
      <c r="H1626">
        <v>43</v>
      </c>
      <c r="I1626" s="10">
        <v>43835</v>
      </c>
      <c r="J1626" s="10">
        <v>44558</v>
      </c>
      <c r="K1626" s="10">
        <v>45260</v>
      </c>
      <c r="L1626" s="11">
        <v>5332404.28</v>
      </c>
      <c r="M1626" s="11">
        <v>4474115</v>
      </c>
      <c r="N1626" s="11">
        <v>2722641.04</v>
      </c>
      <c r="O1626" s="11">
        <v>480466.06</v>
      </c>
      <c r="P1626" s="11">
        <v>1271007.8999999999</v>
      </c>
      <c r="Q1626" s="11">
        <v>858289.28</v>
      </c>
      <c r="R1626" s="12">
        <f>Table7[[#This Row],[Solicitat beneficiar]]/Table7[[#This Row],[Valoare totala eligibila, LEI]]</f>
        <v>0.8097040330881079</v>
      </c>
      <c r="S1626" s="11">
        <f>Table7[[#This Row],[Valoare totala eligibila, LEI]]-Table7[[#This Row],[Solicitat beneficiar]]</f>
        <v>851406.04</v>
      </c>
      <c r="T1626" s="11" t="e">
        <f>Table7[[#This Row],[Necesar de finantare lei - valoare eligibila cf. art 6. lit b) - OUG 36/2023]]/#REF!</f>
        <v>#REF!</v>
      </c>
      <c r="U1626" s="11">
        <v>3622708.96</v>
      </c>
      <c r="V1626" s="13">
        <v>94.39</v>
      </c>
      <c r="W1626" s="13" t="s">
        <v>3856</v>
      </c>
      <c r="X1626" s="16">
        <v>2</v>
      </c>
      <c r="Y1626" t="s">
        <v>25</v>
      </c>
      <c r="Z1626" s="13"/>
    </row>
    <row r="1627" spans="1:26" customFormat="1" hidden="1">
      <c r="A1627">
        <v>1626</v>
      </c>
      <c r="B1627">
        <v>138590</v>
      </c>
      <c r="C1627" t="s">
        <v>3857</v>
      </c>
      <c r="D1627" t="s">
        <v>35</v>
      </c>
      <c r="E1627" t="s">
        <v>456</v>
      </c>
      <c r="F1627" t="s">
        <v>3858</v>
      </c>
      <c r="G1627" t="s">
        <v>2900</v>
      </c>
      <c r="H1627">
        <v>44</v>
      </c>
      <c r="I1627" s="10">
        <v>43952</v>
      </c>
      <c r="J1627" s="10">
        <v>44536</v>
      </c>
      <c r="K1627" s="10">
        <v>45291</v>
      </c>
      <c r="L1627" s="11">
        <v>6888029.4000000004</v>
      </c>
      <c r="M1627" s="11">
        <v>5788260</v>
      </c>
      <c r="N1627" s="11">
        <v>3493654.7</v>
      </c>
      <c r="O1627" s="11">
        <v>616527.30000000005</v>
      </c>
      <c r="P1627" s="11">
        <v>1678078</v>
      </c>
      <c r="Q1627" s="11">
        <v>1099769.3999999999</v>
      </c>
      <c r="R1627" s="12">
        <f>Table7[[#This Row],[Solicitat beneficiar]]/Table7[[#This Row],[Valoare totala eligibila, LEI]]</f>
        <v>0.93623385957092464</v>
      </c>
      <c r="S1627" s="11">
        <f>Table7[[#This Row],[Valoare totala eligibila, LEI]]-Table7[[#This Row],[Solicitat beneficiar]]</f>
        <v>369095</v>
      </c>
      <c r="T1627" s="11" t="e">
        <f>Table7[[#This Row],[Necesar de finantare lei - valoare eligibila cf. art 6. lit b) - OUG 36/2023]]/#REF!</f>
        <v>#REF!</v>
      </c>
      <c r="U1627" s="11">
        <v>5419165</v>
      </c>
      <c r="V1627" s="13">
        <v>1.05</v>
      </c>
      <c r="W1627" s="13" t="s">
        <v>3859</v>
      </c>
      <c r="X1627" s="16">
        <v>2</v>
      </c>
      <c r="Y1627" t="s">
        <v>25</v>
      </c>
      <c r="Z1627" s="13"/>
    </row>
    <row r="1628" spans="1:26" customFormat="1" hidden="1">
      <c r="A1628">
        <v>1627</v>
      </c>
      <c r="B1628">
        <v>138591</v>
      </c>
      <c r="C1628" t="s">
        <v>3860</v>
      </c>
      <c r="D1628" t="s">
        <v>35</v>
      </c>
      <c r="E1628" t="s">
        <v>2288</v>
      </c>
      <c r="F1628" t="s">
        <v>3861</v>
      </c>
      <c r="G1628" t="s">
        <v>3862</v>
      </c>
      <c r="H1628">
        <v>46</v>
      </c>
      <c r="I1628" s="10"/>
      <c r="J1628" s="10">
        <v>44559</v>
      </c>
      <c r="K1628" s="10">
        <v>45291</v>
      </c>
      <c r="L1628" s="11">
        <v>7482894.4000000004</v>
      </c>
      <c r="M1628" s="11">
        <v>6288146.5700000003</v>
      </c>
      <c r="N1628" s="11">
        <v>3845053.87</v>
      </c>
      <c r="O1628" s="11">
        <v>678538.88</v>
      </c>
      <c r="P1628" s="11">
        <v>1764553.82</v>
      </c>
      <c r="Q1628" s="11">
        <v>1194747.83</v>
      </c>
      <c r="R1628" s="12">
        <f>Table7[[#This Row],[Solicitat beneficiar]]/Table7[[#This Row],[Valoare totala eligibila, LEI]]</f>
        <v>0.60444984983866235</v>
      </c>
      <c r="S1628" s="11">
        <f>Table7[[#This Row],[Valoare totala eligibila, LEI]]-Table7[[#This Row],[Solicitat beneficiar]]</f>
        <v>2487277.3200000003</v>
      </c>
      <c r="T1628" s="11" t="e">
        <f>Table7[[#This Row],[Necesar de finantare lei - valoare eligibila cf. art 6. lit b) - OUG 36/2023]]/#REF!</f>
        <v>#REF!</v>
      </c>
      <c r="U1628" s="11">
        <v>3800869.25</v>
      </c>
      <c r="V1628" s="13">
        <v>50</v>
      </c>
      <c r="W1628" s="13" t="s">
        <v>3863</v>
      </c>
      <c r="X1628" s="16">
        <v>4</v>
      </c>
      <c r="Y1628" t="s">
        <v>20</v>
      </c>
      <c r="Z1628" s="13"/>
    </row>
    <row r="1629" spans="1:26" customFormat="1" hidden="1">
      <c r="A1629">
        <v>1628</v>
      </c>
      <c r="B1629">
        <v>138595</v>
      </c>
      <c r="C1629" t="s">
        <v>3864</v>
      </c>
      <c r="D1629" t="s">
        <v>35</v>
      </c>
      <c r="E1629" t="s">
        <v>431</v>
      </c>
      <c r="F1629" t="s">
        <v>3865</v>
      </c>
      <c r="G1629" t="s">
        <v>2522</v>
      </c>
      <c r="H1629">
        <v>33</v>
      </c>
      <c r="I1629" s="10">
        <v>43922</v>
      </c>
      <c r="J1629" s="10">
        <v>44559</v>
      </c>
      <c r="K1629" s="10">
        <v>44926</v>
      </c>
      <c r="L1629" s="11">
        <v>2490819.7999999998</v>
      </c>
      <c r="M1629" s="11">
        <v>2093125.88</v>
      </c>
      <c r="N1629" s="11">
        <v>1294796.97</v>
      </c>
      <c r="O1629" s="11">
        <v>228493.58</v>
      </c>
      <c r="P1629" s="11">
        <v>569835.32999999996</v>
      </c>
      <c r="Q1629" s="11">
        <v>397693.92</v>
      </c>
      <c r="R1629" s="12">
        <f>Table7[[#This Row],[Solicitat beneficiar]]/Table7[[#This Row],[Valoare totala eligibila, LEI]]</f>
        <v>0.9902802119096632</v>
      </c>
      <c r="S1629" s="11">
        <f>Table7[[#This Row],[Valoare totala eligibila, LEI]]-Table7[[#This Row],[Solicitat beneficiar]]</f>
        <v>20344.739999999758</v>
      </c>
      <c r="T1629" s="11" t="e">
        <f>Table7[[#This Row],[Necesar de finantare lei - valoare eligibila cf. art 6. lit b) - OUG 36/2023]]/#REF!</f>
        <v>#REF!</v>
      </c>
      <c r="U1629" s="11">
        <v>2072781.1400000001</v>
      </c>
      <c r="V1629" s="13">
        <v>100</v>
      </c>
      <c r="W1629" s="13" t="s">
        <v>2351</v>
      </c>
      <c r="X1629" s="16">
        <v>1</v>
      </c>
      <c r="Y1629" t="s">
        <v>17</v>
      </c>
      <c r="Z1629" s="13"/>
    </row>
    <row r="1630" spans="1:26" customFormat="1" hidden="1">
      <c r="A1630">
        <v>1629</v>
      </c>
      <c r="B1630">
        <v>138636</v>
      </c>
      <c r="C1630" t="s">
        <v>3866</v>
      </c>
      <c r="D1630" t="s">
        <v>35</v>
      </c>
      <c r="E1630" t="s">
        <v>2288</v>
      </c>
      <c r="F1630" t="s">
        <v>3867</v>
      </c>
      <c r="G1630" t="s">
        <v>3868</v>
      </c>
      <c r="H1630">
        <v>46</v>
      </c>
      <c r="I1630" s="10">
        <v>43892</v>
      </c>
      <c r="J1630" s="10">
        <v>44386</v>
      </c>
      <c r="K1630" s="10">
        <v>45291</v>
      </c>
      <c r="L1630" s="11">
        <v>8550600.9499999993</v>
      </c>
      <c r="M1630" s="11">
        <v>7179820.1200000001</v>
      </c>
      <c r="N1630" s="11">
        <v>3797765.28</v>
      </c>
      <c r="O1630" s="11">
        <v>670193.87</v>
      </c>
      <c r="P1630" s="11">
        <v>2711860.97</v>
      </c>
      <c r="Q1630" s="11">
        <v>1370780.83</v>
      </c>
      <c r="R1630" s="12">
        <f>Table7[[#This Row],[Solicitat beneficiar]]/Table7[[#This Row],[Valoare totala eligibila, LEI]]</f>
        <v>0.80348277861869333</v>
      </c>
      <c r="S1630" s="11">
        <f>Table7[[#This Row],[Valoare totala eligibila, LEI]]-Table7[[#This Row],[Solicitat beneficiar]]</f>
        <v>1410958.2999999998</v>
      </c>
      <c r="T1630" s="11" t="e">
        <f>Table7[[#This Row],[Necesar de finantare lei - valoare eligibila cf. art 6. lit b) - OUG 36/2023]]/#REF!</f>
        <v>#REF!</v>
      </c>
      <c r="U1630" s="11">
        <v>5768861.8200000003</v>
      </c>
      <c r="V1630" s="13">
        <v>88.66</v>
      </c>
      <c r="W1630" s="13" t="s">
        <v>3869</v>
      </c>
      <c r="X1630" s="16">
        <v>2</v>
      </c>
      <c r="Y1630" t="s">
        <v>25</v>
      </c>
      <c r="Z1630" s="13"/>
    </row>
    <row r="1631" spans="1:26" customFormat="1" hidden="1">
      <c r="A1631">
        <v>1630</v>
      </c>
      <c r="B1631">
        <v>138699</v>
      </c>
      <c r="C1631" t="s">
        <v>3870</v>
      </c>
      <c r="D1631" t="s">
        <v>35</v>
      </c>
      <c r="E1631" t="s">
        <v>2251</v>
      </c>
      <c r="F1631" t="s">
        <v>3871</v>
      </c>
      <c r="G1631" t="s">
        <v>3872</v>
      </c>
      <c r="H1631">
        <v>44</v>
      </c>
      <c r="I1631" s="10">
        <v>43922</v>
      </c>
      <c r="J1631" s="10">
        <v>44547</v>
      </c>
      <c r="K1631" s="10">
        <v>45260</v>
      </c>
      <c r="L1631" s="11">
        <v>2511168.62</v>
      </c>
      <c r="M1631" s="11">
        <v>2109246.7400000002</v>
      </c>
      <c r="N1631" s="11">
        <v>1279337.6399999999</v>
      </c>
      <c r="O1631" s="11">
        <v>225765.45</v>
      </c>
      <c r="P1631" s="11">
        <v>604143.65</v>
      </c>
      <c r="Q1631" s="11">
        <v>401921.88</v>
      </c>
      <c r="R1631" s="12">
        <f>Table7[[#This Row],[Solicitat beneficiar]]/Table7[[#This Row],[Valoare totala eligibila, LEI]]</f>
        <v>0.65722144010520078</v>
      </c>
      <c r="S1631" s="11">
        <f>Table7[[#This Row],[Valoare totala eligibila, LEI]]-Table7[[#This Row],[Solicitat beneficiar]]</f>
        <v>723004.56</v>
      </c>
      <c r="T1631" s="11" t="e">
        <f>Table7[[#This Row],[Necesar de finantare lei - valoare eligibila cf. art 6. lit b) - OUG 36/2023]]/#REF!</f>
        <v>#REF!</v>
      </c>
      <c r="U1631" s="11">
        <v>1386242.1800000002</v>
      </c>
      <c r="V1631" s="13">
        <v>65.760000000000005</v>
      </c>
      <c r="W1631" s="13" t="s">
        <v>3873</v>
      </c>
      <c r="X1631" s="16">
        <v>2</v>
      </c>
      <c r="Y1631" t="s">
        <v>25</v>
      </c>
      <c r="Z1631" s="13"/>
    </row>
    <row r="1632" spans="1:26" customFormat="1" hidden="1">
      <c r="A1632">
        <v>1631</v>
      </c>
      <c r="B1632">
        <v>138716</v>
      </c>
      <c r="C1632" t="s">
        <v>3874</v>
      </c>
      <c r="D1632" t="s">
        <v>35</v>
      </c>
      <c r="E1632" t="s">
        <v>2288</v>
      </c>
      <c r="F1632" t="s">
        <v>3875</v>
      </c>
      <c r="G1632" t="s">
        <v>390</v>
      </c>
      <c r="H1632">
        <v>45</v>
      </c>
      <c r="I1632" s="10">
        <v>43922</v>
      </c>
      <c r="J1632" s="10">
        <v>44477</v>
      </c>
      <c r="K1632" s="10">
        <v>45291</v>
      </c>
      <c r="L1632" s="11">
        <v>7338874.8399999999</v>
      </c>
      <c r="M1632" s="11">
        <v>6123201.71</v>
      </c>
      <c r="N1632" s="11">
        <v>3643305.01</v>
      </c>
      <c r="O1632" s="11">
        <v>642936.18000000005</v>
      </c>
      <c r="P1632" s="11">
        <v>1836960.52</v>
      </c>
      <c r="Q1632" s="11">
        <v>1215673.1299999999</v>
      </c>
      <c r="R1632" s="12">
        <f>Table7[[#This Row],[Solicitat beneficiar]]/Table7[[#This Row],[Valoare totala eligibila, LEI]]</f>
        <v>0.84946681921409373</v>
      </c>
      <c r="S1632" s="11">
        <f>Table7[[#This Row],[Valoare totala eligibila, LEI]]-Table7[[#This Row],[Solicitat beneficiar]]</f>
        <v>921745.03000000026</v>
      </c>
      <c r="T1632" s="11" t="e">
        <f>Table7[[#This Row],[Necesar de finantare lei - valoare eligibila cf. art 6. lit b) - OUG 36/2023]]/#REF!</f>
        <v>#REF!</v>
      </c>
      <c r="U1632" s="11">
        <v>5201456.68</v>
      </c>
      <c r="V1632" s="13">
        <v>55.73</v>
      </c>
      <c r="W1632" s="13" t="s">
        <v>3876</v>
      </c>
      <c r="X1632" s="16">
        <v>2</v>
      </c>
      <c r="Y1632" t="s">
        <v>25</v>
      </c>
      <c r="Z1632" s="13"/>
    </row>
    <row r="1633" spans="1:26" customFormat="1" hidden="1">
      <c r="A1633">
        <v>1632</v>
      </c>
      <c r="B1633">
        <v>138738</v>
      </c>
      <c r="C1633" t="s">
        <v>3877</v>
      </c>
      <c r="D1633" t="s">
        <v>35</v>
      </c>
      <c r="E1633" t="s">
        <v>431</v>
      </c>
      <c r="F1633" t="s">
        <v>3878</v>
      </c>
      <c r="G1633" t="s">
        <v>3879</v>
      </c>
      <c r="H1633">
        <v>40</v>
      </c>
      <c r="I1633" s="10">
        <v>43952</v>
      </c>
      <c r="J1633" s="10">
        <v>44532</v>
      </c>
      <c r="K1633" s="10">
        <v>45169</v>
      </c>
      <c r="L1633" s="11">
        <v>3065713.29</v>
      </c>
      <c r="M1633" s="11">
        <v>2576229.65</v>
      </c>
      <c r="N1633" s="11">
        <v>1393968.61</v>
      </c>
      <c r="O1633" s="11">
        <v>245994.46</v>
      </c>
      <c r="P1633" s="11">
        <v>936266.58</v>
      </c>
      <c r="Q1633" s="11">
        <v>489483.64</v>
      </c>
      <c r="R1633" s="12">
        <f>Table7[[#This Row],[Solicitat beneficiar]]/Table7[[#This Row],[Valoare totala eligibila, LEI]]</f>
        <v>0.95921006110615958</v>
      </c>
      <c r="S1633" s="11">
        <f>Table7[[#This Row],[Valoare totala eligibila, LEI]]-Table7[[#This Row],[Solicitat beneficiar]]</f>
        <v>105084.25</v>
      </c>
      <c r="T1633" s="11" t="e">
        <f>Table7[[#This Row],[Necesar de finantare lei - valoare eligibila cf. art 6. lit b) - OUG 36/2023]]/#REF!</f>
        <v>#REF!</v>
      </c>
      <c r="U1633" s="11">
        <v>2471145.4</v>
      </c>
      <c r="V1633" s="13">
        <v>97.5</v>
      </c>
      <c r="W1633" s="13" t="s">
        <v>3880</v>
      </c>
      <c r="X1633" s="16">
        <v>2</v>
      </c>
      <c r="Y1633" t="s">
        <v>25</v>
      </c>
      <c r="Z1633" s="13"/>
    </row>
    <row r="1634" spans="1:26" customFormat="1" hidden="1">
      <c r="A1634">
        <v>1633</v>
      </c>
      <c r="B1634">
        <v>138741</v>
      </c>
      <c r="C1634" t="s">
        <v>3881</v>
      </c>
      <c r="D1634" t="s">
        <v>35</v>
      </c>
      <c r="E1634" t="s">
        <v>431</v>
      </c>
      <c r="F1634" t="s">
        <v>3882</v>
      </c>
      <c r="G1634" t="s">
        <v>3883</v>
      </c>
      <c r="H1634">
        <v>43</v>
      </c>
      <c r="I1634" s="10">
        <v>43952</v>
      </c>
      <c r="J1634" s="10">
        <v>44550</v>
      </c>
      <c r="K1634" s="10">
        <v>45260</v>
      </c>
      <c r="L1634" s="11">
        <v>2290090.7400000002</v>
      </c>
      <c r="M1634" s="11">
        <v>1921330</v>
      </c>
      <c r="N1634" s="11">
        <v>1185726.56</v>
      </c>
      <c r="O1634" s="11">
        <v>209245.84</v>
      </c>
      <c r="P1634" s="11">
        <v>526357.6</v>
      </c>
      <c r="Q1634" s="11">
        <v>368760.74</v>
      </c>
      <c r="R1634" s="12">
        <f>Table7[[#This Row],[Solicitat beneficiar]]/Table7[[#This Row],[Valoare totala eligibila, LEI]]</f>
        <v>0.83260118251419579</v>
      </c>
      <c r="S1634" s="11">
        <f>Table7[[#This Row],[Valoare totala eligibila, LEI]]-Table7[[#This Row],[Solicitat beneficiar]]</f>
        <v>321628.37000000011</v>
      </c>
      <c r="T1634" s="11" t="e">
        <f>Table7[[#This Row],[Necesar de finantare lei - valoare eligibila cf. art 6. lit b) - OUG 36/2023]]/#REF!</f>
        <v>#REF!</v>
      </c>
      <c r="U1634" s="11">
        <v>1599701.63</v>
      </c>
      <c r="V1634" s="13">
        <v>89</v>
      </c>
      <c r="W1634" s="13" t="s">
        <v>3884</v>
      </c>
      <c r="X1634" s="16">
        <v>2</v>
      </c>
      <c r="Y1634" t="s">
        <v>25</v>
      </c>
      <c r="Z1634" s="13"/>
    </row>
    <row r="1635" spans="1:26" customFormat="1" hidden="1">
      <c r="A1635">
        <v>1634</v>
      </c>
      <c r="B1635">
        <v>138785</v>
      </c>
      <c r="C1635" t="s">
        <v>3885</v>
      </c>
      <c r="D1635" t="s">
        <v>35</v>
      </c>
      <c r="E1635" t="s">
        <v>2251</v>
      </c>
      <c r="F1635" t="s">
        <v>3886</v>
      </c>
      <c r="G1635" t="s">
        <v>3887</v>
      </c>
      <c r="H1635">
        <v>48</v>
      </c>
      <c r="I1635" s="10">
        <v>43831</v>
      </c>
      <c r="J1635" s="10">
        <v>44554</v>
      </c>
      <c r="K1635" s="10">
        <v>45291</v>
      </c>
      <c r="L1635" s="11">
        <v>3634851.43</v>
      </c>
      <c r="M1635" s="11">
        <v>3631281.43</v>
      </c>
      <c r="N1635" s="11">
        <v>2195350.7999999998</v>
      </c>
      <c r="O1635" s="11">
        <v>387414.85</v>
      </c>
      <c r="P1635" s="11">
        <v>1048515.78</v>
      </c>
      <c r="Q1635" s="11">
        <v>3570</v>
      </c>
      <c r="R1635" s="12">
        <f>Table7[[#This Row],[Solicitat beneficiar]]/Table7[[#This Row],[Valoare totala eligibila, LEI]]</f>
        <v>1.2206434795663855E-2</v>
      </c>
      <c r="S1635" s="11">
        <f>Table7[[#This Row],[Valoare totala eligibila, LEI]]-Table7[[#This Row],[Solicitat beneficiar]]</f>
        <v>3586956.43</v>
      </c>
      <c r="T1635" s="11" t="e">
        <f>Table7[[#This Row],[Necesar de finantare lei - valoare eligibila cf. art 6. lit b) - OUG 36/2023]]/#REF!</f>
        <v>#REF!</v>
      </c>
      <c r="U1635" s="11">
        <v>44325</v>
      </c>
      <c r="V1635" s="13">
        <v>6.63</v>
      </c>
      <c r="W1635" s="13" t="s">
        <v>3888</v>
      </c>
      <c r="X1635" s="16">
        <v>2</v>
      </c>
      <c r="Y1635" t="s">
        <v>25</v>
      </c>
      <c r="Z1635" s="13"/>
    </row>
    <row r="1636" spans="1:26" customFormat="1" hidden="1">
      <c r="A1636">
        <v>1635</v>
      </c>
      <c r="B1636">
        <v>138787</v>
      </c>
      <c r="C1636" t="s">
        <v>3889</v>
      </c>
      <c r="D1636" t="s">
        <v>35</v>
      </c>
      <c r="E1636" t="s">
        <v>2288</v>
      </c>
      <c r="F1636" t="s">
        <v>3890</v>
      </c>
      <c r="G1636" t="s">
        <v>2973</v>
      </c>
      <c r="H1636">
        <v>43</v>
      </c>
      <c r="I1636" s="10">
        <v>43955</v>
      </c>
      <c r="J1636" s="10">
        <v>44551</v>
      </c>
      <c r="K1636" s="10">
        <v>45260</v>
      </c>
      <c r="L1636" s="11">
        <v>2191521.9700000002</v>
      </c>
      <c r="M1636" s="11">
        <v>1841083.53</v>
      </c>
      <c r="N1636" s="11">
        <v>1118609.3999999999</v>
      </c>
      <c r="O1636" s="11">
        <v>197401.65</v>
      </c>
      <c r="P1636" s="11">
        <v>525072.48</v>
      </c>
      <c r="Q1636" s="11">
        <v>350438.44</v>
      </c>
      <c r="R1636" s="12">
        <f>Table7[[#This Row],[Solicitat beneficiar]]/Table7[[#This Row],[Valoare totala eligibila, LEI]]</f>
        <v>0.61361710731288766</v>
      </c>
      <c r="S1636" s="11">
        <f>Table7[[#This Row],[Valoare totala eligibila, LEI]]-Table7[[#This Row],[Solicitat beneficiar]]</f>
        <v>711363.17999999993</v>
      </c>
      <c r="T1636" s="11" t="e">
        <f>Table7[[#This Row],[Necesar de finantare lei - valoare eligibila cf. art 6. lit b) - OUG 36/2023]]/#REF!</f>
        <v>#REF!</v>
      </c>
      <c r="U1636" s="11">
        <v>1129720.3500000001</v>
      </c>
      <c r="V1636" s="13">
        <v>60</v>
      </c>
      <c r="W1636" s="13" t="s">
        <v>3891</v>
      </c>
      <c r="X1636" s="16">
        <v>2</v>
      </c>
      <c r="Y1636" t="s">
        <v>25</v>
      </c>
      <c r="Z1636" s="13"/>
    </row>
    <row r="1637" spans="1:26" customFormat="1" hidden="1">
      <c r="A1637">
        <v>1636</v>
      </c>
      <c r="B1637">
        <v>138822</v>
      </c>
      <c r="C1637" t="s">
        <v>3892</v>
      </c>
      <c r="D1637" t="s">
        <v>35</v>
      </c>
      <c r="E1637" t="s">
        <v>431</v>
      </c>
      <c r="F1637" t="s">
        <v>3893</v>
      </c>
      <c r="G1637" t="s">
        <v>3894</v>
      </c>
      <c r="H1637">
        <v>39</v>
      </c>
      <c r="I1637" s="10">
        <v>43922</v>
      </c>
      <c r="J1637" s="10">
        <v>44519</v>
      </c>
      <c r="K1637" s="10">
        <v>45107</v>
      </c>
      <c r="L1637" s="11">
        <v>1957909.8</v>
      </c>
      <c r="M1637" s="11">
        <v>1615085.08</v>
      </c>
      <c r="N1637" s="11">
        <v>986537.51</v>
      </c>
      <c r="O1637" s="11">
        <v>174094.85</v>
      </c>
      <c r="P1637" s="11">
        <v>454452.72</v>
      </c>
      <c r="Q1637" s="11">
        <v>342824.72</v>
      </c>
      <c r="R1637" s="12">
        <f>Table7[[#This Row],[Solicitat beneficiar]]/Table7[[#This Row],[Valoare totala eligibila, LEI]]</f>
        <v>0.93863183975422515</v>
      </c>
      <c r="S1637" s="11">
        <f>Table7[[#This Row],[Valoare totala eligibila, LEI]]-Table7[[#This Row],[Solicitat beneficiar]]</f>
        <v>99114.800000000047</v>
      </c>
      <c r="T1637" s="11" t="e">
        <f>Table7[[#This Row],[Necesar de finantare lei - valoare eligibila cf. art 6. lit b) - OUG 36/2023]]/#REF!</f>
        <v>#REF!</v>
      </c>
      <c r="U1637" s="11">
        <v>1515970.28</v>
      </c>
      <c r="V1637" s="13">
        <v>100</v>
      </c>
      <c r="W1637" s="13" t="s">
        <v>3895</v>
      </c>
      <c r="X1637" s="16">
        <v>1</v>
      </c>
      <c r="Y1637" t="s">
        <v>17</v>
      </c>
      <c r="Z1637" s="13"/>
    </row>
    <row r="1638" spans="1:26" customFormat="1" hidden="1">
      <c r="A1638">
        <v>1637</v>
      </c>
      <c r="B1638">
        <v>138830</v>
      </c>
      <c r="C1638" t="s">
        <v>3896</v>
      </c>
      <c r="D1638" t="s">
        <v>35</v>
      </c>
      <c r="E1638" t="s">
        <v>335</v>
      </c>
      <c r="F1638" t="s">
        <v>3897</v>
      </c>
      <c r="G1638" t="s">
        <v>3898</v>
      </c>
      <c r="H1638">
        <v>45</v>
      </c>
      <c r="I1638" s="10">
        <v>43922</v>
      </c>
      <c r="J1638" s="10">
        <v>44445</v>
      </c>
      <c r="K1638" s="10">
        <v>45291</v>
      </c>
      <c r="L1638" s="11">
        <v>2541940.42</v>
      </c>
      <c r="M1638" s="11">
        <v>2135136.39</v>
      </c>
      <c r="N1638" s="11">
        <v>1329647.75</v>
      </c>
      <c r="O1638" s="11">
        <v>234643.72</v>
      </c>
      <c r="P1638" s="11">
        <v>570844.92000000004</v>
      </c>
      <c r="Q1638" s="11">
        <v>406804.03</v>
      </c>
      <c r="R1638" s="12">
        <f>Table7[[#This Row],[Solicitat beneficiar]]/Table7[[#This Row],[Valoare totala eligibila, LEI]]</f>
        <v>0.846709375788401</v>
      </c>
      <c r="S1638" s="11">
        <f>Table7[[#This Row],[Valoare totala eligibila, LEI]]-Table7[[#This Row],[Solicitat beneficiar]]</f>
        <v>327296.39000000013</v>
      </c>
      <c r="T1638" s="11" t="e">
        <f>Table7[[#This Row],[Necesar de finantare lei - valoare eligibila cf. art 6. lit b) - OUG 36/2023]]/#REF!</f>
        <v>#REF!</v>
      </c>
      <c r="U1638" s="11">
        <v>1807840</v>
      </c>
      <c r="V1638" s="13">
        <v>96.52</v>
      </c>
      <c r="W1638" s="13" t="s">
        <v>3899</v>
      </c>
      <c r="X1638" s="16">
        <v>2</v>
      </c>
      <c r="Y1638" t="s">
        <v>25</v>
      </c>
      <c r="Z1638" s="13"/>
    </row>
    <row r="1639" spans="1:26" customFormat="1" hidden="1">
      <c r="A1639">
        <v>1638</v>
      </c>
      <c r="B1639">
        <v>138844</v>
      </c>
      <c r="C1639" t="s">
        <v>3900</v>
      </c>
      <c r="D1639" t="s">
        <v>35</v>
      </c>
      <c r="E1639" t="s">
        <v>431</v>
      </c>
      <c r="F1639" t="s">
        <v>3901</v>
      </c>
      <c r="G1639" t="s">
        <v>3902</v>
      </c>
      <c r="H1639">
        <v>30</v>
      </c>
      <c r="I1639" s="10">
        <v>43922</v>
      </c>
      <c r="J1639" s="10">
        <v>44539</v>
      </c>
      <c r="K1639" s="10">
        <v>44834</v>
      </c>
      <c r="L1639" s="11">
        <v>7804645.46</v>
      </c>
      <c r="M1639" s="11">
        <v>6514605.5899999999</v>
      </c>
      <c r="N1639" s="11">
        <v>3942728.97</v>
      </c>
      <c r="O1639" s="11">
        <v>695775.71</v>
      </c>
      <c r="P1639" s="11">
        <v>1876100.91</v>
      </c>
      <c r="Q1639" s="11">
        <v>1290039.8700000001</v>
      </c>
      <c r="R1639" s="12">
        <f>Table7[[#This Row],[Solicitat beneficiar]]/Table7[[#This Row],[Valoare totala eligibila, LEI]]</f>
        <v>0</v>
      </c>
      <c r="S1639" s="11">
        <f>Table7[[#This Row],[Valoare totala eligibila, LEI]]-Table7[[#This Row],[Solicitat beneficiar]]</f>
        <v>6514605.5899999999</v>
      </c>
      <c r="T1639" s="11" t="e">
        <f>Table7[[#This Row],[Necesar de finantare lei - valoare eligibila cf. art 6. lit b) - OUG 36/2023]]/#REF!</f>
        <v>#REF!</v>
      </c>
      <c r="U1639" s="11">
        <v>0</v>
      </c>
      <c r="V1639" s="13">
        <v>1</v>
      </c>
      <c r="W1639" s="13" t="s">
        <v>3903</v>
      </c>
      <c r="X1639" s="16">
        <v>0</v>
      </c>
      <c r="Y1639" t="s">
        <v>19</v>
      </c>
      <c r="Z1639" s="13"/>
    </row>
    <row r="1640" spans="1:26" customFormat="1" hidden="1">
      <c r="A1640">
        <v>1639</v>
      </c>
      <c r="B1640">
        <v>138876</v>
      </c>
      <c r="C1640" t="s">
        <v>3904</v>
      </c>
      <c r="D1640" t="s">
        <v>35</v>
      </c>
      <c r="E1640" t="s">
        <v>256</v>
      </c>
      <c r="F1640" t="s">
        <v>3905</v>
      </c>
      <c r="G1640" t="s">
        <v>3906</v>
      </c>
      <c r="H1640">
        <v>42</v>
      </c>
      <c r="I1640" s="10">
        <v>43952</v>
      </c>
      <c r="J1640" s="10">
        <v>44552</v>
      </c>
      <c r="K1640" s="10">
        <v>45230</v>
      </c>
      <c r="L1640" s="11">
        <v>8102018.3799999999</v>
      </c>
      <c r="M1640" s="11">
        <v>6799674.1399999997</v>
      </c>
      <c r="N1640" s="11">
        <v>4085233.06</v>
      </c>
      <c r="O1640" s="11">
        <v>720923.47</v>
      </c>
      <c r="P1640" s="11">
        <v>1993517.61</v>
      </c>
      <c r="Q1640" s="11">
        <v>1302344.24</v>
      </c>
      <c r="R1640" s="12">
        <f>Table7[[#This Row],[Solicitat beneficiar]]/Table7[[#This Row],[Valoare totala eligibila, LEI]]</f>
        <v>0.21016465797874251</v>
      </c>
      <c r="S1640" s="11">
        <f>Table7[[#This Row],[Valoare totala eligibila, LEI]]-Table7[[#This Row],[Solicitat beneficiar]]</f>
        <v>5370622.9499999993</v>
      </c>
      <c r="T1640" s="11" t="e">
        <f>Table7[[#This Row],[Necesar de finantare lei - valoare eligibila cf. art 6. lit b) - OUG 36/2023]]/#REF!</f>
        <v>#REF!</v>
      </c>
      <c r="U1640" s="11">
        <v>1429051.19</v>
      </c>
      <c r="V1640" s="13">
        <v>34.01</v>
      </c>
      <c r="W1640" s="13" t="s">
        <v>3907</v>
      </c>
      <c r="X1640" s="16">
        <v>4</v>
      </c>
      <c r="Y1640" t="s">
        <v>20</v>
      </c>
      <c r="Z1640" s="13"/>
    </row>
    <row r="1641" spans="1:26" customFormat="1" hidden="1">
      <c r="A1641">
        <v>1640</v>
      </c>
      <c r="B1641">
        <v>138932</v>
      </c>
      <c r="C1641" t="s">
        <v>3908</v>
      </c>
      <c r="D1641" t="s">
        <v>35</v>
      </c>
      <c r="E1641" t="s">
        <v>2288</v>
      </c>
      <c r="F1641" t="s">
        <v>3909</v>
      </c>
      <c r="G1641" t="s">
        <v>3910</v>
      </c>
      <c r="H1641">
        <v>39</v>
      </c>
      <c r="I1641" s="10"/>
      <c r="J1641" s="10">
        <v>44404</v>
      </c>
      <c r="K1641" s="10">
        <v>45107</v>
      </c>
      <c r="L1641" s="11">
        <v>9281008.0299999993</v>
      </c>
      <c r="M1641" s="11">
        <v>7799166.4100000001</v>
      </c>
      <c r="N1641" s="11">
        <v>4088114.83</v>
      </c>
      <c r="O1641" s="11">
        <v>721432.02</v>
      </c>
      <c r="P1641" s="11">
        <v>2989619.56</v>
      </c>
      <c r="Q1641" s="11">
        <v>1481841.62</v>
      </c>
      <c r="R1641" s="12">
        <f>Table7[[#This Row],[Solicitat beneficiar]]/Table7[[#This Row],[Valoare totala eligibila, LEI]]</f>
        <v>0.97997864492290021</v>
      </c>
      <c r="S1641" s="11">
        <f>Table7[[#This Row],[Valoare totala eligibila, LEI]]-Table7[[#This Row],[Solicitat beneficiar]]</f>
        <v>156149.87999999989</v>
      </c>
      <c r="T1641" s="11" t="e">
        <f>Table7[[#This Row],[Necesar de finantare lei - valoare eligibila cf. art 6. lit b) - OUG 36/2023]]/#REF!</f>
        <v>#REF!</v>
      </c>
      <c r="U1641" s="11">
        <v>7643016.5300000003</v>
      </c>
      <c r="V1641" s="13">
        <v>100</v>
      </c>
      <c r="W1641" s="13" t="s">
        <v>3911</v>
      </c>
      <c r="X1641" s="16">
        <v>2</v>
      </c>
      <c r="Y1641" t="s">
        <v>25</v>
      </c>
      <c r="Z1641" s="13"/>
    </row>
    <row r="1642" spans="1:26" customFormat="1" hidden="1">
      <c r="A1642">
        <v>1641</v>
      </c>
      <c r="B1642">
        <v>138945</v>
      </c>
      <c r="C1642" t="s">
        <v>3912</v>
      </c>
      <c r="D1642" t="s">
        <v>35</v>
      </c>
      <c r="E1642" t="s">
        <v>456</v>
      </c>
      <c r="F1642" t="s">
        <v>3913</v>
      </c>
      <c r="G1642" t="s">
        <v>3914</v>
      </c>
      <c r="H1642">
        <v>42</v>
      </c>
      <c r="I1642" s="10">
        <v>43922</v>
      </c>
      <c r="J1642" s="10">
        <v>44536</v>
      </c>
      <c r="K1642" s="10">
        <v>45199</v>
      </c>
      <c r="L1642" s="11">
        <v>8660836.75</v>
      </c>
      <c r="M1642" s="11">
        <v>6794014.0700000003</v>
      </c>
      <c r="N1642" s="11">
        <v>4085654.59</v>
      </c>
      <c r="O1642" s="11">
        <v>720997.85</v>
      </c>
      <c r="P1642" s="11">
        <v>1987361.63</v>
      </c>
      <c r="Q1642" s="11">
        <v>1866822.68</v>
      </c>
      <c r="R1642" s="12">
        <f>Table7[[#This Row],[Solicitat beneficiar]]/Table7[[#This Row],[Valoare totala eligibila, LEI]]</f>
        <v>0.96686596941357228</v>
      </c>
      <c r="S1642" s="11">
        <f>Table7[[#This Row],[Valoare totala eligibila, LEI]]-Table7[[#This Row],[Solicitat beneficiar]]</f>
        <v>225113.0700000003</v>
      </c>
      <c r="T1642" s="11" t="e">
        <f>Table7[[#This Row],[Necesar de finantare lei - valoare eligibila cf. art 6. lit b) - OUG 36/2023]]/#REF!</f>
        <v>#REF!</v>
      </c>
      <c r="U1642" s="11">
        <v>6568901</v>
      </c>
      <c r="V1642" s="13">
        <v>100</v>
      </c>
      <c r="W1642" s="13" t="s">
        <v>3915</v>
      </c>
      <c r="X1642" s="16">
        <v>2</v>
      </c>
      <c r="Y1642" t="s">
        <v>25</v>
      </c>
      <c r="Z1642" s="13"/>
    </row>
    <row r="1643" spans="1:26" customFormat="1" hidden="1">
      <c r="A1643">
        <v>1642</v>
      </c>
      <c r="B1643">
        <v>138961</v>
      </c>
      <c r="C1643" t="s">
        <v>3916</v>
      </c>
      <c r="D1643" t="s">
        <v>35</v>
      </c>
      <c r="E1643" t="s">
        <v>335</v>
      </c>
      <c r="F1643" t="s">
        <v>3917</v>
      </c>
      <c r="G1643" t="s">
        <v>3918</v>
      </c>
      <c r="H1643">
        <v>42</v>
      </c>
      <c r="I1643" s="10">
        <v>43952</v>
      </c>
      <c r="J1643" s="10">
        <v>44545</v>
      </c>
      <c r="K1643" s="10">
        <v>45230</v>
      </c>
      <c r="L1643" s="11">
        <v>9282896.5399999991</v>
      </c>
      <c r="M1643" s="11">
        <v>7431450</v>
      </c>
      <c r="N1643" s="11">
        <v>4086925.93</v>
      </c>
      <c r="O1643" s="11">
        <v>721222.22</v>
      </c>
      <c r="P1643" s="11">
        <v>2623301.85</v>
      </c>
      <c r="Q1643" s="11">
        <v>1851446.54</v>
      </c>
      <c r="R1643" s="12">
        <f>Table7[[#This Row],[Solicitat beneficiar]]/Table7[[#This Row],[Valoare totala eligibila, LEI]]</f>
        <v>0.99551250428920335</v>
      </c>
      <c r="S1643" s="11">
        <f>Table7[[#This Row],[Valoare totala eligibila, LEI]]-Table7[[#This Row],[Solicitat beneficiar]]</f>
        <v>33348.599999999627</v>
      </c>
      <c r="T1643" s="11" t="e">
        <f>Table7[[#This Row],[Necesar de finantare lei - valoare eligibila cf. art 6. lit b) - OUG 36/2023]]/#REF!</f>
        <v>#REF!</v>
      </c>
      <c r="U1643" s="11">
        <v>7398101.4000000004</v>
      </c>
      <c r="V1643" s="13">
        <v>100</v>
      </c>
      <c r="W1643" s="13" t="s">
        <v>3919</v>
      </c>
      <c r="X1643" s="16">
        <v>2</v>
      </c>
      <c r="Y1643" t="s">
        <v>25</v>
      </c>
      <c r="Z1643" s="13"/>
    </row>
    <row r="1644" spans="1:26" customFormat="1" hidden="1">
      <c r="A1644">
        <v>1643</v>
      </c>
      <c r="B1644">
        <v>138993</v>
      </c>
      <c r="C1644" t="s">
        <v>3920</v>
      </c>
      <c r="D1644" t="s">
        <v>35</v>
      </c>
      <c r="E1644" t="s">
        <v>2288</v>
      </c>
      <c r="F1644" t="s">
        <v>3921</v>
      </c>
      <c r="G1644" t="s">
        <v>3922</v>
      </c>
      <c r="H1644">
        <v>46</v>
      </c>
      <c r="I1644" s="10"/>
      <c r="J1644" s="10">
        <v>44560</v>
      </c>
      <c r="K1644" s="10">
        <v>45291</v>
      </c>
      <c r="L1644" s="11">
        <v>15175886.1</v>
      </c>
      <c r="M1644" s="11">
        <v>6842438.1299999999</v>
      </c>
      <c r="N1644" s="11">
        <v>4088190.02</v>
      </c>
      <c r="O1644" s="11">
        <v>721445.29</v>
      </c>
      <c r="P1644" s="11">
        <v>2032802.82</v>
      </c>
      <c r="Q1644" s="11">
        <v>8333447.9699999997</v>
      </c>
      <c r="R1644" s="12">
        <f>Table7[[#This Row],[Solicitat beneficiar]]/Table7[[#This Row],[Valoare totala eligibila, LEI]]</f>
        <v>0.10064760644024998</v>
      </c>
      <c r="S1644" s="11">
        <f>Table7[[#This Row],[Valoare totala eligibila, LEI]]-Table7[[#This Row],[Solicitat beneficiar]]</f>
        <v>6153763.1099999994</v>
      </c>
      <c r="T1644" s="11" t="e">
        <f>Table7[[#This Row],[Necesar de finantare lei - valoare eligibila cf. art 6. lit b) - OUG 36/2023]]/#REF!</f>
        <v>#REF!</v>
      </c>
      <c r="U1644" s="11">
        <v>688675.02</v>
      </c>
      <c r="V1644" s="13">
        <v>5</v>
      </c>
      <c r="W1644" s="13" t="s">
        <v>3923</v>
      </c>
      <c r="X1644" s="16">
        <v>4</v>
      </c>
      <c r="Y1644" t="s">
        <v>20</v>
      </c>
      <c r="Z1644" s="13"/>
    </row>
    <row r="1645" spans="1:26" customFormat="1" hidden="1">
      <c r="A1645">
        <v>1644</v>
      </c>
      <c r="B1645">
        <v>139000</v>
      </c>
      <c r="C1645" t="s">
        <v>3924</v>
      </c>
      <c r="D1645" t="s">
        <v>35</v>
      </c>
      <c r="E1645" t="s">
        <v>2251</v>
      </c>
      <c r="F1645" t="s">
        <v>3925</v>
      </c>
      <c r="G1645" t="s">
        <v>3926</v>
      </c>
      <c r="H1645">
        <v>45</v>
      </c>
      <c r="I1645" s="10">
        <v>43922</v>
      </c>
      <c r="J1645" s="10">
        <v>44453</v>
      </c>
      <c r="K1645" s="10">
        <v>45291</v>
      </c>
      <c r="L1645" s="11">
        <v>12232502.810000001</v>
      </c>
      <c r="M1645" s="11">
        <v>6682933.9800000004</v>
      </c>
      <c r="N1645" s="11">
        <v>4069975.46</v>
      </c>
      <c r="O1645" s="11">
        <v>718230.93</v>
      </c>
      <c r="P1645" s="11">
        <v>1894727.59</v>
      </c>
      <c r="Q1645" s="11">
        <v>5549568.8300000001</v>
      </c>
      <c r="R1645" s="12">
        <f>Table7[[#This Row],[Solicitat beneficiar]]/Table7[[#This Row],[Valoare totala eligibila, LEI]]</f>
        <v>0.46648823096708186</v>
      </c>
      <c r="S1645" s="11">
        <f>Table7[[#This Row],[Valoare totala eligibila, LEI]]-Table7[[#This Row],[Solicitat beneficiar]]</f>
        <v>3565423.9300000006</v>
      </c>
      <c r="T1645" s="11" t="e">
        <f>Table7[[#This Row],[Necesar de finantare lei - valoare eligibila cf. art 6. lit b) - OUG 36/2023]]/#REF!</f>
        <v>#REF!</v>
      </c>
      <c r="U1645" s="11">
        <v>3117510.05</v>
      </c>
      <c r="V1645" s="13">
        <v>56.85</v>
      </c>
      <c r="W1645" s="13" t="s">
        <v>3927</v>
      </c>
      <c r="X1645" s="16">
        <v>2</v>
      </c>
      <c r="Y1645" t="s">
        <v>25</v>
      </c>
      <c r="Z1645" s="13"/>
    </row>
    <row r="1646" spans="1:26" customFormat="1" hidden="1">
      <c r="A1646">
        <v>1645</v>
      </c>
      <c r="B1646">
        <v>139015</v>
      </c>
      <c r="C1646" t="s">
        <v>3928</v>
      </c>
      <c r="D1646" t="s">
        <v>35</v>
      </c>
      <c r="E1646" t="s">
        <v>431</v>
      </c>
      <c r="F1646" t="s">
        <v>3929</v>
      </c>
      <c r="G1646" t="s">
        <v>3930</v>
      </c>
      <c r="H1646">
        <v>42</v>
      </c>
      <c r="I1646" s="10"/>
      <c r="J1646" s="10">
        <v>43952</v>
      </c>
      <c r="K1646" s="10">
        <v>45230</v>
      </c>
      <c r="L1646" s="11">
        <v>2237592.7000000002</v>
      </c>
      <c r="M1646" s="11">
        <v>1880330</v>
      </c>
      <c r="N1646" s="11">
        <v>1159196.71</v>
      </c>
      <c r="O1646" s="11">
        <v>204564.09</v>
      </c>
      <c r="P1646" s="11">
        <v>516569.2</v>
      </c>
      <c r="Q1646" s="11">
        <v>357262.7</v>
      </c>
      <c r="R1646" s="12">
        <f>Table7[[#This Row],[Solicitat beneficiar]]/Table7[[#This Row],[Valoare totala eligibila, LEI]]</f>
        <v>0.88920302287364461</v>
      </c>
      <c r="S1646" s="11">
        <f>Table7[[#This Row],[Valoare totala eligibila, LEI]]-Table7[[#This Row],[Solicitat beneficiar]]</f>
        <v>208334.87999999989</v>
      </c>
      <c r="T1646" s="11" t="e">
        <f>Table7[[#This Row],[Necesar de finantare lei - valoare eligibila cf. art 6. lit b) - OUG 36/2023]]/#REF!</f>
        <v>#REF!</v>
      </c>
      <c r="U1646" s="11">
        <v>1671995.12</v>
      </c>
      <c r="V1646" s="13">
        <v>99.53</v>
      </c>
      <c r="W1646" s="13" t="s">
        <v>3931</v>
      </c>
      <c r="X1646" s="16">
        <v>2</v>
      </c>
      <c r="Y1646" t="s">
        <v>25</v>
      </c>
      <c r="Z1646" s="13"/>
    </row>
    <row r="1647" spans="1:26" customFormat="1" hidden="1">
      <c r="A1647">
        <v>1646</v>
      </c>
      <c r="B1647">
        <v>139037</v>
      </c>
      <c r="C1647" t="s">
        <v>3932</v>
      </c>
      <c r="D1647" t="s">
        <v>35</v>
      </c>
      <c r="E1647" t="s">
        <v>456</v>
      </c>
      <c r="F1647" t="s">
        <v>3933</v>
      </c>
      <c r="G1647" t="s">
        <v>3934</v>
      </c>
      <c r="H1647">
        <v>39</v>
      </c>
      <c r="I1647" s="10">
        <v>43922</v>
      </c>
      <c r="J1647" s="10">
        <v>44551</v>
      </c>
      <c r="K1647" s="10">
        <v>45107</v>
      </c>
      <c r="L1647" s="11">
        <v>2499479.7999999998</v>
      </c>
      <c r="M1647" s="11">
        <v>2100403.19</v>
      </c>
      <c r="N1647" s="11">
        <v>1294784.8</v>
      </c>
      <c r="O1647" s="11">
        <v>228491.43</v>
      </c>
      <c r="P1647" s="11">
        <v>577126.96</v>
      </c>
      <c r="Q1647" s="11">
        <v>399076.61</v>
      </c>
      <c r="R1647" s="12">
        <f>Table7[[#This Row],[Solicitat beneficiar]]/Table7[[#This Row],[Valoare totala eligibila, LEI]]</f>
        <v>0.81698028653251098</v>
      </c>
      <c r="S1647" s="11">
        <f>Table7[[#This Row],[Valoare totala eligibila, LEI]]-Table7[[#This Row],[Solicitat beneficiar]]</f>
        <v>384415.18999999994</v>
      </c>
      <c r="T1647" s="11" t="e">
        <f>Table7[[#This Row],[Necesar de finantare lei - valoare eligibila cf. art 6. lit b) - OUG 36/2023]]/#REF!</f>
        <v>#REF!</v>
      </c>
      <c r="U1647" s="11">
        <v>1715988</v>
      </c>
      <c r="V1647" s="13">
        <v>100</v>
      </c>
      <c r="W1647" s="13" t="s">
        <v>3935</v>
      </c>
      <c r="X1647" s="16">
        <v>1</v>
      </c>
      <c r="Y1647" t="s">
        <v>17</v>
      </c>
      <c r="Z1647" s="13"/>
    </row>
    <row r="1648" spans="1:26" customFormat="1" hidden="1">
      <c r="A1648">
        <v>1647</v>
      </c>
      <c r="B1648">
        <v>139071</v>
      </c>
      <c r="C1648" t="s">
        <v>3936</v>
      </c>
      <c r="D1648" t="s">
        <v>35</v>
      </c>
      <c r="E1648" t="s">
        <v>2392</v>
      </c>
      <c r="F1648" t="s">
        <v>3937</v>
      </c>
      <c r="G1648" t="s">
        <v>3938</v>
      </c>
      <c r="H1648">
        <v>46</v>
      </c>
      <c r="I1648" s="10">
        <v>43833</v>
      </c>
      <c r="J1648" s="10">
        <v>44553</v>
      </c>
      <c r="K1648" s="10">
        <v>45291</v>
      </c>
      <c r="L1648" s="11">
        <v>3228558.18</v>
      </c>
      <c r="M1648" s="11">
        <v>2262682.5</v>
      </c>
      <c r="N1648" s="11">
        <v>1390251.97</v>
      </c>
      <c r="O1648" s="11">
        <v>245338.58</v>
      </c>
      <c r="P1648" s="11">
        <v>627091.94999999995</v>
      </c>
      <c r="Q1648" s="11">
        <v>965875.68</v>
      </c>
      <c r="R1648" s="12">
        <f>Table7[[#This Row],[Solicitat beneficiar]]/Table7[[#This Row],[Valoare totala eligibila, LEI]]</f>
        <v>0.70428794141467044</v>
      </c>
      <c r="S1648" s="11">
        <f>Table7[[#This Row],[Valoare totala eligibila, LEI]]-Table7[[#This Row],[Solicitat beneficiar]]</f>
        <v>669102.5</v>
      </c>
      <c r="T1648" s="11" t="e">
        <f>Table7[[#This Row],[Necesar de finantare lei - valoare eligibila cf. art 6. lit b) - OUG 36/2023]]/#REF!</f>
        <v>#REF!</v>
      </c>
      <c r="U1648" s="11">
        <v>1593580</v>
      </c>
      <c r="V1648" s="13">
        <v>99.33</v>
      </c>
      <c r="W1648" s="13" t="s">
        <v>3939</v>
      </c>
      <c r="X1648" s="16">
        <v>2</v>
      </c>
      <c r="Y1648" t="s">
        <v>25</v>
      </c>
      <c r="Z1648" s="13"/>
    </row>
    <row r="1649" spans="1:26" customFormat="1" hidden="1">
      <c r="A1649">
        <v>1648</v>
      </c>
      <c r="B1649">
        <v>139075</v>
      </c>
      <c r="C1649" t="s">
        <v>3940</v>
      </c>
      <c r="D1649" t="s">
        <v>35</v>
      </c>
      <c r="E1649" t="s">
        <v>335</v>
      </c>
      <c r="F1649" t="s">
        <v>3941</v>
      </c>
      <c r="G1649" t="s">
        <v>3942</v>
      </c>
      <c r="H1649">
        <v>46</v>
      </c>
      <c r="I1649" s="10">
        <v>43902</v>
      </c>
      <c r="J1649" s="10">
        <v>44559</v>
      </c>
      <c r="K1649" s="10">
        <v>45291</v>
      </c>
      <c r="L1649" s="11">
        <v>10378291.07</v>
      </c>
      <c r="M1649" s="11">
        <v>6797955</v>
      </c>
      <c r="N1649" s="11">
        <v>4088374.63</v>
      </c>
      <c r="O1649" s="11">
        <v>721477.87</v>
      </c>
      <c r="P1649" s="11">
        <v>1988102.5</v>
      </c>
      <c r="Q1649" s="11">
        <v>3580336.07</v>
      </c>
      <c r="R1649" s="12">
        <f>Table7[[#This Row],[Solicitat beneficiar]]/Table7[[#This Row],[Valoare totala eligibila, LEI]]</f>
        <v>0.97684118238499673</v>
      </c>
      <c r="S1649" s="11">
        <f>Table7[[#This Row],[Valoare totala eligibila, LEI]]-Table7[[#This Row],[Solicitat beneficiar]]</f>
        <v>157432.59999999963</v>
      </c>
      <c r="T1649" s="11" t="e">
        <f>Table7[[#This Row],[Necesar de finantare lei - valoare eligibila cf. art 6. lit b) - OUG 36/2023]]/#REF!</f>
        <v>#REF!</v>
      </c>
      <c r="U1649" s="11">
        <v>6640522.4000000004</v>
      </c>
      <c r="V1649" s="13">
        <v>80.67</v>
      </c>
      <c r="W1649" s="13" t="s">
        <v>3943</v>
      </c>
      <c r="X1649" s="16">
        <v>4</v>
      </c>
      <c r="Y1649" t="s">
        <v>20</v>
      </c>
      <c r="Z1649" s="13"/>
    </row>
    <row r="1650" spans="1:26" customFormat="1" hidden="1">
      <c r="A1650">
        <v>1649</v>
      </c>
      <c r="B1650">
        <v>139117</v>
      </c>
      <c r="C1650" t="s">
        <v>3944</v>
      </c>
      <c r="D1650" t="s">
        <v>35</v>
      </c>
      <c r="E1650" t="s">
        <v>431</v>
      </c>
      <c r="F1650" t="s">
        <v>3945</v>
      </c>
      <c r="G1650" t="s">
        <v>3946</v>
      </c>
      <c r="H1650">
        <v>45</v>
      </c>
      <c r="I1650" s="10">
        <v>43922</v>
      </c>
      <c r="J1650" s="10">
        <v>44558</v>
      </c>
      <c r="K1650" s="10">
        <v>45291</v>
      </c>
      <c r="L1650" s="11">
        <v>3940447</v>
      </c>
      <c r="M1650" s="11">
        <v>3311300</v>
      </c>
      <c r="N1650" s="11">
        <v>1801116</v>
      </c>
      <c r="O1650" s="11">
        <v>317844</v>
      </c>
      <c r="P1650" s="11">
        <v>1192340</v>
      </c>
      <c r="Q1650" s="11">
        <v>629147</v>
      </c>
      <c r="R1650" s="12">
        <f>Table7[[#This Row],[Solicitat beneficiar]]/Table7[[#This Row],[Valoare totala eligibila, LEI]]</f>
        <v>0.56786156494428175</v>
      </c>
      <c r="S1650" s="11">
        <f>Table7[[#This Row],[Valoare totala eligibila, LEI]]-Table7[[#This Row],[Solicitat beneficiar]]</f>
        <v>1430940</v>
      </c>
      <c r="T1650" s="11" t="e">
        <f>Table7[[#This Row],[Necesar de finantare lei - valoare eligibila cf. art 6. lit b) - OUG 36/2023]]/#REF!</f>
        <v>#REF!</v>
      </c>
      <c r="U1650" s="11">
        <v>1880360</v>
      </c>
      <c r="V1650" s="13">
        <v>83.53</v>
      </c>
      <c r="W1650" s="13" t="s">
        <v>3947</v>
      </c>
      <c r="X1650" s="16">
        <v>2</v>
      </c>
      <c r="Y1650" t="s">
        <v>25</v>
      </c>
      <c r="Z1650" s="13"/>
    </row>
    <row r="1651" spans="1:26" customFormat="1" hidden="1">
      <c r="A1651">
        <v>1650</v>
      </c>
      <c r="B1651">
        <v>139136</v>
      </c>
      <c r="C1651" t="s">
        <v>3948</v>
      </c>
      <c r="D1651" t="s">
        <v>35</v>
      </c>
      <c r="E1651" t="s">
        <v>431</v>
      </c>
      <c r="F1651" t="s">
        <v>3949</v>
      </c>
      <c r="G1651" t="s">
        <v>3950</v>
      </c>
      <c r="H1651">
        <v>42</v>
      </c>
      <c r="I1651" s="10"/>
      <c r="J1651" s="10">
        <v>44537</v>
      </c>
      <c r="K1651" s="10">
        <v>45199</v>
      </c>
      <c r="L1651" s="11">
        <v>2585356.4500000002</v>
      </c>
      <c r="M1651" s="11">
        <v>2172568.4500000002</v>
      </c>
      <c r="N1651" s="11">
        <v>1322514.6200000001</v>
      </c>
      <c r="O1651" s="11">
        <v>233384.91</v>
      </c>
      <c r="P1651" s="11">
        <v>616668.92000000004</v>
      </c>
      <c r="Q1651" s="11">
        <v>412788</v>
      </c>
      <c r="R1651" s="12">
        <f>Table7[[#This Row],[Solicitat beneficiar]]/Table7[[#This Row],[Valoare totala eligibila, LEI]]</f>
        <v>0</v>
      </c>
      <c r="S1651" s="11">
        <f>Table7[[#This Row],[Valoare totala eligibila, LEI]]-Table7[[#This Row],[Solicitat beneficiar]]</f>
        <v>2172568.4500000002</v>
      </c>
      <c r="T1651" s="11" t="e">
        <f>Table7[[#This Row],[Necesar de finantare lei - valoare eligibila cf. art 6. lit b) - OUG 36/2023]]/#REF!</f>
        <v>#REF!</v>
      </c>
      <c r="U1651" s="11">
        <v>0</v>
      </c>
      <c r="V1651" s="13">
        <v>0</v>
      </c>
      <c r="W1651" s="13" t="s">
        <v>3951</v>
      </c>
      <c r="X1651" s="16">
        <v>0</v>
      </c>
      <c r="Y1651" t="s">
        <v>19</v>
      </c>
      <c r="Z1651" s="13"/>
    </row>
    <row r="1652" spans="1:26" customFormat="1" hidden="1">
      <c r="A1652">
        <v>1651</v>
      </c>
      <c r="B1652">
        <v>139317</v>
      </c>
      <c r="C1652" t="s">
        <v>3952</v>
      </c>
      <c r="D1652" t="s">
        <v>35</v>
      </c>
      <c r="E1652" t="s">
        <v>2288</v>
      </c>
      <c r="F1652" t="s">
        <v>3953</v>
      </c>
      <c r="G1652" t="s">
        <v>3954</v>
      </c>
      <c r="H1652">
        <v>45</v>
      </c>
      <c r="I1652" s="10">
        <v>43922</v>
      </c>
      <c r="J1652" s="10">
        <v>44477</v>
      </c>
      <c r="K1652" s="10">
        <v>45291</v>
      </c>
      <c r="L1652" s="11">
        <v>7777829.1399999997</v>
      </c>
      <c r="M1652" s="11">
        <v>6424338.6100000003</v>
      </c>
      <c r="N1652" s="11">
        <v>3944722.02</v>
      </c>
      <c r="O1652" s="11">
        <v>696127.41</v>
      </c>
      <c r="P1652" s="11">
        <v>1783489.18</v>
      </c>
      <c r="Q1652" s="11">
        <v>1353490.53</v>
      </c>
      <c r="R1652" s="12">
        <f>Table7[[#This Row],[Solicitat beneficiar]]/Table7[[#This Row],[Valoare totala eligibila, LEI]]</f>
        <v>0.6972093723434668</v>
      </c>
      <c r="S1652" s="11">
        <f>Table7[[#This Row],[Valoare totala eligibila, LEI]]-Table7[[#This Row],[Solicitat beneficiar]]</f>
        <v>1945229.5200000005</v>
      </c>
      <c r="T1652" s="11" t="e">
        <f>Table7[[#This Row],[Necesar de finantare lei - valoare eligibila cf. art 6. lit b) - OUG 36/2023]]/#REF!</f>
        <v>#REF!</v>
      </c>
      <c r="U1652" s="11">
        <v>4479109.09</v>
      </c>
      <c r="V1652" s="13">
        <v>48.33</v>
      </c>
      <c r="W1652" s="13" t="s">
        <v>3955</v>
      </c>
      <c r="X1652" s="16">
        <v>2</v>
      </c>
      <c r="Y1652" t="s">
        <v>25</v>
      </c>
      <c r="Z1652" s="13"/>
    </row>
    <row r="1653" spans="1:26" customFormat="1" hidden="1">
      <c r="A1653">
        <v>1652</v>
      </c>
      <c r="B1653">
        <v>139319</v>
      </c>
      <c r="C1653" t="s">
        <v>3956</v>
      </c>
      <c r="D1653" t="s">
        <v>35</v>
      </c>
      <c r="E1653" t="s">
        <v>2288</v>
      </c>
      <c r="F1653" t="s">
        <v>3957</v>
      </c>
      <c r="G1653" t="s">
        <v>3958</v>
      </c>
      <c r="H1653">
        <v>23</v>
      </c>
      <c r="I1653" s="10">
        <v>44550</v>
      </c>
      <c r="J1653" s="10">
        <v>44559</v>
      </c>
      <c r="K1653" s="10">
        <v>45230</v>
      </c>
      <c r="L1653" s="11">
        <v>7472367</v>
      </c>
      <c r="M1653" s="11">
        <v>6274300</v>
      </c>
      <c r="N1653" s="11">
        <v>3221568</v>
      </c>
      <c r="O1653" s="11">
        <v>568512</v>
      </c>
      <c r="P1653" s="11">
        <v>2484220</v>
      </c>
      <c r="Q1653" s="11">
        <v>1198067</v>
      </c>
      <c r="R1653" s="12">
        <f>Table7[[#This Row],[Solicitat beneficiar]]/Table7[[#This Row],[Valoare totala eligibila, LEI]]</f>
        <v>0.56091486333136764</v>
      </c>
      <c r="S1653" s="11">
        <f>Table7[[#This Row],[Valoare totala eligibila, LEI]]-Table7[[#This Row],[Solicitat beneficiar]]</f>
        <v>2754951.8730000001</v>
      </c>
      <c r="T1653" s="11" t="e">
        <f>Table7[[#This Row],[Necesar de finantare lei - valoare eligibila cf. art 6. lit b) - OUG 36/2023]]/#REF!</f>
        <v>#REF!</v>
      </c>
      <c r="U1653" s="11">
        <v>3519348.1269999999</v>
      </c>
      <c r="V1653" s="13">
        <v>70</v>
      </c>
      <c r="W1653" s="13" t="s">
        <v>3959</v>
      </c>
      <c r="X1653" s="16">
        <v>2</v>
      </c>
      <c r="Y1653" t="s">
        <v>25</v>
      </c>
      <c r="Z1653" s="13"/>
    </row>
    <row r="1654" spans="1:26" customFormat="1" hidden="1">
      <c r="A1654">
        <v>1653</v>
      </c>
      <c r="B1654">
        <v>139376</v>
      </c>
      <c r="C1654" t="s">
        <v>3960</v>
      </c>
      <c r="D1654" t="s">
        <v>35</v>
      </c>
      <c r="E1654" t="s">
        <v>2288</v>
      </c>
      <c r="F1654" t="s">
        <v>3961</v>
      </c>
      <c r="G1654" t="s">
        <v>3568</v>
      </c>
      <c r="H1654">
        <v>41</v>
      </c>
      <c r="I1654" s="10">
        <v>43922</v>
      </c>
      <c r="J1654" s="10">
        <v>44545</v>
      </c>
      <c r="K1654" s="10">
        <v>45169</v>
      </c>
      <c r="L1654" s="11">
        <v>3584410</v>
      </c>
      <c r="M1654" s="11">
        <v>3012109.24</v>
      </c>
      <c r="N1654" s="11">
        <v>1832450.68</v>
      </c>
      <c r="O1654" s="11">
        <v>323373.63</v>
      </c>
      <c r="P1654" s="11">
        <v>856284.93</v>
      </c>
      <c r="Q1654" s="11">
        <v>572300.76</v>
      </c>
      <c r="R1654" s="12">
        <f>Table7[[#This Row],[Solicitat beneficiar]]/Table7[[#This Row],[Valoare totala eligibila, LEI]]</f>
        <v>0.9791903903525091</v>
      </c>
      <c r="S1654" s="11">
        <f>Table7[[#This Row],[Valoare totala eligibila, LEI]]-Table7[[#This Row],[Solicitat beneficiar]]</f>
        <v>62680.817500000354</v>
      </c>
      <c r="T1654" s="11" t="e">
        <f>Table7[[#This Row],[Necesar de finantare lei - valoare eligibila cf. art 6. lit b) - OUG 36/2023]]/#REF!</f>
        <v>#REF!</v>
      </c>
      <c r="U1654" s="11">
        <v>2949428.4224999999</v>
      </c>
      <c r="V1654" s="13">
        <v>99.56</v>
      </c>
      <c r="W1654" s="13" t="s">
        <v>3962</v>
      </c>
      <c r="X1654" s="16">
        <v>2</v>
      </c>
      <c r="Y1654" t="s">
        <v>25</v>
      </c>
      <c r="Z1654" s="13"/>
    </row>
    <row r="1655" spans="1:26" customFormat="1" hidden="1">
      <c r="A1655">
        <v>1654</v>
      </c>
      <c r="B1655">
        <v>144383</v>
      </c>
      <c r="C1655" t="s">
        <v>3963</v>
      </c>
      <c r="D1655" t="s">
        <v>35</v>
      </c>
      <c r="E1655" t="s">
        <v>431</v>
      </c>
      <c r="F1655" t="s">
        <v>3964</v>
      </c>
      <c r="G1655" t="s">
        <v>3965</v>
      </c>
      <c r="H1655">
        <v>37</v>
      </c>
      <c r="I1655" s="10"/>
      <c r="J1655" s="10">
        <v>44105</v>
      </c>
      <c r="K1655" s="10">
        <v>45230</v>
      </c>
      <c r="L1655" s="11">
        <v>40393229.100000001</v>
      </c>
      <c r="M1655" s="11">
        <v>33943470</v>
      </c>
      <c r="N1655" s="11">
        <v>17518520.399999999</v>
      </c>
      <c r="O1655" s="11">
        <v>3091503.6</v>
      </c>
      <c r="P1655" s="11">
        <v>13333446</v>
      </c>
      <c r="Q1655" s="11">
        <v>6449759.0999999996</v>
      </c>
      <c r="R1655" s="12">
        <f>Table7[[#This Row],[Solicitat beneficiar]]/Table7[[#This Row],[Valoare totala eligibila, LEI]]</f>
        <v>0.63925256639936923</v>
      </c>
      <c r="S1655" s="11">
        <f>Table7[[#This Row],[Valoare totala eligibila, LEI]]-Table7[[#This Row],[Solicitat beneficiar]]</f>
        <v>12245019.690000001</v>
      </c>
      <c r="T1655" s="11" t="e">
        <f>Table7[[#This Row],[Necesar de finantare lei - valoare eligibila cf. art 6. lit b) - OUG 36/2023]]/#REF!</f>
        <v>#REF!</v>
      </c>
      <c r="U1655" s="11">
        <v>21698450.309999999</v>
      </c>
      <c r="V1655" s="13">
        <v>99.91</v>
      </c>
      <c r="W1655" s="13" t="s">
        <v>3966</v>
      </c>
      <c r="X1655" s="16">
        <v>2</v>
      </c>
      <c r="Y1655" t="s">
        <v>25</v>
      </c>
      <c r="Z1655" s="13"/>
    </row>
    <row r="1656" spans="1:26" customFormat="1" hidden="1">
      <c r="A1656">
        <v>1655</v>
      </c>
      <c r="B1656">
        <v>146754</v>
      </c>
      <c r="C1656" t="s">
        <v>3718</v>
      </c>
      <c r="D1656" t="s">
        <v>35</v>
      </c>
      <c r="E1656" t="s">
        <v>2288</v>
      </c>
      <c r="F1656" t="s">
        <v>3967</v>
      </c>
      <c r="G1656" t="s">
        <v>3968</v>
      </c>
      <c r="H1656">
        <v>38</v>
      </c>
      <c r="I1656" s="10">
        <v>44105</v>
      </c>
      <c r="J1656" s="10">
        <v>44550</v>
      </c>
      <c r="K1656" s="10">
        <v>45260</v>
      </c>
      <c r="L1656" s="11">
        <v>48861400</v>
      </c>
      <c r="M1656" s="11">
        <v>41060000</v>
      </c>
      <c r="N1656" s="11">
        <v>24497765</v>
      </c>
      <c r="O1656" s="11">
        <v>4323135</v>
      </c>
      <c r="P1656" s="11">
        <v>12239100</v>
      </c>
      <c r="Q1656" s="11">
        <v>7801400</v>
      </c>
      <c r="R1656" s="12">
        <f>Table7[[#This Row],[Solicitat beneficiar]]/Table7[[#This Row],[Valoare totala eligibila, LEI]]</f>
        <v>0.89891378470530925</v>
      </c>
      <c r="S1656" s="11">
        <f>Table7[[#This Row],[Valoare totala eligibila, LEI]]-Table7[[#This Row],[Solicitat beneficiar]]</f>
        <v>4150600</v>
      </c>
      <c r="T1656" s="11" t="e">
        <f>Table7[[#This Row],[Necesar de finantare lei - valoare eligibila cf. art 6. lit b) - OUG 36/2023]]/#REF!</f>
        <v>#REF!</v>
      </c>
      <c r="U1656" s="11">
        <v>36909400</v>
      </c>
      <c r="V1656" s="13">
        <v>59.83</v>
      </c>
      <c r="W1656" s="13" t="s">
        <v>3969</v>
      </c>
      <c r="X1656" s="16">
        <v>2</v>
      </c>
      <c r="Y1656" t="s">
        <v>25</v>
      </c>
      <c r="Z1656" s="13"/>
    </row>
    <row r="1657" spans="1:26" customFormat="1" hidden="1">
      <c r="A1657">
        <v>1656</v>
      </c>
      <c r="B1657">
        <v>147127</v>
      </c>
      <c r="C1657" t="s">
        <v>3970</v>
      </c>
      <c r="D1657" t="s">
        <v>35</v>
      </c>
      <c r="E1657" t="s">
        <v>431</v>
      </c>
      <c r="F1657" t="s">
        <v>3971</v>
      </c>
      <c r="G1657" t="s">
        <v>3972</v>
      </c>
      <c r="H1657">
        <v>35</v>
      </c>
      <c r="I1657" s="10"/>
      <c r="J1657" s="10">
        <v>44136</v>
      </c>
      <c r="K1657" s="10">
        <v>45199</v>
      </c>
      <c r="L1657" s="11">
        <v>13059102.33</v>
      </c>
      <c r="M1657" s="11">
        <v>10995111.199999999</v>
      </c>
      <c r="N1657" s="11">
        <v>6576699.25</v>
      </c>
      <c r="O1657" s="11">
        <v>1160593.99</v>
      </c>
      <c r="P1657" s="11">
        <v>3257817.96</v>
      </c>
      <c r="Q1657" s="11">
        <v>2063991.13</v>
      </c>
      <c r="R1657" s="12">
        <f>Table7[[#This Row],[Solicitat beneficiar]]/Table7[[#This Row],[Valoare totala eligibila, LEI]]</f>
        <v>0.97877307416408843</v>
      </c>
      <c r="S1657" s="11">
        <f>Table7[[#This Row],[Valoare totala eligibila, LEI]]-Table7[[#This Row],[Solicitat beneficiar]]</f>
        <v>233392.41000000015</v>
      </c>
      <c r="T1657" s="11" t="e">
        <f>Table7[[#This Row],[Necesar de finantare lei - valoare eligibila cf. art 6. lit b) - OUG 36/2023]]/#REF!</f>
        <v>#REF!</v>
      </c>
      <c r="U1657" s="11">
        <v>10761718.789999999</v>
      </c>
      <c r="V1657" s="13">
        <v>95.95</v>
      </c>
      <c r="W1657" s="13" t="s">
        <v>3973</v>
      </c>
      <c r="X1657" s="16">
        <v>2</v>
      </c>
      <c r="Y1657" t="s">
        <v>25</v>
      </c>
      <c r="Z1657" s="13"/>
    </row>
    <row r="1658" spans="1:26" customFormat="1" hidden="1">
      <c r="A1658">
        <v>1657</v>
      </c>
      <c r="B1658">
        <v>147210</v>
      </c>
      <c r="C1658" t="s">
        <v>3974</v>
      </c>
      <c r="D1658" t="s">
        <v>35</v>
      </c>
      <c r="E1658" t="s">
        <v>256</v>
      </c>
      <c r="F1658" t="s">
        <v>3975</v>
      </c>
      <c r="G1658" t="s">
        <v>3976</v>
      </c>
      <c r="H1658">
        <v>32</v>
      </c>
      <c r="I1658" s="10">
        <v>44866</v>
      </c>
      <c r="J1658" s="10">
        <v>44551</v>
      </c>
      <c r="K1658" s="10">
        <v>45107</v>
      </c>
      <c r="L1658" s="11">
        <v>13295899.66</v>
      </c>
      <c r="M1658" s="11">
        <v>11173024.92</v>
      </c>
      <c r="N1658" s="11">
        <v>6716799.8300000001</v>
      </c>
      <c r="O1658" s="11">
        <v>1185317.6200000001</v>
      </c>
      <c r="P1658" s="11">
        <v>3270907.47</v>
      </c>
      <c r="Q1658" s="11">
        <v>2122874.7400000002</v>
      </c>
      <c r="R1658" s="12">
        <f>Table7[[#This Row],[Solicitat beneficiar]]/Table7[[#This Row],[Valoare totala eligibila, LEI]]</f>
        <v>0.99984533284295229</v>
      </c>
      <c r="S1658" s="11">
        <f>Table7[[#This Row],[Valoare totala eligibila, LEI]]-Table7[[#This Row],[Solicitat beneficiar]]</f>
        <v>1728.0999999996275</v>
      </c>
      <c r="T1658" s="11" t="e">
        <f>Table7[[#This Row],[Necesar de finantare lei - valoare eligibila cf. art 6. lit b) - OUG 36/2023]]/#REF!</f>
        <v>#REF!</v>
      </c>
      <c r="U1658" s="11">
        <v>11171296.82</v>
      </c>
      <c r="V1658" s="13">
        <v>100</v>
      </c>
      <c r="W1658" s="13" t="s">
        <v>2315</v>
      </c>
      <c r="X1658" s="16">
        <v>1</v>
      </c>
      <c r="Y1658" t="s">
        <v>17</v>
      </c>
      <c r="Z1658" s="13"/>
    </row>
    <row r="1659" spans="1:26" customFormat="1" hidden="1">
      <c r="A1659">
        <v>1658</v>
      </c>
      <c r="B1659">
        <v>147333</v>
      </c>
      <c r="C1659" t="s">
        <v>3977</v>
      </c>
      <c r="D1659" t="s">
        <v>35</v>
      </c>
      <c r="E1659" t="s">
        <v>431</v>
      </c>
      <c r="F1659" t="s">
        <v>3978</v>
      </c>
      <c r="G1659" t="s">
        <v>3979</v>
      </c>
      <c r="H1659">
        <v>38</v>
      </c>
      <c r="I1659" s="10">
        <v>44136</v>
      </c>
      <c r="J1659" s="10">
        <v>44547</v>
      </c>
      <c r="K1659" s="10">
        <v>45291</v>
      </c>
      <c r="L1659" s="11">
        <v>49105350</v>
      </c>
      <c r="M1659" s="11">
        <v>41265000</v>
      </c>
      <c r="N1659" s="11">
        <v>24619740</v>
      </c>
      <c r="O1659" s="11">
        <v>4344660</v>
      </c>
      <c r="P1659" s="11">
        <v>12300600</v>
      </c>
      <c r="Q1659" s="11">
        <v>7840350</v>
      </c>
      <c r="R1659" s="12">
        <f>Table7[[#This Row],[Solicitat beneficiar]]/Table7[[#This Row],[Valoare totala eligibila, LEI]]</f>
        <v>0.69915424694050643</v>
      </c>
      <c r="S1659" s="11">
        <f>Table7[[#This Row],[Valoare totala eligibila, LEI]]-Table7[[#This Row],[Solicitat beneficiar]]</f>
        <v>12414400</v>
      </c>
      <c r="T1659" s="11" t="e">
        <f>Table7[[#This Row],[Necesar de finantare lei - valoare eligibila cf. art 6. lit b) - OUG 36/2023]]/#REF!</f>
        <v>#REF!</v>
      </c>
      <c r="U1659" s="11">
        <v>28850600</v>
      </c>
      <c r="V1659" s="13">
        <v>69.84</v>
      </c>
      <c r="W1659" s="13" t="s">
        <v>3980</v>
      </c>
      <c r="X1659" s="16">
        <v>2</v>
      </c>
      <c r="Y1659" t="s">
        <v>25</v>
      </c>
      <c r="Z1659" s="13"/>
    </row>
    <row r="1660" spans="1:26" customFormat="1" hidden="1">
      <c r="A1660">
        <v>1659</v>
      </c>
      <c r="B1660">
        <v>147406</v>
      </c>
      <c r="C1660" t="s">
        <v>3981</v>
      </c>
      <c r="D1660" t="s">
        <v>35</v>
      </c>
      <c r="E1660" t="s">
        <v>256</v>
      </c>
      <c r="F1660" t="s">
        <v>3982</v>
      </c>
      <c r="G1660" t="s">
        <v>3983</v>
      </c>
      <c r="H1660">
        <v>28</v>
      </c>
      <c r="I1660" s="10">
        <v>44136</v>
      </c>
      <c r="J1660" s="10">
        <v>44559</v>
      </c>
      <c r="K1660" s="10">
        <v>44985</v>
      </c>
      <c r="L1660" s="11">
        <v>12458330.93</v>
      </c>
      <c r="M1660" s="11">
        <v>10240959.279999999</v>
      </c>
      <c r="N1660" s="11">
        <v>6242677</v>
      </c>
      <c r="O1660" s="11">
        <v>1101648.8799999999</v>
      </c>
      <c r="P1660" s="11">
        <v>2896633.4</v>
      </c>
      <c r="Q1660" s="11">
        <v>2217371.65</v>
      </c>
      <c r="R1660" s="12">
        <f>Table7[[#This Row],[Solicitat beneficiar]]/Table7[[#This Row],[Valoare totala eligibila, LEI]]</f>
        <v>0.99712244730261246</v>
      </c>
      <c r="S1660" s="11">
        <f>Table7[[#This Row],[Valoare totala eligibila, LEI]]-Table7[[#This Row],[Solicitat beneficiar]]</f>
        <v>29468.900000000373</v>
      </c>
      <c r="T1660" s="11" t="e">
        <f>Table7[[#This Row],[Necesar de finantare lei - valoare eligibila cf. art 6. lit b) - OUG 36/2023]]/#REF!</f>
        <v>#REF!</v>
      </c>
      <c r="U1660" s="11">
        <v>10211490.379999999</v>
      </c>
      <c r="V1660" s="13">
        <v>100</v>
      </c>
      <c r="W1660" s="13" t="s">
        <v>2311</v>
      </c>
      <c r="X1660" s="16">
        <v>1</v>
      </c>
      <c r="Y1660" t="s">
        <v>17</v>
      </c>
      <c r="Z1660" s="13"/>
    </row>
    <row r="1661" spans="1:26" customFormat="1" hidden="1">
      <c r="A1661">
        <v>1660</v>
      </c>
      <c r="B1661">
        <v>148042</v>
      </c>
      <c r="C1661" t="s">
        <v>3984</v>
      </c>
      <c r="D1661" t="s">
        <v>35</v>
      </c>
      <c r="E1661" t="s">
        <v>2288</v>
      </c>
      <c r="F1661" t="s">
        <v>3985</v>
      </c>
      <c r="G1661" t="s">
        <v>3986</v>
      </c>
      <c r="H1661">
        <v>42</v>
      </c>
      <c r="I1661" s="10">
        <v>44013</v>
      </c>
      <c r="J1661" s="10">
        <v>44559</v>
      </c>
      <c r="K1661" s="10">
        <v>45291</v>
      </c>
      <c r="L1661" s="11">
        <v>17518139.289999999</v>
      </c>
      <c r="M1661" s="11">
        <v>14721125.439999999</v>
      </c>
      <c r="N1661" s="11">
        <v>7599651.8399999999</v>
      </c>
      <c r="O1661" s="11">
        <v>1341115.02</v>
      </c>
      <c r="P1661" s="11">
        <v>5780358.5800000001</v>
      </c>
      <c r="Q1661" s="11">
        <v>2797013.85</v>
      </c>
      <c r="R1661" s="12">
        <f>Table7[[#This Row],[Solicitat beneficiar]]/Table7[[#This Row],[Valoare totala eligibila, LEI]]</f>
        <v>9.1229437957971778E-3</v>
      </c>
      <c r="S1661" s="11">
        <f>Table7[[#This Row],[Valoare totala eligibila, LEI]]-Table7[[#This Row],[Solicitat beneficiar]]</f>
        <v>14586825.439999999</v>
      </c>
      <c r="T1661" s="11" t="e">
        <f>Table7[[#This Row],[Necesar de finantare lei - valoare eligibila cf. art 6. lit b) - OUG 36/2023]]/#REF!</f>
        <v>#REF!</v>
      </c>
      <c r="U1661" s="11">
        <v>134300</v>
      </c>
      <c r="V1661" s="13">
        <v>0.46</v>
      </c>
      <c r="W1661" s="13" t="s">
        <v>3987</v>
      </c>
      <c r="X1661" s="16">
        <v>0</v>
      </c>
      <c r="Y1661" t="s">
        <v>19</v>
      </c>
      <c r="Z1661" s="13"/>
    </row>
    <row r="1662" spans="1:26" customFormat="1" hidden="1">
      <c r="A1662">
        <v>1661</v>
      </c>
      <c r="B1662">
        <v>118649</v>
      </c>
      <c r="C1662" t="s">
        <v>3988</v>
      </c>
      <c r="D1662" t="s">
        <v>35</v>
      </c>
      <c r="E1662" t="s">
        <v>335</v>
      </c>
      <c r="F1662" t="s">
        <v>3989</v>
      </c>
      <c r="G1662" t="s">
        <v>3990</v>
      </c>
      <c r="H1662">
        <v>74</v>
      </c>
      <c r="I1662" s="10">
        <v>42675</v>
      </c>
      <c r="J1662" s="10">
        <v>43669</v>
      </c>
      <c r="K1662" s="10">
        <v>44926</v>
      </c>
      <c r="L1662" s="11">
        <v>2775301.32</v>
      </c>
      <c r="M1662" s="11">
        <v>2653321.9500000002</v>
      </c>
      <c r="N1662" s="11">
        <v>1353194.2</v>
      </c>
      <c r="O1662" s="11">
        <v>238798.97</v>
      </c>
      <c r="P1662" s="11">
        <v>1061328.78</v>
      </c>
      <c r="Q1662" s="11">
        <v>121979.37</v>
      </c>
      <c r="R1662" s="12">
        <f>Table7[[#This Row],[Solicitat beneficiar]]/Table7[[#This Row],[Valoare totala eligibila, LEI]]</f>
        <v>2.4218696867901762E-2</v>
      </c>
      <c r="S1662" s="11">
        <f>Table7[[#This Row],[Valoare totala eligibila, LEI]]-Table7[[#This Row],[Solicitat beneficiar]]</f>
        <v>2589061.9500000002</v>
      </c>
      <c r="T1662" s="11" t="e">
        <f>Table7[[#This Row],[Necesar de finantare lei - valoare eligibila cf. art 6. lit b) - OUG 36/2023]]/#REF!</f>
        <v>#REF!</v>
      </c>
      <c r="U1662" s="11">
        <v>64260</v>
      </c>
      <c r="V1662" s="13">
        <v>3</v>
      </c>
      <c r="W1662" s="13" t="s">
        <v>3991</v>
      </c>
      <c r="X1662" s="16">
        <v>0</v>
      </c>
      <c r="Y1662" t="s">
        <v>19</v>
      </c>
      <c r="Z1662" s="13"/>
    </row>
    <row r="1663" spans="1:26" customFormat="1" hidden="1">
      <c r="A1663">
        <v>1662</v>
      </c>
      <c r="B1663">
        <v>119399</v>
      </c>
      <c r="C1663" t="s">
        <v>3992</v>
      </c>
      <c r="D1663" t="s">
        <v>35</v>
      </c>
      <c r="E1663" t="s">
        <v>456</v>
      </c>
      <c r="F1663" t="s">
        <v>3993</v>
      </c>
      <c r="G1663" t="s">
        <v>3994</v>
      </c>
      <c r="H1663">
        <v>83</v>
      </c>
      <c r="I1663" s="10">
        <v>42675</v>
      </c>
      <c r="J1663" s="10">
        <v>43529</v>
      </c>
      <c r="K1663" s="10">
        <v>45199</v>
      </c>
      <c r="L1663" s="11">
        <v>6288664.2400000002</v>
      </c>
      <c r="M1663" s="11">
        <v>5036476.75</v>
      </c>
      <c r="N1663" s="11">
        <v>2568603.14</v>
      </c>
      <c r="O1663" s="11">
        <v>453282.9</v>
      </c>
      <c r="P1663" s="11">
        <v>2014590.71</v>
      </c>
      <c r="Q1663" s="11">
        <v>1252187.49</v>
      </c>
      <c r="R1663" s="12">
        <f>Table7[[#This Row],[Solicitat beneficiar]]/Table7[[#This Row],[Valoare totala eligibila, LEI]]</f>
        <v>0.31642285254270264</v>
      </c>
      <c r="S1663" s="11">
        <f>Table7[[#This Row],[Valoare totala eligibila, LEI]]-Table7[[#This Row],[Solicitat beneficiar]]</f>
        <v>3442820.41</v>
      </c>
      <c r="T1663" s="11" t="e">
        <f>Table7[[#This Row],[Necesar de finantare lei - valoare eligibila cf. art 6. lit b) - OUG 36/2023]]/#REF!</f>
        <v>#REF!</v>
      </c>
      <c r="U1663" s="11">
        <v>1593656.34</v>
      </c>
      <c r="V1663" s="13">
        <v>98.65</v>
      </c>
      <c r="W1663" s="13" t="s">
        <v>3995</v>
      </c>
      <c r="X1663" s="16">
        <v>5</v>
      </c>
      <c r="Y1663" t="s">
        <v>21</v>
      </c>
      <c r="Z1663" s="13"/>
    </row>
    <row r="1664" spans="1:26" customFormat="1" hidden="1">
      <c r="A1664">
        <v>1663</v>
      </c>
      <c r="B1664">
        <v>119400</v>
      </c>
      <c r="C1664" t="s">
        <v>3996</v>
      </c>
      <c r="D1664" t="s">
        <v>35</v>
      </c>
      <c r="E1664" t="s">
        <v>456</v>
      </c>
      <c r="F1664" t="s">
        <v>3997</v>
      </c>
      <c r="G1664" t="s">
        <v>3994</v>
      </c>
      <c r="H1664">
        <v>90</v>
      </c>
      <c r="I1664" s="10">
        <v>42461</v>
      </c>
      <c r="J1664" s="10">
        <v>43620</v>
      </c>
      <c r="K1664" s="10">
        <v>45199</v>
      </c>
      <c r="L1664" s="11">
        <v>5861677.0999999996</v>
      </c>
      <c r="M1664" s="11">
        <v>4722889.53</v>
      </c>
      <c r="N1664" s="11">
        <v>2408673.65</v>
      </c>
      <c r="O1664" s="11">
        <v>425060.06</v>
      </c>
      <c r="P1664" s="11">
        <v>1889155.82</v>
      </c>
      <c r="Q1664" s="11">
        <v>1138787.57</v>
      </c>
      <c r="R1664" s="12">
        <f>Table7[[#This Row],[Solicitat beneficiar]]/Table7[[#This Row],[Valoare totala eligibila, LEI]]</f>
        <v>0.74480878658197203</v>
      </c>
      <c r="S1664" s="11">
        <f>Table7[[#This Row],[Valoare totala eligibila, LEI]]-Table7[[#This Row],[Solicitat beneficiar]]</f>
        <v>1205239.9100000001</v>
      </c>
      <c r="T1664" s="11" t="e">
        <f>Table7[[#This Row],[Necesar de finantare lei - valoare eligibila cf. art 6. lit b) - OUG 36/2023]]/#REF!</f>
        <v>#REF!</v>
      </c>
      <c r="U1664" s="11">
        <v>3517649.62</v>
      </c>
      <c r="V1664" s="13">
        <v>99.22</v>
      </c>
      <c r="W1664" s="13" t="s">
        <v>3998</v>
      </c>
      <c r="X1664" s="16">
        <v>5</v>
      </c>
      <c r="Y1664" t="s">
        <v>21</v>
      </c>
      <c r="Z1664" s="13"/>
    </row>
    <row r="1665" spans="1:26" customFormat="1" hidden="1">
      <c r="A1665">
        <v>1664</v>
      </c>
      <c r="B1665">
        <v>119401</v>
      </c>
      <c r="C1665" t="s">
        <v>3999</v>
      </c>
      <c r="D1665" t="s">
        <v>35</v>
      </c>
      <c r="E1665" t="s">
        <v>456</v>
      </c>
      <c r="F1665" t="s">
        <v>4000</v>
      </c>
      <c r="G1665" t="s">
        <v>3994</v>
      </c>
      <c r="H1665">
        <v>90</v>
      </c>
      <c r="I1665" s="10">
        <v>42461</v>
      </c>
      <c r="J1665" s="10">
        <v>43654</v>
      </c>
      <c r="K1665" s="10">
        <v>45199</v>
      </c>
      <c r="L1665" s="11">
        <v>6304465.2800000003</v>
      </c>
      <c r="M1665" s="11">
        <v>5103242.66</v>
      </c>
      <c r="N1665" s="11">
        <v>2602653.75</v>
      </c>
      <c r="O1665" s="11">
        <v>459291.84</v>
      </c>
      <c r="P1665" s="11">
        <v>2041297.07</v>
      </c>
      <c r="Q1665" s="11">
        <v>1201222.6200000001</v>
      </c>
      <c r="R1665" s="12">
        <f>Table7[[#This Row],[Solicitat beneficiar]]/Table7[[#This Row],[Valoare totala eligibila, LEI]]</f>
        <v>0.64468610238494906</v>
      </c>
      <c r="S1665" s="11">
        <f>Table7[[#This Row],[Valoare totala eligibila, LEI]]-Table7[[#This Row],[Solicitat beneficiar]]</f>
        <v>1813253.04</v>
      </c>
      <c r="T1665" s="11" t="e">
        <f>Table7[[#This Row],[Necesar de finantare lei - valoare eligibila cf. art 6. lit b) - OUG 36/2023]]/#REF!</f>
        <v>#REF!</v>
      </c>
      <c r="U1665" s="11">
        <v>3289989.62</v>
      </c>
      <c r="V1665" s="13">
        <v>93</v>
      </c>
      <c r="W1665" s="13" t="s">
        <v>4001</v>
      </c>
      <c r="X1665" s="16">
        <v>5</v>
      </c>
      <c r="Y1665" t="s">
        <v>21</v>
      </c>
      <c r="Z1665" s="13"/>
    </row>
    <row r="1666" spans="1:26" customFormat="1" hidden="1">
      <c r="A1666">
        <v>1665</v>
      </c>
      <c r="B1666">
        <v>119791</v>
      </c>
      <c r="C1666" t="s">
        <v>4002</v>
      </c>
      <c r="D1666" t="s">
        <v>35</v>
      </c>
      <c r="E1666" t="s">
        <v>431</v>
      </c>
      <c r="F1666" t="s">
        <v>4003</v>
      </c>
      <c r="G1666" t="s">
        <v>4004</v>
      </c>
      <c r="H1666">
        <v>81</v>
      </c>
      <c r="I1666" s="10">
        <v>42826</v>
      </c>
      <c r="J1666" s="10">
        <v>43622</v>
      </c>
      <c r="K1666" s="10">
        <v>45291</v>
      </c>
      <c r="L1666" s="11">
        <v>4533793.82</v>
      </c>
      <c r="M1666" s="11">
        <v>4086973.6</v>
      </c>
      <c r="N1666" s="11">
        <v>2084356.54</v>
      </c>
      <c r="O1666" s="11">
        <v>367827.62</v>
      </c>
      <c r="P1666" s="11">
        <v>1634789.44</v>
      </c>
      <c r="Q1666" s="11">
        <v>446820.22</v>
      </c>
      <c r="R1666" s="12">
        <f>Table7[[#This Row],[Solicitat beneficiar]]/Table7[[#This Row],[Valoare totala eligibila, LEI]]</f>
        <v>1.9078892508627897E-2</v>
      </c>
      <c r="S1666" s="11">
        <f>Table7[[#This Row],[Valoare totala eligibila, LEI]]-Table7[[#This Row],[Solicitat beneficiar]]</f>
        <v>4008998.67</v>
      </c>
      <c r="T1666" s="11" t="e">
        <f>Table7[[#This Row],[Necesar de finantare lei - valoare eligibila cf. art 6. lit b) - OUG 36/2023]]/#REF!</f>
        <v>#REF!</v>
      </c>
      <c r="U1666" s="11">
        <v>77974.929999999993</v>
      </c>
      <c r="V1666" s="13">
        <v>3.5</v>
      </c>
      <c r="W1666" s="13" t="s">
        <v>4005</v>
      </c>
      <c r="X1666" s="16">
        <v>4</v>
      </c>
      <c r="Y1666" t="s">
        <v>20</v>
      </c>
      <c r="Z1666" s="13"/>
    </row>
    <row r="1667" spans="1:26" customFormat="1" hidden="1">
      <c r="A1667">
        <v>1666</v>
      </c>
      <c r="B1667">
        <v>120446</v>
      </c>
      <c r="C1667" t="s">
        <v>4006</v>
      </c>
      <c r="D1667" t="s">
        <v>35</v>
      </c>
      <c r="E1667" t="s">
        <v>335</v>
      </c>
      <c r="F1667" t="s">
        <v>4007</v>
      </c>
      <c r="G1667" t="s">
        <v>4008</v>
      </c>
      <c r="H1667">
        <v>90</v>
      </c>
      <c r="I1667" s="10">
        <v>42430</v>
      </c>
      <c r="J1667" s="10">
        <v>43823</v>
      </c>
      <c r="K1667" s="10">
        <v>45169</v>
      </c>
      <c r="L1667" s="11">
        <v>7994464.1200000001</v>
      </c>
      <c r="M1667" s="11">
        <v>6222430.0999999996</v>
      </c>
      <c r="N1667" s="11">
        <v>3173439.34</v>
      </c>
      <c r="O1667" s="11">
        <v>560018.72</v>
      </c>
      <c r="P1667" s="11">
        <v>2488972.04</v>
      </c>
      <c r="Q1667" s="11">
        <v>1772034.02</v>
      </c>
      <c r="R1667" s="12">
        <f>Table7[[#This Row],[Solicitat beneficiar]]/Table7[[#This Row],[Valoare totala eligibila, LEI]]</f>
        <v>0.99561729106446695</v>
      </c>
      <c r="S1667" s="11">
        <f>Table7[[#This Row],[Valoare totala eligibila, LEI]]-Table7[[#This Row],[Solicitat beneficiar]]</f>
        <v>27271.099999999627</v>
      </c>
      <c r="T1667" s="11" t="e">
        <f>Table7[[#This Row],[Necesar de finantare lei - valoare eligibila cf. art 6. lit b) - OUG 36/2023]]/#REF!</f>
        <v>#REF!</v>
      </c>
      <c r="U1667" s="11">
        <v>6195159</v>
      </c>
      <c r="V1667" s="13">
        <v>100</v>
      </c>
      <c r="W1667" s="13" t="s">
        <v>4009</v>
      </c>
      <c r="X1667" s="16">
        <v>2</v>
      </c>
      <c r="Y1667" t="s">
        <v>25</v>
      </c>
      <c r="Z1667" s="13"/>
    </row>
    <row r="1668" spans="1:26" customFormat="1" hidden="1">
      <c r="A1668">
        <v>1667</v>
      </c>
      <c r="B1668">
        <v>111504</v>
      </c>
      <c r="C1668" t="s">
        <v>4010</v>
      </c>
      <c r="D1668" t="s">
        <v>35</v>
      </c>
      <c r="E1668" t="s">
        <v>335</v>
      </c>
      <c r="F1668" t="s">
        <v>4011</v>
      </c>
      <c r="G1668" t="s">
        <v>3990</v>
      </c>
      <c r="H1668">
        <v>113</v>
      </c>
      <c r="I1668" s="10">
        <v>41855</v>
      </c>
      <c r="J1668" s="10">
        <v>43635</v>
      </c>
      <c r="K1668" s="10">
        <v>45291</v>
      </c>
      <c r="L1668" s="11">
        <v>41230665.979999997</v>
      </c>
      <c r="M1668" s="11">
        <v>32188937.149999999</v>
      </c>
      <c r="N1668" s="11">
        <v>27360596.57</v>
      </c>
      <c r="O1668" s="11">
        <v>4184561.77</v>
      </c>
      <c r="P1668" s="11">
        <v>643778.81000000006</v>
      </c>
      <c r="Q1668" s="11">
        <v>9041728.8300000001</v>
      </c>
      <c r="R1668" s="12">
        <f>Table7[[#This Row],[Solicitat beneficiar]]/Table7[[#This Row],[Valoare totala eligibila, LEI]]</f>
        <v>0.17133437007565192</v>
      </c>
      <c r="S1668" s="11">
        <f>Table7[[#This Row],[Valoare totala eligibila, LEI]]-Table7[[#This Row],[Solicitat beneficiar]]</f>
        <v>26673865.879999999</v>
      </c>
      <c r="T1668" s="11" t="e">
        <f>Table7[[#This Row],[Necesar de finantare lei - valoare eligibila cf. art 6. lit b) - OUG 36/2023]]/#REF!</f>
        <v>#REF!</v>
      </c>
      <c r="U1668" s="11">
        <v>5515071.2699999996</v>
      </c>
      <c r="V1668" s="13">
        <v>36.590000000000003</v>
      </c>
      <c r="W1668" s="13" t="s">
        <v>4012</v>
      </c>
      <c r="X1668" s="16">
        <v>6.1</v>
      </c>
      <c r="Y1668" t="s">
        <v>11</v>
      </c>
      <c r="Z1668" s="13"/>
    </row>
    <row r="1669" spans="1:26" customFormat="1" hidden="1">
      <c r="A1669">
        <v>1668</v>
      </c>
      <c r="B1669">
        <v>120950</v>
      </c>
      <c r="C1669" t="s">
        <v>4013</v>
      </c>
      <c r="D1669" t="s">
        <v>35</v>
      </c>
      <c r="E1669" t="s">
        <v>456</v>
      </c>
      <c r="F1669" t="s">
        <v>4014</v>
      </c>
      <c r="G1669" t="s">
        <v>3994</v>
      </c>
      <c r="H1669">
        <v>69</v>
      </c>
      <c r="I1669" s="10">
        <v>41713</v>
      </c>
      <c r="J1669" s="10">
        <v>43084</v>
      </c>
      <c r="K1669" s="10">
        <v>43814</v>
      </c>
      <c r="L1669" s="11">
        <v>2822560.86</v>
      </c>
      <c r="M1669" s="11">
        <v>2822560.86</v>
      </c>
      <c r="N1669" s="11">
        <v>1439506.04</v>
      </c>
      <c r="O1669" s="11">
        <v>254030.48</v>
      </c>
      <c r="P1669" s="11">
        <v>1129024.3400000001</v>
      </c>
      <c r="Q1669" s="11">
        <v>0</v>
      </c>
      <c r="R1669" s="12">
        <f>Table7[[#This Row],[Solicitat beneficiar]]/Table7[[#This Row],[Valoare totala eligibila, LEI]]</f>
        <v>1</v>
      </c>
      <c r="S1669" s="11">
        <f>Table7[[#This Row],[Valoare totala eligibila, LEI]]-Table7[[#This Row],[Solicitat beneficiar]]</f>
        <v>0</v>
      </c>
      <c r="T1669" s="11" t="e">
        <f>Table7[[#This Row],[Necesar de finantare lei - valoare eligibila cf. art 6. lit b) - OUG 36/2023]]/#REF!</f>
        <v>#REF!</v>
      </c>
      <c r="U1669" s="11">
        <v>2822560.86</v>
      </c>
      <c r="V1669" s="13">
        <v>100</v>
      </c>
      <c r="W1669" s="13" t="s">
        <v>4015</v>
      </c>
      <c r="X1669" s="16">
        <v>1</v>
      </c>
      <c r="Y1669" t="s">
        <v>17</v>
      </c>
      <c r="Z1669" s="13"/>
    </row>
    <row r="1670" spans="1:26" customFormat="1" hidden="1">
      <c r="A1670">
        <v>1669</v>
      </c>
      <c r="B1670">
        <v>121305</v>
      </c>
      <c r="C1670" t="s">
        <v>4016</v>
      </c>
      <c r="D1670" t="s">
        <v>35</v>
      </c>
      <c r="E1670" t="s">
        <v>2288</v>
      </c>
      <c r="F1670" t="s">
        <v>4017</v>
      </c>
      <c r="G1670" t="s">
        <v>4018</v>
      </c>
      <c r="H1670">
        <v>91</v>
      </c>
      <c r="I1670" s="10">
        <v>41730</v>
      </c>
      <c r="J1670" s="10">
        <v>43563</v>
      </c>
      <c r="K1670" s="10">
        <v>44408</v>
      </c>
      <c r="L1670" s="11">
        <v>4440821.5</v>
      </c>
      <c r="M1670" s="11">
        <v>3888021.44</v>
      </c>
      <c r="N1670" s="11">
        <v>1982890.95</v>
      </c>
      <c r="O1670" s="11">
        <v>349921.91</v>
      </c>
      <c r="P1670" s="11">
        <v>1555208.58</v>
      </c>
      <c r="Q1670" s="11">
        <v>552800.06000000006</v>
      </c>
      <c r="R1670" s="12">
        <f>Table7[[#This Row],[Solicitat beneficiar]]/Table7[[#This Row],[Valoare totala eligibila, LEI]]</f>
        <v>0.8339573508113165</v>
      </c>
      <c r="S1670" s="11">
        <f>Table7[[#This Row],[Valoare totala eligibila, LEI]]-Table7[[#This Row],[Solicitat beneficiar]]</f>
        <v>645577.37999999989</v>
      </c>
      <c r="T1670" s="11" t="e">
        <f>Table7[[#This Row],[Necesar de finantare lei - valoare eligibila cf. art 6. lit b) - OUG 36/2023]]/#REF!</f>
        <v>#REF!</v>
      </c>
      <c r="U1670" s="11">
        <v>3242444.06</v>
      </c>
      <c r="V1670" s="13">
        <v>100</v>
      </c>
      <c r="W1670" s="13" t="s">
        <v>4019</v>
      </c>
      <c r="X1670" s="16">
        <v>1</v>
      </c>
      <c r="Y1670" t="s">
        <v>17</v>
      </c>
      <c r="Z1670" s="13"/>
    </row>
    <row r="1671" spans="1:26" customFormat="1" hidden="1">
      <c r="A1671">
        <v>1670</v>
      </c>
      <c r="B1671">
        <v>121382</v>
      </c>
      <c r="C1671" t="s">
        <v>4020</v>
      </c>
      <c r="D1671" t="s">
        <v>35</v>
      </c>
      <c r="E1671" t="s">
        <v>431</v>
      </c>
      <c r="F1671" t="s">
        <v>4021</v>
      </c>
      <c r="G1671" t="s">
        <v>4004</v>
      </c>
      <c r="H1671">
        <v>80</v>
      </c>
      <c r="I1671" s="10">
        <v>42795</v>
      </c>
      <c r="J1671" s="10">
        <v>43622</v>
      </c>
      <c r="K1671" s="10">
        <v>45230</v>
      </c>
      <c r="L1671" s="11">
        <v>11142126.08</v>
      </c>
      <c r="M1671" s="11">
        <v>9147487.9199999999</v>
      </c>
      <c r="N1671" s="11">
        <v>4665218.82</v>
      </c>
      <c r="O1671" s="11">
        <v>823273.94</v>
      </c>
      <c r="P1671" s="11">
        <v>3658995.16</v>
      </c>
      <c r="Q1671" s="11">
        <v>1994638.16</v>
      </c>
      <c r="R1671" s="12">
        <f>Table7[[#This Row],[Solicitat beneficiar]]/Table7[[#This Row],[Valoare totala eligibila, LEI]]</f>
        <v>0.45585943555965924</v>
      </c>
      <c r="S1671" s="11">
        <f>Table7[[#This Row],[Valoare totala eligibila, LEI]]-Table7[[#This Row],[Solicitat beneficiar]]</f>
        <v>4977519.2399999984</v>
      </c>
      <c r="T1671" s="11" t="e">
        <f>Table7[[#This Row],[Necesar de finantare lei - valoare eligibila cf. art 6. lit b) - OUG 36/2023]]/#REF!</f>
        <v>#REF!</v>
      </c>
      <c r="U1671" s="11">
        <v>4169968.6800000011</v>
      </c>
      <c r="V1671" s="13">
        <v>71.23</v>
      </c>
      <c r="W1671" s="13" t="s">
        <v>4022</v>
      </c>
      <c r="X1671" s="16">
        <v>4</v>
      </c>
      <c r="Y1671" t="s">
        <v>20</v>
      </c>
      <c r="Z1671" s="13"/>
    </row>
    <row r="1672" spans="1:26" customFormat="1" hidden="1">
      <c r="A1672">
        <v>1671</v>
      </c>
      <c r="B1672">
        <v>121383</v>
      </c>
      <c r="C1672" t="s">
        <v>4023</v>
      </c>
      <c r="D1672" t="s">
        <v>35</v>
      </c>
      <c r="E1672" t="s">
        <v>431</v>
      </c>
      <c r="F1672" t="s">
        <v>4024</v>
      </c>
      <c r="G1672" t="s">
        <v>4004</v>
      </c>
      <c r="H1672">
        <v>82</v>
      </c>
      <c r="I1672" s="10">
        <v>42795</v>
      </c>
      <c r="J1672" s="10">
        <v>43622</v>
      </c>
      <c r="K1672" s="10">
        <v>45291</v>
      </c>
      <c r="L1672" s="11">
        <v>4246896</v>
      </c>
      <c r="M1672" s="11">
        <v>3738268.75</v>
      </c>
      <c r="N1672" s="11">
        <v>1906517.06</v>
      </c>
      <c r="O1672" s="11">
        <v>336444.19</v>
      </c>
      <c r="P1672" s="11">
        <v>1495307.5</v>
      </c>
      <c r="Q1672" s="11">
        <v>508627.25</v>
      </c>
      <c r="R1672" s="12">
        <f>Table7[[#This Row],[Solicitat beneficiar]]/Table7[[#This Row],[Valoare totala eligibila, LEI]]</f>
        <v>7.127997686094667E-2</v>
      </c>
      <c r="S1672" s="11">
        <f>Table7[[#This Row],[Valoare totala eligibila, LEI]]-Table7[[#This Row],[Solicitat beneficiar]]</f>
        <v>3471805.04</v>
      </c>
      <c r="T1672" s="11" t="e">
        <f>Table7[[#This Row],[Necesar de finantare lei - valoare eligibila cf. art 6. lit b) - OUG 36/2023]]/#REF!</f>
        <v>#REF!</v>
      </c>
      <c r="U1672" s="11">
        <v>266463.71000000002</v>
      </c>
      <c r="V1672" s="13">
        <v>7.19</v>
      </c>
      <c r="W1672" s="13" t="s">
        <v>4025</v>
      </c>
      <c r="X1672" s="16">
        <v>0</v>
      </c>
      <c r="Y1672" t="s">
        <v>19</v>
      </c>
      <c r="Z1672" s="13"/>
    </row>
    <row r="1673" spans="1:26" customFormat="1" hidden="1">
      <c r="A1673">
        <v>1672</v>
      </c>
      <c r="B1673">
        <v>121425</v>
      </c>
      <c r="C1673" t="s">
        <v>4026</v>
      </c>
      <c r="D1673" t="s">
        <v>35</v>
      </c>
      <c r="E1673" t="s">
        <v>431</v>
      </c>
      <c r="F1673" t="s">
        <v>4027</v>
      </c>
      <c r="G1673" t="s">
        <v>4004</v>
      </c>
      <c r="H1673">
        <v>72</v>
      </c>
      <c r="I1673" s="10">
        <v>43101</v>
      </c>
      <c r="J1673" s="10">
        <v>43622</v>
      </c>
      <c r="K1673" s="10">
        <v>45291</v>
      </c>
      <c r="L1673" s="11">
        <v>5330132.41</v>
      </c>
      <c r="M1673" s="11">
        <v>4243614.1500000004</v>
      </c>
      <c r="N1673" s="11">
        <v>2164243.2000000002</v>
      </c>
      <c r="O1673" s="11">
        <v>381925.29</v>
      </c>
      <c r="P1673" s="11">
        <v>1697445.66</v>
      </c>
      <c r="Q1673" s="11">
        <v>1086518.26</v>
      </c>
      <c r="R1673" s="12">
        <f>Table7[[#This Row],[Solicitat beneficiar]]/Table7[[#This Row],[Valoare totala eligibila, LEI]]</f>
        <v>4.4254103545205675E-2</v>
      </c>
      <c r="S1673" s="11">
        <f>Table7[[#This Row],[Valoare totala eligibila, LEI]]-Table7[[#This Row],[Solicitat beneficiar]]</f>
        <v>4055816.8100000005</v>
      </c>
      <c r="T1673" s="11" t="e">
        <f>Table7[[#This Row],[Necesar de finantare lei - valoare eligibila cf. art 6. lit b) - OUG 36/2023]]/#REF!</f>
        <v>#REF!</v>
      </c>
      <c r="U1673" s="11">
        <v>187797.34</v>
      </c>
      <c r="V1673" s="13">
        <v>7.76</v>
      </c>
      <c r="W1673" s="13" t="s">
        <v>4028</v>
      </c>
      <c r="X1673" s="16">
        <v>0</v>
      </c>
      <c r="Y1673" t="s">
        <v>19</v>
      </c>
      <c r="Z1673" s="13"/>
    </row>
    <row r="1674" spans="1:26" customFormat="1" hidden="1">
      <c r="A1674">
        <v>1673</v>
      </c>
      <c r="B1674">
        <v>121563</v>
      </c>
      <c r="C1674" t="s">
        <v>4029</v>
      </c>
      <c r="D1674" t="s">
        <v>35</v>
      </c>
      <c r="E1674" t="s">
        <v>335</v>
      </c>
      <c r="F1674" t="s">
        <v>4030</v>
      </c>
      <c r="G1674" t="s">
        <v>4008</v>
      </c>
      <c r="H1674">
        <v>94</v>
      </c>
      <c r="I1674" s="10">
        <v>42430</v>
      </c>
      <c r="J1674" s="10">
        <v>43823</v>
      </c>
      <c r="K1674" s="10">
        <v>45291</v>
      </c>
      <c r="L1674" s="11">
        <v>17046284.690000001</v>
      </c>
      <c r="M1674" s="11">
        <v>13328868.880000001</v>
      </c>
      <c r="N1674" s="11">
        <v>6797723.1500000004</v>
      </c>
      <c r="O1674" s="11">
        <v>1199598.18</v>
      </c>
      <c r="P1674" s="11">
        <v>5331547.55</v>
      </c>
      <c r="Q1674" s="11">
        <v>3717415.81</v>
      </c>
      <c r="R1674" s="12">
        <f>Table7[[#This Row],[Solicitat beneficiar]]/Table7[[#This Row],[Valoare totala eligibila, LEI]]</f>
        <v>0.99580511440967823</v>
      </c>
      <c r="S1674" s="11">
        <f>Table7[[#This Row],[Valoare totala eligibila, LEI]]-Table7[[#This Row],[Solicitat beneficiar]]</f>
        <v>55913.080000000075</v>
      </c>
      <c r="T1674" s="11" t="e">
        <f>Table7[[#This Row],[Necesar de finantare lei - valoare eligibila cf. art 6. lit b) - OUG 36/2023]]/#REF!</f>
        <v>#REF!</v>
      </c>
      <c r="U1674" s="11">
        <v>13272955.800000001</v>
      </c>
      <c r="V1674" s="13">
        <v>99.98</v>
      </c>
      <c r="W1674" s="13" t="s">
        <v>4031</v>
      </c>
      <c r="X1674" s="16">
        <v>2</v>
      </c>
      <c r="Y1674" t="s">
        <v>25</v>
      </c>
      <c r="Z1674" s="13"/>
    </row>
    <row r="1675" spans="1:26" customFormat="1" hidden="1">
      <c r="A1675">
        <v>1674</v>
      </c>
      <c r="B1675">
        <v>121658</v>
      </c>
      <c r="C1675" t="s">
        <v>4032</v>
      </c>
      <c r="D1675" t="s">
        <v>35</v>
      </c>
      <c r="E1675" t="s">
        <v>335</v>
      </c>
      <c r="F1675" t="s">
        <v>4033</v>
      </c>
      <c r="G1675" t="s">
        <v>4034</v>
      </c>
      <c r="H1675">
        <v>86</v>
      </c>
      <c r="I1675" s="10">
        <v>42374</v>
      </c>
      <c r="J1675" s="10">
        <v>43651</v>
      </c>
      <c r="K1675" s="10">
        <v>44985</v>
      </c>
      <c r="L1675" s="11">
        <v>3104518.25</v>
      </c>
      <c r="M1675" s="11">
        <v>1334228.77</v>
      </c>
      <c r="N1675" s="11">
        <v>680456.67</v>
      </c>
      <c r="O1675" s="11">
        <v>120080.59</v>
      </c>
      <c r="P1675" s="11">
        <v>533691.51</v>
      </c>
      <c r="Q1675" s="11">
        <v>1770289.48</v>
      </c>
      <c r="R1675" s="12">
        <f>Table7[[#This Row],[Solicitat beneficiar]]/Table7[[#This Row],[Valoare totala eligibila, LEI]]</f>
        <v>5.2037073072558615E-2</v>
      </c>
      <c r="S1675" s="11">
        <f>Table7[[#This Row],[Valoare totala eligibila, LEI]]-Table7[[#This Row],[Solicitat beneficiar]]</f>
        <v>1264799.4099999999</v>
      </c>
      <c r="T1675" s="11" t="e">
        <f>Table7[[#This Row],[Necesar de finantare lei - valoare eligibila cf. art 6. lit b) - OUG 36/2023]]/#REF!</f>
        <v>#REF!</v>
      </c>
      <c r="U1675" s="11">
        <v>69429.36</v>
      </c>
      <c r="V1675" s="13">
        <v>1.89</v>
      </c>
      <c r="W1675" s="13" t="s">
        <v>4035</v>
      </c>
      <c r="X1675" s="16">
        <v>0</v>
      </c>
      <c r="Y1675" t="s">
        <v>19</v>
      </c>
      <c r="Z1675" s="13"/>
    </row>
    <row r="1676" spans="1:26" customFormat="1" hidden="1">
      <c r="A1676">
        <v>1675</v>
      </c>
      <c r="B1676">
        <v>126177</v>
      </c>
      <c r="C1676" t="s">
        <v>4036</v>
      </c>
      <c r="D1676" t="s">
        <v>35</v>
      </c>
      <c r="E1676" t="s">
        <v>431</v>
      </c>
      <c r="F1676" t="s">
        <v>4037</v>
      </c>
      <c r="G1676" t="s">
        <v>4038</v>
      </c>
      <c r="H1676">
        <v>52</v>
      </c>
      <c r="I1676" s="10">
        <v>42627</v>
      </c>
      <c r="J1676" s="10">
        <v>43368</v>
      </c>
      <c r="K1676" s="10">
        <v>44196</v>
      </c>
      <c r="L1676" s="11">
        <v>1013304.21</v>
      </c>
      <c r="M1676" s="11">
        <v>731023.52</v>
      </c>
      <c r="N1676" s="11">
        <v>372822</v>
      </c>
      <c r="O1676" s="11">
        <v>65792.11</v>
      </c>
      <c r="P1676" s="11">
        <v>292409.40999999997</v>
      </c>
      <c r="Q1676" s="11">
        <v>282280.69</v>
      </c>
      <c r="R1676" s="12">
        <f>Table7[[#This Row],[Solicitat beneficiar]]/Table7[[#This Row],[Valoare totala eligibila, LEI]]</f>
        <v>0.98928600819847756</v>
      </c>
      <c r="S1676" s="11">
        <f>Table7[[#This Row],[Valoare totala eligibila, LEI]]-Table7[[#This Row],[Solicitat beneficiar]]</f>
        <v>7832.1800000000512</v>
      </c>
      <c r="T1676" s="11" t="e">
        <f>Table7[[#This Row],[Necesar de finantare lei - valoare eligibila cf. art 6. lit b) - OUG 36/2023]]/#REF!</f>
        <v>#REF!</v>
      </c>
      <c r="U1676" s="11">
        <v>723191.34</v>
      </c>
      <c r="V1676" s="13">
        <v>100</v>
      </c>
      <c r="W1676" s="13" t="s">
        <v>308</v>
      </c>
      <c r="X1676" s="16">
        <v>1</v>
      </c>
      <c r="Y1676" t="s">
        <v>17</v>
      </c>
      <c r="Z1676" s="13"/>
    </row>
    <row r="1677" spans="1:26" customFormat="1" hidden="1">
      <c r="A1677">
        <v>1676</v>
      </c>
      <c r="B1677">
        <v>130939</v>
      </c>
      <c r="C1677" t="s">
        <v>4039</v>
      </c>
      <c r="D1677" t="s">
        <v>35</v>
      </c>
      <c r="E1677" t="s">
        <v>45</v>
      </c>
      <c r="F1677" t="s">
        <v>4040</v>
      </c>
      <c r="G1677" t="s">
        <v>515</v>
      </c>
      <c r="H1677">
        <v>53</v>
      </c>
      <c r="I1677" s="10">
        <v>43678</v>
      </c>
      <c r="J1677" s="10">
        <v>43718</v>
      </c>
      <c r="K1677" s="10">
        <v>45291</v>
      </c>
      <c r="L1677" s="11">
        <v>84421856.370000005</v>
      </c>
      <c r="M1677" s="11">
        <v>81962967.340000004</v>
      </c>
      <c r="N1677" s="11">
        <v>69668522.239999995</v>
      </c>
      <c r="O1677" s="11">
        <v>10655185.76</v>
      </c>
      <c r="P1677" s="11">
        <v>1639259.34</v>
      </c>
      <c r="Q1677" s="11">
        <v>2458889.0299999998</v>
      </c>
      <c r="R1677" s="12">
        <f>Table7[[#This Row],[Solicitat beneficiar]]/Table7[[#This Row],[Valoare totala eligibila, LEI]]</f>
        <v>0.60287059770571749</v>
      </c>
      <c r="S1677" s="11">
        <f>Table7[[#This Row],[Valoare totala eligibila, LEI]]-Table7[[#This Row],[Solicitat beneficiar]]</f>
        <v>32549904.230000004</v>
      </c>
      <c r="T1677" s="11" t="e">
        <f>Table7[[#This Row],[Necesar de finantare lei - valoare eligibila cf. art 6. lit b) - OUG 36/2023]]/#REF!</f>
        <v>#REF!</v>
      </c>
      <c r="U1677" s="11">
        <v>49413063.109999999</v>
      </c>
      <c r="V1677" s="13">
        <v>64.989999999999995</v>
      </c>
      <c r="W1677" s="13" t="s">
        <v>4041</v>
      </c>
      <c r="X1677" s="16">
        <v>2</v>
      </c>
      <c r="Y1677" t="s">
        <v>25</v>
      </c>
      <c r="Z1677" s="13"/>
    </row>
    <row r="1678" spans="1:26" customFormat="1" hidden="1">
      <c r="A1678">
        <v>1677</v>
      </c>
      <c r="B1678">
        <v>110833</v>
      </c>
      <c r="C1678" t="s">
        <v>4042</v>
      </c>
      <c r="D1678" t="s">
        <v>35</v>
      </c>
      <c r="E1678" t="s">
        <v>456</v>
      </c>
      <c r="F1678" t="s">
        <v>4043</v>
      </c>
      <c r="G1678" t="s">
        <v>4044</v>
      </c>
      <c r="H1678">
        <v>49</v>
      </c>
      <c r="I1678" s="10">
        <v>42522</v>
      </c>
      <c r="J1678" s="10">
        <v>43248</v>
      </c>
      <c r="K1678" s="10">
        <v>43646</v>
      </c>
      <c r="L1678" s="11">
        <v>5825353.3300000001</v>
      </c>
      <c r="M1678" s="11">
        <v>4552764.42</v>
      </c>
      <c r="N1678" s="11">
        <v>3869849.76</v>
      </c>
      <c r="O1678" s="11">
        <v>0</v>
      </c>
      <c r="P1678" s="11">
        <v>682914.66</v>
      </c>
      <c r="Q1678" s="11">
        <v>1272588.9099999999</v>
      </c>
      <c r="R1678" s="12">
        <f>Table7[[#This Row],[Solicitat beneficiar]]/Table7[[#This Row],[Valoare totala eligibila, LEI]]</f>
        <v>0.83946597438924808</v>
      </c>
      <c r="S1678" s="11">
        <f>Table7[[#This Row],[Valoare totala eligibila, LEI]]-Table7[[#This Row],[Solicitat beneficiar]]</f>
        <v>730873.60000000009</v>
      </c>
      <c r="T1678" s="11" t="e">
        <f>Table7[[#This Row],[Necesar de finantare lei - valoare eligibila cf. art 6. lit b) - OUG 36/2023]]/#REF!</f>
        <v>#REF!</v>
      </c>
      <c r="U1678" s="11">
        <v>3821890.82</v>
      </c>
      <c r="V1678" s="13">
        <v>100</v>
      </c>
      <c r="W1678" s="13" t="s">
        <v>308</v>
      </c>
      <c r="X1678" s="16">
        <v>1</v>
      </c>
      <c r="Y1678" t="s">
        <v>17</v>
      </c>
      <c r="Z1678" s="13"/>
    </row>
    <row r="1679" spans="1:26" customFormat="1" hidden="1">
      <c r="A1679">
        <v>1678</v>
      </c>
      <c r="B1679">
        <v>113119</v>
      </c>
      <c r="C1679" t="s">
        <v>4045</v>
      </c>
      <c r="D1679" t="s">
        <v>35</v>
      </c>
      <c r="E1679" t="s">
        <v>335</v>
      </c>
      <c r="F1679" t="s">
        <v>4046</v>
      </c>
      <c r="G1679" t="s">
        <v>3990</v>
      </c>
      <c r="H1679">
        <v>86</v>
      </c>
      <c r="I1679" s="10">
        <v>42698</v>
      </c>
      <c r="J1679" s="10">
        <v>43614</v>
      </c>
      <c r="K1679" s="10">
        <v>45291</v>
      </c>
      <c r="L1679" s="11">
        <v>22478322.300000001</v>
      </c>
      <c r="M1679" s="11">
        <v>21727395.460000001</v>
      </c>
      <c r="N1679" s="11">
        <v>18468286.140000001</v>
      </c>
      <c r="O1679" s="11">
        <v>2824561.41</v>
      </c>
      <c r="P1679" s="11">
        <v>434547.91</v>
      </c>
      <c r="Q1679" s="11">
        <v>750926.84</v>
      </c>
      <c r="R1679" s="12">
        <f>Table7[[#This Row],[Solicitat beneficiar]]/Table7[[#This Row],[Valoare totala eligibila, LEI]]</f>
        <v>0.37507534738818621</v>
      </c>
      <c r="S1679" s="11">
        <f>Table7[[#This Row],[Valoare totala eligibila, LEI]]-Table7[[#This Row],[Solicitat beneficiar]]</f>
        <v>13577985.060000001</v>
      </c>
      <c r="T1679" s="11" t="e">
        <f>Table7[[#This Row],[Necesar de finantare lei - valoare eligibila cf. art 6. lit b) - OUG 36/2023]]/#REF!</f>
        <v>#REF!</v>
      </c>
      <c r="U1679" s="11">
        <v>8149410.4000000004</v>
      </c>
      <c r="V1679" s="13">
        <v>65.42</v>
      </c>
      <c r="W1679" s="13" t="s">
        <v>4047</v>
      </c>
      <c r="X1679" s="16">
        <v>6.1</v>
      </c>
      <c r="Y1679" t="s">
        <v>11</v>
      </c>
      <c r="Z1679" s="13"/>
    </row>
    <row r="1680" spans="1:26" customFormat="1" hidden="1">
      <c r="A1680">
        <v>1679</v>
      </c>
      <c r="B1680">
        <v>114284</v>
      </c>
      <c r="C1680" t="s">
        <v>4048</v>
      </c>
      <c r="D1680" t="s">
        <v>35</v>
      </c>
      <c r="E1680" t="s">
        <v>256</v>
      </c>
      <c r="F1680" t="s">
        <v>4049</v>
      </c>
      <c r="G1680" t="s">
        <v>4050</v>
      </c>
      <c r="H1680">
        <v>88</v>
      </c>
      <c r="I1680" s="10">
        <v>42614</v>
      </c>
      <c r="J1680" s="10">
        <v>43278</v>
      </c>
      <c r="K1680" s="10">
        <v>45291</v>
      </c>
      <c r="L1680" s="11">
        <v>4062819.07</v>
      </c>
      <c r="M1680" s="11">
        <v>2420989.5</v>
      </c>
      <c r="N1680" s="11">
        <v>2057841.07</v>
      </c>
      <c r="O1680" s="11">
        <v>314728.64</v>
      </c>
      <c r="P1680" s="11">
        <v>48419.79</v>
      </c>
      <c r="Q1680" s="11">
        <v>1641829.57</v>
      </c>
      <c r="R1680" s="12">
        <f>Table7[[#This Row],[Solicitat beneficiar]]/Table7[[#This Row],[Valoare totala eligibila, LEI]]</f>
        <v>0.8742704749442326</v>
      </c>
      <c r="S1680" s="11">
        <f>Table7[[#This Row],[Valoare totala eligibila, LEI]]-Table7[[#This Row],[Solicitat beneficiar]]</f>
        <v>304389.85999999987</v>
      </c>
      <c r="T1680" s="11" t="e">
        <f>Table7[[#This Row],[Necesar de finantare lei - valoare eligibila cf. art 6. lit b) - OUG 36/2023]]/#REF!</f>
        <v>#REF!</v>
      </c>
      <c r="U1680" s="11">
        <v>2116599.64</v>
      </c>
      <c r="V1680" s="13">
        <v>70.45</v>
      </c>
      <c r="W1680" s="13" t="s">
        <v>4051</v>
      </c>
      <c r="X1680" s="16">
        <v>4</v>
      </c>
      <c r="Y1680" t="s">
        <v>20</v>
      </c>
      <c r="Z1680" s="13"/>
    </row>
    <row r="1681" spans="1:26" customFormat="1" hidden="1">
      <c r="A1681">
        <v>1680</v>
      </c>
      <c r="B1681">
        <v>114365</v>
      </c>
      <c r="C1681" t="s">
        <v>4052</v>
      </c>
      <c r="D1681" t="s">
        <v>35</v>
      </c>
      <c r="E1681" t="s">
        <v>456</v>
      </c>
      <c r="F1681" t="s">
        <v>4053</v>
      </c>
      <c r="G1681" t="s">
        <v>3994</v>
      </c>
      <c r="H1681">
        <v>69</v>
      </c>
      <c r="I1681" s="10">
        <v>42644</v>
      </c>
      <c r="J1681" s="10">
        <v>43529</v>
      </c>
      <c r="K1681" s="10">
        <v>44742</v>
      </c>
      <c r="L1681" s="11">
        <v>2642678.7799999998</v>
      </c>
      <c r="M1681" s="11">
        <v>2514568.13</v>
      </c>
      <c r="N1681" s="11">
        <v>2137382.92</v>
      </c>
      <c r="O1681" s="11">
        <v>326893.84999999998</v>
      </c>
      <c r="P1681" s="11">
        <v>50291.360000000001</v>
      </c>
      <c r="Q1681" s="11">
        <v>128110.65</v>
      </c>
      <c r="R1681" s="12">
        <f>Table7[[#This Row],[Solicitat beneficiar]]/Table7[[#This Row],[Valoare totala eligibila, LEI]]</f>
        <v>0.85296726480025808</v>
      </c>
      <c r="S1681" s="11">
        <f>Table7[[#This Row],[Valoare totala eligibila, LEI]]-Table7[[#This Row],[Solicitat beneficiar]]</f>
        <v>369723.83000000007</v>
      </c>
      <c r="T1681" s="11" t="e">
        <f>Table7[[#This Row],[Necesar de finantare lei - valoare eligibila cf. art 6. lit b) - OUG 36/2023]]/#REF!</f>
        <v>#REF!</v>
      </c>
      <c r="U1681" s="11">
        <v>2144844.2999999998</v>
      </c>
      <c r="V1681" s="13">
        <v>100</v>
      </c>
      <c r="W1681" s="13" t="s">
        <v>4054</v>
      </c>
      <c r="X1681" s="16">
        <v>1</v>
      </c>
      <c r="Y1681" t="s">
        <v>17</v>
      </c>
      <c r="Z1681" s="13"/>
    </row>
    <row r="1682" spans="1:26" customFormat="1" hidden="1">
      <c r="A1682">
        <v>1681</v>
      </c>
      <c r="B1682">
        <v>114575</v>
      </c>
      <c r="C1682" t="s">
        <v>4055</v>
      </c>
      <c r="D1682" t="s">
        <v>35</v>
      </c>
      <c r="E1682" t="s">
        <v>2392</v>
      </c>
      <c r="F1682" t="s">
        <v>4056</v>
      </c>
      <c r="G1682" t="s">
        <v>4057</v>
      </c>
      <c r="H1682">
        <v>86</v>
      </c>
      <c r="I1682" s="10">
        <v>42675</v>
      </c>
      <c r="J1682" s="10">
        <v>43405</v>
      </c>
      <c r="K1682" s="10">
        <v>45291</v>
      </c>
      <c r="L1682" s="11">
        <v>4583252.4400000004</v>
      </c>
      <c r="M1682" s="11">
        <v>2540371.39</v>
      </c>
      <c r="N1682" s="11">
        <v>2159315.7000000002</v>
      </c>
      <c r="O1682" s="11">
        <v>330248.26</v>
      </c>
      <c r="P1682" s="11">
        <v>50807.43</v>
      </c>
      <c r="Q1682" s="11">
        <v>2042881.05</v>
      </c>
      <c r="R1682" s="12">
        <f>Table7[[#This Row],[Solicitat beneficiar]]/Table7[[#This Row],[Valoare totala eligibila, LEI]]</f>
        <v>0.90855161929689343</v>
      </c>
      <c r="S1682" s="11">
        <f>Table7[[#This Row],[Valoare totala eligibila, LEI]]-Table7[[#This Row],[Solicitat beneficiar]]</f>
        <v>232312.85000000009</v>
      </c>
      <c r="T1682" s="11" t="e">
        <f>Table7[[#This Row],[Necesar de finantare lei - valoare eligibila cf. art 6. lit b) - OUG 36/2023]]/#REF!</f>
        <v>#REF!</v>
      </c>
      <c r="U1682" s="11">
        <v>2308058.54</v>
      </c>
      <c r="V1682" s="13">
        <v>99.84</v>
      </c>
      <c r="W1682" s="13" t="s">
        <v>4058</v>
      </c>
      <c r="X1682" s="16">
        <v>4</v>
      </c>
      <c r="Y1682" t="s">
        <v>20</v>
      </c>
      <c r="Z1682" s="13"/>
    </row>
    <row r="1683" spans="1:26" customFormat="1" hidden="1">
      <c r="A1683">
        <v>1682</v>
      </c>
      <c r="B1683">
        <v>114782</v>
      </c>
      <c r="C1683" t="s">
        <v>4059</v>
      </c>
      <c r="D1683" t="s">
        <v>35</v>
      </c>
      <c r="E1683" t="s">
        <v>2288</v>
      </c>
      <c r="F1683" t="s">
        <v>4060</v>
      </c>
      <c r="G1683" t="s">
        <v>4061</v>
      </c>
      <c r="H1683">
        <v>80</v>
      </c>
      <c r="I1683" s="10">
        <v>42856</v>
      </c>
      <c r="J1683" s="10">
        <v>43284</v>
      </c>
      <c r="K1683" s="10">
        <v>45291</v>
      </c>
      <c r="L1683" s="11">
        <v>35528905.039999999</v>
      </c>
      <c r="M1683" s="11">
        <v>24632757.940000001</v>
      </c>
      <c r="N1683" s="11">
        <v>20937844.25</v>
      </c>
      <c r="O1683" s="11">
        <v>3202258.49</v>
      </c>
      <c r="P1683" s="11">
        <v>492655.2</v>
      </c>
      <c r="Q1683" s="11">
        <v>10896147.1</v>
      </c>
      <c r="R1683" s="12">
        <f>Table7[[#This Row],[Solicitat beneficiar]]/Table7[[#This Row],[Valoare totala eligibila, LEI]]</f>
        <v>0.75555757237307541</v>
      </c>
      <c r="S1683" s="11">
        <f>Table7[[#This Row],[Valoare totala eligibila, LEI]]-Table7[[#This Row],[Solicitat beneficiar]]</f>
        <v>6021291.1500000022</v>
      </c>
      <c r="T1683" s="11" t="e">
        <f>Table7[[#This Row],[Necesar de finantare lei - valoare eligibila cf. art 6. lit b) - OUG 36/2023]]/#REF!</f>
        <v>#REF!</v>
      </c>
      <c r="U1683" s="11">
        <v>18611466.789999999</v>
      </c>
      <c r="V1683" s="13">
        <v>83.33</v>
      </c>
      <c r="W1683" s="13" t="s">
        <v>4062</v>
      </c>
      <c r="X1683" s="16">
        <v>4</v>
      </c>
      <c r="Y1683" t="s">
        <v>20</v>
      </c>
      <c r="Z1683" s="13"/>
    </row>
    <row r="1684" spans="1:26" customFormat="1" hidden="1">
      <c r="A1684">
        <v>1683</v>
      </c>
      <c r="B1684">
        <v>114860</v>
      </c>
      <c r="C1684" t="s">
        <v>4063</v>
      </c>
      <c r="D1684" t="s">
        <v>35</v>
      </c>
      <c r="E1684" t="s">
        <v>2288</v>
      </c>
      <c r="F1684" t="s">
        <v>4064</v>
      </c>
      <c r="G1684" t="s">
        <v>4061</v>
      </c>
      <c r="H1684">
        <v>54</v>
      </c>
      <c r="I1684" s="10">
        <v>42461</v>
      </c>
      <c r="J1684" s="10">
        <v>43245</v>
      </c>
      <c r="K1684" s="10">
        <v>44681</v>
      </c>
      <c r="L1684" s="11">
        <v>4273336.34</v>
      </c>
      <c r="M1684" s="11">
        <v>3224762.02</v>
      </c>
      <c r="N1684" s="11">
        <v>2741047.73</v>
      </c>
      <c r="O1684" s="11">
        <v>419219.04</v>
      </c>
      <c r="P1684" s="11">
        <v>64495.25</v>
      </c>
      <c r="Q1684" s="11">
        <v>1048574.32</v>
      </c>
      <c r="R1684" s="12">
        <f>Table7[[#This Row],[Solicitat beneficiar]]/Table7[[#This Row],[Valoare totala eligibila, LEI]]</f>
        <v>0.99007908806864453</v>
      </c>
      <c r="S1684" s="11">
        <f>Table7[[#This Row],[Valoare totala eligibila, LEI]]-Table7[[#This Row],[Solicitat beneficiar]]</f>
        <v>31992.580000000075</v>
      </c>
      <c r="T1684" s="11" t="e">
        <f>Table7[[#This Row],[Necesar de finantare lei - valoare eligibila cf. art 6. lit b) - OUG 36/2023]]/#REF!</f>
        <v>#REF!</v>
      </c>
      <c r="U1684" s="11">
        <v>3192769.44</v>
      </c>
      <c r="V1684" s="13">
        <v>100</v>
      </c>
      <c r="W1684" s="13" t="s">
        <v>308</v>
      </c>
      <c r="X1684" s="16">
        <v>1</v>
      </c>
      <c r="Y1684" t="s">
        <v>17</v>
      </c>
      <c r="Z1684" s="13"/>
    </row>
    <row r="1685" spans="1:26" customFormat="1" hidden="1">
      <c r="A1685">
        <v>1684</v>
      </c>
      <c r="B1685">
        <v>114879</v>
      </c>
      <c r="C1685" t="s">
        <v>4065</v>
      </c>
      <c r="D1685" t="s">
        <v>35</v>
      </c>
      <c r="E1685" t="s">
        <v>2288</v>
      </c>
      <c r="F1685" t="s">
        <v>4066</v>
      </c>
      <c r="G1685" t="s">
        <v>3240</v>
      </c>
      <c r="H1685">
        <v>93</v>
      </c>
      <c r="I1685" s="10">
        <v>42485</v>
      </c>
      <c r="J1685" s="10">
        <v>43615</v>
      </c>
      <c r="K1685" s="10">
        <v>45291</v>
      </c>
      <c r="L1685" s="11">
        <v>16598698.550000001</v>
      </c>
      <c r="M1685" s="11">
        <v>13703254.539999999</v>
      </c>
      <c r="N1685" s="11">
        <v>11647766.35</v>
      </c>
      <c r="O1685" s="11">
        <v>1781423.1</v>
      </c>
      <c r="P1685" s="11">
        <v>274065.09000000003</v>
      </c>
      <c r="Q1685" s="11">
        <v>2895444.01</v>
      </c>
      <c r="R1685" s="12">
        <f>Table7[[#This Row],[Solicitat beneficiar]]/Table7[[#This Row],[Valoare totala eligibila, LEI]]</f>
        <v>0.84195283436660151</v>
      </c>
      <c r="S1685" s="11">
        <f>Table7[[#This Row],[Valoare totala eligibila, LEI]]-Table7[[#This Row],[Solicitat beneficiar]]</f>
        <v>2165760.5399999991</v>
      </c>
      <c r="T1685" s="11" t="e">
        <f>Table7[[#This Row],[Necesar de finantare lei - valoare eligibila cf. art 6. lit b) - OUG 36/2023]]/#REF!</f>
        <v>#REF!</v>
      </c>
      <c r="U1685" s="11">
        <v>11537494</v>
      </c>
      <c r="V1685" s="13">
        <v>99.92</v>
      </c>
      <c r="W1685" s="13" t="s">
        <v>4067</v>
      </c>
      <c r="X1685" s="16">
        <v>2</v>
      </c>
      <c r="Y1685" t="s">
        <v>25</v>
      </c>
      <c r="Z1685" s="13"/>
    </row>
    <row r="1686" spans="1:26" customFormat="1" hidden="1">
      <c r="A1686">
        <v>1685</v>
      </c>
      <c r="B1686">
        <v>115176</v>
      </c>
      <c r="C1686" t="s">
        <v>4068</v>
      </c>
      <c r="D1686" t="s">
        <v>35</v>
      </c>
      <c r="E1686" t="s">
        <v>256</v>
      </c>
      <c r="F1686" t="s">
        <v>4069</v>
      </c>
      <c r="G1686" t="s">
        <v>4070</v>
      </c>
      <c r="H1686">
        <v>83</v>
      </c>
      <c r="I1686" s="10">
        <v>42767</v>
      </c>
      <c r="J1686" s="10">
        <v>43516</v>
      </c>
      <c r="K1686" s="10">
        <v>45291</v>
      </c>
      <c r="L1686" s="11">
        <v>2257437.81</v>
      </c>
      <c r="M1686" s="11">
        <v>1649024.02</v>
      </c>
      <c r="N1686" s="11">
        <v>1401670.42</v>
      </c>
      <c r="O1686" s="11">
        <v>214373.12</v>
      </c>
      <c r="P1686" s="11">
        <v>32980.49</v>
      </c>
      <c r="Q1686" s="11">
        <v>608413.79</v>
      </c>
      <c r="R1686" s="12">
        <f>Table7[[#This Row],[Solicitat beneficiar]]/Table7[[#This Row],[Valoare totala eligibila, LEI]]</f>
        <v>0.17554642412061408</v>
      </c>
      <c r="S1686" s="11">
        <f>Table7[[#This Row],[Valoare totala eligibila, LEI]]-Table7[[#This Row],[Solicitat beneficiar]]</f>
        <v>1359543.75</v>
      </c>
      <c r="T1686" s="11" t="e">
        <f>Table7[[#This Row],[Necesar de finantare lei - valoare eligibila cf. art 6. lit b) - OUG 36/2023]]/#REF!</f>
        <v>#REF!</v>
      </c>
      <c r="U1686" s="11">
        <v>289480.27</v>
      </c>
      <c r="V1686" s="13">
        <v>31.79</v>
      </c>
      <c r="W1686" s="13" t="s">
        <v>4071</v>
      </c>
      <c r="X1686" s="16">
        <v>4</v>
      </c>
      <c r="Y1686" t="s">
        <v>20</v>
      </c>
      <c r="Z1686" s="13"/>
    </row>
    <row r="1687" spans="1:26" customFormat="1" hidden="1">
      <c r="A1687">
        <v>1686</v>
      </c>
      <c r="B1687">
        <v>115483</v>
      </c>
      <c r="C1687" t="s">
        <v>4072</v>
      </c>
      <c r="D1687" t="s">
        <v>35</v>
      </c>
      <c r="E1687" t="s">
        <v>2392</v>
      </c>
      <c r="F1687" t="s">
        <v>4073</v>
      </c>
      <c r="G1687" t="s">
        <v>4074</v>
      </c>
      <c r="H1687">
        <v>79</v>
      </c>
      <c r="I1687" s="10">
        <v>42767</v>
      </c>
      <c r="J1687" s="10">
        <v>43320</v>
      </c>
      <c r="K1687" s="10">
        <v>45169</v>
      </c>
      <c r="L1687" s="11">
        <v>2311439.44</v>
      </c>
      <c r="M1687" s="11">
        <v>2181015.44</v>
      </c>
      <c r="N1687" s="11">
        <v>1853863.12</v>
      </c>
      <c r="O1687" s="11">
        <v>283532.01</v>
      </c>
      <c r="P1687" s="11">
        <v>43620.31</v>
      </c>
      <c r="Q1687" s="11">
        <v>130424</v>
      </c>
      <c r="R1687" s="12">
        <f>Table7[[#This Row],[Solicitat beneficiar]]/Table7[[#This Row],[Valoare totala eligibila, LEI]]</f>
        <v>0.76429872958625189</v>
      </c>
      <c r="S1687" s="11">
        <f>Table7[[#This Row],[Valoare totala eligibila, LEI]]-Table7[[#This Row],[Solicitat beneficiar]]</f>
        <v>514068.10999999987</v>
      </c>
      <c r="T1687" s="11" t="e">
        <f>Table7[[#This Row],[Necesar de finantare lei - valoare eligibila cf. art 6. lit b) - OUG 36/2023]]/#REF!</f>
        <v>#REF!</v>
      </c>
      <c r="U1687" s="11">
        <v>1666947.33</v>
      </c>
      <c r="V1687" s="13">
        <v>88.25</v>
      </c>
      <c r="W1687" s="13" t="s">
        <v>4075</v>
      </c>
      <c r="X1687" s="16">
        <v>4</v>
      </c>
      <c r="Y1687" t="s">
        <v>20</v>
      </c>
      <c r="Z1687" s="13"/>
    </row>
    <row r="1688" spans="1:26" customFormat="1" hidden="1">
      <c r="A1688">
        <v>1687</v>
      </c>
      <c r="B1688">
        <v>115484</v>
      </c>
      <c r="C1688" t="s">
        <v>4076</v>
      </c>
      <c r="D1688" t="s">
        <v>35</v>
      </c>
      <c r="E1688" t="s">
        <v>2392</v>
      </c>
      <c r="F1688" t="s">
        <v>4077</v>
      </c>
      <c r="G1688" t="s">
        <v>4074</v>
      </c>
      <c r="H1688">
        <v>92</v>
      </c>
      <c r="I1688" s="10">
        <v>42370</v>
      </c>
      <c r="J1688" s="10">
        <v>43347</v>
      </c>
      <c r="K1688" s="10">
        <v>45169</v>
      </c>
      <c r="L1688" s="11">
        <v>2160498.7200000002</v>
      </c>
      <c r="M1688" s="11">
        <v>1777500.03</v>
      </c>
      <c r="N1688" s="11">
        <v>1510875.02</v>
      </c>
      <c r="O1688" s="11">
        <v>231075.01</v>
      </c>
      <c r="P1688" s="11">
        <v>35550</v>
      </c>
      <c r="Q1688" s="11">
        <v>382998.69</v>
      </c>
      <c r="R1688" s="12">
        <f>Table7[[#This Row],[Solicitat beneficiar]]/Table7[[#This Row],[Valoare totala eligibila, LEI]]</f>
        <v>0.82769201415990967</v>
      </c>
      <c r="S1688" s="11">
        <f>Table7[[#This Row],[Valoare totala eligibila, LEI]]-Table7[[#This Row],[Solicitat beneficiar]]</f>
        <v>306277.45000000019</v>
      </c>
      <c r="T1688" s="11" t="e">
        <f>Table7[[#This Row],[Necesar de finantare lei - valoare eligibila cf. art 6. lit b) - OUG 36/2023]]/#REF!</f>
        <v>#REF!</v>
      </c>
      <c r="U1688" s="11">
        <v>1471222.5799999998</v>
      </c>
      <c r="V1688" s="13">
        <v>82.92</v>
      </c>
      <c r="W1688" s="13" t="s">
        <v>4078</v>
      </c>
      <c r="X1688" s="16">
        <v>4</v>
      </c>
      <c r="Y1688" t="s">
        <v>20</v>
      </c>
      <c r="Z1688" s="13"/>
    </row>
    <row r="1689" spans="1:26" customFormat="1" hidden="1">
      <c r="A1689">
        <v>1688</v>
      </c>
      <c r="B1689">
        <v>115805</v>
      </c>
      <c r="C1689" t="s">
        <v>4079</v>
      </c>
      <c r="D1689" t="s">
        <v>35</v>
      </c>
      <c r="E1689" t="s">
        <v>2288</v>
      </c>
      <c r="F1689" t="s">
        <v>4080</v>
      </c>
      <c r="G1689" t="s">
        <v>4081</v>
      </c>
      <c r="H1689">
        <v>79</v>
      </c>
      <c r="I1689" s="10">
        <v>42887</v>
      </c>
      <c r="J1689" s="10">
        <v>43270</v>
      </c>
      <c r="K1689" s="10">
        <v>45291</v>
      </c>
      <c r="L1689" s="11">
        <v>17583789.18</v>
      </c>
      <c r="M1689" s="11">
        <v>15046678.289999999</v>
      </c>
      <c r="N1689" s="11">
        <v>12789676.550000001</v>
      </c>
      <c r="O1689" s="11">
        <v>1956068.17</v>
      </c>
      <c r="P1689" s="11">
        <v>300933.57</v>
      </c>
      <c r="Q1689" s="11">
        <v>2537110.89</v>
      </c>
      <c r="R1689" s="12">
        <f>Table7[[#This Row],[Solicitat beneficiar]]/Table7[[#This Row],[Valoare totala eligibila, LEI]]</f>
        <v>0.90404261045711509</v>
      </c>
      <c r="S1689" s="11">
        <f>Table7[[#This Row],[Valoare totala eligibila, LEI]]-Table7[[#This Row],[Solicitat beneficiar]]</f>
        <v>1443839.9699999988</v>
      </c>
      <c r="T1689" s="11" t="e">
        <f>Table7[[#This Row],[Necesar de finantare lei - valoare eligibila cf. art 6. lit b) - OUG 36/2023]]/#REF!</f>
        <v>#REF!</v>
      </c>
      <c r="U1689" s="11">
        <v>13602838.32</v>
      </c>
      <c r="V1689" s="13">
        <v>92.98</v>
      </c>
      <c r="W1689" s="13" t="s">
        <v>4082</v>
      </c>
      <c r="X1689" s="16">
        <v>5</v>
      </c>
      <c r="Y1689" t="s">
        <v>21</v>
      </c>
      <c r="Z1689" s="13"/>
    </row>
    <row r="1690" spans="1:26" customFormat="1" hidden="1">
      <c r="A1690">
        <v>1689</v>
      </c>
      <c r="B1690">
        <v>117625</v>
      </c>
      <c r="C1690" t="s">
        <v>4083</v>
      </c>
      <c r="D1690" t="s">
        <v>35</v>
      </c>
      <c r="E1690" t="s">
        <v>256</v>
      </c>
      <c r="F1690" t="s">
        <v>4084</v>
      </c>
      <c r="G1690" t="s">
        <v>4085</v>
      </c>
      <c r="H1690">
        <v>80</v>
      </c>
      <c r="I1690" s="10">
        <v>42856</v>
      </c>
      <c r="J1690" s="10">
        <v>43613</v>
      </c>
      <c r="K1690" s="10">
        <v>45291</v>
      </c>
      <c r="L1690" s="11">
        <v>14780994.539999999</v>
      </c>
      <c r="M1690" s="11">
        <v>13351446.35</v>
      </c>
      <c r="N1690" s="11">
        <v>11348729.4</v>
      </c>
      <c r="O1690" s="11">
        <v>1735688.02</v>
      </c>
      <c r="P1690" s="11">
        <v>267028.93</v>
      </c>
      <c r="Q1690" s="11">
        <v>1429548.19</v>
      </c>
      <c r="R1690" s="12">
        <f>Table7[[#This Row],[Solicitat beneficiar]]/Table7[[#This Row],[Valoare totala eligibila, LEI]]</f>
        <v>0.88016371949095984</v>
      </c>
      <c r="S1690" s="11">
        <f>Table7[[#This Row],[Valoare totala eligibila, LEI]]-Table7[[#This Row],[Solicitat beneficiar]]</f>
        <v>1599987.67</v>
      </c>
      <c r="T1690" s="11" t="e">
        <f>Table7[[#This Row],[Necesar de finantare lei - valoare eligibila cf. art 6. lit b) - OUG 36/2023]]/#REF!</f>
        <v>#REF!</v>
      </c>
      <c r="U1690" s="11">
        <v>11751458.68</v>
      </c>
      <c r="V1690" s="13">
        <v>94.97</v>
      </c>
      <c r="W1690" s="13" t="s">
        <v>4086</v>
      </c>
      <c r="X1690" s="16">
        <v>6.1</v>
      </c>
      <c r="Y1690" t="s">
        <v>11</v>
      </c>
      <c r="Z1690" s="13"/>
    </row>
    <row r="1691" spans="1:26" customFormat="1" hidden="1">
      <c r="A1691">
        <v>1690</v>
      </c>
      <c r="B1691">
        <v>117663</v>
      </c>
      <c r="C1691" t="s">
        <v>4087</v>
      </c>
      <c r="D1691" t="s">
        <v>35</v>
      </c>
      <c r="E1691" t="s">
        <v>2251</v>
      </c>
      <c r="F1691" t="s">
        <v>4088</v>
      </c>
      <c r="G1691" t="s">
        <v>4089</v>
      </c>
      <c r="H1691">
        <v>78</v>
      </c>
      <c r="I1691" s="10">
        <v>42924</v>
      </c>
      <c r="J1691" s="10">
        <v>43600</v>
      </c>
      <c r="K1691" s="10">
        <v>45291</v>
      </c>
      <c r="L1691" s="11">
        <v>3656103</v>
      </c>
      <c r="M1691" s="11">
        <v>3656103</v>
      </c>
      <c r="N1691" s="11">
        <v>3107687.55</v>
      </c>
      <c r="O1691" s="11">
        <v>475293.39</v>
      </c>
      <c r="P1691" s="11">
        <v>73122.06</v>
      </c>
      <c r="Q1691" s="11">
        <v>0</v>
      </c>
      <c r="R1691" s="12">
        <f>Table7[[#This Row],[Solicitat beneficiar]]/Table7[[#This Row],[Valoare totala eligibila, LEI]]</f>
        <v>7.4325258342010612E-3</v>
      </c>
      <c r="S1691" s="11">
        <f>Table7[[#This Row],[Valoare totala eligibila, LEI]]-Table7[[#This Row],[Solicitat beneficiar]]</f>
        <v>3628928.92</v>
      </c>
      <c r="T1691" s="11" t="e">
        <f>Table7[[#This Row],[Necesar de finantare lei - valoare eligibila cf. art 6. lit b) - OUG 36/2023]]/#REF!</f>
        <v>#REF!</v>
      </c>
      <c r="U1691" s="11">
        <v>27174.080000000002</v>
      </c>
      <c r="V1691" s="13">
        <v>35.85</v>
      </c>
      <c r="W1691" s="13" t="s">
        <v>4090</v>
      </c>
      <c r="X1691" s="16">
        <v>4</v>
      </c>
      <c r="Y1691" t="s">
        <v>20</v>
      </c>
      <c r="Z1691" s="13"/>
    </row>
    <row r="1692" spans="1:26" customFormat="1" hidden="1">
      <c r="A1692">
        <v>1691</v>
      </c>
      <c r="B1692">
        <v>117667</v>
      </c>
      <c r="C1692" t="s">
        <v>4091</v>
      </c>
      <c r="D1692" t="s">
        <v>35</v>
      </c>
      <c r="E1692" t="s">
        <v>431</v>
      </c>
      <c r="F1692" t="s">
        <v>4092</v>
      </c>
      <c r="G1692" t="s">
        <v>4093</v>
      </c>
      <c r="H1692">
        <v>78</v>
      </c>
      <c r="I1692" s="10">
        <v>42278</v>
      </c>
      <c r="J1692" s="10">
        <v>43535</v>
      </c>
      <c r="K1692" s="10">
        <v>44651</v>
      </c>
      <c r="L1692" s="11">
        <v>7985215.4699999997</v>
      </c>
      <c r="M1692" s="11">
        <v>7035215.4699999997</v>
      </c>
      <c r="N1692" s="11">
        <v>5979933.1500000004</v>
      </c>
      <c r="O1692" s="11">
        <v>914577.97</v>
      </c>
      <c r="P1692" s="11">
        <v>140704.35</v>
      </c>
      <c r="Q1692" s="11">
        <v>950000</v>
      </c>
      <c r="R1692" s="12">
        <f>Table7[[#This Row],[Solicitat beneficiar]]/Table7[[#This Row],[Valoare totala eligibila, LEI]]</f>
        <v>0.95383177084127024</v>
      </c>
      <c r="S1692" s="11">
        <f>Table7[[#This Row],[Valoare totala eligibila, LEI]]-Table7[[#This Row],[Solicitat beneficiar]]</f>
        <v>324803.44000000041</v>
      </c>
      <c r="T1692" s="11" t="e">
        <f>Table7[[#This Row],[Necesar de finantare lei - valoare eligibila cf. art 6. lit b) - OUG 36/2023]]/#REF!</f>
        <v>#REF!</v>
      </c>
      <c r="U1692" s="11">
        <v>6710412.0299999993</v>
      </c>
      <c r="V1692" s="13">
        <v>100</v>
      </c>
      <c r="W1692" s="13" t="s">
        <v>4094</v>
      </c>
      <c r="X1692" s="16">
        <v>1</v>
      </c>
      <c r="Y1692" t="s">
        <v>17</v>
      </c>
      <c r="Z1692" s="13"/>
    </row>
    <row r="1693" spans="1:26" customFormat="1" hidden="1">
      <c r="A1693">
        <v>1692</v>
      </c>
      <c r="B1693">
        <v>117888</v>
      </c>
      <c r="C1693" t="s">
        <v>4095</v>
      </c>
      <c r="D1693" t="s">
        <v>35</v>
      </c>
      <c r="E1693" t="s">
        <v>431</v>
      </c>
      <c r="F1693" t="s">
        <v>4096</v>
      </c>
      <c r="G1693" t="s">
        <v>4004</v>
      </c>
      <c r="H1693">
        <v>83</v>
      </c>
      <c r="I1693" s="10">
        <v>42767</v>
      </c>
      <c r="J1693" s="10">
        <v>43642</v>
      </c>
      <c r="K1693" s="10">
        <v>45291</v>
      </c>
      <c r="L1693" s="11">
        <v>4503128.08</v>
      </c>
      <c r="M1693" s="11">
        <v>4098625.74</v>
      </c>
      <c r="N1693" s="11">
        <v>3483831.88</v>
      </c>
      <c r="O1693" s="11">
        <v>532821.35</v>
      </c>
      <c r="P1693" s="11">
        <v>81972.509999999995</v>
      </c>
      <c r="Q1693" s="11">
        <v>404502.34</v>
      </c>
      <c r="R1693" s="12">
        <f>Table7[[#This Row],[Solicitat beneficiar]]/Table7[[#This Row],[Valoare totala eligibila, LEI]]</f>
        <v>9.540220913168812E-2</v>
      </c>
      <c r="S1693" s="11">
        <f>Table7[[#This Row],[Valoare totala eligibila, LEI]]-Table7[[#This Row],[Solicitat beneficiar]]</f>
        <v>3707607.79</v>
      </c>
      <c r="T1693" s="11" t="e">
        <f>Table7[[#This Row],[Necesar de finantare lei - valoare eligibila cf. art 6. lit b) - OUG 36/2023]]/#REF!</f>
        <v>#REF!</v>
      </c>
      <c r="U1693" s="11">
        <v>391017.95</v>
      </c>
      <c r="V1693" s="13">
        <v>7</v>
      </c>
      <c r="W1693" s="13" t="s">
        <v>4097</v>
      </c>
      <c r="X1693" s="16">
        <v>0</v>
      </c>
      <c r="Y1693" t="s">
        <v>19</v>
      </c>
      <c r="Z1693" s="13"/>
    </row>
    <row r="1694" spans="1:26" customFormat="1" hidden="1">
      <c r="A1694">
        <v>1693</v>
      </c>
      <c r="B1694">
        <v>117889</v>
      </c>
      <c r="C1694" t="s">
        <v>4098</v>
      </c>
      <c r="D1694" t="s">
        <v>35</v>
      </c>
      <c r="E1694" t="s">
        <v>431</v>
      </c>
      <c r="F1694" t="s">
        <v>4099</v>
      </c>
      <c r="G1694" t="s">
        <v>4004</v>
      </c>
      <c r="H1694">
        <v>83</v>
      </c>
      <c r="I1694" s="10">
        <v>42767</v>
      </c>
      <c r="J1694" s="10">
        <v>43622</v>
      </c>
      <c r="K1694" s="10">
        <v>45291</v>
      </c>
      <c r="L1694" s="11">
        <v>4654823.13</v>
      </c>
      <c r="M1694" s="11">
        <v>4234865.8899999997</v>
      </c>
      <c r="N1694" s="11">
        <v>3599636.01</v>
      </c>
      <c r="O1694" s="11">
        <v>550532.56000000006</v>
      </c>
      <c r="P1694" s="11">
        <v>84697.32</v>
      </c>
      <c r="Q1694" s="11">
        <v>419957.24</v>
      </c>
      <c r="R1694" s="12">
        <f>Table7[[#This Row],[Solicitat beneficiar]]/Table7[[#This Row],[Valoare totala eligibila, LEI]]</f>
        <v>0.79918036341878129</v>
      </c>
      <c r="S1694" s="11">
        <f>Table7[[#This Row],[Valoare totala eligibila, LEI]]-Table7[[#This Row],[Solicitat beneficiar]]</f>
        <v>850444.22899999935</v>
      </c>
      <c r="T1694" s="11" t="e">
        <f>Table7[[#This Row],[Necesar de finantare lei - valoare eligibila cf. art 6. lit b) - OUG 36/2023]]/#REF!</f>
        <v>#REF!</v>
      </c>
      <c r="U1694" s="11">
        <v>3384421.6610000003</v>
      </c>
      <c r="V1694" s="13">
        <v>95</v>
      </c>
      <c r="W1694" s="13" t="s">
        <v>4100</v>
      </c>
      <c r="X1694" s="16">
        <v>2</v>
      </c>
      <c r="Y1694" t="s">
        <v>25</v>
      </c>
      <c r="Z1694" s="13"/>
    </row>
    <row r="1695" spans="1:26" customFormat="1" hidden="1">
      <c r="A1695">
        <v>1694</v>
      </c>
      <c r="B1695">
        <v>117891</v>
      </c>
      <c r="C1695" t="s">
        <v>4101</v>
      </c>
      <c r="D1695" t="s">
        <v>35</v>
      </c>
      <c r="E1695" t="s">
        <v>431</v>
      </c>
      <c r="F1695" t="s">
        <v>4102</v>
      </c>
      <c r="G1695" t="s">
        <v>4004</v>
      </c>
      <c r="H1695">
        <v>83</v>
      </c>
      <c r="I1695" s="10">
        <v>42767</v>
      </c>
      <c r="J1695" s="10">
        <v>43642</v>
      </c>
      <c r="K1695" s="10">
        <v>45291</v>
      </c>
      <c r="L1695" s="11">
        <v>1402174.68</v>
      </c>
      <c r="M1695" s="11">
        <v>1230318.83</v>
      </c>
      <c r="N1695" s="11">
        <v>1045771.02</v>
      </c>
      <c r="O1695" s="11">
        <v>159941.43</v>
      </c>
      <c r="P1695" s="11">
        <v>24606.38</v>
      </c>
      <c r="Q1695" s="11">
        <v>171855.85</v>
      </c>
      <c r="R1695" s="12">
        <f>Table7[[#This Row],[Solicitat beneficiar]]/Table7[[#This Row],[Valoare totala eligibila, LEI]]</f>
        <v>4.3866385431165021E-2</v>
      </c>
      <c r="S1695" s="11">
        <f>Table7[[#This Row],[Valoare totala eligibila, LEI]]-Table7[[#This Row],[Solicitat beneficiar]]</f>
        <v>1176349.1900000002</v>
      </c>
      <c r="T1695" s="11" t="e">
        <f>Table7[[#This Row],[Necesar de finantare lei - valoare eligibila cf. art 6. lit b) - OUG 36/2023]]/#REF!</f>
        <v>#REF!</v>
      </c>
      <c r="U1695" s="11">
        <v>53969.64</v>
      </c>
      <c r="V1695" s="13">
        <v>7.15</v>
      </c>
      <c r="W1695" s="13" t="s">
        <v>4103</v>
      </c>
      <c r="X1695" s="16">
        <v>0</v>
      </c>
      <c r="Y1695" t="s">
        <v>19</v>
      </c>
      <c r="Z1695" s="13"/>
    </row>
    <row r="1696" spans="1:26" customFormat="1" hidden="1">
      <c r="A1696">
        <v>1695</v>
      </c>
      <c r="B1696">
        <v>117892</v>
      </c>
      <c r="C1696" t="s">
        <v>4104</v>
      </c>
      <c r="D1696" t="s">
        <v>35</v>
      </c>
      <c r="E1696" t="s">
        <v>431</v>
      </c>
      <c r="F1696" t="s">
        <v>4105</v>
      </c>
      <c r="G1696" t="s">
        <v>4004</v>
      </c>
      <c r="H1696">
        <v>83</v>
      </c>
      <c r="I1696" s="10">
        <v>42767</v>
      </c>
      <c r="J1696" s="10">
        <v>43600</v>
      </c>
      <c r="K1696" s="10">
        <v>45291</v>
      </c>
      <c r="L1696" s="11">
        <v>1910588.59</v>
      </c>
      <c r="M1696" s="11">
        <v>1703643.46</v>
      </c>
      <c r="N1696" s="11">
        <v>1448096.94</v>
      </c>
      <c r="O1696" s="11">
        <v>221473.65</v>
      </c>
      <c r="P1696" s="11">
        <v>34072.870000000003</v>
      </c>
      <c r="Q1696" s="11">
        <v>206945.13</v>
      </c>
      <c r="R1696" s="12">
        <f>Table7[[#This Row],[Solicitat beneficiar]]/Table7[[#This Row],[Valoare totala eligibila, LEI]]</f>
        <v>0.75991713606554756</v>
      </c>
      <c r="S1696" s="11">
        <f>Table7[[#This Row],[Valoare totala eligibila, LEI]]-Table7[[#This Row],[Solicitat beneficiar]]</f>
        <v>409015.60099999979</v>
      </c>
      <c r="T1696" s="11" t="e">
        <f>Table7[[#This Row],[Necesar de finantare lei - valoare eligibila cf. art 6. lit b) - OUG 36/2023]]/#REF!</f>
        <v>#REF!</v>
      </c>
      <c r="U1696" s="11">
        <v>1294627.8590000002</v>
      </c>
      <c r="V1696" s="13">
        <v>99</v>
      </c>
      <c r="W1696" s="13" t="s">
        <v>4106</v>
      </c>
      <c r="X1696" s="16">
        <v>2</v>
      </c>
      <c r="Y1696" t="s">
        <v>25</v>
      </c>
      <c r="Z1696" s="13"/>
    </row>
    <row r="1697" spans="1:26" customFormat="1" hidden="1">
      <c r="A1697">
        <v>1696</v>
      </c>
      <c r="B1697">
        <v>117893</v>
      </c>
      <c r="C1697" t="s">
        <v>4107</v>
      </c>
      <c r="D1697" t="s">
        <v>35</v>
      </c>
      <c r="E1697" t="s">
        <v>431</v>
      </c>
      <c r="F1697" t="s">
        <v>4108</v>
      </c>
      <c r="G1697" t="s">
        <v>4004</v>
      </c>
      <c r="H1697">
        <v>83</v>
      </c>
      <c r="I1697" s="10">
        <v>42767</v>
      </c>
      <c r="J1697" s="10">
        <v>43642</v>
      </c>
      <c r="K1697" s="10">
        <v>45291</v>
      </c>
      <c r="L1697" s="11">
        <v>2156366.5299999998</v>
      </c>
      <c r="M1697" s="11">
        <v>1900872.23</v>
      </c>
      <c r="N1697" s="11">
        <v>1615741.4</v>
      </c>
      <c r="O1697" s="11">
        <v>247113.39</v>
      </c>
      <c r="P1697" s="11">
        <v>38017.440000000002</v>
      </c>
      <c r="Q1697" s="11">
        <v>255494.3</v>
      </c>
      <c r="R1697" s="12">
        <f>Table7[[#This Row],[Solicitat beneficiar]]/Table7[[#This Row],[Valoare totala eligibila, LEI]]</f>
        <v>4.4268867034792762E-2</v>
      </c>
      <c r="S1697" s="11">
        <f>Table7[[#This Row],[Valoare totala eligibila, LEI]]-Table7[[#This Row],[Solicitat beneficiar]]</f>
        <v>1816722.77</v>
      </c>
      <c r="T1697" s="11" t="e">
        <f>Table7[[#This Row],[Necesar de finantare lei - valoare eligibila cf. art 6. lit b) - OUG 36/2023]]/#REF!</f>
        <v>#REF!</v>
      </c>
      <c r="U1697" s="11">
        <v>84149.46</v>
      </c>
      <c r="V1697" s="13">
        <v>7.07</v>
      </c>
      <c r="W1697" s="13" t="s">
        <v>4109</v>
      </c>
      <c r="X1697" s="16">
        <v>0</v>
      </c>
      <c r="Y1697" t="s">
        <v>19</v>
      </c>
      <c r="Z1697" s="13"/>
    </row>
    <row r="1698" spans="1:26" customFormat="1" hidden="1">
      <c r="A1698">
        <v>1697</v>
      </c>
      <c r="B1698">
        <v>117900</v>
      </c>
      <c r="C1698" t="s">
        <v>4110</v>
      </c>
      <c r="D1698" t="s">
        <v>35</v>
      </c>
      <c r="E1698" t="s">
        <v>456</v>
      </c>
      <c r="F1698" t="s">
        <v>4111</v>
      </c>
      <c r="G1698" t="s">
        <v>3994</v>
      </c>
      <c r="H1698">
        <v>69</v>
      </c>
      <c r="I1698" s="10">
        <v>42644</v>
      </c>
      <c r="J1698" s="10">
        <v>43522</v>
      </c>
      <c r="K1698" s="10">
        <v>44742</v>
      </c>
      <c r="L1698" s="11">
        <v>1745615.28</v>
      </c>
      <c r="M1698" s="11">
        <v>1745615.28</v>
      </c>
      <c r="N1698" s="11">
        <v>1483772.98</v>
      </c>
      <c r="O1698" s="11">
        <v>226929.99</v>
      </c>
      <c r="P1698" s="11">
        <v>34912.31</v>
      </c>
      <c r="Q1698" s="11">
        <v>0</v>
      </c>
      <c r="R1698" s="12">
        <f>Table7[[#This Row],[Solicitat beneficiar]]/Table7[[#This Row],[Valoare totala eligibila, LEI]]</f>
        <v>0.8942181005656642</v>
      </c>
      <c r="S1698" s="11">
        <f>Table7[[#This Row],[Valoare totala eligibila, LEI]]-Table7[[#This Row],[Solicitat beneficiar]]</f>
        <v>184654.5</v>
      </c>
      <c r="T1698" s="11" t="e">
        <f>Table7[[#This Row],[Necesar de finantare lei - valoare eligibila cf. art 6. lit b) - OUG 36/2023]]/#REF!</f>
        <v>#REF!</v>
      </c>
      <c r="U1698" s="11">
        <v>1560960.78</v>
      </c>
      <c r="V1698" s="13">
        <v>100</v>
      </c>
      <c r="W1698" s="13" t="s">
        <v>4112</v>
      </c>
      <c r="X1698" s="16">
        <v>1</v>
      </c>
      <c r="Y1698" t="s">
        <v>17</v>
      </c>
      <c r="Z1698" s="13"/>
    </row>
    <row r="1699" spans="1:26" customFormat="1" hidden="1">
      <c r="A1699">
        <v>1698</v>
      </c>
      <c r="B1699">
        <v>117914</v>
      </c>
      <c r="C1699" t="s">
        <v>4113</v>
      </c>
      <c r="D1699" t="s">
        <v>35</v>
      </c>
      <c r="E1699" t="s">
        <v>456</v>
      </c>
      <c r="F1699" t="s">
        <v>4114</v>
      </c>
      <c r="G1699" t="s">
        <v>3994</v>
      </c>
      <c r="H1699">
        <v>69</v>
      </c>
      <c r="I1699" s="10">
        <v>42644</v>
      </c>
      <c r="J1699" s="10">
        <v>43535</v>
      </c>
      <c r="K1699" s="10">
        <v>44742</v>
      </c>
      <c r="L1699" s="11">
        <v>1930466.93</v>
      </c>
      <c r="M1699" s="11">
        <v>1799847.09</v>
      </c>
      <c r="N1699" s="11">
        <v>1529870.02</v>
      </c>
      <c r="O1699" s="11">
        <v>233980.13</v>
      </c>
      <c r="P1699" s="11">
        <v>35996.94</v>
      </c>
      <c r="Q1699" s="11">
        <v>130619.84</v>
      </c>
      <c r="R1699" s="12">
        <f>Table7[[#This Row],[Solicitat beneficiar]]/Table7[[#This Row],[Valoare totala eligibila, LEI]]</f>
        <v>0.86992972275216995</v>
      </c>
      <c r="S1699" s="11">
        <f>Table7[[#This Row],[Valoare totala eligibila, LEI]]-Table7[[#This Row],[Solicitat beneficiar]]</f>
        <v>234106.6100000001</v>
      </c>
      <c r="T1699" s="11" t="e">
        <f>Table7[[#This Row],[Necesar de finantare lei - valoare eligibila cf. art 6. lit b) - OUG 36/2023]]/#REF!</f>
        <v>#REF!</v>
      </c>
      <c r="U1699" s="11">
        <v>1565740.48</v>
      </c>
      <c r="V1699" s="13">
        <v>100</v>
      </c>
      <c r="W1699" s="13" t="s">
        <v>4112</v>
      </c>
      <c r="X1699" s="16">
        <v>1</v>
      </c>
      <c r="Y1699" t="s">
        <v>17</v>
      </c>
      <c r="Z1699" s="13"/>
    </row>
    <row r="1700" spans="1:26" customFormat="1" hidden="1">
      <c r="A1700">
        <v>1699</v>
      </c>
      <c r="B1700">
        <v>117916</v>
      </c>
      <c r="C1700" t="s">
        <v>4115</v>
      </c>
      <c r="D1700" t="s">
        <v>35</v>
      </c>
      <c r="E1700" t="s">
        <v>456</v>
      </c>
      <c r="F1700" t="s">
        <v>4116</v>
      </c>
      <c r="G1700" t="s">
        <v>3994</v>
      </c>
      <c r="H1700">
        <v>59</v>
      </c>
      <c r="I1700" s="10">
        <v>42644</v>
      </c>
      <c r="J1700" s="10">
        <v>43522</v>
      </c>
      <c r="K1700" s="10">
        <v>44439</v>
      </c>
      <c r="L1700" s="11">
        <v>3848804.53</v>
      </c>
      <c r="M1700" s="11">
        <v>3606618.99</v>
      </c>
      <c r="N1700" s="11">
        <v>3065626.14</v>
      </c>
      <c r="O1700" s="11">
        <v>468860.49</v>
      </c>
      <c r="P1700" s="11">
        <v>72132.36</v>
      </c>
      <c r="Q1700" s="11">
        <v>242185.54</v>
      </c>
      <c r="R1700" s="12">
        <f>Table7[[#This Row],[Solicitat beneficiar]]/Table7[[#This Row],[Valoare totala eligibila, LEI]]</f>
        <v>0.9482008439155919</v>
      </c>
      <c r="S1700" s="11">
        <f>Table7[[#This Row],[Valoare totala eligibila, LEI]]-Table7[[#This Row],[Solicitat beneficiar]]</f>
        <v>186819.8200000003</v>
      </c>
      <c r="T1700" s="11" t="e">
        <f>Table7[[#This Row],[Necesar de finantare lei - valoare eligibila cf. art 6. lit b) - OUG 36/2023]]/#REF!</f>
        <v>#REF!</v>
      </c>
      <c r="U1700" s="11">
        <v>3419799.17</v>
      </c>
      <c r="V1700" s="13">
        <v>100</v>
      </c>
      <c r="W1700" s="13" t="s">
        <v>308</v>
      </c>
      <c r="X1700" s="16">
        <v>1</v>
      </c>
      <c r="Y1700" t="s">
        <v>17</v>
      </c>
      <c r="Z1700" s="13"/>
    </row>
    <row r="1701" spans="1:26" customFormat="1" hidden="1">
      <c r="A1701">
        <v>1700</v>
      </c>
      <c r="B1701">
        <v>117917</v>
      </c>
      <c r="C1701" t="s">
        <v>4117</v>
      </c>
      <c r="D1701" t="s">
        <v>35</v>
      </c>
      <c r="E1701" t="s">
        <v>456</v>
      </c>
      <c r="F1701" t="s">
        <v>4118</v>
      </c>
      <c r="G1701" t="s">
        <v>3994</v>
      </c>
      <c r="H1701">
        <v>69</v>
      </c>
      <c r="I1701" s="10">
        <v>42644</v>
      </c>
      <c r="J1701" s="10">
        <v>43522</v>
      </c>
      <c r="K1701" s="10">
        <v>44742</v>
      </c>
      <c r="L1701" s="11">
        <v>2426510.58</v>
      </c>
      <c r="M1701" s="11">
        <v>2294119.4500000002</v>
      </c>
      <c r="N1701" s="11">
        <v>1950001.53</v>
      </c>
      <c r="O1701" s="11">
        <v>298235.56</v>
      </c>
      <c r="P1701" s="11">
        <v>45882.36</v>
      </c>
      <c r="Q1701" s="11">
        <v>132391.13</v>
      </c>
      <c r="R1701" s="12">
        <f>Table7[[#This Row],[Solicitat beneficiar]]/Table7[[#This Row],[Valoare totala eligibila, LEI]]</f>
        <v>0.86998477781965533</v>
      </c>
      <c r="S1701" s="11">
        <f>Table7[[#This Row],[Valoare totala eligibila, LEI]]-Table7[[#This Row],[Solicitat beneficiar]]</f>
        <v>298270.45000000019</v>
      </c>
      <c r="T1701" s="11" t="e">
        <f>Table7[[#This Row],[Necesar de finantare lei - valoare eligibila cf. art 6. lit b) - OUG 36/2023]]/#REF!</f>
        <v>#REF!</v>
      </c>
      <c r="U1701" s="11">
        <v>1995849</v>
      </c>
      <c r="V1701" s="13">
        <v>100</v>
      </c>
      <c r="W1701" s="13" t="s">
        <v>4112</v>
      </c>
      <c r="X1701" s="16">
        <v>1</v>
      </c>
      <c r="Y1701" t="s">
        <v>17</v>
      </c>
      <c r="Z1701" s="13"/>
    </row>
    <row r="1702" spans="1:26" customFormat="1" hidden="1">
      <c r="A1702">
        <v>1701</v>
      </c>
      <c r="B1702">
        <v>117918</v>
      </c>
      <c r="C1702" t="s">
        <v>4119</v>
      </c>
      <c r="D1702" t="s">
        <v>35</v>
      </c>
      <c r="E1702" t="s">
        <v>456</v>
      </c>
      <c r="F1702" t="s">
        <v>4120</v>
      </c>
      <c r="G1702" t="s">
        <v>3994</v>
      </c>
      <c r="H1702">
        <v>57</v>
      </c>
      <c r="I1702" s="10">
        <v>42644</v>
      </c>
      <c r="J1702" s="10">
        <v>43535</v>
      </c>
      <c r="K1702" s="10">
        <v>44377</v>
      </c>
      <c r="L1702" s="11">
        <v>627830.93999999994</v>
      </c>
      <c r="M1702" s="11">
        <v>627830.93999999994</v>
      </c>
      <c r="N1702" s="11">
        <v>533656.30000000005</v>
      </c>
      <c r="O1702" s="11">
        <v>81618.02</v>
      </c>
      <c r="P1702" s="11">
        <v>12556.62</v>
      </c>
      <c r="Q1702" s="11">
        <v>0</v>
      </c>
      <c r="R1702" s="12">
        <f>Table7[[#This Row],[Solicitat beneficiar]]/Table7[[#This Row],[Valoare totala eligibila, LEI]]</f>
        <v>0.84524325927613575</v>
      </c>
      <c r="S1702" s="11">
        <f>Table7[[#This Row],[Valoare totala eligibila, LEI]]-Table7[[#This Row],[Solicitat beneficiar]]</f>
        <v>97161.069999999949</v>
      </c>
      <c r="T1702" s="11" t="e">
        <f>Table7[[#This Row],[Necesar de finantare lei - valoare eligibila cf. art 6. lit b) - OUG 36/2023]]/#REF!</f>
        <v>#REF!</v>
      </c>
      <c r="U1702" s="11">
        <v>530669.87</v>
      </c>
      <c r="V1702" s="13">
        <v>100</v>
      </c>
      <c r="W1702" s="13" t="s">
        <v>2311</v>
      </c>
      <c r="X1702" s="16">
        <v>1</v>
      </c>
      <c r="Y1702" t="s">
        <v>17</v>
      </c>
      <c r="Z1702" s="13"/>
    </row>
    <row r="1703" spans="1:26" customFormat="1" hidden="1">
      <c r="A1703">
        <v>1702</v>
      </c>
      <c r="B1703">
        <v>117919</v>
      </c>
      <c r="C1703" t="s">
        <v>4121</v>
      </c>
      <c r="D1703" t="s">
        <v>35</v>
      </c>
      <c r="E1703" t="s">
        <v>456</v>
      </c>
      <c r="F1703" t="s">
        <v>4122</v>
      </c>
      <c r="G1703" t="s">
        <v>3994</v>
      </c>
      <c r="H1703">
        <v>57</v>
      </c>
      <c r="I1703" s="10">
        <v>42644</v>
      </c>
      <c r="J1703" s="10">
        <v>43553</v>
      </c>
      <c r="K1703" s="10">
        <v>44377</v>
      </c>
      <c r="L1703" s="11">
        <v>2033273.35</v>
      </c>
      <c r="M1703" s="11">
        <v>2021122.31</v>
      </c>
      <c r="N1703" s="11">
        <v>1717953.97</v>
      </c>
      <c r="O1703" s="11">
        <v>262745.89</v>
      </c>
      <c r="P1703" s="11">
        <v>40422.449999999997</v>
      </c>
      <c r="Q1703" s="11">
        <v>12151.04</v>
      </c>
      <c r="R1703" s="12">
        <f>Table7[[#This Row],[Solicitat beneficiar]]/Table7[[#This Row],[Valoare totala eligibila, LEI]]</f>
        <v>0.83788634246484572</v>
      </c>
      <c r="S1703" s="11">
        <f>Table7[[#This Row],[Valoare totala eligibila, LEI]]-Table7[[#This Row],[Solicitat beneficiar]]</f>
        <v>327651.53000000003</v>
      </c>
      <c r="T1703" s="11" t="e">
        <f>Table7[[#This Row],[Necesar de finantare lei - valoare eligibila cf. art 6. lit b) - OUG 36/2023]]/#REF!</f>
        <v>#REF!</v>
      </c>
      <c r="U1703" s="11">
        <v>1693470.78</v>
      </c>
      <c r="V1703" s="13">
        <v>100</v>
      </c>
      <c r="W1703" s="13" t="s">
        <v>308</v>
      </c>
      <c r="X1703" s="16">
        <v>1</v>
      </c>
      <c r="Y1703" t="s">
        <v>17</v>
      </c>
      <c r="Z1703" s="13"/>
    </row>
    <row r="1704" spans="1:26" customFormat="1" hidden="1">
      <c r="A1704">
        <v>1703</v>
      </c>
      <c r="B1704">
        <v>117920</v>
      </c>
      <c r="C1704" t="s">
        <v>4123</v>
      </c>
      <c r="D1704" t="s">
        <v>35</v>
      </c>
      <c r="E1704" t="s">
        <v>456</v>
      </c>
      <c r="F1704" t="s">
        <v>4124</v>
      </c>
      <c r="G1704" t="s">
        <v>3994</v>
      </c>
      <c r="H1704">
        <v>69</v>
      </c>
      <c r="I1704" s="10">
        <v>42644</v>
      </c>
      <c r="J1704" s="10">
        <v>43522</v>
      </c>
      <c r="K1704" s="10">
        <v>44742</v>
      </c>
      <c r="L1704" s="11">
        <v>1854781.24</v>
      </c>
      <c r="M1704" s="11">
        <v>1705413</v>
      </c>
      <c r="N1704" s="11">
        <v>1449601.07</v>
      </c>
      <c r="O1704" s="11">
        <v>221703.67</v>
      </c>
      <c r="P1704" s="11">
        <v>34108.26</v>
      </c>
      <c r="Q1704" s="11">
        <v>149368.24</v>
      </c>
      <c r="R1704" s="12">
        <f>Table7[[#This Row],[Solicitat beneficiar]]/Table7[[#This Row],[Valoare totala eligibila, LEI]]</f>
        <v>0.85096016624712023</v>
      </c>
      <c r="S1704" s="11">
        <f>Table7[[#This Row],[Valoare totala eligibila, LEI]]-Table7[[#This Row],[Solicitat beneficiar]]</f>
        <v>254174.46999999997</v>
      </c>
      <c r="T1704" s="11" t="e">
        <f>Table7[[#This Row],[Necesar de finantare lei - valoare eligibila cf. art 6. lit b) - OUG 36/2023]]/#REF!</f>
        <v>#REF!</v>
      </c>
      <c r="U1704" s="11">
        <v>1451238.53</v>
      </c>
      <c r="V1704" s="13">
        <v>100</v>
      </c>
      <c r="W1704" s="13" t="s">
        <v>4125</v>
      </c>
      <c r="X1704" s="16">
        <v>1</v>
      </c>
      <c r="Y1704" t="s">
        <v>17</v>
      </c>
      <c r="Z1704" s="13"/>
    </row>
    <row r="1705" spans="1:26" customFormat="1" hidden="1">
      <c r="A1705">
        <v>1704</v>
      </c>
      <c r="B1705">
        <v>118052</v>
      </c>
      <c r="C1705" t="s">
        <v>4126</v>
      </c>
      <c r="D1705" t="s">
        <v>35</v>
      </c>
      <c r="E1705" t="s">
        <v>431</v>
      </c>
      <c r="F1705" t="s">
        <v>4127</v>
      </c>
      <c r="G1705" t="s">
        <v>4004</v>
      </c>
      <c r="H1705">
        <v>83</v>
      </c>
      <c r="I1705" s="10">
        <v>42767</v>
      </c>
      <c r="J1705" s="10">
        <v>43663</v>
      </c>
      <c r="K1705" s="10">
        <v>45291</v>
      </c>
      <c r="L1705" s="11">
        <v>4849416.3499999996</v>
      </c>
      <c r="M1705" s="11">
        <v>4488078.51</v>
      </c>
      <c r="N1705" s="11">
        <v>3814866.72</v>
      </c>
      <c r="O1705" s="11">
        <v>583450.22</v>
      </c>
      <c r="P1705" s="11">
        <v>89761.57</v>
      </c>
      <c r="Q1705" s="11">
        <v>361337.84</v>
      </c>
      <c r="R1705" s="12">
        <f>Table7[[#This Row],[Solicitat beneficiar]]/Table7[[#This Row],[Valoare totala eligibila, LEI]]</f>
        <v>7.0020970065427859E-2</v>
      </c>
      <c r="S1705" s="11">
        <f>Table7[[#This Row],[Valoare totala eligibila, LEI]]-Table7[[#This Row],[Solicitat beneficiar]]</f>
        <v>4173818.8989999997</v>
      </c>
      <c r="T1705" s="11" t="e">
        <f>Table7[[#This Row],[Necesar de finantare lei - valoare eligibila cf. art 6. lit b) - OUG 36/2023]]/#REF!</f>
        <v>#REF!</v>
      </c>
      <c r="U1705" s="11">
        <v>314259.61100000003</v>
      </c>
      <c r="V1705" s="13">
        <v>6</v>
      </c>
      <c r="W1705" s="13" t="s">
        <v>4128</v>
      </c>
      <c r="X1705" s="16">
        <v>0</v>
      </c>
      <c r="Y1705" t="s">
        <v>19</v>
      </c>
      <c r="Z1705" s="13"/>
    </row>
    <row r="1706" spans="1:26" customFormat="1" hidden="1">
      <c r="A1706">
        <v>1705</v>
      </c>
      <c r="B1706">
        <v>118081</v>
      </c>
      <c r="C1706" t="s">
        <v>4129</v>
      </c>
      <c r="D1706" t="s">
        <v>35</v>
      </c>
      <c r="E1706" t="s">
        <v>2251</v>
      </c>
      <c r="F1706" t="s">
        <v>4130</v>
      </c>
      <c r="G1706" t="s">
        <v>4089</v>
      </c>
      <c r="H1706">
        <v>78</v>
      </c>
      <c r="I1706" s="10">
        <v>42924</v>
      </c>
      <c r="J1706" s="10">
        <v>43669</v>
      </c>
      <c r="K1706" s="10">
        <v>45291</v>
      </c>
      <c r="L1706" s="11">
        <v>4472183.71</v>
      </c>
      <c r="M1706" s="11">
        <v>4443887</v>
      </c>
      <c r="N1706" s="11">
        <v>3777303.94</v>
      </c>
      <c r="O1706" s="11">
        <v>577705.30000000005</v>
      </c>
      <c r="P1706" s="11">
        <v>88877.759999999995</v>
      </c>
      <c r="Q1706" s="11">
        <v>28296.71</v>
      </c>
      <c r="R1706" s="12">
        <f>Table7[[#This Row],[Solicitat beneficiar]]/Table7[[#This Row],[Valoare totala eligibila, LEI]]</f>
        <v>0.29727109847752653</v>
      </c>
      <c r="S1706" s="11">
        <f>Table7[[#This Row],[Valoare totala eligibila, LEI]]-Table7[[#This Row],[Solicitat beneficiar]]</f>
        <v>3122847.83</v>
      </c>
      <c r="T1706" s="11" t="e">
        <f>Table7[[#This Row],[Necesar de finantare lei - valoare eligibila cf. art 6. lit b) - OUG 36/2023]]/#REF!</f>
        <v>#REF!</v>
      </c>
      <c r="U1706" s="11">
        <v>1321039.17</v>
      </c>
      <c r="V1706" s="13">
        <v>52.52</v>
      </c>
      <c r="W1706" s="13" t="s">
        <v>4131</v>
      </c>
      <c r="X1706" s="16">
        <v>4</v>
      </c>
      <c r="Y1706" t="s">
        <v>20</v>
      </c>
      <c r="Z1706" s="13"/>
    </row>
    <row r="1707" spans="1:26" customFormat="1" hidden="1">
      <c r="A1707">
        <v>1706</v>
      </c>
      <c r="B1707">
        <v>118117</v>
      </c>
      <c r="C1707" t="s">
        <v>4132</v>
      </c>
      <c r="D1707" t="s">
        <v>35</v>
      </c>
      <c r="E1707" t="s">
        <v>2251</v>
      </c>
      <c r="F1707" t="s">
        <v>4133</v>
      </c>
      <c r="G1707" t="s">
        <v>4089</v>
      </c>
      <c r="H1707">
        <v>78</v>
      </c>
      <c r="I1707" s="10">
        <v>42924</v>
      </c>
      <c r="J1707" s="10">
        <v>43635</v>
      </c>
      <c r="K1707" s="10">
        <v>45291</v>
      </c>
      <c r="L1707" s="11">
        <v>4570814.37</v>
      </c>
      <c r="M1707" s="11">
        <v>4570814.37</v>
      </c>
      <c r="N1707" s="11">
        <v>3885192.22</v>
      </c>
      <c r="O1707" s="11">
        <v>594205.86</v>
      </c>
      <c r="P1707" s="11">
        <v>91416.29</v>
      </c>
      <c r="Q1707" s="11">
        <v>0</v>
      </c>
      <c r="R1707" s="12">
        <f>Table7[[#This Row],[Solicitat beneficiar]]/Table7[[#This Row],[Valoare totala eligibila, LEI]]</f>
        <v>0.70278070820014515</v>
      </c>
      <c r="S1707" s="11">
        <f>Table7[[#This Row],[Valoare totala eligibila, LEI]]-Table7[[#This Row],[Solicitat beneficiar]]</f>
        <v>1358534.21</v>
      </c>
      <c r="T1707" s="11" t="e">
        <f>Table7[[#This Row],[Necesar de finantare lei - valoare eligibila cf. art 6. lit b) - OUG 36/2023]]/#REF!</f>
        <v>#REF!</v>
      </c>
      <c r="U1707" s="11">
        <v>3212280.16</v>
      </c>
      <c r="V1707" s="13">
        <v>85.78</v>
      </c>
      <c r="W1707" s="13" t="s">
        <v>4134</v>
      </c>
      <c r="X1707" s="16">
        <v>4</v>
      </c>
      <c r="Y1707" t="s">
        <v>20</v>
      </c>
      <c r="Z1707" s="13"/>
    </row>
    <row r="1708" spans="1:26" customFormat="1" hidden="1">
      <c r="A1708">
        <v>1707</v>
      </c>
      <c r="B1708">
        <v>118133</v>
      </c>
      <c r="C1708" t="s">
        <v>4135</v>
      </c>
      <c r="D1708" t="s">
        <v>35</v>
      </c>
      <c r="E1708" t="s">
        <v>431</v>
      </c>
      <c r="F1708" t="s">
        <v>4136</v>
      </c>
      <c r="G1708" t="s">
        <v>4137</v>
      </c>
      <c r="H1708">
        <v>65</v>
      </c>
      <c r="I1708" s="10">
        <v>42826</v>
      </c>
      <c r="J1708" s="10">
        <v>43523</v>
      </c>
      <c r="K1708" s="10">
        <v>44804</v>
      </c>
      <c r="L1708" s="11">
        <v>10499105.800000001</v>
      </c>
      <c r="M1708" s="11">
        <v>6389001.0800000001</v>
      </c>
      <c r="N1708" s="11">
        <v>5430650.9199999999</v>
      </c>
      <c r="O1708" s="11">
        <v>830570.13</v>
      </c>
      <c r="P1708" s="11">
        <v>127780.03</v>
      </c>
      <c r="Q1708" s="11">
        <v>4110104.72</v>
      </c>
      <c r="R1708" s="12">
        <f>Table7[[#This Row],[Solicitat beneficiar]]/Table7[[#This Row],[Valoare totala eligibila, LEI]]</f>
        <v>0.92549723907700454</v>
      </c>
      <c r="S1708" s="11">
        <f>Table7[[#This Row],[Valoare totala eligibila, LEI]]-Table7[[#This Row],[Solicitat beneficiar]]</f>
        <v>475998.21999999974</v>
      </c>
      <c r="T1708" s="11" t="e">
        <f>Table7[[#This Row],[Necesar de finantare lei - valoare eligibila cf. art 6. lit b) - OUG 36/2023]]/#REF!</f>
        <v>#REF!</v>
      </c>
      <c r="U1708" s="11">
        <v>5913002.8600000003</v>
      </c>
      <c r="V1708" s="13">
        <v>100</v>
      </c>
      <c r="W1708" s="13" t="s">
        <v>4138</v>
      </c>
      <c r="X1708" s="16">
        <v>1</v>
      </c>
      <c r="Y1708" t="s">
        <v>17</v>
      </c>
      <c r="Z1708" s="13"/>
    </row>
    <row r="1709" spans="1:26" customFormat="1" hidden="1">
      <c r="A1709">
        <v>1708</v>
      </c>
      <c r="B1709">
        <v>116344</v>
      </c>
      <c r="C1709" t="s">
        <v>4139</v>
      </c>
      <c r="D1709" t="s">
        <v>35</v>
      </c>
      <c r="E1709" t="s">
        <v>335</v>
      </c>
      <c r="F1709" t="s">
        <v>4140</v>
      </c>
      <c r="G1709" t="s">
        <v>3990</v>
      </c>
      <c r="H1709">
        <v>81</v>
      </c>
      <c r="I1709" s="10">
        <v>42829</v>
      </c>
      <c r="J1709" s="10">
        <v>43532</v>
      </c>
      <c r="K1709" s="10">
        <v>45291</v>
      </c>
      <c r="L1709" s="11">
        <v>18491794.32</v>
      </c>
      <c r="M1709" s="11">
        <v>11837958.779999999</v>
      </c>
      <c r="N1709" s="11">
        <v>10062264.970000001</v>
      </c>
      <c r="O1709" s="11">
        <v>1538934.63</v>
      </c>
      <c r="P1709" s="11">
        <v>236759.18</v>
      </c>
      <c r="Q1709" s="11">
        <v>6653835.54</v>
      </c>
      <c r="R1709" s="12">
        <f>Table7[[#This Row],[Solicitat beneficiar]]/Table7[[#This Row],[Valoare totala eligibila, LEI]]</f>
        <v>0.80912383359388584</v>
      </c>
      <c r="S1709" s="11">
        <f>Table7[[#This Row],[Valoare totala eligibila, LEI]]-Table7[[#This Row],[Solicitat beneficiar]]</f>
        <v>2259584.1899999995</v>
      </c>
      <c r="T1709" s="11" t="e">
        <f>Table7[[#This Row],[Necesar de finantare lei - valoare eligibila cf. art 6. lit b) - OUG 36/2023]]/#REF!</f>
        <v>#REF!</v>
      </c>
      <c r="U1709" s="11">
        <v>9578374.5899999999</v>
      </c>
      <c r="V1709" s="13">
        <v>84</v>
      </c>
      <c r="W1709" s="13" t="s">
        <v>4141</v>
      </c>
      <c r="X1709" s="16">
        <v>6.1</v>
      </c>
      <c r="Y1709" t="s">
        <v>11</v>
      </c>
      <c r="Z1709" s="13"/>
    </row>
    <row r="1710" spans="1:26" customFormat="1" hidden="1">
      <c r="A1710">
        <v>1709</v>
      </c>
      <c r="B1710">
        <v>118389</v>
      </c>
      <c r="C1710" t="s">
        <v>4142</v>
      </c>
      <c r="D1710" t="s">
        <v>35</v>
      </c>
      <c r="E1710" t="s">
        <v>335</v>
      </c>
      <c r="F1710" t="s">
        <v>4143</v>
      </c>
      <c r="G1710" t="s">
        <v>4144</v>
      </c>
      <c r="H1710">
        <v>81</v>
      </c>
      <c r="I1710" s="10">
        <v>42826</v>
      </c>
      <c r="J1710" s="10">
        <v>43278</v>
      </c>
      <c r="K1710" s="10">
        <v>45291</v>
      </c>
      <c r="L1710" s="11">
        <v>8850795.1799999997</v>
      </c>
      <c r="M1710" s="11">
        <v>5472487.3700000001</v>
      </c>
      <c r="N1710" s="11">
        <v>4651614.2699999996</v>
      </c>
      <c r="O1710" s="11">
        <v>711423.35</v>
      </c>
      <c r="P1710" s="11">
        <v>109449.75</v>
      </c>
      <c r="Q1710" s="11">
        <v>3378307.81</v>
      </c>
      <c r="R1710" s="12">
        <f>Table7[[#This Row],[Solicitat beneficiar]]/Table7[[#This Row],[Valoare totala eligibila, LEI]]</f>
        <v>3.9717367132087143E-2</v>
      </c>
      <c r="S1710" s="11">
        <f>Table7[[#This Row],[Valoare totala eligibila, LEI]]-Table7[[#This Row],[Solicitat beneficiar]]</f>
        <v>5255134.58</v>
      </c>
      <c r="T1710" s="11" t="e">
        <f>Table7[[#This Row],[Necesar de finantare lei - valoare eligibila cf. art 6. lit b) - OUG 36/2023]]/#REF!</f>
        <v>#REF!</v>
      </c>
      <c r="U1710" s="11">
        <v>217352.79</v>
      </c>
      <c r="V1710" s="13">
        <v>3.92</v>
      </c>
      <c r="W1710" s="13" t="s">
        <v>4145</v>
      </c>
      <c r="X1710" s="16">
        <v>0</v>
      </c>
      <c r="Y1710" t="s">
        <v>19</v>
      </c>
      <c r="Z1710" s="13"/>
    </row>
    <row r="1711" spans="1:26" customFormat="1" hidden="1">
      <c r="A1711">
        <v>1710</v>
      </c>
      <c r="B1711">
        <v>118517</v>
      </c>
      <c r="C1711" t="s">
        <v>4146</v>
      </c>
      <c r="D1711" t="s">
        <v>35</v>
      </c>
      <c r="E1711" t="s">
        <v>431</v>
      </c>
      <c r="F1711" t="s">
        <v>4147</v>
      </c>
      <c r="G1711" t="s">
        <v>4148</v>
      </c>
      <c r="H1711">
        <v>60</v>
      </c>
      <c r="I1711" s="10">
        <v>42917</v>
      </c>
      <c r="J1711" s="10">
        <v>43535</v>
      </c>
      <c r="K1711" s="10">
        <v>44742</v>
      </c>
      <c r="L1711" s="11">
        <v>3022899.22</v>
      </c>
      <c r="M1711" s="11">
        <v>1655095.72</v>
      </c>
      <c r="N1711" s="11">
        <v>1406831.36</v>
      </c>
      <c r="O1711" s="11">
        <v>215162.44</v>
      </c>
      <c r="P1711" s="11">
        <v>33101.919999999998</v>
      </c>
      <c r="Q1711" s="11">
        <v>1367803.5</v>
      </c>
      <c r="R1711" s="12">
        <f>Table7[[#This Row],[Solicitat beneficiar]]/Table7[[#This Row],[Valoare totala eligibila, LEI]]</f>
        <v>7.0908134545837623E-2</v>
      </c>
      <c r="S1711" s="11">
        <f>Table7[[#This Row],[Valoare totala eligibila, LEI]]-Table7[[#This Row],[Solicitat beneficiar]]</f>
        <v>1537735.97</v>
      </c>
      <c r="T1711" s="11" t="e">
        <f>Table7[[#This Row],[Necesar de finantare lei - valoare eligibila cf. art 6. lit b) - OUG 36/2023]]/#REF!</f>
        <v>#REF!</v>
      </c>
      <c r="U1711" s="11">
        <v>117359.75</v>
      </c>
      <c r="V1711" s="13">
        <v>5.19</v>
      </c>
      <c r="W1711" s="13" t="s">
        <v>4149</v>
      </c>
      <c r="X1711" s="16">
        <v>0</v>
      </c>
      <c r="Y1711" t="s">
        <v>19</v>
      </c>
      <c r="Z1711" s="13"/>
    </row>
    <row r="1712" spans="1:26" customFormat="1" hidden="1">
      <c r="A1712">
        <v>1711</v>
      </c>
      <c r="B1712">
        <v>118525</v>
      </c>
      <c r="C1712" t="s">
        <v>4150</v>
      </c>
      <c r="D1712" t="s">
        <v>35</v>
      </c>
      <c r="E1712" t="s">
        <v>431</v>
      </c>
      <c r="F1712" t="s">
        <v>4151</v>
      </c>
      <c r="G1712" t="s">
        <v>4152</v>
      </c>
      <c r="H1712">
        <v>74</v>
      </c>
      <c r="I1712" s="10">
        <v>42487</v>
      </c>
      <c r="J1712" s="10">
        <v>43535</v>
      </c>
      <c r="K1712" s="10">
        <v>44712</v>
      </c>
      <c r="L1712" s="11">
        <v>4955392.33</v>
      </c>
      <c r="M1712" s="11">
        <v>4119446.99</v>
      </c>
      <c r="N1712" s="11">
        <v>3501529.95</v>
      </c>
      <c r="O1712" s="11">
        <v>535528.1</v>
      </c>
      <c r="P1712" s="11">
        <v>82388.94</v>
      </c>
      <c r="Q1712" s="11">
        <v>835945.34</v>
      </c>
      <c r="R1712" s="12">
        <f>Table7[[#This Row],[Solicitat beneficiar]]/Table7[[#This Row],[Valoare totala eligibila, LEI]]</f>
        <v>0.9247720262568544</v>
      </c>
      <c r="S1712" s="11">
        <f>Table7[[#This Row],[Valoare totala eligibila, LEI]]-Table7[[#This Row],[Solicitat beneficiar]]</f>
        <v>309897.65000000037</v>
      </c>
      <c r="T1712" s="11" t="e">
        <f>Table7[[#This Row],[Necesar de finantare lei - valoare eligibila cf. art 6. lit b) - OUG 36/2023]]/#REF!</f>
        <v>#REF!</v>
      </c>
      <c r="U1712" s="11">
        <v>3809549.34</v>
      </c>
      <c r="V1712" s="13">
        <v>100</v>
      </c>
      <c r="W1712" s="13" t="s">
        <v>308</v>
      </c>
      <c r="X1712" s="16">
        <v>1</v>
      </c>
      <c r="Y1712" t="s">
        <v>17</v>
      </c>
      <c r="Z1712" s="13"/>
    </row>
    <row r="1713" spans="1:26" customFormat="1" hidden="1">
      <c r="A1713">
        <v>1712</v>
      </c>
      <c r="B1713">
        <v>118555</v>
      </c>
      <c r="C1713" t="s">
        <v>4153</v>
      </c>
      <c r="D1713" t="s">
        <v>35</v>
      </c>
      <c r="E1713" t="s">
        <v>256</v>
      </c>
      <c r="F1713" t="s">
        <v>4154</v>
      </c>
      <c r="G1713" t="s">
        <v>4155</v>
      </c>
      <c r="H1713">
        <v>83</v>
      </c>
      <c r="I1713" s="10">
        <v>42787</v>
      </c>
      <c r="J1713" s="10">
        <v>43714</v>
      </c>
      <c r="K1713" s="10">
        <v>45291</v>
      </c>
      <c r="L1713" s="11">
        <v>6371248.29</v>
      </c>
      <c r="M1713" s="11">
        <v>5005185.21</v>
      </c>
      <c r="N1713" s="11">
        <v>4254407.45</v>
      </c>
      <c r="O1713" s="11">
        <v>650674.05000000005</v>
      </c>
      <c r="P1713" s="11">
        <v>100103.71</v>
      </c>
      <c r="Q1713" s="11">
        <v>1366063.08</v>
      </c>
      <c r="R1713" s="12">
        <f>Table7[[#This Row],[Solicitat beneficiar]]/Table7[[#This Row],[Valoare totala eligibila, LEI]]</f>
        <v>0.53297933604339087</v>
      </c>
      <c r="S1713" s="11">
        <f>Table7[[#This Row],[Valoare totala eligibila, LEI]]-Table7[[#This Row],[Solicitat beneficiar]]</f>
        <v>2337524.92</v>
      </c>
      <c r="T1713" s="11" t="e">
        <f>Table7[[#This Row],[Necesar de finantare lei - valoare eligibila cf. art 6. lit b) - OUG 36/2023]]/#REF!</f>
        <v>#REF!</v>
      </c>
      <c r="U1713" s="11">
        <v>2667660.29</v>
      </c>
      <c r="V1713" s="13">
        <v>77.760000000000005</v>
      </c>
      <c r="W1713" s="13" t="s">
        <v>4156</v>
      </c>
      <c r="X1713" s="16">
        <v>4</v>
      </c>
      <c r="Y1713" t="s">
        <v>20</v>
      </c>
      <c r="Z1713" s="13"/>
    </row>
    <row r="1714" spans="1:26" customFormat="1" hidden="1">
      <c r="A1714">
        <v>1713</v>
      </c>
      <c r="B1714">
        <v>118592</v>
      </c>
      <c r="C1714" t="s">
        <v>4157</v>
      </c>
      <c r="D1714" t="s">
        <v>35</v>
      </c>
      <c r="E1714" t="s">
        <v>431</v>
      </c>
      <c r="F1714" t="s">
        <v>4158</v>
      </c>
      <c r="G1714" t="s">
        <v>4152</v>
      </c>
      <c r="H1714">
        <v>80</v>
      </c>
      <c r="I1714" s="10">
        <v>42767</v>
      </c>
      <c r="J1714" s="10">
        <v>43523</v>
      </c>
      <c r="K1714" s="10">
        <v>45199</v>
      </c>
      <c r="L1714" s="11">
        <v>4415615.22</v>
      </c>
      <c r="M1714" s="11">
        <v>2952231.47</v>
      </c>
      <c r="N1714" s="11">
        <v>2509396.77</v>
      </c>
      <c r="O1714" s="11">
        <v>383790.07</v>
      </c>
      <c r="P1714" s="11">
        <v>59044.63</v>
      </c>
      <c r="Q1714" s="11">
        <v>1463383.75</v>
      </c>
      <c r="R1714" s="12">
        <f>Table7[[#This Row],[Solicitat beneficiar]]/Table7[[#This Row],[Valoare totala eligibila, LEI]]</f>
        <v>0.90934122452126009</v>
      </c>
      <c r="S1714" s="11">
        <f>Table7[[#This Row],[Valoare totala eligibila, LEI]]-Table7[[#This Row],[Solicitat beneficiar]]</f>
        <v>267645.69000000041</v>
      </c>
      <c r="T1714" s="11" t="e">
        <f>Table7[[#This Row],[Necesar de finantare lei - valoare eligibila cf. art 6. lit b) - OUG 36/2023]]/#REF!</f>
        <v>#REF!</v>
      </c>
      <c r="U1714" s="11">
        <v>2684585.78</v>
      </c>
      <c r="V1714" s="13">
        <v>99.6</v>
      </c>
      <c r="W1714" s="13" t="s">
        <v>4159</v>
      </c>
      <c r="X1714" s="16">
        <v>2</v>
      </c>
      <c r="Y1714" t="s">
        <v>25</v>
      </c>
      <c r="Z1714" s="13"/>
    </row>
    <row r="1715" spans="1:26" customFormat="1" hidden="1">
      <c r="A1715">
        <v>1714</v>
      </c>
      <c r="B1715">
        <v>118617</v>
      </c>
      <c r="C1715" t="s">
        <v>4160</v>
      </c>
      <c r="D1715" t="s">
        <v>35</v>
      </c>
      <c r="E1715" t="s">
        <v>431</v>
      </c>
      <c r="F1715" t="s">
        <v>4161</v>
      </c>
      <c r="G1715" t="s">
        <v>4162</v>
      </c>
      <c r="H1715">
        <v>89</v>
      </c>
      <c r="I1715" s="10">
        <v>42583</v>
      </c>
      <c r="J1715" s="10">
        <v>43545</v>
      </c>
      <c r="K1715" s="10">
        <v>45291</v>
      </c>
      <c r="L1715" s="11">
        <v>7318755.6299999999</v>
      </c>
      <c r="M1715" s="11">
        <v>5478747.7999999998</v>
      </c>
      <c r="N1715" s="11">
        <v>4656935.6399999997</v>
      </c>
      <c r="O1715" s="11">
        <v>712237.21</v>
      </c>
      <c r="P1715" s="11">
        <v>109574.96</v>
      </c>
      <c r="Q1715" s="11">
        <v>1840007.83</v>
      </c>
      <c r="R1715" s="12">
        <f>Table7[[#This Row],[Solicitat beneficiar]]/Table7[[#This Row],[Valoare totala eligibila, LEI]]</f>
        <v>0.65227167967103716</v>
      </c>
      <c r="S1715" s="11">
        <f>Table7[[#This Row],[Valoare totala eligibila, LEI]]-Table7[[#This Row],[Solicitat beneficiar]]</f>
        <v>1905115.7700000005</v>
      </c>
      <c r="T1715" s="11" t="e">
        <f>Table7[[#This Row],[Necesar de finantare lei - valoare eligibila cf. art 6. lit b) - OUG 36/2023]]/#REF!</f>
        <v>#REF!</v>
      </c>
      <c r="U1715" s="11">
        <v>3573632.0299999993</v>
      </c>
      <c r="V1715" s="13">
        <v>57.94</v>
      </c>
      <c r="W1715" s="13" t="s">
        <v>4163</v>
      </c>
      <c r="X1715" s="16">
        <v>6.1</v>
      </c>
      <c r="Y1715" t="s">
        <v>11</v>
      </c>
      <c r="Z1715" s="13"/>
    </row>
    <row r="1716" spans="1:26" customFormat="1" hidden="1">
      <c r="A1716">
        <v>1715</v>
      </c>
      <c r="B1716">
        <v>116873</v>
      </c>
      <c r="C1716" t="s">
        <v>4164</v>
      </c>
      <c r="D1716" t="s">
        <v>35</v>
      </c>
      <c r="E1716" t="s">
        <v>335</v>
      </c>
      <c r="F1716" t="s">
        <v>4165</v>
      </c>
      <c r="G1716" t="s">
        <v>3990</v>
      </c>
      <c r="H1716">
        <v>81</v>
      </c>
      <c r="I1716" s="10">
        <v>42829</v>
      </c>
      <c r="J1716" s="10">
        <v>43614</v>
      </c>
      <c r="K1716" s="10">
        <v>45291</v>
      </c>
      <c r="L1716" s="11">
        <v>20196932.690000001</v>
      </c>
      <c r="M1716" s="11">
        <v>19289324.550000001</v>
      </c>
      <c r="N1716" s="11">
        <v>16395925.859999999</v>
      </c>
      <c r="O1716" s="11">
        <v>2507612.2000000002</v>
      </c>
      <c r="P1716" s="11">
        <v>385786.49</v>
      </c>
      <c r="Q1716" s="11">
        <v>907608.14</v>
      </c>
      <c r="R1716" s="12">
        <f>Table7[[#This Row],[Solicitat beneficiar]]/Table7[[#This Row],[Valoare totala eligibila, LEI]]</f>
        <v>0.20883990258746515</v>
      </c>
      <c r="S1716" s="11">
        <f>Table7[[#This Row],[Valoare totala eligibila, LEI]]-Table7[[#This Row],[Solicitat beneficiar]]</f>
        <v>15260943.890000001</v>
      </c>
      <c r="T1716" s="11" t="e">
        <f>Table7[[#This Row],[Necesar de finantare lei - valoare eligibila cf. art 6. lit b) - OUG 36/2023]]/#REF!</f>
        <v>#REF!</v>
      </c>
      <c r="U1716" s="11">
        <v>4028380.66</v>
      </c>
      <c r="V1716" s="13">
        <v>30.59</v>
      </c>
      <c r="W1716" s="13" t="s">
        <v>4166</v>
      </c>
      <c r="X1716" s="16">
        <v>6.1</v>
      </c>
      <c r="Y1716" t="s">
        <v>11</v>
      </c>
      <c r="Z1716" s="13"/>
    </row>
    <row r="1717" spans="1:26" customFormat="1" hidden="1">
      <c r="A1717">
        <v>1716</v>
      </c>
      <c r="B1717">
        <v>122655</v>
      </c>
      <c r="C1717" t="s">
        <v>4167</v>
      </c>
      <c r="D1717" t="s">
        <v>35</v>
      </c>
      <c r="E1717" t="s">
        <v>256</v>
      </c>
      <c r="F1717" t="s">
        <v>4168</v>
      </c>
      <c r="G1717" t="s">
        <v>4169</v>
      </c>
      <c r="H1717">
        <v>83</v>
      </c>
      <c r="I1717" s="10">
        <v>42767</v>
      </c>
      <c r="J1717" s="10">
        <v>43724</v>
      </c>
      <c r="K1717" s="10">
        <v>45291</v>
      </c>
      <c r="L1717" s="11">
        <v>1796028.86</v>
      </c>
      <c r="M1717" s="11">
        <v>1509262.1</v>
      </c>
      <c r="N1717" s="11">
        <v>1282872.79</v>
      </c>
      <c r="O1717" s="11">
        <v>0</v>
      </c>
      <c r="P1717" s="11">
        <v>226389.31</v>
      </c>
      <c r="Q1717" s="11">
        <v>286766.76</v>
      </c>
      <c r="R1717" s="12">
        <f>Table7[[#This Row],[Solicitat beneficiar]]/Table7[[#This Row],[Valoare totala eligibila, LEI]]</f>
        <v>5.8206503694752547E-2</v>
      </c>
      <c r="S1717" s="11">
        <f>Table7[[#This Row],[Valoare totala eligibila, LEI]]-Table7[[#This Row],[Solicitat beneficiar]]</f>
        <v>1421413.23</v>
      </c>
      <c r="T1717" s="11" t="e">
        <f>Table7[[#This Row],[Necesar de finantare lei - valoare eligibila cf. art 6. lit b) - OUG 36/2023]]/#REF!</f>
        <v>#REF!</v>
      </c>
      <c r="U1717" s="11">
        <v>87848.87</v>
      </c>
      <c r="V1717" s="13">
        <v>59.59</v>
      </c>
      <c r="W1717" s="13" t="s">
        <v>4170</v>
      </c>
      <c r="X1717" s="16">
        <v>2</v>
      </c>
      <c r="Y1717" t="s">
        <v>25</v>
      </c>
      <c r="Z1717" s="13"/>
    </row>
    <row r="1718" spans="1:26" customFormat="1" hidden="1">
      <c r="A1718">
        <v>1717</v>
      </c>
      <c r="B1718">
        <v>123472</v>
      </c>
      <c r="C1718" t="s">
        <v>4171</v>
      </c>
      <c r="D1718" t="s">
        <v>35</v>
      </c>
      <c r="E1718" t="s">
        <v>2392</v>
      </c>
      <c r="F1718" t="s">
        <v>4172</v>
      </c>
      <c r="G1718" t="s">
        <v>4173</v>
      </c>
      <c r="H1718">
        <v>71</v>
      </c>
      <c r="I1718" s="10">
        <v>43053</v>
      </c>
      <c r="J1718" s="10">
        <v>43969</v>
      </c>
      <c r="K1718" s="10">
        <v>45199</v>
      </c>
      <c r="L1718" s="11">
        <v>4914146.95</v>
      </c>
      <c r="M1718" s="11">
        <v>3368091.15</v>
      </c>
      <c r="N1718" s="11">
        <v>2862877.48</v>
      </c>
      <c r="O1718" s="11">
        <v>0</v>
      </c>
      <c r="P1718" s="11">
        <v>505213.67</v>
      </c>
      <c r="Q1718" s="11">
        <v>1546055.8</v>
      </c>
      <c r="R1718" s="12">
        <f>Table7[[#This Row],[Solicitat beneficiar]]/Table7[[#This Row],[Valoare totala eligibila, LEI]]</f>
        <v>0.3330535665580191</v>
      </c>
      <c r="S1718" s="11">
        <f>Table7[[#This Row],[Valoare totala eligibila, LEI]]-Table7[[#This Row],[Solicitat beneficiar]]</f>
        <v>2246336.38</v>
      </c>
      <c r="T1718" s="11" t="e">
        <f>Table7[[#This Row],[Necesar de finantare lei - valoare eligibila cf. art 6. lit b) - OUG 36/2023]]/#REF!</f>
        <v>#REF!</v>
      </c>
      <c r="U1718" s="11">
        <v>1121754.77</v>
      </c>
      <c r="V1718" s="13">
        <v>98.74</v>
      </c>
      <c r="W1718" s="13" t="s">
        <v>4174</v>
      </c>
      <c r="X1718" s="16">
        <v>2</v>
      </c>
      <c r="Y1718" t="s">
        <v>25</v>
      </c>
      <c r="Z1718" s="13"/>
    </row>
    <row r="1719" spans="1:26" customFormat="1" hidden="1">
      <c r="A1719">
        <v>1718</v>
      </c>
      <c r="B1719">
        <v>123523</v>
      </c>
      <c r="C1719" t="s">
        <v>4175</v>
      </c>
      <c r="D1719" t="s">
        <v>35</v>
      </c>
      <c r="E1719" t="s">
        <v>2392</v>
      </c>
      <c r="F1719" t="s">
        <v>4176</v>
      </c>
      <c r="G1719" t="s">
        <v>4177</v>
      </c>
      <c r="H1719">
        <v>62</v>
      </c>
      <c r="I1719" s="10">
        <v>43102</v>
      </c>
      <c r="J1719" s="10">
        <v>44001</v>
      </c>
      <c r="K1719" s="10">
        <v>45016</v>
      </c>
      <c r="L1719" s="11">
        <v>1103511.5900000001</v>
      </c>
      <c r="M1719" s="11">
        <v>787322.64</v>
      </c>
      <c r="N1719" s="11">
        <v>669224.25</v>
      </c>
      <c r="O1719" s="11">
        <v>102351.94</v>
      </c>
      <c r="P1719" s="11">
        <v>15746.45</v>
      </c>
      <c r="Q1719" s="11">
        <v>316188.95</v>
      </c>
      <c r="R1719" s="12">
        <f>Table7[[#This Row],[Solicitat beneficiar]]/Table7[[#This Row],[Valoare totala eligibila, LEI]]</f>
        <v>0</v>
      </c>
      <c r="S1719" s="11">
        <f>Table7[[#This Row],[Valoare totala eligibila, LEI]]-Table7[[#This Row],[Solicitat beneficiar]]</f>
        <v>787322.64</v>
      </c>
      <c r="T1719" s="11" t="e">
        <f>Table7[[#This Row],[Necesar de finantare lei - valoare eligibila cf. art 6. lit b) - OUG 36/2023]]/#REF!</f>
        <v>#REF!</v>
      </c>
      <c r="U1719" s="11">
        <v>0</v>
      </c>
      <c r="V1719" s="13">
        <v>2.7</v>
      </c>
      <c r="W1719" s="13" t="s">
        <v>4178</v>
      </c>
      <c r="X1719" s="16">
        <v>0</v>
      </c>
      <c r="Y1719" t="s">
        <v>19</v>
      </c>
      <c r="Z1719" s="13"/>
    </row>
    <row r="1720" spans="1:26" customFormat="1" hidden="1">
      <c r="A1720">
        <v>1719</v>
      </c>
      <c r="B1720">
        <v>123524</v>
      </c>
      <c r="C1720" t="s">
        <v>4179</v>
      </c>
      <c r="D1720" t="s">
        <v>35</v>
      </c>
      <c r="E1720" t="s">
        <v>2392</v>
      </c>
      <c r="F1720" t="s">
        <v>4180</v>
      </c>
      <c r="G1720" t="s">
        <v>4181</v>
      </c>
      <c r="H1720">
        <v>68</v>
      </c>
      <c r="I1720" s="10">
        <v>43160</v>
      </c>
      <c r="J1720" s="10">
        <v>43963</v>
      </c>
      <c r="K1720" s="10">
        <v>45230</v>
      </c>
      <c r="L1720" s="11">
        <v>1762832.34</v>
      </c>
      <c r="M1720" s="11">
        <v>1528505.87</v>
      </c>
      <c r="N1720" s="11">
        <v>1299229.99</v>
      </c>
      <c r="O1720" s="11">
        <v>198705.76</v>
      </c>
      <c r="P1720" s="11">
        <v>30570.12</v>
      </c>
      <c r="Q1720" s="11">
        <v>234326.47</v>
      </c>
      <c r="R1720" s="12">
        <f>Table7[[#This Row],[Solicitat beneficiar]]/Table7[[#This Row],[Valoare totala eligibila, LEI]]</f>
        <v>0.70336767957587254</v>
      </c>
      <c r="S1720" s="11">
        <f>Table7[[#This Row],[Valoare totala eligibila, LEI]]-Table7[[#This Row],[Solicitat beneficiar]]</f>
        <v>453404.24299999978</v>
      </c>
      <c r="T1720" s="11" t="e">
        <f>Table7[[#This Row],[Necesar de finantare lei - valoare eligibila cf. art 6. lit b) - OUG 36/2023]]/#REF!</f>
        <v>#REF!</v>
      </c>
      <c r="U1720" s="11">
        <v>1075101.6270000003</v>
      </c>
      <c r="V1720" s="13">
        <v>85.98</v>
      </c>
      <c r="W1720" s="13" t="s">
        <v>4182</v>
      </c>
      <c r="X1720" s="16">
        <v>4</v>
      </c>
      <c r="Y1720" t="s">
        <v>20</v>
      </c>
      <c r="Z1720" s="13"/>
    </row>
    <row r="1721" spans="1:26" customFormat="1" hidden="1">
      <c r="A1721">
        <v>1720</v>
      </c>
      <c r="B1721">
        <v>124156</v>
      </c>
      <c r="C1721" t="s">
        <v>4183</v>
      </c>
      <c r="D1721" t="s">
        <v>35</v>
      </c>
      <c r="E1721" t="s">
        <v>2392</v>
      </c>
      <c r="F1721" t="s">
        <v>4184</v>
      </c>
      <c r="G1721" t="s">
        <v>4185</v>
      </c>
      <c r="H1721">
        <v>78</v>
      </c>
      <c r="I1721" s="10">
        <v>42931</v>
      </c>
      <c r="J1721" s="10">
        <v>43959</v>
      </c>
      <c r="K1721" s="10">
        <v>45291</v>
      </c>
      <c r="L1721" s="11">
        <v>1541751.09</v>
      </c>
      <c r="M1721" s="11">
        <v>1419066.53</v>
      </c>
      <c r="N1721" s="11">
        <v>1206206.56</v>
      </c>
      <c r="O1721" s="11">
        <v>0</v>
      </c>
      <c r="P1721" s="11">
        <v>212859.97</v>
      </c>
      <c r="Q1721" s="11">
        <v>122684.56</v>
      </c>
      <c r="R1721" s="12">
        <f>Table7[[#This Row],[Solicitat beneficiar]]/Table7[[#This Row],[Valoare totala eligibila, LEI]]</f>
        <v>6.5573683849762837E-2</v>
      </c>
      <c r="S1721" s="11">
        <f>Table7[[#This Row],[Valoare totala eligibila, LEI]]-Table7[[#This Row],[Solicitat beneficiar]]</f>
        <v>1326013.1100000001</v>
      </c>
      <c r="T1721" s="11" t="e">
        <f>Table7[[#This Row],[Necesar de finantare lei - valoare eligibila cf. art 6. lit b) - OUG 36/2023]]/#REF!</f>
        <v>#REF!</v>
      </c>
      <c r="U1721" s="11">
        <v>93053.42</v>
      </c>
      <c r="V1721" s="13">
        <v>94.42</v>
      </c>
      <c r="W1721" s="13" t="s">
        <v>4186</v>
      </c>
      <c r="X1721" s="16">
        <v>4</v>
      </c>
      <c r="Y1721" t="s">
        <v>20</v>
      </c>
      <c r="Z1721" s="13"/>
    </row>
    <row r="1722" spans="1:26" customFormat="1" hidden="1">
      <c r="A1722">
        <v>1721</v>
      </c>
      <c r="B1722">
        <v>118230</v>
      </c>
      <c r="C1722" t="s">
        <v>4187</v>
      </c>
      <c r="D1722" t="s">
        <v>35</v>
      </c>
      <c r="E1722" t="s">
        <v>431</v>
      </c>
      <c r="F1722" t="s">
        <v>4188</v>
      </c>
      <c r="G1722" t="s">
        <v>4148</v>
      </c>
      <c r="H1722">
        <v>79</v>
      </c>
      <c r="I1722" s="10">
        <v>42887</v>
      </c>
      <c r="J1722" s="10">
        <v>43580</v>
      </c>
      <c r="K1722" s="10">
        <v>45291</v>
      </c>
      <c r="L1722" s="11">
        <v>8514973.6199999992</v>
      </c>
      <c r="M1722" s="11">
        <v>6478760.0099999998</v>
      </c>
      <c r="N1722" s="11">
        <v>5506946.0099999998</v>
      </c>
      <c r="O1722" s="11">
        <v>842238.79</v>
      </c>
      <c r="P1722" s="11">
        <v>129575.21</v>
      </c>
      <c r="Q1722" s="11">
        <v>2036213.61</v>
      </c>
      <c r="R1722" s="12">
        <f>Table7[[#This Row],[Solicitat beneficiar]]/Table7[[#This Row],[Valoare totala eligibila, LEI]]</f>
        <v>0.40459634805951089</v>
      </c>
      <c r="S1722" s="11">
        <f>Table7[[#This Row],[Valoare totala eligibila, LEI]]-Table7[[#This Row],[Solicitat beneficiar]]</f>
        <v>3857477.3699999996</v>
      </c>
      <c r="T1722" s="11" t="e">
        <f>Table7[[#This Row],[Necesar de finantare lei - valoare eligibila cf. art 6. lit b) - OUG 36/2023]]/#REF!</f>
        <v>#REF!</v>
      </c>
      <c r="U1722" s="11">
        <v>2621282.64</v>
      </c>
      <c r="V1722" s="13">
        <v>32.17</v>
      </c>
      <c r="W1722" s="13" t="s">
        <v>4189</v>
      </c>
      <c r="X1722" s="16">
        <v>6.1</v>
      </c>
      <c r="Y1722" t="s">
        <v>11</v>
      </c>
      <c r="Z1722" s="13"/>
    </row>
    <row r="1723" spans="1:26" customFormat="1" hidden="1">
      <c r="A1723">
        <v>1722</v>
      </c>
      <c r="B1723">
        <v>124736</v>
      </c>
      <c r="C1723" t="s">
        <v>4190</v>
      </c>
      <c r="D1723" t="s">
        <v>35</v>
      </c>
      <c r="E1723" t="s">
        <v>456</v>
      </c>
      <c r="F1723" t="s">
        <v>4191</v>
      </c>
      <c r="G1723" t="s">
        <v>4192</v>
      </c>
      <c r="H1723">
        <v>73</v>
      </c>
      <c r="I1723" s="10">
        <v>43070</v>
      </c>
      <c r="J1723" s="10">
        <v>43969</v>
      </c>
      <c r="K1723" s="10">
        <v>45291</v>
      </c>
      <c r="L1723" s="11">
        <v>4272498.01</v>
      </c>
      <c r="M1723" s="11">
        <v>3868354.03</v>
      </c>
      <c r="N1723" s="11">
        <v>3288100.93</v>
      </c>
      <c r="O1723" s="11">
        <v>0</v>
      </c>
      <c r="P1723" s="11">
        <v>580253.1</v>
      </c>
      <c r="Q1723" s="11">
        <v>404143.98</v>
      </c>
      <c r="R1723" s="12">
        <f>Table7[[#This Row],[Solicitat beneficiar]]/Table7[[#This Row],[Valoare totala eligibila, LEI]]</f>
        <v>4.1168108907550016E-2</v>
      </c>
      <c r="S1723" s="11">
        <f>Table7[[#This Row],[Valoare totala eligibila, LEI]]-Table7[[#This Row],[Solicitat beneficiar]]</f>
        <v>3709101.21</v>
      </c>
      <c r="T1723" s="11" t="e">
        <f>Table7[[#This Row],[Necesar de finantare lei - valoare eligibila cf. art 6. lit b) - OUG 36/2023]]/#REF!</f>
        <v>#REF!</v>
      </c>
      <c r="U1723" s="11">
        <v>159252.82</v>
      </c>
      <c r="V1723" s="13">
        <v>32.29</v>
      </c>
      <c r="W1723" s="13" t="s">
        <v>4193</v>
      </c>
      <c r="X1723" s="16">
        <v>4</v>
      </c>
      <c r="Y1723" t="s">
        <v>20</v>
      </c>
      <c r="Z1723" s="13"/>
    </row>
    <row r="1724" spans="1:26" customFormat="1" hidden="1">
      <c r="A1724">
        <v>1723</v>
      </c>
      <c r="B1724">
        <v>137366</v>
      </c>
      <c r="C1724" t="s">
        <v>4194</v>
      </c>
      <c r="D1724" t="s">
        <v>35</v>
      </c>
      <c r="E1724" t="s">
        <v>2251</v>
      </c>
      <c r="F1724" t="s">
        <v>4195</v>
      </c>
      <c r="G1724" t="s">
        <v>4196</v>
      </c>
      <c r="H1724">
        <v>80</v>
      </c>
      <c r="I1724" s="10">
        <v>42856</v>
      </c>
      <c r="J1724" s="10">
        <v>44425</v>
      </c>
      <c r="K1724" s="10">
        <v>45291</v>
      </c>
      <c r="L1724" s="11">
        <v>11732514.6</v>
      </c>
      <c r="M1724" s="11">
        <v>11563911.439999999</v>
      </c>
      <c r="N1724" s="11">
        <v>9829324.7200000007</v>
      </c>
      <c r="O1724" s="11">
        <v>1503308.48</v>
      </c>
      <c r="P1724" s="11">
        <v>231278.24</v>
      </c>
      <c r="Q1724" s="11">
        <v>168603.16</v>
      </c>
      <c r="R1724" s="12">
        <f>Table7[[#This Row],[Solicitat beneficiar]]/Table7[[#This Row],[Valoare totala eligibila, LEI]]</f>
        <v>0.24910223456363656</v>
      </c>
      <c r="S1724" s="11">
        <f>Table7[[#This Row],[Valoare totala eligibila, LEI]]-Table7[[#This Row],[Solicitat beneficiar]]</f>
        <v>8683315.2599999998</v>
      </c>
      <c r="T1724" s="11" t="e">
        <f>Table7[[#This Row],[Necesar de finantare lei - valoare eligibila cf. art 6. lit b) - OUG 36/2023]]/#REF!</f>
        <v>#REF!</v>
      </c>
      <c r="U1724" s="11">
        <v>2880596.18</v>
      </c>
      <c r="V1724" s="13">
        <v>27.91</v>
      </c>
      <c r="W1724" s="13" t="s">
        <v>4197</v>
      </c>
      <c r="X1724" s="16">
        <v>6.1</v>
      </c>
      <c r="Y1724" t="s">
        <v>11</v>
      </c>
      <c r="Z1724" s="13"/>
    </row>
    <row r="1725" spans="1:26" customFormat="1" hidden="1">
      <c r="A1725">
        <v>1724</v>
      </c>
      <c r="B1725">
        <v>118643</v>
      </c>
      <c r="C1725" t="s">
        <v>4198</v>
      </c>
      <c r="D1725" t="s">
        <v>35</v>
      </c>
      <c r="E1725" t="s">
        <v>431</v>
      </c>
      <c r="F1725" t="s">
        <v>4199</v>
      </c>
      <c r="G1725" t="s">
        <v>4137</v>
      </c>
      <c r="H1725">
        <v>78</v>
      </c>
      <c r="I1725" s="10">
        <v>42920</v>
      </c>
      <c r="J1725" s="10">
        <v>43543</v>
      </c>
      <c r="K1725" s="10">
        <v>45291</v>
      </c>
      <c r="L1725" s="11">
        <v>26522553.969999999</v>
      </c>
      <c r="M1725" s="11">
        <v>16594028.800000001</v>
      </c>
      <c r="N1725" s="11">
        <v>14104924.48</v>
      </c>
      <c r="O1725" s="11">
        <v>2157223.7400000002</v>
      </c>
      <c r="P1725" s="11">
        <v>331880.58</v>
      </c>
      <c r="Q1725" s="11">
        <v>9928525.1699999999</v>
      </c>
      <c r="R1725" s="12">
        <f>Table7[[#This Row],[Solicitat beneficiar]]/Table7[[#This Row],[Valoare totala eligibila, LEI]]</f>
        <v>0.44988575709836054</v>
      </c>
      <c r="S1725" s="11">
        <f>Table7[[#This Row],[Valoare totala eligibila, LEI]]-Table7[[#This Row],[Solicitat beneficiar]]</f>
        <v>9128611.5899999999</v>
      </c>
      <c r="T1725" s="11" t="e">
        <f>Table7[[#This Row],[Necesar de finantare lei - valoare eligibila cf. art 6. lit b) - OUG 36/2023]]/#REF!</f>
        <v>#REF!</v>
      </c>
      <c r="U1725" s="11">
        <v>7465417.21</v>
      </c>
      <c r="V1725" s="13">
        <v>83.92</v>
      </c>
      <c r="W1725" s="13" t="s">
        <v>4200</v>
      </c>
      <c r="X1725" s="16">
        <v>6.1</v>
      </c>
      <c r="Y1725" t="s">
        <v>11</v>
      </c>
      <c r="Z1725" s="13"/>
    </row>
    <row r="1726" spans="1:26" customFormat="1" hidden="1">
      <c r="A1726">
        <v>1725</v>
      </c>
      <c r="B1726">
        <v>137734</v>
      </c>
      <c r="C1726" t="s">
        <v>4201</v>
      </c>
      <c r="D1726" t="s">
        <v>35</v>
      </c>
      <c r="E1726" t="s">
        <v>2392</v>
      </c>
      <c r="F1726" t="s">
        <v>4202</v>
      </c>
      <c r="G1726" t="s">
        <v>4203</v>
      </c>
      <c r="H1726">
        <v>46</v>
      </c>
      <c r="I1726" s="10">
        <v>43891</v>
      </c>
      <c r="J1726" s="10">
        <v>44579</v>
      </c>
      <c r="K1726" s="10">
        <v>45291</v>
      </c>
      <c r="L1726" s="11">
        <v>3166862.79</v>
      </c>
      <c r="M1726" s="11">
        <v>2406645.61</v>
      </c>
      <c r="N1726" s="11">
        <v>2045648.76</v>
      </c>
      <c r="O1726" s="11">
        <v>312863.93</v>
      </c>
      <c r="P1726" s="11">
        <v>48132.92</v>
      </c>
      <c r="Q1726" s="11">
        <v>760217.18</v>
      </c>
      <c r="R1726" s="12">
        <f>Table7[[#This Row],[Solicitat beneficiar]]/Table7[[#This Row],[Valoare totala eligibila, LEI]]</f>
        <v>0.27692208077116931</v>
      </c>
      <c r="S1726" s="11">
        <f>Table7[[#This Row],[Valoare totala eligibila, LEI]]-Table7[[#This Row],[Solicitat beneficiar]]</f>
        <v>1740192.2999999998</v>
      </c>
      <c r="T1726" s="11" t="e">
        <f>Table7[[#This Row],[Necesar de finantare lei - valoare eligibila cf. art 6. lit b) - OUG 36/2023]]/#REF!</f>
        <v>#REF!</v>
      </c>
      <c r="U1726" s="11">
        <v>666453.31000000006</v>
      </c>
      <c r="V1726" s="13">
        <v>91.35</v>
      </c>
      <c r="W1726" s="13" t="s">
        <v>4204</v>
      </c>
      <c r="X1726" s="16">
        <v>4</v>
      </c>
      <c r="Y1726" t="s">
        <v>20</v>
      </c>
      <c r="Z1726" s="13"/>
    </row>
    <row r="1727" spans="1:26" customFormat="1" hidden="1">
      <c r="A1727">
        <v>1726</v>
      </c>
      <c r="B1727">
        <v>137735</v>
      </c>
      <c r="C1727" t="s">
        <v>4205</v>
      </c>
      <c r="D1727" t="s">
        <v>35</v>
      </c>
      <c r="E1727" t="s">
        <v>2392</v>
      </c>
      <c r="F1727" t="s">
        <v>4206</v>
      </c>
      <c r="G1727" t="s">
        <v>4203</v>
      </c>
      <c r="H1727">
        <v>46</v>
      </c>
      <c r="I1727" s="10">
        <v>43891</v>
      </c>
      <c r="J1727" s="10">
        <v>44498</v>
      </c>
      <c r="K1727" s="10">
        <v>45291</v>
      </c>
      <c r="L1727" s="11">
        <v>5853293.3200000003</v>
      </c>
      <c r="M1727" s="11">
        <v>4683449.4000000004</v>
      </c>
      <c r="N1727" s="11">
        <v>3980932</v>
      </c>
      <c r="O1727" s="11">
        <v>608848.41</v>
      </c>
      <c r="P1727" s="11">
        <v>93668.99</v>
      </c>
      <c r="Q1727" s="11">
        <v>1169843.92</v>
      </c>
      <c r="R1727" s="12">
        <f>Table7[[#This Row],[Solicitat beneficiar]]/Table7[[#This Row],[Valoare totala eligibila, LEI]]</f>
        <v>0.36029561459551585</v>
      </c>
      <c r="S1727" s="11">
        <f>Table7[[#This Row],[Valoare totala eligibila, LEI]]-Table7[[#This Row],[Solicitat beneficiar]]</f>
        <v>2996023.12</v>
      </c>
      <c r="T1727" s="11" t="e">
        <f>Table7[[#This Row],[Necesar de finantare lei - valoare eligibila cf. art 6. lit b) - OUG 36/2023]]/#REF!</f>
        <v>#REF!</v>
      </c>
      <c r="U1727" s="11">
        <v>1687426.28</v>
      </c>
      <c r="V1727" s="13">
        <v>84.32</v>
      </c>
      <c r="W1727" s="13" t="s">
        <v>4207</v>
      </c>
      <c r="X1727" s="16">
        <v>5</v>
      </c>
      <c r="Y1727" t="s">
        <v>21</v>
      </c>
      <c r="Z1727" s="13"/>
    </row>
    <row r="1728" spans="1:26" customFormat="1" hidden="1">
      <c r="A1728">
        <v>1727</v>
      </c>
      <c r="B1728">
        <v>138639</v>
      </c>
      <c r="C1728" t="s">
        <v>4208</v>
      </c>
      <c r="D1728" t="s">
        <v>35</v>
      </c>
      <c r="E1728" t="s">
        <v>431</v>
      </c>
      <c r="F1728" t="s">
        <v>4209</v>
      </c>
      <c r="G1728" t="s">
        <v>4162</v>
      </c>
      <c r="H1728">
        <v>77</v>
      </c>
      <c r="I1728" s="10">
        <v>42948</v>
      </c>
      <c r="J1728" s="10">
        <v>44504</v>
      </c>
      <c r="K1728" s="10">
        <v>45291</v>
      </c>
      <c r="L1728" s="11">
        <v>6797594.9800000004</v>
      </c>
      <c r="M1728" s="11">
        <v>3350115.68</v>
      </c>
      <c r="N1728" s="11">
        <v>2847598.32</v>
      </c>
      <c r="O1728" s="11">
        <v>435515.05</v>
      </c>
      <c r="P1728" s="11">
        <v>67002.31</v>
      </c>
      <c r="Q1728" s="11">
        <v>3447479.3</v>
      </c>
      <c r="R1728" s="12">
        <f>Table7[[#This Row],[Solicitat beneficiar]]/Table7[[#This Row],[Valoare totala eligibila, LEI]]</f>
        <v>0.13727219413509922</v>
      </c>
      <c r="S1728" s="11">
        <f>Table7[[#This Row],[Valoare totala eligibila, LEI]]-Table7[[#This Row],[Solicitat beneficiar]]</f>
        <v>2890237.95</v>
      </c>
      <c r="T1728" s="11" t="e">
        <f>Table7[[#This Row],[Necesar de finantare lei - valoare eligibila cf. art 6. lit b) - OUG 36/2023]]/#REF!</f>
        <v>#REF!</v>
      </c>
      <c r="U1728" s="11">
        <v>459877.73</v>
      </c>
      <c r="V1728" s="13">
        <v>8.65</v>
      </c>
      <c r="W1728" s="13" t="s">
        <v>4210</v>
      </c>
      <c r="X1728" s="16">
        <v>6.1</v>
      </c>
      <c r="Y1728" t="s">
        <v>11</v>
      </c>
      <c r="Z1728" s="13"/>
    </row>
    <row r="1729" spans="1:26" customFormat="1" hidden="1">
      <c r="A1729">
        <v>1728</v>
      </c>
      <c r="B1729">
        <v>138710</v>
      </c>
      <c r="C1729" t="s">
        <v>4211</v>
      </c>
      <c r="D1729" t="s">
        <v>35</v>
      </c>
      <c r="E1729" t="s">
        <v>456</v>
      </c>
      <c r="F1729" t="s">
        <v>4212</v>
      </c>
      <c r="G1729" t="s">
        <v>3994</v>
      </c>
      <c r="H1729">
        <v>72</v>
      </c>
      <c r="I1729" s="10">
        <v>43070</v>
      </c>
      <c r="J1729" s="10">
        <v>44550</v>
      </c>
      <c r="K1729" s="10">
        <v>45260</v>
      </c>
      <c r="L1729" s="11">
        <v>4004076.87</v>
      </c>
      <c r="M1729" s="11">
        <v>3964556.87</v>
      </c>
      <c r="N1729" s="11">
        <v>3369873.34</v>
      </c>
      <c r="O1729" s="11">
        <v>515392.39</v>
      </c>
      <c r="P1729" s="11">
        <v>79291.14</v>
      </c>
      <c r="Q1729" s="11">
        <v>39520</v>
      </c>
      <c r="R1729" s="12">
        <f>Table7[[#This Row],[Solicitat beneficiar]]/Table7[[#This Row],[Valoare totala eligibila, LEI]]</f>
        <v>1.3629765386616841E-2</v>
      </c>
      <c r="S1729" s="11">
        <f>Table7[[#This Row],[Valoare totala eligibila, LEI]]-Table7[[#This Row],[Solicitat beneficiar]]</f>
        <v>3910520.89</v>
      </c>
      <c r="T1729" s="11" t="e">
        <f>Table7[[#This Row],[Necesar de finantare lei - valoare eligibila cf. art 6. lit b) - OUG 36/2023]]/#REF!</f>
        <v>#REF!</v>
      </c>
      <c r="U1729" s="11">
        <v>54035.98</v>
      </c>
      <c r="V1729" s="13">
        <v>7.19</v>
      </c>
      <c r="W1729" s="13" t="s">
        <v>4213</v>
      </c>
      <c r="X1729" s="16">
        <v>4</v>
      </c>
      <c r="Y1729" t="s">
        <v>20</v>
      </c>
      <c r="Z1729" s="13"/>
    </row>
    <row r="1730" spans="1:26" customFormat="1" hidden="1">
      <c r="A1730">
        <v>1729</v>
      </c>
      <c r="B1730">
        <v>138711</v>
      </c>
      <c r="C1730" t="s">
        <v>4214</v>
      </c>
      <c r="D1730" t="s">
        <v>35</v>
      </c>
      <c r="E1730" t="s">
        <v>456</v>
      </c>
      <c r="F1730" t="s">
        <v>4215</v>
      </c>
      <c r="G1730" t="s">
        <v>3994</v>
      </c>
      <c r="H1730">
        <v>72</v>
      </c>
      <c r="I1730" s="10">
        <v>43070</v>
      </c>
      <c r="J1730" s="10">
        <v>44453</v>
      </c>
      <c r="K1730" s="10">
        <v>45260</v>
      </c>
      <c r="L1730" s="11">
        <v>6491806.71</v>
      </c>
      <c r="M1730" s="11">
        <v>5893192.3600000003</v>
      </c>
      <c r="N1730" s="11">
        <v>5009213.5</v>
      </c>
      <c r="O1730" s="11">
        <v>766115.01</v>
      </c>
      <c r="P1730" s="11">
        <v>117863.85</v>
      </c>
      <c r="Q1730" s="11">
        <v>598614.35</v>
      </c>
      <c r="R1730" s="12">
        <f>Table7[[#This Row],[Solicitat beneficiar]]/Table7[[#This Row],[Valoare totala eligibila, LEI]]</f>
        <v>1.8143650074235827E-2</v>
      </c>
      <c r="S1730" s="11">
        <f>Table7[[#This Row],[Valoare totala eligibila, LEI]]-Table7[[#This Row],[Solicitat beneficiar]]</f>
        <v>5786268.3400000008</v>
      </c>
      <c r="T1730" s="11" t="e">
        <f>Table7[[#This Row],[Necesar de finantare lei - valoare eligibila cf. art 6. lit b) - OUG 36/2023]]/#REF!</f>
        <v>#REF!</v>
      </c>
      <c r="U1730" s="11">
        <v>106924.02</v>
      </c>
      <c r="V1730" s="13">
        <v>2.71</v>
      </c>
      <c r="W1730" s="13" t="s">
        <v>4216</v>
      </c>
      <c r="X1730" s="16">
        <v>5</v>
      </c>
      <c r="Y1730" t="s">
        <v>21</v>
      </c>
      <c r="Z1730" s="13"/>
    </row>
    <row r="1731" spans="1:26" customFormat="1" hidden="1">
      <c r="A1731">
        <v>1730</v>
      </c>
      <c r="B1731">
        <v>138712</v>
      </c>
      <c r="C1731" t="s">
        <v>4217</v>
      </c>
      <c r="D1731" t="s">
        <v>35</v>
      </c>
      <c r="E1731" t="s">
        <v>456</v>
      </c>
      <c r="F1731" t="s">
        <v>4218</v>
      </c>
      <c r="G1731" t="s">
        <v>3994</v>
      </c>
      <c r="H1731">
        <v>72</v>
      </c>
      <c r="I1731" s="10">
        <v>43070</v>
      </c>
      <c r="J1731" s="10">
        <v>44533</v>
      </c>
      <c r="K1731" s="10">
        <v>45260</v>
      </c>
      <c r="L1731" s="11">
        <v>2769405.99</v>
      </c>
      <c r="M1731" s="11">
        <v>2529571.5099999998</v>
      </c>
      <c r="N1731" s="11">
        <v>2150135.79</v>
      </c>
      <c r="O1731" s="11">
        <v>328844.28999999998</v>
      </c>
      <c r="P1731" s="11">
        <v>50591.43</v>
      </c>
      <c r="Q1731" s="11">
        <v>239834.48</v>
      </c>
      <c r="R1731" s="12">
        <f>Table7[[#This Row],[Solicitat beneficiar]]/Table7[[#This Row],[Valoare totala eligibila, LEI]]</f>
        <v>1.6640423025637258E-2</v>
      </c>
      <c r="S1731" s="11">
        <f>Table7[[#This Row],[Valoare totala eligibila, LEI]]-Table7[[#This Row],[Solicitat beneficiar]]</f>
        <v>2487478.3699999996</v>
      </c>
      <c r="T1731" s="11" t="e">
        <f>Table7[[#This Row],[Necesar de finantare lei - valoare eligibila cf. art 6. lit b) - OUG 36/2023]]/#REF!</f>
        <v>#REF!</v>
      </c>
      <c r="U1731" s="11">
        <v>42093.14</v>
      </c>
      <c r="V1731" s="13">
        <v>12.37</v>
      </c>
      <c r="W1731" s="13" t="s">
        <v>4219</v>
      </c>
      <c r="X1731" s="16">
        <v>4</v>
      </c>
      <c r="Y1731" t="s">
        <v>20</v>
      </c>
      <c r="Z1731" s="13"/>
    </row>
    <row r="1732" spans="1:26" customFormat="1" hidden="1">
      <c r="A1732">
        <v>1731</v>
      </c>
      <c r="B1732">
        <v>138713</v>
      </c>
      <c r="C1732" t="s">
        <v>4220</v>
      </c>
      <c r="D1732" t="s">
        <v>35</v>
      </c>
      <c r="E1732" t="s">
        <v>456</v>
      </c>
      <c r="F1732" t="s">
        <v>4221</v>
      </c>
      <c r="G1732" t="s">
        <v>3994</v>
      </c>
      <c r="H1732">
        <v>72</v>
      </c>
      <c r="I1732" s="10">
        <v>43070</v>
      </c>
      <c r="J1732" s="10">
        <v>44539</v>
      </c>
      <c r="K1732" s="10">
        <v>45260</v>
      </c>
      <c r="L1732" s="11">
        <v>4399399.8099999996</v>
      </c>
      <c r="M1732" s="11">
        <v>4312742.13</v>
      </c>
      <c r="N1732" s="11">
        <v>3665830.82</v>
      </c>
      <c r="O1732" s="11">
        <v>560656.47</v>
      </c>
      <c r="P1732" s="11">
        <v>86254.84</v>
      </c>
      <c r="Q1732" s="11">
        <v>86657.68</v>
      </c>
      <c r="R1732" s="12">
        <f>Table7[[#This Row],[Solicitat beneficiar]]/Table7[[#This Row],[Valoare totala eligibila, LEI]]</f>
        <v>1.1743540066468106E-2</v>
      </c>
      <c r="S1732" s="11">
        <f>Table7[[#This Row],[Valoare totala eligibila, LEI]]-Table7[[#This Row],[Solicitat beneficiar]]</f>
        <v>4262095.2699999996</v>
      </c>
      <c r="T1732" s="11" t="e">
        <f>Table7[[#This Row],[Necesar de finantare lei - valoare eligibila cf. art 6. lit b) - OUG 36/2023]]/#REF!</f>
        <v>#REF!</v>
      </c>
      <c r="U1732" s="11">
        <v>50646.86</v>
      </c>
      <c r="V1732" s="13">
        <v>4.05</v>
      </c>
      <c r="W1732" s="13" t="s">
        <v>4222</v>
      </c>
      <c r="X1732" s="16">
        <v>4</v>
      </c>
      <c r="Y1732" t="s">
        <v>20</v>
      </c>
      <c r="Z1732" s="13"/>
    </row>
    <row r="1733" spans="1:26" customFormat="1" hidden="1">
      <c r="A1733">
        <v>1732</v>
      </c>
      <c r="B1733">
        <v>139123</v>
      </c>
      <c r="C1733" t="s">
        <v>4223</v>
      </c>
      <c r="D1733" t="s">
        <v>35</v>
      </c>
      <c r="E1733" t="s">
        <v>456</v>
      </c>
      <c r="F1733" t="s">
        <v>4224</v>
      </c>
      <c r="G1733" t="s">
        <v>4225</v>
      </c>
      <c r="H1733">
        <v>48</v>
      </c>
      <c r="I1733" s="10">
        <v>43831</v>
      </c>
      <c r="J1733" s="10">
        <v>44453</v>
      </c>
      <c r="K1733" s="10">
        <v>45291</v>
      </c>
      <c r="L1733" s="11">
        <v>6602132.7999999998</v>
      </c>
      <c r="M1733" s="11">
        <v>6448235.0599999996</v>
      </c>
      <c r="N1733" s="11">
        <v>5480999.8300000001</v>
      </c>
      <c r="O1733" s="11">
        <v>838270.56</v>
      </c>
      <c r="P1733" s="11">
        <v>128964.67</v>
      </c>
      <c r="Q1733" s="11">
        <v>153897.74</v>
      </c>
      <c r="R1733" s="12">
        <f>Table7[[#This Row],[Solicitat beneficiar]]/Table7[[#This Row],[Valoare totala eligibila, LEI]]</f>
        <v>0</v>
      </c>
      <c r="S1733" s="11">
        <f>Table7[[#This Row],[Valoare totala eligibila, LEI]]-Table7[[#This Row],[Solicitat beneficiar]]</f>
        <v>6448235.0599999996</v>
      </c>
      <c r="T1733" s="11" t="e">
        <f>Table7[[#This Row],[Necesar de finantare lei - valoare eligibila cf. art 6. lit b) - OUG 36/2023]]/#REF!</f>
        <v>#REF!</v>
      </c>
      <c r="U1733" s="11">
        <v>0</v>
      </c>
      <c r="V1733" s="13">
        <v>1.1499999999999999</v>
      </c>
      <c r="W1733" s="13" t="s">
        <v>4226</v>
      </c>
      <c r="X1733" s="16">
        <v>0</v>
      </c>
      <c r="Y1733" t="s">
        <v>19</v>
      </c>
      <c r="Z1733" s="13"/>
    </row>
    <row r="1734" spans="1:26" customFormat="1" hidden="1">
      <c r="A1734">
        <v>1733</v>
      </c>
      <c r="B1734">
        <v>139459</v>
      </c>
      <c r="C1734" t="s">
        <v>4227</v>
      </c>
      <c r="D1734" t="s">
        <v>35</v>
      </c>
      <c r="E1734" t="s">
        <v>335</v>
      </c>
      <c r="F1734" t="s">
        <v>4228</v>
      </c>
      <c r="G1734" t="s">
        <v>4229</v>
      </c>
      <c r="H1734">
        <v>45</v>
      </c>
      <c r="I1734" s="10">
        <v>43923</v>
      </c>
      <c r="J1734" s="10">
        <v>44488</v>
      </c>
      <c r="K1734" s="10">
        <v>45291</v>
      </c>
      <c r="L1734" s="11">
        <v>5536678.7300000004</v>
      </c>
      <c r="M1734" s="11">
        <v>4676843.92</v>
      </c>
      <c r="N1734" s="11">
        <v>3975317.34</v>
      </c>
      <c r="O1734" s="11">
        <v>607989.73</v>
      </c>
      <c r="P1734" s="11">
        <v>93536.85</v>
      </c>
      <c r="Q1734" s="11">
        <v>859834.81</v>
      </c>
      <c r="R1734" s="12">
        <f>Table7[[#This Row],[Solicitat beneficiar]]/Table7[[#This Row],[Valoare totala eligibila, LEI]]</f>
        <v>0</v>
      </c>
      <c r="S1734" s="11">
        <f>Table7[[#This Row],[Valoare totala eligibila, LEI]]-Table7[[#This Row],[Solicitat beneficiar]]</f>
        <v>4676843.92</v>
      </c>
      <c r="T1734" s="11" t="e">
        <f>Table7[[#This Row],[Necesar de finantare lei - valoare eligibila cf. art 6. lit b) - OUG 36/2023]]/#REF!</f>
        <v>#REF!</v>
      </c>
      <c r="U1734" s="11">
        <v>0</v>
      </c>
      <c r="V1734" s="13">
        <v>1.96</v>
      </c>
      <c r="W1734" s="13" t="s">
        <v>4230</v>
      </c>
      <c r="X1734" s="16">
        <v>0</v>
      </c>
      <c r="Y1734" t="s">
        <v>19</v>
      </c>
      <c r="Z1734" s="13"/>
    </row>
    <row r="1735" spans="1:26" customFormat="1" hidden="1">
      <c r="A1735">
        <v>1734</v>
      </c>
      <c r="B1735">
        <v>139967</v>
      </c>
      <c r="C1735" t="s">
        <v>4231</v>
      </c>
      <c r="D1735" t="s">
        <v>35</v>
      </c>
      <c r="E1735" t="s">
        <v>2288</v>
      </c>
      <c r="F1735" t="s">
        <v>4232</v>
      </c>
      <c r="G1735" t="s">
        <v>4233</v>
      </c>
      <c r="H1735">
        <v>46</v>
      </c>
      <c r="I1735" s="10">
        <v>43905</v>
      </c>
      <c r="J1735" s="10">
        <v>44636</v>
      </c>
      <c r="K1735" s="10">
        <v>45291</v>
      </c>
      <c r="L1735" s="11">
        <v>6301966.54</v>
      </c>
      <c r="M1735" s="11">
        <v>3311479</v>
      </c>
      <c r="N1735" s="11">
        <v>2814757.16</v>
      </c>
      <c r="O1735" s="11">
        <v>430492.26</v>
      </c>
      <c r="P1735" s="11">
        <v>66229.58</v>
      </c>
      <c r="Q1735" s="11">
        <v>2990487.54</v>
      </c>
      <c r="R1735" s="12">
        <f>Table7[[#This Row],[Solicitat beneficiar]]/Table7[[#This Row],[Valoare totala eligibila, LEI]]</f>
        <v>0</v>
      </c>
      <c r="S1735" s="11">
        <f>Table7[[#This Row],[Valoare totala eligibila, LEI]]-Table7[[#This Row],[Solicitat beneficiar]]</f>
        <v>3311479</v>
      </c>
      <c r="T1735" s="11" t="e">
        <f>Table7[[#This Row],[Necesar de finantare lei - valoare eligibila cf. art 6. lit b) - OUG 36/2023]]/#REF!</f>
        <v>#REF!</v>
      </c>
      <c r="U1735" s="11">
        <v>0</v>
      </c>
      <c r="V1735" s="13">
        <v>34</v>
      </c>
      <c r="W1735" s="13" t="s">
        <v>4234</v>
      </c>
      <c r="X1735" s="16">
        <v>2</v>
      </c>
      <c r="Y1735" t="s">
        <v>25</v>
      </c>
      <c r="Z1735" s="13"/>
    </row>
    <row r="1736" spans="1:26" customFormat="1" hidden="1">
      <c r="A1736">
        <v>1735</v>
      </c>
      <c r="B1736">
        <v>140101</v>
      </c>
      <c r="C1736" t="s">
        <v>4235</v>
      </c>
      <c r="D1736" t="s">
        <v>35</v>
      </c>
      <c r="E1736" t="s">
        <v>256</v>
      </c>
      <c r="F1736" t="s">
        <v>4236</v>
      </c>
      <c r="G1736" t="s">
        <v>4169</v>
      </c>
      <c r="H1736">
        <v>43</v>
      </c>
      <c r="I1736" s="10">
        <v>43983</v>
      </c>
      <c r="J1736" s="10">
        <v>44343</v>
      </c>
      <c r="K1736" s="10">
        <v>45289</v>
      </c>
      <c r="L1736" s="11">
        <v>7839813.0199999996</v>
      </c>
      <c r="M1736" s="11">
        <v>5717169.0499999998</v>
      </c>
      <c r="N1736" s="11">
        <v>4859593.7</v>
      </c>
      <c r="O1736" s="11">
        <v>0</v>
      </c>
      <c r="P1736" s="11">
        <v>857575.35</v>
      </c>
      <c r="Q1736" s="11">
        <v>2122643.9700000002</v>
      </c>
      <c r="R1736" s="12">
        <f>Table7[[#This Row],[Solicitat beneficiar]]/Table7[[#This Row],[Valoare totala eligibila, LEI]]</f>
        <v>1.7265625545915948E-2</v>
      </c>
      <c r="S1736" s="11">
        <f>Table7[[#This Row],[Valoare totala eligibila, LEI]]-Table7[[#This Row],[Solicitat beneficiar]]</f>
        <v>5618458.5499999998</v>
      </c>
      <c r="T1736" s="11" t="e">
        <f>Table7[[#This Row],[Necesar de finantare lei - valoare eligibila cf. art 6. lit b) - OUG 36/2023]]/#REF!</f>
        <v>#REF!</v>
      </c>
      <c r="U1736" s="11">
        <v>98710.5</v>
      </c>
      <c r="V1736" s="13">
        <v>28.54</v>
      </c>
      <c r="W1736" s="13" t="s">
        <v>4237</v>
      </c>
      <c r="X1736" s="16">
        <v>6.1</v>
      </c>
      <c r="Y1736" t="s">
        <v>21</v>
      </c>
      <c r="Z1736" s="13"/>
    </row>
    <row r="1737" spans="1:26" customFormat="1" hidden="1">
      <c r="A1737">
        <v>1736</v>
      </c>
      <c r="B1737">
        <v>119589</v>
      </c>
      <c r="C1737" t="s">
        <v>4238</v>
      </c>
      <c r="D1737" t="s">
        <v>35</v>
      </c>
      <c r="E1737" t="s">
        <v>431</v>
      </c>
      <c r="F1737" t="s">
        <v>4239</v>
      </c>
      <c r="G1737" t="s">
        <v>4093</v>
      </c>
      <c r="H1737">
        <v>79</v>
      </c>
      <c r="I1737" s="10">
        <v>42902</v>
      </c>
      <c r="J1737" s="10">
        <v>43535</v>
      </c>
      <c r="K1737" s="10">
        <v>45291</v>
      </c>
      <c r="L1737" s="11">
        <v>20335598.719999999</v>
      </c>
      <c r="M1737" s="11">
        <v>6837000</v>
      </c>
      <c r="N1737" s="11">
        <v>4785900</v>
      </c>
      <c r="O1737" s="11">
        <v>1914360</v>
      </c>
      <c r="P1737" s="11">
        <v>136740</v>
      </c>
      <c r="Q1737" s="11">
        <v>13498598.720000001</v>
      </c>
      <c r="R1737" s="12">
        <f>Table7[[#This Row],[Solicitat beneficiar]]/Table7[[#This Row],[Valoare totala eligibila, LEI]]</f>
        <v>0.38796280239871289</v>
      </c>
      <c r="S1737" s="11">
        <f>Table7[[#This Row],[Valoare totala eligibila, LEI]]-Table7[[#This Row],[Solicitat beneficiar]]</f>
        <v>4184498.32</v>
      </c>
      <c r="T1737" s="11" t="e">
        <f>Table7[[#This Row],[Necesar de finantare lei - valoare eligibila cf. art 6. lit b) - OUG 36/2023]]/#REF!</f>
        <v>#REF!</v>
      </c>
      <c r="U1737" s="11">
        <v>2652501.6800000002</v>
      </c>
      <c r="V1737" s="13">
        <v>60.18</v>
      </c>
      <c r="W1737" s="13" t="s">
        <v>4240</v>
      </c>
      <c r="X1737" s="16">
        <v>4</v>
      </c>
      <c r="Y1737" t="s">
        <v>20</v>
      </c>
      <c r="Z1737" s="13"/>
    </row>
    <row r="1738" spans="1:26" customFormat="1" hidden="1">
      <c r="A1738">
        <v>1737</v>
      </c>
      <c r="B1738">
        <v>140196</v>
      </c>
      <c r="C1738" t="s">
        <v>4241</v>
      </c>
      <c r="D1738" t="s">
        <v>35</v>
      </c>
      <c r="E1738" t="s">
        <v>431</v>
      </c>
      <c r="F1738" t="s">
        <v>4242</v>
      </c>
      <c r="G1738" t="s">
        <v>4243</v>
      </c>
      <c r="H1738">
        <v>43</v>
      </c>
      <c r="I1738" s="10">
        <v>43983</v>
      </c>
      <c r="J1738" s="10">
        <v>44532</v>
      </c>
      <c r="K1738" s="10">
        <v>45291</v>
      </c>
      <c r="L1738" s="11">
        <v>3761513.07</v>
      </c>
      <c r="M1738" s="11">
        <v>2823220.92</v>
      </c>
      <c r="N1738" s="11">
        <v>2399737.81</v>
      </c>
      <c r="O1738" s="11">
        <v>0</v>
      </c>
      <c r="P1738" s="11">
        <v>423483.11</v>
      </c>
      <c r="Q1738" s="11">
        <v>938292.15</v>
      </c>
      <c r="R1738" s="12">
        <f>Table7[[#This Row],[Solicitat beneficiar]]/Table7[[#This Row],[Valoare totala eligibila, LEI]]</f>
        <v>2.874659911488613E-2</v>
      </c>
      <c r="S1738" s="11">
        <f>Table7[[#This Row],[Valoare totala eligibila, LEI]]-Table7[[#This Row],[Solicitat beneficiar]]</f>
        <v>2742062.92</v>
      </c>
      <c r="T1738" s="11" t="e">
        <f>Table7[[#This Row],[Necesar de finantare lei - valoare eligibila cf. art 6. lit b) - OUG 36/2023]]/#REF!</f>
        <v>#REF!</v>
      </c>
      <c r="U1738" s="11">
        <v>81158</v>
      </c>
      <c r="V1738" s="13">
        <v>15</v>
      </c>
      <c r="W1738" s="13" t="s">
        <v>4244</v>
      </c>
      <c r="X1738" s="16">
        <v>4</v>
      </c>
      <c r="Y1738" t="s">
        <v>20</v>
      </c>
      <c r="Z1738" s="13"/>
    </row>
    <row r="1739" spans="1:26" customFormat="1" hidden="1">
      <c r="A1739">
        <v>1738</v>
      </c>
      <c r="B1739">
        <v>140202</v>
      </c>
      <c r="C1739" t="s">
        <v>4245</v>
      </c>
      <c r="D1739" t="s">
        <v>35</v>
      </c>
      <c r="E1739" t="s">
        <v>2392</v>
      </c>
      <c r="F1739" t="s">
        <v>4246</v>
      </c>
      <c r="G1739" t="s">
        <v>4247</v>
      </c>
      <c r="H1739">
        <v>84</v>
      </c>
      <c r="I1739" s="10">
        <v>42735</v>
      </c>
      <c r="J1739" s="10">
        <v>44477</v>
      </c>
      <c r="K1739" s="10">
        <v>45260</v>
      </c>
      <c r="L1739" s="11">
        <v>4562041</v>
      </c>
      <c r="M1739" s="11">
        <v>4558471</v>
      </c>
      <c r="N1739" s="11">
        <v>3874700.34</v>
      </c>
      <c r="O1739" s="11">
        <v>592601.24</v>
      </c>
      <c r="P1739" s="11">
        <v>91169.42</v>
      </c>
      <c r="Q1739" s="11">
        <v>3570</v>
      </c>
      <c r="R1739" s="12">
        <f>Table7[[#This Row],[Solicitat beneficiar]]/Table7[[#This Row],[Valoare totala eligibila, LEI]]</f>
        <v>0.47737082017193921</v>
      </c>
      <c r="S1739" s="11">
        <f>Table7[[#This Row],[Valoare totala eligibila, LEI]]-Table7[[#This Row],[Solicitat beneficiar]]</f>
        <v>2382389.96</v>
      </c>
      <c r="T1739" s="11" t="e">
        <f>Table7[[#This Row],[Necesar de finantare lei - valoare eligibila cf. art 6. lit b) - OUG 36/2023]]/#REF!</f>
        <v>#REF!</v>
      </c>
      <c r="U1739" s="11">
        <v>2176081.04</v>
      </c>
      <c r="V1739" s="13">
        <v>87.74</v>
      </c>
      <c r="W1739" s="13" t="s">
        <v>4248</v>
      </c>
      <c r="X1739" s="16">
        <v>4</v>
      </c>
      <c r="Y1739" t="s">
        <v>20</v>
      </c>
      <c r="Z1739" s="13"/>
    </row>
    <row r="1740" spans="1:26" customFormat="1" hidden="1">
      <c r="A1740">
        <v>1739</v>
      </c>
      <c r="B1740">
        <v>140216</v>
      </c>
      <c r="C1740" t="s">
        <v>4249</v>
      </c>
      <c r="D1740" t="s">
        <v>35</v>
      </c>
      <c r="E1740" t="s">
        <v>2392</v>
      </c>
      <c r="F1740" t="s">
        <v>4250</v>
      </c>
      <c r="G1740" t="s">
        <v>4247</v>
      </c>
      <c r="H1740">
        <v>82</v>
      </c>
      <c r="I1740" s="10">
        <v>42735</v>
      </c>
      <c r="J1740" s="10">
        <v>44494</v>
      </c>
      <c r="K1740" s="10">
        <v>45199</v>
      </c>
      <c r="L1740" s="11">
        <v>7069554.0499999998</v>
      </c>
      <c r="M1740" s="11">
        <v>5654872.71</v>
      </c>
      <c r="N1740" s="11">
        <v>4806641.8099999996</v>
      </c>
      <c r="O1740" s="11">
        <v>735133.44</v>
      </c>
      <c r="P1740" s="11">
        <v>113097.46</v>
      </c>
      <c r="Q1740" s="11">
        <v>1414681.34</v>
      </c>
      <c r="R1740" s="12">
        <f>Table7[[#This Row],[Solicitat beneficiar]]/Table7[[#This Row],[Valoare totala eligibila, LEI]]</f>
        <v>0.1344986172111379</v>
      </c>
      <c r="S1740" s="11">
        <f>Table7[[#This Row],[Valoare totala eligibila, LEI]]-Table7[[#This Row],[Solicitat beneficiar]]</f>
        <v>4894300.1500000004</v>
      </c>
      <c r="T1740" s="11" t="e">
        <f>Table7[[#This Row],[Necesar de finantare lei - valoare eligibila cf. art 6. lit b) - OUG 36/2023]]/#REF!</f>
        <v>#REF!</v>
      </c>
      <c r="U1740" s="11">
        <v>760572.56</v>
      </c>
      <c r="V1740" s="13">
        <v>53.76</v>
      </c>
      <c r="W1740" s="13" t="s">
        <v>4251</v>
      </c>
      <c r="X1740" s="16">
        <v>4</v>
      </c>
      <c r="Y1740" t="s">
        <v>20</v>
      </c>
      <c r="Z1740" s="13"/>
    </row>
    <row r="1741" spans="1:26" customFormat="1" hidden="1">
      <c r="A1741">
        <v>1740</v>
      </c>
      <c r="B1741">
        <v>140245</v>
      </c>
      <c r="C1741" t="s">
        <v>4252</v>
      </c>
      <c r="D1741" t="s">
        <v>35</v>
      </c>
      <c r="E1741" t="s">
        <v>2251</v>
      </c>
      <c r="F1741" t="s">
        <v>4253</v>
      </c>
      <c r="G1741" t="s">
        <v>4254</v>
      </c>
      <c r="H1741">
        <v>43</v>
      </c>
      <c r="I1741" s="10">
        <v>43983</v>
      </c>
      <c r="J1741" s="10">
        <v>44490</v>
      </c>
      <c r="K1741" s="10">
        <v>45291</v>
      </c>
      <c r="L1741" s="11">
        <v>9243076.9600000009</v>
      </c>
      <c r="M1741" s="11">
        <v>5729645.5099999998</v>
      </c>
      <c r="N1741" s="11">
        <v>4870198.6900000004</v>
      </c>
      <c r="O1741" s="11">
        <v>0</v>
      </c>
      <c r="P1741" s="11">
        <v>859446.82</v>
      </c>
      <c r="Q1741" s="11">
        <v>3513431.45</v>
      </c>
      <c r="R1741" s="12">
        <f>Table7[[#This Row],[Solicitat beneficiar]]/Table7[[#This Row],[Valoare totala eligibila, LEI]]</f>
        <v>1.9647637851857261E-2</v>
      </c>
      <c r="S1741" s="11">
        <f>Table7[[#This Row],[Valoare totala eligibila, LEI]]-Table7[[#This Row],[Solicitat beneficiar]]</f>
        <v>5617071.5099999998</v>
      </c>
      <c r="T1741" s="11" t="e">
        <f>Table7[[#This Row],[Necesar de finantare lei - valoare eligibila cf. art 6. lit b) - OUG 36/2023]]/#REF!</f>
        <v>#REF!</v>
      </c>
      <c r="U1741" s="11">
        <v>112574</v>
      </c>
      <c r="V1741" s="13">
        <v>43.83</v>
      </c>
      <c r="W1741" s="13" t="s">
        <v>4255</v>
      </c>
      <c r="X1741" s="16">
        <v>2</v>
      </c>
      <c r="Y1741" t="s">
        <v>25</v>
      </c>
      <c r="Z1741" s="13"/>
    </row>
    <row r="1742" spans="1:26" customFormat="1" hidden="1">
      <c r="A1742">
        <v>1741</v>
      </c>
      <c r="B1742">
        <v>140247</v>
      </c>
      <c r="C1742" t="s">
        <v>4256</v>
      </c>
      <c r="D1742" t="s">
        <v>35</v>
      </c>
      <c r="E1742" t="s">
        <v>2392</v>
      </c>
      <c r="F1742" t="s">
        <v>4257</v>
      </c>
      <c r="G1742" t="s">
        <v>4247</v>
      </c>
      <c r="H1742">
        <v>87</v>
      </c>
      <c r="I1742" s="10">
        <v>42670</v>
      </c>
      <c r="J1742" s="10">
        <v>44679</v>
      </c>
      <c r="K1742" s="10">
        <v>45291</v>
      </c>
      <c r="L1742" s="11">
        <v>5349675.7</v>
      </c>
      <c r="M1742" s="11">
        <v>5343725.7</v>
      </c>
      <c r="N1742" s="11">
        <v>4542166.84</v>
      </c>
      <c r="O1742" s="11">
        <v>694684.34</v>
      </c>
      <c r="P1742" s="11">
        <v>106874.52</v>
      </c>
      <c r="Q1742" s="11">
        <v>5950</v>
      </c>
      <c r="R1742" s="12">
        <f>Table7[[#This Row],[Solicitat beneficiar]]/Table7[[#This Row],[Valoare totala eligibila, LEI]]</f>
        <v>6.864964270153312E-2</v>
      </c>
      <c r="S1742" s="11">
        <f>Table7[[#This Row],[Valoare totala eligibila, LEI]]-Table7[[#This Row],[Solicitat beneficiar]]</f>
        <v>4976880.84</v>
      </c>
      <c r="T1742" s="11" t="e">
        <f>Table7[[#This Row],[Necesar de finantare lei - valoare eligibila cf. art 6. lit b) - OUG 36/2023]]/#REF!</f>
        <v>#REF!</v>
      </c>
      <c r="U1742" s="11">
        <v>366844.86</v>
      </c>
      <c r="V1742" s="13">
        <v>60.73</v>
      </c>
      <c r="W1742" s="13" t="s">
        <v>4258</v>
      </c>
      <c r="X1742" s="16">
        <v>4</v>
      </c>
      <c r="Y1742" t="s">
        <v>20</v>
      </c>
      <c r="Z1742" s="13"/>
    </row>
    <row r="1743" spans="1:26" customFormat="1" hidden="1">
      <c r="A1743">
        <v>1742</v>
      </c>
      <c r="B1743">
        <v>140248</v>
      </c>
      <c r="C1743" t="s">
        <v>4259</v>
      </c>
      <c r="D1743" t="s">
        <v>35</v>
      </c>
      <c r="E1743" t="s">
        <v>2392</v>
      </c>
      <c r="F1743" t="s">
        <v>4260</v>
      </c>
      <c r="G1743" t="s">
        <v>4247</v>
      </c>
      <c r="H1743">
        <v>87</v>
      </c>
      <c r="I1743" s="10">
        <v>42670</v>
      </c>
      <c r="J1743" s="10">
        <v>44622</v>
      </c>
      <c r="K1743" s="10">
        <v>45291</v>
      </c>
      <c r="L1743" s="11">
        <v>16707222.880000001</v>
      </c>
      <c r="M1743" s="11">
        <v>13885324.359999999</v>
      </c>
      <c r="N1743" s="11">
        <v>11802525.720000001</v>
      </c>
      <c r="O1743" s="11">
        <v>1805092.14</v>
      </c>
      <c r="P1743" s="11">
        <v>277706.5</v>
      </c>
      <c r="Q1743" s="11">
        <v>2821898.52</v>
      </c>
      <c r="R1743" s="12">
        <f>Table7[[#This Row],[Solicitat beneficiar]]/Table7[[#This Row],[Valoare totala eligibila, LEI]]</f>
        <v>0.3820072295379926</v>
      </c>
      <c r="S1743" s="11">
        <f>Table7[[#This Row],[Valoare totala eligibila, LEI]]-Table7[[#This Row],[Solicitat beneficiar]]</f>
        <v>8581030.0700000003</v>
      </c>
      <c r="T1743" s="11" t="e">
        <f>Table7[[#This Row],[Necesar de finantare lei - valoare eligibila cf. art 6. lit b) - OUG 36/2023]]/#REF!</f>
        <v>#REF!</v>
      </c>
      <c r="U1743" s="11">
        <v>5304294.29</v>
      </c>
      <c r="V1743" s="13">
        <v>37.5</v>
      </c>
      <c r="W1743" s="13" t="s">
        <v>4261</v>
      </c>
      <c r="X1743" s="16">
        <v>4</v>
      </c>
      <c r="Y1743" t="s">
        <v>20</v>
      </c>
      <c r="Z1743" s="13"/>
    </row>
    <row r="1744" spans="1:26" customFormat="1" hidden="1">
      <c r="A1744">
        <v>1743</v>
      </c>
      <c r="B1744">
        <v>140262</v>
      </c>
      <c r="C1744" t="s">
        <v>4262</v>
      </c>
      <c r="D1744" t="s">
        <v>35</v>
      </c>
      <c r="E1744" t="s">
        <v>431</v>
      </c>
      <c r="F1744" t="s">
        <v>4263</v>
      </c>
      <c r="G1744" t="s">
        <v>4264</v>
      </c>
      <c r="H1744">
        <v>37</v>
      </c>
      <c r="I1744" s="10">
        <v>44013</v>
      </c>
      <c r="J1744" s="10">
        <v>44438</v>
      </c>
      <c r="K1744" s="10">
        <v>45136</v>
      </c>
      <c r="L1744" s="11">
        <v>1916262.37</v>
      </c>
      <c r="M1744" s="11">
        <v>1707713.87</v>
      </c>
      <c r="N1744" s="11">
        <v>1451556.8</v>
      </c>
      <c r="O1744" s="11">
        <v>222002.77</v>
      </c>
      <c r="P1744" s="11">
        <v>34154.300000000003</v>
      </c>
      <c r="Q1744" s="11">
        <v>208548.5</v>
      </c>
      <c r="R1744" s="12">
        <f>Table7[[#This Row],[Solicitat beneficiar]]/Table7[[#This Row],[Valoare totala eligibila, LEI]]</f>
        <v>0</v>
      </c>
      <c r="S1744" s="11">
        <f>Table7[[#This Row],[Valoare totala eligibila, LEI]]-Table7[[#This Row],[Solicitat beneficiar]]</f>
        <v>1707713.87</v>
      </c>
      <c r="T1744" s="11" t="e">
        <f>Table7[[#This Row],[Necesar de finantare lei - valoare eligibila cf. art 6. lit b) - OUG 36/2023]]/#REF!</f>
        <v>#REF!</v>
      </c>
      <c r="U1744" s="11">
        <v>0</v>
      </c>
      <c r="V1744" s="13">
        <v>0</v>
      </c>
      <c r="W1744" s="13" t="s">
        <v>4265</v>
      </c>
      <c r="X1744" s="16">
        <v>0</v>
      </c>
      <c r="Y1744" t="s">
        <v>19</v>
      </c>
      <c r="Z1744" s="13"/>
    </row>
    <row r="1745" spans="1:26" customFormat="1" hidden="1">
      <c r="A1745">
        <v>1744</v>
      </c>
      <c r="B1745">
        <v>119643</v>
      </c>
      <c r="C1745" t="s">
        <v>4266</v>
      </c>
      <c r="D1745" t="s">
        <v>35</v>
      </c>
      <c r="E1745" t="s">
        <v>335</v>
      </c>
      <c r="F1745" t="s">
        <v>4267</v>
      </c>
      <c r="G1745" t="s">
        <v>3990</v>
      </c>
      <c r="H1745">
        <v>100</v>
      </c>
      <c r="I1745" s="10">
        <v>42254</v>
      </c>
      <c r="J1745" s="10">
        <v>43040</v>
      </c>
      <c r="K1745" s="10">
        <v>45291</v>
      </c>
      <c r="L1745" s="11">
        <v>21816874.18</v>
      </c>
      <c r="M1745" s="11">
        <v>20533641.489999998</v>
      </c>
      <c r="N1745" s="11">
        <v>17453595.27</v>
      </c>
      <c r="O1745" s="11">
        <v>2669373.38</v>
      </c>
      <c r="P1745" s="11">
        <v>410672.84</v>
      </c>
      <c r="Q1745" s="11">
        <v>1283232.69</v>
      </c>
      <c r="R1745" s="12">
        <f>Table7[[#This Row],[Solicitat beneficiar]]/Table7[[#This Row],[Valoare totala eligibila, LEI]]</f>
        <v>0.75122865018911955</v>
      </c>
      <c r="S1745" s="11">
        <f>Table7[[#This Row],[Valoare totala eligibila, LEI]]-Table7[[#This Row],[Solicitat beneficiar]]</f>
        <v>5108181.709999999</v>
      </c>
      <c r="T1745" s="11" t="e">
        <f>Table7[[#This Row],[Necesar de finantare lei - valoare eligibila cf. art 6. lit b) - OUG 36/2023]]/#REF!</f>
        <v>#REF!</v>
      </c>
      <c r="U1745" s="11">
        <v>15425459.779999999</v>
      </c>
      <c r="V1745" s="13">
        <v>93.38</v>
      </c>
      <c r="W1745" s="13" t="s">
        <v>4268</v>
      </c>
      <c r="X1745" s="16">
        <v>6.1</v>
      </c>
      <c r="Y1745" t="s">
        <v>11</v>
      </c>
      <c r="Z1745" s="13"/>
    </row>
    <row r="1746" spans="1:26" customFormat="1" hidden="1">
      <c r="A1746">
        <v>1745</v>
      </c>
      <c r="B1746">
        <v>140283</v>
      </c>
      <c r="C1746" t="s">
        <v>4269</v>
      </c>
      <c r="D1746" t="s">
        <v>35</v>
      </c>
      <c r="E1746" t="s">
        <v>431</v>
      </c>
      <c r="F1746" t="s">
        <v>4270</v>
      </c>
      <c r="G1746" t="s">
        <v>4243</v>
      </c>
      <c r="H1746">
        <v>43</v>
      </c>
      <c r="I1746" s="10">
        <v>43983</v>
      </c>
      <c r="J1746" s="10">
        <v>44477</v>
      </c>
      <c r="K1746" s="10">
        <v>45291</v>
      </c>
      <c r="L1746" s="11">
        <v>6316306.4800000004</v>
      </c>
      <c r="M1746" s="11">
        <v>3537347.91</v>
      </c>
      <c r="N1746" s="11">
        <v>3006745.74</v>
      </c>
      <c r="O1746" s="11">
        <v>0</v>
      </c>
      <c r="P1746" s="11">
        <v>530602.17000000004</v>
      </c>
      <c r="Q1746" s="11">
        <v>2778958.57</v>
      </c>
      <c r="R1746" s="12">
        <f>Table7[[#This Row],[Solicitat beneficiar]]/Table7[[#This Row],[Valoare totala eligibila, LEI]]</f>
        <v>2.1462972241257434E-2</v>
      </c>
      <c r="S1746" s="11">
        <f>Table7[[#This Row],[Valoare totala eligibila, LEI]]-Table7[[#This Row],[Solicitat beneficiar]]</f>
        <v>3461425.91</v>
      </c>
      <c r="T1746" s="11" t="e">
        <f>Table7[[#This Row],[Necesar de finantare lei - valoare eligibila cf. art 6. lit b) - OUG 36/2023]]/#REF!</f>
        <v>#REF!</v>
      </c>
      <c r="U1746" s="11">
        <v>75922</v>
      </c>
      <c r="V1746" s="13">
        <v>62.16</v>
      </c>
      <c r="W1746" s="13" t="s">
        <v>4271</v>
      </c>
      <c r="X1746" s="16">
        <v>2</v>
      </c>
      <c r="Y1746" t="s">
        <v>25</v>
      </c>
      <c r="Z1746" s="13"/>
    </row>
    <row r="1747" spans="1:26" customFormat="1" hidden="1">
      <c r="A1747">
        <v>1746</v>
      </c>
      <c r="B1747">
        <v>140307</v>
      </c>
      <c r="C1747" t="s">
        <v>3853</v>
      </c>
      <c r="D1747" t="s">
        <v>35</v>
      </c>
      <c r="E1747" t="s">
        <v>2392</v>
      </c>
      <c r="F1747" t="s">
        <v>4272</v>
      </c>
      <c r="G1747" t="s">
        <v>4247</v>
      </c>
      <c r="H1747">
        <v>87</v>
      </c>
      <c r="I1747" s="10">
        <v>42644</v>
      </c>
      <c r="J1747" s="10">
        <v>44553</v>
      </c>
      <c r="K1747" s="10">
        <v>45291</v>
      </c>
      <c r="L1747" s="11">
        <v>5153967.01</v>
      </c>
      <c r="M1747" s="11">
        <v>4993337.71</v>
      </c>
      <c r="N1747" s="11">
        <v>4244337.04</v>
      </c>
      <c r="O1747" s="11">
        <v>649133.91</v>
      </c>
      <c r="P1747" s="11">
        <v>99866.76</v>
      </c>
      <c r="Q1747" s="11">
        <v>160629.29999999999</v>
      </c>
      <c r="R1747" s="12">
        <f>Table7[[#This Row],[Solicitat beneficiar]]/Table7[[#This Row],[Valoare totala eligibila, LEI]]</f>
        <v>8.3699926636846677E-3</v>
      </c>
      <c r="S1747" s="11">
        <f>Table7[[#This Row],[Valoare totala eligibila, LEI]]-Table7[[#This Row],[Solicitat beneficiar]]</f>
        <v>4951543.51</v>
      </c>
      <c r="T1747" s="11" t="e">
        <f>Table7[[#This Row],[Necesar de finantare lei - valoare eligibila cf. art 6. lit b) - OUG 36/2023]]/#REF!</f>
        <v>#REF!</v>
      </c>
      <c r="U1747" s="11">
        <v>41794.199999999997</v>
      </c>
      <c r="V1747" s="13">
        <v>5.41</v>
      </c>
      <c r="W1747" s="13" t="s">
        <v>4273</v>
      </c>
      <c r="X1747" s="16">
        <v>4</v>
      </c>
      <c r="Y1747" t="s">
        <v>20</v>
      </c>
      <c r="Z1747" s="13"/>
    </row>
    <row r="1748" spans="1:26" customFormat="1" hidden="1">
      <c r="A1748">
        <v>1747</v>
      </c>
      <c r="B1748">
        <v>140325</v>
      </c>
      <c r="C1748" t="s">
        <v>4274</v>
      </c>
      <c r="D1748" t="s">
        <v>35</v>
      </c>
      <c r="E1748" t="s">
        <v>2288</v>
      </c>
      <c r="F1748" t="s">
        <v>4275</v>
      </c>
      <c r="G1748" t="s">
        <v>4276</v>
      </c>
      <c r="H1748">
        <v>43</v>
      </c>
      <c r="I1748" s="10">
        <v>43983</v>
      </c>
      <c r="J1748" s="10">
        <v>44539</v>
      </c>
      <c r="K1748" s="10">
        <v>45291</v>
      </c>
      <c r="L1748" s="11">
        <v>4987733.67</v>
      </c>
      <c r="M1748" s="11">
        <v>3597141.49</v>
      </c>
      <c r="N1748" s="11">
        <v>3057570.27</v>
      </c>
      <c r="O1748" s="11">
        <v>0</v>
      </c>
      <c r="P1748" s="11">
        <v>539571.22</v>
      </c>
      <c r="Q1748" s="11">
        <v>1390592.18</v>
      </c>
      <c r="R1748" s="12">
        <f>Table7[[#This Row],[Solicitat beneficiar]]/Table7[[#This Row],[Valoare totala eligibila, LEI]]</f>
        <v>0.49781992589899482</v>
      </c>
      <c r="S1748" s="11">
        <f>Table7[[#This Row],[Valoare totala eligibila, LEI]]-Table7[[#This Row],[Solicitat beneficiar]]</f>
        <v>1806412.7800000003</v>
      </c>
      <c r="T1748" s="11" t="e">
        <f>Table7[[#This Row],[Necesar de finantare lei - valoare eligibila cf. art 6. lit b) - OUG 36/2023]]/#REF!</f>
        <v>#REF!</v>
      </c>
      <c r="U1748" s="11">
        <v>1790728.71</v>
      </c>
      <c r="V1748" s="13">
        <v>70.819999999999993</v>
      </c>
      <c r="W1748" s="13" t="s">
        <v>4277</v>
      </c>
      <c r="X1748" s="16">
        <v>2</v>
      </c>
      <c r="Y1748" t="s">
        <v>25</v>
      </c>
      <c r="Z1748" s="13"/>
    </row>
    <row r="1749" spans="1:26" customFormat="1" hidden="1">
      <c r="A1749">
        <v>1748</v>
      </c>
      <c r="B1749">
        <v>140337</v>
      </c>
      <c r="C1749" t="s">
        <v>4278</v>
      </c>
      <c r="D1749" t="s">
        <v>35</v>
      </c>
      <c r="E1749" t="s">
        <v>431</v>
      </c>
      <c r="F1749" t="s">
        <v>4279</v>
      </c>
      <c r="G1749" t="s">
        <v>4280</v>
      </c>
      <c r="H1749">
        <v>45</v>
      </c>
      <c r="I1749" s="10">
        <v>43927</v>
      </c>
      <c r="J1749" s="10">
        <v>44817</v>
      </c>
      <c r="K1749" s="10">
        <v>45291</v>
      </c>
      <c r="L1749" s="11">
        <v>8917575.9299999997</v>
      </c>
      <c r="M1749" s="11">
        <v>5973312.4699999997</v>
      </c>
      <c r="N1749" s="11">
        <v>5077315.6100000003</v>
      </c>
      <c r="O1749" s="11">
        <v>776530.61</v>
      </c>
      <c r="P1749" s="11">
        <v>119466.25</v>
      </c>
      <c r="Q1749" s="11">
        <v>2944263.46</v>
      </c>
      <c r="R1749" s="12">
        <f>Table7[[#This Row],[Solicitat beneficiar]]/Table7[[#This Row],[Valoare totala eligibila, LEI]]</f>
        <v>0.23111095843944693</v>
      </c>
      <c r="S1749" s="11">
        <f>Table7[[#This Row],[Valoare totala eligibila, LEI]]-Table7[[#This Row],[Solicitat beneficiar]]</f>
        <v>4592814.5</v>
      </c>
      <c r="T1749" s="11" t="e">
        <f>Table7[[#This Row],[Necesar de finantare lei - valoare eligibila cf. art 6. lit b) - OUG 36/2023]]/#REF!</f>
        <v>#REF!</v>
      </c>
      <c r="U1749" s="11">
        <v>1380497.97</v>
      </c>
      <c r="V1749" s="13">
        <v>38.299999999999997</v>
      </c>
      <c r="W1749" s="13" t="s">
        <v>4281</v>
      </c>
      <c r="X1749" s="16">
        <v>4</v>
      </c>
      <c r="Y1749" t="s">
        <v>20</v>
      </c>
      <c r="Z1749" s="13"/>
    </row>
    <row r="1750" spans="1:26" customFormat="1" hidden="1">
      <c r="A1750">
        <v>1749</v>
      </c>
      <c r="B1750">
        <v>140357</v>
      </c>
      <c r="C1750" t="s">
        <v>4282</v>
      </c>
      <c r="D1750" t="s">
        <v>35</v>
      </c>
      <c r="E1750" t="s">
        <v>256</v>
      </c>
      <c r="F1750" t="s">
        <v>4283</v>
      </c>
      <c r="G1750" t="s">
        <v>4284</v>
      </c>
      <c r="H1750">
        <v>74</v>
      </c>
      <c r="I1750" s="10">
        <v>43040</v>
      </c>
      <c r="J1750" s="10">
        <v>44490</v>
      </c>
      <c r="K1750" s="10">
        <v>45282</v>
      </c>
      <c r="L1750" s="11">
        <v>12021816.35</v>
      </c>
      <c r="M1750" s="11">
        <v>8242811.75</v>
      </c>
      <c r="N1750" s="11">
        <v>7006390</v>
      </c>
      <c r="O1750" s="11">
        <v>0</v>
      </c>
      <c r="P1750" s="11">
        <v>1236421.75</v>
      </c>
      <c r="Q1750" s="11">
        <v>3779004.6</v>
      </c>
      <c r="R1750" s="12">
        <f>Table7[[#This Row],[Solicitat beneficiar]]/Table7[[#This Row],[Valoare totala eligibila, LEI]]</f>
        <v>6.8789724574263147E-2</v>
      </c>
      <c r="S1750" s="11">
        <f>Table7[[#This Row],[Valoare totala eligibila, LEI]]-Table7[[#This Row],[Solicitat beneficiar]]</f>
        <v>7675791</v>
      </c>
      <c r="T1750" s="11" t="e">
        <f>Table7[[#This Row],[Necesar de finantare lei - valoare eligibila cf. art 6. lit b) - OUG 36/2023]]/#REF!</f>
        <v>#REF!</v>
      </c>
      <c r="U1750" s="11">
        <v>567020.75</v>
      </c>
      <c r="V1750" s="13">
        <v>8.44</v>
      </c>
      <c r="W1750" s="13" t="s">
        <v>4285</v>
      </c>
      <c r="X1750" s="16">
        <v>6.1</v>
      </c>
      <c r="Y1750" t="s">
        <v>11</v>
      </c>
      <c r="Z1750" s="13"/>
    </row>
    <row r="1751" spans="1:26" customFormat="1" hidden="1">
      <c r="A1751">
        <v>1750</v>
      </c>
      <c r="B1751">
        <v>140474</v>
      </c>
      <c r="C1751" t="s">
        <v>4286</v>
      </c>
      <c r="D1751" t="s">
        <v>35</v>
      </c>
      <c r="E1751" t="s">
        <v>456</v>
      </c>
      <c r="F1751" t="s">
        <v>4287</v>
      </c>
      <c r="G1751" t="s">
        <v>4288</v>
      </c>
      <c r="H1751">
        <v>43</v>
      </c>
      <c r="I1751" s="10">
        <v>43979</v>
      </c>
      <c r="J1751" s="10">
        <v>44665</v>
      </c>
      <c r="K1751" s="10">
        <v>45260</v>
      </c>
      <c r="L1751" s="11">
        <v>2608707.1800000002</v>
      </c>
      <c r="M1751" s="11">
        <v>2088671.23</v>
      </c>
      <c r="N1751" s="11">
        <v>1775370.55</v>
      </c>
      <c r="O1751" s="11">
        <v>0</v>
      </c>
      <c r="P1751" s="11">
        <v>313300.68</v>
      </c>
      <c r="Q1751" s="11">
        <v>520035.95</v>
      </c>
      <c r="R1751" s="12">
        <f>Table7[[#This Row],[Solicitat beneficiar]]/Table7[[#This Row],[Valoare totala eligibila, LEI]]</f>
        <v>0</v>
      </c>
      <c r="S1751" s="11">
        <f>Table7[[#This Row],[Valoare totala eligibila, LEI]]-Table7[[#This Row],[Solicitat beneficiar]]</f>
        <v>2088671.23</v>
      </c>
      <c r="T1751" s="11" t="e">
        <f>Table7[[#This Row],[Necesar de finantare lei - valoare eligibila cf. art 6. lit b) - OUG 36/2023]]/#REF!</f>
        <v>#REF!</v>
      </c>
      <c r="U1751" s="11">
        <v>0</v>
      </c>
      <c r="V1751" s="13">
        <v>38.1</v>
      </c>
      <c r="W1751" s="13" t="s">
        <v>4289</v>
      </c>
      <c r="X1751" s="16">
        <v>4</v>
      </c>
      <c r="Y1751" t="s">
        <v>20</v>
      </c>
      <c r="Z1751" s="13"/>
    </row>
    <row r="1752" spans="1:26" customFormat="1" hidden="1">
      <c r="A1752">
        <v>1751</v>
      </c>
      <c r="B1752">
        <v>140572</v>
      </c>
      <c r="C1752" t="s">
        <v>4290</v>
      </c>
      <c r="D1752" t="s">
        <v>35</v>
      </c>
      <c r="E1752" t="s">
        <v>431</v>
      </c>
      <c r="F1752" t="s">
        <v>4291</v>
      </c>
      <c r="G1752" t="s">
        <v>4292</v>
      </c>
      <c r="H1752">
        <v>42</v>
      </c>
      <c r="I1752" s="10">
        <v>44013</v>
      </c>
      <c r="J1752" s="10">
        <v>44658</v>
      </c>
      <c r="K1752" s="10">
        <v>45291</v>
      </c>
      <c r="L1752" s="11">
        <v>8290791.9500000002</v>
      </c>
      <c r="M1752" s="11">
        <v>7038555.3499999996</v>
      </c>
      <c r="N1752" s="11">
        <v>5982772.0599999996</v>
      </c>
      <c r="O1752" s="11">
        <v>915012.17</v>
      </c>
      <c r="P1752" s="11">
        <v>140771.12</v>
      </c>
      <c r="Q1752" s="11">
        <v>1252236.6000000001</v>
      </c>
      <c r="R1752" s="12">
        <f>Table7[[#This Row],[Solicitat beneficiar]]/Table7[[#This Row],[Valoare totala eligibila, LEI]]</f>
        <v>3.0351043556118375E-2</v>
      </c>
      <c r="S1752" s="11">
        <f>Table7[[#This Row],[Valoare totala eligibila, LEI]]-Table7[[#This Row],[Solicitat beneficiar]]</f>
        <v>6824927.8499999996</v>
      </c>
      <c r="T1752" s="11" t="e">
        <f>Table7[[#This Row],[Necesar de finantare lei - valoare eligibila cf. art 6. lit b) - OUG 36/2023]]/#REF!</f>
        <v>#REF!</v>
      </c>
      <c r="U1752" s="11">
        <v>213627.5</v>
      </c>
      <c r="V1752" s="13">
        <v>10.38</v>
      </c>
      <c r="W1752" s="13" t="s">
        <v>4293</v>
      </c>
      <c r="X1752" s="16">
        <v>4</v>
      </c>
      <c r="Y1752" t="s">
        <v>20</v>
      </c>
      <c r="Z1752" s="13"/>
    </row>
    <row r="1753" spans="1:26" customFormat="1" hidden="1">
      <c r="A1753">
        <v>1752</v>
      </c>
      <c r="B1753">
        <v>121472</v>
      </c>
      <c r="C1753" t="s">
        <v>4294</v>
      </c>
      <c r="D1753" t="s">
        <v>35</v>
      </c>
      <c r="E1753" t="s">
        <v>431</v>
      </c>
      <c r="F1753" t="s">
        <v>4295</v>
      </c>
      <c r="G1753" t="s">
        <v>4296</v>
      </c>
      <c r="H1753">
        <v>77</v>
      </c>
      <c r="I1753" s="10">
        <v>42986</v>
      </c>
      <c r="J1753" s="10">
        <v>43504</v>
      </c>
      <c r="K1753" s="10">
        <v>45291</v>
      </c>
      <c r="L1753" s="11">
        <v>14248995.85</v>
      </c>
      <c r="M1753" s="11">
        <v>11798164.789999999</v>
      </c>
      <c r="N1753" s="11">
        <v>10028440.08</v>
      </c>
      <c r="O1753" s="11">
        <v>1533761.42</v>
      </c>
      <c r="P1753" s="11">
        <v>235963.29</v>
      </c>
      <c r="Q1753" s="11">
        <v>2450831.06</v>
      </c>
      <c r="R1753" s="12">
        <f>Table7[[#This Row],[Solicitat beneficiar]]/Table7[[#This Row],[Valoare totala eligibila, LEI]]</f>
        <v>0.76837024921737862</v>
      </c>
      <c r="S1753" s="11">
        <f>Table7[[#This Row],[Valoare totala eligibila, LEI]]-Table7[[#This Row],[Solicitat beneficiar]]</f>
        <v>2732805.9699999988</v>
      </c>
      <c r="T1753" s="11" t="e">
        <f>Table7[[#This Row],[Necesar de finantare lei - valoare eligibila cf. art 6. lit b) - OUG 36/2023]]/#REF!</f>
        <v>#REF!</v>
      </c>
      <c r="U1753" s="11">
        <v>9065358.8200000003</v>
      </c>
      <c r="V1753" s="13">
        <v>82.34</v>
      </c>
      <c r="W1753" s="13" t="s">
        <v>4297</v>
      </c>
      <c r="X1753" s="16">
        <v>2</v>
      </c>
      <c r="Y1753" t="s">
        <v>25</v>
      </c>
      <c r="Z1753" s="13"/>
    </row>
    <row r="1754" spans="1:26" customFormat="1" hidden="1">
      <c r="A1754">
        <v>1753</v>
      </c>
      <c r="B1754">
        <v>121474</v>
      </c>
      <c r="C1754" t="s">
        <v>4298</v>
      </c>
      <c r="D1754" t="s">
        <v>35</v>
      </c>
      <c r="E1754" t="s">
        <v>335</v>
      </c>
      <c r="F1754" t="s">
        <v>4299</v>
      </c>
      <c r="G1754" t="s">
        <v>4008</v>
      </c>
      <c r="H1754">
        <v>59</v>
      </c>
      <c r="I1754" s="10">
        <v>43101</v>
      </c>
      <c r="J1754" s="10">
        <v>43880</v>
      </c>
      <c r="K1754" s="10">
        <v>44895</v>
      </c>
      <c r="L1754" s="11">
        <v>21950826.32</v>
      </c>
      <c r="M1754" s="11">
        <v>21336342.260000002</v>
      </c>
      <c r="N1754" s="11">
        <v>18135890.91</v>
      </c>
      <c r="O1754" s="11">
        <v>2773724.5</v>
      </c>
      <c r="P1754" s="11">
        <v>426726.85</v>
      </c>
      <c r="Q1754" s="11">
        <v>614484.06000000006</v>
      </c>
      <c r="R1754" s="12">
        <f>Table7[[#This Row],[Solicitat beneficiar]]/Table7[[#This Row],[Valoare totala eligibila, LEI]]</f>
        <v>0.52468431297089624</v>
      </c>
      <c r="S1754" s="11">
        <f>Table7[[#This Row],[Valoare totala eligibila, LEI]]-Table7[[#This Row],[Solicitat beneficiar]]</f>
        <v>10141498.180000002</v>
      </c>
      <c r="T1754" s="11" t="e">
        <f>Table7[[#This Row],[Necesar de finantare lei - valoare eligibila cf. art 6. lit b) - OUG 36/2023]]/#REF!</f>
        <v>#REF!</v>
      </c>
      <c r="U1754" s="11">
        <v>11194844.08</v>
      </c>
      <c r="V1754" s="13">
        <v>100</v>
      </c>
      <c r="W1754" s="13" t="s">
        <v>4300</v>
      </c>
      <c r="X1754" s="16">
        <v>1</v>
      </c>
      <c r="Y1754" t="s">
        <v>17</v>
      </c>
      <c r="Z1754" s="13"/>
    </row>
    <row r="1755" spans="1:26" customFormat="1" hidden="1">
      <c r="A1755">
        <v>1754</v>
      </c>
      <c r="B1755">
        <v>121793</v>
      </c>
      <c r="C1755" t="s">
        <v>4301</v>
      </c>
      <c r="D1755" t="s">
        <v>35</v>
      </c>
      <c r="E1755" t="s">
        <v>335</v>
      </c>
      <c r="F1755" t="s">
        <v>4302</v>
      </c>
      <c r="G1755" t="s">
        <v>3990</v>
      </c>
      <c r="H1755">
        <v>72</v>
      </c>
      <c r="I1755" s="10">
        <v>43101</v>
      </c>
      <c r="J1755" s="10">
        <v>43853</v>
      </c>
      <c r="K1755" s="10">
        <v>45291</v>
      </c>
      <c r="L1755" s="11">
        <v>8403719.1799999997</v>
      </c>
      <c r="M1755" s="11">
        <v>8403211.4800000004</v>
      </c>
      <c r="N1755" s="11">
        <v>7142729.7599999998</v>
      </c>
      <c r="O1755" s="11">
        <v>1092417.48</v>
      </c>
      <c r="P1755" s="11">
        <v>168064.24</v>
      </c>
      <c r="Q1755" s="11">
        <v>507.7</v>
      </c>
      <c r="R1755" s="12">
        <f>Table7[[#This Row],[Solicitat beneficiar]]/Table7[[#This Row],[Valoare totala eligibila, LEI]]</f>
        <v>4.2294734679222894E-2</v>
      </c>
      <c r="S1755" s="11">
        <f>Table7[[#This Row],[Valoare totala eligibila, LEI]]-Table7[[#This Row],[Solicitat beneficiar]]</f>
        <v>8047799.8800000008</v>
      </c>
      <c r="T1755" s="11" t="e">
        <f>Table7[[#This Row],[Necesar de finantare lei - valoare eligibila cf. art 6. lit b) - OUG 36/2023]]/#REF!</f>
        <v>#REF!</v>
      </c>
      <c r="U1755" s="11">
        <v>355411.6</v>
      </c>
      <c r="V1755" s="13">
        <v>55.3</v>
      </c>
      <c r="W1755" s="13" t="s">
        <v>4303</v>
      </c>
      <c r="X1755" s="16">
        <v>5</v>
      </c>
      <c r="Y1755" t="s">
        <v>21</v>
      </c>
      <c r="Z1755" s="13"/>
    </row>
    <row r="1756" spans="1:26" customFormat="1" hidden="1">
      <c r="A1756">
        <v>1755</v>
      </c>
      <c r="B1756">
        <v>122010</v>
      </c>
      <c r="C1756" t="s">
        <v>4304</v>
      </c>
      <c r="D1756" t="s">
        <v>35</v>
      </c>
      <c r="E1756" t="s">
        <v>431</v>
      </c>
      <c r="F1756" t="s">
        <v>4305</v>
      </c>
      <c r="G1756" t="s">
        <v>4004</v>
      </c>
      <c r="H1756">
        <v>71</v>
      </c>
      <c r="I1756" s="10">
        <v>43132</v>
      </c>
      <c r="J1756" s="10">
        <v>43875</v>
      </c>
      <c r="K1756" s="10">
        <v>45291</v>
      </c>
      <c r="L1756" s="11">
        <v>17786757.989999998</v>
      </c>
      <c r="M1756" s="11">
        <v>16934031.489999998</v>
      </c>
      <c r="N1756" s="11">
        <v>14393926.77</v>
      </c>
      <c r="O1756" s="11">
        <v>2201424.11</v>
      </c>
      <c r="P1756" s="11">
        <v>338680.61</v>
      </c>
      <c r="Q1756" s="11">
        <v>852726.5</v>
      </c>
      <c r="R1756" s="12">
        <f>Table7[[#This Row],[Solicitat beneficiar]]/Table7[[#This Row],[Valoare totala eligibila, LEI]]</f>
        <v>5.929909718149462E-2</v>
      </c>
      <c r="S1756" s="11">
        <f>Table7[[#This Row],[Valoare totala eligibila, LEI]]-Table7[[#This Row],[Solicitat beneficiar]]</f>
        <v>15929858.710999999</v>
      </c>
      <c r="T1756" s="11" t="e">
        <f>Table7[[#This Row],[Necesar de finantare lei - valoare eligibila cf. art 6. lit b) - OUG 36/2023]]/#REF!</f>
        <v>#REF!</v>
      </c>
      <c r="U1756" s="11">
        <v>1004172.7790000001</v>
      </c>
      <c r="V1756" s="13">
        <v>47.24</v>
      </c>
      <c r="W1756" s="13" t="s">
        <v>4306</v>
      </c>
      <c r="X1756" s="16">
        <v>4</v>
      </c>
      <c r="Y1756" t="s">
        <v>20</v>
      </c>
      <c r="Z1756" s="13"/>
    </row>
    <row r="1757" spans="1:26" customFormat="1" hidden="1">
      <c r="A1757">
        <v>1756</v>
      </c>
      <c r="B1757">
        <v>123701</v>
      </c>
      <c r="C1757" t="s">
        <v>4307</v>
      </c>
      <c r="D1757" t="s">
        <v>35</v>
      </c>
      <c r="E1757" t="s">
        <v>2251</v>
      </c>
      <c r="F1757" t="s">
        <v>4308</v>
      </c>
      <c r="G1757" t="s">
        <v>4089</v>
      </c>
      <c r="H1757">
        <v>75</v>
      </c>
      <c r="I1757" s="10">
        <v>42914</v>
      </c>
      <c r="J1757" s="10">
        <v>44021</v>
      </c>
      <c r="K1757" s="10">
        <v>45169</v>
      </c>
      <c r="L1757" s="11">
        <v>2720098.7</v>
      </c>
      <c r="M1757" s="11">
        <v>2197053.11</v>
      </c>
      <c r="N1757" s="11">
        <v>1867495.17</v>
      </c>
      <c r="O1757" s="11">
        <v>285616.87</v>
      </c>
      <c r="P1757" s="11">
        <v>43941.07</v>
      </c>
      <c r="Q1757" s="11">
        <v>523045.59</v>
      </c>
      <c r="R1757" s="12">
        <f>Table7[[#This Row],[Solicitat beneficiar]]/Table7[[#This Row],[Valoare totala eligibila, LEI]]</f>
        <v>2.0012875337364969E-2</v>
      </c>
      <c r="S1757" s="11">
        <f>Table7[[#This Row],[Valoare totala eligibila, LEI]]-Table7[[#This Row],[Solicitat beneficiar]]</f>
        <v>2153083.7599999998</v>
      </c>
      <c r="T1757" s="11" t="e">
        <f>Table7[[#This Row],[Necesar de finantare lei - valoare eligibila cf. art 6. lit b) - OUG 36/2023]]/#REF!</f>
        <v>#REF!</v>
      </c>
      <c r="U1757" s="11">
        <v>43969.35</v>
      </c>
      <c r="V1757" s="13">
        <v>2.4300000000000002</v>
      </c>
      <c r="W1757" s="13" t="s">
        <v>4309</v>
      </c>
      <c r="X1757" s="16">
        <v>0</v>
      </c>
      <c r="Y1757" t="s">
        <v>19</v>
      </c>
      <c r="Z1757" s="13"/>
    </row>
    <row r="1758" spans="1:26" customFormat="1" hidden="1">
      <c r="A1758">
        <v>1757</v>
      </c>
      <c r="B1758">
        <v>124093</v>
      </c>
      <c r="C1758" t="s">
        <v>4310</v>
      </c>
      <c r="D1758" t="s">
        <v>35</v>
      </c>
      <c r="E1758" t="s">
        <v>256</v>
      </c>
      <c r="F1758" t="s">
        <v>4311</v>
      </c>
      <c r="G1758" t="s">
        <v>4155</v>
      </c>
      <c r="H1758">
        <v>38</v>
      </c>
      <c r="I1758" s="10">
        <v>42992</v>
      </c>
      <c r="J1758" s="10">
        <v>43613</v>
      </c>
      <c r="K1758" s="10">
        <v>44135</v>
      </c>
      <c r="L1758" s="11">
        <v>1852805.1</v>
      </c>
      <c r="M1758" s="11">
        <v>1815619.01</v>
      </c>
      <c r="N1758" s="11">
        <v>1543276.16</v>
      </c>
      <c r="O1758" s="11">
        <v>236030.47</v>
      </c>
      <c r="P1758" s="11">
        <v>36312.379999999997</v>
      </c>
      <c r="Q1758" s="11">
        <v>37186.089999999997</v>
      </c>
      <c r="R1758" s="12">
        <f>Table7[[#This Row],[Solicitat beneficiar]]/Table7[[#This Row],[Valoare totala eligibila, LEI]]</f>
        <v>0.70519143771247472</v>
      </c>
      <c r="S1758" s="11">
        <f>Table7[[#This Row],[Valoare totala eligibila, LEI]]-Table7[[#This Row],[Solicitat beneficiar]]</f>
        <v>535260.03</v>
      </c>
      <c r="T1758" s="11" t="e">
        <f>Table7[[#This Row],[Necesar de finantare lei - valoare eligibila cf. art 6. lit b) - OUG 36/2023]]/#REF!</f>
        <v>#REF!</v>
      </c>
      <c r="U1758" s="11">
        <v>1280358.98</v>
      </c>
      <c r="V1758" s="13">
        <v>100</v>
      </c>
      <c r="W1758" s="13" t="s">
        <v>308</v>
      </c>
      <c r="X1758" s="16">
        <v>1</v>
      </c>
      <c r="Y1758" t="s">
        <v>17</v>
      </c>
      <c r="Z1758" s="13"/>
    </row>
    <row r="1759" spans="1:26" customFormat="1" hidden="1">
      <c r="A1759">
        <v>1758</v>
      </c>
      <c r="B1759">
        <v>124852</v>
      </c>
      <c r="C1759" t="s">
        <v>4312</v>
      </c>
      <c r="D1759" t="s">
        <v>35</v>
      </c>
      <c r="E1759" t="s">
        <v>431</v>
      </c>
      <c r="F1759" t="s">
        <v>4313</v>
      </c>
      <c r="G1759" t="s">
        <v>4004</v>
      </c>
      <c r="H1759">
        <v>71</v>
      </c>
      <c r="I1759" s="10">
        <v>43132</v>
      </c>
      <c r="J1759" s="10">
        <v>43886</v>
      </c>
      <c r="K1759" s="10">
        <v>45291</v>
      </c>
      <c r="L1759" s="11">
        <v>11478350.029999999</v>
      </c>
      <c r="M1759" s="11">
        <v>10958064.119999999</v>
      </c>
      <c r="N1759" s="11">
        <v>9314354.5199999996</v>
      </c>
      <c r="O1759" s="11">
        <v>1424548.3</v>
      </c>
      <c r="P1759" s="11">
        <v>219161.3</v>
      </c>
      <c r="Q1759" s="11">
        <v>520285.91</v>
      </c>
      <c r="R1759" s="12">
        <f>Table7[[#This Row],[Solicitat beneficiar]]/Table7[[#This Row],[Valoare totala eligibila, LEI]]</f>
        <v>6.1025887390043866E-2</v>
      </c>
      <c r="S1759" s="11">
        <f>Table7[[#This Row],[Valoare totala eligibila, LEI]]-Table7[[#This Row],[Solicitat beneficiar]]</f>
        <v>10289338.533</v>
      </c>
      <c r="T1759" s="11" t="e">
        <f>Table7[[#This Row],[Necesar de finantare lei - valoare eligibila cf. art 6. lit b) - OUG 36/2023]]/#REF!</f>
        <v>#REF!</v>
      </c>
      <c r="U1759" s="11">
        <v>668725.58700000006</v>
      </c>
      <c r="V1759" s="13">
        <v>31.86</v>
      </c>
      <c r="W1759" s="13" t="s">
        <v>4314</v>
      </c>
      <c r="X1759" s="16">
        <v>4</v>
      </c>
      <c r="Y1759" t="s">
        <v>20</v>
      </c>
      <c r="Z1759" s="13"/>
    </row>
    <row r="1760" spans="1:26" customFormat="1" hidden="1">
      <c r="A1760">
        <v>1759</v>
      </c>
      <c r="B1760">
        <v>125126</v>
      </c>
      <c r="C1760" t="s">
        <v>4315</v>
      </c>
      <c r="D1760" t="s">
        <v>35</v>
      </c>
      <c r="E1760" t="s">
        <v>2288</v>
      </c>
      <c r="F1760" t="s">
        <v>4316</v>
      </c>
      <c r="G1760" t="s">
        <v>4018</v>
      </c>
      <c r="H1760">
        <v>91</v>
      </c>
      <c r="I1760" s="10">
        <v>42522</v>
      </c>
      <c r="J1760" s="10">
        <v>43819</v>
      </c>
      <c r="K1760" s="10">
        <v>45291</v>
      </c>
      <c r="L1760" s="11">
        <v>18178194.93</v>
      </c>
      <c r="M1760" s="11">
        <v>18178194.93</v>
      </c>
      <c r="N1760" s="11">
        <v>15451465.699999999</v>
      </c>
      <c r="O1760" s="11">
        <v>2363165.33</v>
      </c>
      <c r="P1760" s="11">
        <v>363563.9</v>
      </c>
      <c r="Q1760" s="11">
        <v>0</v>
      </c>
      <c r="R1760" s="12">
        <f>Table7[[#This Row],[Solicitat beneficiar]]/Table7[[#This Row],[Valoare totala eligibila, LEI]]</f>
        <v>0.61024407663781166</v>
      </c>
      <c r="S1760" s="11">
        <f>Table7[[#This Row],[Valoare totala eligibila, LEI]]-Table7[[#This Row],[Solicitat beneficiar]]</f>
        <v>7085059.1500000004</v>
      </c>
      <c r="T1760" s="11" t="e">
        <f>Table7[[#This Row],[Necesar de finantare lei - valoare eligibila cf. art 6. lit b) - OUG 36/2023]]/#REF!</f>
        <v>#REF!</v>
      </c>
      <c r="U1760" s="11">
        <v>11093135.779999999</v>
      </c>
      <c r="V1760" s="13">
        <v>96.89</v>
      </c>
      <c r="W1760" s="13" t="s">
        <v>4317</v>
      </c>
      <c r="X1760" s="16">
        <v>2</v>
      </c>
      <c r="Y1760" t="s">
        <v>25</v>
      </c>
      <c r="Z1760" s="13"/>
    </row>
    <row r="1761" spans="1:26" customFormat="1" hidden="1">
      <c r="A1761">
        <v>1760</v>
      </c>
      <c r="B1761">
        <v>125604</v>
      </c>
      <c r="C1761" t="s">
        <v>4318</v>
      </c>
      <c r="D1761" t="s">
        <v>35</v>
      </c>
      <c r="E1761" t="s">
        <v>431</v>
      </c>
      <c r="F1761" t="s">
        <v>4319</v>
      </c>
      <c r="G1761" t="s">
        <v>4264</v>
      </c>
      <c r="H1761">
        <v>51</v>
      </c>
      <c r="I1761" s="10">
        <v>43282</v>
      </c>
      <c r="J1761" s="10">
        <v>43690</v>
      </c>
      <c r="K1761" s="10">
        <v>44834</v>
      </c>
      <c r="L1761" s="11">
        <v>6978897.29</v>
      </c>
      <c r="M1761" s="11">
        <v>6972971.4000000004</v>
      </c>
      <c r="N1761" s="11">
        <v>5927025.7000000002</v>
      </c>
      <c r="O1761" s="11">
        <v>906486.27</v>
      </c>
      <c r="P1761" s="11">
        <v>139459.43</v>
      </c>
      <c r="Q1761" s="11">
        <v>5925.89</v>
      </c>
      <c r="R1761" s="12">
        <f>Table7[[#This Row],[Solicitat beneficiar]]/Table7[[#This Row],[Valoare totala eligibila, LEI]]</f>
        <v>0.8823593729353314</v>
      </c>
      <c r="S1761" s="11">
        <f>Table7[[#This Row],[Valoare totala eligibila, LEI]]-Table7[[#This Row],[Solicitat beneficiar]]</f>
        <v>820304.72800000012</v>
      </c>
      <c r="T1761" s="11" t="e">
        <f>Table7[[#This Row],[Necesar de finantare lei - valoare eligibila cf. art 6. lit b) - OUG 36/2023]]/#REF!</f>
        <v>#REF!</v>
      </c>
      <c r="U1761" s="11">
        <v>6152666.6720000003</v>
      </c>
      <c r="V1761" s="13">
        <v>100</v>
      </c>
      <c r="W1761" s="13" t="s">
        <v>308</v>
      </c>
      <c r="X1761" s="16">
        <v>1</v>
      </c>
      <c r="Y1761" t="s">
        <v>17</v>
      </c>
      <c r="Z1761" s="13"/>
    </row>
    <row r="1762" spans="1:26" customFormat="1" hidden="1">
      <c r="A1762">
        <v>1761</v>
      </c>
      <c r="B1762">
        <v>125640</v>
      </c>
      <c r="C1762" t="s">
        <v>4320</v>
      </c>
      <c r="D1762" t="s">
        <v>35</v>
      </c>
      <c r="E1762" t="s">
        <v>431</v>
      </c>
      <c r="F1762" t="s">
        <v>4321</v>
      </c>
      <c r="G1762" t="s">
        <v>4137</v>
      </c>
      <c r="H1762">
        <v>68</v>
      </c>
      <c r="I1762" s="10">
        <v>43221</v>
      </c>
      <c r="J1762" s="10">
        <v>44305</v>
      </c>
      <c r="K1762" s="10">
        <v>45291</v>
      </c>
      <c r="L1762" s="11">
        <v>7683934.7699999996</v>
      </c>
      <c r="M1762" s="11">
        <v>7646304.4299999997</v>
      </c>
      <c r="N1762" s="11">
        <v>6499358.7800000003</v>
      </c>
      <c r="O1762" s="11">
        <v>994019.54</v>
      </c>
      <c r="P1762" s="11">
        <v>152926.10999999999</v>
      </c>
      <c r="Q1762" s="11">
        <v>37630.339999999997</v>
      </c>
      <c r="R1762" s="12">
        <f>Table7[[#This Row],[Solicitat beneficiar]]/Table7[[#This Row],[Valoare totala eligibila, LEI]]</f>
        <v>0.40706633884311616</v>
      </c>
      <c r="S1762" s="11">
        <f>Table7[[#This Row],[Valoare totala eligibila, LEI]]-Table7[[#This Row],[Solicitat beneficiar]]</f>
        <v>4533751.2799999993</v>
      </c>
      <c r="T1762" s="11" t="e">
        <f>Table7[[#This Row],[Necesar de finantare lei - valoare eligibila cf. art 6. lit b) - OUG 36/2023]]/#REF!</f>
        <v>#REF!</v>
      </c>
      <c r="U1762" s="11">
        <v>3112553.15</v>
      </c>
      <c r="V1762" s="13">
        <v>44</v>
      </c>
      <c r="W1762" s="13" t="s">
        <v>4322</v>
      </c>
      <c r="X1762" s="16">
        <v>4</v>
      </c>
      <c r="Y1762" t="s">
        <v>20</v>
      </c>
      <c r="Z1762" s="13"/>
    </row>
    <row r="1763" spans="1:26" customFormat="1" hidden="1">
      <c r="A1763">
        <v>1762</v>
      </c>
      <c r="B1763">
        <v>125760</v>
      </c>
      <c r="C1763" t="s">
        <v>4323</v>
      </c>
      <c r="D1763" t="s">
        <v>35</v>
      </c>
      <c r="E1763" t="s">
        <v>335</v>
      </c>
      <c r="F1763" t="s">
        <v>4324</v>
      </c>
      <c r="G1763" t="s">
        <v>4034</v>
      </c>
      <c r="H1763">
        <v>66</v>
      </c>
      <c r="I1763" s="10">
        <v>43282</v>
      </c>
      <c r="J1763" s="10">
        <v>43913</v>
      </c>
      <c r="K1763" s="10">
        <v>45291</v>
      </c>
      <c r="L1763" s="11">
        <v>11746537.09</v>
      </c>
      <c r="M1763" s="11">
        <v>11710810.1</v>
      </c>
      <c r="N1763" s="11">
        <v>9954188.5800000001</v>
      </c>
      <c r="O1763" s="11">
        <v>1522405.32</v>
      </c>
      <c r="P1763" s="11">
        <v>234216.2</v>
      </c>
      <c r="Q1763" s="11">
        <v>35726.99</v>
      </c>
      <c r="R1763" s="12">
        <f>Table7[[#This Row],[Solicitat beneficiar]]/Table7[[#This Row],[Valoare totala eligibila, LEI]]</f>
        <v>2.9141082221118077E-2</v>
      </c>
      <c r="S1763" s="11">
        <f>Table7[[#This Row],[Valoare totala eligibila, LEI]]-Table7[[#This Row],[Solicitat beneficiar]]</f>
        <v>11369544.42</v>
      </c>
      <c r="T1763" s="11" t="e">
        <f>Table7[[#This Row],[Necesar de finantare lei - valoare eligibila cf. art 6. lit b) - OUG 36/2023]]/#REF!</f>
        <v>#REF!</v>
      </c>
      <c r="U1763" s="11">
        <v>341265.68</v>
      </c>
      <c r="V1763" s="13">
        <v>2.95</v>
      </c>
      <c r="W1763" s="13" t="s">
        <v>4325</v>
      </c>
      <c r="X1763" s="16">
        <v>4</v>
      </c>
      <c r="Y1763" t="s">
        <v>20</v>
      </c>
      <c r="Z1763" s="13"/>
    </row>
    <row r="1764" spans="1:26" customFormat="1" hidden="1">
      <c r="A1764">
        <v>1763</v>
      </c>
      <c r="B1764">
        <v>125882</v>
      </c>
      <c r="C1764" t="s">
        <v>4326</v>
      </c>
      <c r="D1764" t="s">
        <v>35</v>
      </c>
      <c r="E1764" t="s">
        <v>2288</v>
      </c>
      <c r="F1764" t="s">
        <v>4327</v>
      </c>
      <c r="G1764" t="s">
        <v>4081</v>
      </c>
      <c r="H1764">
        <v>74</v>
      </c>
      <c r="I1764" s="10">
        <v>43052</v>
      </c>
      <c r="J1764" s="10">
        <v>43934</v>
      </c>
      <c r="K1764" s="10">
        <v>45291</v>
      </c>
      <c r="L1764" s="11">
        <v>10262921.119999999</v>
      </c>
      <c r="M1764" s="11">
        <v>10253401.119999999</v>
      </c>
      <c r="N1764" s="11">
        <v>8715390.9499999993</v>
      </c>
      <c r="O1764" s="11">
        <v>1332942.1499999999</v>
      </c>
      <c r="P1764" s="11">
        <v>205068.02</v>
      </c>
      <c r="Q1764" s="11">
        <v>9520</v>
      </c>
      <c r="R1764" s="12">
        <f>Table7[[#This Row],[Solicitat beneficiar]]/Table7[[#This Row],[Valoare totala eligibila, LEI]]</f>
        <v>0.45693986562772848</v>
      </c>
      <c r="S1764" s="11">
        <f>Table7[[#This Row],[Valoare totala eligibila, LEI]]-Table7[[#This Row],[Solicitat beneficiar]]</f>
        <v>5568213.3899999987</v>
      </c>
      <c r="T1764" s="11" t="e">
        <f>Table7[[#This Row],[Necesar de finantare lei - valoare eligibila cf. art 6. lit b) - OUG 36/2023]]/#REF!</f>
        <v>#REF!</v>
      </c>
      <c r="U1764" s="11">
        <v>4685187.7300000004</v>
      </c>
      <c r="V1764" s="13">
        <v>75</v>
      </c>
      <c r="W1764" s="13" t="s">
        <v>4328</v>
      </c>
      <c r="X1764" s="16">
        <v>5</v>
      </c>
      <c r="Y1764" t="s">
        <v>21</v>
      </c>
      <c r="Z1764" s="13"/>
    </row>
    <row r="1765" spans="1:26" customFormat="1" hidden="1">
      <c r="A1765">
        <v>1764</v>
      </c>
      <c r="B1765">
        <v>127042</v>
      </c>
      <c r="C1765" t="s">
        <v>4329</v>
      </c>
      <c r="D1765" t="s">
        <v>35</v>
      </c>
      <c r="E1765" t="s">
        <v>2288</v>
      </c>
      <c r="F1765" t="s">
        <v>4330</v>
      </c>
      <c r="G1765" t="s">
        <v>4331</v>
      </c>
      <c r="H1765">
        <v>66</v>
      </c>
      <c r="I1765" s="10">
        <v>43252</v>
      </c>
      <c r="J1765" s="10">
        <v>44098</v>
      </c>
      <c r="K1765" s="10">
        <v>45260</v>
      </c>
      <c r="L1765" s="11">
        <v>5802833.5</v>
      </c>
      <c r="M1765" s="11">
        <v>5731433.5</v>
      </c>
      <c r="N1765" s="11">
        <v>4871718.47</v>
      </c>
      <c r="O1765" s="11">
        <v>745086.36</v>
      </c>
      <c r="P1765" s="11">
        <v>114628.67</v>
      </c>
      <c r="Q1765" s="11">
        <v>71400</v>
      </c>
      <c r="R1765" s="12">
        <f>Table7[[#This Row],[Solicitat beneficiar]]/Table7[[#This Row],[Valoare totala eligibila, LEI]]</f>
        <v>0.57347133836587305</v>
      </c>
      <c r="S1765" s="11">
        <f>Table7[[#This Row],[Valoare totala eligibila, LEI]]-Table7[[#This Row],[Solicitat beneficiar]]</f>
        <v>2444620.66</v>
      </c>
      <c r="T1765" s="11" t="e">
        <f>Table7[[#This Row],[Necesar de finantare lei - valoare eligibila cf. art 6. lit b) - OUG 36/2023]]/#REF!</f>
        <v>#REF!</v>
      </c>
      <c r="U1765" s="11">
        <v>3286812.84</v>
      </c>
      <c r="V1765" s="13">
        <v>75</v>
      </c>
      <c r="W1765" s="13" t="s">
        <v>4332</v>
      </c>
      <c r="X1765" s="16">
        <v>2</v>
      </c>
      <c r="Y1765" t="s">
        <v>25</v>
      </c>
      <c r="Z1765" s="13"/>
    </row>
    <row r="1766" spans="1:26" customFormat="1" hidden="1">
      <c r="A1766">
        <v>1765</v>
      </c>
      <c r="B1766">
        <v>120346</v>
      </c>
      <c r="C1766" t="s">
        <v>4333</v>
      </c>
      <c r="D1766" t="s">
        <v>35</v>
      </c>
      <c r="E1766" t="s">
        <v>431</v>
      </c>
      <c r="F1766" t="s">
        <v>4334</v>
      </c>
      <c r="G1766" t="s">
        <v>4296</v>
      </c>
      <c r="H1766">
        <v>61</v>
      </c>
      <c r="I1766" s="10">
        <v>42425</v>
      </c>
      <c r="J1766" s="10">
        <v>43580</v>
      </c>
      <c r="K1766" s="10">
        <v>44255</v>
      </c>
      <c r="L1766" s="11">
        <v>19886819.91</v>
      </c>
      <c r="M1766" s="11">
        <v>15741348.960000001</v>
      </c>
      <c r="N1766" s="11">
        <v>13380146.619999999</v>
      </c>
      <c r="O1766" s="11">
        <v>2046375.36</v>
      </c>
      <c r="P1766" s="11">
        <v>314826.98</v>
      </c>
      <c r="Q1766" s="11">
        <v>4145470.95</v>
      </c>
      <c r="R1766" s="12">
        <f>Table7[[#This Row],[Solicitat beneficiar]]/Table7[[#This Row],[Valoare totala eligibila, LEI]]</f>
        <v>0.99049109448114292</v>
      </c>
      <c r="S1766" s="11">
        <f>Table7[[#This Row],[Valoare totala eligibila, LEI]]-Table7[[#This Row],[Solicitat beneficiar]]</f>
        <v>149683</v>
      </c>
      <c r="T1766" s="11" t="e">
        <f>Table7[[#This Row],[Necesar de finantare lei - valoare eligibila cf. art 6. lit b) - OUG 36/2023]]/#REF!</f>
        <v>#REF!</v>
      </c>
      <c r="U1766" s="11">
        <v>15591665.960000001</v>
      </c>
      <c r="V1766" s="13">
        <v>100</v>
      </c>
      <c r="W1766" s="13" t="s">
        <v>4335</v>
      </c>
      <c r="X1766" s="16">
        <v>1</v>
      </c>
      <c r="Y1766" t="s">
        <v>17</v>
      </c>
      <c r="Z1766" s="13"/>
    </row>
    <row r="1767" spans="1:26" customFormat="1" hidden="1">
      <c r="A1767">
        <v>1766</v>
      </c>
      <c r="B1767">
        <v>120827</v>
      </c>
      <c r="C1767" t="s">
        <v>4336</v>
      </c>
      <c r="D1767" t="s">
        <v>35</v>
      </c>
      <c r="E1767" t="s">
        <v>431</v>
      </c>
      <c r="F1767" t="s">
        <v>4337</v>
      </c>
      <c r="G1767" t="s">
        <v>4296</v>
      </c>
      <c r="H1767">
        <v>54</v>
      </c>
      <c r="I1767" s="10"/>
      <c r="J1767" s="10">
        <v>43580</v>
      </c>
      <c r="K1767" s="10">
        <v>44620</v>
      </c>
      <c r="L1767" s="11">
        <v>27097223.07</v>
      </c>
      <c r="M1767" s="11">
        <v>22871595.719999999</v>
      </c>
      <c r="N1767" s="11">
        <v>19440856.359999999</v>
      </c>
      <c r="O1767" s="11">
        <v>2973307.44</v>
      </c>
      <c r="P1767" s="11">
        <v>457431.92</v>
      </c>
      <c r="Q1767" s="11">
        <v>4225627.3499999996</v>
      </c>
      <c r="R1767" s="12">
        <f>Table7[[#This Row],[Solicitat beneficiar]]/Table7[[#This Row],[Valoare totala eligibila, LEI]]</f>
        <v>0</v>
      </c>
      <c r="S1767" s="11">
        <f>Table7[[#This Row],[Valoare totala eligibila, LEI]]-Table7[[#This Row],[Solicitat beneficiar]]</f>
        <v>22871595.719999999</v>
      </c>
      <c r="T1767" s="11" t="e">
        <f>Table7[[#This Row],[Necesar de finantare lei - valoare eligibila cf. art 6. lit b) - OUG 36/2023]]/#REF!</f>
        <v>#REF!</v>
      </c>
      <c r="U1767" s="11">
        <v>0</v>
      </c>
      <c r="V1767" s="13">
        <v>0</v>
      </c>
      <c r="W1767" s="13" t="s">
        <v>3951</v>
      </c>
      <c r="X1767" s="16">
        <v>0</v>
      </c>
      <c r="Y1767" t="s">
        <v>19</v>
      </c>
      <c r="Z1767" s="13"/>
    </row>
    <row r="1768" spans="1:26" customFormat="1" hidden="1">
      <c r="A1768">
        <v>1767</v>
      </c>
      <c r="B1768">
        <v>122895</v>
      </c>
      <c r="C1768" t="s">
        <v>4338</v>
      </c>
      <c r="D1768" t="s">
        <v>35</v>
      </c>
      <c r="E1768" t="s">
        <v>2288</v>
      </c>
      <c r="F1768" t="s">
        <v>4339</v>
      </c>
      <c r="G1768" t="s">
        <v>4081</v>
      </c>
      <c r="H1768">
        <v>80</v>
      </c>
      <c r="I1768" s="10">
        <v>42856</v>
      </c>
      <c r="J1768" s="10">
        <v>43563</v>
      </c>
      <c r="K1768" s="10">
        <v>45291</v>
      </c>
      <c r="L1768" s="11">
        <v>41441642.560000002</v>
      </c>
      <c r="M1768" s="11">
        <v>40744139.810000002</v>
      </c>
      <c r="N1768" s="11">
        <v>34632518.840000004</v>
      </c>
      <c r="O1768" s="11">
        <v>5296738.17</v>
      </c>
      <c r="P1768" s="11">
        <v>814882.8</v>
      </c>
      <c r="Q1768" s="11">
        <v>697502.75</v>
      </c>
      <c r="R1768" s="12">
        <f>Table7[[#This Row],[Solicitat beneficiar]]/Table7[[#This Row],[Valoare totala eligibila, LEI]]</f>
        <v>0.58094456749803691</v>
      </c>
      <c r="S1768" s="11">
        <f>Table7[[#This Row],[Valoare totala eligibila, LEI]]-Table7[[#This Row],[Solicitat beneficiar]]</f>
        <v>17074053.130000003</v>
      </c>
      <c r="T1768" s="11" t="e">
        <f>Table7[[#This Row],[Necesar de finantare lei - valoare eligibila cf. art 6. lit b) - OUG 36/2023]]/#REF!</f>
        <v>#REF!</v>
      </c>
      <c r="U1768" s="11">
        <v>23670086.68</v>
      </c>
      <c r="V1768" s="13">
        <v>99.87</v>
      </c>
      <c r="W1768" s="13" t="s">
        <v>4340</v>
      </c>
      <c r="X1768" s="16">
        <v>2</v>
      </c>
      <c r="Y1768" t="s">
        <v>25</v>
      </c>
      <c r="Z1768" s="13"/>
    </row>
    <row r="1769" spans="1:26" customFormat="1" hidden="1">
      <c r="A1769">
        <v>1768</v>
      </c>
      <c r="B1769">
        <v>120110</v>
      </c>
      <c r="C1769" t="s">
        <v>4341</v>
      </c>
      <c r="D1769" t="s">
        <v>35</v>
      </c>
      <c r="E1769" t="s">
        <v>2392</v>
      </c>
      <c r="F1769" t="s">
        <v>4342</v>
      </c>
      <c r="G1769" t="s">
        <v>4247</v>
      </c>
      <c r="H1769">
        <v>95</v>
      </c>
      <c r="I1769" s="10">
        <v>42410</v>
      </c>
      <c r="J1769" s="10">
        <v>43704</v>
      </c>
      <c r="K1769" s="10">
        <v>45291</v>
      </c>
      <c r="L1769" s="11">
        <v>136465080.09</v>
      </c>
      <c r="M1769" s="11">
        <v>133033630.08</v>
      </c>
      <c r="N1769" s="11">
        <v>113078585.56999999</v>
      </c>
      <c r="O1769" s="11">
        <v>17294371.890000001</v>
      </c>
      <c r="P1769" s="11">
        <v>2660672.62</v>
      </c>
      <c r="Q1769" s="11">
        <v>3431450.01</v>
      </c>
      <c r="R1769" s="12">
        <f>Table7[[#This Row],[Solicitat beneficiar]]/Table7[[#This Row],[Valoare totala eligibila, LEI]]</f>
        <v>0.5087417960353382</v>
      </c>
      <c r="S1769" s="11">
        <f>Table7[[#This Row],[Valoare totala eligibila, LEI]]-Table7[[#This Row],[Solicitat beneficiar]]</f>
        <v>65353862.180000007</v>
      </c>
      <c r="T1769" s="11" t="e">
        <f>Table7[[#This Row],[Necesar de finantare lei - valoare eligibila cf. art 6. lit b) - OUG 36/2023]]/#REF!</f>
        <v>#REF!</v>
      </c>
      <c r="U1769" s="11">
        <v>67679767.899999991</v>
      </c>
      <c r="V1769" s="13">
        <v>37</v>
      </c>
      <c r="W1769" s="13" t="s">
        <v>4343</v>
      </c>
      <c r="X1769" s="16">
        <v>6.1</v>
      </c>
      <c r="Y1769" t="s">
        <v>11</v>
      </c>
      <c r="Z1769" s="13"/>
    </row>
    <row r="1770" spans="1:26" customFormat="1" hidden="1">
      <c r="A1770">
        <v>1769</v>
      </c>
      <c r="B1770">
        <v>124132</v>
      </c>
      <c r="C1770" t="s">
        <v>4344</v>
      </c>
      <c r="D1770" t="s">
        <v>35</v>
      </c>
      <c r="E1770" t="s">
        <v>2288</v>
      </c>
      <c r="F1770" t="s">
        <v>4345</v>
      </c>
      <c r="G1770" t="s">
        <v>4018</v>
      </c>
      <c r="H1770">
        <v>100</v>
      </c>
      <c r="I1770" s="10">
        <v>42248</v>
      </c>
      <c r="J1770" s="10">
        <v>43642</v>
      </c>
      <c r="K1770" s="10">
        <v>45291</v>
      </c>
      <c r="L1770" s="11">
        <v>20163887.539999999</v>
      </c>
      <c r="M1770" s="11">
        <v>17431918.600000001</v>
      </c>
      <c r="N1770" s="11">
        <v>14817130.83</v>
      </c>
      <c r="O1770" s="11">
        <v>2266149.4</v>
      </c>
      <c r="P1770" s="11">
        <v>348638.37</v>
      </c>
      <c r="Q1770" s="11">
        <v>2731968.94</v>
      </c>
      <c r="R1770" s="12">
        <f>Table7[[#This Row],[Solicitat beneficiar]]/Table7[[#This Row],[Valoare totala eligibila, LEI]]</f>
        <v>0.97321633259577056</v>
      </c>
      <c r="S1770" s="11">
        <f>Table7[[#This Row],[Valoare totala eligibila, LEI]]-Table7[[#This Row],[Solicitat beneficiar]]</f>
        <v>466890.71000000089</v>
      </c>
      <c r="T1770" s="11" t="e">
        <f>Table7[[#This Row],[Necesar de finantare lei - valoare eligibila cf. art 6. lit b) - OUG 36/2023]]/#REF!</f>
        <v>#REF!</v>
      </c>
      <c r="U1770" s="11">
        <v>16965027.890000001</v>
      </c>
      <c r="V1770" s="13">
        <v>99.81</v>
      </c>
      <c r="W1770" s="13" t="s">
        <v>4346</v>
      </c>
      <c r="X1770" s="16">
        <v>2</v>
      </c>
      <c r="Y1770" t="s">
        <v>25</v>
      </c>
      <c r="Z1770" s="13"/>
    </row>
    <row r="1771" spans="1:26" customFormat="1" hidden="1">
      <c r="A1771">
        <v>1770</v>
      </c>
      <c r="B1771">
        <v>120681</v>
      </c>
      <c r="C1771" t="s">
        <v>4347</v>
      </c>
      <c r="D1771" t="s">
        <v>35</v>
      </c>
      <c r="E1771" t="s">
        <v>431</v>
      </c>
      <c r="F1771" t="s">
        <v>4348</v>
      </c>
      <c r="G1771" t="s">
        <v>4137</v>
      </c>
      <c r="H1771">
        <v>74</v>
      </c>
      <c r="I1771" s="10">
        <v>43040</v>
      </c>
      <c r="J1771" s="10">
        <v>44322</v>
      </c>
      <c r="K1771" s="10">
        <v>45291</v>
      </c>
      <c r="L1771" s="11">
        <v>3772524.91</v>
      </c>
      <c r="M1771" s="11">
        <v>3499349.72</v>
      </c>
      <c r="N1771" s="11">
        <v>1784668.37</v>
      </c>
      <c r="O1771" s="11">
        <v>314941.46999999997</v>
      </c>
      <c r="P1771" s="11">
        <v>1399739.89</v>
      </c>
      <c r="Q1771" s="11">
        <v>273175.19</v>
      </c>
      <c r="R1771" s="12">
        <f>Table7[[#This Row],[Solicitat beneficiar]]/Table7[[#This Row],[Valoare totala eligibila, LEI]]</f>
        <v>0.50875905595397308</v>
      </c>
      <c r="S1771" s="11">
        <f>Table7[[#This Row],[Valoare totala eligibila, LEI]]-Table7[[#This Row],[Solicitat beneficiar]]</f>
        <v>1719023.86</v>
      </c>
      <c r="T1771" s="11" t="e">
        <f>Table7[[#This Row],[Necesar de finantare lei - valoare eligibila cf. art 6. lit b) - OUG 36/2023]]/#REF!</f>
        <v>#REF!</v>
      </c>
      <c r="U1771" s="11">
        <v>1780325.86</v>
      </c>
      <c r="V1771" s="13">
        <v>18.89</v>
      </c>
      <c r="W1771" s="13" t="s">
        <v>4349</v>
      </c>
      <c r="X1771" s="16">
        <v>6.1</v>
      </c>
      <c r="Y1771" t="s">
        <v>11</v>
      </c>
      <c r="Z1771" s="13"/>
    </row>
    <row r="1772" spans="1:26" customFormat="1" hidden="1">
      <c r="A1772">
        <v>1771</v>
      </c>
      <c r="B1772">
        <v>121560</v>
      </c>
      <c r="C1772" t="s">
        <v>4350</v>
      </c>
      <c r="D1772" t="s">
        <v>35</v>
      </c>
      <c r="E1772" t="s">
        <v>2251</v>
      </c>
      <c r="F1772" t="s">
        <v>4351</v>
      </c>
      <c r="G1772" t="s">
        <v>4352</v>
      </c>
      <c r="H1772">
        <v>88</v>
      </c>
      <c r="I1772" s="10">
        <v>42640</v>
      </c>
      <c r="J1772" s="10">
        <v>43801</v>
      </c>
      <c r="K1772" s="10">
        <v>45291</v>
      </c>
      <c r="L1772" s="11">
        <v>10401074.83</v>
      </c>
      <c r="M1772" s="11">
        <v>10203162.539999999</v>
      </c>
      <c r="N1772" s="11">
        <v>8672688.1500000004</v>
      </c>
      <c r="O1772" s="11">
        <v>1326411.1499999999</v>
      </c>
      <c r="P1772" s="11">
        <v>204063.24</v>
      </c>
      <c r="Q1772" s="11">
        <v>197912.29</v>
      </c>
      <c r="R1772" s="12">
        <f>Table7[[#This Row],[Solicitat beneficiar]]/Table7[[#This Row],[Valoare totala eligibila, LEI]]</f>
        <v>0.77746451346838985</v>
      </c>
      <c r="S1772" s="11">
        <f>Table7[[#This Row],[Valoare totala eligibila, LEI]]-Table7[[#This Row],[Solicitat beneficiar]]</f>
        <v>2270565.7399999993</v>
      </c>
      <c r="T1772" s="11" t="e">
        <f>Table7[[#This Row],[Necesar de finantare lei - valoare eligibila cf. art 6. lit b) - OUG 36/2023]]/#REF!</f>
        <v>#REF!</v>
      </c>
      <c r="U1772" s="11">
        <v>7932596.7999999998</v>
      </c>
      <c r="V1772" s="13">
        <v>79.760000000000005</v>
      </c>
      <c r="W1772" s="13" t="s">
        <v>4353</v>
      </c>
      <c r="X1772" s="16">
        <v>6.1</v>
      </c>
      <c r="Y1772" t="s">
        <v>11</v>
      </c>
      <c r="Z1772" s="13"/>
    </row>
    <row r="1773" spans="1:26" customFormat="1" hidden="1">
      <c r="A1773">
        <v>1772</v>
      </c>
      <c r="B1773">
        <v>121668</v>
      </c>
      <c r="C1773" t="s">
        <v>4354</v>
      </c>
      <c r="D1773" t="s">
        <v>35</v>
      </c>
      <c r="E1773" t="s">
        <v>431</v>
      </c>
      <c r="F1773" t="s">
        <v>4355</v>
      </c>
      <c r="G1773" t="s">
        <v>4356</v>
      </c>
      <c r="H1773">
        <v>89</v>
      </c>
      <c r="I1773" s="10">
        <v>42583</v>
      </c>
      <c r="J1773" s="10">
        <v>44238</v>
      </c>
      <c r="K1773" s="10">
        <v>45291</v>
      </c>
      <c r="L1773" s="11">
        <v>15300233.810000001</v>
      </c>
      <c r="M1773" s="11">
        <v>9677875</v>
      </c>
      <c r="N1773" s="11">
        <v>8226193.75</v>
      </c>
      <c r="O1773" s="11">
        <v>1258123.74</v>
      </c>
      <c r="P1773" s="11">
        <v>193557.51</v>
      </c>
      <c r="Q1773" s="11">
        <v>5622358.8099999996</v>
      </c>
      <c r="R1773" s="12">
        <f>Table7[[#This Row],[Solicitat beneficiar]]/Table7[[#This Row],[Valoare totala eligibila, LEI]]</f>
        <v>2.6977062629967841E-2</v>
      </c>
      <c r="S1773" s="11">
        <f>Table7[[#This Row],[Valoare totala eligibila, LEI]]-Table7[[#This Row],[Solicitat beneficiar]]</f>
        <v>9416794.3599999994</v>
      </c>
      <c r="T1773" s="11" t="e">
        <f>Table7[[#This Row],[Necesar de finantare lei - valoare eligibila cf. art 6. lit b) - OUG 36/2023]]/#REF!</f>
        <v>#REF!</v>
      </c>
      <c r="U1773" s="11">
        <v>261080.64</v>
      </c>
      <c r="V1773" s="13">
        <v>12.3</v>
      </c>
      <c r="W1773" s="13" t="s">
        <v>4357</v>
      </c>
      <c r="X1773" s="16">
        <v>5</v>
      </c>
      <c r="Y1773" t="s">
        <v>21</v>
      </c>
      <c r="Z1773" s="13"/>
    </row>
    <row r="1774" spans="1:26" customFormat="1" hidden="1">
      <c r="A1774">
        <v>1773</v>
      </c>
      <c r="B1774">
        <v>133656</v>
      </c>
      <c r="C1774" t="s">
        <v>4358</v>
      </c>
      <c r="D1774" t="s">
        <v>35</v>
      </c>
      <c r="E1774" t="s">
        <v>2288</v>
      </c>
      <c r="F1774" t="s">
        <v>4359</v>
      </c>
      <c r="G1774" t="s">
        <v>4018</v>
      </c>
      <c r="H1774">
        <v>70</v>
      </c>
      <c r="I1774" s="10">
        <v>43160</v>
      </c>
      <c r="J1774" s="10">
        <v>43964</v>
      </c>
      <c r="K1774" s="10">
        <v>45291</v>
      </c>
      <c r="L1774" s="11">
        <v>18583602.48</v>
      </c>
      <c r="M1774" s="11">
        <v>18583602.48</v>
      </c>
      <c r="N1774" s="11">
        <v>15796062.09</v>
      </c>
      <c r="O1774" s="11">
        <v>2415868.34</v>
      </c>
      <c r="P1774" s="11">
        <v>371672.05</v>
      </c>
      <c r="Q1774" s="11">
        <v>0</v>
      </c>
      <c r="R1774" s="12">
        <f>Table7[[#This Row],[Solicitat beneficiar]]/Table7[[#This Row],[Valoare totala eligibila, LEI]]</f>
        <v>0.9995622043675999</v>
      </c>
      <c r="S1774" s="11">
        <f>Table7[[#This Row],[Valoare totala eligibila, LEI]]-Table7[[#This Row],[Solicitat beneficiar]]</f>
        <v>8135.8200000040233</v>
      </c>
      <c r="T1774" s="11" t="e">
        <f>Table7[[#This Row],[Necesar de finantare lei - valoare eligibila cf. art 6. lit b) - OUG 36/2023]]/#REF!</f>
        <v>#REF!</v>
      </c>
      <c r="U1774" s="11">
        <v>18575466.659999996</v>
      </c>
      <c r="V1774" s="13">
        <v>72.06</v>
      </c>
      <c r="W1774" s="13" t="s">
        <v>4360</v>
      </c>
      <c r="X1774" s="16">
        <v>2</v>
      </c>
      <c r="Y1774" t="s">
        <v>25</v>
      </c>
      <c r="Z1774" s="13"/>
    </row>
    <row r="1775" spans="1:26" customFormat="1" hidden="1">
      <c r="A1775">
        <v>1774</v>
      </c>
      <c r="B1775">
        <v>122829</v>
      </c>
      <c r="C1775" t="s">
        <v>4361</v>
      </c>
      <c r="D1775" t="s">
        <v>35</v>
      </c>
      <c r="E1775" t="s">
        <v>431</v>
      </c>
      <c r="F1775" t="s">
        <v>4362</v>
      </c>
      <c r="G1775" t="s">
        <v>4004</v>
      </c>
      <c r="H1775">
        <v>120</v>
      </c>
      <c r="I1775" s="10">
        <v>41640</v>
      </c>
      <c r="J1775" s="10">
        <v>43934</v>
      </c>
      <c r="K1775" s="10">
        <v>45291</v>
      </c>
      <c r="L1775" s="11">
        <v>98197848.829999998</v>
      </c>
      <c r="M1775" s="11">
        <v>52594092.270000003</v>
      </c>
      <c r="N1775" s="11">
        <v>44704978.43</v>
      </c>
      <c r="O1775" s="11">
        <v>6837231.9900000002</v>
      </c>
      <c r="P1775" s="11">
        <v>1051881.8500000001</v>
      </c>
      <c r="Q1775" s="11">
        <v>45603756.560000002</v>
      </c>
      <c r="R1775" s="12">
        <f>Table7[[#This Row],[Solicitat beneficiar]]/Table7[[#This Row],[Valoare totala eligibila, LEI]]</f>
        <v>3.530064119119742E-2</v>
      </c>
      <c r="S1775" s="11">
        <f>Table7[[#This Row],[Valoare totala eligibila, LEI]]-Table7[[#This Row],[Solicitat beneficiar]]</f>
        <v>50737487.090000004</v>
      </c>
      <c r="T1775" s="11" t="e">
        <f>Table7[[#This Row],[Necesar de finantare lei - valoare eligibila cf. art 6. lit b) - OUG 36/2023]]/#REF!</f>
        <v>#REF!</v>
      </c>
      <c r="U1775" s="11">
        <v>1856605.18</v>
      </c>
      <c r="V1775" s="13">
        <v>35</v>
      </c>
      <c r="W1775" s="13" t="s">
        <v>4363</v>
      </c>
      <c r="X1775" s="16">
        <v>0</v>
      </c>
      <c r="Y1775" t="s">
        <v>19</v>
      </c>
      <c r="Z1775" s="13"/>
    </row>
    <row r="1776" spans="1:26" customFormat="1" hidden="1">
      <c r="A1776">
        <v>1775</v>
      </c>
      <c r="B1776">
        <v>125997</v>
      </c>
      <c r="C1776" t="s">
        <v>4364</v>
      </c>
      <c r="D1776" t="s">
        <v>35</v>
      </c>
      <c r="E1776" t="s">
        <v>2251</v>
      </c>
      <c r="F1776" t="s">
        <v>4365</v>
      </c>
      <c r="G1776" t="s">
        <v>4089</v>
      </c>
      <c r="H1776">
        <v>80</v>
      </c>
      <c r="I1776" s="10">
        <v>42856</v>
      </c>
      <c r="J1776" s="10">
        <v>43822</v>
      </c>
      <c r="K1776" s="10">
        <v>45291</v>
      </c>
      <c r="L1776" s="11">
        <v>18307980.25</v>
      </c>
      <c r="M1776" s="11">
        <v>18307980.25</v>
      </c>
      <c r="N1776" s="11">
        <v>15561783.220000001</v>
      </c>
      <c r="O1776" s="11">
        <v>2380037.39</v>
      </c>
      <c r="P1776" s="11">
        <v>366159.64</v>
      </c>
      <c r="Q1776" s="11">
        <v>0</v>
      </c>
      <c r="R1776" s="12">
        <f>Table7[[#This Row],[Solicitat beneficiar]]/Table7[[#This Row],[Valoare totala eligibila, LEI]]</f>
        <v>1.0210301597851025E-2</v>
      </c>
      <c r="S1776" s="11">
        <f>Table7[[#This Row],[Valoare totala eligibila, LEI]]-Table7[[#This Row],[Solicitat beneficiar]]</f>
        <v>18121050.25</v>
      </c>
      <c r="T1776" s="11" t="e">
        <f>Table7[[#This Row],[Necesar de finantare lei - valoare eligibila cf. art 6. lit b) - OUG 36/2023]]/#REF!</f>
        <v>#REF!</v>
      </c>
      <c r="U1776" s="11">
        <v>186930</v>
      </c>
      <c r="V1776" s="13">
        <v>1.02</v>
      </c>
      <c r="W1776" s="13" t="s">
        <v>4366</v>
      </c>
      <c r="X1776" s="16">
        <v>4</v>
      </c>
      <c r="Y1776" t="s">
        <v>20</v>
      </c>
      <c r="Z1776" s="13"/>
    </row>
    <row r="1777" spans="1:26" customFormat="1" hidden="1">
      <c r="A1777">
        <v>1776</v>
      </c>
      <c r="B1777">
        <v>121931</v>
      </c>
      <c r="C1777" t="s">
        <v>4367</v>
      </c>
      <c r="D1777" t="s">
        <v>35</v>
      </c>
      <c r="E1777" t="s">
        <v>2251</v>
      </c>
      <c r="F1777" t="s">
        <v>4368</v>
      </c>
      <c r="G1777" t="s">
        <v>4369</v>
      </c>
      <c r="H1777">
        <v>89</v>
      </c>
      <c r="I1777" s="10">
        <v>42583</v>
      </c>
      <c r="J1777" s="10">
        <v>44187</v>
      </c>
      <c r="K1777" s="10">
        <v>45291</v>
      </c>
      <c r="L1777" s="11">
        <v>14767235.619999999</v>
      </c>
      <c r="M1777" s="11">
        <v>12216069.25</v>
      </c>
      <c r="N1777" s="11">
        <v>10383658.880000001</v>
      </c>
      <c r="O1777" s="11">
        <v>1588088.99</v>
      </c>
      <c r="P1777" s="11">
        <v>244321.38</v>
      </c>
      <c r="Q1777" s="11">
        <v>2551166.37</v>
      </c>
      <c r="R1777" s="12">
        <f>Table7[[#This Row],[Solicitat beneficiar]]/Table7[[#This Row],[Valoare totala eligibila, LEI]]</f>
        <v>0.2512355265176644</v>
      </c>
      <c r="S1777" s="11">
        <f>Table7[[#This Row],[Valoare totala eligibila, LEI]]-Table7[[#This Row],[Solicitat beneficiar]]</f>
        <v>9146958.6600000001</v>
      </c>
      <c r="T1777" s="11" t="e">
        <f>Table7[[#This Row],[Necesar de finantare lei - valoare eligibila cf. art 6. lit b) - OUG 36/2023]]/#REF!</f>
        <v>#REF!</v>
      </c>
      <c r="U1777" s="11">
        <v>3069110.59</v>
      </c>
      <c r="V1777" s="13">
        <v>25</v>
      </c>
      <c r="W1777" s="13" t="s">
        <v>4370</v>
      </c>
      <c r="X1777" s="16">
        <v>6.1</v>
      </c>
      <c r="Y1777" t="s">
        <v>11</v>
      </c>
      <c r="Z1777" s="13"/>
    </row>
    <row r="1778" spans="1:26" customFormat="1" hidden="1">
      <c r="A1778">
        <v>1777</v>
      </c>
      <c r="B1778">
        <v>122038</v>
      </c>
      <c r="C1778" t="s">
        <v>4371</v>
      </c>
      <c r="D1778" t="s">
        <v>35</v>
      </c>
      <c r="E1778" t="s">
        <v>335</v>
      </c>
      <c r="F1778" t="s">
        <v>4372</v>
      </c>
      <c r="G1778" t="s">
        <v>4373</v>
      </c>
      <c r="H1778">
        <v>98</v>
      </c>
      <c r="I1778" s="10">
        <v>42297</v>
      </c>
      <c r="J1778" s="10">
        <v>44274</v>
      </c>
      <c r="K1778" s="10">
        <v>45260</v>
      </c>
      <c r="L1778" s="11">
        <v>10685808.689999999</v>
      </c>
      <c r="M1778" s="11">
        <v>5942422.2699999996</v>
      </c>
      <c r="N1778" s="11">
        <v>5051058.9400000004</v>
      </c>
      <c r="O1778" s="11">
        <v>772514.88</v>
      </c>
      <c r="P1778" s="11">
        <v>118848.45</v>
      </c>
      <c r="Q1778" s="11">
        <v>4743386.42</v>
      </c>
      <c r="R1778" s="12">
        <f>Table7[[#This Row],[Solicitat beneficiar]]/Table7[[#This Row],[Valoare totala eligibila, LEI]]</f>
        <v>3.5082368860333488E-2</v>
      </c>
      <c r="S1778" s="11">
        <f>Table7[[#This Row],[Valoare totala eligibila, LEI]]-Table7[[#This Row],[Solicitat beneficiar]]</f>
        <v>5733948.0199999996</v>
      </c>
      <c r="T1778" s="11" t="e">
        <f>Table7[[#This Row],[Necesar de finantare lei - valoare eligibila cf. art 6. lit b) - OUG 36/2023]]/#REF!</f>
        <v>#REF!</v>
      </c>
      <c r="U1778" s="11">
        <v>208474.25000000023</v>
      </c>
      <c r="V1778" s="13">
        <v>24.56</v>
      </c>
      <c r="W1778" s="13" t="s">
        <v>4374</v>
      </c>
      <c r="X1778" s="16">
        <v>6.1</v>
      </c>
      <c r="Y1778" t="s">
        <v>21</v>
      </c>
      <c r="Z1778" s="13"/>
    </row>
    <row r="1779" spans="1:26" customFormat="1" hidden="1">
      <c r="A1779">
        <v>1778</v>
      </c>
      <c r="B1779">
        <v>122231</v>
      </c>
      <c r="C1779" t="s">
        <v>4375</v>
      </c>
      <c r="D1779" t="s">
        <v>35</v>
      </c>
      <c r="E1779" t="s">
        <v>335</v>
      </c>
      <c r="F1779" t="s">
        <v>4376</v>
      </c>
      <c r="G1779" t="s">
        <v>4377</v>
      </c>
      <c r="H1779">
        <v>71</v>
      </c>
      <c r="I1779" s="10">
        <v>43152</v>
      </c>
      <c r="J1779" s="10">
        <v>44249</v>
      </c>
      <c r="K1779" s="10">
        <v>45291</v>
      </c>
      <c r="L1779" s="11">
        <v>8376138.2699999996</v>
      </c>
      <c r="M1779" s="11">
        <v>7145582.9100000001</v>
      </c>
      <c r="N1779" s="11">
        <v>6073745.5</v>
      </c>
      <c r="O1779" s="11">
        <v>928925.75</v>
      </c>
      <c r="P1779" s="11">
        <v>142911.66</v>
      </c>
      <c r="Q1779" s="11">
        <v>1230555.3600000001</v>
      </c>
      <c r="R1779" s="12">
        <f>Table7[[#This Row],[Solicitat beneficiar]]/Table7[[#This Row],[Valoare totala eligibila, LEI]]</f>
        <v>0.62856141571240964</v>
      </c>
      <c r="S1779" s="11">
        <f>Table7[[#This Row],[Valoare totala eligibila, LEI]]-Table7[[#This Row],[Solicitat beneficiar]]</f>
        <v>2654145.2000000002</v>
      </c>
      <c r="T1779" s="11" t="e">
        <f>Table7[[#This Row],[Necesar de finantare lei - valoare eligibila cf. art 6. lit b) - OUG 36/2023]]/#REF!</f>
        <v>#REF!</v>
      </c>
      <c r="U1779" s="11">
        <v>4491437.71</v>
      </c>
      <c r="V1779" s="13">
        <v>74.14</v>
      </c>
      <c r="W1779" s="13" t="s">
        <v>4378</v>
      </c>
      <c r="X1779" s="16">
        <v>4</v>
      </c>
      <c r="Y1779" t="s">
        <v>20</v>
      </c>
      <c r="Z1779" s="13"/>
    </row>
    <row r="1780" spans="1:26" customFormat="1" hidden="1">
      <c r="A1780">
        <v>1779</v>
      </c>
      <c r="B1780">
        <v>122926</v>
      </c>
      <c r="C1780" t="s">
        <v>4379</v>
      </c>
      <c r="D1780" t="s">
        <v>35</v>
      </c>
      <c r="E1780" t="s">
        <v>2251</v>
      </c>
      <c r="F1780" t="s">
        <v>4380</v>
      </c>
      <c r="G1780" t="s">
        <v>4381</v>
      </c>
      <c r="H1780">
        <v>94</v>
      </c>
      <c r="I1780" s="10">
        <v>42454</v>
      </c>
      <c r="J1780" s="10">
        <v>44343</v>
      </c>
      <c r="K1780" s="10">
        <v>45291</v>
      </c>
      <c r="L1780" s="11">
        <v>8958798.7699999996</v>
      </c>
      <c r="M1780" s="11">
        <v>6676200.2999999998</v>
      </c>
      <c r="N1780" s="11">
        <v>5674770.25</v>
      </c>
      <c r="O1780" s="11">
        <v>867906.03</v>
      </c>
      <c r="P1780" s="11">
        <v>133524.01999999999</v>
      </c>
      <c r="Q1780" s="11">
        <v>2282598.4700000002</v>
      </c>
      <c r="R1780" s="12">
        <f>Table7[[#This Row],[Solicitat beneficiar]]/Table7[[#This Row],[Valoare totala eligibila, LEI]]</f>
        <v>0.26348717098856367</v>
      </c>
      <c r="S1780" s="11">
        <f>Table7[[#This Row],[Valoare totala eligibila, LEI]]-Table7[[#This Row],[Solicitat beneficiar]]</f>
        <v>4917107.17</v>
      </c>
      <c r="T1780" s="11" t="e">
        <f>Table7[[#This Row],[Necesar de finantare lei - valoare eligibila cf. art 6. lit b) - OUG 36/2023]]/#REF!</f>
        <v>#REF!</v>
      </c>
      <c r="U1780" s="11">
        <v>1759093.1300000001</v>
      </c>
      <c r="V1780" s="13">
        <v>41.44</v>
      </c>
      <c r="W1780" s="13" t="s">
        <v>4382</v>
      </c>
      <c r="X1780" s="16">
        <v>6.1</v>
      </c>
      <c r="Y1780" t="s">
        <v>11</v>
      </c>
      <c r="Z1780" s="13"/>
    </row>
    <row r="1781" spans="1:26" customFormat="1" hidden="1">
      <c r="A1781">
        <v>1780</v>
      </c>
      <c r="B1781">
        <v>127227</v>
      </c>
      <c r="C1781" t="s">
        <v>4383</v>
      </c>
      <c r="D1781" t="s">
        <v>35</v>
      </c>
      <c r="E1781" t="s">
        <v>2251</v>
      </c>
      <c r="F1781" t="s">
        <v>4384</v>
      </c>
      <c r="G1781" t="s">
        <v>4089</v>
      </c>
      <c r="H1781">
        <v>64</v>
      </c>
      <c r="I1781" s="10">
        <v>43344</v>
      </c>
      <c r="J1781" s="10">
        <v>44033</v>
      </c>
      <c r="K1781" s="10">
        <v>45291</v>
      </c>
      <c r="L1781" s="11">
        <v>6269019.96</v>
      </c>
      <c r="M1781" s="11">
        <v>6269019.96</v>
      </c>
      <c r="N1781" s="11">
        <v>5328666.9800000004</v>
      </c>
      <c r="O1781" s="11">
        <v>814972.58</v>
      </c>
      <c r="P1781" s="11">
        <v>125380.4</v>
      </c>
      <c r="Q1781" s="11">
        <v>0</v>
      </c>
      <c r="R1781" s="12">
        <f>Table7[[#This Row],[Solicitat beneficiar]]/Table7[[#This Row],[Valoare totala eligibila, LEI]]</f>
        <v>0.48959742345436719</v>
      </c>
      <c r="S1781" s="11">
        <f>Table7[[#This Row],[Valoare totala eligibila, LEI]]-Table7[[#This Row],[Solicitat beneficiar]]</f>
        <v>3199723.94</v>
      </c>
      <c r="T1781" s="11" t="e">
        <f>Table7[[#This Row],[Necesar de finantare lei - valoare eligibila cf. art 6. lit b) - OUG 36/2023]]/#REF!</f>
        <v>#REF!</v>
      </c>
      <c r="U1781" s="11">
        <v>3069296.02</v>
      </c>
      <c r="V1781" s="13">
        <v>76.209999999999994</v>
      </c>
      <c r="W1781" s="13" t="s">
        <v>4385</v>
      </c>
      <c r="X1781" s="16">
        <v>4</v>
      </c>
      <c r="Y1781" t="s">
        <v>20</v>
      </c>
      <c r="Z1781" s="13"/>
    </row>
    <row r="1782" spans="1:26" customFormat="1" hidden="1">
      <c r="A1782">
        <v>1781</v>
      </c>
      <c r="B1782">
        <v>127234</v>
      </c>
      <c r="C1782" t="s">
        <v>4386</v>
      </c>
      <c r="D1782" t="s">
        <v>35</v>
      </c>
      <c r="E1782" t="s">
        <v>2251</v>
      </c>
      <c r="F1782" t="s">
        <v>4387</v>
      </c>
      <c r="G1782" t="s">
        <v>4089</v>
      </c>
      <c r="H1782">
        <v>64</v>
      </c>
      <c r="I1782" s="10">
        <v>43344</v>
      </c>
      <c r="J1782" s="10">
        <v>43969</v>
      </c>
      <c r="K1782" s="10">
        <v>45291</v>
      </c>
      <c r="L1782" s="11">
        <v>7504102.1699999999</v>
      </c>
      <c r="M1782" s="11">
        <v>6182169.1200000001</v>
      </c>
      <c r="N1782" s="11">
        <v>5254843.76</v>
      </c>
      <c r="O1782" s="11">
        <v>803681.98</v>
      </c>
      <c r="P1782" s="11">
        <v>123643.38</v>
      </c>
      <c r="Q1782" s="11">
        <v>1321933.05</v>
      </c>
      <c r="R1782" s="12">
        <f>Table7[[#This Row],[Solicitat beneficiar]]/Table7[[#This Row],[Valoare totala eligibila, LEI]]</f>
        <v>8.0012369509554915E-3</v>
      </c>
      <c r="S1782" s="11">
        <f>Table7[[#This Row],[Valoare totala eligibila, LEI]]-Table7[[#This Row],[Solicitat beneficiar]]</f>
        <v>6132704.1200000001</v>
      </c>
      <c r="T1782" s="11" t="e">
        <f>Table7[[#This Row],[Necesar de finantare lei - valoare eligibila cf. art 6. lit b) - OUG 36/2023]]/#REF!</f>
        <v>#REF!</v>
      </c>
      <c r="U1782" s="11">
        <v>49465</v>
      </c>
      <c r="V1782" s="13">
        <v>4.63</v>
      </c>
      <c r="W1782" s="13" t="s">
        <v>4388</v>
      </c>
      <c r="X1782" s="16">
        <v>4</v>
      </c>
      <c r="Y1782" t="s">
        <v>20</v>
      </c>
      <c r="Z1782" s="13"/>
    </row>
    <row r="1783" spans="1:26" customFormat="1" hidden="1">
      <c r="A1783">
        <v>1782</v>
      </c>
      <c r="B1783">
        <v>127261</v>
      </c>
      <c r="C1783" t="s">
        <v>4389</v>
      </c>
      <c r="D1783" t="s">
        <v>35</v>
      </c>
      <c r="E1783" t="s">
        <v>431</v>
      </c>
      <c r="F1783" t="s">
        <v>4390</v>
      </c>
      <c r="G1783" t="s">
        <v>4004</v>
      </c>
      <c r="H1783">
        <v>72</v>
      </c>
      <c r="I1783" s="10">
        <v>43101</v>
      </c>
      <c r="J1783" s="10">
        <v>44077</v>
      </c>
      <c r="K1783" s="10">
        <v>45291</v>
      </c>
      <c r="L1783" s="11">
        <v>65554957.340000004</v>
      </c>
      <c r="M1783" s="11">
        <v>60028702.729999997</v>
      </c>
      <c r="N1783" s="11">
        <v>51024397.340000004</v>
      </c>
      <c r="O1783" s="11">
        <v>7803731.3399999999</v>
      </c>
      <c r="P1783" s="11">
        <v>1200574.05</v>
      </c>
      <c r="Q1783" s="11">
        <v>5526254.6100000003</v>
      </c>
      <c r="R1783" s="12">
        <f>Table7[[#This Row],[Solicitat beneficiar]]/Table7[[#This Row],[Valoare totala eligibila, LEI]]</f>
        <v>4.4508397791257752E-2</v>
      </c>
      <c r="S1783" s="11">
        <f>Table7[[#This Row],[Valoare totala eligibila, LEI]]-Table7[[#This Row],[Solicitat beneficiar]]</f>
        <v>57356921.349999994</v>
      </c>
      <c r="T1783" s="11" t="e">
        <f>Table7[[#This Row],[Necesar de finantare lei - valoare eligibila cf. art 6. lit b) - OUG 36/2023]]/#REF!</f>
        <v>#REF!</v>
      </c>
      <c r="U1783" s="11">
        <v>2671781.38</v>
      </c>
      <c r="V1783" s="13">
        <v>4.33</v>
      </c>
      <c r="W1783" s="13" t="s">
        <v>4391</v>
      </c>
      <c r="X1783" s="16">
        <v>0</v>
      </c>
      <c r="Y1783" t="s">
        <v>19</v>
      </c>
      <c r="Z1783" s="13"/>
    </row>
    <row r="1784" spans="1:26" customFormat="1" hidden="1">
      <c r="A1784">
        <v>1783</v>
      </c>
      <c r="B1784">
        <v>123323</v>
      </c>
      <c r="C1784" t="s">
        <v>4392</v>
      </c>
      <c r="D1784" t="s">
        <v>35</v>
      </c>
      <c r="E1784" t="s">
        <v>431</v>
      </c>
      <c r="F1784" t="s">
        <v>4393</v>
      </c>
      <c r="G1784" t="s">
        <v>4296</v>
      </c>
      <c r="H1784">
        <v>70</v>
      </c>
      <c r="I1784" s="10">
        <v>43160</v>
      </c>
      <c r="J1784" s="10">
        <v>43640</v>
      </c>
      <c r="K1784" s="10">
        <v>45291</v>
      </c>
      <c r="L1784" s="11">
        <v>31426566.510000002</v>
      </c>
      <c r="M1784" s="11">
        <v>22755436.289999999</v>
      </c>
      <c r="N1784" s="11">
        <v>19342120.859999999</v>
      </c>
      <c r="O1784" s="11">
        <v>2958206.69</v>
      </c>
      <c r="P1784" s="11">
        <v>455108.74</v>
      </c>
      <c r="Q1784" s="11">
        <v>8671130.2200000007</v>
      </c>
      <c r="R1784" s="12">
        <f>Table7[[#This Row],[Solicitat beneficiar]]/Table7[[#This Row],[Valoare totala eligibila, LEI]]</f>
        <v>1.9747852525133898E-2</v>
      </c>
      <c r="S1784" s="11">
        <f>Table7[[#This Row],[Valoare totala eligibila, LEI]]-Table7[[#This Row],[Solicitat beneficiar]]</f>
        <v>22306065.289999999</v>
      </c>
      <c r="T1784" s="11" t="e">
        <f>Table7[[#This Row],[Necesar de finantare lei - valoare eligibila cf. art 6. lit b) - OUG 36/2023]]/#REF!</f>
        <v>#REF!</v>
      </c>
      <c r="U1784" s="11">
        <v>449371</v>
      </c>
      <c r="V1784" s="13">
        <v>22.22</v>
      </c>
      <c r="W1784" s="13" t="s">
        <v>4394</v>
      </c>
      <c r="X1784" s="16">
        <v>6.1</v>
      </c>
      <c r="Y1784" t="s">
        <v>21</v>
      </c>
      <c r="Z1784" s="13"/>
    </row>
    <row r="1785" spans="1:26" customFormat="1" hidden="1">
      <c r="A1785">
        <v>1784</v>
      </c>
      <c r="B1785">
        <v>127395</v>
      </c>
      <c r="C1785" t="s">
        <v>4395</v>
      </c>
      <c r="D1785" t="s">
        <v>35</v>
      </c>
      <c r="E1785" t="s">
        <v>335</v>
      </c>
      <c r="F1785" t="s">
        <v>4396</v>
      </c>
      <c r="G1785" t="s">
        <v>4008</v>
      </c>
      <c r="H1785">
        <v>88</v>
      </c>
      <c r="I1785" s="10">
        <v>42522</v>
      </c>
      <c r="J1785" s="10">
        <v>43944</v>
      </c>
      <c r="K1785" s="10">
        <v>45199</v>
      </c>
      <c r="L1785" s="11">
        <v>122743134.13</v>
      </c>
      <c r="M1785" s="11">
        <v>112782989.27</v>
      </c>
      <c r="N1785" s="11">
        <v>95865540.890000001</v>
      </c>
      <c r="O1785" s="11">
        <v>14661788.6</v>
      </c>
      <c r="P1785" s="11">
        <v>2255659.7799999998</v>
      </c>
      <c r="Q1785" s="11">
        <v>9960144.8599999994</v>
      </c>
      <c r="R1785" s="12">
        <f>Table7[[#This Row],[Solicitat beneficiar]]/Table7[[#This Row],[Valoare totala eligibila, LEI]]</f>
        <v>0.85624251028507958</v>
      </c>
      <c r="S1785" s="11">
        <f>Table7[[#This Row],[Valoare totala eligibila, LEI]]-Table7[[#This Row],[Solicitat beneficiar]]</f>
        <v>16213399.420000002</v>
      </c>
      <c r="T1785" s="11" t="e">
        <f>Table7[[#This Row],[Necesar de finantare lei - valoare eligibila cf. art 6. lit b) - OUG 36/2023]]/#REF!</f>
        <v>#REF!</v>
      </c>
      <c r="U1785" s="11">
        <v>96569589.849999994</v>
      </c>
      <c r="V1785" s="13">
        <v>95.31</v>
      </c>
      <c r="W1785" s="13" t="s">
        <v>4397</v>
      </c>
      <c r="X1785" s="16">
        <v>2</v>
      </c>
      <c r="Y1785" t="s">
        <v>25</v>
      </c>
      <c r="Z1785" s="13"/>
    </row>
    <row r="1786" spans="1:26" customFormat="1" hidden="1">
      <c r="A1786">
        <v>1785</v>
      </c>
      <c r="B1786">
        <v>127644</v>
      </c>
      <c r="C1786" t="s">
        <v>4398</v>
      </c>
      <c r="D1786" t="s">
        <v>35</v>
      </c>
      <c r="E1786" t="s">
        <v>431</v>
      </c>
      <c r="F1786" t="s">
        <v>4399</v>
      </c>
      <c r="G1786" t="s">
        <v>4004</v>
      </c>
      <c r="H1786">
        <v>120</v>
      </c>
      <c r="I1786" s="10">
        <v>41640</v>
      </c>
      <c r="J1786" s="10">
        <v>43992</v>
      </c>
      <c r="K1786" s="10">
        <v>45291</v>
      </c>
      <c r="L1786" s="11">
        <v>50444649</v>
      </c>
      <c r="M1786" s="11">
        <v>37949665</v>
      </c>
      <c r="N1786" s="11">
        <v>32257215.25</v>
      </c>
      <c r="O1786" s="11">
        <v>4933456.45</v>
      </c>
      <c r="P1786" s="11">
        <v>758993.3</v>
      </c>
      <c r="Q1786" s="11">
        <v>12494984</v>
      </c>
      <c r="R1786" s="12">
        <f>Table7[[#This Row],[Solicitat beneficiar]]/Table7[[#This Row],[Valoare totala eligibila, LEI]]</f>
        <v>3.132043458091132E-4</v>
      </c>
      <c r="S1786" s="11">
        <f>Table7[[#This Row],[Valoare totala eligibila, LEI]]-Table7[[#This Row],[Solicitat beneficiar]]</f>
        <v>37937779</v>
      </c>
      <c r="T1786" s="11" t="e">
        <f>Table7[[#This Row],[Necesar de finantare lei - valoare eligibila cf. art 6. lit b) - OUG 36/2023]]/#REF!</f>
        <v>#REF!</v>
      </c>
      <c r="U1786" s="11">
        <v>11886</v>
      </c>
      <c r="V1786" s="13">
        <v>4.42</v>
      </c>
      <c r="W1786" s="13" t="s">
        <v>4400</v>
      </c>
      <c r="X1786" s="16">
        <v>0</v>
      </c>
      <c r="Y1786" t="s">
        <v>19</v>
      </c>
      <c r="Z1786" s="13"/>
    </row>
    <row r="1787" spans="1:26" customFormat="1" hidden="1">
      <c r="A1787">
        <v>1786</v>
      </c>
      <c r="B1787">
        <v>127645</v>
      </c>
      <c r="C1787" t="s">
        <v>4401</v>
      </c>
      <c r="D1787" t="s">
        <v>35</v>
      </c>
      <c r="E1787" t="s">
        <v>431</v>
      </c>
      <c r="F1787" t="s">
        <v>4402</v>
      </c>
      <c r="G1787" t="s">
        <v>4004</v>
      </c>
      <c r="H1787">
        <v>120</v>
      </c>
      <c r="I1787" s="10">
        <v>41640</v>
      </c>
      <c r="J1787" s="10">
        <v>44013</v>
      </c>
      <c r="K1787" s="10">
        <v>45291</v>
      </c>
      <c r="L1787" s="11">
        <v>92711199.230000004</v>
      </c>
      <c r="M1787" s="11">
        <v>87648225.230000004</v>
      </c>
      <c r="N1787" s="11">
        <v>74500991.450000003</v>
      </c>
      <c r="O1787" s="11">
        <v>11394269.279999999</v>
      </c>
      <c r="P1787" s="11">
        <v>1752964.5</v>
      </c>
      <c r="Q1787" s="11">
        <v>5062974</v>
      </c>
      <c r="R1787" s="12">
        <f>Table7[[#This Row],[Solicitat beneficiar]]/Table7[[#This Row],[Valoare totala eligibila, LEI]]</f>
        <v>7.0346788469706475E-2</v>
      </c>
      <c r="S1787" s="11">
        <f>Table7[[#This Row],[Valoare totala eligibila, LEI]]-Table7[[#This Row],[Solicitat beneficiar]]</f>
        <v>81482454.070000008</v>
      </c>
      <c r="T1787" s="11" t="e">
        <f>Table7[[#This Row],[Necesar de finantare lei - valoare eligibila cf. art 6. lit b) - OUG 36/2023]]/#REF!</f>
        <v>#REF!</v>
      </c>
      <c r="U1787" s="11">
        <v>6165771.1600000001</v>
      </c>
      <c r="V1787" s="13">
        <v>12.24</v>
      </c>
      <c r="W1787" s="13" t="s">
        <v>4403</v>
      </c>
      <c r="X1787" s="16">
        <v>6.1</v>
      </c>
      <c r="Y1787" t="s">
        <v>11</v>
      </c>
      <c r="Z1787" s="13"/>
    </row>
    <row r="1788" spans="1:26" customFormat="1" hidden="1">
      <c r="A1788">
        <v>1787</v>
      </c>
      <c r="B1788">
        <v>123324</v>
      </c>
      <c r="C1788" t="s">
        <v>4404</v>
      </c>
      <c r="D1788" t="s">
        <v>35</v>
      </c>
      <c r="E1788" t="s">
        <v>431</v>
      </c>
      <c r="F1788" t="s">
        <v>4405</v>
      </c>
      <c r="G1788" t="s">
        <v>4296</v>
      </c>
      <c r="H1788">
        <v>78</v>
      </c>
      <c r="I1788" s="10">
        <v>42917</v>
      </c>
      <c r="J1788" s="10">
        <v>43781</v>
      </c>
      <c r="K1788" s="10">
        <v>45291</v>
      </c>
      <c r="L1788" s="11">
        <v>22454779.949999999</v>
      </c>
      <c r="M1788" s="11">
        <v>22454779.949999999</v>
      </c>
      <c r="N1788" s="11">
        <v>19086562.949999999</v>
      </c>
      <c r="O1788" s="11">
        <v>2919121.35</v>
      </c>
      <c r="P1788" s="11">
        <v>449095.65</v>
      </c>
      <c r="Q1788" s="11">
        <v>0</v>
      </c>
      <c r="R1788" s="12">
        <f>Table7[[#This Row],[Solicitat beneficiar]]/Table7[[#This Row],[Valoare totala eligibila, LEI]]</f>
        <v>0.23570074308387959</v>
      </c>
      <c r="S1788" s="11">
        <f>Table7[[#This Row],[Valoare totala eligibila, LEI]]-Table7[[#This Row],[Solicitat beneficiar]]</f>
        <v>17162171.629999999</v>
      </c>
      <c r="T1788" s="11" t="e">
        <f>Table7[[#This Row],[Necesar de finantare lei - valoare eligibila cf. art 6. lit b) - OUG 36/2023]]/#REF!</f>
        <v>#REF!</v>
      </c>
      <c r="U1788" s="11">
        <v>5292608.32</v>
      </c>
      <c r="V1788" s="13">
        <v>31.44</v>
      </c>
      <c r="W1788" s="13" t="s">
        <v>4406</v>
      </c>
      <c r="X1788" s="16">
        <v>6.1</v>
      </c>
      <c r="Y1788" t="s">
        <v>11</v>
      </c>
      <c r="Z1788" s="13"/>
    </row>
    <row r="1789" spans="1:26" customFormat="1" hidden="1">
      <c r="A1789">
        <v>1788</v>
      </c>
      <c r="B1789">
        <v>128249</v>
      </c>
      <c r="C1789" t="s">
        <v>4407</v>
      </c>
      <c r="D1789" t="s">
        <v>35</v>
      </c>
      <c r="E1789" t="s">
        <v>431</v>
      </c>
      <c r="F1789" t="s">
        <v>4408</v>
      </c>
      <c r="G1789" t="s">
        <v>4004</v>
      </c>
      <c r="H1789">
        <v>63</v>
      </c>
      <c r="I1789" s="10">
        <v>43374</v>
      </c>
      <c r="J1789" s="10">
        <v>43956</v>
      </c>
      <c r="K1789" s="10">
        <v>45291</v>
      </c>
      <c r="L1789" s="11">
        <v>105002825</v>
      </c>
      <c r="M1789" s="11">
        <v>91245888.310000002</v>
      </c>
      <c r="N1789" s="11">
        <v>77559005.069999993</v>
      </c>
      <c r="O1789" s="11">
        <v>11861965.470000001</v>
      </c>
      <c r="P1789" s="11">
        <v>1824917.77</v>
      </c>
      <c r="Q1789" s="11">
        <v>13756936.689999999</v>
      </c>
      <c r="R1789" s="12">
        <f>Table7[[#This Row],[Solicitat beneficiar]]/Table7[[#This Row],[Valoare totala eligibila, LEI]]</f>
        <v>2.3524454194663758E-2</v>
      </c>
      <c r="S1789" s="11">
        <f>Table7[[#This Row],[Valoare totala eligibila, LEI]]-Table7[[#This Row],[Solicitat beneficiar]]</f>
        <v>89099378.590000004</v>
      </c>
      <c r="T1789" s="11" t="e">
        <f>Table7[[#This Row],[Necesar de finantare lei - valoare eligibila cf. art 6. lit b) - OUG 36/2023]]/#REF!</f>
        <v>#REF!</v>
      </c>
      <c r="U1789" s="11">
        <v>2146509.7200000002</v>
      </c>
      <c r="V1789" s="13">
        <v>3.04</v>
      </c>
      <c r="W1789" s="13" t="s">
        <v>4409</v>
      </c>
      <c r="X1789" s="16">
        <v>0</v>
      </c>
      <c r="Y1789" t="s">
        <v>19</v>
      </c>
      <c r="Z1789" s="13"/>
    </row>
    <row r="1790" spans="1:26" customFormat="1" hidden="1">
      <c r="A1790">
        <v>1789</v>
      </c>
      <c r="B1790">
        <v>128356</v>
      </c>
      <c r="C1790" t="s">
        <v>4410</v>
      </c>
      <c r="D1790" t="s">
        <v>35</v>
      </c>
      <c r="E1790" t="s">
        <v>2251</v>
      </c>
      <c r="F1790" t="s">
        <v>4411</v>
      </c>
      <c r="G1790" t="s">
        <v>4089</v>
      </c>
      <c r="H1790">
        <v>62</v>
      </c>
      <c r="I1790" s="10">
        <v>43405</v>
      </c>
      <c r="J1790" s="10">
        <v>43885</v>
      </c>
      <c r="K1790" s="10">
        <v>45291</v>
      </c>
      <c r="L1790" s="11">
        <v>13276454.130000001</v>
      </c>
      <c r="M1790" s="11">
        <v>11748603.66</v>
      </c>
      <c r="N1790" s="11">
        <v>9986313.1099999994</v>
      </c>
      <c r="O1790" s="11">
        <v>1527318.48</v>
      </c>
      <c r="P1790" s="11">
        <v>234972.07</v>
      </c>
      <c r="Q1790" s="11">
        <v>1527850.47</v>
      </c>
      <c r="R1790" s="12">
        <f>Table7[[#This Row],[Solicitat beneficiar]]/Table7[[#This Row],[Valoare totala eligibila, LEI]]</f>
        <v>0.92745712472183262</v>
      </c>
      <c r="S1790" s="11">
        <f>Table7[[#This Row],[Valoare totala eligibila, LEI]]-Table7[[#This Row],[Solicitat beneficiar]]</f>
        <v>852277.49000000022</v>
      </c>
      <c r="T1790" s="11" t="e">
        <f>Table7[[#This Row],[Necesar de finantare lei - valoare eligibila cf. art 6. lit b) - OUG 36/2023]]/#REF!</f>
        <v>#REF!</v>
      </c>
      <c r="U1790" s="11">
        <v>10896326.17</v>
      </c>
      <c r="V1790" s="13">
        <v>99.07</v>
      </c>
      <c r="W1790" s="13" t="s">
        <v>4412</v>
      </c>
      <c r="X1790" s="16">
        <v>4</v>
      </c>
      <c r="Y1790" t="s">
        <v>20</v>
      </c>
      <c r="Z1790" s="13"/>
    </row>
    <row r="1791" spans="1:26" customFormat="1" hidden="1">
      <c r="A1791">
        <v>1790</v>
      </c>
      <c r="B1791">
        <v>128389</v>
      </c>
      <c r="C1791" t="s">
        <v>4413</v>
      </c>
      <c r="D1791" t="s">
        <v>35</v>
      </c>
      <c r="E1791" t="s">
        <v>2392</v>
      </c>
      <c r="F1791" t="s">
        <v>4414</v>
      </c>
      <c r="G1791" t="s">
        <v>4415</v>
      </c>
      <c r="H1791">
        <v>71</v>
      </c>
      <c r="I1791" s="10">
        <v>43136</v>
      </c>
      <c r="J1791" s="10">
        <v>43944</v>
      </c>
      <c r="K1791" s="10">
        <v>45291</v>
      </c>
      <c r="L1791" s="11">
        <v>13508340.119999999</v>
      </c>
      <c r="M1791" s="11">
        <v>13173243.960000001</v>
      </c>
      <c r="N1791" s="11">
        <v>11197257.359999999</v>
      </c>
      <c r="O1791" s="11">
        <v>1712521.72</v>
      </c>
      <c r="P1791" s="11">
        <v>263464.88</v>
      </c>
      <c r="Q1791" s="11">
        <v>335096.15999999997</v>
      </c>
      <c r="R1791" s="12">
        <f>Table7[[#This Row],[Solicitat beneficiar]]/Table7[[#This Row],[Valoare totala eligibila, LEI]]</f>
        <v>0.13879338115590473</v>
      </c>
      <c r="S1791" s="11">
        <f>Table7[[#This Row],[Valoare totala eligibila, LEI]]-Table7[[#This Row],[Solicitat beneficiar]]</f>
        <v>11344884.890000001</v>
      </c>
      <c r="T1791" s="11" t="e">
        <f>Table7[[#This Row],[Necesar de finantare lei - valoare eligibila cf. art 6. lit b) - OUG 36/2023]]/#REF!</f>
        <v>#REF!</v>
      </c>
      <c r="U1791" s="11">
        <v>1828359.07</v>
      </c>
      <c r="V1791" s="13">
        <v>64.11</v>
      </c>
      <c r="W1791" s="13" t="s">
        <v>4416</v>
      </c>
      <c r="X1791" s="16">
        <v>4</v>
      </c>
      <c r="Y1791" t="s">
        <v>20</v>
      </c>
      <c r="Z1791" s="13"/>
    </row>
    <row r="1792" spans="1:26" customFormat="1" hidden="1">
      <c r="A1792">
        <v>1791</v>
      </c>
      <c r="B1792">
        <v>123325</v>
      </c>
      <c r="C1792" t="s">
        <v>4417</v>
      </c>
      <c r="D1792" t="s">
        <v>35</v>
      </c>
      <c r="E1792" t="s">
        <v>431</v>
      </c>
      <c r="F1792" t="s">
        <v>4418</v>
      </c>
      <c r="G1792" t="s">
        <v>4296</v>
      </c>
      <c r="H1792">
        <v>70</v>
      </c>
      <c r="I1792" s="10">
        <v>43160</v>
      </c>
      <c r="J1792" s="10">
        <v>44042</v>
      </c>
      <c r="K1792" s="10">
        <v>45291</v>
      </c>
      <c r="L1792" s="11">
        <v>22998517.449999999</v>
      </c>
      <c r="M1792" s="11">
        <v>22998517.449999999</v>
      </c>
      <c r="N1792" s="11">
        <v>19548739.859999999</v>
      </c>
      <c r="O1792" s="11">
        <v>2989806.28</v>
      </c>
      <c r="P1792" s="11">
        <v>459971.31</v>
      </c>
      <c r="Q1792" s="11">
        <v>0</v>
      </c>
      <c r="R1792" s="12">
        <f>Table7[[#This Row],[Solicitat beneficiar]]/Table7[[#This Row],[Valoare totala eligibila, LEI]]</f>
        <v>0.63797480737176826</v>
      </c>
      <c r="S1792" s="11">
        <f>Table7[[#This Row],[Valoare totala eligibila, LEI]]-Table7[[#This Row],[Solicitat beneficiar]]</f>
        <v>8326042.709999999</v>
      </c>
      <c r="T1792" s="11" t="e">
        <f>Table7[[#This Row],[Necesar de finantare lei - valoare eligibila cf. art 6. lit b) - OUG 36/2023]]/#REF!</f>
        <v>#REF!</v>
      </c>
      <c r="U1792" s="11">
        <v>14672474.74</v>
      </c>
      <c r="V1792" s="13">
        <v>61.56</v>
      </c>
      <c r="W1792" s="13" t="s">
        <v>4419</v>
      </c>
      <c r="X1792" s="16">
        <v>6.1</v>
      </c>
      <c r="Y1792" t="s">
        <v>11</v>
      </c>
      <c r="Z1792" s="13"/>
    </row>
    <row r="1793" spans="1:26" customFormat="1" hidden="1">
      <c r="A1793">
        <v>1792</v>
      </c>
      <c r="B1793">
        <v>128391</v>
      </c>
      <c r="C1793" t="s">
        <v>4420</v>
      </c>
      <c r="D1793" t="s">
        <v>35</v>
      </c>
      <c r="E1793" t="s">
        <v>2392</v>
      </c>
      <c r="F1793" t="s">
        <v>4421</v>
      </c>
      <c r="G1793" t="s">
        <v>4415</v>
      </c>
      <c r="H1793">
        <v>71</v>
      </c>
      <c r="I1793" s="10">
        <v>43139</v>
      </c>
      <c r="J1793" s="10">
        <v>43951</v>
      </c>
      <c r="K1793" s="10">
        <v>45291</v>
      </c>
      <c r="L1793" s="11">
        <v>10135239.76</v>
      </c>
      <c r="M1793" s="11">
        <v>10135239.76</v>
      </c>
      <c r="N1793" s="11">
        <v>8614953.7899999991</v>
      </c>
      <c r="O1793" s="11">
        <v>1317581.1599999999</v>
      </c>
      <c r="P1793" s="11">
        <v>202704.81</v>
      </c>
      <c r="Q1793" s="11">
        <v>0</v>
      </c>
      <c r="R1793" s="12">
        <f>Table7[[#This Row],[Solicitat beneficiar]]/Table7[[#This Row],[Valoare totala eligibila, LEI]]</f>
        <v>0.32859478106712298</v>
      </c>
      <c r="S1793" s="11">
        <f>Table7[[#This Row],[Valoare totala eligibila, LEI]]-Table7[[#This Row],[Solicitat beneficiar]]</f>
        <v>6804852.8699999992</v>
      </c>
      <c r="T1793" s="11" t="e">
        <f>Table7[[#This Row],[Necesar de finantare lei - valoare eligibila cf. art 6. lit b) - OUG 36/2023]]/#REF!</f>
        <v>#REF!</v>
      </c>
      <c r="U1793" s="11">
        <v>3330386.89</v>
      </c>
      <c r="V1793" s="13">
        <v>69.3</v>
      </c>
      <c r="W1793" s="13" t="s">
        <v>4422</v>
      </c>
      <c r="X1793" s="16">
        <v>4</v>
      </c>
      <c r="Y1793" t="s">
        <v>20</v>
      </c>
      <c r="Z1793" s="13"/>
    </row>
    <row r="1794" spans="1:26" customFormat="1" hidden="1">
      <c r="A1794">
        <v>1793</v>
      </c>
      <c r="B1794">
        <v>128392</v>
      </c>
      <c r="C1794" t="s">
        <v>4423</v>
      </c>
      <c r="D1794" t="s">
        <v>35</v>
      </c>
      <c r="E1794" t="s">
        <v>2392</v>
      </c>
      <c r="F1794" t="s">
        <v>4424</v>
      </c>
      <c r="G1794" t="s">
        <v>4415</v>
      </c>
      <c r="H1794">
        <v>65</v>
      </c>
      <c r="I1794" s="10">
        <v>43313</v>
      </c>
      <c r="J1794" s="10">
        <v>44032</v>
      </c>
      <c r="K1794" s="10">
        <v>45291</v>
      </c>
      <c r="L1794" s="11">
        <v>8001755.4299999997</v>
      </c>
      <c r="M1794" s="11">
        <v>6968978.2300000004</v>
      </c>
      <c r="N1794" s="11">
        <v>5923631.5099999998</v>
      </c>
      <c r="O1794" s="11">
        <v>905967.16</v>
      </c>
      <c r="P1794" s="11">
        <v>139379.56</v>
      </c>
      <c r="Q1794" s="11">
        <v>1032777.2</v>
      </c>
      <c r="R1794" s="12">
        <f>Table7[[#This Row],[Solicitat beneficiar]]/Table7[[#This Row],[Valoare totala eligibila, LEI]]</f>
        <v>0.22291284873191516</v>
      </c>
      <c r="S1794" s="11">
        <f>Table7[[#This Row],[Valoare totala eligibila, LEI]]-Table7[[#This Row],[Solicitat beneficiar]]</f>
        <v>5415503.4400000004</v>
      </c>
      <c r="T1794" s="11" t="e">
        <f>Table7[[#This Row],[Necesar de finantare lei - valoare eligibila cf. art 6. lit b) - OUG 36/2023]]/#REF!</f>
        <v>#REF!</v>
      </c>
      <c r="U1794" s="11">
        <v>1553474.79</v>
      </c>
      <c r="V1794" s="13">
        <v>69.73</v>
      </c>
      <c r="W1794" s="13" t="s">
        <v>4425</v>
      </c>
      <c r="X1794" s="16">
        <v>4</v>
      </c>
      <c r="Y1794" t="s">
        <v>20</v>
      </c>
      <c r="Z1794" s="13"/>
    </row>
    <row r="1795" spans="1:26" customFormat="1" hidden="1">
      <c r="A1795">
        <v>1794</v>
      </c>
      <c r="B1795">
        <v>123418</v>
      </c>
      <c r="C1795" t="s">
        <v>4426</v>
      </c>
      <c r="D1795" t="s">
        <v>35</v>
      </c>
      <c r="E1795" t="s">
        <v>335</v>
      </c>
      <c r="F1795" t="s">
        <v>4427</v>
      </c>
      <c r="G1795" t="s">
        <v>3990</v>
      </c>
      <c r="H1795">
        <v>70</v>
      </c>
      <c r="I1795" s="10">
        <v>43166</v>
      </c>
      <c r="J1795" s="10">
        <v>44041</v>
      </c>
      <c r="K1795" s="10">
        <v>45291</v>
      </c>
      <c r="L1795" s="11">
        <v>18190095.960000001</v>
      </c>
      <c r="M1795" s="11">
        <v>18149195.57</v>
      </c>
      <c r="N1795" s="11">
        <v>15426816.23</v>
      </c>
      <c r="O1795" s="11">
        <v>2359395.4300000002</v>
      </c>
      <c r="P1795" s="11">
        <v>362983.91</v>
      </c>
      <c r="Q1795" s="11">
        <v>40900.39</v>
      </c>
      <c r="R1795" s="12">
        <f>Table7[[#This Row],[Solicitat beneficiar]]/Table7[[#This Row],[Valoare totala eligibila, LEI]]</f>
        <v>0.18463989035079861</v>
      </c>
      <c r="S1795" s="11">
        <f>Table7[[#This Row],[Valoare totala eligibila, LEI]]-Table7[[#This Row],[Solicitat beneficiar]]</f>
        <v>14798130.09</v>
      </c>
      <c r="T1795" s="11" t="e">
        <f>Table7[[#This Row],[Necesar de finantare lei - valoare eligibila cf. art 6. lit b) - OUG 36/2023]]/#REF!</f>
        <v>#REF!</v>
      </c>
      <c r="U1795" s="11">
        <v>3351065.48</v>
      </c>
      <c r="V1795" s="13">
        <v>35.44</v>
      </c>
      <c r="W1795" s="13" t="s">
        <v>4428</v>
      </c>
      <c r="X1795" s="16">
        <v>6.1</v>
      </c>
      <c r="Y1795" t="s">
        <v>11</v>
      </c>
      <c r="Z1795" s="13"/>
    </row>
    <row r="1796" spans="1:26" customFormat="1" hidden="1">
      <c r="A1796">
        <v>1795</v>
      </c>
      <c r="B1796">
        <v>128394</v>
      </c>
      <c r="C1796" t="s">
        <v>4429</v>
      </c>
      <c r="D1796" t="s">
        <v>35</v>
      </c>
      <c r="E1796" t="s">
        <v>2392</v>
      </c>
      <c r="F1796" t="s">
        <v>4430</v>
      </c>
      <c r="G1796" t="s">
        <v>4415</v>
      </c>
      <c r="H1796">
        <v>72</v>
      </c>
      <c r="I1796" s="10">
        <v>43125</v>
      </c>
      <c r="J1796" s="10">
        <v>43962</v>
      </c>
      <c r="K1796" s="10">
        <v>45291</v>
      </c>
      <c r="L1796" s="11">
        <v>7913940.3700000001</v>
      </c>
      <c r="M1796" s="11">
        <v>7913940.3700000001</v>
      </c>
      <c r="N1796" s="11">
        <v>6726849.3099999996</v>
      </c>
      <c r="O1796" s="11">
        <v>1028812.24</v>
      </c>
      <c r="P1796" s="11">
        <v>158278.82</v>
      </c>
      <c r="Q1796" s="11">
        <v>0</v>
      </c>
      <c r="R1796" s="12">
        <f>Table7[[#This Row],[Solicitat beneficiar]]/Table7[[#This Row],[Valoare totala eligibila, LEI]]</f>
        <v>1.3742837943571718E-2</v>
      </c>
      <c r="S1796" s="11">
        <f>Table7[[#This Row],[Valoare totala eligibila, LEI]]-Table7[[#This Row],[Solicitat beneficiar]]</f>
        <v>7805180.3700000001</v>
      </c>
      <c r="T1796" s="11" t="e">
        <f>Table7[[#This Row],[Necesar de finantare lei - valoare eligibila cf. art 6. lit b) - OUG 36/2023]]/#REF!</f>
        <v>#REF!</v>
      </c>
      <c r="U1796" s="11">
        <v>108760</v>
      </c>
      <c r="V1796" s="13">
        <v>2.96</v>
      </c>
      <c r="W1796" s="13" t="s">
        <v>4431</v>
      </c>
      <c r="X1796" s="16">
        <v>5</v>
      </c>
      <c r="Y1796" t="s">
        <v>21</v>
      </c>
      <c r="Z1796" s="13"/>
    </row>
    <row r="1797" spans="1:26" customFormat="1" hidden="1">
      <c r="A1797">
        <v>1796</v>
      </c>
      <c r="B1797">
        <v>128395</v>
      </c>
      <c r="C1797" t="s">
        <v>4432</v>
      </c>
      <c r="D1797" t="s">
        <v>35</v>
      </c>
      <c r="E1797" t="s">
        <v>2392</v>
      </c>
      <c r="F1797" t="s">
        <v>4433</v>
      </c>
      <c r="G1797" t="s">
        <v>4415</v>
      </c>
      <c r="H1797">
        <v>66</v>
      </c>
      <c r="I1797" s="10">
        <v>43306</v>
      </c>
      <c r="J1797" s="10">
        <v>43948</v>
      </c>
      <c r="K1797" s="10">
        <v>45291</v>
      </c>
      <c r="L1797" s="11">
        <v>4909908.6900000004</v>
      </c>
      <c r="M1797" s="11">
        <v>3805051.94</v>
      </c>
      <c r="N1797" s="11">
        <v>3234294.15</v>
      </c>
      <c r="O1797" s="11">
        <v>494656.75</v>
      </c>
      <c r="P1797" s="11">
        <v>76101.039999999994</v>
      </c>
      <c r="Q1797" s="11">
        <v>1104856.75</v>
      </c>
      <c r="R1797" s="12">
        <f>Table7[[#This Row],[Solicitat beneficiar]]/Table7[[#This Row],[Valoare totala eligibila, LEI]]</f>
        <v>4.3201242083439208E-2</v>
      </c>
      <c r="S1797" s="11">
        <f>Table7[[#This Row],[Valoare totala eligibila, LEI]]-Table7[[#This Row],[Solicitat beneficiar]]</f>
        <v>3640668.9699999997</v>
      </c>
      <c r="T1797" s="11" t="e">
        <f>Table7[[#This Row],[Necesar de finantare lei - valoare eligibila cf. art 6. lit b) - OUG 36/2023]]/#REF!</f>
        <v>#REF!</v>
      </c>
      <c r="U1797" s="11">
        <v>164382.97</v>
      </c>
      <c r="V1797" s="13">
        <v>53</v>
      </c>
      <c r="W1797" s="13" t="s">
        <v>4434</v>
      </c>
      <c r="X1797" s="16">
        <v>4</v>
      </c>
      <c r="Y1797" t="s">
        <v>20</v>
      </c>
      <c r="Z1797" s="13"/>
    </row>
    <row r="1798" spans="1:26" customFormat="1" hidden="1">
      <c r="A1798">
        <v>1797</v>
      </c>
      <c r="B1798">
        <v>128396</v>
      </c>
      <c r="C1798" t="s">
        <v>4435</v>
      </c>
      <c r="D1798" t="s">
        <v>35</v>
      </c>
      <c r="E1798" t="s">
        <v>2392</v>
      </c>
      <c r="F1798" t="s">
        <v>4436</v>
      </c>
      <c r="G1798" t="s">
        <v>4415</v>
      </c>
      <c r="H1798">
        <v>62</v>
      </c>
      <c r="I1798" s="10">
        <v>43354</v>
      </c>
      <c r="J1798" s="10">
        <v>43909</v>
      </c>
      <c r="K1798" s="10">
        <v>45230</v>
      </c>
      <c r="L1798" s="11">
        <v>4051758.08</v>
      </c>
      <c r="M1798" s="11">
        <v>4051758.08</v>
      </c>
      <c r="N1798" s="11">
        <v>3443994.39</v>
      </c>
      <c r="O1798" s="11">
        <v>526728.52</v>
      </c>
      <c r="P1798" s="11">
        <v>81035.17</v>
      </c>
      <c r="Q1798" s="11">
        <v>0</v>
      </c>
      <c r="R1798" s="12">
        <f>Table7[[#This Row],[Solicitat beneficiar]]/Table7[[#This Row],[Valoare totala eligibila, LEI]]</f>
        <v>0.79151703203365975</v>
      </c>
      <c r="S1798" s="11">
        <f>Table7[[#This Row],[Valoare totala eligibila, LEI]]-Table7[[#This Row],[Solicitat beneficiar]]</f>
        <v>844722.55000000028</v>
      </c>
      <c r="T1798" s="11" t="e">
        <f>Table7[[#This Row],[Necesar de finantare lei - valoare eligibila cf. art 6. lit b) - OUG 36/2023]]/#REF!</f>
        <v>#REF!</v>
      </c>
      <c r="U1798" s="11">
        <v>3207035.53</v>
      </c>
      <c r="V1798" s="13">
        <v>83.29</v>
      </c>
      <c r="W1798" s="13" t="s">
        <v>4437</v>
      </c>
      <c r="X1798" s="16">
        <v>4</v>
      </c>
      <c r="Y1798" t="s">
        <v>20</v>
      </c>
      <c r="Z1798" s="13"/>
    </row>
    <row r="1799" spans="1:26" customFormat="1" hidden="1">
      <c r="A1799">
        <v>1798</v>
      </c>
      <c r="B1799">
        <v>123456</v>
      </c>
      <c r="C1799" t="s">
        <v>4438</v>
      </c>
      <c r="D1799" t="s">
        <v>35</v>
      </c>
      <c r="E1799" t="s">
        <v>335</v>
      </c>
      <c r="F1799" t="s">
        <v>4439</v>
      </c>
      <c r="G1799" t="s">
        <v>4440</v>
      </c>
      <c r="H1799">
        <v>107</v>
      </c>
      <c r="I1799" s="10">
        <v>42036</v>
      </c>
      <c r="J1799" s="10">
        <v>44187</v>
      </c>
      <c r="K1799" s="10">
        <v>45291</v>
      </c>
      <c r="L1799" s="11">
        <v>33163282.379999999</v>
      </c>
      <c r="M1799" s="11">
        <v>17916316.109999999</v>
      </c>
      <c r="N1799" s="11">
        <v>15228868.699999999</v>
      </c>
      <c r="O1799" s="11">
        <v>2329121.09</v>
      </c>
      <c r="P1799" s="11">
        <v>358326.32</v>
      </c>
      <c r="Q1799" s="11">
        <v>15246966.27</v>
      </c>
      <c r="R1799" s="12">
        <f>Table7[[#This Row],[Solicitat beneficiar]]/Table7[[#This Row],[Valoare totala eligibila, LEI]]</f>
        <v>0.36917506363421715</v>
      </c>
      <c r="S1799" s="11">
        <f>Table7[[#This Row],[Valoare totala eligibila, LEI]]-Table7[[#This Row],[Solicitat beneficiar]]</f>
        <v>11302058.969999999</v>
      </c>
      <c r="T1799" s="11" t="e">
        <f>Table7[[#This Row],[Necesar de finantare lei - valoare eligibila cf. art 6. lit b) - OUG 36/2023]]/#REF!</f>
        <v>#REF!</v>
      </c>
      <c r="U1799" s="11">
        <v>6614257.1399999997</v>
      </c>
      <c r="V1799" s="13">
        <v>22.36</v>
      </c>
      <c r="W1799" s="13" t="s">
        <v>4441</v>
      </c>
      <c r="X1799" s="16">
        <v>6.1</v>
      </c>
      <c r="Y1799" t="s">
        <v>11</v>
      </c>
      <c r="Z1799" s="13"/>
    </row>
    <row r="1800" spans="1:26" customFormat="1" hidden="1">
      <c r="A1800">
        <v>1799</v>
      </c>
      <c r="B1800">
        <v>123868</v>
      </c>
      <c r="C1800" t="s">
        <v>4442</v>
      </c>
      <c r="D1800" t="s">
        <v>35</v>
      </c>
      <c r="E1800" t="s">
        <v>335</v>
      </c>
      <c r="F1800" t="s">
        <v>4443</v>
      </c>
      <c r="G1800" t="s">
        <v>4144</v>
      </c>
      <c r="H1800">
        <v>72</v>
      </c>
      <c r="I1800" s="10">
        <v>43101</v>
      </c>
      <c r="J1800" s="10">
        <v>44298</v>
      </c>
      <c r="K1800" s="10">
        <v>45291</v>
      </c>
      <c r="L1800" s="11">
        <v>27114421.949999999</v>
      </c>
      <c r="M1800" s="11">
        <v>23255980.300000001</v>
      </c>
      <c r="N1800" s="11">
        <v>19767583.239999998</v>
      </c>
      <c r="O1800" s="11">
        <v>3023277.41</v>
      </c>
      <c r="P1800" s="11">
        <v>465119.65</v>
      </c>
      <c r="Q1800" s="11">
        <v>3858441.65</v>
      </c>
      <c r="R1800" s="12">
        <f>Table7[[#This Row],[Solicitat beneficiar]]/Table7[[#This Row],[Valoare totala eligibila, LEI]]</f>
        <v>0.14351286666681601</v>
      </c>
      <c r="S1800" s="11">
        <f>Table7[[#This Row],[Valoare totala eligibila, LEI]]-Table7[[#This Row],[Solicitat beneficiar]]</f>
        <v>19918447.900000002</v>
      </c>
      <c r="T1800" s="11" t="e">
        <f>Table7[[#This Row],[Necesar de finantare lei - valoare eligibila cf. art 6. lit b) - OUG 36/2023]]/#REF!</f>
        <v>#REF!</v>
      </c>
      <c r="U1800" s="11">
        <v>3337532.4</v>
      </c>
      <c r="V1800" s="13">
        <v>48.91</v>
      </c>
      <c r="W1800" s="13" t="s">
        <v>4444</v>
      </c>
      <c r="X1800" s="16">
        <v>6.1</v>
      </c>
      <c r="Y1800" t="s">
        <v>11</v>
      </c>
      <c r="Z1800" s="13"/>
    </row>
    <row r="1801" spans="1:26" customFormat="1" hidden="1">
      <c r="A1801">
        <v>1800</v>
      </c>
      <c r="B1801">
        <v>129155</v>
      </c>
      <c r="C1801" t="s">
        <v>4445</v>
      </c>
      <c r="D1801" t="s">
        <v>35</v>
      </c>
      <c r="E1801" t="s">
        <v>2251</v>
      </c>
      <c r="F1801" t="s">
        <v>4446</v>
      </c>
      <c r="G1801" t="s">
        <v>4089</v>
      </c>
      <c r="H1801">
        <v>74</v>
      </c>
      <c r="I1801" s="10">
        <v>43040</v>
      </c>
      <c r="J1801" s="10">
        <v>43818</v>
      </c>
      <c r="K1801" s="10">
        <v>45291</v>
      </c>
      <c r="L1801" s="11">
        <v>37588477.850000001</v>
      </c>
      <c r="M1801" s="11">
        <v>36346757.340000004</v>
      </c>
      <c r="N1801" s="11">
        <v>30894743.739999998</v>
      </c>
      <c r="O1801" s="11">
        <v>4725078.46</v>
      </c>
      <c r="P1801" s="11">
        <v>726935.14</v>
      </c>
      <c r="Q1801" s="11">
        <v>1241720.51</v>
      </c>
      <c r="R1801" s="12">
        <f>Table7[[#This Row],[Solicitat beneficiar]]/Table7[[#This Row],[Valoare totala eligibila, LEI]]</f>
        <v>0.73224572885653727</v>
      </c>
      <c r="S1801" s="11">
        <f>Table7[[#This Row],[Valoare totala eligibila, LEI]]-Table7[[#This Row],[Solicitat beneficiar]]</f>
        <v>9731999.5200000033</v>
      </c>
      <c r="T1801" s="11" t="e">
        <f>Table7[[#This Row],[Necesar de finantare lei - valoare eligibila cf. art 6. lit b) - OUG 36/2023]]/#REF!</f>
        <v>#REF!</v>
      </c>
      <c r="U1801" s="11">
        <v>26614757.82</v>
      </c>
      <c r="V1801" s="13">
        <v>63.83</v>
      </c>
      <c r="W1801" s="13" t="s">
        <v>4447</v>
      </c>
      <c r="X1801" s="16">
        <v>4</v>
      </c>
      <c r="Y1801" t="s">
        <v>20</v>
      </c>
      <c r="Z1801" s="13"/>
    </row>
    <row r="1802" spans="1:26" customFormat="1" hidden="1">
      <c r="A1802">
        <v>1801</v>
      </c>
      <c r="B1802">
        <v>129156</v>
      </c>
      <c r="C1802" t="s">
        <v>4448</v>
      </c>
      <c r="D1802" t="s">
        <v>35</v>
      </c>
      <c r="E1802" t="s">
        <v>2251</v>
      </c>
      <c r="F1802" t="s">
        <v>4449</v>
      </c>
      <c r="G1802" t="s">
        <v>4089</v>
      </c>
      <c r="H1802">
        <v>85</v>
      </c>
      <c r="I1802" s="10">
        <v>42705</v>
      </c>
      <c r="J1802" s="10">
        <v>43801</v>
      </c>
      <c r="K1802" s="10">
        <v>45291</v>
      </c>
      <c r="L1802" s="11">
        <v>46972089.25</v>
      </c>
      <c r="M1802" s="11">
        <v>43419721.020000003</v>
      </c>
      <c r="N1802" s="11">
        <v>36906762.859999999</v>
      </c>
      <c r="O1802" s="11">
        <v>5644563.7699999996</v>
      </c>
      <c r="P1802" s="11">
        <v>868394.39</v>
      </c>
      <c r="Q1802" s="11">
        <v>3552368.23</v>
      </c>
      <c r="R1802" s="12">
        <f>Table7[[#This Row],[Solicitat beneficiar]]/Table7[[#This Row],[Valoare totala eligibila, LEI]]</f>
        <v>0.21393914151869414</v>
      </c>
      <c r="S1802" s="11">
        <f>Table7[[#This Row],[Valoare totala eligibila, LEI]]-Table7[[#This Row],[Solicitat beneficiar]]</f>
        <v>34130543.180000007</v>
      </c>
      <c r="T1802" s="11" t="e">
        <f>Table7[[#This Row],[Necesar de finantare lei - valoare eligibila cf. art 6. lit b) - OUG 36/2023]]/#REF!</f>
        <v>#REF!</v>
      </c>
      <c r="U1802" s="11">
        <v>9289177.8399999999</v>
      </c>
      <c r="V1802" s="13">
        <v>20.55</v>
      </c>
      <c r="W1802" s="13" t="s">
        <v>4450</v>
      </c>
      <c r="X1802" s="16">
        <v>6.1</v>
      </c>
      <c r="Y1802" t="s">
        <v>11</v>
      </c>
      <c r="Z1802" s="13"/>
    </row>
    <row r="1803" spans="1:26" customFormat="1" hidden="1">
      <c r="A1803">
        <v>1802</v>
      </c>
      <c r="B1803">
        <v>129358</v>
      </c>
      <c r="C1803" t="s">
        <v>4451</v>
      </c>
      <c r="D1803" t="s">
        <v>35</v>
      </c>
      <c r="E1803" t="s">
        <v>2251</v>
      </c>
      <c r="F1803" t="s">
        <v>4452</v>
      </c>
      <c r="G1803" t="s">
        <v>4089</v>
      </c>
      <c r="H1803">
        <v>61</v>
      </c>
      <c r="I1803" s="10">
        <v>43435</v>
      </c>
      <c r="J1803" s="10">
        <v>43951</v>
      </c>
      <c r="K1803" s="10">
        <v>45291</v>
      </c>
      <c r="L1803" s="11">
        <v>6194443.1100000003</v>
      </c>
      <c r="M1803" s="11">
        <v>6194443.1100000003</v>
      </c>
      <c r="N1803" s="11">
        <v>5265276.6500000004</v>
      </c>
      <c r="O1803" s="11">
        <v>805277.6</v>
      </c>
      <c r="P1803" s="11">
        <v>123888.86</v>
      </c>
      <c r="Q1803" s="11">
        <v>0</v>
      </c>
      <c r="R1803" s="12">
        <f>Table7[[#This Row],[Solicitat beneficiar]]/Table7[[#This Row],[Valoare totala eligibila, LEI]]</f>
        <v>0.79320756406139625</v>
      </c>
      <c r="S1803" s="11">
        <f>Table7[[#This Row],[Valoare totala eligibila, LEI]]-Table7[[#This Row],[Solicitat beneficiar]]</f>
        <v>1280963.9800000004</v>
      </c>
      <c r="T1803" s="11" t="e">
        <f>Table7[[#This Row],[Necesar de finantare lei - valoare eligibila cf. art 6. lit b) - OUG 36/2023]]/#REF!</f>
        <v>#REF!</v>
      </c>
      <c r="U1803" s="11">
        <v>4913479.13</v>
      </c>
      <c r="V1803" s="13">
        <v>98.05</v>
      </c>
      <c r="W1803" s="13" t="s">
        <v>4453</v>
      </c>
      <c r="X1803" s="16">
        <v>4</v>
      </c>
      <c r="Y1803" t="s">
        <v>20</v>
      </c>
      <c r="Z1803" s="13"/>
    </row>
    <row r="1804" spans="1:26" customFormat="1" hidden="1">
      <c r="A1804">
        <v>1803</v>
      </c>
      <c r="B1804">
        <v>129535</v>
      </c>
      <c r="C1804" t="s">
        <v>4454</v>
      </c>
      <c r="D1804" t="s">
        <v>35</v>
      </c>
      <c r="E1804" t="s">
        <v>2288</v>
      </c>
      <c r="F1804" t="s">
        <v>4455</v>
      </c>
      <c r="G1804" t="s">
        <v>3240</v>
      </c>
      <c r="H1804">
        <v>58</v>
      </c>
      <c r="I1804" s="10">
        <v>43466</v>
      </c>
      <c r="J1804" s="10">
        <v>44034</v>
      </c>
      <c r="K1804" s="10">
        <v>45230</v>
      </c>
      <c r="L1804" s="11">
        <v>3818754.74</v>
      </c>
      <c r="M1804" s="11">
        <v>3800523.94</v>
      </c>
      <c r="N1804" s="11">
        <v>3230445.35</v>
      </c>
      <c r="O1804" s="11">
        <v>494068.11</v>
      </c>
      <c r="P1804" s="11">
        <v>76010.48</v>
      </c>
      <c r="Q1804" s="11">
        <v>18230.8</v>
      </c>
      <c r="R1804" s="12">
        <f>Table7[[#This Row],[Solicitat beneficiar]]/Table7[[#This Row],[Valoare totala eligibila, LEI]]</f>
        <v>0.37116858682384729</v>
      </c>
      <c r="S1804" s="11">
        <f>Table7[[#This Row],[Valoare totala eligibila, LEI]]-Table7[[#This Row],[Solicitat beneficiar]]</f>
        <v>2389888.84</v>
      </c>
      <c r="T1804" s="11" t="e">
        <f>Table7[[#This Row],[Necesar de finantare lei - valoare eligibila cf. art 6. lit b) - OUG 36/2023]]/#REF!</f>
        <v>#REF!</v>
      </c>
      <c r="U1804" s="11">
        <v>1410635.1</v>
      </c>
      <c r="V1804" s="13">
        <v>60.43</v>
      </c>
      <c r="W1804" s="13" t="s">
        <v>4456</v>
      </c>
      <c r="X1804" s="16">
        <v>4</v>
      </c>
      <c r="Y1804" t="s">
        <v>20</v>
      </c>
      <c r="Z1804" s="13"/>
    </row>
    <row r="1805" spans="1:26" customFormat="1" hidden="1">
      <c r="A1805">
        <v>1804</v>
      </c>
      <c r="B1805">
        <v>123870</v>
      </c>
      <c r="C1805" t="s">
        <v>4457</v>
      </c>
      <c r="D1805" t="s">
        <v>35</v>
      </c>
      <c r="E1805" t="s">
        <v>431</v>
      </c>
      <c r="F1805" t="s">
        <v>4458</v>
      </c>
      <c r="G1805" t="s">
        <v>4148</v>
      </c>
      <c r="H1805">
        <v>71</v>
      </c>
      <c r="I1805" s="10">
        <v>43132</v>
      </c>
      <c r="J1805" s="10">
        <v>43658</v>
      </c>
      <c r="K1805" s="10">
        <v>45291</v>
      </c>
      <c r="L1805" s="11">
        <v>6376653.7000000002</v>
      </c>
      <c r="M1805" s="11">
        <v>5410988.3099999996</v>
      </c>
      <c r="N1805" s="11">
        <v>4599340.09</v>
      </c>
      <c r="O1805" s="11">
        <v>702887.4</v>
      </c>
      <c r="P1805" s="11">
        <v>108760.82</v>
      </c>
      <c r="Q1805" s="11">
        <v>965665.39</v>
      </c>
      <c r="R1805" s="12">
        <f>Table7[[#This Row],[Solicitat beneficiar]]/Table7[[#This Row],[Valoare totala eligibila, LEI]]</f>
        <v>0.43631018119867276</v>
      </c>
      <c r="S1805" s="11">
        <f>Table7[[#This Row],[Valoare totala eligibila, LEI]]-Table7[[#This Row],[Solicitat beneficiar]]</f>
        <v>3050119.0199999996</v>
      </c>
      <c r="T1805" s="11" t="e">
        <f>Table7[[#This Row],[Necesar de finantare lei - valoare eligibila cf. art 6. lit b) - OUG 36/2023]]/#REF!</f>
        <v>#REF!</v>
      </c>
      <c r="U1805" s="11">
        <v>2360869.29</v>
      </c>
      <c r="V1805" s="13">
        <v>52.68</v>
      </c>
      <c r="W1805" s="13" t="s">
        <v>4459</v>
      </c>
      <c r="X1805" s="16">
        <v>6.1</v>
      </c>
      <c r="Y1805" t="s">
        <v>11</v>
      </c>
      <c r="Z1805" s="13"/>
    </row>
    <row r="1806" spans="1:26" customFormat="1" hidden="1">
      <c r="A1806">
        <v>1805</v>
      </c>
      <c r="B1806">
        <v>125656</v>
      </c>
      <c r="C1806" t="s">
        <v>4460</v>
      </c>
      <c r="D1806" t="s">
        <v>35</v>
      </c>
      <c r="E1806" t="s">
        <v>2251</v>
      </c>
      <c r="F1806" t="s">
        <v>4461</v>
      </c>
      <c r="G1806" t="s">
        <v>4089</v>
      </c>
      <c r="H1806">
        <v>64</v>
      </c>
      <c r="I1806" s="10">
        <v>43344</v>
      </c>
      <c r="J1806" s="10">
        <v>44085</v>
      </c>
      <c r="K1806" s="10">
        <v>45291</v>
      </c>
      <c r="L1806" s="11">
        <v>14630630.82</v>
      </c>
      <c r="M1806" s="11">
        <v>14630630.82</v>
      </c>
      <c r="N1806" s="11">
        <v>12436036.199999999</v>
      </c>
      <c r="O1806" s="11">
        <v>1901982.01</v>
      </c>
      <c r="P1806" s="11">
        <v>292612.61</v>
      </c>
      <c r="Q1806" s="11">
        <v>0</v>
      </c>
      <c r="R1806" s="12">
        <f>Table7[[#This Row],[Solicitat beneficiar]]/Table7[[#This Row],[Valoare totala eligibila, LEI]]</f>
        <v>0.17814843475081274</v>
      </c>
      <c r="S1806" s="11">
        <f>Table7[[#This Row],[Valoare totala eligibila, LEI]]-Table7[[#This Row],[Solicitat beneficiar]]</f>
        <v>12024206.84</v>
      </c>
      <c r="T1806" s="11" t="e">
        <f>Table7[[#This Row],[Necesar de finantare lei - valoare eligibila cf. art 6. lit b) - OUG 36/2023]]/#REF!</f>
        <v>#REF!</v>
      </c>
      <c r="U1806" s="11">
        <v>2606423.98</v>
      </c>
      <c r="V1806" s="13">
        <v>64.22</v>
      </c>
      <c r="W1806" s="13" t="s">
        <v>4462</v>
      </c>
      <c r="X1806" s="16">
        <v>4</v>
      </c>
      <c r="Y1806" t="s">
        <v>20</v>
      </c>
      <c r="Z1806" s="13"/>
    </row>
    <row r="1807" spans="1:26" customFormat="1" hidden="1">
      <c r="A1807">
        <v>1806</v>
      </c>
      <c r="B1807">
        <v>126018</v>
      </c>
      <c r="C1807" t="s">
        <v>4463</v>
      </c>
      <c r="D1807" t="s">
        <v>35</v>
      </c>
      <c r="E1807" t="s">
        <v>456</v>
      </c>
      <c r="F1807" t="s">
        <v>4464</v>
      </c>
      <c r="G1807" t="s">
        <v>3994</v>
      </c>
      <c r="H1807">
        <v>68</v>
      </c>
      <c r="I1807" s="10">
        <v>42857</v>
      </c>
      <c r="J1807" s="10">
        <v>43735</v>
      </c>
      <c r="K1807" s="10">
        <v>44926</v>
      </c>
      <c r="L1807" s="11">
        <v>22831889.600000001</v>
      </c>
      <c r="M1807" s="11">
        <v>22831774.600000001</v>
      </c>
      <c r="N1807" s="11">
        <v>19407008.43</v>
      </c>
      <c r="O1807" s="11">
        <v>2968130.68</v>
      </c>
      <c r="P1807" s="11">
        <v>456635.49</v>
      </c>
      <c r="Q1807" s="11">
        <v>115</v>
      </c>
      <c r="R1807" s="12">
        <f>Table7[[#This Row],[Solicitat beneficiar]]/Table7[[#This Row],[Valoare totala eligibila, LEI]]</f>
        <v>1.9750225197125063E-2</v>
      </c>
      <c r="S1807" s="11">
        <f>Table7[[#This Row],[Valoare totala eligibila, LEI]]-Table7[[#This Row],[Solicitat beneficiar]]</f>
        <v>22380841.91</v>
      </c>
      <c r="T1807" s="11" t="e">
        <f>Table7[[#This Row],[Necesar de finantare lei - valoare eligibila cf. art 6. lit b) - OUG 36/2023]]/#REF!</f>
        <v>#REF!</v>
      </c>
      <c r="U1807" s="11">
        <v>450932.69</v>
      </c>
      <c r="V1807" s="13">
        <v>2.08</v>
      </c>
      <c r="W1807" s="13" t="s">
        <v>4465</v>
      </c>
      <c r="X1807" s="16">
        <v>0</v>
      </c>
      <c r="Y1807" t="s">
        <v>19</v>
      </c>
      <c r="Z1807" s="13"/>
    </row>
    <row r="1808" spans="1:26" customFormat="1" hidden="1">
      <c r="A1808">
        <v>1807</v>
      </c>
      <c r="B1808">
        <v>126029</v>
      </c>
      <c r="C1808" t="s">
        <v>4466</v>
      </c>
      <c r="D1808" t="s">
        <v>35</v>
      </c>
      <c r="E1808" t="s">
        <v>456</v>
      </c>
      <c r="F1808" t="s">
        <v>4467</v>
      </c>
      <c r="G1808" t="s">
        <v>3994</v>
      </c>
      <c r="H1808">
        <v>66</v>
      </c>
      <c r="I1808" s="10">
        <v>43243</v>
      </c>
      <c r="J1808" s="10">
        <v>44377</v>
      </c>
      <c r="K1808" s="10">
        <v>45230</v>
      </c>
      <c r="L1808" s="11">
        <v>16130883.51</v>
      </c>
      <c r="M1808" s="11">
        <v>15898833.51</v>
      </c>
      <c r="N1808" s="11">
        <v>13514008.49</v>
      </c>
      <c r="O1808" s="11">
        <v>2066848.34</v>
      </c>
      <c r="P1808" s="11">
        <v>317976.68</v>
      </c>
      <c r="Q1808" s="11">
        <v>232050</v>
      </c>
      <c r="R1808" s="12">
        <f>Table7[[#This Row],[Solicitat beneficiar]]/Table7[[#This Row],[Valoare totala eligibila, LEI]]</f>
        <v>1.3089466586910627E-2</v>
      </c>
      <c r="S1808" s="11">
        <f>Table7[[#This Row],[Valoare totala eligibila, LEI]]-Table7[[#This Row],[Solicitat beneficiar]]</f>
        <v>15690726.26</v>
      </c>
      <c r="T1808" s="11" t="e">
        <f>Table7[[#This Row],[Necesar de finantare lei - valoare eligibila cf. art 6. lit b) - OUG 36/2023]]/#REF!</f>
        <v>#REF!</v>
      </c>
      <c r="U1808" s="11">
        <v>208107.25</v>
      </c>
      <c r="V1808" s="13">
        <v>4.58</v>
      </c>
      <c r="W1808" s="13" t="s">
        <v>4468</v>
      </c>
      <c r="X1808" s="16">
        <v>0</v>
      </c>
      <c r="Y1808" t="s">
        <v>19</v>
      </c>
      <c r="Z1808" s="13"/>
    </row>
    <row r="1809" spans="1:26" customFormat="1" hidden="1">
      <c r="A1809">
        <v>1808</v>
      </c>
      <c r="B1809">
        <v>126399</v>
      </c>
      <c r="C1809" t="s">
        <v>4469</v>
      </c>
      <c r="D1809" t="s">
        <v>35</v>
      </c>
      <c r="E1809" t="s">
        <v>335</v>
      </c>
      <c r="F1809" t="s">
        <v>4470</v>
      </c>
      <c r="G1809" t="s">
        <v>4008</v>
      </c>
      <c r="H1809">
        <v>32</v>
      </c>
      <c r="I1809" s="10">
        <v>43191</v>
      </c>
      <c r="J1809" s="10">
        <v>43817</v>
      </c>
      <c r="K1809" s="10">
        <v>44165</v>
      </c>
      <c r="L1809" s="11">
        <v>1427641.3</v>
      </c>
      <c r="M1809" s="11">
        <v>1420152.73</v>
      </c>
      <c r="N1809" s="11">
        <v>1207129.82</v>
      </c>
      <c r="O1809" s="11">
        <v>184619.85</v>
      </c>
      <c r="P1809" s="11">
        <v>28403.06</v>
      </c>
      <c r="Q1809" s="11">
        <v>7488.57</v>
      </c>
      <c r="R1809" s="12">
        <f>Table7[[#This Row],[Solicitat beneficiar]]/Table7[[#This Row],[Valoare totala eligibila, LEI]]</f>
        <v>0.90301880418171654</v>
      </c>
      <c r="S1809" s="11">
        <f>Table7[[#This Row],[Valoare totala eligibila, LEI]]-Table7[[#This Row],[Solicitat beneficiar]]</f>
        <v>137728.10999999987</v>
      </c>
      <c r="T1809" s="11" t="e">
        <f>Table7[[#This Row],[Necesar de finantare lei - valoare eligibila cf. art 6. lit b) - OUG 36/2023]]/#REF!</f>
        <v>#REF!</v>
      </c>
      <c r="U1809" s="11">
        <v>1282424.6200000001</v>
      </c>
      <c r="V1809" s="13">
        <v>100</v>
      </c>
      <c r="W1809" s="13" t="s">
        <v>4471</v>
      </c>
      <c r="X1809" s="16">
        <v>1</v>
      </c>
      <c r="Y1809" t="s">
        <v>17</v>
      </c>
      <c r="Z1809" s="13"/>
    </row>
    <row r="1810" spans="1:26" customFormat="1" hidden="1">
      <c r="A1810">
        <v>1809</v>
      </c>
      <c r="B1810">
        <v>126400</v>
      </c>
      <c r="C1810" t="s">
        <v>4472</v>
      </c>
      <c r="D1810" t="s">
        <v>35</v>
      </c>
      <c r="E1810" t="s">
        <v>335</v>
      </c>
      <c r="F1810" t="s">
        <v>4473</v>
      </c>
      <c r="G1810" t="s">
        <v>4008</v>
      </c>
      <c r="H1810">
        <v>41</v>
      </c>
      <c r="I1810" s="10">
        <v>43221</v>
      </c>
      <c r="J1810" s="10">
        <v>43740</v>
      </c>
      <c r="K1810" s="10">
        <v>44469</v>
      </c>
      <c r="L1810" s="11">
        <v>7080721.4800000004</v>
      </c>
      <c r="M1810" s="11">
        <v>7080721.4800000004</v>
      </c>
      <c r="N1810" s="11">
        <v>6018613.2699999996</v>
      </c>
      <c r="O1810" s="11">
        <v>920493.79</v>
      </c>
      <c r="P1810" s="11">
        <v>141614.42000000001</v>
      </c>
      <c r="Q1810" s="11">
        <v>0</v>
      </c>
      <c r="R1810" s="12">
        <f>Table7[[#This Row],[Solicitat beneficiar]]/Table7[[#This Row],[Valoare totala eligibila, LEI]]</f>
        <v>0.89941098488172699</v>
      </c>
      <c r="S1810" s="11">
        <f>Table7[[#This Row],[Valoare totala eligibila, LEI]]-Table7[[#This Row],[Solicitat beneficiar]]</f>
        <v>712242.80000000075</v>
      </c>
      <c r="T1810" s="11" t="e">
        <f>Table7[[#This Row],[Necesar de finantare lei - valoare eligibila cf. art 6. lit b) - OUG 36/2023]]/#REF!</f>
        <v>#REF!</v>
      </c>
      <c r="U1810" s="11">
        <v>6368478.6799999997</v>
      </c>
      <c r="V1810" s="13">
        <v>100</v>
      </c>
      <c r="W1810" s="13" t="s">
        <v>308</v>
      </c>
      <c r="X1810" s="16">
        <v>1</v>
      </c>
      <c r="Y1810" t="s">
        <v>17</v>
      </c>
      <c r="Z1810" s="13"/>
    </row>
    <row r="1811" spans="1:26" customFormat="1" hidden="1">
      <c r="A1811">
        <v>1810</v>
      </c>
      <c r="B1811">
        <v>127071</v>
      </c>
      <c r="C1811" t="s">
        <v>4474</v>
      </c>
      <c r="D1811" t="s">
        <v>35</v>
      </c>
      <c r="E1811" t="s">
        <v>256</v>
      </c>
      <c r="F1811" t="s">
        <v>4475</v>
      </c>
      <c r="G1811" t="s">
        <v>4155</v>
      </c>
      <c r="H1811">
        <v>70</v>
      </c>
      <c r="I1811" s="10">
        <v>43160</v>
      </c>
      <c r="J1811" s="10">
        <v>43815</v>
      </c>
      <c r="K1811" s="10">
        <v>45291</v>
      </c>
      <c r="L1811" s="11">
        <v>8854658.0899999999</v>
      </c>
      <c r="M1811" s="11">
        <v>8793907.4000000004</v>
      </c>
      <c r="N1811" s="11">
        <v>7474821.29</v>
      </c>
      <c r="O1811" s="11">
        <v>1143207.96</v>
      </c>
      <c r="P1811" s="11">
        <v>175878.15</v>
      </c>
      <c r="Q1811" s="11">
        <v>60750.69</v>
      </c>
      <c r="R1811" s="12">
        <f>Table7[[#This Row],[Solicitat beneficiar]]/Table7[[#This Row],[Valoare totala eligibila, LEI]]</f>
        <v>0.28053638704451223</v>
      </c>
      <c r="S1811" s="11">
        <f>Table7[[#This Row],[Valoare totala eligibila, LEI]]-Table7[[#This Row],[Solicitat beneficiar]]</f>
        <v>6326896.3900000006</v>
      </c>
      <c r="T1811" s="11" t="e">
        <f>Table7[[#This Row],[Necesar de finantare lei - valoare eligibila cf. art 6. lit b) - OUG 36/2023]]/#REF!</f>
        <v>#REF!</v>
      </c>
      <c r="U1811" s="11">
        <v>2467011.0100000002</v>
      </c>
      <c r="V1811" s="13">
        <v>91</v>
      </c>
      <c r="W1811" s="13" t="s">
        <v>4476</v>
      </c>
      <c r="X1811" s="16">
        <v>4</v>
      </c>
      <c r="Y1811" t="s">
        <v>20</v>
      </c>
      <c r="Z1811" s="13"/>
    </row>
    <row r="1812" spans="1:26" customFormat="1" hidden="1">
      <c r="A1812">
        <v>1811</v>
      </c>
      <c r="B1812">
        <v>127530</v>
      </c>
      <c r="C1812" t="s">
        <v>4477</v>
      </c>
      <c r="D1812" t="s">
        <v>35</v>
      </c>
      <c r="E1812" t="s">
        <v>335</v>
      </c>
      <c r="F1812" t="s">
        <v>4478</v>
      </c>
      <c r="G1812" t="s">
        <v>4008</v>
      </c>
      <c r="H1812">
        <v>67</v>
      </c>
      <c r="I1812" s="10">
        <v>43252</v>
      </c>
      <c r="J1812" s="10">
        <v>44061</v>
      </c>
      <c r="K1812" s="10">
        <v>45291</v>
      </c>
      <c r="L1812" s="11">
        <v>10839629.140000001</v>
      </c>
      <c r="M1812" s="11">
        <v>10793302.960000001</v>
      </c>
      <c r="N1812" s="11">
        <v>9174307.5099999998</v>
      </c>
      <c r="O1812" s="11">
        <v>1403129.39</v>
      </c>
      <c r="P1812" s="11">
        <v>215866.06</v>
      </c>
      <c r="Q1812" s="11">
        <v>46326.18</v>
      </c>
      <c r="R1812" s="12">
        <f>Table7[[#This Row],[Solicitat beneficiar]]/Table7[[#This Row],[Valoare totala eligibila, LEI]]</f>
        <v>0.72741419740523983</v>
      </c>
      <c r="S1812" s="11">
        <f>Table7[[#This Row],[Valoare totala eligibila, LEI]]-Table7[[#This Row],[Solicitat beneficiar]]</f>
        <v>2942101.1500000013</v>
      </c>
      <c r="T1812" s="11" t="e">
        <f>Table7[[#This Row],[Necesar de finantare lei - valoare eligibila cf. art 6. lit b) - OUG 36/2023]]/#REF!</f>
        <v>#REF!</v>
      </c>
      <c r="U1812" s="11">
        <v>7851201.8099999996</v>
      </c>
      <c r="V1812" s="13">
        <v>99.23</v>
      </c>
      <c r="W1812" s="13" t="s">
        <v>4479</v>
      </c>
      <c r="X1812" s="16">
        <v>2</v>
      </c>
      <c r="Y1812" t="s">
        <v>25</v>
      </c>
      <c r="Z1812" s="13"/>
    </row>
    <row r="1813" spans="1:26" customFormat="1" hidden="1">
      <c r="A1813">
        <v>1812</v>
      </c>
      <c r="B1813">
        <v>128057</v>
      </c>
      <c r="C1813" t="s">
        <v>4480</v>
      </c>
      <c r="D1813" t="s">
        <v>35</v>
      </c>
      <c r="E1813" t="s">
        <v>2288</v>
      </c>
      <c r="F1813" t="s">
        <v>4481</v>
      </c>
      <c r="G1813" t="s">
        <v>3240</v>
      </c>
      <c r="H1813">
        <v>67</v>
      </c>
      <c r="I1813" s="10">
        <v>43252</v>
      </c>
      <c r="J1813" s="10">
        <v>44232</v>
      </c>
      <c r="K1813" s="10">
        <v>45291</v>
      </c>
      <c r="L1813" s="11">
        <v>21922277.469999999</v>
      </c>
      <c r="M1813" s="11">
        <v>19471292.84</v>
      </c>
      <c r="N1813" s="11">
        <v>16550598.92</v>
      </c>
      <c r="O1813" s="11">
        <v>2531268.0699999998</v>
      </c>
      <c r="P1813" s="11">
        <v>389425.85</v>
      </c>
      <c r="Q1813" s="11">
        <v>2450984.63</v>
      </c>
      <c r="R1813" s="12">
        <f>Table7[[#This Row],[Solicitat beneficiar]]/Table7[[#This Row],[Valoare totala eligibila, LEI]]</f>
        <v>0</v>
      </c>
      <c r="S1813" s="11">
        <f>Table7[[#This Row],[Valoare totala eligibila, LEI]]-Table7[[#This Row],[Solicitat beneficiar]]</f>
        <v>19471292.84</v>
      </c>
      <c r="T1813" s="11" t="e">
        <f>Table7[[#This Row],[Necesar de finantare lei - valoare eligibila cf. art 6. lit b) - OUG 36/2023]]/#REF!</f>
        <v>#REF!</v>
      </c>
      <c r="U1813" s="11">
        <v>0</v>
      </c>
      <c r="V1813" s="13">
        <v>0.25</v>
      </c>
      <c r="W1813" s="13" t="s">
        <v>4482</v>
      </c>
      <c r="X1813" s="16">
        <v>6.1</v>
      </c>
      <c r="Y1813" t="s">
        <v>21</v>
      </c>
      <c r="Z1813" s="13"/>
    </row>
    <row r="1814" spans="1:26" customFormat="1" hidden="1">
      <c r="A1814">
        <v>1813</v>
      </c>
      <c r="B1814">
        <v>129160</v>
      </c>
      <c r="C1814" t="s">
        <v>4483</v>
      </c>
      <c r="D1814" t="s">
        <v>35</v>
      </c>
      <c r="E1814" t="s">
        <v>2392</v>
      </c>
      <c r="F1814" t="s">
        <v>4484</v>
      </c>
      <c r="G1814" t="s">
        <v>4415</v>
      </c>
      <c r="H1814">
        <v>64</v>
      </c>
      <c r="I1814" s="10">
        <v>43344</v>
      </c>
      <c r="J1814" s="10">
        <v>43913</v>
      </c>
      <c r="K1814" s="10">
        <v>45291</v>
      </c>
      <c r="L1814" s="11">
        <v>4540804.68</v>
      </c>
      <c r="M1814" s="11">
        <v>4540804.68</v>
      </c>
      <c r="N1814" s="11">
        <v>3859683.97</v>
      </c>
      <c r="O1814" s="11">
        <v>590304.54</v>
      </c>
      <c r="P1814" s="11">
        <v>90816.17</v>
      </c>
      <c r="Q1814" s="11">
        <v>0</v>
      </c>
      <c r="R1814" s="12">
        <f>Table7[[#This Row],[Solicitat beneficiar]]/Table7[[#This Row],[Valoare totala eligibila, LEI]]</f>
        <v>0.79161948229845458</v>
      </c>
      <c r="S1814" s="11">
        <f>Table7[[#This Row],[Valoare totala eligibila, LEI]]-Table7[[#This Row],[Solicitat beneficiar]]</f>
        <v>946215.23</v>
      </c>
      <c r="T1814" s="11" t="e">
        <f>Table7[[#This Row],[Necesar de finantare lei - valoare eligibila cf. art 6. lit b) - OUG 36/2023]]/#REF!</f>
        <v>#REF!</v>
      </c>
      <c r="U1814" s="11">
        <v>3594589.4499999997</v>
      </c>
      <c r="V1814" s="13">
        <v>99.48</v>
      </c>
      <c r="W1814" s="13" t="s">
        <v>4485</v>
      </c>
      <c r="X1814" s="16">
        <v>4</v>
      </c>
      <c r="Y1814" t="s">
        <v>20</v>
      </c>
      <c r="Z1814" s="13"/>
    </row>
    <row r="1815" spans="1:26" customFormat="1" hidden="1">
      <c r="A1815">
        <v>1814</v>
      </c>
      <c r="B1815">
        <v>124892</v>
      </c>
      <c r="C1815" t="s">
        <v>4486</v>
      </c>
      <c r="D1815" t="s">
        <v>35</v>
      </c>
      <c r="E1815" t="s">
        <v>431</v>
      </c>
      <c r="F1815" t="s">
        <v>4487</v>
      </c>
      <c r="G1815" t="s">
        <v>4004</v>
      </c>
      <c r="H1815">
        <v>112</v>
      </c>
      <c r="I1815" s="10">
        <v>41900</v>
      </c>
      <c r="J1815" s="10">
        <v>44322</v>
      </c>
      <c r="K1815" s="10">
        <v>45291</v>
      </c>
      <c r="L1815" s="11">
        <v>32095158.030000001</v>
      </c>
      <c r="M1815" s="11">
        <v>32027121.420000002</v>
      </c>
      <c r="N1815" s="11">
        <v>27223053.210000001</v>
      </c>
      <c r="O1815" s="11">
        <v>4163525.79</v>
      </c>
      <c r="P1815" s="11">
        <v>640542.42000000004</v>
      </c>
      <c r="Q1815" s="11">
        <v>68036.61</v>
      </c>
      <c r="R1815" s="12">
        <f>Table7[[#This Row],[Solicitat beneficiar]]/Table7[[#This Row],[Valoare totala eligibila, LEI]]</f>
        <v>1.4178435802739088E-2</v>
      </c>
      <c r="S1815" s="11">
        <f>Table7[[#This Row],[Valoare totala eligibila, LEI]]-Table7[[#This Row],[Solicitat beneficiar]]</f>
        <v>31573026.935000002</v>
      </c>
      <c r="T1815" s="11" t="e">
        <f>Table7[[#This Row],[Necesar de finantare lei - valoare eligibila cf. art 6. lit b) - OUG 36/2023]]/#REF!</f>
        <v>#REF!</v>
      </c>
      <c r="U1815" s="11">
        <v>454094.48499999999</v>
      </c>
      <c r="V1815" s="13">
        <v>4.57</v>
      </c>
      <c r="W1815" s="13" t="s">
        <v>4488</v>
      </c>
      <c r="X1815" s="16">
        <v>0</v>
      </c>
      <c r="Y1815" t="s">
        <v>19</v>
      </c>
      <c r="Z1815" s="13"/>
    </row>
    <row r="1816" spans="1:26" customFormat="1" hidden="1">
      <c r="A1816">
        <v>1815</v>
      </c>
      <c r="B1816">
        <v>126030</v>
      </c>
      <c r="C1816" t="s">
        <v>4489</v>
      </c>
      <c r="D1816" t="s">
        <v>35</v>
      </c>
      <c r="E1816" t="s">
        <v>456</v>
      </c>
      <c r="F1816" t="s">
        <v>4490</v>
      </c>
      <c r="G1816" t="s">
        <v>3994</v>
      </c>
      <c r="H1816">
        <v>66</v>
      </c>
      <c r="I1816" s="10">
        <v>43203</v>
      </c>
      <c r="J1816" s="10">
        <v>44238</v>
      </c>
      <c r="K1816" s="10">
        <v>45199</v>
      </c>
      <c r="L1816" s="11">
        <v>706663.44</v>
      </c>
      <c r="M1816" s="11">
        <v>666368.18999999994</v>
      </c>
      <c r="N1816" s="11">
        <v>566412.97</v>
      </c>
      <c r="O1816" s="11">
        <v>86627.85</v>
      </c>
      <c r="P1816" s="11">
        <v>13327.37</v>
      </c>
      <c r="Q1816" s="11">
        <v>40295.25</v>
      </c>
      <c r="R1816" s="12">
        <f>Table7[[#This Row],[Solicitat beneficiar]]/Table7[[#This Row],[Valoare totala eligibila, LEI]]</f>
        <v>4.9083810558244088E-2</v>
      </c>
      <c r="S1816" s="11">
        <f>Table7[[#This Row],[Valoare totala eligibila, LEI]]-Table7[[#This Row],[Solicitat beneficiar]]</f>
        <v>633660.29999999993</v>
      </c>
      <c r="T1816" s="11" t="e">
        <f>Table7[[#This Row],[Necesar de finantare lei - valoare eligibila cf. art 6. lit b) - OUG 36/2023]]/#REF!</f>
        <v>#REF!</v>
      </c>
      <c r="U1816" s="11">
        <v>32707.89</v>
      </c>
      <c r="V1816" s="13">
        <v>19.77</v>
      </c>
      <c r="W1816" s="13" t="s">
        <v>4491</v>
      </c>
      <c r="X1816" s="16">
        <v>2</v>
      </c>
      <c r="Y1816" t="s">
        <v>25</v>
      </c>
      <c r="Z1816" s="13"/>
    </row>
    <row r="1817" spans="1:26" customFormat="1" hidden="1">
      <c r="A1817">
        <v>1816</v>
      </c>
      <c r="B1817">
        <v>126041</v>
      </c>
      <c r="C1817" t="s">
        <v>4492</v>
      </c>
      <c r="D1817" t="s">
        <v>35</v>
      </c>
      <c r="E1817" t="s">
        <v>2251</v>
      </c>
      <c r="F1817" t="s">
        <v>4493</v>
      </c>
      <c r="G1817" t="s">
        <v>4089</v>
      </c>
      <c r="H1817">
        <v>63</v>
      </c>
      <c r="I1817" s="10">
        <v>43360</v>
      </c>
      <c r="J1817" s="10">
        <v>43746</v>
      </c>
      <c r="K1817" s="10">
        <v>45260</v>
      </c>
      <c r="L1817" s="11">
        <v>2359425.5499999998</v>
      </c>
      <c r="M1817" s="11">
        <v>2359425.5499999998</v>
      </c>
      <c r="N1817" s="11">
        <v>2005511.71</v>
      </c>
      <c r="O1817" s="11">
        <v>306725.33</v>
      </c>
      <c r="P1817" s="11">
        <v>47188.51</v>
      </c>
      <c r="Q1817" s="11">
        <v>0</v>
      </c>
      <c r="R1817" s="12">
        <f>Table7[[#This Row],[Solicitat beneficiar]]/Table7[[#This Row],[Valoare totala eligibila, LEI]]</f>
        <v>0.27254431910343602</v>
      </c>
      <c r="S1817" s="11">
        <f>Table7[[#This Row],[Valoare totala eligibila, LEI]]-Table7[[#This Row],[Solicitat beneficiar]]</f>
        <v>1716377.5199999998</v>
      </c>
      <c r="T1817" s="11" t="e">
        <f>Table7[[#This Row],[Necesar de finantare lei - valoare eligibila cf. art 6. lit b) - OUG 36/2023]]/#REF!</f>
        <v>#REF!</v>
      </c>
      <c r="U1817" s="11">
        <v>643048.03</v>
      </c>
      <c r="V1817" s="13">
        <v>46.58</v>
      </c>
      <c r="W1817" s="13" t="s">
        <v>4494</v>
      </c>
      <c r="X1817" s="16">
        <v>4</v>
      </c>
      <c r="Y1817" t="s">
        <v>20</v>
      </c>
      <c r="Z1817" s="13"/>
    </row>
    <row r="1818" spans="1:26" customFormat="1" hidden="1">
      <c r="A1818">
        <v>1817</v>
      </c>
      <c r="B1818">
        <v>126111</v>
      </c>
      <c r="C1818" t="s">
        <v>4495</v>
      </c>
      <c r="D1818" t="s">
        <v>35</v>
      </c>
      <c r="E1818" t="s">
        <v>2251</v>
      </c>
      <c r="F1818" t="s">
        <v>4496</v>
      </c>
      <c r="G1818" t="s">
        <v>4089</v>
      </c>
      <c r="H1818">
        <v>65</v>
      </c>
      <c r="I1818" s="10">
        <v>43343</v>
      </c>
      <c r="J1818" s="10">
        <v>43742</v>
      </c>
      <c r="K1818" s="10">
        <v>45291</v>
      </c>
      <c r="L1818" s="11">
        <v>1195505.24</v>
      </c>
      <c r="M1818" s="11">
        <v>1195505.24</v>
      </c>
      <c r="N1818" s="11">
        <v>1016179.47</v>
      </c>
      <c r="O1818" s="11">
        <v>155415.65</v>
      </c>
      <c r="P1818" s="11">
        <v>23910.12</v>
      </c>
      <c r="Q1818" s="11">
        <v>0</v>
      </c>
      <c r="R1818" s="12">
        <f>Table7[[#This Row],[Solicitat beneficiar]]/Table7[[#This Row],[Valoare totala eligibila, LEI]]</f>
        <v>0.86112375383649509</v>
      </c>
      <c r="S1818" s="11">
        <f>Table7[[#This Row],[Valoare totala eligibila, LEI]]-Table7[[#This Row],[Solicitat beneficiar]]</f>
        <v>166027.28000000003</v>
      </c>
      <c r="T1818" s="11" t="e">
        <f>Table7[[#This Row],[Necesar de finantare lei - valoare eligibila cf. art 6. lit b) - OUG 36/2023]]/#REF!</f>
        <v>#REF!</v>
      </c>
      <c r="U1818" s="11">
        <v>1029477.96</v>
      </c>
      <c r="V1818" s="13">
        <v>90.25</v>
      </c>
      <c r="W1818" s="13" t="s">
        <v>4497</v>
      </c>
      <c r="X1818" s="16">
        <v>4</v>
      </c>
      <c r="Y1818" t="s">
        <v>20</v>
      </c>
      <c r="Z1818" s="13"/>
    </row>
    <row r="1819" spans="1:26" customFormat="1" hidden="1">
      <c r="A1819">
        <v>1818</v>
      </c>
      <c r="B1819">
        <v>126112</v>
      </c>
      <c r="C1819" t="s">
        <v>4498</v>
      </c>
      <c r="D1819" t="s">
        <v>35</v>
      </c>
      <c r="E1819" t="s">
        <v>2251</v>
      </c>
      <c r="F1819" t="s">
        <v>4499</v>
      </c>
      <c r="G1819" t="s">
        <v>4089</v>
      </c>
      <c r="H1819">
        <v>64</v>
      </c>
      <c r="I1819" s="10">
        <v>43344</v>
      </c>
      <c r="J1819" s="10">
        <v>43927</v>
      </c>
      <c r="K1819" s="10">
        <v>45291</v>
      </c>
      <c r="L1819" s="11">
        <v>4578544.6500000004</v>
      </c>
      <c r="M1819" s="11">
        <v>4578544.6500000004</v>
      </c>
      <c r="N1819" s="11">
        <v>3891762.96</v>
      </c>
      <c r="O1819" s="11">
        <v>595210.79</v>
      </c>
      <c r="P1819" s="11">
        <v>91570.9</v>
      </c>
      <c r="Q1819" s="11">
        <v>0</v>
      </c>
      <c r="R1819" s="12">
        <f>Table7[[#This Row],[Solicitat beneficiar]]/Table7[[#This Row],[Valoare totala eligibila, LEI]]</f>
        <v>1.2865441860439211E-2</v>
      </c>
      <c r="S1819" s="11">
        <f>Table7[[#This Row],[Valoare totala eligibila, LEI]]-Table7[[#This Row],[Solicitat beneficiar]]</f>
        <v>4519639.6500000004</v>
      </c>
      <c r="T1819" s="11" t="e">
        <f>Table7[[#This Row],[Necesar de finantare lei - valoare eligibila cf. art 6. lit b) - OUG 36/2023]]/#REF!</f>
        <v>#REF!</v>
      </c>
      <c r="U1819" s="11">
        <v>58905</v>
      </c>
      <c r="V1819" s="13">
        <v>3.26</v>
      </c>
      <c r="W1819" s="13" t="s">
        <v>4500</v>
      </c>
      <c r="X1819" s="16">
        <v>0</v>
      </c>
      <c r="Y1819" t="s">
        <v>19</v>
      </c>
      <c r="Z1819" s="13"/>
    </row>
    <row r="1820" spans="1:26" customFormat="1" hidden="1">
      <c r="A1820">
        <v>1819</v>
      </c>
      <c r="B1820">
        <v>127958</v>
      </c>
      <c r="C1820" t="s">
        <v>4501</v>
      </c>
      <c r="D1820" t="s">
        <v>35</v>
      </c>
      <c r="E1820" t="s">
        <v>2288</v>
      </c>
      <c r="F1820" t="s">
        <v>4502</v>
      </c>
      <c r="G1820" t="s">
        <v>3240</v>
      </c>
      <c r="H1820">
        <v>64</v>
      </c>
      <c r="I1820" s="10">
        <v>43344</v>
      </c>
      <c r="J1820" s="10">
        <v>43965</v>
      </c>
      <c r="K1820" s="10">
        <v>45291</v>
      </c>
      <c r="L1820" s="11">
        <v>9287264.3100000005</v>
      </c>
      <c r="M1820" s="11">
        <v>7666702.6200000001</v>
      </c>
      <c r="N1820" s="11">
        <v>6516697.21</v>
      </c>
      <c r="O1820" s="11">
        <v>996671.34</v>
      </c>
      <c r="P1820" s="11">
        <v>153334.07</v>
      </c>
      <c r="Q1820" s="11">
        <v>1620561.69</v>
      </c>
      <c r="R1820" s="12">
        <f>Table7[[#This Row],[Solicitat beneficiar]]/Table7[[#This Row],[Valoare totala eligibila, LEI]]</f>
        <v>0.45523600731496738</v>
      </c>
      <c r="S1820" s="11">
        <f>Table7[[#This Row],[Valoare totala eligibila, LEI]]-Table7[[#This Row],[Solicitat beneficiar]]</f>
        <v>4176543.5300000003</v>
      </c>
      <c r="T1820" s="11" t="e">
        <f>Table7[[#This Row],[Necesar de finantare lei - valoare eligibila cf. art 6. lit b) - OUG 36/2023]]/#REF!</f>
        <v>#REF!</v>
      </c>
      <c r="U1820" s="11">
        <v>3490159.09</v>
      </c>
      <c r="V1820" s="13">
        <v>84.44</v>
      </c>
      <c r="W1820" s="13" t="s">
        <v>4503</v>
      </c>
      <c r="X1820" s="16">
        <v>4</v>
      </c>
      <c r="Y1820" t="s">
        <v>20</v>
      </c>
      <c r="Z1820" s="13"/>
    </row>
    <row r="1821" spans="1:26" customFormat="1" hidden="1">
      <c r="A1821">
        <v>1820</v>
      </c>
      <c r="B1821">
        <v>127991</v>
      </c>
      <c r="C1821" t="s">
        <v>4504</v>
      </c>
      <c r="D1821" t="s">
        <v>35</v>
      </c>
      <c r="E1821" t="s">
        <v>256</v>
      </c>
      <c r="F1821" t="s">
        <v>4505</v>
      </c>
      <c r="G1821" t="s">
        <v>4155</v>
      </c>
      <c r="H1821">
        <v>70</v>
      </c>
      <c r="I1821" s="10">
        <v>43346</v>
      </c>
      <c r="J1821" s="10">
        <v>43964</v>
      </c>
      <c r="K1821" s="10">
        <v>45291</v>
      </c>
      <c r="L1821" s="11">
        <v>4321746.92</v>
      </c>
      <c r="M1821" s="11">
        <v>4042488.6</v>
      </c>
      <c r="N1821" s="11">
        <v>3436115.32</v>
      </c>
      <c r="O1821" s="11">
        <v>525523.51</v>
      </c>
      <c r="P1821" s="11">
        <v>80849.77</v>
      </c>
      <c r="Q1821" s="11">
        <v>279258.32</v>
      </c>
      <c r="R1821" s="12">
        <f>Table7[[#This Row],[Solicitat beneficiar]]/Table7[[#This Row],[Valoare totala eligibila, LEI]]</f>
        <v>0.26622082743783126</v>
      </c>
      <c r="S1821" s="11">
        <f>Table7[[#This Row],[Valoare totala eligibila, LEI]]-Table7[[#This Row],[Solicitat beneficiar]]</f>
        <v>2966293.94</v>
      </c>
      <c r="T1821" s="11" t="e">
        <f>Table7[[#This Row],[Necesar de finantare lei - valoare eligibila cf. art 6. lit b) - OUG 36/2023]]/#REF!</f>
        <v>#REF!</v>
      </c>
      <c r="U1821" s="11">
        <v>1076194.6600000001</v>
      </c>
      <c r="V1821" s="13">
        <v>57.84</v>
      </c>
      <c r="W1821" s="13" t="s">
        <v>4506</v>
      </c>
      <c r="X1821" s="16">
        <v>4</v>
      </c>
      <c r="Y1821" t="s">
        <v>20</v>
      </c>
      <c r="Z1821" s="13"/>
    </row>
    <row r="1822" spans="1:26" customFormat="1" hidden="1">
      <c r="A1822">
        <v>1821</v>
      </c>
      <c r="B1822">
        <v>128190</v>
      </c>
      <c r="C1822" t="s">
        <v>4507</v>
      </c>
      <c r="D1822" t="s">
        <v>35</v>
      </c>
      <c r="E1822" t="s">
        <v>431</v>
      </c>
      <c r="F1822" t="s">
        <v>4508</v>
      </c>
      <c r="G1822" t="s">
        <v>4004</v>
      </c>
      <c r="H1822">
        <v>112</v>
      </c>
      <c r="I1822" s="10">
        <v>41900</v>
      </c>
      <c r="J1822" s="10">
        <v>44089</v>
      </c>
      <c r="K1822" s="10">
        <v>45291</v>
      </c>
      <c r="L1822" s="11">
        <v>26063781.68</v>
      </c>
      <c r="M1822" s="11">
        <v>22583237</v>
      </c>
      <c r="N1822" s="11">
        <v>19195751.449999999</v>
      </c>
      <c r="O1822" s="11">
        <v>2935820.81</v>
      </c>
      <c r="P1822" s="11">
        <v>451664.74</v>
      </c>
      <c r="Q1822" s="11">
        <v>3480544.68</v>
      </c>
      <c r="R1822" s="12">
        <f>Table7[[#This Row],[Solicitat beneficiar]]/Table7[[#This Row],[Valoare totala eligibila, LEI]]</f>
        <v>5.6611916617622181E-2</v>
      </c>
      <c r="S1822" s="11">
        <f>Table7[[#This Row],[Valoare totala eligibila, LEI]]-Table7[[#This Row],[Solicitat beneficiar]]</f>
        <v>21304756.670000002</v>
      </c>
      <c r="T1822" s="11" t="e">
        <f>Table7[[#This Row],[Necesar de finantare lei - valoare eligibila cf. art 6. lit b) - OUG 36/2023]]/#REF!</f>
        <v>#REF!</v>
      </c>
      <c r="U1822" s="11">
        <v>1278480.33</v>
      </c>
      <c r="V1822" s="13">
        <v>5.66</v>
      </c>
      <c r="W1822" s="13" t="s">
        <v>4509</v>
      </c>
      <c r="X1822" s="16">
        <v>6.1</v>
      </c>
      <c r="Y1822" t="s">
        <v>23</v>
      </c>
      <c r="Z1822" s="13"/>
    </row>
    <row r="1823" spans="1:26" customFormat="1" hidden="1">
      <c r="A1823">
        <v>1822</v>
      </c>
      <c r="B1823">
        <v>122305</v>
      </c>
      <c r="C1823" t="s">
        <v>4510</v>
      </c>
      <c r="D1823" t="s">
        <v>35</v>
      </c>
      <c r="E1823" t="s">
        <v>335</v>
      </c>
      <c r="F1823" t="s">
        <v>4511</v>
      </c>
      <c r="G1823" t="s">
        <v>4008</v>
      </c>
      <c r="H1823">
        <v>93</v>
      </c>
      <c r="I1823" s="10">
        <v>42461</v>
      </c>
      <c r="J1823" s="10">
        <v>43551</v>
      </c>
      <c r="K1823" s="10">
        <v>45290</v>
      </c>
      <c r="L1823" s="11">
        <v>12736052.699999999</v>
      </c>
      <c r="M1823" s="11">
        <v>7941183.6799999997</v>
      </c>
      <c r="N1823" s="11">
        <v>6750006.1399999997</v>
      </c>
      <c r="O1823" s="11">
        <v>1031559.74</v>
      </c>
      <c r="P1823" s="11">
        <v>159617.79999999999</v>
      </c>
      <c r="Q1823" s="11">
        <v>4794869.0199999996</v>
      </c>
      <c r="R1823" s="12">
        <f>Table7[[#This Row],[Solicitat beneficiar]]/Table7[[#This Row],[Valoare totala eligibila, LEI]]</f>
        <v>0.98627121668592355</v>
      </c>
      <c r="S1823" s="11">
        <f>Table7[[#This Row],[Valoare totala eligibila, LEI]]-Table7[[#This Row],[Solicitat beneficiar]]</f>
        <v>109022.79000000004</v>
      </c>
      <c r="T1823" s="11" t="e">
        <f>Table7[[#This Row],[Necesar de finantare lei - valoare eligibila cf. art 6. lit b) - OUG 36/2023]]/#REF!</f>
        <v>#REF!</v>
      </c>
      <c r="U1823" s="11">
        <v>7832160.8899999997</v>
      </c>
      <c r="V1823" s="13">
        <v>99.62</v>
      </c>
      <c r="W1823" s="13" t="s">
        <v>4512</v>
      </c>
      <c r="X1823" s="16">
        <v>2</v>
      </c>
      <c r="Y1823" t="s">
        <v>25</v>
      </c>
      <c r="Z1823" s="13"/>
    </row>
    <row r="1824" spans="1:26" customFormat="1" hidden="1">
      <c r="A1824">
        <v>1823</v>
      </c>
      <c r="B1824">
        <v>126033</v>
      </c>
      <c r="C1824" t="s">
        <v>4513</v>
      </c>
      <c r="D1824" t="s">
        <v>35</v>
      </c>
      <c r="E1824" t="s">
        <v>456</v>
      </c>
      <c r="F1824" t="s">
        <v>4514</v>
      </c>
      <c r="G1824" t="s">
        <v>3994</v>
      </c>
      <c r="H1824">
        <v>69</v>
      </c>
      <c r="I1824" s="10">
        <v>43203</v>
      </c>
      <c r="J1824" s="10">
        <v>43798</v>
      </c>
      <c r="K1824" s="10">
        <v>45291</v>
      </c>
      <c r="L1824" s="11">
        <v>2656689.17</v>
      </c>
      <c r="M1824" s="11">
        <v>2523546.36</v>
      </c>
      <c r="N1824" s="11">
        <v>2145014.41</v>
      </c>
      <c r="O1824" s="11">
        <v>328061.02</v>
      </c>
      <c r="P1824" s="11">
        <v>50470.93</v>
      </c>
      <c r="Q1824" s="11">
        <v>133142.81</v>
      </c>
      <c r="R1824" s="12">
        <f>Table7[[#This Row],[Solicitat beneficiar]]/Table7[[#This Row],[Valoare totala eligibila, LEI]]</f>
        <v>0.31942599223736867</v>
      </c>
      <c r="S1824" s="11">
        <f>Table7[[#This Row],[Valoare totala eligibila, LEI]]-Table7[[#This Row],[Solicitat beneficiar]]</f>
        <v>1717460.06</v>
      </c>
      <c r="T1824" s="11" t="e">
        <f>Table7[[#This Row],[Necesar de finantare lei - valoare eligibila cf. art 6. lit b) - OUG 36/2023]]/#REF!</f>
        <v>#REF!</v>
      </c>
      <c r="U1824" s="11">
        <v>806086.29999999993</v>
      </c>
      <c r="V1824" s="13">
        <v>42.66</v>
      </c>
      <c r="W1824" s="13" t="s">
        <v>4515</v>
      </c>
      <c r="X1824" s="16">
        <v>4</v>
      </c>
      <c r="Y1824" t="s">
        <v>20</v>
      </c>
      <c r="Z1824" s="13"/>
    </row>
    <row r="1825" spans="1:26" customFormat="1" hidden="1">
      <c r="A1825">
        <v>1824</v>
      </c>
      <c r="B1825">
        <v>126034</v>
      </c>
      <c r="C1825" t="s">
        <v>4516</v>
      </c>
      <c r="D1825" t="s">
        <v>35</v>
      </c>
      <c r="E1825" t="s">
        <v>456</v>
      </c>
      <c r="F1825" t="s">
        <v>4517</v>
      </c>
      <c r="G1825" t="s">
        <v>3994</v>
      </c>
      <c r="H1825">
        <v>66</v>
      </c>
      <c r="I1825" s="10">
        <v>43203</v>
      </c>
      <c r="J1825" s="10">
        <v>43913</v>
      </c>
      <c r="K1825" s="10">
        <v>45199</v>
      </c>
      <c r="L1825" s="11">
        <v>2631755.64</v>
      </c>
      <c r="M1825" s="11">
        <v>2516324.1</v>
      </c>
      <c r="N1825" s="11">
        <v>2138875.4700000002</v>
      </c>
      <c r="O1825" s="11">
        <v>327122.14</v>
      </c>
      <c r="P1825" s="11">
        <v>50326.49</v>
      </c>
      <c r="Q1825" s="11">
        <v>115431.54</v>
      </c>
      <c r="R1825" s="12">
        <f>Table7[[#This Row],[Solicitat beneficiar]]/Table7[[#This Row],[Valoare totala eligibila, LEI]]</f>
        <v>0.44051357295349997</v>
      </c>
      <c r="S1825" s="11">
        <f>Table7[[#This Row],[Valoare totala eligibila, LEI]]-Table7[[#This Row],[Solicitat beneficiar]]</f>
        <v>1407849.18</v>
      </c>
      <c r="T1825" s="11" t="e">
        <f>Table7[[#This Row],[Necesar de finantare lei - valoare eligibila cf. art 6. lit b) - OUG 36/2023]]/#REF!</f>
        <v>#REF!</v>
      </c>
      <c r="U1825" s="11">
        <v>1108474.9200000002</v>
      </c>
      <c r="V1825" s="13">
        <v>98.9</v>
      </c>
      <c r="W1825" s="13" t="s">
        <v>4518</v>
      </c>
      <c r="X1825" s="16">
        <v>2</v>
      </c>
      <c r="Y1825" t="s">
        <v>25</v>
      </c>
      <c r="Z1825" s="13"/>
    </row>
    <row r="1826" spans="1:26" customFormat="1" hidden="1">
      <c r="A1826">
        <v>1825</v>
      </c>
      <c r="B1826">
        <v>127073</v>
      </c>
      <c r="C1826" t="s">
        <v>4519</v>
      </c>
      <c r="D1826" t="s">
        <v>35</v>
      </c>
      <c r="E1826" t="s">
        <v>256</v>
      </c>
      <c r="F1826" t="s">
        <v>4520</v>
      </c>
      <c r="G1826" t="s">
        <v>4155</v>
      </c>
      <c r="H1826">
        <v>70</v>
      </c>
      <c r="I1826" s="10">
        <v>43160</v>
      </c>
      <c r="J1826" s="10">
        <v>43815</v>
      </c>
      <c r="K1826" s="10">
        <v>45291</v>
      </c>
      <c r="L1826" s="11">
        <v>3869864.33</v>
      </c>
      <c r="M1826" s="11">
        <v>3869864.33</v>
      </c>
      <c r="N1826" s="11">
        <v>3289384.69</v>
      </c>
      <c r="O1826" s="11">
        <v>498858.91</v>
      </c>
      <c r="P1826" s="11">
        <v>81620.73</v>
      </c>
      <c r="Q1826" s="11">
        <v>0</v>
      </c>
      <c r="R1826" s="12">
        <f>Table7[[#This Row],[Solicitat beneficiar]]/Table7[[#This Row],[Valoare totala eligibila, LEI]]</f>
        <v>0.67978066817655081</v>
      </c>
      <c r="S1826" s="11">
        <f>Table7[[#This Row],[Valoare totala eligibila, LEI]]-Table7[[#This Row],[Solicitat beneficiar]]</f>
        <v>1239205.3700000001</v>
      </c>
      <c r="T1826" s="11" t="e">
        <f>Table7[[#This Row],[Necesar de finantare lei - valoare eligibila cf. art 6. lit b) - OUG 36/2023]]/#REF!</f>
        <v>#REF!</v>
      </c>
      <c r="U1826" s="11">
        <v>2630658.96</v>
      </c>
      <c r="V1826" s="13">
        <v>74.53</v>
      </c>
      <c r="W1826" s="13" t="s">
        <v>4521</v>
      </c>
      <c r="X1826" s="16">
        <v>4</v>
      </c>
      <c r="Y1826" t="s">
        <v>20</v>
      </c>
      <c r="Z1826" s="13"/>
    </row>
    <row r="1827" spans="1:26" customFormat="1" hidden="1">
      <c r="A1827">
        <v>1826</v>
      </c>
      <c r="B1827">
        <v>127215</v>
      </c>
      <c r="C1827" t="s">
        <v>4522</v>
      </c>
      <c r="D1827" t="s">
        <v>35</v>
      </c>
      <c r="E1827" t="s">
        <v>431</v>
      </c>
      <c r="F1827" t="s">
        <v>4523</v>
      </c>
      <c r="G1827" t="s">
        <v>4004</v>
      </c>
      <c r="H1827">
        <v>70</v>
      </c>
      <c r="I1827" s="10">
        <v>43160</v>
      </c>
      <c r="J1827" s="10">
        <v>43782</v>
      </c>
      <c r="K1827" s="10">
        <v>45291</v>
      </c>
      <c r="L1827" s="11">
        <v>6223202.6799999997</v>
      </c>
      <c r="M1827" s="11">
        <v>2866309.59</v>
      </c>
      <c r="N1827" s="11">
        <v>2436363.16</v>
      </c>
      <c r="O1827" s="11">
        <v>372620.24</v>
      </c>
      <c r="P1827" s="11">
        <v>57326.19</v>
      </c>
      <c r="Q1827" s="11">
        <v>3356893.09</v>
      </c>
      <c r="R1827" s="12">
        <f>Table7[[#This Row],[Solicitat beneficiar]]/Table7[[#This Row],[Valoare totala eligibila, LEI]]</f>
        <v>0.64712091341117128</v>
      </c>
      <c r="S1827" s="11">
        <f>Table7[[#This Row],[Valoare totala eligibila, LEI]]-Table7[[#This Row],[Solicitat beneficiar]]</f>
        <v>1011460.71</v>
      </c>
      <c r="T1827" s="11" t="e">
        <f>Table7[[#This Row],[Necesar de finantare lei - valoare eligibila cf. art 6. lit b) - OUG 36/2023]]/#REF!</f>
        <v>#REF!</v>
      </c>
      <c r="U1827" s="11">
        <v>1854848.88</v>
      </c>
      <c r="V1827" s="13">
        <v>95.86</v>
      </c>
      <c r="W1827" s="13" t="s">
        <v>4524</v>
      </c>
      <c r="X1827" s="16">
        <v>4</v>
      </c>
      <c r="Y1827" t="s">
        <v>20</v>
      </c>
      <c r="Z1827" s="13"/>
    </row>
    <row r="1828" spans="1:26" customFormat="1" hidden="1">
      <c r="A1828">
        <v>1827</v>
      </c>
      <c r="B1828">
        <v>127322</v>
      </c>
      <c r="C1828" t="s">
        <v>4525</v>
      </c>
      <c r="D1828" t="s">
        <v>35</v>
      </c>
      <c r="E1828" t="s">
        <v>2251</v>
      </c>
      <c r="F1828" t="s">
        <v>4526</v>
      </c>
      <c r="G1828" t="s">
        <v>4089</v>
      </c>
      <c r="H1828">
        <v>64</v>
      </c>
      <c r="I1828" s="10">
        <v>43344</v>
      </c>
      <c r="J1828" s="10">
        <v>44193</v>
      </c>
      <c r="K1828" s="10">
        <v>45291</v>
      </c>
      <c r="L1828" s="11">
        <v>5022672.42</v>
      </c>
      <c r="M1828" s="11">
        <v>4669514.9000000004</v>
      </c>
      <c r="N1828" s="11">
        <v>3969087.68</v>
      </c>
      <c r="O1828" s="11">
        <v>607036.93000000005</v>
      </c>
      <c r="P1828" s="11">
        <v>93390.29</v>
      </c>
      <c r="Q1828" s="11">
        <v>353157.52</v>
      </c>
      <c r="R1828" s="12">
        <f>Table7[[#This Row],[Solicitat beneficiar]]/Table7[[#This Row],[Valoare totala eligibila, LEI]]</f>
        <v>1.2614800736581866E-2</v>
      </c>
      <c r="S1828" s="11">
        <f>Table7[[#This Row],[Valoare totala eligibila, LEI]]-Table7[[#This Row],[Solicitat beneficiar]]</f>
        <v>4610609.9000000004</v>
      </c>
      <c r="T1828" s="11" t="e">
        <f>Table7[[#This Row],[Necesar de finantare lei - valoare eligibila cf. art 6. lit b) - OUG 36/2023]]/#REF!</f>
        <v>#REF!</v>
      </c>
      <c r="U1828" s="11">
        <v>58905</v>
      </c>
      <c r="V1828" s="13">
        <v>7.11</v>
      </c>
      <c r="W1828" s="13" t="s">
        <v>4527</v>
      </c>
      <c r="X1828" s="16">
        <v>4</v>
      </c>
      <c r="Y1828" t="s">
        <v>20</v>
      </c>
      <c r="Z1828" s="13"/>
    </row>
    <row r="1829" spans="1:26" customFormat="1" hidden="1">
      <c r="A1829">
        <v>1828</v>
      </c>
      <c r="B1829">
        <v>127323</v>
      </c>
      <c r="C1829" t="s">
        <v>4528</v>
      </c>
      <c r="D1829" t="s">
        <v>35</v>
      </c>
      <c r="E1829" t="s">
        <v>2251</v>
      </c>
      <c r="F1829" t="s">
        <v>4529</v>
      </c>
      <c r="G1829" t="s">
        <v>4089</v>
      </c>
      <c r="H1829">
        <v>63</v>
      </c>
      <c r="I1829" s="10">
        <v>43374</v>
      </c>
      <c r="J1829" s="10">
        <v>44069</v>
      </c>
      <c r="K1829" s="10">
        <v>45291</v>
      </c>
      <c r="L1829" s="11">
        <v>2347572.0699999998</v>
      </c>
      <c r="M1829" s="11">
        <v>2347572.0699999998</v>
      </c>
      <c r="N1829" s="11">
        <v>1995436.27</v>
      </c>
      <c r="O1829" s="11">
        <v>305184.38</v>
      </c>
      <c r="P1829" s="11">
        <v>46951.42</v>
      </c>
      <c r="Q1829" s="11">
        <v>0</v>
      </c>
      <c r="R1829" s="12">
        <f>Table7[[#This Row],[Solicitat beneficiar]]/Table7[[#This Row],[Valoare totala eligibila, LEI]]</f>
        <v>0.3798528264139725</v>
      </c>
      <c r="S1829" s="11">
        <f>Table7[[#This Row],[Valoare totala eligibila, LEI]]-Table7[[#This Row],[Solicitat beneficiar]]</f>
        <v>1455840.1839999999</v>
      </c>
      <c r="T1829" s="11" t="e">
        <f>Table7[[#This Row],[Necesar de finantare lei - valoare eligibila cf. art 6. lit b) - OUG 36/2023]]/#REF!</f>
        <v>#REF!</v>
      </c>
      <c r="U1829" s="11">
        <v>891731.88600000006</v>
      </c>
      <c r="V1829" s="13">
        <v>92.87</v>
      </c>
      <c r="W1829" s="13" t="s">
        <v>4530</v>
      </c>
      <c r="X1829" s="16">
        <v>4</v>
      </c>
      <c r="Y1829" t="s">
        <v>20</v>
      </c>
      <c r="Z1829" s="13"/>
    </row>
    <row r="1830" spans="1:26" customFormat="1" hidden="1">
      <c r="A1830">
        <v>1829</v>
      </c>
      <c r="B1830">
        <v>128956</v>
      </c>
      <c r="C1830" t="s">
        <v>4531</v>
      </c>
      <c r="D1830" t="s">
        <v>35</v>
      </c>
      <c r="E1830" t="s">
        <v>2392</v>
      </c>
      <c r="F1830" t="s">
        <v>4532</v>
      </c>
      <c r="G1830" t="s">
        <v>4415</v>
      </c>
      <c r="H1830">
        <v>62</v>
      </c>
      <c r="I1830" s="10">
        <v>43405</v>
      </c>
      <c r="J1830" s="10">
        <v>43851</v>
      </c>
      <c r="K1830" s="10">
        <v>45291</v>
      </c>
      <c r="L1830" s="11">
        <v>5710077.4900000002</v>
      </c>
      <c r="M1830" s="11">
        <v>2149628.7200000002</v>
      </c>
      <c r="N1830" s="11">
        <v>1827184.41</v>
      </c>
      <c r="O1830" s="11">
        <v>279451.74</v>
      </c>
      <c r="P1830" s="11">
        <v>42992.57</v>
      </c>
      <c r="Q1830" s="11">
        <v>3560448.77</v>
      </c>
      <c r="R1830" s="12">
        <f>Table7[[#This Row],[Solicitat beneficiar]]/Table7[[#This Row],[Valoare totala eligibila, LEI]]</f>
        <v>4.0800487630254581E-2</v>
      </c>
      <c r="S1830" s="11">
        <f>Table7[[#This Row],[Valoare totala eligibila, LEI]]-Table7[[#This Row],[Solicitat beneficiar]]</f>
        <v>2061922.8200000003</v>
      </c>
      <c r="T1830" s="11" t="e">
        <f>Table7[[#This Row],[Necesar de finantare lei - valoare eligibila cf. art 6. lit b) - OUG 36/2023]]/#REF!</f>
        <v>#REF!</v>
      </c>
      <c r="U1830" s="11">
        <v>87705.9</v>
      </c>
      <c r="V1830" s="13">
        <v>13.56</v>
      </c>
      <c r="W1830" s="13" t="s">
        <v>4533</v>
      </c>
      <c r="X1830" s="16">
        <v>4</v>
      </c>
      <c r="Y1830" t="s">
        <v>20</v>
      </c>
      <c r="Z1830" s="13"/>
    </row>
    <row r="1831" spans="1:26" customFormat="1" hidden="1">
      <c r="A1831">
        <v>1830</v>
      </c>
      <c r="B1831">
        <v>129088</v>
      </c>
      <c r="C1831" t="s">
        <v>4534</v>
      </c>
      <c r="D1831" t="s">
        <v>35</v>
      </c>
      <c r="E1831" t="s">
        <v>2288</v>
      </c>
      <c r="F1831" t="s">
        <v>4535</v>
      </c>
      <c r="G1831" t="s">
        <v>3240</v>
      </c>
      <c r="H1831">
        <v>44</v>
      </c>
      <c r="I1831" s="10">
        <v>43374</v>
      </c>
      <c r="J1831" s="10">
        <v>43909</v>
      </c>
      <c r="K1831" s="10">
        <v>44712</v>
      </c>
      <c r="L1831" s="11">
        <v>1405930.32</v>
      </c>
      <c r="M1831" s="11">
        <v>1405930.32</v>
      </c>
      <c r="N1831" s="11">
        <v>1195040.77</v>
      </c>
      <c r="O1831" s="11">
        <v>182770.94</v>
      </c>
      <c r="P1831" s="11">
        <v>28118.61</v>
      </c>
      <c r="Q1831" s="11">
        <v>0</v>
      </c>
      <c r="R1831" s="12">
        <f>Table7[[#This Row],[Solicitat beneficiar]]/Table7[[#This Row],[Valoare totala eligibila, LEI]]</f>
        <v>0.83049061492606546</v>
      </c>
      <c r="S1831" s="11">
        <f>Table7[[#This Row],[Valoare totala eligibila, LEI]]-Table7[[#This Row],[Solicitat beneficiar]]</f>
        <v>238318.38400000008</v>
      </c>
      <c r="T1831" s="11" t="e">
        <f>Table7[[#This Row],[Necesar de finantare lei - valoare eligibila cf. art 6. lit b) - OUG 36/2023]]/#REF!</f>
        <v>#REF!</v>
      </c>
      <c r="U1831" s="11">
        <v>1167611.936</v>
      </c>
      <c r="V1831" s="13">
        <v>100</v>
      </c>
      <c r="W1831" s="13" t="s">
        <v>4536</v>
      </c>
      <c r="X1831" s="16">
        <v>1</v>
      </c>
      <c r="Y1831" t="s">
        <v>17</v>
      </c>
      <c r="Z1831" s="13"/>
    </row>
    <row r="1832" spans="1:26" customFormat="1" hidden="1">
      <c r="A1832">
        <v>1831</v>
      </c>
      <c r="B1832">
        <v>129091</v>
      </c>
      <c r="C1832" t="s">
        <v>4537</v>
      </c>
      <c r="D1832" t="s">
        <v>35</v>
      </c>
      <c r="E1832" t="s">
        <v>2288</v>
      </c>
      <c r="F1832" t="s">
        <v>4538</v>
      </c>
      <c r="G1832" t="s">
        <v>3240</v>
      </c>
      <c r="H1832">
        <v>56</v>
      </c>
      <c r="I1832" s="10">
        <v>43374</v>
      </c>
      <c r="J1832" s="10">
        <v>44095</v>
      </c>
      <c r="K1832" s="10">
        <v>45077</v>
      </c>
      <c r="L1832" s="11">
        <v>1665852.41</v>
      </c>
      <c r="M1832" s="11">
        <v>1571904.65</v>
      </c>
      <c r="N1832" s="11">
        <v>1336118.95</v>
      </c>
      <c r="O1832" s="11">
        <v>204347.61</v>
      </c>
      <c r="P1832" s="11">
        <v>31438.09</v>
      </c>
      <c r="Q1832" s="11">
        <v>93947.76</v>
      </c>
      <c r="R1832" s="12">
        <f>Table7[[#This Row],[Solicitat beneficiar]]/Table7[[#This Row],[Valoare totala eligibila, LEI]]</f>
        <v>0.98636521591815396</v>
      </c>
      <c r="S1832" s="11">
        <f>Table7[[#This Row],[Valoare totala eligibila, LEI]]-Table7[[#This Row],[Solicitat beneficiar]]</f>
        <v>21432.580499999691</v>
      </c>
      <c r="T1832" s="11" t="e">
        <f>Table7[[#This Row],[Necesar de finantare lei - valoare eligibila cf. art 6. lit b) - OUG 36/2023]]/#REF!</f>
        <v>#REF!</v>
      </c>
      <c r="U1832" s="11">
        <v>1550472.0695000002</v>
      </c>
      <c r="V1832" s="13">
        <v>100</v>
      </c>
      <c r="W1832" s="13" t="s">
        <v>4539</v>
      </c>
      <c r="X1832" s="16">
        <v>2</v>
      </c>
      <c r="Y1832" t="s">
        <v>25</v>
      </c>
      <c r="Z1832" s="13"/>
    </row>
    <row r="1833" spans="1:26" customFormat="1" hidden="1">
      <c r="A1833">
        <v>1832</v>
      </c>
      <c r="B1833">
        <v>129093</v>
      </c>
      <c r="C1833" t="s">
        <v>4540</v>
      </c>
      <c r="D1833" t="s">
        <v>35</v>
      </c>
      <c r="E1833" t="s">
        <v>2288</v>
      </c>
      <c r="F1833" t="s">
        <v>4541</v>
      </c>
      <c r="G1833" t="s">
        <v>3240</v>
      </c>
      <c r="H1833">
        <v>48</v>
      </c>
      <c r="I1833" s="10">
        <v>43374</v>
      </c>
      <c r="J1833" s="10">
        <v>43900</v>
      </c>
      <c r="K1833" s="10">
        <v>44834</v>
      </c>
      <c r="L1833" s="11">
        <v>1751944.52</v>
      </c>
      <c r="M1833" s="11">
        <v>1751944.52</v>
      </c>
      <c r="N1833" s="11">
        <v>1489152.84</v>
      </c>
      <c r="O1833" s="11">
        <v>227752.79</v>
      </c>
      <c r="P1833" s="11">
        <v>35038.89</v>
      </c>
      <c r="Q1833" s="11">
        <v>0</v>
      </c>
      <c r="R1833" s="12">
        <f>Table7[[#This Row],[Solicitat beneficiar]]/Table7[[#This Row],[Valoare totala eligibila, LEI]]</f>
        <v>0.87760370636622675</v>
      </c>
      <c r="S1833" s="11">
        <f>Table7[[#This Row],[Valoare totala eligibila, LEI]]-Table7[[#This Row],[Solicitat beneficiar]]</f>
        <v>214431.5159</v>
      </c>
      <c r="T1833" s="11" t="e">
        <f>Table7[[#This Row],[Necesar de finantare lei - valoare eligibila cf. art 6. lit b) - OUG 36/2023]]/#REF!</f>
        <v>#REF!</v>
      </c>
      <c r="U1833" s="11">
        <v>1537513.0041</v>
      </c>
      <c r="V1833" s="13">
        <v>100</v>
      </c>
      <c r="W1833" s="13" t="s">
        <v>4542</v>
      </c>
      <c r="X1833" s="16">
        <v>1</v>
      </c>
      <c r="Y1833" t="s">
        <v>17</v>
      </c>
      <c r="Z1833" s="13"/>
    </row>
    <row r="1834" spans="1:26" customFormat="1" hidden="1">
      <c r="A1834">
        <v>1833</v>
      </c>
      <c r="B1834">
        <v>129094</v>
      </c>
      <c r="C1834" t="s">
        <v>4543</v>
      </c>
      <c r="D1834" t="s">
        <v>35</v>
      </c>
      <c r="E1834" t="s">
        <v>2288</v>
      </c>
      <c r="F1834" t="s">
        <v>4544</v>
      </c>
      <c r="G1834" t="s">
        <v>3240</v>
      </c>
      <c r="H1834">
        <v>41</v>
      </c>
      <c r="I1834" s="10">
        <v>43374</v>
      </c>
      <c r="J1834" s="10">
        <v>43866</v>
      </c>
      <c r="K1834" s="10">
        <v>44620</v>
      </c>
      <c r="L1834" s="11">
        <v>1050668.6399999999</v>
      </c>
      <c r="M1834" s="11">
        <v>1050668.6399999999</v>
      </c>
      <c r="N1834" s="11">
        <v>893068.35</v>
      </c>
      <c r="O1834" s="11">
        <v>136586.91</v>
      </c>
      <c r="P1834" s="11">
        <v>21013.38</v>
      </c>
      <c r="Q1834" s="11">
        <v>0</v>
      </c>
      <c r="R1834" s="12">
        <f>Table7[[#This Row],[Solicitat beneficiar]]/Table7[[#This Row],[Valoare totala eligibila, LEI]]</f>
        <v>0.88132693719686928</v>
      </c>
      <c r="S1834" s="11">
        <f>Table7[[#This Row],[Valoare totala eligibila, LEI]]-Table7[[#This Row],[Solicitat beneficiar]]</f>
        <v>124686.06549999991</v>
      </c>
      <c r="T1834" s="11" t="e">
        <f>Table7[[#This Row],[Necesar de finantare lei - valoare eligibila cf. art 6. lit b) - OUG 36/2023]]/#REF!</f>
        <v>#REF!</v>
      </c>
      <c r="U1834" s="11">
        <v>925982.57449999999</v>
      </c>
      <c r="V1834" s="13">
        <v>100</v>
      </c>
      <c r="W1834" s="13" t="s">
        <v>308</v>
      </c>
      <c r="X1834" s="16">
        <v>1</v>
      </c>
      <c r="Y1834" t="s">
        <v>17</v>
      </c>
      <c r="Z1834" s="13"/>
    </row>
    <row r="1835" spans="1:26" customFormat="1" hidden="1">
      <c r="A1835">
        <v>1834</v>
      </c>
      <c r="B1835">
        <v>122294</v>
      </c>
      <c r="C1835" t="s">
        <v>4545</v>
      </c>
      <c r="D1835" t="s">
        <v>35</v>
      </c>
      <c r="E1835" t="s">
        <v>2288</v>
      </c>
      <c r="F1835" t="s">
        <v>4546</v>
      </c>
      <c r="G1835" t="s">
        <v>3240</v>
      </c>
      <c r="H1835">
        <v>96</v>
      </c>
      <c r="I1835" s="10">
        <v>42370</v>
      </c>
      <c r="J1835" s="10">
        <v>43761</v>
      </c>
      <c r="K1835" s="10">
        <v>45291</v>
      </c>
      <c r="L1835" s="11">
        <v>29026119.210000001</v>
      </c>
      <c r="M1835" s="11">
        <v>11905520.880000001</v>
      </c>
      <c r="N1835" s="11">
        <v>10119692.74</v>
      </c>
      <c r="O1835" s="11">
        <v>1547717.72</v>
      </c>
      <c r="P1835" s="11">
        <v>238110.42</v>
      </c>
      <c r="Q1835" s="11">
        <v>17120598.329999998</v>
      </c>
      <c r="R1835" s="12">
        <f>Table7[[#This Row],[Solicitat beneficiar]]/Table7[[#This Row],[Valoare totala eligibila, LEI]]</f>
        <v>0.99195035891617367</v>
      </c>
      <c r="S1835" s="11">
        <f>Table7[[#This Row],[Valoare totala eligibila, LEI]]-Table7[[#This Row],[Solicitat beneficiar]]</f>
        <v>95835.169999999925</v>
      </c>
      <c r="T1835" s="11" t="e">
        <f>Table7[[#This Row],[Necesar de finantare lei - valoare eligibila cf. art 6. lit b) - OUG 36/2023]]/#REF!</f>
        <v>#REF!</v>
      </c>
      <c r="U1835" s="11">
        <v>11809685.710000001</v>
      </c>
      <c r="V1835" s="13">
        <v>88.75</v>
      </c>
      <c r="W1835" s="13" t="s">
        <v>4547</v>
      </c>
      <c r="X1835" s="16">
        <v>4</v>
      </c>
      <c r="Y1835" t="s">
        <v>20</v>
      </c>
      <c r="Z1835" s="13"/>
    </row>
    <row r="1836" spans="1:26" customFormat="1" hidden="1">
      <c r="A1836">
        <v>1835</v>
      </c>
      <c r="B1836">
        <v>124095</v>
      </c>
      <c r="C1836" t="s">
        <v>4548</v>
      </c>
      <c r="D1836" t="s">
        <v>35</v>
      </c>
      <c r="E1836" t="s">
        <v>256</v>
      </c>
      <c r="F1836" t="s">
        <v>4549</v>
      </c>
      <c r="G1836" t="s">
        <v>4155</v>
      </c>
      <c r="H1836">
        <v>72</v>
      </c>
      <c r="I1836" s="10">
        <v>43106</v>
      </c>
      <c r="J1836" s="10">
        <v>44131</v>
      </c>
      <c r="K1836" s="10">
        <v>45291</v>
      </c>
      <c r="L1836" s="11">
        <v>4079528.33</v>
      </c>
      <c r="M1836" s="11">
        <v>3064018.5</v>
      </c>
      <c r="N1836" s="11">
        <v>2604415.7200000002</v>
      </c>
      <c r="O1836" s="11">
        <v>398322.42</v>
      </c>
      <c r="P1836" s="11">
        <v>61280.36</v>
      </c>
      <c r="Q1836" s="11">
        <v>1015509.83</v>
      </c>
      <c r="R1836" s="12">
        <f>Table7[[#This Row],[Solicitat beneficiar]]/Table7[[#This Row],[Valoare totala eligibila, LEI]]</f>
        <v>0.41685582511985486</v>
      </c>
      <c r="S1836" s="11">
        <f>Table7[[#This Row],[Valoare totala eligibila, LEI]]-Table7[[#This Row],[Solicitat beneficiar]]</f>
        <v>1786764.54</v>
      </c>
      <c r="T1836" s="11" t="e">
        <f>Table7[[#This Row],[Necesar de finantare lei - valoare eligibila cf. art 6. lit b) - OUG 36/2023]]/#REF!</f>
        <v>#REF!</v>
      </c>
      <c r="U1836" s="11">
        <v>1277253.96</v>
      </c>
      <c r="V1836" s="13">
        <v>72</v>
      </c>
      <c r="W1836" s="13" t="s">
        <v>4550</v>
      </c>
      <c r="X1836" s="16">
        <v>4</v>
      </c>
      <c r="Y1836" t="s">
        <v>20</v>
      </c>
      <c r="Z1836" s="13"/>
    </row>
    <row r="1837" spans="1:26" customFormat="1" hidden="1">
      <c r="A1837">
        <v>1836</v>
      </c>
      <c r="B1837">
        <v>126860</v>
      </c>
      <c r="C1837" t="s">
        <v>4551</v>
      </c>
      <c r="D1837" t="s">
        <v>35</v>
      </c>
      <c r="E1837" t="s">
        <v>431</v>
      </c>
      <c r="F1837" t="s">
        <v>4552</v>
      </c>
      <c r="G1837" t="s">
        <v>4004</v>
      </c>
      <c r="H1837">
        <v>69</v>
      </c>
      <c r="I1837" s="10">
        <v>43191</v>
      </c>
      <c r="J1837" s="10">
        <v>44106</v>
      </c>
      <c r="K1837" s="10">
        <v>45291</v>
      </c>
      <c r="L1837" s="11">
        <v>14861011.890000001</v>
      </c>
      <c r="M1837" s="11">
        <v>14861011.890000001</v>
      </c>
      <c r="N1837" s="11">
        <v>12631860.09</v>
      </c>
      <c r="O1837" s="11">
        <v>1931931.59</v>
      </c>
      <c r="P1837" s="11">
        <v>297220.21000000002</v>
      </c>
      <c r="Q1837" s="11">
        <v>0</v>
      </c>
      <c r="R1837" s="12">
        <f>Table7[[#This Row],[Solicitat beneficiar]]/Table7[[#This Row],[Valoare totala eligibila, LEI]]</f>
        <v>1.0093885336363862E-2</v>
      </c>
      <c r="S1837" s="11">
        <f>Table7[[#This Row],[Valoare totala eligibila, LEI]]-Table7[[#This Row],[Solicitat beneficiar]]</f>
        <v>14711006.540000001</v>
      </c>
      <c r="T1837" s="11" t="e">
        <f>Table7[[#This Row],[Necesar de finantare lei - valoare eligibila cf. art 6. lit b) - OUG 36/2023]]/#REF!</f>
        <v>#REF!</v>
      </c>
      <c r="U1837" s="11">
        <v>150005.35</v>
      </c>
      <c r="V1837" s="13">
        <v>2</v>
      </c>
      <c r="W1837" s="13" t="s">
        <v>4553</v>
      </c>
      <c r="X1837" s="16">
        <v>0</v>
      </c>
      <c r="Y1837" t="s">
        <v>19</v>
      </c>
      <c r="Z1837" s="13"/>
    </row>
    <row r="1838" spans="1:26" customFormat="1" hidden="1">
      <c r="A1838">
        <v>1837</v>
      </c>
      <c r="B1838">
        <v>126861</v>
      </c>
      <c r="C1838" t="s">
        <v>4554</v>
      </c>
      <c r="D1838" t="s">
        <v>35</v>
      </c>
      <c r="E1838" t="s">
        <v>431</v>
      </c>
      <c r="F1838" t="s">
        <v>4555</v>
      </c>
      <c r="G1838" t="s">
        <v>4004</v>
      </c>
      <c r="H1838">
        <v>66</v>
      </c>
      <c r="I1838" s="10">
        <v>43216</v>
      </c>
      <c r="J1838" s="10">
        <v>44231</v>
      </c>
      <c r="K1838" s="10">
        <v>45199</v>
      </c>
      <c r="L1838" s="11">
        <v>7350126.3600000003</v>
      </c>
      <c r="M1838" s="11">
        <v>7350126.3600000003</v>
      </c>
      <c r="N1838" s="11">
        <v>6247607.4000000004</v>
      </c>
      <c r="O1838" s="11">
        <v>955516.46</v>
      </c>
      <c r="P1838" s="11">
        <v>147002.5</v>
      </c>
      <c r="Q1838" s="11">
        <v>0</v>
      </c>
      <c r="R1838" s="12">
        <f>Table7[[#This Row],[Solicitat beneficiar]]/Table7[[#This Row],[Valoare totala eligibila, LEI]]</f>
        <v>2.0408540296169821E-2</v>
      </c>
      <c r="S1838" s="11">
        <f>Table7[[#This Row],[Valoare totala eligibila, LEI]]-Table7[[#This Row],[Solicitat beneficiar]]</f>
        <v>7200121.0100000007</v>
      </c>
      <c r="T1838" s="11" t="e">
        <f>Table7[[#This Row],[Necesar de finantare lei - valoare eligibila cf. art 6. lit b) - OUG 36/2023]]/#REF!</f>
        <v>#REF!</v>
      </c>
      <c r="U1838" s="11">
        <v>150005.35</v>
      </c>
      <c r="V1838" s="13">
        <v>2.89</v>
      </c>
      <c r="W1838" s="13" t="s">
        <v>4556</v>
      </c>
      <c r="X1838" s="16">
        <v>0</v>
      </c>
      <c r="Y1838" t="s">
        <v>19</v>
      </c>
      <c r="Z1838" s="13"/>
    </row>
    <row r="1839" spans="1:26" customFormat="1" hidden="1">
      <c r="A1839">
        <v>1838</v>
      </c>
      <c r="B1839">
        <v>127325</v>
      </c>
      <c r="C1839" t="s">
        <v>4557</v>
      </c>
      <c r="D1839" t="s">
        <v>35</v>
      </c>
      <c r="E1839" t="s">
        <v>2251</v>
      </c>
      <c r="F1839" t="s">
        <v>4558</v>
      </c>
      <c r="G1839" t="s">
        <v>4089</v>
      </c>
      <c r="H1839">
        <v>63</v>
      </c>
      <c r="I1839" s="10">
        <v>43374</v>
      </c>
      <c r="J1839" s="10">
        <v>44092</v>
      </c>
      <c r="K1839" s="10">
        <v>45291</v>
      </c>
      <c r="L1839" s="11">
        <v>2395366.62</v>
      </c>
      <c r="M1839" s="11">
        <v>2395366.62</v>
      </c>
      <c r="N1839" s="11">
        <v>2036061.63</v>
      </c>
      <c r="O1839" s="11">
        <v>311397.65999999997</v>
      </c>
      <c r="P1839" s="11">
        <v>47907.33</v>
      </c>
      <c r="Q1839" s="11">
        <v>0</v>
      </c>
      <c r="R1839" s="12">
        <f>Table7[[#This Row],[Solicitat beneficiar]]/Table7[[#This Row],[Valoare totala eligibila, LEI]]</f>
        <v>0.2613677400246982</v>
      </c>
      <c r="S1839" s="11">
        <f>Table7[[#This Row],[Valoare totala eligibila, LEI]]-Table7[[#This Row],[Solicitat beneficiar]]</f>
        <v>1769295.06</v>
      </c>
      <c r="T1839" s="11" t="e">
        <f>Table7[[#This Row],[Necesar de finantare lei - valoare eligibila cf. art 6. lit b) - OUG 36/2023]]/#REF!</f>
        <v>#REF!</v>
      </c>
      <c r="U1839" s="11">
        <v>626071.56000000006</v>
      </c>
      <c r="V1839" s="13">
        <v>43.66</v>
      </c>
      <c r="W1839" s="13" t="s">
        <v>4559</v>
      </c>
      <c r="X1839" s="16">
        <v>4</v>
      </c>
      <c r="Y1839" t="s">
        <v>20</v>
      </c>
      <c r="Z1839" s="13"/>
    </row>
    <row r="1840" spans="1:26" customFormat="1" hidden="1">
      <c r="A1840">
        <v>1839</v>
      </c>
      <c r="B1840">
        <v>127326</v>
      </c>
      <c r="C1840" t="s">
        <v>4560</v>
      </c>
      <c r="D1840" t="s">
        <v>35</v>
      </c>
      <c r="E1840" t="s">
        <v>2251</v>
      </c>
      <c r="F1840" t="s">
        <v>4561</v>
      </c>
      <c r="G1840" t="s">
        <v>4089</v>
      </c>
      <c r="H1840">
        <v>63</v>
      </c>
      <c r="I1840" s="10">
        <v>43374</v>
      </c>
      <c r="J1840" s="10">
        <v>44193</v>
      </c>
      <c r="K1840" s="10">
        <v>45291</v>
      </c>
      <c r="L1840" s="11">
        <v>3060187.53</v>
      </c>
      <c r="M1840" s="11">
        <v>3060187.53</v>
      </c>
      <c r="N1840" s="11">
        <v>2601159.42</v>
      </c>
      <c r="O1840" s="11">
        <v>397824.37</v>
      </c>
      <c r="P1840" s="11">
        <v>61203.74</v>
      </c>
      <c r="Q1840" s="11">
        <v>0</v>
      </c>
      <c r="R1840" s="12">
        <f>Table7[[#This Row],[Solicitat beneficiar]]/Table7[[#This Row],[Valoare totala eligibila, LEI]]</f>
        <v>0.44636411873752063</v>
      </c>
      <c r="S1840" s="11">
        <f>Table7[[#This Row],[Valoare totala eligibila, LEI]]-Table7[[#This Row],[Solicitat beneficiar]]</f>
        <v>1694229.6199999999</v>
      </c>
      <c r="T1840" s="11" t="e">
        <f>Table7[[#This Row],[Necesar de finantare lei - valoare eligibila cf. art 6. lit b) - OUG 36/2023]]/#REF!</f>
        <v>#REF!</v>
      </c>
      <c r="U1840" s="11">
        <v>1365957.91</v>
      </c>
      <c r="V1840" s="13">
        <v>82.56</v>
      </c>
      <c r="W1840" s="13" t="s">
        <v>4562</v>
      </c>
      <c r="X1840" s="16">
        <v>4</v>
      </c>
      <c r="Y1840" t="s">
        <v>20</v>
      </c>
      <c r="Z1840" s="13"/>
    </row>
    <row r="1841" spans="1:26" customFormat="1" hidden="1">
      <c r="A1841">
        <v>1840</v>
      </c>
      <c r="B1841">
        <v>116332</v>
      </c>
      <c r="C1841" t="s">
        <v>4563</v>
      </c>
      <c r="D1841" t="s">
        <v>35</v>
      </c>
      <c r="E1841" t="s">
        <v>2288</v>
      </c>
      <c r="F1841" t="s">
        <v>4564</v>
      </c>
      <c r="G1841" t="s">
        <v>4061</v>
      </c>
      <c r="H1841">
        <v>90</v>
      </c>
      <c r="I1841" s="10">
        <v>42559</v>
      </c>
      <c r="J1841" s="10">
        <v>43109</v>
      </c>
      <c r="K1841" s="10">
        <v>45291</v>
      </c>
      <c r="L1841" s="11">
        <v>19636415.550000001</v>
      </c>
      <c r="M1841" s="11">
        <v>19538804.609999999</v>
      </c>
      <c r="N1841" s="11">
        <v>16607983.9</v>
      </c>
      <c r="O1841" s="11">
        <v>2540044.62</v>
      </c>
      <c r="P1841" s="11">
        <v>390776.09</v>
      </c>
      <c r="Q1841" s="11">
        <v>97610.94</v>
      </c>
      <c r="R1841" s="12">
        <f>Table7[[#This Row],[Solicitat beneficiar]]/Table7[[#This Row],[Valoare totala eligibila, LEI]]</f>
        <v>0.26755889852772319</v>
      </c>
      <c r="S1841" s="11">
        <f>Table7[[#This Row],[Valoare totala eligibila, LEI]]-Table7[[#This Row],[Solicitat beneficiar]]</f>
        <v>14311023.57</v>
      </c>
      <c r="T1841" s="11" t="e">
        <f>Table7[[#This Row],[Necesar de finantare lei - valoare eligibila cf. art 6. lit b) - OUG 36/2023]]/#REF!</f>
        <v>#REF!</v>
      </c>
      <c r="U1841" s="11">
        <v>5227781.04</v>
      </c>
      <c r="V1841" s="13">
        <v>40</v>
      </c>
      <c r="W1841" s="13" t="s">
        <v>4565</v>
      </c>
      <c r="X1841" s="16">
        <v>4</v>
      </c>
      <c r="Y1841" t="s">
        <v>20</v>
      </c>
      <c r="Z1841" s="13"/>
    </row>
    <row r="1842" spans="1:26" customFormat="1" hidden="1">
      <c r="A1842">
        <v>1841</v>
      </c>
      <c r="B1842">
        <v>116333</v>
      </c>
      <c r="C1842" t="s">
        <v>4566</v>
      </c>
      <c r="D1842" t="s">
        <v>35</v>
      </c>
      <c r="E1842" t="s">
        <v>2288</v>
      </c>
      <c r="F1842" t="s">
        <v>4567</v>
      </c>
      <c r="G1842" t="s">
        <v>4061</v>
      </c>
      <c r="H1842">
        <v>90</v>
      </c>
      <c r="I1842" s="10">
        <v>42559</v>
      </c>
      <c r="J1842" s="10">
        <v>43126</v>
      </c>
      <c r="K1842" s="10">
        <v>45291</v>
      </c>
      <c r="L1842" s="11">
        <v>23432867.59</v>
      </c>
      <c r="M1842" s="11">
        <v>21462319.75</v>
      </c>
      <c r="N1842" s="11">
        <v>18242971.789999999</v>
      </c>
      <c r="O1842" s="11">
        <v>2790101.57</v>
      </c>
      <c r="P1842" s="11">
        <v>429246.4</v>
      </c>
      <c r="Q1842" s="11">
        <v>1970547.84</v>
      </c>
      <c r="R1842" s="12">
        <f>Table7[[#This Row],[Solicitat beneficiar]]/Table7[[#This Row],[Valoare totala eligibila, LEI]]</f>
        <v>0.74636956147296241</v>
      </c>
      <c r="S1842" s="11">
        <f>Table7[[#This Row],[Valoare totala eligibila, LEI]]-Table7[[#This Row],[Solicitat beneficiar]]</f>
        <v>5443497.5700000003</v>
      </c>
      <c r="T1842" s="11" t="e">
        <f>Table7[[#This Row],[Necesar de finantare lei - valoare eligibila cf. art 6. lit b) - OUG 36/2023]]/#REF!</f>
        <v>#REF!</v>
      </c>
      <c r="U1842" s="11">
        <v>16018822.18</v>
      </c>
      <c r="V1842" s="13">
        <v>80</v>
      </c>
      <c r="W1842" s="13" t="s">
        <v>4568</v>
      </c>
      <c r="X1842" s="16">
        <v>4</v>
      </c>
      <c r="Y1842" t="s">
        <v>20</v>
      </c>
      <c r="Z1842" s="13"/>
    </row>
    <row r="1843" spans="1:26" customFormat="1" hidden="1">
      <c r="A1843">
        <v>1842</v>
      </c>
      <c r="B1843">
        <v>116343</v>
      </c>
      <c r="C1843" t="s">
        <v>4569</v>
      </c>
      <c r="D1843" t="s">
        <v>35</v>
      </c>
      <c r="E1843" t="s">
        <v>2288</v>
      </c>
      <c r="F1843" t="s">
        <v>4570</v>
      </c>
      <c r="G1843" t="s">
        <v>4061</v>
      </c>
      <c r="H1843">
        <v>88</v>
      </c>
      <c r="I1843" s="10">
        <v>42630</v>
      </c>
      <c r="J1843" s="10">
        <v>43173</v>
      </c>
      <c r="K1843" s="10">
        <v>45291</v>
      </c>
      <c r="L1843" s="11">
        <v>23262100.850000001</v>
      </c>
      <c r="M1843" s="11">
        <v>9844455.0500000007</v>
      </c>
      <c r="N1843" s="11">
        <v>8367786.7999999998</v>
      </c>
      <c r="O1843" s="11">
        <v>1279779.1000000001</v>
      </c>
      <c r="P1843" s="11">
        <v>196889.15</v>
      </c>
      <c r="Q1843" s="11">
        <v>13417645.800000001</v>
      </c>
      <c r="R1843" s="12">
        <f>Table7[[#This Row],[Solicitat beneficiar]]/Table7[[#This Row],[Valoare totala eligibila, LEI]]</f>
        <v>0.79369521830464351</v>
      </c>
      <c r="S1843" s="11">
        <f>Table7[[#This Row],[Valoare totala eligibila, LEI]]-Table7[[#This Row],[Solicitat beneficiar]]</f>
        <v>2030958.1500000004</v>
      </c>
      <c r="T1843" s="11" t="e">
        <f>Table7[[#This Row],[Necesar de finantare lei - valoare eligibila cf. art 6. lit b) - OUG 36/2023]]/#REF!</f>
        <v>#REF!</v>
      </c>
      <c r="U1843" s="11">
        <v>7813496.9000000004</v>
      </c>
      <c r="V1843" s="13">
        <v>54.31</v>
      </c>
      <c r="W1843" s="13" t="s">
        <v>4571</v>
      </c>
      <c r="X1843" s="16">
        <v>4</v>
      </c>
      <c r="Y1843" t="s">
        <v>20</v>
      </c>
      <c r="Z1843" s="13"/>
    </row>
    <row r="1844" spans="1:26" customFormat="1" hidden="1">
      <c r="A1844">
        <v>1843</v>
      </c>
      <c r="B1844">
        <v>116377</v>
      </c>
      <c r="C1844" t="s">
        <v>4572</v>
      </c>
      <c r="D1844" t="s">
        <v>35</v>
      </c>
      <c r="E1844" t="s">
        <v>431</v>
      </c>
      <c r="F1844" t="s">
        <v>4573</v>
      </c>
      <c r="G1844" t="s">
        <v>1663</v>
      </c>
      <c r="H1844">
        <v>77</v>
      </c>
      <c r="I1844" s="10">
        <v>42499</v>
      </c>
      <c r="J1844" s="10">
        <v>42942</v>
      </c>
      <c r="K1844" s="10">
        <v>44834</v>
      </c>
      <c r="L1844" s="11">
        <v>19159031.289999999</v>
      </c>
      <c r="M1844" s="11">
        <v>18737551.510000002</v>
      </c>
      <c r="N1844" s="11">
        <v>15926918.789999999</v>
      </c>
      <c r="O1844" s="11">
        <v>0</v>
      </c>
      <c r="P1844" s="11">
        <v>2810632.73</v>
      </c>
      <c r="Q1844" s="11">
        <v>421479.78</v>
      </c>
      <c r="R1844" s="12">
        <f>Table7[[#This Row],[Solicitat beneficiar]]/Table7[[#This Row],[Valoare totala eligibila, LEI]]</f>
        <v>0.88931232616528766</v>
      </c>
      <c r="S1844" s="11">
        <f>Table7[[#This Row],[Valoare totala eligibila, LEI]]-Table7[[#This Row],[Solicitat beneficiar]]</f>
        <v>2074015.9900000021</v>
      </c>
      <c r="T1844" s="11" t="e">
        <f>Table7[[#This Row],[Necesar de finantare lei - valoare eligibila cf. art 6. lit b) - OUG 36/2023]]/#REF!</f>
        <v>#REF!</v>
      </c>
      <c r="U1844" s="11">
        <v>16663535.52</v>
      </c>
      <c r="V1844" s="13">
        <v>100</v>
      </c>
      <c r="W1844" s="13" t="s">
        <v>308</v>
      </c>
      <c r="X1844" s="16">
        <v>1</v>
      </c>
      <c r="Y1844" t="s">
        <v>17</v>
      </c>
      <c r="Z1844" s="13"/>
    </row>
    <row r="1845" spans="1:26" customFormat="1" hidden="1">
      <c r="A1845">
        <v>1844</v>
      </c>
      <c r="B1845">
        <v>116409</v>
      </c>
      <c r="C1845" t="s">
        <v>4574</v>
      </c>
      <c r="D1845" t="s">
        <v>35</v>
      </c>
      <c r="E1845" t="s">
        <v>335</v>
      </c>
      <c r="F1845" t="s">
        <v>4575</v>
      </c>
      <c r="G1845" t="s">
        <v>4576</v>
      </c>
      <c r="H1845">
        <v>75</v>
      </c>
      <c r="I1845" s="10">
        <v>42982</v>
      </c>
      <c r="J1845" s="10">
        <v>42982</v>
      </c>
      <c r="K1845" s="10">
        <v>45263</v>
      </c>
      <c r="L1845" s="11">
        <v>7977832.7199999997</v>
      </c>
      <c r="M1845" s="11">
        <v>7610807.1600000001</v>
      </c>
      <c r="N1845" s="11">
        <v>6469186.0800000001</v>
      </c>
      <c r="O1845" s="11">
        <v>988643.85</v>
      </c>
      <c r="P1845" s="11">
        <v>152977.23000000001</v>
      </c>
      <c r="Q1845" s="11">
        <v>367025.56</v>
      </c>
      <c r="R1845" s="12">
        <f>Table7[[#This Row],[Solicitat beneficiar]]/Table7[[#This Row],[Valoare totala eligibila, LEI]]</f>
        <v>0.72138025896322933</v>
      </c>
      <c r="S1845" s="11">
        <f>Table7[[#This Row],[Valoare totala eligibila, LEI]]-Table7[[#This Row],[Solicitat beneficiar]]</f>
        <v>2120521.12</v>
      </c>
      <c r="T1845" s="11" t="e">
        <f>Table7[[#This Row],[Necesar de finantare lei - valoare eligibila cf. art 6. lit b) - OUG 36/2023]]/#REF!</f>
        <v>#REF!</v>
      </c>
      <c r="U1845" s="11">
        <v>5490286.04</v>
      </c>
      <c r="V1845" s="13">
        <v>93.2</v>
      </c>
      <c r="W1845" s="13" t="s">
        <v>4577</v>
      </c>
      <c r="X1845" s="16">
        <v>4</v>
      </c>
      <c r="Y1845" t="s">
        <v>20</v>
      </c>
      <c r="Z1845" s="13"/>
    </row>
    <row r="1846" spans="1:26" customFormat="1" hidden="1">
      <c r="A1846">
        <v>1845</v>
      </c>
      <c r="B1846">
        <v>116457</v>
      </c>
      <c r="C1846" t="s">
        <v>4578</v>
      </c>
      <c r="D1846" t="s">
        <v>35</v>
      </c>
      <c r="E1846" t="s">
        <v>335</v>
      </c>
      <c r="F1846" t="s">
        <v>4579</v>
      </c>
      <c r="G1846" t="s">
        <v>4580</v>
      </c>
      <c r="H1846">
        <v>102</v>
      </c>
      <c r="I1846" s="10">
        <v>42199</v>
      </c>
      <c r="J1846" s="10">
        <v>43031</v>
      </c>
      <c r="K1846" s="10">
        <v>45291</v>
      </c>
      <c r="L1846" s="11">
        <v>8638327.2799999993</v>
      </c>
      <c r="M1846" s="11">
        <v>7743995.8700000001</v>
      </c>
      <c r="N1846" s="11">
        <v>6582396.5</v>
      </c>
      <c r="O1846" s="11">
        <v>1006719.45</v>
      </c>
      <c r="P1846" s="11">
        <v>154879.92000000001</v>
      </c>
      <c r="Q1846" s="11">
        <v>894331.41</v>
      </c>
      <c r="R1846" s="12">
        <f>Table7[[#This Row],[Solicitat beneficiar]]/Table7[[#This Row],[Valoare totala eligibila, LEI]]</f>
        <v>0.97474100796492291</v>
      </c>
      <c r="S1846" s="11">
        <f>Table7[[#This Row],[Valoare totala eligibila, LEI]]-Table7[[#This Row],[Solicitat beneficiar]]</f>
        <v>195605.53000000026</v>
      </c>
      <c r="T1846" s="11" t="e">
        <f>Table7[[#This Row],[Necesar de finantare lei - valoare eligibila cf. art 6. lit b) - OUG 36/2023]]/#REF!</f>
        <v>#REF!</v>
      </c>
      <c r="U1846" s="11">
        <v>7548390.3399999999</v>
      </c>
      <c r="V1846" s="13">
        <v>98.96</v>
      </c>
      <c r="W1846" s="13" t="s">
        <v>4581</v>
      </c>
      <c r="X1846" s="16">
        <v>2</v>
      </c>
      <c r="Y1846" t="s">
        <v>25</v>
      </c>
      <c r="Z1846" s="13"/>
    </row>
    <row r="1847" spans="1:26" customFormat="1" hidden="1">
      <c r="A1847">
        <v>1846</v>
      </c>
      <c r="B1847">
        <v>116464</v>
      </c>
      <c r="C1847" t="s">
        <v>4582</v>
      </c>
      <c r="D1847" t="s">
        <v>35</v>
      </c>
      <c r="E1847" t="s">
        <v>335</v>
      </c>
      <c r="F1847" t="s">
        <v>4583</v>
      </c>
      <c r="G1847" t="s">
        <v>4377</v>
      </c>
      <c r="H1847">
        <v>99</v>
      </c>
      <c r="I1847" s="10">
        <v>42291</v>
      </c>
      <c r="J1847" s="10">
        <v>43088</v>
      </c>
      <c r="K1847" s="10">
        <v>45291</v>
      </c>
      <c r="L1847" s="11">
        <v>19802516.93</v>
      </c>
      <c r="M1847" s="11">
        <v>19626845.699999999</v>
      </c>
      <c r="N1847" s="11">
        <v>16682818.84</v>
      </c>
      <c r="O1847" s="11">
        <v>2551489.9500000002</v>
      </c>
      <c r="P1847" s="11">
        <v>392536.91</v>
      </c>
      <c r="Q1847" s="11">
        <v>175671.23</v>
      </c>
      <c r="R1847" s="12">
        <f>Table7[[#This Row],[Solicitat beneficiar]]/Table7[[#This Row],[Valoare totala eligibila, LEI]]</f>
        <v>0.85417183465196356</v>
      </c>
      <c r="S1847" s="11">
        <f>Table7[[#This Row],[Valoare totala eligibila, LEI]]-Table7[[#This Row],[Solicitat beneficiar]]</f>
        <v>2862146.8999999985</v>
      </c>
      <c r="T1847" s="11" t="e">
        <f>Table7[[#This Row],[Necesar de finantare lei - valoare eligibila cf. art 6. lit b) - OUG 36/2023]]/#REF!</f>
        <v>#REF!</v>
      </c>
      <c r="U1847" s="11">
        <v>16764698.800000001</v>
      </c>
      <c r="V1847" s="13">
        <v>94.49</v>
      </c>
      <c r="W1847" s="13" t="s">
        <v>4584</v>
      </c>
      <c r="X1847" s="16">
        <v>4</v>
      </c>
      <c r="Y1847" t="s">
        <v>20</v>
      </c>
      <c r="Z1847" s="13"/>
    </row>
    <row r="1848" spans="1:26" customFormat="1" hidden="1">
      <c r="A1848">
        <v>1847</v>
      </c>
      <c r="B1848">
        <v>116469</v>
      </c>
      <c r="C1848" t="s">
        <v>4585</v>
      </c>
      <c r="D1848" t="s">
        <v>35</v>
      </c>
      <c r="E1848" t="s">
        <v>256</v>
      </c>
      <c r="F1848" t="s">
        <v>4586</v>
      </c>
      <c r="G1848" t="s">
        <v>4050</v>
      </c>
      <c r="H1848">
        <v>93</v>
      </c>
      <c r="I1848" s="10">
        <v>42461</v>
      </c>
      <c r="J1848" s="10">
        <v>43074</v>
      </c>
      <c r="K1848" s="10">
        <v>45291</v>
      </c>
      <c r="L1848" s="11">
        <v>20443003.109999999</v>
      </c>
      <c r="M1848" s="11">
        <v>20354874.670000002</v>
      </c>
      <c r="N1848" s="11">
        <v>17301643.460000001</v>
      </c>
      <c r="O1848" s="11">
        <v>2646133.7200000002</v>
      </c>
      <c r="P1848" s="11">
        <v>407097.49</v>
      </c>
      <c r="Q1848" s="11">
        <v>88128.44</v>
      </c>
      <c r="R1848" s="12">
        <f>Table7[[#This Row],[Solicitat beneficiar]]/Table7[[#This Row],[Valoare totala eligibila, LEI]]</f>
        <v>0.87555392892035921</v>
      </c>
      <c r="S1848" s="11">
        <f>Table7[[#This Row],[Valoare totala eligibila, LEI]]-Table7[[#This Row],[Solicitat beneficiar]]</f>
        <v>2533084.1799999997</v>
      </c>
      <c r="T1848" s="11" t="e">
        <f>Table7[[#This Row],[Necesar de finantare lei - valoare eligibila cf. art 6. lit b) - OUG 36/2023]]/#REF!</f>
        <v>#REF!</v>
      </c>
      <c r="U1848" s="11">
        <v>17821790.490000002</v>
      </c>
      <c r="V1848" s="13">
        <v>99.15</v>
      </c>
      <c r="W1848" s="13" t="s">
        <v>4587</v>
      </c>
      <c r="X1848" s="16">
        <v>2</v>
      </c>
      <c r="Y1848" t="s">
        <v>25</v>
      </c>
      <c r="Z1848" s="13"/>
    </row>
    <row r="1849" spans="1:26" customFormat="1" hidden="1">
      <c r="A1849">
        <v>1848</v>
      </c>
      <c r="B1849">
        <v>116499</v>
      </c>
      <c r="C1849" t="s">
        <v>4588</v>
      </c>
      <c r="D1849" t="s">
        <v>35</v>
      </c>
      <c r="E1849" t="s">
        <v>2392</v>
      </c>
      <c r="F1849" t="s">
        <v>4589</v>
      </c>
      <c r="G1849" t="s">
        <v>4590</v>
      </c>
      <c r="H1849">
        <v>94</v>
      </c>
      <c r="I1849" s="10">
        <v>42278</v>
      </c>
      <c r="J1849" s="10">
        <v>43168</v>
      </c>
      <c r="K1849" s="10">
        <v>45138</v>
      </c>
      <c r="L1849" s="11">
        <v>1647763.24</v>
      </c>
      <c r="M1849" s="11">
        <v>1466039.46</v>
      </c>
      <c r="N1849" s="11">
        <v>1221210.8799999999</v>
      </c>
      <c r="O1849" s="11">
        <v>215507.79</v>
      </c>
      <c r="P1849" s="11">
        <v>29320.79</v>
      </c>
      <c r="Q1849" s="11">
        <v>181723.78</v>
      </c>
      <c r="R1849" s="12">
        <f>Table7[[#This Row],[Solicitat beneficiar]]/Table7[[#This Row],[Valoare totala eligibila, LEI]]</f>
        <v>1</v>
      </c>
      <c r="S1849" s="11">
        <f>Table7[[#This Row],[Valoare totala eligibila, LEI]]-Table7[[#This Row],[Solicitat beneficiar]]</f>
        <v>0</v>
      </c>
      <c r="T1849" s="11" t="e">
        <f>Table7[[#This Row],[Necesar de finantare lei - valoare eligibila cf. art 6. lit b) - OUG 36/2023]]/#REF!</f>
        <v>#REF!</v>
      </c>
      <c r="U1849" s="11">
        <v>1466039.46</v>
      </c>
      <c r="V1849" s="13">
        <v>100</v>
      </c>
      <c r="W1849" s="13" t="s">
        <v>2311</v>
      </c>
      <c r="X1849" s="16">
        <v>2</v>
      </c>
      <c r="Y1849" t="s">
        <v>25</v>
      </c>
      <c r="Z1849" s="13"/>
    </row>
    <row r="1850" spans="1:26" customFormat="1" hidden="1">
      <c r="A1850">
        <v>1849</v>
      </c>
      <c r="B1850">
        <v>116503</v>
      </c>
      <c r="C1850" t="s">
        <v>4591</v>
      </c>
      <c r="D1850" t="s">
        <v>35</v>
      </c>
      <c r="E1850" t="s">
        <v>335</v>
      </c>
      <c r="F1850" t="s">
        <v>4592</v>
      </c>
      <c r="G1850" t="s">
        <v>4593</v>
      </c>
      <c r="H1850">
        <v>99</v>
      </c>
      <c r="I1850" s="10">
        <v>42302</v>
      </c>
      <c r="J1850" s="10">
        <v>43592</v>
      </c>
      <c r="K1850" s="10">
        <v>45291</v>
      </c>
      <c r="L1850" s="11">
        <v>6106526.29</v>
      </c>
      <c r="M1850" s="11">
        <v>5883009.71</v>
      </c>
      <c r="N1850" s="11">
        <v>5000558.26</v>
      </c>
      <c r="O1850" s="11">
        <v>764791.26</v>
      </c>
      <c r="P1850" s="11">
        <v>117660.19</v>
      </c>
      <c r="Q1850" s="11">
        <v>223516.58</v>
      </c>
      <c r="R1850" s="12">
        <f>Table7[[#This Row],[Solicitat beneficiar]]/Table7[[#This Row],[Valoare totala eligibila, LEI]]</f>
        <v>0.70317110355406842</v>
      </c>
      <c r="S1850" s="11">
        <f>Table7[[#This Row],[Valoare totala eligibila, LEI]]-Table7[[#This Row],[Solicitat beneficiar]]</f>
        <v>1746247.2799999998</v>
      </c>
      <c r="T1850" s="11" t="e">
        <f>Table7[[#This Row],[Necesar de finantare lei - valoare eligibila cf. art 6. lit b) - OUG 36/2023]]/#REF!</f>
        <v>#REF!</v>
      </c>
      <c r="U1850" s="11">
        <v>4136762.43</v>
      </c>
      <c r="V1850" s="13">
        <v>99.51</v>
      </c>
      <c r="W1850" s="13" t="s">
        <v>4594</v>
      </c>
      <c r="X1850" s="16">
        <v>2</v>
      </c>
      <c r="Y1850" t="s">
        <v>25</v>
      </c>
      <c r="Z1850" s="13"/>
    </row>
    <row r="1851" spans="1:26" customFormat="1" hidden="1">
      <c r="A1851">
        <v>1850</v>
      </c>
      <c r="B1851">
        <v>116539</v>
      </c>
      <c r="C1851" t="s">
        <v>4595</v>
      </c>
      <c r="D1851" t="s">
        <v>35</v>
      </c>
      <c r="E1851" t="s">
        <v>431</v>
      </c>
      <c r="F1851" t="s">
        <v>4596</v>
      </c>
      <c r="G1851" t="s">
        <v>4597</v>
      </c>
      <c r="H1851">
        <v>30</v>
      </c>
      <c r="I1851" s="10">
        <v>42552</v>
      </c>
      <c r="J1851" s="10">
        <v>43089</v>
      </c>
      <c r="K1851" s="10">
        <v>44002</v>
      </c>
      <c r="L1851" s="11">
        <v>4843769.8099999996</v>
      </c>
      <c r="M1851" s="11">
        <v>4843769.8099999996</v>
      </c>
      <c r="N1851" s="11">
        <v>4034860.25</v>
      </c>
      <c r="O1851" s="11">
        <v>712034.16</v>
      </c>
      <c r="P1851" s="11">
        <v>96875.4</v>
      </c>
      <c r="Q1851" s="11">
        <v>0</v>
      </c>
      <c r="R1851" s="12">
        <f>Table7[[#This Row],[Solicitat beneficiar]]/Table7[[#This Row],[Valoare totala eligibila, LEI]]</f>
        <v>0.90851891452703049</v>
      </c>
      <c r="S1851" s="11">
        <f>Table7[[#This Row],[Valoare totala eligibila, LEI]]-Table7[[#This Row],[Solicitat beneficiar]]</f>
        <v>443113.31999999937</v>
      </c>
      <c r="T1851" s="11" t="e">
        <f>Table7[[#This Row],[Necesar de finantare lei - valoare eligibila cf. art 6. lit b) - OUG 36/2023]]/#REF!</f>
        <v>#REF!</v>
      </c>
      <c r="U1851" s="11">
        <v>4400656.49</v>
      </c>
      <c r="V1851" s="13">
        <v>100</v>
      </c>
      <c r="W1851" s="13" t="s">
        <v>308</v>
      </c>
      <c r="X1851" s="16">
        <v>1</v>
      </c>
      <c r="Y1851" t="s">
        <v>17</v>
      </c>
      <c r="Z1851" s="13"/>
    </row>
    <row r="1852" spans="1:26" customFormat="1" hidden="1">
      <c r="A1852">
        <v>1851</v>
      </c>
      <c r="B1852">
        <v>116572</v>
      </c>
      <c r="C1852" t="s">
        <v>4598</v>
      </c>
      <c r="D1852" t="s">
        <v>35</v>
      </c>
      <c r="E1852" t="s">
        <v>431</v>
      </c>
      <c r="F1852" t="s">
        <v>4599</v>
      </c>
      <c r="G1852" t="s">
        <v>4137</v>
      </c>
      <c r="H1852">
        <v>93</v>
      </c>
      <c r="I1852" s="10">
        <v>42467</v>
      </c>
      <c r="J1852" s="10">
        <v>43347</v>
      </c>
      <c r="K1852" s="10">
        <v>45291</v>
      </c>
      <c r="L1852" s="11">
        <v>15810886.310000001</v>
      </c>
      <c r="M1852" s="11">
        <v>15729241.6</v>
      </c>
      <c r="N1852" s="11">
        <v>13369855.359999999</v>
      </c>
      <c r="O1852" s="11">
        <v>2044801.41</v>
      </c>
      <c r="P1852" s="11">
        <v>314584.83</v>
      </c>
      <c r="Q1852" s="11">
        <v>81644.710000000006</v>
      </c>
      <c r="R1852" s="12">
        <f>Table7[[#This Row],[Solicitat beneficiar]]/Table7[[#This Row],[Valoare totala eligibila, LEI]]</f>
        <v>0.83563773348105996</v>
      </c>
      <c r="S1852" s="11">
        <f>Table7[[#This Row],[Valoare totala eligibila, LEI]]-Table7[[#This Row],[Solicitat beneficiar]]</f>
        <v>2585293.7999999989</v>
      </c>
      <c r="T1852" s="11" t="e">
        <f>Table7[[#This Row],[Necesar de finantare lei - valoare eligibila cf. art 6. lit b) - OUG 36/2023]]/#REF!</f>
        <v>#REF!</v>
      </c>
      <c r="U1852" s="11">
        <v>13143947.800000001</v>
      </c>
      <c r="V1852" s="13">
        <v>99.62</v>
      </c>
      <c r="W1852" s="13" t="s">
        <v>4600</v>
      </c>
      <c r="X1852" s="16">
        <v>4</v>
      </c>
      <c r="Y1852" t="s">
        <v>20</v>
      </c>
      <c r="Z1852" s="13"/>
    </row>
    <row r="1853" spans="1:26" customFormat="1" hidden="1">
      <c r="A1853">
        <v>1852</v>
      </c>
      <c r="B1853">
        <v>116729</v>
      </c>
      <c r="C1853" t="s">
        <v>4601</v>
      </c>
      <c r="D1853" t="s">
        <v>35</v>
      </c>
      <c r="E1853" t="s">
        <v>2251</v>
      </c>
      <c r="F1853" t="s">
        <v>4602</v>
      </c>
      <c r="G1853" t="s">
        <v>4089</v>
      </c>
      <c r="H1853">
        <v>63</v>
      </c>
      <c r="I1853" s="10">
        <v>42436</v>
      </c>
      <c r="J1853" s="10">
        <v>42907</v>
      </c>
      <c r="K1853" s="10">
        <v>44347</v>
      </c>
      <c r="L1853" s="11">
        <v>11563563.48</v>
      </c>
      <c r="M1853" s="11">
        <v>11552163.470000001</v>
      </c>
      <c r="N1853" s="11">
        <v>9819338.9399999995</v>
      </c>
      <c r="O1853" s="11">
        <v>1501781.26</v>
      </c>
      <c r="P1853" s="11">
        <v>231043.27</v>
      </c>
      <c r="Q1853" s="11">
        <v>11400.01</v>
      </c>
      <c r="R1853" s="12">
        <f>Table7[[#This Row],[Solicitat beneficiar]]/Table7[[#This Row],[Valoare totala eligibila, LEI]]</f>
        <v>0.78442307655468091</v>
      </c>
      <c r="S1853" s="11">
        <f>Table7[[#This Row],[Valoare totala eligibila, LEI]]-Table7[[#This Row],[Solicitat beneficiar]]</f>
        <v>2490379.8600000013</v>
      </c>
      <c r="T1853" s="11" t="e">
        <f>Table7[[#This Row],[Necesar de finantare lei - valoare eligibila cf. art 6. lit b) - OUG 36/2023]]/#REF!</f>
        <v>#REF!</v>
      </c>
      <c r="U1853" s="11">
        <v>9061783.6099999994</v>
      </c>
      <c r="V1853" s="13">
        <v>100</v>
      </c>
      <c r="W1853" s="13" t="s">
        <v>308</v>
      </c>
      <c r="X1853" s="16">
        <v>1</v>
      </c>
      <c r="Y1853" t="s">
        <v>17</v>
      </c>
      <c r="Z1853" s="13"/>
    </row>
    <row r="1854" spans="1:26" customFormat="1" hidden="1">
      <c r="A1854">
        <v>1853</v>
      </c>
      <c r="B1854">
        <v>116748</v>
      </c>
      <c r="C1854" t="s">
        <v>4603</v>
      </c>
      <c r="D1854" t="s">
        <v>35</v>
      </c>
      <c r="E1854" t="s">
        <v>2392</v>
      </c>
      <c r="F1854" t="s">
        <v>4604</v>
      </c>
      <c r="G1854" t="s">
        <v>4605</v>
      </c>
      <c r="H1854">
        <v>44</v>
      </c>
      <c r="I1854" s="10">
        <v>43090</v>
      </c>
      <c r="J1854" s="10">
        <v>43090</v>
      </c>
      <c r="K1854" s="10">
        <v>43730</v>
      </c>
      <c r="L1854" s="11">
        <v>4937165.58</v>
      </c>
      <c r="M1854" s="11">
        <v>4935680.16</v>
      </c>
      <c r="N1854" s="11">
        <v>4111421.57</v>
      </c>
      <c r="O1854" s="11">
        <v>725544.99</v>
      </c>
      <c r="P1854" s="11">
        <v>98713.600000000006</v>
      </c>
      <c r="Q1854" s="11">
        <v>1485.42</v>
      </c>
      <c r="R1854" s="12">
        <f>Table7[[#This Row],[Solicitat beneficiar]]/Table7[[#This Row],[Valoare totala eligibila, LEI]]</f>
        <v>0.92916312875508522</v>
      </c>
      <c r="S1854" s="11">
        <f>Table7[[#This Row],[Valoare totala eligibila, LEI]]-Table7[[#This Row],[Solicitat beneficiar]]</f>
        <v>349628.1400000006</v>
      </c>
      <c r="T1854" s="11" t="e">
        <f>Table7[[#This Row],[Necesar de finantare lei - valoare eligibila cf. art 6. lit b) - OUG 36/2023]]/#REF!</f>
        <v>#REF!</v>
      </c>
      <c r="U1854" s="11">
        <v>4586052.0199999996</v>
      </c>
      <c r="V1854" s="13">
        <v>100</v>
      </c>
      <c r="W1854" s="13" t="s">
        <v>2311</v>
      </c>
      <c r="X1854" s="16">
        <v>1</v>
      </c>
      <c r="Y1854" t="s">
        <v>17</v>
      </c>
      <c r="Z1854" s="13"/>
    </row>
    <row r="1855" spans="1:26" customFormat="1" hidden="1">
      <c r="A1855">
        <v>1854</v>
      </c>
      <c r="B1855">
        <v>116780</v>
      </c>
      <c r="C1855" t="s">
        <v>4606</v>
      </c>
      <c r="D1855" t="s">
        <v>35</v>
      </c>
      <c r="E1855" t="s">
        <v>2251</v>
      </c>
      <c r="F1855" t="s">
        <v>4607</v>
      </c>
      <c r="G1855" t="s">
        <v>4608</v>
      </c>
      <c r="H1855">
        <v>96</v>
      </c>
      <c r="I1855" s="10">
        <v>42394</v>
      </c>
      <c r="J1855" s="10">
        <v>43223</v>
      </c>
      <c r="K1855" s="10">
        <v>45291</v>
      </c>
      <c r="L1855" s="11">
        <v>21379648.719999999</v>
      </c>
      <c r="M1855" s="11">
        <v>21199050.870000001</v>
      </c>
      <c r="N1855" s="11">
        <v>18019193.25</v>
      </c>
      <c r="O1855" s="11">
        <v>2755876.6</v>
      </c>
      <c r="P1855" s="11">
        <v>423981.02</v>
      </c>
      <c r="Q1855" s="11">
        <v>180597.85</v>
      </c>
      <c r="R1855" s="12">
        <f>Table7[[#This Row],[Solicitat beneficiar]]/Table7[[#This Row],[Valoare totala eligibila, LEI]]</f>
        <v>0.54978755140842772</v>
      </c>
      <c r="S1855" s="11">
        <f>Table7[[#This Row],[Valoare totala eligibila, LEI]]-Table7[[#This Row],[Solicitat beneficiar]]</f>
        <v>9544076.6000000015</v>
      </c>
      <c r="T1855" s="11" t="e">
        <f>Table7[[#This Row],[Necesar de finantare lei - valoare eligibila cf. art 6. lit b) - OUG 36/2023]]/#REF!</f>
        <v>#REF!</v>
      </c>
      <c r="U1855" s="11">
        <v>11654974.27</v>
      </c>
      <c r="V1855" s="13">
        <v>77.13</v>
      </c>
      <c r="W1855" s="13" t="s">
        <v>4609</v>
      </c>
      <c r="X1855" s="16">
        <v>2</v>
      </c>
      <c r="Y1855" t="s">
        <v>25</v>
      </c>
      <c r="Z1855" s="13"/>
    </row>
    <row r="1856" spans="1:26" customFormat="1" hidden="1">
      <c r="A1856">
        <v>1855</v>
      </c>
      <c r="B1856">
        <v>116800</v>
      </c>
      <c r="C1856" t="s">
        <v>4610</v>
      </c>
      <c r="D1856" t="s">
        <v>35</v>
      </c>
      <c r="E1856" t="s">
        <v>431</v>
      </c>
      <c r="F1856" t="s">
        <v>4611</v>
      </c>
      <c r="G1856" t="s">
        <v>4612</v>
      </c>
      <c r="H1856">
        <v>88</v>
      </c>
      <c r="I1856" s="10">
        <v>42583</v>
      </c>
      <c r="J1856" s="10">
        <v>43521</v>
      </c>
      <c r="K1856" s="10">
        <v>45260</v>
      </c>
      <c r="L1856" s="11">
        <v>7063996.5</v>
      </c>
      <c r="M1856" s="11">
        <v>7063996.5</v>
      </c>
      <c r="N1856" s="11">
        <v>5884309.0899999999</v>
      </c>
      <c r="O1856" s="11">
        <v>1038407.48</v>
      </c>
      <c r="P1856" s="11">
        <v>141279.93</v>
      </c>
      <c r="Q1856" s="11">
        <v>0</v>
      </c>
      <c r="R1856" s="12">
        <f>Table7[[#This Row],[Solicitat beneficiar]]/Table7[[#This Row],[Valoare totala eligibila, LEI]]</f>
        <v>0.98067641454805365</v>
      </c>
      <c r="S1856" s="11">
        <f>Table7[[#This Row],[Valoare totala eligibila, LEI]]-Table7[[#This Row],[Solicitat beneficiar]]</f>
        <v>136501.74000000022</v>
      </c>
      <c r="T1856" s="11" t="e">
        <f>Table7[[#This Row],[Necesar de finantare lei - valoare eligibila cf. art 6. lit b) - OUG 36/2023]]/#REF!</f>
        <v>#REF!</v>
      </c>
      <c r="U1856" s="11">
        <v>6927494.7599999998</v>
      </c>
      <c r="V1856" s="13">
        <v>99.76</v>
      </c>
      <c r="W1856" s="13" t="s">
        <v>4613</v>
      </c>
      <c r="X1856" s="16">
        <v>2</v>
      </c>
      <c r="Y1856" t="s">
        <v>25</v>
      </c>
      <c r="Z1856" s="13"/>
    </row>
    <row r="1857" spans="1:26" customFormat="1" hidden="1">
      <c r="A1857">
        <v>1856</v>
      </c>
      <c r="B1857">
        <v>116848</v>
      </c>
      <c r="C1857" t="s">
        <v>4614</v>
      </c>
      <c r="D1857" t="s">
        <v>35</v>
      </c>
      <c r="E1857" t="s">
        <v>431</v>
      </c>
      <c r="F1857" t="s">
        <v>4615</v>
      </c>
      <c r="G1857" t="s">
        <v>4616</v>
      </c>
      <c r="H1857">
        <v>86</v>
      </c>
      <c r="I1857" s="10">
        <v>42602</v>
      </c>
      <c r="J1857" s="10">
        <v>43180</v>
      </c>
      <c r="K1857" s="10">
        <v>45199</v>
      </c>
      <c r="L1857" s="11">
        <v>3487919.87</v>
      </c>
      <c r="M1857" s="11">
        <v>3479946.87</v>
      </c>
      <c r="N1857" s="11">
        <v>2957954.86</v>
      </c>
      <c r="O1857" s="11">
        <v>452393.07</v>
      </c>
      <c r="P1857" s="11">
        <v>69598.94</v>
      </c>
      <c r="Q1857" s="11">
        <v>7973</v>
      </c>
      <c r="R1857" s="12">
        <f>Table7[[#This Row],[Solicitat beneficiar]]/Table7[[#This Row],[Valoare totala eligibila, LEI]]</f>
        <v>0.82101692546817528</v>
      </c>
      <c r="S1857" s="11">
        <f>Table7[[#This Row],[Valoare totala eligibila, LEI]]-Table7[[#This Row],[Solicitat beneficiar]]</f>
        <v>622851.59000000032</v>
      </c>
      <c r="T1857" s="11" t="e">
        <f>Table7[[#This Row],[Necesar de finantare lei - valoare eligibila cf. art 6. lit b) - OUG 36/2023]]/#REF!</f>
        <v>#REF!</v>
      </c>
      <c r="U1857" s="11">
        <v>2857095.28</v>
      </c>
      <c r="V1857" s="13">
        <v>96</v>
      </c>
      <c r="W1857" s="13" t="s">
        <v>4617</v>
      </c>
      <c r="X1857" s="16">
        <v>2</v>
      </c>
      <c r="Y1857" t="s">
        <v>25</v>
      </c>
      <c r="Z1857" s="13"/>
    </row>
    <row r="1858" spans="1:26" customFormat="1" hidden="1">
      <c r="A1858">
        <v>1857</v>
      </c>
      <c r="B1858">
        <v>116932</v>
      </c>
      <c r="C1858" t="s">
        <v>4618</v>
      </c>
      <c r="D1858" t="s">
        <v>35</v>
      </c>
      <c r="E1858" t="s">
        <v>2392</v>
      </c>
      <c r="F1858" t="s">
        <v>4619</v>
      </c>
      <c r="G1858" t="s">
        <v>4247</v>
      </c>
      <c r="H1858">
        <v>91</v>
      </c>
      <c r="I1858" s="10">
        <v>42527</v>
      </c>
      <c r="J1858" s="10">
        <v>43518</v>
      </c>
      <c r="K1858" s="10">
        <v>45291</v>
      </c>
      <c r="L1858" s="11">
        <v>32789489.170000002</v>
      </c>
      <c r="M1858" s="11">
        <v>21510819.050000001</v>
      </c>
      <c r="N1858" s="11">
        <v>18284196.199999999</v>
      </c>
      <c r="O1858" s="11">
        <v>2796406.47</v>
      </c>
      <c r="P1858" s="11">
        <v>430216.38</v>
      </c>
      <c r="Q1858" s="11">
        <v>11278670.119999999</v>
      </c>
      <c r="R1858" s="12">
        <f>Table7[[#This Row],[Solicitat beneficiar]]/Table7[[#This Row],[Valoare totala eligibila, LEI]]</f>
        <v>0.47652739703558611</v>
      </c>
      <c r="S1858" s="11">
        <f>Table7[[#This Row],[Valoare totala eligibila, LEI]]-Table7[[#This Row],[Solicitat beneficiar]]</f>
        <v>11260324.440000001</v>
      </c>
      <c r="T1858" s="11" t="e">
        <f>Table7[[#This Row],[Necesar de finantare lei - valoare eligibila cf. art 6. lit b) - OUG 36/2023]]/#REF!</f>
        <v>#REF!</v>
      </c>
      <c r="U1858" s="11">
        <v>10250494.609999999</v>
      </c>
      <c r="V1858" s="13">
        <v>79.47</v>
      </c>
      <c r="W1858" s="13" t="s">
        <v>4620</v>
      </c>
      <c r="X1858" s="16">
        <v>4</v>
      </c>
      <c r="Y1858" t="s">
        <v>20</v>
      </c>
      <c r="Z1858" s="13"/>
    </row>
    <row r="1859" spans="1:26" customFormat="1" hidden="1">
      <c r="A1859">
        <v>1858</v>
      </c>
      <c r="B1859">
        <v>116941</v>
      </c>
      <c r="C1859" t="s">
        <v>4621</v>
      </c>
      <c r="D1859" t="s">
        <v>35</v>
      </c>
      <c r="E1859" t="s">
        <v>2392</v>
      </c>
      <c r="F1859" t="s">
        <v>4622</v>
      </c>
      <c r="G1859" t="s">
        <v>4247</v>
      </c>
      <c r="H1859">
        <v>82</v>
      </c>
      <c r="I1859" s="10">
        <v>42522</v>
      </c>
      <c r="J1859" s="10">
        <v>43556</v>
      </c>
      <c r="K1859" s="10">
        <v>45016</v>
      </c>
      <c r="L1859" s="11">
        <v>3068250.4</v>
      </c>
      <c r="M1859" s="11">
        <v>2042910.55</v>
      </c>
      <c r="N1859" s="11">
        <v>1736473.98</v>
      </c>
      <c r="O1859" s="11">
        <v>265578.36</v>
      </c>
      <c r="P1859" s="11">
        <v>40858.21</v>
      </c>
      <c r="Q1859" s="11">
        <v>1025339.85</v>
      </c>
      <c r="R1859" s="12">
        <f>Table7[[#This Row],[Solicitat beneficiar]]/Table7[[#This Row],[Valoare totala eligibila, LEI]]</f>
        <v>0.98545234396092385</v>
      </c>
      <c r="S1859" s="11">
        <f>Table7[[#This Row],[Valoare totala eligibila, LEI]]-Table7[[#This Row],[Solicitat beneficiar]]</f>
        <v>29719.559999999823</v>
      </c>
      <c r="T1859" s="11" t="e">
        <f>Table7[[#This Row],[Necesar de finantare lei - valoare eligibila cf. art 6. lit b) - OUG 36/2023]]/#REF!</f>
        <v>#REF!</v>
      </c>
      <c r="U1859" s="11">
        <v>2013190.9900000002</v>
      </c>
      <c r="V1859" s="13">
        <v>100</v>
      </c>
      <c r="W1859" s="13" t="s">
        <v>4623</v>
      </c>
      <c r="X1859" s="16">
        <v>2</v>
      </c>
      <c r="Y1859" t="s">
        <v>25</v>
      </c>
      <c r="Z1859" s="13"/>
    </row>
    <row r="1860" spans="1:26" customFormat="1" hidden="1">
      <c r="A1860">
        <v>1859</v>
      </c>
      <c r="B1860">
        <v>117079</v>
      </c>
      <c r="C1860" t="s">
        <v>4624</v>
      </c>
      <c r="D1860" t="s">
        <v>35</v>
      </c>
      <c r="E1860" t="s">
        <v>431</v>
      </c>
      <c r="F1860" t="s">
        <v>4625</v>
      </c>
      <c r="G1860" t="s">
        <v>4626</v>
      </c>
      <c r="H1860">
        <v>69</v>
      </c>
      <c r="I1860" s="10">
        <v>43273</v>
      </c>
      <c r="J1860" s="10">
        <v>43273</v>
      </c>
      <c r="K1860" s="10">
        <v>44681</v>
      </c>
      <c r="L1860" s="11">
        <v>5059050.8499999996</v>
      </c>
      <c r="M1860" s="11">
        <v>5059050.8499999996</v>
      </c>
      <c r="N1860" s="11">
        <v>4214189.3600000003</v>
      </c>
      <c r="O1860" s="11">
        <v>743680.47</v>
      </c>
      <c r="P1860" s="11">
        <v>101181.02</v>
      </c>
      <c r="Q1860" s="11">
        <v>0</v>
      </c>
      <c r="R1860" s="12">
        <f>Table7[[#This Row],[Solicitat beneficiar]]/Table7[[#This Row],[Valoare totala eligibila, LEI]]</f>
        <v>0.91104585359129175</v>
      </c>
      <c r="S1860" s="11">
        <f>Table7[[#This Row],[Valoare totala eligibila, LEI]]-Table7[[#This Row],[Solicitat beneficiar]]</f>
        <v>450023.54999999981</v>
      </c>
      <c r="T1860" s="11" t="e">
        <f>Table7[[#This Row],[Necesar de finantare lei - valoare eligibila cf. art 6. lit b) - OUG 36/2023]]/#REF!</f>
        <v>#REF!</v>
      </c>
      <c r="U1860" s="11">
        <v>4609027.3</v>
      </c>
      <c r="V1860" s="13">
        <v>100</v>
      </c>
      <c r="W1860" s="13" t="s">
        <v>2861</v>
      </c>
      <c r="X1860" s="16">
        <v>1</v>
      </c>
      <c r="Y1860" t="s">
        <v>17</v>
      </c>
      <c r="Z1860" s="13"/>
    </row>
    <row r="1861" spans="1:26" customFormat="1" hidden="1">
      <c r="A1861">
        <v>1860</v>
      </c>
      <c r="B1861">
        <v>117124</v>
      </c>
      <c r="C1861" t="s">
        <v>4627</v>
      </c>
      <c r="D1861" t="s">
        <v>35</v>
      </c>
      <c r="E1861" t="s">
        <v>2392</v>
      </c>
      <c r="F1861" t="s">
        <v>4628</v>
      </c>
      <c r="G1861" t="s">
        <v>4247</v>
      </c>
      <c r="H1861">
        <v>95</v>
      </c>
      <c r="I1861" s="10">
        <v>42401</v>
      </c>
      <c r="J1861" s="10">
        <v>43560</v>
      </c>
      <c r="K1861" s="10">
        <v>45291</v>
      </c>
      <c r="L1861" s="11">
        <v>17041529.370000001</v>
      </c>
      <c r="M1861" s="11">
        <v>9482284.4199999999</v>
      </c>
      <c r="N1861" s="11">
        <v>8059941.7699999996</v>
      </c>
      <c r="O1861" s="11">
        <v>1232696.96</v>
      </c>
      <c r="P1861" s="11">
        <v>189645.69</v>
      </c>
      <c r="Q1861" s="11">
        <v>7559244.9500000002</v>
      </c>
      <c r="R1861" s="12">
        <f>Table7[[#This Row],[Solicitat beneficiar]]/Table7[[#This Row],[Valoare totala eligibila, LEI]]</f>
        <v>2.0605965961944854E-2</v>
      </c>
      <c r="S1861" s="11">
        <f>Table7[[#This Row],[Valoare totala eligibila, LEI]]-Table7[[#This Row],[Solicitat beneficiar]]</f>
        <v>9286892.7899999991</v>
      </c>
      <c r="T1861" s="11" t="e">
        <f>Table7[[#This Row],[Necesar de finantare lei - valoare eligibila cf. art 6. lit b) - OUG 36/2023]]/#REF!</f>
        <v>#REF!</v>
      </c>
      <c r="U1861" s="11">
        <v>195391.63</v>
      </c>
      <c r="V1861" s="13">
        <v>1.79</v>
      </c>
      <c r="W1861" s="13" t="s">
        <v>4629</v>
      </c>
      <c r="X1861" s="16">
        <v>0</v>
      </c>
      <c r="Y1861" t="s">
        <v>19</v>
      </c>
      <c r="Z1861" s="13"/>
    </row>
    <row r="1862" spans="1:26" customFormat="1" hidden="1">
      <c r="A1862">
        <v>1861</v>
      </c>
      <c r="B1862">
        <v>117361</v>
      </c>
      <c r="C1862" t="s">
        <v>4630</v>
      </c>
      <c r="D1862" t="s">
        <v>35</v>
      </c>
      <c r="E1862" t="s">
        <v>456</v>
      </c>
      <c r="F1862" t="s">
        <v>4631</v>
      </c>
      <c r="G1862" t="s">
        <v>4632</v>
      </c>
      <c r="H1862">
        <v>98</v>
      </c>
      <c r="I1862" s="10">
        <v>42186</v>
      </c>
      <c r="J1862" s="10">
        <v>43523</v>
      </c>
      <c r="K1862" s="10">
        <v>45169</v>
      </c>
      <c r="L1862" s="11">
        <v>9911487.2799999993</v>
      </c>
      <c r="M1862" s="11">
        <v>7926570.0199999996</v>
      </c>
      <c r="N1862" s="11">
        <v>6737584.54</v>
      </c>
      <c r="O1862" s="11">
        <v>1030454.06</v>
      </c>
      <c r="P1862" s="11">
        <v>158531.42000000001</v>
      </c>
      <c r="Q1862" s="11">
        <v>1984917.26</v>
      </c>
      <c r="R1862" s="12">
        <f>Table7[[#This Row],[Solicitat beneficiar]]/Table7[[#This Row],[Valoare totala eligibila, LEI]]</f>
        <v>0.83203998619317066</v>
      </c>
      <c r="S1862" s="11">
        <f>Table7[[#This Row],[Valoare totala eligibila, LEI]]-Table7[[#This Row],[Solicitat beneficiar]]</f>
        <v>1331346.8099999996</v>
      </c>
      <c r="T1862" s="11" t="e">
        <f>Table7[[#This Row],[Necesar de finantare lei - valoare eligibila cf. art 6. lit b) - OUG 36/2023]]/#REF!</f>
        <v>#REF!</v>
      </c>
      <c r="U1862" s="11">
        <v>6595223.21</v>
      </c>
      <c r="V1862" s="13">
        <v>90.5</v>
      </c>
      <c r="W1862" s="13" t="s">
        <v>4633</v>
      </c>
      <c r="X1862" s="16">
        <v>5</v>
      </c>
      <c r="Y1862" t="s">
        <v>21</v>
      </c>
      <c r="Z1862" s="13"/>
    </row>
    <row r="1863" spans="1:26" customFormat="1" hidden="1">
      <c r="A1863">
        <v>1862</v>
      </c>
      <c r="B1863">
        <v>117838</v>
      </c>
      <c r="C1863" t="s">
        <v>4634</v>
      </c>
      <c r="D1863" t="s">
        <v>35</v>
      </c>
      <c r="E1863" t="s">
        <v>2288</v>
      </c>
      <c r="F1863" t="s">
        <v>4635</v>
      </c>
      <c r="G1863" t="s">
        <v>4636</v>
      </c>
      <c r="H1863">
        <v>82</v>
      </c>
      <c r="I1863" s="10">
        <v>43028</v>
      </c>
      <c r="J1863" s="10">
        <v>43028</v>
      </c>
      <c r="K1863" s="10">
        <v>44681</v>
      </c>
      <c r="L1863" s="11">
        <v>17985622.879999999</v>
      </c>
      <c r="M1863" s="11">
        <v>17985622.879999999</v>
      </c>
      <c r="N1863" s="11">
        <v>14982023.859999999</v>
      </c>
      <c r="O1863" s="11">
        <v>2643886.56</v>
      </c>
      <c r="P1863" s="11">
        <v>359712.46</v>
      </c>
      <c r="Q1863" s="11">
        <v>0</v>
      </c>
      <c r="R1863" s="12">
        <f>Table7[[#This Row],[Solicitat beneficiar]]/Table7[[#This Row],[Valoare totala eligibila, LEI]]</f>
        <v>0.87083739187130116</v>
      </c>
      <c r="S1863" s="11">
        <f>Table7[[#This Row],[Valoare totala eligibila, LEI]]-Table7[[#This Row],[Solicitat beneficiar]]</f>
        <v>2323069.959999999</v>
      </c>
      <c r="T1863" s="11" t="e">
        <f>Table7[[#This Row],[Necesar de finantare lei - valoare eligibila cf. art 6. lit b) - OUG 36/2023]]/#REF!</f>
        <v>#REF!</v>
      </c>
      <c r="U1863" s="11">
        <v>15662552.92</v>
      </c>
      <c r="V1863" s="13">
        <v>100</v>
      </c>
      <c r="W1863" s="13" t="s">
        <v>308</v>
      </c>
      <c r="X1863" s="16">
        <v>1</v>
      </c>
      <c r="Y1863" t="s">
        <v>17</v>
      </c>
      <c r="Z1863" s="13"/>
    </row>
    <row r="1864" spans="1:26" customFormat="1" hidden="1">
      <c r="A1864">
        <v>1863</v>
      </c>
      <c r="B1864">
        <v>117925</v>
      </c>
      <c r="C1864" t="s">
        <v>4637</v>
      </c>
      <c r="D1864" t="s">
        <v>35</v>
      </c>
      <c r="E1864" t="s">
        <v>431</v>
      </c>
      <c r="F1864" t="s">
        <v>4638</v>
      </c>
      <c r="G1864" t="s">
        <v>4639</v>
      </c>
      <c r="H1864">
        <v>89</v>
      </c>
      <c r="I1864" s="10">
        <v>42186</v>
      </c>
      <c r="J1864" s="10">
        <v>43021</v>
      </c>
      <c r="K1864" s="10">
        <v>44895</v>
      </c>
      <c r="L1864" s="11">
        <v>19555986.32</v>
      </c>
      <c r="M1864" s="11">
        <v>19555986.32</v>
      </c>
      <c r="N1864" s="11">
        <v>16290136.6</v>
      </c>
      <c r="O1864" s="11">
        <v>2874729.99</v>
      </c>
      <c r="P1864" s="11">
        <v>391119.73</v>
      </c>
      <c r="Q1864" s="11">
        <v>0</v>
      </c>
      <c r="R1864" s="12">
        <f>Table7[[#This Row],[Solicitat beneficiar]]/Table7[[#This Row],[Valoare totala eligibila, LEI]]</f>
        <v>0.90963188554736119</v>
      </c>
      <c r="S1864" s="11">
        <f>Table7[[#This Row],[Valoare totala eligibila, LEI]]-Table7[[#This Row],[Solicitat beneficiar]]</f>
        <v>1767237.6099999994</v>
      </c>
      <c r="T1864" s="11" t="e">
        <f>Table7[[#This Row],[Necesar de finantare lei - valoare eligibila cf. art 6. lit b) - OUG 36/2023]]/#REF!</f>
        <v>#REF!</v>
      </c>
      <c r="U1864" s="11">
        <v>17788748.710000001</v>
      </c>
      <c r="V1864" s="13">
        <v>100</v>
      </c>
      <c r="W1864" s="13" t="s">
        <v>4640</v>
      </c>
      <c r="X1864" s="16">
        <v>1</v>
      </c>
      <c r="Y1864" t="s">
        <v>17</v>
      </c>
      <c r="Z1864" s="13"/>
    </row>
    <row r="1865" spans="1:26" customFormat="1" hidden="1">
      <c r="A1865">
        <v>1864</v>
      </c>
      <c r="B1865">
        <v>118025</v>
      </c>
      <c r="C1865" t="s">
        <v>4641</v>
      </c>
      <c r="D1865" t="s">
        <v>35</v>
      </c>
      <c r="E1865" t="s">
        <v>335</v>
      </c>
      <c r="F1865" t="s">
        <v>4642</v>
      </c>
      <c r="G1865" t="s">
        <v>4643</v>
      </c>
      <c r="H1865">
        <v>40</v>
      </c>
      <c r="I1865" s="10">
        <v>43040</v>
      </c>
      <c r="J1865" s="10">
        <v>43040</v>
      </c>
      <c r="K1865" s="10">
        <v>44255</v>
      </c>
      <c r="L1865" s="11">
        <v>9914139.9100000001</v>
      </c>
      <c r="M1865" s="11">
        <v>9914139.9100000001</v>
      </c>
      <c r="N1865" s="11">
        <v>8258478.5599999996</v>
      </c>
      <c r="O1865" s="11">
        <v>1457378.55</v>
      </c>
      <c r="P1865" s="11">
        <v>198282.8</v>
      </c>
      <c r="Q1865" s="11">
        <v>0</v>
      </c>
      <c r="R1865" s="12">
        <f>Table7[[#This Row],[Solicitat beneficiar]]/Table7[[#This Row],[Valoare totala eligibila, LEI]]</f>
        <v>0.86144191705279249</v>
      </c>
      <c r="S1865" s="11">
        <f>Table7[[#This Row],[Valoare totala eligibila, LEI]]-Table7[[#This Row],[Solicitat beneficiar]]</f>
        <v>1373684.2200000007</v>
      </c>
      <c r="T1865" s="11" t="e">
        <f>Table7[[#This Row],[Necesar de finantare lei - valoare eligibila cf. art 6. lit b) - OUG 36/2023]]/#REF!</f>
        <v>#REF!</v>
      </c>
      <c r="U1865" s="11">
        <v>8540455.6899999995</v>
      </c>
      <c r="V1865" s="13">
        <v>100</v>
      </c>
      <c r="W1865" s="13" t="s">
        <v>4644</v>
      </c>
      <c r="X1865" s="16">
        <v>1</v>
      </c>
      <c r="Y1865" t="s">
        <v>17</v>
      </c>
      <c r="Z1865" s="13"/>
    </row>
    <row r="1866" spans="1:26" customFormat="1" hidden="1">
      <c r="A1866">
        <v>1865</v>
      </c>
      <c r="B1866">
        <v>118903</v>
      </c>
      <c r="C1866" t="s">
        <v>4645</v>
      </c>
      <c r="D1866" t="s">
        <v>35</v>
      </c>
      <c r="E1866" t="s">
        <v>2288</v>
      </c>
      <c r="F1866" t="s">
        <v>4646</v>
      </c>
      <c r="G1866" t="s">
        <v>4647</v>
      </c>
      <c r="H1866">
        <v>74</v>
      </c>
      <c r="I1866" s="10">
        <v>42461</v>
      </c>
      <c r="J1866" s="10">
        <v>43076</v>
      </c>
      <c r="K1866" s="10">
        <v>44712</v>
      </c>
      <c r="L1866" s="11">
        <v>21910156.109999999</v>
      </c>
      <c r="M1866" s="11">
        <v>21910156.109999999</v>
      </c>
      <c r="N1866" s="11">
        <v>18251160.050000001</v>
      </c>
      <c r="O1866" s="11">
        <v>3220792.93</v>
      </c>
      <c r="P1866" s="11">
        <v>438203.13</v>
      </c>
      <c r="Q1866" s="11">
        <v>0</v>
      </c>
      <c r="R1866" s="12">
        <f>Table7[[#This Row],[Solicitat beneficiar]]/Table7[[#This Row],[Valoare totala eligibila, LEI]]</f>
        <v>0.99602779461894031</v>
      </c>
      <c r="S1866" s="11">
        <f>Table7[[#This Row],[Valoare totala eligibila, LEI]]-Table7[[#This Row],[Solicitat beneficiar]]</f>
        <v>87031.640000000596</v>
      </c>
      <c r="T1866" s="11" t="e">
        <f>Table7[[#This Row],[Necesar de finantare lei - valoare eligibila cf. art 6. lit b) - OUG 36/2023]]/#REF!</f>
        <v>#REF!</v>
      </c>
      <c r="U1866" s="11">
        <v>21823124.469999999</v>
      </c>
      <c r="V1866" s="13">
        <v>100</v>
      </c>
      <c r="W1866" s="13" t="s">
        <v>4648</v>
      </c>
      <c r="X1866" s="16">
        <v>1</v>
      </c>
      <c r="Y1866" t="s">
        <v>17</v>
      </c>
      <c r="Z1866" s="13"/>
    </row>
    <row r="1867" spans="1:26" customFormat="1" hidden="1">
      <c r="A1867">
        <v>1866</v>
      </c>
      <c r="B1867">
        <v>118904</v>
      </c>
      <c r="C1867" t="s">
        <v>4649</v>
      </c>
      <c r="D1867" t="s">
        <v>35</v>
      </c>
      <c r="E1867" t="s">
        <v>431</v>
      </c>
      <c r="F1867" t="s">
        <v>4650</v>
      </c>
      <c r="G1867" t="s">
        <v>4651</v>
      </c>
      <c r="H1867">
        <v>85</v>
      </c>
      <c r="I1867" s="10">
        <v>42583</v>
      </c>
      <c r="J1867" s="10">
        <v>43175</v>
      </c>
      <c r="K1867" s="10">
        <v>44773</v>
      </c>
      <c r="L1867" s="11">
        <v>5554269.75</v>
      </c>
      <c r="M1867" s="11">
        <v>5554269.75</v>
      </c>
      <c r="N1867" s="11">
        <v>4626706.7</v>
      </c>
      <c r="O1867" s="11">
        <v>816477.65</v>
      </c>
      <c r="P1867" s="11">
        <v>111085.4</v>
      </c>
      <c r="Q1867" s="11">
        <v>0</v>
      </c>
      <c r="R1867" s="12">
        <f>Table7[[#This Row],[Solicitat beneficiar]]/Table7[[#This Row],[Valoare totala eligibila, LEI]]</f>
        <v>0.95047213902421657</v>
      </c>
      <c r="S1867" s="11">
        <f>Table7[[#This Row],[Valoare totala eligibila, LEI]]-Table7[[#This Row],[Solicitat beneficiar]]</f>
        <v>275091.09999999963</v>
      </c>
      <c r="T1867" s="11" t="e">
        <f>Table7[[#This Row],[Necesar de finantare lei - valoare eligibila cf. art 6. lit b) - OUG 36/2023]]/#REF!</f>
        <v>#REF!</v>
      </c>
      <c r="U1867" s="11">
        <v>5279178.6500000004</v>
      </c>
      <c r="V1867" s="13">
        <v>100</v>
      </c>
      <c r="W1867" s="13" t="s">
        <v>3074</v>
      </c>
      <c r="X1867" s="16">
        <v>1</v>
      </c>
      <c r="Y1867" t="s">
        <v>17</v>
      </c>
      <c r="Z1867" s="13"/>
    </row>
    <row r="1868" spans="1:26" customFormat="1" hidden="1">
      <c r="A1868">
        <v>1867</v>
      </c>
      <c r="B1868">
        <v>119074</v>
      </c>
      <c r="C1868" t="s">
        <v>4652</v>
      </c>
      <c r="D1868" t="s">
        <v>35</v>
      </c>
      <c r="E1868" t="s">
        <v>431</v>
      </c>
      <c r="F1868" t="s">
        <v>4653</v>
      </c>
      <c r="G1868" t="s">
        <v>4654</v>
      </c>
      <c r="H1868">
        <v>46</v>
      </c>
      <c r="I1868" s="10">
        <v>43096</v>
      </c>
      <c r="J1868" s="10">
        <v>43096</v>
      </c>
      <c r="K1868" s="10">
        <v>44496</v>
      </c>
      <c r="L1868" s="11">
        <v>7185761.1100000003</v>
      </c>
      <c r="M1868" s="11">
        <v>7185761.1100000003</v>
      </c>
      <c r="N1868" s="11">
        <v>5985739.0099999998</v>
      </c>
      <c r="O1868" s="11">
        <v>1056306.8799999999</v>
      </c>
      <c r="P1868" s="11">
        <v>143715.22</v>
      </c>
      <c r="Q1868" s="11">
        <v>0</v>
      </c>
      <c r="R1868" s="12">
        <f>Table7[[#This Row],[Solicitat beneficiar]]/Table7[[#This Row],[Valoare totala eligibila, LEI]]</f>
        <v>0.96477987701987489</v>
      </c>
      <c r="S1868" s="11">
        <f>Table7[[#This Row],[Valoare totala eligibila, LEI]]-Table7[[#This Row],[Solicitat beneficiar]]</f>
        <v>253083.3900000006</v>
      </c>
      <c r="T1868" s="11" t="e">
        <f>Table7[[#This Row],[Necesar de finantare lei - valoare eligibila cf. art 6. lit b) - OUG 36/2023]]/#REF!</f>
        <v>#REF!</v>
      </c>
      <c r="U1868" s="11">
        <v>6932677.7199999997</v>
      </c>
      <c r="V1868" s="13">
        <v>100</v>
      </c>
      <c r="W1868" s="13" t="s">
        <v>308</v>
      </c>
      <c r="X1868" s="16">
        <v>1</v>
      </c>
      <c r="Y1868" t="s">
        <v>17</v>
      </c>
      <c r="Z1868" s="13"/>
    </row>
    <row r="1869" spans="1:26" customFormat="1" hidden="1">
      <c r="A1869">
        <v>1868</v>
      </c>
      <c r="B1869">
        <v>119096</v>
      </c>
      <c r="C1869" t="s">
        <v>4655</v>
      </c>
      <c r="D1869" t="s">
        <v>35</v>
      </c>
      <c r="E1869" t="s">
        <v>2288</v>
      </c>
      <c r="F1869" t="s">
        <v>4656</v>
      </c>
      <c r="G1869" t="s">
        <v>4657</v>
      </c>
      <c r="H1869">
        <v>80</v>
      </c>
      <c r="I1869" s="10">
        <v>43067</v>
      </c>
      <c r="J1869" s="10">
        <v>43067</v>
      </c>
      <c r="K1869" s="10">
        <v>44895</v>
      </c>
      <c r="L1869" s="11">
        <v>19781272.289999999</v>
      </c>
      <c r="M1869" s="11">
        <v>19781272.289999999</v>
      </c>
      <c r="N1869" s="11">
        <v>16477799.82</v>
      </c>
      <c r="O1869" s="11">
        <v>2907847.02</v>
      </c>
      <c r="P1869" s="11">
        <v>395625.45</v>
      </c>
      <c r="Q1869" s="11">
        <v>0</v>
      </c>
      <c r="R1869" s="12">
        <f>Table7[[#This Row],[Solicitat beneficiar]]/Table7[[#This Row],[Valoare totala eligibila, LEI]]</f>
        <v>0.95576235910556795</v>
      </c>
      <c r="S1869" s="11">
        <f>Table7[[#This Row],[Valoare totala eligibila, LEI]]-Table7[[#This Row],[Solicitat beneficiar]]</f>
        <v>875076.8200000003</v>
      </c>
      <c r="T1869" s="11" t="e">
        <f>Table7[[#This Row],[Necesar de finantare lei - valoare eligibila cf. art 6. lit b) - OUG 36/2023]]/#REF!</f>
        <v>#REF!</v>
      </c>
      <c r="U1869" s="11">
        <v>18906195.469999999</v>
      </c>
      <c r="V1869" s="13">
        <v>100</v>
      </c>
      <c r="W1869" s="13" t="s">
        <v>4658</v>
      </c>
      <c r="X1869" s="16">
        <v>1</v>
      </c>
      <c r="Y1869" t="s">
        <v>17</v>
      </c>
      <c r="Z1869" s="13"/>
    </row>
    <row r="1870" spans="1:26" customFormat="1" hidden="1">
      <c r="A1870">
        <v>1869</v>
      </c>
      <c r="B1870">
        <v>120169</v>
      </c>
      <c r="C1870" t="s">
        <v>4659</v>
      </c>
      <c r="D1870" t="s">
        <v>35</v>
      </c>
      <c r="E1870" t="s">
        <v>456</v>
      </c>
      <c r="F1870" t="s">
        <v>4660</v>
      </c>
      <c r="G1870" t="s">
        <v>4661</v>
      </c>
      <c r="H1870">
        <v>85</v>
      </c>
      <c r="I1870" s="10">
        <v>42671</v>
      </c>
      <c r="J1870" s="10">
        <v>43462</v>
      </c>
      <c r="K1870" s="10">
        <v>45230</v>
      </c>
      <c r="L1870" s="11">
        <v>6995766</v>
      </c>
      <c r="M1870" s="11">
        <v>6995766</v>
      </c>
      <c r="N1870" s="11">
        <v>5827473.0800000001</v>
      </c>
      <c r="O1870" s="11">
        <v>1028377.6</v>
      </c>
      <c r="P1870" s="11">
        <v>139915.32</v>
      </c>
      <c r="Q1870" s="11">
        <v>0</v>
      </c>
      <c r="R1870" s="12">
        <f>Table7[[#This Row],[Solicitat beneficiar]]/Table7[[#This Row],[Valoare totala eligibila, LEI]]</f>
        <v>0.81005377824243974</v>
      </c>
      <c r="S1870" s="11">
        <f>Table7[[#This Row],[Valoare totala eligibila, LEI]]-Table7[[#This Row],[Solicitat beneficiar]]</f>
        <v>1328819.3200000003</v>
      </c>
      <c r="T1870" s="11" t="e">
        <f>Table7[[#This Row],[Necesar de finantare lei - valoare eligibila cf. art 6. lit b) - OUG 36/2023]]/#REF!</f>
        <v>#REF!</v>
      </c>
      <c r="U1870" s="11">
        <v>5666946.6799999997</v>
      </c>
      <c r="V1870" s="13">
        <v>99.65</v>
      </c>
      <c r="W1870" s="13" t="s">
        <v>4662</v>
      </c>
      <c r="X1870" s="16">
        <v>2</v>
      </c>
      <c r="Y1870" t="s">
        <v>25</v>
      </c>
      <c r="Z1870" s="13"/>
    </row>
    <row r="1871" spans="1:26" customFormat="1" hidden="1">
      <c r="A1871">
        <v>1870</v>
      </c>
      <c r="B1871">
        <v>120880</v>
      </c>
      <c r="C1871" t="s">
        <v>4663</v>
      </c>
      <c r="D1871" t="s">
        <v>35</v>
      </c>
      <c r="E1871" t="s">
        <v>2288</v>
      </c>
      <c r="F1871" t="s">
        <v>4664</v>
      </c>
      <c r="G1871" t="s">
        <v>4665</v>
      </c>
      <c r="H1871">
        <v>91</v>
      </c>
      <c r="I1871" s="10">
        <v>42475</v>
      </c>
      <c r="J1871" s="10">
        <v>43167</v>
      </c>
      <c r="K1871" s="10">
        <v>45230</v>
      </c>
      <c r="L1871" s="11">
        <v>4952175.04</v>
      </c>
      <c r="M1871" s="11">
        <v>4952175.04</v>
      </c>
      <c r="N1871" s="11">
        <v>4125161.79</v>
      </c>
      <c r="O1871" s="11">
        <v>727969.74</v>
      </c>
      <c r="P1871" s="11">
        <v>99043.51</v>
      </c>
      <c r="Q1871" s="11">
        <v>0</v>
      </c>
      <c r="R1871" s="12">
        <f>Table7[[#This Row],[Solicitat beneficiar]]/Table7[[#This Row],[Valoare totala eligibila, LEI]]</f>
        <v>0.85650286101357187</v>
      </c>
      <c r="S1871" s="11">
        <f>Table7[[#This Row],[Valoare totala eligibila, LEI]]-Table7[[#This Row],[Solicitat beneficiar]]</f>
        <v>710622.95000000019</v>
      </c>
      <c r="T1871" s="11" t="e">
        <f>Table7[[#This Row],[Necesar de finantare lei - valoare eligibila cf. art 6. lit b) - OUG 36/2023]]/#REF!</f>
        <v>#REF!</v>
      </c>
      <c r="U1871" s="11">
        <v>4241552.09</v>
      </c>
      <c r="V1871" s="13">
        <v>100</v>
      </c>
      <c r="W1871" s="13" t="s">
        <v>4666</v>
      </c>
      <c r="X1871" s="16">
        <v>2</v>
      </c>
      <c r="Y1871" t="s">
        <v>25</v>
      </c>
      <c r="Z1871" s="13"/>
    </row>
    <row r="1872" spans="1:26" customFormat="1" hidden="1">
      <c r="A1872">
        <v>1871</v>
      </c>
      <c r="B1872">
        <v>126844</v>
      </c>
      <c r="C1872" t="s">
        <v>4667</v>
      </c>
      <c r="D1872" t="s">
        <v>35</v>
      </c>
      <c r="E1872" t="s">
        <v>456</v>
      </c>
      <c r="F1872" t="s">
        <v>4668</v>
      </c>
      <c r="G1872" t="s">
        <v>4669</v>
      </c>
      <c r="H1872">
        <v>96</v>
      </c>
      <c r="I1872" s="10">
        <v>42383</v>
      </c>
      <c r="J1872" s="10">
        <v>43608</v>
      </c>
      <c r="K1872" s="10">
        <v>45291</v>
      </c>
      <c r="L1872" s="11">
        <v>20660734.960000001</v>
      </c>
      <c r="M1872" s="11">
        <v>20527669.420000002</v>
      </c>
      <c r="N1872" s="11">
        <v>17090824.370000001</v>
      </c>
      <c r="O1872" s="11">
        <v>3016027.83</v>
      </c>
      <c r="P1872" s="11">
        <v>420817.22</v>
      </c>
      <c r="Q1872" s="11">
        <v>133065.54</v>
      </c>
      <c r="R1872" s="12">
        <f>Table7[[#This Row],[Solicitat beneficiar]]/Table7[[#This Row],[Valoare totala eligibila, LEI]]</f>
        <v>0.44195686389809369</v>
      </c>
      <c r="S1872" s="11">
        <f>Table7[[#This Row],[Valoare totala eligibila, LEI]]-Table7[[#This Row],[Solicitat beneficiar]]</f>
        <v>11455325.020000001</v>
      </c>
      <c r="T1872" s="11" t="e">
        <f>Table7[[#This Row],[Necesar de finantare lei - valoare eligibila cf. art 6. lit b) - OUG 36/2023]]/#REF!</f>
        <v>#REF!</v>
      </c>
      <c r="U1872" s="11">
        <v>9072344.4000000004</v>
      </c>
      <c r="V1872" s="13">
        <v>66.569999999999993</v>
      </c>
      <c r="W1872" s="13" t="s">
        <v>4670</v>
      </c>
      <c r="X1872" s="16">
        <v>2</v>
      </c>
      <c r="Y1872" t="s">
        <v>25</v>
      </c>
      <c r="Z1872" s="13"/>
    </row>
    <row r="1873" spans="1:26" customFormat="1" hidden="1">
      <c r="A1873">
        <v>1872</v>
      </c>
      <c r="B1873">
        <v>114382</v>
      </c>
      <c r="C1873" t="s">
        <v>4671</v>
      </c>
      <c r="D1873" t="s">
        <v>35</v>
      </c>
      <c r="E1873" t="s">
        <v>335</v>
      </c>
      <c r="F1873" t="s">
        <v>4672</v>
      </c>
      <c r="G1873" t="s">
        <v>3990</v>
      </c>
      <c r="H1873">
        <v>81</v>
      </c>
      <c r="I1873" s="10">
        <v>42797</v>
      </c>
      <c r="J1873" s="10">
        <v>43532</v>
      </c>
      <c r="K1873" s="10">
        <v>45260</v>
      </c>
      <c r="L1873" s="11">
        <v>1189175.69</v>
      </c>
      <c r="M1873" s="11">
        <v>618168.96</v>
      </c>
      <c r="N1873" s="11">
        <v>525443.62</v>
      </c>
      <c r="O1873" s="11">
        <v>80361.960000000006</v>
      </c>
      <c r="P1873" s="11">
        <v>12363.38</v>
      </c>
      <c r="Q1873" s="11">
        <v>571006.73</v>
      </c>
      <c r="R1873" s="12">
        <f>Table7[[#This Row],[Solicitat beneficiar]]/Table7[[#This Row],[Valoare totala eligibila, LEI]]</f>
        <v>0.79466644523853169</v>
      </c>
      <c r="S1873" s="11">
        <f>Table7[[#This Row],[Valoare totala eligibila, LEI]]-Table7[[#This Row],[Solicitat beneficiar]]</f>
        <v>126930.8299999999</v>
      </c>
      <c r="T1873" s="11" t="e">
        <f>Table7[[#This Row],[Necesar de finantare lei - valoare eligibila cf. art 6. lit b) - OUG 36/2023]]/#REF!</f>
        <v>#REF!</v>
      </c>
      <c r="U1873" s="11">
        <v>491238.13000000006</v>
      </c>
      <c r="V1873" s="13">
        <v>99</v>
      </c>
      <c r="W1873" s="13" t="s">
        <v>4673</v>
      </c>
      <c r="X1873" s="16">
        <v>2</v>
      </c>
      <c r="Y1873" t="s">
        <v>25</v>
      </c>
      <c r="Z1873" s="13"/>
    </row>
    <row r="1874" spans="1:26" customFormat="1" hidden="1">
      <c r="A1874">
        <v>1873</v>
      </c>
      <c r="B1874">
        <v>114716</v>
      </c>
      <c r="C1874" t="s">
        <v>4674</v>
      </c>
      <c r="D1874" t="s">
        <v>35</v>
      </c>
      <c r="E1874" t="s">
        <v>431</v>
      </c>
      <c r="F1874" t="s">
        <v>4675</v>
      </c>
      <c r="G1874" t="s">
        <v>4162</v>
      </c>
      <c r="H1874">
        <v>75</v>
      </c>
      <c r="I1874" s="10">
        <v>42644</v>
      </c>
      <c r="J1874" s="10">
        <v>43229</v>
      </c>
      <c r="K1874" s="10">
        <v>44926</v>
      </c>
      <c r="L1874" s="11">
        <v>7723944.0199999996</v>
      </c>
      <c r="M1874" s="11">
        <v>7679939.1299999999</v>
      </c>
      <c r="N1874" s="11">
        <v>6527948.2699999996</v>
      </c>
      <c r="O1874" s="11">
        <v>998392.02</v>
      </c>
      <c r="P1874" s="11">
        <v>153598.84</v>
      </c>
      <c r="Q1874" s="11">
        <v>44004.89</v>
      </c>
      <c r="R1874" s="12">
        <f>Table7[[#This Row],[Solicitat beneficiar]]/Table7[[#This Row],[Valoare totala eligibila, LEI]]</f>
        <v>0.89216070388307889</v>
      </c>
      <c r="S1874" s="11">
        <f>Table7[[#This Row],[Valoare totala eligibila, LEI]]-Table7[[#This Row],[Solicitat beneficiar]]</f>
        <v>828199.22999999952</v>
      </c>
      <c r="T1874" s="11" t="e">
        <f>Table7[[#This Row],[Necesar de finantare lei - valoare eligibila cf. art 6. lit b) - OUG 36/2023]]/#REF!</f>
        <v>#REF!</v>
      </c>
      <c r="U1874" s="11">
        <v>6851739.9000000004</v>
      </c>
      <c r="V1874" s="13">
        <v>100</v>
      </c>
      <c r="W1874" s="13" t="s">
        <v>2861</v>
      </c>
      <c r="X1874" s="16">
        <v>1</v>
      </c>
      <c r="Y1874" t="s">
        <v>17</v>
      </c>
      <c r="Z1874" s="13"/>
    </row>
    <row r="1875" spans="1:26" customFormat="1" hidden="1">
      <c r="A1875">
        <v>1874</v>
      </c>
      <c r="B1875">
        <v>123883</v>
      </c>
      <c r="C1875" t="s">
        <v>4676</v>
      </c>
      <c r="D1875" t="s">
        <v>35</v>
      </c>
      <c r="E1875" t="s">
        <v>335</v>
      </c>
      <c r="F1875" t="s">
        <v>4677</v>
      </c>
      <c r="G1875" t="s">
        <v>4008</v>
      </c>
      <c r="H1875">
        <v>90</v>
      </c>
      <c r="I1875" s="10">
        <v>42552</v>
      </c>
      <c r="J1875" s="10">
        <v>44243</v>
      </c>
      <c r="K1875" s="10">
        <v>45291</v>
      </c>
      <c r="L1875" s="11">
        <v>26427181.02</v>
      </c>
      <c r="M1875" s="11">
        <v>20578872.98</v>
      </c>
      <c r="N1875" s="11">
        <v>17492042.02</v>
      </c>
      <c r="O1875" s="11">
        <v>2675253.5</v>
      </c>
      <c r="P1875" s="11">
        <v>411577.46</v>
      </c>
      <c r="Q1875" s="11">
        <v>5848308.04</v>
      </c>
      <c r="R1875" s="12">
        <f>Table7[[#This Row],[Solicitat beneficiar]]/Table7[[#This Row],[Valoare totala eligibila, LEI]]</f>
        <v>0.53529191616595528</v>
      </c>
      <c r="S1875" s="11">
        <f>Table7[[#This Row],[Valoare totala eligibila, LEI]]-Table7[[#This Row],[Solicitat beneficiar]]</f>
        <v>9563168.629999999</v>
      </c>
      <c r="T1875" s="11" t="e">
        <f>Table7[[#This Row],[Necesar de finantare lei - valoare eligibila cf. art 6. lit b) - OUG 36/2023]]/#REF!</f>
        <v>#REF!</v>
      </c>
      <c r="U1875" s="11">
        <v>11015704.350000001</v>
      </c>
      <c r="V1875" s="13">
        <v>44.19</v>
      </c>
      <c r="W1875" s="13" t="s">
        <v>4678</v>
      </c>
      <c r="X1875" s="16">
        <v>6.1</v>
      </c>
      <c r="Y1875" t="s">
        <v>11</v>
      </c>
      <c r="Z1875" s="13"/>
    </row>
    <row r="1876" spans="1:26" customFormat="1" hidden="1">
      <c r="A1876">
        <v>1875</v>
      </c>
      <c r="B1876">
        <v>118328</v>
      </c>
      <c r="C1876" t="s">
        <v>4679</v>
      </c>
      <c r="D1876" t="s">
        <v>35</v>
      </c>
      <c r="E1876" t="s">
        <v>2288</v>
      </c>
      <c r="F1876" t="s">
        <v>4680</v>
      </c>
      <c r="G1876" t="s">
        <v>4018</v>
      </c>
      <c r="H1876">
        <v>45</v>
      </c>
      <c r="I1876" s="10">
        <v>42985</v>
      </c>
      <c r="J1876" s="10">
        <v>42985</v>
      </c>
      <c r="K1876" s="10">
        <v>43799</v>
      </c>
      <c r="L1876" s="11">
        <v>3955438.38</v>
      </c>
      <c r="M1876" s="11">
        <v>3669875.08</v>
      </c>
      <c r="N1876" s="11">
        <v>3119393.82</v>
      </c>
      <c r="O1876" s="11">
        <v>477083.77</v>
      </c>
      <c r="P1876" s="11">
        <v>73397.490000000005</v>
      </c>
      <c r="Q1876" s="11">
        <v>285563.3</v>
      </c>
      <c r="R1876" s="12">
        <f>Table7[[#This Row],[Solicitat beneficiar]]/Table7[[#This Row],[Valoare totala eligibila, LEI]]</f>
        <v>0.94193394724487456</v>
      </c>
      <c r="S1876" s="11">
        <f>Table7[[#This Row],[Valoare totala eligibila, LEI]]-Table7[[#This Row],[Solicitat beneficiar]]</f>
        <v>213095.16000000015</v>
      </c>
      <c r="T1876" s="11" t="e">
        <f>Table7[[#This Row],[Necesar de finantare lei - valoare eligibila cf. art 6. lit b) - OUG 36/2023]]/#REF!</f>
        <v>#REF!</v>
      </c>
      <c r="U1876" s="11">
        <v>3456779.92</v>
      </c>
      <c r="V1876" s="13">
        <v>100</v>
      </c>
      <c r="W1876" s="13" t="s">
        <v>4681</v>
      </c>
      <c r="X1876" s="16">
        <v>1</v>
      </c>
      <c r="Y1876" t="s">
        <v>17</v>
      </c>
      <c r="Z1876" s="13"/>
    </row>
    <row r="1877" spans="1:26" customFormat="1" hidden="1">
      <c r="A1877">
        <v>1876</v>
      </c>
      <c r="B1877">
        <v>118897</v>
      </c>
      <c r="C1877" t="s">
        <v>4682</v>
      </c>
      <c r="D1877" t="s">
        <v>35</v>
      </c>
      <c r="E1877" t="s">
        <v>431</v>
      </c>
      <c r="F1877" t="s">
        <v>4683</v>
      </c>
      <c r="G1877" t="s">
        <v>4296</v>
      </c>
      <c r="H1877">
        <v>94</v>
      </c>
      <c r="I1877" s="10">
        <v>42430</v>
      </c>
      <c r="J1877" s="10">
        <v>43504</v>
      </c>
      <c r="K1877" s="10">
        <v>45291</v>
      </c>
      <c r="L1877" s="11">
        <v>11144721.310000001</v>
      </c>
      <c r="M1877" s="11">
        <v>7205090.9800000004</v>
      </c>
      <c r="N1877" s="11">
        <v>6124327.3300000001</v>
      </c>
      <c r="O1877" s="11">
        <v>936661.84</v>
      </c>
      <c r="P1877" s="11">
        <v>144101.81</v>
      </c>
      <c r="Q1877" s="11">
        <v>3939630.33</v>
      </c>
      <c r="R1877" s="12">
        <f>Table7[[#This Row],[Solicitat beneficiar]]/Table7[[#This Row],[Valoare totala eligibila, LEI]]</f>
        <v>0.65965516510382771</v>
      </c>
      <c r="S1877" s="11">
        <f>Table7[[#This Row],[Valoare totala eligibila, LEI]]-Table7[[#This Row],[Solicitat beneficiar]]</f>
        <v>2452215.5</v>
      </c>
      <c r="T1877" s="11" t="e">
        <f>Table7[[#This Row],[Necesar de finantare lei - valoare eligibila cf. art 6. lit b) - OUG 36/2023]]/#REF!</f>
        <v>#REF!</v>
      </c>
      <c r="U1877" s="11">
        <v>4752875.4800000004</v>
      </c>
      <c r="V1877" s="13">
        <v>89.71</v>
      </c>
      <c r="W1877" s="13" t="s">
        <v>4684</v>
      </c>
      <c r="X1877" s="16">
        <v>2</v>
      </c>
      <c r="Y1877" t="s">
        <v>25</v>
      </c>
      <c r="Z1877" s="13"/>
    </row>
    <row r="1878" spans="1:26" customFormat="1" hidden="1">
      <c r="A1878">
        <v>1877</v>
      </c>
      <c r="B1878">
        <v>118934</v>
      </c>
      <c r="C1878" t="s">
        <v>4685</v>
      </c>
      <c r="D1878" t="s">
        <v>35</v>
      </c>
      <c r="E1878" t="s">
        <v>431</v>
      </c>
      <c r="F1878" t="s">
        <v>4686</v>
      </c>
      <c r="G1878" t="s">
        <v>4292</v>
      </c>
      <c r="H1878">
        <v>77</v>
      </c>
      <c r="I1878" s="10">
        <v>42948</v>
      </c>
      <c r="J1878" s="10">
        <v>43395</v>
      </c>
      <c r="K1878" s="10">
        <v>45291</v>
      </c>
      <c r="L1878" s="11">
        <v>5789142.5899999999</v>
      </c>
      <c r="M1878" s="11">
        <v>5332542.3600000003</v>
      </c>
      <c r="N1878" s="11">
        <v>4532661.03</v>
      </c>
      <c r="O1878" s="11">
        <v>693230.48</v>
      </c>
      <c r="P1878" s="11">
        <v>106650.85</v>
      </c>
      <c r="Q1878" s="11">
        <v>456600.23</v>
      </c>
      <c r="R1878" s="12">
        <f>Table7[[#This Row],[Solicitat beneficiar]]/Table7[[#This Row],[Valoare totala eligibila, LEI]]</f>
        <v>0.95948988017040338</v>
      </c>
      <c r="S1878" s="11">
        <f>Table7[[#This Row],[Valoare totala eligibila, LEI]]-Table7[[#This Row],[Solicitat beneficiar]]</f>
        <v>216021.9299999997</v>
      </c>
      <c r="T1878" s="11" t="e">
        <f>Table7[[#This Row],[Necesar de finantare lei - valoare eligibila cf. art 6. lit b) - OUG 36/2023]]/#REF!</f>
        <v>#REF!</v>
      </c>
      <c r="U1878" s="11">
        <v>5116520.4300000006</v>
      </c>
      <c r="V1878" s="13">
        <v>99.4</v>
      </c>
      <c r="W1878" s="13" t="s">
        <v>4687</v>
      </c>
      <c r="X1878" s="16">
        <v>2</v>
      </c>
      <c r="Y1878" t="s">
        <v>25</v>
      </c>
      <c r="Z1878" s="13"/>
    </row>
    <row r="1879" spans="1:26" customFormat="1" hidden="1">
      <c r="A1879">
        <v>1878</v>
      </c>
      <c r="B1879">
        <v>119191</v>
      </c>
      <c r="C1879" t="s">
        <v>4688</v>
      </c>
      <c r="D1879" t="s">
        <v>35</v>
      </c>
      <c r="E1879" t="s">
        <v>431</v>
      </c>
      <c r="F1879" t="s">
        <v>4689</v>
      </c>
      <c r="G1879" t="s">
        <v>4264</v>
      </c>
      <c r="H1879">
        <v>93</v>
      </c>
      <c r="I1879" s="10">
        <v>42064</v>
      </c>
      <c r="J1879" s="10">
        <v>42970</v>
      </c>
      <c r="K1879" s="10">
        <v>44895</v>
      </c>
      <c r="L1879" s="11">
        <v>12171785.199999999</v>
      </c>
      <c r="M1879" s="11">
        <v>10612865.189999999</v>
      </c>
      <c r="N1879" s="11">
        <v>9020935.4199999999</v>
      </c>
      <c r="O1879" s="11">
        <v>1379667.37</v>
      </c>
      <c r="P1879" s="11">
        <v>212262.39999999999</v>
      </c>
      <c r="Q1879" s="11">
        <v>1558920.01</v>
      </c>
      <c r="R1879" s="12">
        <f>Table7[[#This Row],[Solicitat beneficiar]]/Table7[[#This Row],[Valoare totala eligibila, LEI]]</f>
        <v>0.97433789413846306</v>
      </c>
      <c r="S1879" s="11">
        <f>Table7[[#This Row],[Valoare totala eligibila, LEI]]-Table7[[#This Row],[Solicitat beneficiar]]</f>
        <v>272348.47000000067</v>
      </c>
      <c r="T1879" s="11" t="e">
        <f>Table7[[#This Row],[Necesar de finantare lei - valoare eligibila cf. art 6. lit b) - OUG 36/2023]]/#REF!</f>
        <v>#REF!</v>
      </c>
      <c r="U1879" s="11">
        <v>10340516.719999999</v>
      </c>
      <c r="V1879" s="13">
        <v>100</v>
      </c>
      <c r="W1879" s="13" t="s">
        <v>308</v>
      </c>
      <c r="X1879" s="16">
        <v>1</v>
      </c>
      <c r="Y1879" t="s">
        <v>17</v>
      </c>
      <c r="Z1879" s="13"/>
    </row>
    <row r="1880" spans="1:26" customFormat="1" hidden="1">
      <c r="A1880">
        <v>1879</v>
      </c>
      <c r="B1880">
        <v>119439</v>
      </c>
      <c r="C1880" t="s">
        <v>4690</v>
      </c>
      <c r="D1880" t="s">
        <v>35</v>
      </c>
      <c r="E1880" t="s">
        <v>256</v>
      </c>
      <c r="F1880" t="s">
        <v>4691</v>
      </c>
      <c r="G1880" t="s">
        <v>4085</v>
      </c>
      <c r="H1880">
        <v>79</v>
      </c>
      <c r="I1880" s="10">
        <v>43027</v>
      </c>
      <c r="J1880" s="10">
        <v>43027</v>
      </c>
      <c r="K1880" s="10">
        <v>45291</v>
      </c>
      <c r="L1880" s="11">
        <v>4549359.26</v>
      </c>
      <c r="M1880" s="11">
        <v>3463268.5</v>
      </c>
      <c r="N1880" s="11">
        <v>2943778.23</v>
      </c>
      <c r="O1880" s="11">
        <v>450224.9</v>
      </c>
      <c r="P1880" s="11">
        <v>69265.37</v>
      </c>
      <c r="Q1880" s="11">
        <v>1086090.76</v>
      </c>
      <c r="R1880" s="12">
        <f>Table7[[#This Row],[Solicitat beneficiar]]/Table7[[#This Row],[Valoare totala eligibila, LEI]]</f>
        <v>0.9139279585166441</v>
      </c>
      <c r="S1880" s="11">
        <f>Table7[[#This Row],[Valoare totala eligibila, LEI]]-Table7[[#This Row],[Solicitat beneficiar]]</f>
        <v>298090.58999999985</v>
      </c>
      <c r="T1880" s="11" t="e">
        <f>Table7[[#This Row],[Necesar de finantare lei - valoare eligibila cf. art 6. lit b) - OUG 36/2023]]/#REF!</f>
        <v>#REF!</v>
      </c>
      <c r="U1880" s="11">
        <v>3165177.91</v>
      </c>
      <c r="V1880" s="13">
        <v>99.58</v>
      </c>
      <c r="W1880" s="13" t="s">
        <v>4692</v>
      </c>
      <c r="X1880" s="16">
        <v>2</v>
      </c>
      <c r="Y1880" t="s">
        <v>25</v>
      </c>
      <c r="Z1880" s="13"/>
    </row>
    <row r="1881" spans="1:26" customFormat="1" hidden="1">
      <c r="A1881">
        <v>1880</v>
      </c>
      <c r="B1881">
        <v>120135</v>
      </c>
      <c r="C1881" t="s">
        <v>4693</v>
      </c>
      <c r="D1881" t="s">
        <v>35</v>
      </c>
      <c r="E1881" t="s">
        <v>456</v>
      </c>
      <c r="F1881" t="s">
        <v>4694</v>
      </c>
      <c r="G1881" t="s">
        <v>4632</v>
      </c>
      <c r="H1881">
        <v>77</v>
      </c>
      <c r="I1881" s="10">
        <v>42917</v>
      </c>
      <c r="J1881" s="10">
        <v>43537</v>
      </c>
      <c r="K1881" s="10">
        <v>45260</v>
      </c>
      <c r="L1881" s="11">
        <v>4442506.24</v>
      </c>
      <c r="M1881" s="11">
        <v>4214895.32</v>
      </c>
      <c r="N1881" s="11">
        <v>3582661.02</v>
      </c>
      <c r="O1881" s="11">
        <v>547936.38</v>
      </c>
      <c r="P1881" s="11">
        <v>84297.919999999998</v>
      </c>
      <c r="Q1881" s="11">
        <v>227610.92</v>
      </c>
      <c r="R1881" s="12">
        <f>Table7[[#This Row],[Solicitat beneficiar]]/Table7[[#This Row],[Valoare totala eligibila, LEI]]</f>
        <v>0.96066276445508492</v>
      </c>
      <c r="S1881" s="11">
        <f>Table7[[#This Row],[Valoare totala eligibila, LEI]]-Table7[[#This Row],[Solicitat beneficiar]]</f>
        <v>165802.33000000007</v>
      </c>
      <c r="T1881" s="11" t="e">
        <f>Table7[[#This Row],[Necesar de finantare lei - valoare eligibila cf. art 6. lit b) - OUG 36/2023]]/#REF!</f>
        <v>#REF!</v>
      </c>
      <c r="U1881" s="11">
        <v>4049092.99</v>
      </c>
      <c r="V1881" s="13">
        <v>99.43</v>
      </c>
      <c r="W1881" s="13" t="s">
        <v>4695</v>
      </c>
      <c r="X1881" s="16">
        <v>2</v>
      </c>
      <c r="Y1881" t="s">
        <v>25</v>
      </c>
      <c r="Z1881" s="13"/>
    </row>
    <row r="1882" spans="1:26" customFormat="1" hidden="1">
      <c r="A1882">
        <v>1881</v>
      </c>
      <c r="B1882">
        <v>114075</v>
      </c>
      <c r="C1882" t="s">
        <v>4696</v>
      </c>
      <c r="D1882" t="s">
        <v>35</v>
      </c>
      <c r="E1882" t="s">
        <v>2392</v>
      </c>
      <c r="F1882" t="s">
        <v>4697</v>
      </c>
      <c r="G1882" t="s">
        <v>4247</v>
      </c>
      <c r="H1882">
        <v>79</v>
      </c>
      <c r="I1882" s="10">
        <v>42005</v>
      </c>
      <c r="J1882" s="10">
        <v>43089</v>
      </c>
      <c r="K1882" s="10">
        <v>44561</v>
      </c>
      <c r="L1882" s="11">
        <v>115004412.43000001</v>
      </c>
      <c r="M1882" s="11">
        <v>104056913.43000001</v>
      </c>
      <c r="N1882" s="11">
        <v>88448376.409999996</v>
      </c>
      <c r="O1882" s="11">
        <v>13527398.74</v>
      </c>
      <c r="P1882" s="11">
        <v>2081138.28</v>
      </c>
      <c r="Q1882" s="11">
        <v>10947499</v>
      </c>
      <c r="R1882" s="12">
        <f>Table7[[#This Row],[Solicitat beneficiar]]/Table7[[#This Row],[Valoare totala eligibila, LEI]]</f>
        <v>0.66735350916126046</v>
      </c>
      <c r="S1882" s="11">
        <f>Table7[[#This Row],[Valoare totala eligibila, LEI]]-Table7[[#This Row],[Solicitat beneficiar]]</f>
        <v>34614167.100000009</v>
      </c>
      <c r="T1882" s="11" t="e">
        <f>Table7[[#This Row],[Necesar de finantare lei - valoare eligibila cf. art 6. lit b) - OUG 36/2023]]/#REF!</f>
        <v>#REF!</v>
      </c>
      <c r="U1882" s="11">
        <v>69442746.329999998</v>
      </c>
      <c r="V1882" s="13">
        <v>100</v>
      </c>
      <c r="W1882" s="13" t="s">
        <v>4698</v>
      </c>
      <c r="X1882" s="16">
        <v>1</v>
      </c>
      <c r="Y1882" t="s">
        <v>17</v>
      </c>
      <c r="Z1882" s="13"/>
    </row>
    <row r="1883" spans="1:26" customFormat="1" hidden="1">
      <c r="A1883">
        <v>1882</v>
      </c>
      <c r="B1883">
        <v>114308</v>
      </c>
      <c r="C1883" t="s">
        <v>4699</v>
      </c>
      <c r="D1883" t="s">
        <v>35</v>
      </c>
      <c r="E1883" t="s">
        <v>2288</v>
      </c>
      <c r="F1883" t="s">
        <v>4700</v>
      </c>
      <c r="G1883" t="s">
        <v>4061</v>
      </c>
      <c r="H1883">
        <v>93</v>
      </c>
      <c r="I1883" s="10">
        <v>42278</v>
      </c>
      <c r="J1883" s="10">
        <v>43109</v>
      </c>
      <c r="K1883" s="10">
        <v>45107</v>
      </c>
      <c r="L1883" s="11">
        <v>85913743.719999999</v>
      </c>
      <c r="M1883" s="11">
        <v>82498900.939999998</v>
      </c>
      <c r="N1883" s="11">
        <v>70124065.810000002</v>
      </c>
      <c r="O1883" s="11">
        <v>10724857.109999999</v>
      </c>
      <c r="P1883" s="11">
        <v>1649978.02</v>
      </c>
      <c r="Q1883" s="11">
        <v>3414842.78</v>
      </c>
      <c r="R1883" s="12">
        <f>Table7[[#This Row],[Solicitat beneficiar]]/Table7[[#This Row],[Valoare totala eligibila, LEI]]</f>
        <v>0.96358427935682522</v>
      </c>
      <c r="S1883" s="11">
        <f>Table7[[#This Row],[Valoare totala eligibila, LEI]]-Table7[[#This Row],[Solicitat beneficiar]]</f>
        <v>3004256.9299999923</v>
      </c>
      <c r="T1883" s="11" t="e">
        <f>Table7[[#This Row],[Necesar de finantare lei - valoare eligibila cf. art 6. lit b) - OUG 36/2023]]/#REF!</f>
        <v>#REF!</v>
      </c>
      <c r="U1883" s="11">
        <v>79494644.010000005</v>
      </c>
      <c r="V1883" s="13">
        <v>100</v>
      </c>
      <c r="W1883" s="13" t="s">
        <v>4701</v>
      </c>
      <c r="X1883" s="16">
        <v>2</v>
      </c>
      <c r="Y1883" t="s">
        <v>25</v>
      </c>
      <c r="Z1883" s="13"/>
    </row>
    <row r="1884" spans="1:26" customFormat="1" hidden="1">
      <c r="A1884">
        <v>1883</v>
      </c>
      <c r="B1884">
        <v>117726</v>
      </c>
      <c r="C1884" t="s">
        <v>4702</v>
      </c>
      <c r="D1884" t="s">
        <v>35</v>
      </c>
      <c r="E1884" t="s">
        <v>2251</v>
      </c>
      <c r="F1884" t="s">
        <v>4703</v>
      </c>
      <c r="G1884" t="s">
        <v>4196</v>
      </c>
      <c r="H1884">
        <v>73</v>
      </c>
      <c r="I1884" s="10">
        <v>42950</v>
      </c>
      <c r="J1884" s="10">
        <v>42950</v>
      </c>
      <c r="K1884" s="10">
        <v>45169</v>
      </c>
      <c r="L1884" s="11">
        <v>132270487.64</v>
      </c>
      <c r="M1884" s="11">
        <v>131284053.11</v>
      </c>
      <c r="N1884" s="11">
        <v>111591445.15000001</v>
      </c>
      <c r="O1884" s="11">
        <v>16933899.899999999</v>
      </c>
      <c r="P1884" s="11">
        <v>2758708.06</v>
      </c>
      <c r="Q1884" s="11">
        <v>986434.53</v>
      </c>
      <c r="R1884" s="12">
        <f>Table7[[#This Row],[Solicitat beneficiar]]/Table7[[#This Row],[Valoare totala eligibila, LEI]]</f>
        <v>0.9531043421180676</v>
      </c>
      <c r="S1884" s="11">
        <f>Table7[[#This Row],[Valoare totala eligibila, LEI]]-Table7[[#This Row],[Solicitat beneficiar]]</f>
        <v>6156652.0400000066</v>
      </c>
      <c r="T1884" s="11" t="e">
        <f>Table7[[#This Row],[Necesar de finantare lei - valoare eligibila cf. art 6. lit b) - OUG 36/2023]]/#REF!</f>
        <v>#REF!</v>
      </c>
      <c r="U1884" s="11">
        <v>125127401.06999999</v>
      </c>
      <c r="V1884" s="13">
        <v>100</v>
      </c>
      <c r="W1884" s="13" t="s">
        <v>4704</v>
      </c>
      <c r="X1884" s="16">
        <v>2</v>
      </c>
      <c r="Y1884" t="s">
        <v>25</v>
      </c>
      <c r="Z1884" s="13"/>
    </row>
    <row r="1885" spans="1:26" customFormat="1" hidden="1">
      <c r="A1885">
        <v>1884</v>
      </c>
      <c r="B1885">
        <v>117822</v>
      </c>
      <c r="C1885" t="s">
        <v>4705</v>
      </c>
      <c r="D1885" t="s">
        <v>35</v>
      </c>
      <c r="E1885" t="s">
        <v>335</v>
      </c>
      <c r="F1885" t="s">
        <v>4706</v>
      </c>
      <c r="G1885" t="s">
        <v>4377</v>
      </c>
      <c r="H1885">
        <v>110</v>
      </c>
      <c r="I1885" s="10">
        <v>41944</v>
      </c>
      <c r="J1885" s="10">
        <v>42951</v>
      </c>
      <c r="K1885" s="10">
        <v>45291</v>
      </c>
      <c r="L1885" s="11">
        <v>230883315.65000001</v>
      </c>
      <c r="M1885" s="11">
        <v>211190265.05000001</v>
      </c>
      <c r="N1885" s="11">
        <v>179511725.28</v>
      </c>
      <c r="O1885" s="11">
        <v>27454734.469999999</v>
      </c>
      <c r="P1885" s="11">
        <v>4223805.3</v>
      </c>
      <c r="Q1885" s="11">
        <v>19693050.600000001</v>
      </c>
      <c r="R1885" s="12">
        <f>Table7[[#This Row],[Solicitat beneficiar]]/Table7[[#This Row],[Valoare totala eligibila, LEI]]</f>
        <v>0.95494474365214099</v>
      </c>
      <c r="S1885" s="11">
        <f>Table7[[#This Row],[Valoare totala eligibila, LEI]]-Table7[[#This Row],[Solicitat beneficiar]]</f>
        <v>9515231.530000031</v>
      </c>
      <c r="T1885" s="11" t="e">
        <f>Table7[[#This Row],[Necesar de finantare lei - valoare eligibila cf. art 6. lit b) - OUG 36/2023]]/#REF!</f>
        <v>#REF!</v>
      </c>
      <c r="U1885" s="11">
        <v>201675033.51999998</v>
      </c>
      <c r="V1885" s="13">
        <v>92</v>
      </c>
      <c r="W1885" s="13" t="s">
        <v>4707</v>
      </c>
      <c r="X1885" s="16">
        <v>6.1</v>
      </c>
      <c r="Y1885" t="s">
        <v>11</v>
      </c>
      <c r="Z1885" s="13"/>
    </row>
    <row r="1886" spans="1:26" customFormat="1" hidden="1">
      <c r="A1886">
        <v>1885</v>
      </c>
      <c r="B1886">
        <v>122454</v>
      </c>
      <c r="C1886" t="s">
        <v>4708</v>
      </c>
      <c r="D1886" t="s">
        <v>35</v>
      </c>
      <c r="E1886" t="s">
        <v>2288</v>
      </c>
      <c r="F1886" t="s">
        <v>4709</v>
      </c>
      <c r="G1886" t="s">
        <v>4061</v>
      </c>
      <c r="H1886">
        <v>99</v>
      </c>
      <c r="I1886" s="10">
        <v>42278</v>
      </c>
      <c r="J1886" s="10">
        <v>43563</v>
      </c>
      <c r="K1886" s="10">
        <v>45291</v>
      </c>
      <c r="L1886" s="11">
        <v>99818008.400000006</v>
      </c>
      <c r="M1886" s="11">
        <v>98455291.799999997</v>
      </c>
      <c r="N1886" s="11">
        <v>83686998.049999997</v>
      </c>
      <c r="O1886" s="11">
        <v>12799187.91</v>
      </c>
      <c r="P1886" s="11">
        <v>1969105.85</v>
      </c>
      <c r="Q1886" s="11">
        <v>1362716.6</v>
      </c>
      <c r="R1886" s="12">
        <f>Table7[[#This Row],[Solicitat beneficiar]]/Table7[[#This Row],[Valoare totala eligibila, LEI]]</f>
        <v>0.81843834482444755</v>
      </c>
      <c r="S1886" s="11">
        <f>Table7[[#This Row],[Valoare totala eligibila, LEI]]-Table7[[#This Row],[Solicitat beneficiar]]</f>
        <v>17875705.739999995</v>
      </c>
      <c r="T1886" s="11" t="e">
        <f>Table7[[#This Row],[Necesar de finantare lei - valoare eligibila cf. art 6. lit b) - OUG 36/2023]]/#REF!</f>
        <v>#REF!</v>
      </c>
      <c r="U1886" s="11">
        <v>80579586.060000002</v>
      </c>
      <c r="V1886" s="13">
        <v>87.48</v>
      </c>
      <c r="W1886" s="13" t="s">
        <v>4710</v>
      </c>
      <c r="X1886" s="16">
        <v>4</v>
      </c>
      <c r="Y1886" t="s">
        <v>20</v>
      </c>
      <c r="Z1886" s="13"/>
    </row>
    <row r="1887" spans="1:26" customFormat="1" hidden="1">
      <c r="A1887">
        <v>1886</v>
      </c>
      <c r="B1887">
        <v>122456</v>
      </c>
      <c r="C1887" t="s">
        <v>4711</v>
      </c>
      <c r="D1887" t="s">
        <v>35</v>
      </c>
      <c r="E1887" t="s">
        <v>431</v>
      </c>
      <c r="F1887" t="s">
        <v>4712</v>
      </c>
      <c r="G1887" t="s">
        <v>4093</v>
      </c>
      <c r="H1887">
        <v>81</v>
      </c>
      <c r="I1887" s="10">
        <v>42826</v>
      </c>
      <c r="J1887" s="10">
        <v>43535</v>
      </c>
      <c r="K1887" s="10">
        <v>45291</v>
      </c>
      <c r="L1887" s="11">
        <v>66416852.649999999</v>
      </c>
      <c r="M1887" s="11">
        <v>65708471.829999998</v>
      </c>
      <c r="N1887" s="11">
        <v>55852201.07</v>
      </c>
      <c r="O1887" s="11">
        <v>8542101.3200000003</v>
      </c>
      <c r="P1887" s="11">
        <v>1314169.44</v>
      </c>
      <c r="Q1887" s="11">
        <v>708380.82</v>
      </c>
      <c r="R1887" s="12">
        <f>Table7[[#This Row],[Solicitat beneficiar]]/Table7[[#This Row],[Valoare totala eligibila, LEI]]</f>
        <v>0.23967054629947859</v>
      </c>
      <c r="S1887" s="11">
        <f>Table7[[#This Row],[Valoare totala eligibila, LEI]]-Table7[[#This Row],[Solicitat beneficiar]]</f>
        <v>49960086.489999995</v>
      </c>
      <c r="T1887" s="11" t="e">
        <f>Table7[[#This Row],[Necesar de finantare lei - valoare eligibila cf. art 6. lit b) - OUG 36/2023]]/#REF!</f>
        <v>#REF!</v>
      </c>
      <c r="U1887" s="11">
        <v>15748385.34</v>
      </c>
      <c r="V1887" s="13">
        <v>79.319999999999993</v>
      </c>
      <c r="W1887" s="13" t="s">
        <v>4713</v>
      </c>
      <c r="X1887" s="16">
        <v>2</v>
      </c>
      <c r="Y1887" t="s">
        <v>25</v>
      </c>
      <c r="Z1887" s="13"/>
    </row>
    <row r="1888" spans="1:26" customFormat="1" hidden="1">
      <c r="A1888">
        <v>1887</v>
      </c>
      <c r="B1888">
        <v>122457</v>
      </c>
      <c r="C1888" t="s">
        <v>4714</v>
      </c>
      <c r="D1888" t="s">
        <v>35</v>
      </c>
      <c r="E1888" t="s">
        <v>431</v>
      </c>
      <c r="F1888" t="s">
        <v>4715</v>
      </c>
      <c r="G1888" t="s">
        <v>4093</v>
      </c>
      <c r="H1888">
        <v>80</v>
      </c>
      <c r="I1888" s="10">
        <v>42826</v>
      </c>
      <c r="J1888" s="10">
        <v>43535</v>
      </c>
      <c r="K1888" s="10">
        <v>45260</v>
      </c>
      <c r="L1888" s="11">
        <v>153162417</v>
      </c>
      <c r="M1888" s="11">
        <v>152148271.63</v>
      </c>
      <c r="N1888" s="11">
        <v>129326030.90000001</v>
      </c>
      <c r="O1888" s="11">
        <v>19779275.300000001</v>
      </c>
      <c r="P1888" s="11">
        <v>3042965.43</v>
      </c>
      <c r="Q1888" s="11">
        <v>1014145.37</v>
      </c>
      <c r="R1888" s="12">
        <f>Table7[[#This Row],[Solicitat beneficiar]]/Table7[[#This Row],[Valoare totala eligibila, LEI]]</f>
        <v>0.87010127319709218</v>
      </c>
      <c r="S1888" s="11">
        <f>Table7[[#This Row],[Valoare totala eligibila, LEI]]-Table7[[#This Row],[Solicitat beneficiar]]</f>
        <v>19763866.769999981</v>
      </c>
      <c r="T1888" s="11" t="e">
        <f>Table7[[#This Row],[Necesar de finantare lei - valoare eligibila cf. art 6. lit b) - OUG 36/2023]]/#REF!</f>
        <v>#REF!</v>
      </c>
      <c r="U1888" s="11">
        <v>132384404.86000001</v>
      </c>
      <c r="V1888" s="13">
        <v>98.2</v>
      </c>
      <c r="W1888" s="13" t="s">
        <v>4716</v>
      </c>
      <c r="X1888" s="16">
        <v>2</v>
      </c>
      <c r="Y1888" t="s">
        <v>25</v>
      </c>
      <c r="Z1888" s="13"/>
    </row>
    <row r="1889" spans="1:26" customFormat="1" hidden="1">
      <c r="A1889">
        <v>1888</v>
      </c>
      <c r="B1889">
        <v>122814</v>
      </c>
      <c r="C1889" t="s">
        <v>4717</v>
      </c>
      <c r="D1889" t="s">
        <v>35</v>
      </c>
      <c r="E1889" t="s">
        <v>256</v>
      </c>
      <c r="F1889" t="s">
        <v>4718</v>
      </c>
      <c r="G1889" t="s">
        <v>4070</v>
      </c>
      <c r="H1889">
        <v>81</v>
      </c>
      <c r="I1889" s="10">
        <v>42826</v>
      </c>
      <c r="J1889" s="10">
        <v>43516</v>
      </c>
      <c r="K1889" s="10">
        <v>45291</v>
      </c>
      <c r="L1889" s="11">
        <v>99132667.450000003</v>
      </c>
      <c r="M1889" s="11">
        <v>97916974.159999996</v>
      </c>
      <c r="N1889" s="11">
        <v>83229428.049999997</v>
      </c>
      <c r="O1889" s="11">
        <v>12729206.630000001</v>
      </c>
      <c r="P1889" s="11">
        <v>1958339.48</v>
      </c>
      <c r="Q1889" s="11">
        <v>1215693.29</v>
      </c>
      <c r="R1889" s="12">
        <f>Table7[[#This Row],[Solicitat beneficiar]]/Table7[[#This Row],[Valoare totala eligibila, LEI]]</f>
        <v>0.33965772436610192</v>
      </c>
      <c r="S1889" s="11">
        <f>Table7[[#This Row],[Valoare totala eligibila, LEI]]-Table7[[#This Row],[Solicitat beneficiar]]</f>
        <v>64658717.539999992</v>
      </c>
      <c r="T1889" s="11" t="e">
        <f>Table7[[#This Row],[Necesar de finantare lei - valoare eligibila cf. art 6. lit b) - OUG 36/2023]]/#REF!</f>
        <v>#REF!</v>
      </c>
      <c r="U1889" s="11">
        <v>33258256.620000001</v>
      </c>
      <c r="V1889" s="13">
        <v>30.85</v>
      </c>
      <c r="W1889" s="13" t="s">
        <v>4719</v>
      </c>
      <c r="X1889" s="16">
        <v>6.1</v>
      </c>
      <c r="Y1889" t="s">
        <v>11</v>
      </c>
      <c r="Z1889" s="13"/>
    </row>
    <row r="1890" spans="1:26" customFormat="1" hidden="1">
      <c r="A1890">
        <v>1889</v>
      </c>
      <c r="B1890">
        <v>123471</v>
      </c>
      <c r="C1890" t="s">
        <v>4720</v>
      </c>
      <c r="D1890" t="s">
        <v>35</v>
      </c>
      <c r="E1890" t="s">
        <v>335</v>
      </c>
      <c r="F1890" t="s">
        <v>4721</v>
      </c>
      <c r="G1890" t="s">
        <v>4377</v>
      </c>
      <c r="H1890">
        <v>77</v>
      </c>
      <c r="I1890" s="10">
        <v>42354</v>
      </c>
      <c r="J1890" s="10">
        <v>43437</v>
      </c>
      <c r="K1890" s="10">
        <v>44681</v>
      </c>
      <c r="L1890" s="11">
        <v>13636178.210000001</v>
      </c>
      <c r="M1890" s="11">
        <v>13636178.210000001</v>
      </c>
      <c r="N1890" s="11">
        <v>11590751.470000001</v>
      </c>
      <c r="O1890" s="11">
        <v>1772703.17</v>
      </c>
      <c r="P1890" s="11">
        <v>272723.57</v>
      </c>
      <c r="Q1890" s="11">
        <v>0</v>
      </c>
      <c r="R1890" s="12">
        <f>Table7[[#This Row],[Solicitat beneficiar]]/Table7[[#This Row],[Valoare totala eligibila, LEI]]</f>
        <v>0.94929363863161187</v>
      </c>
      <c r="S1890" s="11">
        <f>Table7[[#This Row],[Valoare totala eligibila, LEI]]-Table7[[#This Row],[Solicitat beneficiar]]</f>
        <v>691440.98000000045</v>
      </c>
      <c r="T1890" s="11" t="e">
        <f>Table7[[#This Row],[Necesar de finantare lei - valoare eligibila cf. art 6. lit b) - OUG 36/2023]]/#REF!</f>
        <v>#REF!</v>
      </c>
      <c r="U1890" s="11">
        <v>12944737.23</v>
      </c>
      <c r="V1890" s="13">
        <v>100</v>
      </c>
      <c r="W1890" s="13" t="s">
        <v>4722</v>
      </c>
      <c r="X1890" s="16">
        <v>1</v>
      </c>
      <c r="Y1890" t="s">
        <v>17</v>
      </c>
      <c r="Z1890" s="13"/>
    </row>
    <row r="1891" spans="1:26" customFormat="1" hidden="1">
      <c r="A1891">
        <v>1890</v>
      </c>
      <c r="B1891">
        <v>124341</v>
      </c>
      <c r="C1891" t="s">
        <v>4723</v>
      </c>
      <c r="D1891" t="s">
        <v>35</v>
      </c>
      <c r="E1891" t="s">
        <v>335</v>
      </c>
      <c r="F1891" t="s">
        <v>4724</v>
      </c>
      <c r="G1891" t="s">
        <v>4377</v>
      </c>
      <c r="H1891">
        <v>97</v>
      </c>
      <c r="I1891" s="10">
        <v>42340</v>
      </c>
      <c r="J1891" s="10">
        <v>43437</v>
      </c>
      <c r="K1891" s="10">
        <v>45291</v>
      </c>
      <c r="L1891" s="11">
        <v>18294601.550000001</v>
      </c>
      <c r="M1891" s="11">
        <v>17286735.66</v>
      </c>
      <c r="N1891" s="11">
        <v>14693725.32</v>
      </c>
      <c r="O1891" s="11">
        <v>2247275.62</v>
      </c>
      <c r="P1891" s="11">
        <v>345734.72</v>
      </c>
      <c r="Q1891" s="11">
        <v>1007865.89</v>
      </c>
      <c r="R1891" s="12">
        <f>Table7[[#This Row],[Solicitat beneficiar]]/Table7[[#This Row],[Valoare totala eligibila, LEI]]</f>
        <v>0.83961036169393244</v>
      </c>
      <c r="S1891" s="11">
        <f>Table7[[#This Row],[Valoare totala eligibila, LEI]]-Table7[[#This Row],[Solicitat beneficiar]]</f>
        <v>2772613.2799999993</v>
      </c>
      <c r="T1891" s="11" t="e">
        <f>Table7[[#This Row],[Necesar de finantare lei - valoare eligibila cf. art 6. lit b) - OUG 36/2023]]/#REF!</f>
        <v>#REF!</v>
      </c>
      <c r="U1891" s="11">
        <v>14514122.380000001</v>
      </c>
      <c r="V1891" s="13">
        <v>99.91</v>
      </c>
      <c r="W1891" s="13" t="s">
        <v>4725</v>
      </c>
      <c r="X1891" s="16">
        <v>2</v>
      </c>
      <c r="Y1891" t="s">
        <v>25</v>
      </c>
      <c r="Z1891" s="13"/>
    </row>
    <row r="1892" spans="1:26" customFormat="1" hidden="1">
      <c r="A1892">
        <v>1891</v>
      </c>
      <c r="B1892">
        <v>117661</v>
      </c>
      <c r="C1892" t="s">
        <v>4726</v>
      </c>
      <c r="D1892" t="s">
        <v>35</v>
      </c>
      <c r="E1892" t="s">
        <v>456</v>
      </c>
      <c r="F1892" t="s">
        <v>4727</v>
      </c>
      <c r="G1892" t="s">
        <v>4225</v>
      </c>
      <c r="H1892">
        <v>114</v>
      </c>
      <c r="I1892" s="10">
        <v>41730</v>
      </c>
      <c r="J1892" s="10">
        <v>43670</v>
      </c>
      <c r="K1892" s="10">
        <v>45291</v>
      </c>
      <c r="L1892" s="11">
        <v>79962137.859999999</v>
      </c>
      <c r="M1892" s="11">
        <v>67562089.670000002</v>
      </c>
      <c r="N1892" s="11">
        <v>57427776.229999997</v>
      </c>
      <c r="O1892" s="11">
        <v>8783071.6300000008</v>
      </c>
      <c r="P1892" s="11">
        <v>1351241.81</v>
      </c>
      <c r="Q1892" s="11">
        <v>12400048.189999999</v>
      </c>
      <c r="R1892" s="12">
        <f>Table7[[#This Row],[Solicitat beneficiar]]/Table7[[#This Row],[Valoare totala eligibila, LEI]]</f>
        <v>0.38211398413071029</v>
      </c>
      <c r="S1892" s="11">
        <f>Table7[[#This Row],[Valoare totala eligibila, LEI]]-Table7[[#This Row],[Solicitat beneficiar]]</f>
        <v>41745670.409999996</v>
      </c>
      <c r="T1892" s="11" t="e">
        <f>Table7[[#This Row],[Necesar de finantare lei - valoare eligibila cf. art 6. lit b) - OUG 36/2023]]/#REF!</f>
        <v>#REF!</v>
      </c>
      <c r="U1892" s="11">
        <v>25816419.260000005</v>
      </c>
      <c r="V1892" s="13">
        <v>45</v>
      </c>
      <c r="W1892" s="13" t="s">
        <v>4728</v>
      </c>
      <c r="X1892" s="16">
        <v>5</v>
      </c>
      <c r="Y1892" t="s">
        <v>21</v>
      </c>
      <c r="Z1892" s="13"/>
    </row>
    <row r="1893" spans="1:26" customFormat="1" hidden="1">
      <c r="A1893">
        <v>1892</v>
      </c>
      <c r="B1893">
        <v>124173</v>
      </c>
      <c r="C1893" t="s">
        <v>4729</v>
      </c>
      <c r="D1893" t="s">
        <v>35</v>
      </c>
      <c r="E1893" t="s">
        <v>335</v>
      </c>
      <c r="F1893" t="s">
        <v>4730</v>
      </c>
      <c r="G1893" t="s">
        <v>3990</v>
      </c>
      <c r="H1893">
        <v>102</v>
      </c>
      <c r="I1893" s="10">
        <v>42186</v>
      </c>
      <c r="J1893" s="10">
        <v>43924</v>
      </c>
      <c r="K1893" s="10">
        <v>45291</v>
      </c>
      <c r="L1893" s="11">
        <v>9471658.1699999999</v>
      </c>
      <c r="M1893" s="11">
        <v>9166561.0299999993</v>
      </c>
      <c r="N1893" s="11">
        <v>7791576.8700000001</v>
      </c>
      <c r="O1893" s="11">
        <v>1191652.94</v>
      </c>
      <c r="P1893" s="11">
        <v>183331.22</v>
      </c>
      <c r="Q1893" s="11">
        <v>305097.14</v>
      </c>
      <c r="R1893" s="12">
        <f>Table7[[#This Row],[Solicitat beneficiar]]/Table7[[#This Row],[Valoare totala eligibila, LEI]]</f>
        <v>0.16537769126705962</v>
      </c>
      <c r="S1893" s="11">
        <f>Table7[[#This Row],[Valoare totala eligibila, LEI]]-Table7[[#This Row],[Solicitat beneficiar]]</f>
        <v>7650616.3299999991</v>
      </c>
      <c r="T1893" s="11" t="e">
        <f>Table7[[#This Row],[Necesar de finantare lei - valoare eligibila cf. art 6. lit b) - OUG 36/2023]]/#REF!</f>
        <v>#REF!</v>
      </c>
      <c r="U1893" s="11">
        <v>1515944.7</v>
      </c>
      <c r="V1893" s="13">
        <v>45</v>
      </c>
      <c r="W1893" s="13" t="s">
        <v>4731</v>
      </c>
      <c r="X1893" s="16">
        <v>6.1</v>
      </c>
      <c r="Y1893" t="s">
        <v>11</v>
      </c>
      <c r="Z1893" s="13"/>
    </row>
    <row r="1894" spans="1:26" customFormat="1" hidden="1">
      <c r="A1894">
        <v>1893</v>
      </c>
      <c r="B1894">
        <v>124288</v>
      </c>
      <c r="C1894" t="s">
        <v>4732</v>
      </c>
      <c r="D1894" t="s">
        <v>35</v>
      </c>
      <c r="E1894" t="s">
        <v>431</v>
      </c>
      <c r="F1894" t="s">
        <v>4733</v>
      </c>
      <c r="G1894" t="s">
        <v>4148</v>
      </c>
      <c r="H1894">
        <v>80</v>
      </c>
      <c r="I1894" s="10">
        <v>42856</v>
      </c>
      <c r="J1894" s="10">
        <v>43641</v>
      </c>
      <c r="K1894" s="10">
        <v>45291</v>
      </c>
      <c r="L1894" s="11">
        <v>17681904.170000002</v>
      </c>
      <c r="M1894" s="11">
        <v>13510339.67</v>
      </c>
      <c r="N1894" s="11">
        <v>11483788.73</v>
      </c>
      <c r="O1894" s="11">
        <v>1754993.13</v>
      </c>
      <c r="P1894" s="11">
        <v>271557.81</v>
      </c>
      <c r="Q1894" s="11">
        <v>4171564.5</v>
      </c>
      <c r="R1894" s="12">
        <f>Table7[[#This Row],[Solicitat beneficiar]]/Table7[[#This Row],[Valoare totala eligibila, LEI]]</f>
        <v>0.26637082766994563</v>
      </c>
      <c r="S1894" s="11">
        <f>Table7[[#This Row],[Valoare totala eligibila, LEI]]-Table7[[#This Row],[Solicitat beneficiar]]</f>
        <v>9911579.3100000005</v>
      </c>
      <c r="T1894" s="11" t="e">
        <f>Table7[[#This Row],[Necesar de finantare lei - valoare eligibila cf. art 6. lit b) - OUG 36/2023]]/#REF!</f>
        <v>#REF!</v>
      </c>
      <c r="U1894" s="11">
        <v>3598760.36</v>
      </c>
      <c r="V1894" s="13">
        <v>23.6</v>
      </c>
      <c r="W1894" s="13" t="s">
        <v>4734</v>
      </c>
      <c r="X1894" s="16">
        <v>6.1</v>
      </c>
      <c r="Y1894" t="s">
        <v>11</v>
      </c>
      <c r="Z1894" s="13"/>
    </row>
    <row r="1895" spans="1:26" customFormat="1" hidden="1">
      <c r="A1895">
        <v>1894</v>
      </c>
      <c r="B1895">
        <v>124342</v>
      </c>
      <c r="C1895" t="s">
        <v>4735</v>
      </c>
      <c r="D1895" t="s">
        <v>35</v>
      </c>
      <c r="E1895" t="s">
        <v>335</v>
      </c>
      <c r="F1895" t="s">
        <v>4736</v>
      </c>
      <c r="G1895" t="s">
        <v>4144</v>
      </c>
      <c r="H1895">
        <v>77</v>
      </c>
      <c r="I1895" s="10">
        <v>42948</v>
      </c>
      <c r="J1895" s="10">
        <v>44237</v>
      </c>
      <c r="K1895" s="10">
        <v>45291</v>
      </c>
      <c r="L1895" s="11">
        <v>17846468.75</v>
      </c>
      <c r="M1895" s="11">
        <v>17775953.350000001</v>
      </c>
      <c r="N1895" s="11">
        <v>15109560.35</v>
      </c>
      <c r="O1895" s="11">
        <v>2310873.9300000002</v>
      </c>
      <c r="P1895" s="11">
        <v>355519.07</v>
      </c>
      <c r="Q1895" s="11">
        <v>70515.399999999994</v>
      </c>
      <c r="R1895" s="12">
        <f>Table7[[#This Row],[Solicitat beneficiar]]/Table7[[#This Row],[Valoare totala eligibila, LEI]]</f>
        <v>0.25990753626724611</v>
      </c>
      <c r="S1895" s="11">
        <f>Table7[[#This Row],[Valoare totala eligibila, LEI]]-Table7[[#This Row],[Solicitat beneficiar]]</f>
        <v>13155849.110000001</v>
      </c>
      <c r="T1895" s="11" t="e">
        <f>Table7[[#This Row],[Necesar de finantare lei - valoare eligibila cf. art 6. lit b) - OUG 36/2023]]/#REF!</f>
        <v>#REF!</v>
      </c>
      <c r="U1895" s="11">
        <v>4620104.24</v>
      </c>
      <c r="V1895" s="13">
        <v>40</v>
      </c>
      <c r="W1895" s="13" t="s">
        <v>4737</v>
      </c>
      <c r="X1895" s="16">
        <v>6.1</v>
      </c>
      <c r="Y1895" t="s">
        <v>11</v>
      </c>
      <c r="Z1895" s="13"/>
    </row>
    <row r="1896" spans="1:26" customFormat="1" hidden="1">
      <c r="A1896">
        <v>1895</v>
      </c>
      <c r="B1896">
        <v>118850</v>
      </c>
      <c r="C1896" t="s">
        <v>4738</v>
      </c>
      <c r="D1896" t="s">
        <v>35</v>
      </c>
      <c r="E1896" t="s">
        <v>2392</v>
      </c>
      <c r="F1896" t="s">
        <v>4739</v>
      </c>
      <c r="G1896" t="s">
        <v>4203</v>
      </c>
      <c r="H1896">
        <v>95</v>
      </c>
      <c r="I1896" s="10">
        <v>42425</v>
      </c>
      <c r="J1896" s="10">
        <v>43619</v>
      </c>
      <c r="K1896" s="10">
        <v>45291</v>
      </c>
      <c r="L1896" s="11">
        <v>15057328.27</v>
      </c>
      <c r="M1896" s="11">
        <v>14878622.98</v>
      </c>
      <c r="N1896" s="11">
        <v>12646829.550000001</v>
      </c>
      <c r="O1896" s="11">
        <v>1934220.97</v>
      </c>
      <c r="P1896" s="11">
        <v>297572.46000000002</v>
      </c>
      <c r="Q1896" s="11">
        <v>178705.29</v>
      </c>
      <c r="R1896" s="12">
        <f>Table7[[#This Row],[Solicitat beneficiar]]/Table7[[#This Row],[Valoare totala eligibila, LEI]]</f>
        <v>0.12963502889969727</v>
      </c>
      <c r="S1896" s="11">
        <f>Table7[[#This Row],[Valoare totala eligibila, LEI]]-Table7[[#This Row],[Solicitat beneficiar]]</f>
        <v>12949832.26</v>
      </c>
      <c r="T1896" s="11" t="e">
        <f>Table7[[#This Row],[Necesar de finantare lei - valoare eligibila cf. art 6. lit b) - OUG 36/2023]]/#REF!</f>
        <v>#REF!</v>
      </c>
      <c r="U1896" s="11">
        <v>1928790.72</v>
      </c>
      <c r="V1896" s="13">
        <v>30.72</v>
      </c>
      <c r="W1896" s="13" t="s">
        <v>4740</v>
      </c>
      <c r="X1896" s="16">
        <v>5</v>
      </c>
      <c r="Y1896" t="s">
        <v>21</v>
      </c>
      <c r="Z1896" s="13"/>
    </row>
    <row r="1897" spans="1:26" customFormat="1" hidden="1">
      <c r="A1897">
        <v>1896</v>
      </c>
      <c r="B1897">
        <v>118852</v>
      </c>
      <c r="C1897" t="s">
        <v>4741</v>
      </c>
      <c r="D1897" t="s">
        <v>35</v>
      </c>
      <c r="E1897" t="s">
        <v>2392</v>
      </c>
      <c r="F1897" t="s">
        <v>4742</v>
      </c>
      <c r="G1897" t="s">
        <v>4203</v>
      </c>
      <c r="H1897">
        <v>95</v>
      </c>
      <c r="I1897" s="10">
        <v>42425</v>
      </c>
      <c r="J1897" s="10">
        <v>43619</v>
      </c>
      <c r="K1897" s="10">
        <v>45291</v>
      </c>
      <c r="L1897" s="11">
        <v>10181974.609999999</v>
      </c>
      <c r="M1897" s="11">
        <v>9710897.3699999992</v>
      </c>
      <c r="N1897" s="11">
        <v>8254262.7800000003</v>
      </c>
      <c r="O1897" s="11">
        <v>1262416.6499999999</v>
      </c>
      <c r="P1897" s="11">
        <v>194217.94</v>
      </c>
      <c r="Q1897" s="11">
        <v>471077.24</v>
      </c>
      <c r="R1897" s="12">
        <f>Table7[[#This Row],[Solicitat beneficiar]]/Table7[[#This Row],[Valoare totala eligibila, LEI]]</f>
        <v>0.203664402438227</v>
      </c>
      <c r="S1897" s="11">
        <f>Table7[[#This Row],[Valoare totala eligibila, LEI]]-Table7[[#This Row],[Solicitat beneficiar]]</f>
        <v>7733133.2599999988</v>
      </c>
      <c r="T1897" s="11" t="e">
        <f>Table7[[#This Row],[Necesar de finantare lei - valoare eligibila cf. art 6. lit b) - OUG 36/2023]]/#REF!</f>
        <v>#REF!</v>
      </c>
      <c r="U1897" s="11">
        <v>1977764.11</v>
      </c>
      <c r="V1897" s="13">
        <v>44.77</v>
      </c>
      <c r="W1897" s="13" t="s">
        <v>4743</v>
      </c>
      <c r="X1897" s="16">
        <v>5</v>
      </c>
      <c r="Y1897" t="s">
        <v>21</v>
      </c>
      <c r="Z1897" s="13"/>
    </row>
    <row r="1898" spans="1:26" customFormat="1" hidden="1">
      <c r="A1898">
        <v>1897</v>
      </c>
      <c r="B1898">
        <v>124466</v>
      </c>
      <c r="C1898" t="s">
        <v>4744</v>
      </c>
      <c r="D1898" t="s">
        <v>35</v>
      </c>
      <c r="E1898" t="s">
        <v>335</v>
      </c>
      <c r="F1898" t="s">
        <v>4745</v>
      </c>
      <c r="G1898" t="s">
        <v>4746</v>
      </c>
      <c r="H1898">
        <v>88</v>
      </c>
      <c r="I1898" s="10">
        <v>42583</v>
      </c>
      <c r="J1898" s="10">
        <v>44168</v>
      </c>
      <c r="K1898" s="10">
        <v>45260</v>
      </c>
      <c r="L1898" s="11">
        <v>7315147.1600000001</v>
      </c>
      <c r="M1898" s="11">
        <v>6097845.5999999996</v>
      </c>
      <c r="N1898" s="11">
        <v>5183168.76</v>
      </c>
      <c r="O1898" s="11">
        <v>792719.92</v>
      </c>
      <c r="P1898" s="11">
        <v>121956.92</v>
      </c>
      <c r="Q1898" s="11">
        <v>1217301.56</v>
      </c>
      <c r="R1898" s="12">
        <f>Table7[[#This Row],[Solicitat beneficiar]]/Table7[[#This Row],[Valoare totala eligibila, LEI]]</f>
        <v>0</v>
      </c>
      <c r="S1898" s="11">
        <f>Table7[[#This Row],[Valoare totala eligibila, LEI]]-Table7[[#This Row],[Solicitat beneficiar]]</f>
        <v>6097845.5999999996</v>
      </c>
      <c r="T1898" s="11" t="e">
        <f>Table7[[#This Row],[Necesar de finantare lei - valoare eligibila cf. art 6. lit b) - OUG 36/2023]]/#REF!</f>
        <v>#REF!</v>
      </c>
      <c r="U1898" s="11">
        <v>0</v>
      </c>
      <c r="V1898" s="13">
        <v>3.43</v>
      </c>
      <c r="W1898" s="13" t="s">
        <v>4747</v>
      </c>
      <c r="X1898" s="16">
        <v>5</v>
      </c>
      <c r="Y1898" t="s">
        <v>21</v>
      </c>
      <c r="Z1898" s="13"/>
    </row>
    <row r="1899" spans="1:26" customFormat="1" hidden="1">
      <c r="A1899">
        <v>1898</v>
      </c>
      <c r="B1899">
        <v>119697</v>
      </c>
      <c r="C1899" t="s">
        <v>4748</v>
      </c>
      <c r="D1899" t="s">
        <v>35</v>
      </c>
      <c r="E1899" t="s">
        <v>2392</v>
      </c>
      <c r="F1899" t="s">
        <v>4749</v>
      </c>
      <c r="G1899" t="s">
        <v>4203</v>
      </c>
      <c r="H1899">
        <v>102</v>
      </c>
      <c r="I1899" s="10">
        <v>43042</v>
      </c>
      <c r="J1899" s="10">
        <v>43042</v>
      </c>
      <c r="K1899" s="10">
        <v>44804</v>
      </c>
      <c r="L1899" s="11">
        <v>13687521.880000001</v>
      </c>
      <c r="M1899" s="11">
        <v>13629134.960000001</v>
      </c>
      <c r="N1899" s="11">
        <v>11584764.73</v>
      </c>
      <c r="O1899" s="11">
        <v>1771787.53</v>
      </c>
      <c r="P1899" s="11">
        <v>272582.7</v>
      </c>
      <c r="Q1899" s="11">
        <v>58386.92</v>
      </c>
      <c r="R1899" s="12">
        <f>Table7[[#This Row],[Solicitat beneficiar]]/Table7[[#This Row],[Valoare totala eligibila, LEI]]</f>
        <v>0.79189836344536424</v>
      </c>
      <c r="S1899" s="11">
        <f>Table7[[#This Row],[Valoare totala eligibila, LEI]]-Table7[[#This Row],[Solicitat beneficiar]]</f>
        <v>2836245.290000001</v>
      </c>
      <c r="T1899" s="11" t="e">
        <f>Table7[[#This Row],[Necesar de finantare lei - valoare eligibila cf. art 6. lit b) - OUG 36/2023]]/#REF!</f>
        <v>#REF!</v>
      </c>
      <c r="U1899" s="11">
        <v>10792889.67</v>
      </c>
      <c r="V1899" s="13">
        <v>100</v>
      </c>
      <c r="W1899" s="13" t="s">
        <v>4750</v>
      </c>
      <c r="X1899" s="16">
        <v>1</v>
      </c>
      <c r="Y1899" t="s">
        <v>17</v>
      </c>
      <c r="Z1899" s="13"/>
    </row>
    <row r="1900" spans="1:26" customFormat="1" hidden="1">
      <c r="A1900">
        <v>1899</v>
      </c>
      <c r="B1900">
        <v>123671</v>
      </c>
      <c r="C1900" t="s">
        <v>4751</v>
      </c>
      <c r="D1900" t="s">
        <v>35</v>
      </c>
      <c r="E1900" t="s">
        <v>431</v>
      </c>
      <c r="F1900" t="s">
        <v>4752</v>
      </c>
      <c r="G1900" t="s">
        <v>4296</v>
      </c>
      <c r="H1900">
        <v>91</v>
      </c>
      <c r="I1900" s="10">
        <v>42551</v>
      </c>
      <c r="J1900" s="10">
        <v>43622</v>
      </c>
      <c r="K1900" s="10">
        <v>45291</v>
      </c>
      <c r="L1900" s="11">
        <v>9705783.3900000006</v>
      </c>
      <c r="M1900" s="11">
        <v>9701907.5600000005</v>
      </c>
      <c r="N1900" s="11">
        <v>6791335.2999999998</v>
      </c>
      <c r="O1900" s="11">
        <v>2716534.11</v>
      </c>
      <c r="P1900" s="11">
        <v>194038.15</v>
      </c>
      <c r="Q1900" s="11">
        <v>3875.83</v>
      </c>
      <c r="R1900" s="12">
        <f>Table7[[#This Row],[Solicitat beneficiar]]/Table7[[#This Row],[Valoare totala eligibila, LEI]]</f>
        <v>0.73465239139013194</v>
      </c>
      <c r="S1900" s="11">
        <f>Table7[[#This Row],[Valoare totala eligibila, LEI]]-Table7[[#This Row],[Solicitat beneficiar]]</f>
        <v>2574377.9700000007</v>
      </c>
      <c r="T1900" s="11" t="e">
        <f>Table7[[#This Row],[Necesar de finantare lei - valoare eligibila cf. art 6. lit b) - OUG 36/2023]]/#REF!</f>
        <v>#REF!</v>
      </c>
      <c r="U1900" s="11">
        <v>7127529.5899999999</v>
      </c>
      <c r="V1900" s="13">
        <v>70.599999999999994</v>
      </c>
      <c r="W1900" s="13" t="s">
        <v>4753</v>
      </c>
      <c r="X1900" s="16">
        <v>2</v>
      </c>
      <c r="Y1900" t="s">
        <v>25</v>
      </c>
      <c r="Z1900" s="13"/>
    </row>
    <row r="1901" spans="1:26" customFormat="1" hidden="1">
      <c r="A1901">
        <v>1900</v>
      </c>
      <c r="B1901">
        <v>123672</v>
      </c>
      <c r="C1901" t="s">
        <v>4754</v>
      </c>
      <c r="D1901" t="s">
        <v>35</v>
      </c>
      <c r="E1901" t="s">
        <v>2392</v>
      </c>
      <c r="F1901" t="s">
        <v>4755</v>
      </c>
      <c r="G1901" t="s">
        <v>4074</v>
      </c>
      <c r="H1901">
        <v>52</v>
      </c>
      <c r="I1901" s="10">
        <v>43084</v>
      </c>
      <c r="J1901" s="10">
        <v>43553</v>
      </c>
      <c r="K1901" s="10">
        <v>44651</v>
      </c>
      <c r="L1901" s="11">
        <v>10692543.640000001</v>
      </c>
      <c r="M1901" s="11">
        <v>10692543.640000001</v>
      </c>
      <c r="N1901" s="11">
        <v>7484780.5499999998</v>
      </c>
      <c r="O1901" s="11">
        <v>2993912.22</v>
      </c>
      <c r="P1901" s="11">
        <v>213850.87</v>
      </c>
      <c r="Q1901" s="11">
        <v>0</v>
      </c>
      <c r="R1901" s="12">
        <f>Table7[[#This Row],[Solicitat beneficiar]]/Table7[[#This Row],[Valoare totala eligibila, LEI]]</f>
        <v>0.99344127904817214</v>
      </c>
      <c r="S1901" s="11">
        <f>Table7[[#This Row],[Valoare totala eligibila, LEI]]-Table7[[#This Row],[Solicitat beneficiar]]</f>
        <v>70129.410000002012</v>
      </c>
      <c r="T1901" s="11" t="e">
        <f>Table7[[#This Row],[Necesar de finantare lei - valoare eligibila cf. art 6. lit b) - OUG 36/2023]]/#REF!</f>
        <v>#REF!</v>
      </c>
      <c r="U1901" s="11">
        <v>10622414.229999999</v>
      </c>
      <c r="V1901" s="13">
        <v>100</v>
      </c>
      <c r="W1901" s="13" t="s">
        <v>4756</v>
      </c>
      <c r="X1901" s="16">
        <v>1</v>
      </c>
      <c r="Y1901" t="s">
        <v>17</v>
      </c>
      <c r="Z1901" s="13"/>
    </row>
    <row r="1902" spans="1:26" customFormat="1" hidden="1">
      <c r="A1902">
        <v>1901</v>
      </c>
      <c r="B1902">
        <v>123705</v>
      </c>
      <c r="C1902" t="s">
        <v>4757</v>
      </c>
      <c r="D1902" t="s">
        <v>35</v>
      </c>
      <c r="E1902" t="s">
        <v>335</v>
      </c>
      <c r="F1902" t="s">
        <v>4758</v>
      </c>
      <c r="G1902" t="s">
        <v>4377</v>
      </c>
      <c r="H1902">
        <v>70</v>
      </c>
      <c r="I1902" s="10">
        <v>43160</v>
      </c>
      <c r="J1902" s="10">
        <v>43551</v>
      </c>
      <c r="K1902" s="10">
        <v>45291</v>
      </c>
      <c r="L1902" s="11">
        <v>16873664.149999999</v>
      </c>
      <c r="M1902" s="11">
        <v>10695874.49</v>
      </c>
      <c r="N1902" s="11">
        <v>7487112.1399999997</v>
      </c>
      <c r="O1902" s="11">
        <v>2994844.86</v>
      </c>
      <c r="P1902" s="11">
        <v>213917.49</v>
      </c>
      <c r="Q1902" s="11">
        <v>6177789.6600000001</v>
      </c>
      <c r="R1902" s="12">
        <f>Table7[[#This Row],[Solicitat beneficiar]]/Table7[[#This Row],[Valoare totala eligibila, LEI]]</f>
        <v>0.79599690871092099</v>
      </c>
      <c r="S1902" s="11">
        <f>Table7[[#This Row],[Valoare totala eligibila, LEI]]-Table7[[#This Row],[Solicitat beneficiar]]</f>
        <v>2181991.4600000009</v>
      </c>
      <c r="T1902" s="11" t="e">
        <f>Table7[[#This Row],[Necesar de finantare lei - valoare eligibila cf. art 6. lit b) - OUG 36/2023]]/#REF!</f>
        <v>#REF!</v>
      </c>
      <c r="U1902" s="11">
        <v>8513883.0299999993</v>
      </c>
      <c r="V1902" s="13">
        <v>76.91</v>
      </c>
      <c r="W1902" s="13" t="s">
        <v>4759</v>
      </c>
      <c r="X1902" s="16">
        <v>4</v>
      </c>
      <c r="Y1902" t="s">
        <v>20</v>
      </c>
      <c r="Z1902" s="13"/>
    </row>
    <row r="1903" spans="1:26" customFormat="1" hidden="1">
      <c r="A1903">
        <v>1902</v>
      </c>
      <c r="B1903">
        <v>123890</v>
      </c>
      <c r="C1903" t="s">
        <v>4760</v>
      </c>
      <c r="D1903" t="s">
        <v>35</v>
      </c>
      <c r="E1903" t="s">
        <v>2288</v>
      </c>
      <c r="F1903" t="s">
        <v>4761</v>
      </c>
      <c r="G1903" t="s">
        <v>4061</v>
      </c>
      <c r="H1903">
        <v>67</v>
      </c>
      <c r="I1903" s="10">
        <v>43252</v>
      </c>
      <c r="J1903" s="10">
        <v>43798</v>
      </c>
      <c r="K1903" s="10">
        <v>45291</v>
      </c>
      <c r="L1903" s="11">
        <v>16063852.960000001</v>
      </c>
      <c r="M1903" s="11">
        <v>10700749.99</v>
      </c>
      <c r="N1903" s="11">
        <v>7490525.0099999998</v>
      </c>
      <c r="O1903" s="11">
        <v>2996209.94</v>
      </c>
      <c r="P1903" s="11">
        <v>214015.04</v>
      </c>
      <c r="Q1903" s="11">
        <v>5363102.97</v>
      </c>
      <c r="R1903" s="12">
        <f>Table7[[#This Row],[Solicitat beneficiar]]/Table7[[#This Row],[Valoare totala eligibila, LEI]]</f>
        <v>0.19797385435410964</v>
      </c>
      <c r="S1903" s="11">
        <f>Table7[[#This Row],[Valoare totala eligibila, LEI]]-Table7[[#This Row],[Solicitat beneficiar]]</f>
        <v>8582281.2699999996</v>
      </c>
      <c r="T1903" s="11" t="e">
        <f>Table7[[#This Row],[Necesar de finantare lei - valoare eligibila cf. art 6. lit b) - OUG 36/2023]]/#REF!</f>
        <v>#REF!</v>
      </c>
      <c r="U1903" s="11">
        <v>2118468.7200000002</v>
      </c>
      <c r="V1903" s="13">
        <v>42.5</v>
      </c>
      <c r="W1903" s="13" t="s">
        <v>4762</v>
      </c>
      <c r="X1903" s="16">
        <v>4</v>
      </c>
      <c r="Y1903" t="s">
        <v>20</v>
      </c>
      <c r="Z1903" s="13"/>
    </row>
    <row r="1904" spans="1:26" customFormat="1" hidden="1">
      <c r="A1904">
        <v>1903</v>
      </c>
      <c r="B1904">
        <v>124277</v>
      </c>
      <c r="C1904" t="s">
        <v>4763</v>
      </c>
      <c r="D1904" t="s">
        <v>35</v>
      </c>
      <c r="E1904" t="s">
        <v>431</v>
      </c>
      <c r="F1904" t="s">
        <v>4764</v>
      </c>
      <c r="G1904" t="s">
        <v>4765</v>
      </c>
      <c r="H1904">
        <v>44</v>
      </c>
      <c r="I1904" s="10">
        <v>43374</v>
      </c>
      <c r="J1904" s="10">
        <v>43866</v>
      </c>
      <c r="K1904" s="10">
        <v>44712</v>
      </c>
      <c r="L1904" s="11">
        <v>8197076.6900000004</v>
      </c>
      <c r="M1904" s="11">
        <v>8197076.6900000004</v>
      </c>
      <c r="N1904" s="11">
        <v>5737953.6799999997</v>
      </c>
      <c r="O1904" s="11">
        <v>2295181.48</v>
      </c>
      <c r="P1904" s="11">
        <v>163941.53</v>
      </c>
      <c r="Q1904" s="11">
        <v>0</v>
      </c>
      <c r="R1904" s="12">
        <f>Table7[[#This Row],[Solicitat beneficiar]]/Table7[[#This Row],[Valoare totala eligibila, LEI]]</f>
        <v>0.99368258685890121</v>
      </c>
      <c r="S1904" s="11">
        <f>Table7[[#This Row],[Valoare totala eligibila, LEI]]-Table7[[#This Row],[Solicitat beneficiar]]</f>
        <v>51784.320000000298</v>
      </c>
      <c r="T1904" s="11" t="e">
        <f>Table7[[#This Row],[Necesar de finantare lei - valoare eligibila cf. art 6. lit b) - OUG 36/2023]]/#REF!</f>
        <v>#REF!</v>
      </c>
      <c r="U1904" s="11">
        <v>8145292.3700000001</v>
      </c>
      <c r="V1904" s="13">
        <v>100</v>
      </c>
      <c r="W1904" s="13" t="s">
        <v>4766</v>
      </c>
      <c r="X1904" s="16">
        <v>1</v>
      </c>
      <c r="Y1904" t="s">
        <v>17</v>
      </c>
      <c r="Z1904" s="13"/>
    </row>
    <row r="1905" spans="1:26" customFormat="1" hidden="1">
      <c r="A1905">
        <v>1904</v>
      </c>
      <c r="B1905">
        <v>124373</v>
      </c>
      <c r="C1905" t="s">
        <v>4767</v>
      </c>
      <c r="D1905" t="s">
        <v>35</v>
      </c>
      <c r="E1905" t="s">
        <v>431</v>
      </c>
      <c r="F1905" t="s">
        <v>4768</v>
      </c>
      <c r="G1905" t="s">
        <v>4093</v>
      </c>
      <c r="H1905">
        <v>66</v>
      </c>
      <c r="I1905" s="10">
        <v>43282</v>
      </c>
      <c r="J1905" s="10">
        <v>43774</v>
      </c>
      <c r="K1905" s="10">
        <v>45291</v>
      </c>
      <c r="L1905" s="11">
        <v>13110618.800000001</v>
      </c>
      <c r="M1905" s="11">
        <v>10700750</v>
      </c>
      <c r="N1905" s="11">
        <v>7490524.9900000002</v>
      </c>
      <c r="O1905" s="11">
        <v>2996210</v>
      </c>
      <c r="P1905" s="11">
        <v>214015.01</v>
      </c>
      <c r="Q1905" s="11">
        <v>2409868.7999999998</v>
      </c>
      <c r="R1905" s="12">
        <f>Table7[[#This Row],[Solicitat beneficiar]]/Table7[[#This Row],[Valoare totala eligibila, LEI]]</f>
        <v>6.9880795271359486E-2</v>
      </c>
      <c r="S1905" s="11">
        <f>Table7[[#This Row],[Valoare totala eligibila, LEI]]-Table7[[#This Row],[Solicitat beneficiar]]</f>
        <v>9952973.0800000001</v>
      </c>
      <c r="T1905" s="11" t="e">
        <f>Table7[[#This Row],[Necesar de finantare lei - valoare eligibila cf. art 6. lit b) - OUG 36/2023]]/#REF!</f>
        <v>#REF!</v>
      </c>
      <c r="U1905" s="11">
        <v>747776.92</v>
      </c>
      <c r="V1905" s="13">
        <v>5.87</v>
      </c>
      <c r="W1905" s="13" t="s">
        <v>4769</v>
      </c>
      <c r="X1905" s="16">
        <v>4</v>
      </c>
      <c r="Y1905" t="s">
        <v>20</v>
      </c>
      <c r="Z1905" s="13"/>
    </row>
    <row r="1906" spans="1:26" customFormat="1" hidden="1">
      <c r="A1906">
        <v>1905</v>
      </c>
      <c r="B1906">
        <v>124374</v>
      </c>
      <c r="C1906" t="s">
        <v>4770</v>
      </c>
      <c r="D1906" t="s">
        <v>35</v>
      </c>
      <c r="E1906" t="s">
        <v>431</v>
      </c>
      <c r="F1906" t="s">
        <v>4771</v>
      </c>
      <c r="G1906" t="s">
        <v>4093</v>
      </c>
      <c r="H1906">
        <v>42</v>
      </c>
      <c r="I1906" s="10">
        <v>43252</v>
      </c>
      <c r="J1906" s="10">
        <v>43870</v>
      </c>
      <c r="K1906" s="10">
        <v>44530</v>
      </c>
      <c r="L1906" s="11">
        <v>7495361.7300000004</v>
      </c>
      <c r="M1906" s="11">
        <v>7495361.7300000004</v>
      </c>
      <c r="N1906" s="11">
        <v>5246753.2</v>
      </c>
      <c r="O1906" s="11">
        <v>2098701.27</v>
      </c>
      <c r="P1906" s="11">
        <v>149907.26</v>
      </c>
      <c r="Q1906" s="11">
        <v>0</v>
      </c>
      <c r="R1906" s="12">
        <f>Table7[[#This Row],[Solicitat beneficiar]]/Table7[[#This Row],[Valoare totala eligibila, LEI]]</f>
        <v>1.3504435629152751E-2</v>
      </c>
      <c r="S1906" s="11">
        <f>Table7[[#This Row],[Valoare totala eligibila, LEI]]-Table7[[#This Row],[Solicitat beneficiar]]</f>
        <v>7394141.1000000006</v>
      </c>
      <c r="T1906" s="11" t="e">
        <f>Table7[[#This Row],[Necesar de finantare lei - valoare eligibila cf. art 6. lit b) - OUG 36/2023]]/#REF!</f>
        <v>#REF!</v>
      </c>
      <c r="U1906" s="11">
        <v>101220.63</v>
      </c>
      <c r="V1906" s="13">
        <v>1.35</v>
      </c>
      <c r="W1906" s="13" t="s">
        <v>4772</v>
      </c>
      <c r="X1906" s="16">
        <v>0</v>
      </c>
      <c r="Y1906" t="s">
        <v>19</v>
      </c>
      <c r="Z1906" s="13"/>
    </row>
    <row r="1907" spans="1:26" customFormat="1" hidden="1">
      <c r="A1907">
        <v>1906</v>
      </c>
      <c r="B1907">
        <v>125102</v>
      </c>
      <c r="C1907" t="s">
        <v>4773</v>
      </c>
      <c r="D1907" t="s">
        <v>35</v>
      </c>
      <c r="E1907" t="s">
        <v>2288</v>
      </c>
      <c r="F1907" t="s">
        <v>4774</v>
      </c>
      <c r="G1907" t="s">
        <v>4061</v>
      </c>
      <c r="H1907">
        <v>67</v>
      </c>
      <c r="I1907" s="10">
        <v>43252</v>
      </c>
      <c r="J1907" s="10">
        <v>43798</v>
      </c>
      <c r="K1907" s="10">
        <v>45291</v>
      </c>
      <c r="L1907" s="11">
        <v>16880962.719999999</v>
      </c>
      <c r="M1907" s="11">
        <v>10644448.01</v>
      </c>
      <c r="N1907" s="11">
        <v>7451113.6299999999</v>
      </c>
      <c r="O1907" s="11">
        <v>2980445.38</v>
      </c>
      <c r="P1907" s="11">
        <v>212889</v>
      </c>
      <c r="Q1907" s="11">
        <v>6236514.71</v>
      </c>
      <c r="R1907" s="12">
        <f>Table7[[#This Row],[Solicitat beneficiar]]/Table7[[#This Row],[Valoare totala eligibila, LEI]]</f>
        <v>0.68938085216877298</v>
      </c>
      <c r="S1907" s="11">
        <f>Table7[[#This Row],[Valoare totala eligibila, LEI]]-Table7[[#This Row],[Solicitat beneficiar]]</f>
        <v>3306369.37</v>
      </c>
      <c r="T1907" s="11" t="e">
        <f>Table7[[#This Row],[Necesar de finantare lei - valoare eligibila cf. art 6. lit b) - OUG 36/2023]]/#REF!</f>
        <v>#REF!</v>
      </c>
      <c r="U1907" s="11">
        <v>7338078.6399999997</v>
      </c>
      <c r="V1907" s="13">
        <v>90</v>
      </c>
      <c r="W1907" s="13" t="s">
        <v>4775</v>
      </c>
      <c r="X1907" s="16">
        <v>4</v>
      </c>
      <c r="Y1907" t="s">
        <v>20</v>
      </c>
      <c r="Z1907" s="13"/>
    </row>
    <row r="1908" spans="1:26" customFormat="1" hidden="1">
      <c r="A1908">
        <v>1907</v>
      </c>
      <c r="B1908">
        <v>125227</v>
      </c>
      <c r="C1908" t="s">
        <v>4776</v>
      </c>
      <c r="D1908" t="s">
        <v>35</v>
      </c>
      <c r="E1908" t="s">
        <v>4777</v>
      </c>
      <c r="F1908" t="s">
        <v>4778</v>
      </c>
      <c r="G1908" t="s">
        <v>792</v>
      </c>
      <c r="H1908">
        <v>94</v>
      </c>
      <c r="I1908" s="10">
        <v>41640</v>
      </c>
      <c r="J1908" s="10">
        <v>43452</v>
      </c>
      <c r="K1908" s="10">
        <v>44500</v>
      </c>
      <c r="L1908" s="11">
        <v>13268990.9</v>
      </c>
      <c r="M1908" s="11">
        <v>13268990.9</v>
      </c>
      <c r="N1908" s="11">
        <v>9288293.6400000006</v>
      </c>
      <c r="O1908" s="11">
        <v>1087123.6200000001</v>
      </c>
      <c r="P1908" s="11">
        <v>2893573.64</v>
      </c>
      <c r="Q1908" s="11">
        <v>0</v>
      </c>
      <c r="R1908" s="12">
        <f>Table7[[#This Row],[Solicitat beneficiar]]/Table7[[#This Row],[Valoare totala eligibila, LEI]]</f>
        <v>0.96614220603618017</v>
      </c>
      <c r="S1908" s="11">
        <f>Table7[[#This Row],[Valoare totala eligibila, LEI]]-Table7[[#This Row],[Solicitat beneficiar]]</f>
        <v>449258.75999999978</v>
      </c>
      <c r="T1908" s="11" t="e">
        <f>Table7[[#This Row],[Necesar de finantare lei - valoare eligibila cf. art 6. lit b) - OUG 36/2023]]/#REF!</f>
        <v>#REF!</v>
      </c>
      <c r="U1908" s="11">
        <v>12819732.140000001</v>
      </c>
      <c r="V1908" s="13">
        <v>100</v>
      </c>
      <c r="W1908" s="13" t="s">
        <v>308</v>
      </c>
      <c r="X1908" s="16">
        <v>1</v>
      </c>
      <c r="Y1908" t="s">
        <v>17</v>
      </c>
      <c r="Z1908" s="13"/>
    </row>
    <row r="1909" spans="1:26" customFormat="1" hidden="1">
      <c r="A1909">
        <v>1908</v>
      </c>
      <c r="B1909">
        <v>125358</v>
      </c>
      <c r="C1909" t="s">
        <v>4779</v>
      </c>
      <c r="D1909" t="s">
        <v>35</v>
      </c>
      <c r="E1909" t="s">
        <v>4777</v>
      </c>
      <c r="F1909" t="s">
        <v>4780</v>
      </c>
      <c r="G1909" t="s">
        <v>792</v>
      </c>
      <c r="H1909">
        <v>70</v>
      </c>
      <c r="I1909" s="10"/>
      <c r="J1909" s="10">
        <v>43451</v>
      </c>
      <c r="K1909" s="10">
        <v>43770</v>
      </c>
      <c r="L1909" s="11">
        <v>3268811.96</v>
      </c>
      <c r="M1909" s="11">
        <v>3268811.96</v>
      </c>
      <c r="N1909" s="11">
        <v>2288168.37</v>
      </c>
      <c r="O1909" s="11">
        <v>915267.28</v>
      </c>
      <c r="P1909" s="11">
        <v>65376.31</v>
      </c>
      <c r="Q1909" s="11">
        <v>0</v>
      </c>
      <c r="R1909" s="12">
        <f>Table7[[#This Row],[Solicitat beneficiar]]/Table7[[#This Row],[Valoare totala eligibila, LEI]]</f>
        <v>0.93010548701002671</v>
      </c>
      <c r="S1909" s="11">
        <f>Table7[[#This Row],[Valoare totala eligibila, LEI]]-Table7[[#This Row],[Solicitat beneficiar]]</f>
        <v>228472.02000000002</v>
      </c>
      <c r="T1909" s="11" t="e">
        <f>Table7[[#This Row],[Necesar de finantare lei - valoare eligibila cf. art 6. lit b) - OUG 36/2023]]/#REF!</f>
        <v>#REF!</v>
      </c>
      <c r="U1909" s="11">
        <v>3040339.94</v>
      </c>
      <c r="V1909" s="13">
        <v>100</v>
      </c>
      <c r="W1909" s="13" t="s">
        <v>308</v>
      </c>
      <c r="X1909" s="16">
        <v>1</v>
      </c>
      <c r="Y1909" t="s">
        <v>17</v>
      </c>
      <c r="Z1909" s="13"/>
    </row>
    <row r="1910" spans="1:26" customFormat="1" hidden="1">
      <c r="A1910">
        <v>1909</v>
      </c>
      <c r="B1910">
        <v>125464</v>
      </c>
      <c r="C1910" t="s">
        <v>4781</v>
      </c>
      <c r="D1910" t="s">
        <v>35</v>
      </c>
      <c r="E1910" t="s">
        <v>456</v>
      </c>
      <c r="F1910" t="s">
        <v>4782</v>
      </c>
      <c r="G1910" t="s">
        <v>4632</v>
      </c>
      <c r="H1910">
        <v>100</v>
      </c>
      <c r="I1910" s="10">
        <v>42277</v>
      </c>
      <c r="J1910" s="10">
        <v>43776</v>
      </c>
      <c r="K1910" s="10">
        <v>45291</v>
      </c>
      <c r="L1910" s="11">
        <v>12898950.560000001</v>
      </c>
      <c r="M1910" s="11">
        <v>10699845.09</v>
      </c>
      <c r="N1910" s="11">
        <v>7489891.5599999996</v>
      </c>
      <c r="O1910" s="11">
        <v>2995956.63</v>
      </c>
      <c r="P1910" s="11">
        <v>213996.9</v>
      </c>
      <c r="Q1910" s="11">
        <v>2199105.4700000002</v>
      </c>
      <c r="R1910" s="12">
        <f>Table7[[#This Row],[Solicitat beneficiar]]/Table7[[#This Row],[Valoare totala eligibila, LEI]]</f>
        <v>0.26310385583348667</v>
      </c>
      <c r="S1910" s="11">
        <f>Table7[[#This Row],[Valoare totala eligibila, LEI]]-Table7[[#This Row],[Solicitat beneficiar]]</f>
        <v>7884674.5899999999</v>
      </c>
      <c r="T1910" s="11" t="e">
        <f>Table7[[#This Row],[Necesar de finantare lei - valoare eligibila cf. art 6. lit b) - OUG 36/2023]]/#REF!</f>
        <v>#REF!</v>
      </c>
      <c r="U1910" s="11">
        <v>2815170.5</v>
      </c>
      <c r="V1910" s="13">
        <v>44.68</v>
      </c>
      <c r="W1910" s="13" t="s">
        <v>4783</v>
      </c>
      <c r="X1910" s="16">
        <v>5</v>
      </c>
      <c r="Y1910" t="s">
        <v>21</v>
      </c>
      <c r="Z1910" s="13"/>
    </row>
    <row r="1911" spans="1:26" customFormat="1" hidden="1">
      <c r="A1911">
        <v>1910</v>
      </c>
      <c r="B1911">
        <v>125570</v>
      </c>
      <c r="C1911" t="s">
        <v>4784</v>
      </c>
      <c r="D1911" t="s">
        <v>35</v>
      </c>
      <c r="E1911" t="s">
        <v>4777</v>
      </c>
      <c r="F1911" t="s">
        <v>4785</v>
      </c>
      <c r="G1911" t="s">
        <v>792</v>
      </c>
      <c r="H1911">
        <v>72</v>
      </c>
      <c r="I1911" s="10">
        <v>41640</v>
      </c>
      <c r="J1911" s="10">
        <v>43451</v>
      </c>
      <c r="K1911" s="10">
        <v>43830</v>
      </c>
      <c r="L1911" s="11">
        <v>7263647.4400000004</v>
      </c>
      <c r="M1911" s="11">
        <v>7263647.4400000004</v>
      </c>
      <c r="N1911" s="11">
        <v>5084553.22</v>
      </c>
      <c r="O1911" s="11">
        <v>2033821.2</v>
      </c>
      <c r="P1911" s="11">
        <v>145273.01999999999</v>
      </c>
      <c r="Q1911" s="11">
        <v>0</v>
      </c>
      <c r="R1911" s="12">
        <f>Table7[[#This Row],[Solicitat beneficiar]]/Table7[[#This Row],[Valoare totala eligibila, LEI]]</f>
        <v>0.97091938564683422</v>
      </c>
      <c r="S1911" s="11">
        <f>Table7[[#This Row],[Valoare totala eligibila, LEI]]-Table7[[#This Row],[Solicitat beneficiar]]</f>
        <v>211231.33000000007</v>
      </c>
      <c r="T1911" s="11" t="e">
        <f>Table7[[#This Row],[Necesar de finantare lei - valoare eligibila cf. art 6. lit b) - OUG 36/2023]]/#REF!</f>
        <v>#REF!</v>
      </c>
      <c r="U1911" s="11">
        <v>7052416.1100000003</v>
      </c>
      <c r="V1911" s="13">
        <v>100</v>
      </c>
      <c r="W1911" s="13" t="s">
        <v>4786</v>
      </c>
      <c r="X1911" s="16">
        <v>1</v>
      </c>
      <c r="Y1911" t="s">
        <v>17</v>
      </c>
      <c r="Z1911" s="13"/>
    </row>
    <row r="1912" spans="1:26" customFormat="1" hidden="1">
      <c r="A1912">
        <v>1911</v>
      </c>
      <c r="B1912">
        <v>126122</v>
      </c>
      <c r="C1912" t="s">
        <v>4787</v>
      </c>
      <c r="D1912" t="s">
        <v>35</v>
      </c>
      <c r="E1912" t="s">
        <v>456</v>
      </c>
      <c r="F1912" t="s">
        <v>4788</v>
      </c>
      <c r="G1912" t="s">
        <v>4225</v>
      </c>
      <c r="H1912">
        <v>66</v>
      </c>
      <c r="I1912" s="10">
        <v>43282</v>
      </c>
      <c r="J1912" s="10">
        <v>43760</v>
      </c>
      <c r="K1912" s="10">
        <v>45291</v>
      </c>
      <c r="L1912" s="11">
        <v>11042161.51</v>
      </c>
      <c r="M1912" s="11">
        <v>10695225.380000001</v>
      </c>
      <c r="N1912" s="11">
        <v>7486657.7699999996</v>
      </c>
      <c r="O1912" s="11">
        <v>2994663.12</v>
      </c>
      <c r="P1912" s="11">
        <v>213904.49</v>
      </c>
      <c r="Q1912" s="11">
        <v>346936.13</v>
      </c>
      <c r="R1912" s="12">
        <f>Table7[[#This Row],[Solicitat beneficiar]]/Table7[[#This Row],[Valoare totala eligibila, LEI]]</f>
        <v>0.61330149921534416</v>
      </c>
      <c r="S1912" s="11">
        <f>Table7[[#This Row],[Valoare totala eligibila, LEI]]-Table7[[#This Row],[Solicitat beneficiar]]</f>
        <v>4135827.620000001</v>
      </c>
      <c r="T1912" s="11" t="e">
        <f>Table7[[#This Row],[Necesar de finantare lei - valoare eligibila cf. art 6. lit b) - OUG 36/2023]]/#REF!</f>
        <v>#REF!</v>
      </c>
      <c r="U1912" s="11">
        <v>6559397.7599999998</v>
      </c>
      <c r="V1912" s="13">
        <v>75.3</v>
      </c>
      <c r="W1912" s="13" t="s">
        <v>4789</v>
      </c>
      <c r="X1912" s="16">
        <v>5</v>
      </c>
      <c r="Y1912" t="s">
        <v>21</v>
      </c>
      <c r="Z1912" s="13"/>
    </row>
    <row r="1913" spans="1:26" customFormat="1" hidden="1">
      <c r="A1913">
        <v>1912</v>
      </c>
      <c r="B1913">
        <v>126181</v>
      </c>
      <c r="C1913" t="s">
        <v>4790</v>
      </c>
      <c r="D1913" t="s">
        <v>35</v>
      </c>
      <c r="E1913" t="s">
        <v>256</v>
      </c>
      <c r="F1913" t="s">
        <v>4791</v>
      </c>
      <c r="G1913" t="s">
        <v>4085</v>
      </c>
      <c r="H1913">
        <v>66</v>
      </c>
      <c r="I1913" s="10">
        <v>43282</v>
      </c>
      <c r="J1913" s="10">
        <v>43769</v>
      </c>
      <c r="K1913" s="10">
        <v>45291</v>
      </c>
      <c r="L1913" s="11">
        <v>10705169.390000001</v>
      </c>
      <c r="M1913" s="11">
        <v>10700750</v>
      </c>
      <c r="N1913" s="11">
        <v>7490525</v>
      </c>
      <c r="O1913" s="11">
        <v>2996209.99</v>
      </c>
      <c r="P1913" s="11">
        <v>214015.01</v>
      </c>
      <c r="Q1913" s="11">
        <v>4419.3900000000003</v>
      </c>
      <c r="R1913" s="12">
        <f>Table7[[#This Row],[Solicitat beneficiar]]/Table7[[#This Row],[Valoare totala eligibila, LEI]]</f>
        <v>0.57708642852136527</v>
      </c>
      <c r="S1913" s="11">
        <f>Table7[[#This Row],[Valoare totala eligibila, LEI]]-Table7[[#This Row],[Solicitat beneficiar]]</f>
        <v>4525492.4000000004</v>
      </c>
      <c r="T1913" s="11" t="e">
        <f>Table7[[#This Row],[Necesar de finantare lei - valoare eligibila cf. art 6. lit b) - OUG 36/2023]]/#REF!</f>
        <v>#REF!</v>
      </c>
      <c r="U1913" s="11">
        <v>6175257.5999999996</v>
      </c>
      <c r="V1913" s="13">
        <v>98.16</v>
      </c>
      <c r="W1913" s="13" t="s">
        <v>4792</v>
      </c>
      <c r="X1913" s="16">
        <v>2</v>
      </c>
      <c r="Y1913" t="s">
        <v>25</v>
      </c>
      <c r="Z1913" s="13"/>
    </row>
    <row r="1914" spans="1:26" customFormat="1" hidden="1">
      <c r="A1914">
        <v>1913</v>
      </c>
      <c r="B1914">
        <v>126420</v>
      </c>
      <c r="C1914" t="s">
        <v>4793</v>
      </c>
      <c r="D1914" t="s">
        <v>35</v>
      </c>
      <c r="E1914" t="s">
        <v>2392</v>
      </c>
      <c r="F1914" t="s">
        <v>4794</v>
      </c>
      <c r="G1914" t="s">
        <v>4247</v>
      </c>
      <c r="H1914">
        <v>98</v>
      </c>
      <c r="I1914" s="10">
        <v>42328</v>
      </c>
      <c r="J1914" s="10">
        <v>43798</v>
      </c>
      <c r="K1914" s="10">
        <v>45291</v>
      </c>
      <c r="L1914" s="11">
        <v>18437475.52</v>
      </c>
      <c r="M1914" s="11">
        <v>10700750</v>
      </c>
      <c r="N1914" s="11">
        <v>7490525</v>
      </c>
      <c r="O1914" s="11">
        <v>2996210</v>
      </c>
      <c r="P1914" s="11">
        <v>214015</v>
      </c>
      <c r="Q1914" s="11">
        <v>7736725.5199999996</v>
      </c>
      <c r="R1914" s="12">
        <f>Table7[[#This Row],[Solicitat beneficiar]]/Table7[[#This Row],[Valoare totala eligibila, LEI]]</f>
        <v>0.67531366119197245</v>
      </c>
      <c r="S1914" s="11">
        <f>Table7[[#This Row],[Valoare totala eligibila, LEI]]-Table7[[#This Row],[Solicitat beneficiar]]</f>
        <v>3474387.3400000008</v>
      </c>
      <c r="T1914" s="11" t="e">
        <f>Table7[[#This Row],[Necesar de finantare lei - valoare eligibila cf. art 6. lit b) - OUG 36/2023]]/#REF!</f>
        <v>#REF!</v>
      </c>
      <c r="U1914" s="11">
        <v>7226362.6599999992</v>
      </c>
      <c r="V1914" s="13">
        <v>83.27</v>
      </c>
      <c r="W1914" s="13" t="s">
        <v>4795</v>
      </c>
      <c r="X1914" s="16">
        <v>4</v>
      </c>
      <c r="Y1914" t="s">
        <v>20</v>
      </c>
      <c r="Z1914" s="13"/>
    </row>
    <row r="1915" spans="1:26" customFormat="1" hidden="1">
      <c r="A1915">
        <v>1914</v>
      </c>
      <c r="B1915">
        <v>126582</v>
      </c>
      <c r="C1915" t="s">
        <v>4796</v>
      </c>
      <c r="D1915" t="s">
        <v>35</v>
      </c>
      <c r="E1915" t="s">
        <v>335</v>
      </c>
      <c r="F1915" t="s">
        <v>4797</v>
      </c>
      <c r="G1915" t="s">
        <v>3990</v>
      </c>
      <c r="H1915">
        <v>67</v>
      </c>
      <c r="I1915" s="10">
        <v>43258</v>
      </c>
      <c r="J1915" s="10">
        <v>43777</v>
      </c>
      <c r="K1915" s="10">
        <v>45291</v>
      </c>
      <c r="L1915" s="11">
        <v>10702635.869999999</v>
      </c>
      <c r="M1915" s="11">
        <v>10698181.73</v>
      </c>
      <c r="N1915" s="11">
        <v>7488727.21</v>
      </c>
      <c r="O1915" s="11">
        <v>2995490.88</v>
      </c>
      <c r="P1915" s="11">
        <v>213963.64</v>
      </c>
      <c r="Q1915" s="11">
        <v>4454.1400000000003</v>
      </c>
      <c r="R1915" s="12">
        <f>Table7[[#This Row],[Solicitat beneficiar]]/Table7[[#This Row],[Valoare totala eligibila, LEI]]</f>
        <v>0.19526724659593159</v>
      </c>
      <c r="S1915" s="11">
        <f>Table7[[#This Row],[Valoare totala eligibila, LEI]]-Table7[[#This Row],[Solicitat beneficiar]]</f>
        <v>8609177.2400000002</v>
      </c>
      <c r="T1915" s="11" t="e">
        <f>Table7[[#This Row],[Necesar de finantare lei - valoare eligibila cf. art 6. lit b) - OUG 36/2023]]/#REF!</f>
        <v>#REF!</v>
      </c>
      <c r="U1915" s="11">
        <v>2089004.49</v>
      </c>
      <c r="V1915" s="13">
        <v>42.61</v>
      </c>
      <c r="W1915" s="13" t="s">
        <v>4798</v>
      </c>
      <c r="X1915" s="16">
        <v>6.1</v>
      </c>
      <c r="Y1915" t="s">
        <v>24</v>
      </c>
      <c r="Z1915" s="13"/>
    </row>
    <row r="1916" spans="1:26" customFormat="1" hidden="1">
      <c r="A1916">
        <v>1915</v>
      </c>
      <c r="B1916">
        <v>126628</v>
      </c>
      <c r="C1916" t="s">
        <v>4799</v>
      </c>
      <c r="D1916" t="s">
        <v>35</v>
      </c>
      <c r="E1916" t="s">
        <v>256</v>
      </c>
      <c r="F1916" t="s">
        <v>4800</v>
      </c>
      <c r="G1916" t="s">
        <v>4070</v>
      </c>
      <c r="H1916">
        <v>64</v>
      </c>
      <c r="I1916" s="10">
        <v>43344</v>
      </c>
      <c r="J1916" s="10">
        <v>43769</v>
      </c>
      <c r="K1916" s="10">
        <v>45291</v>
      </c>
      <c r="L1916" s="11">
        <v>3791903.62</v>
      </c>
      <c r="M1916" s="11">
        <v>3791903.62</v>
      </c>
      <c r="N1916" s="11">
        <v>2654332.54</v>
      </c>
      <c r="O1916" s="11">
        <v>1061733.01</v>
      </c>
      <c r="P1916" s="11">
        <v>75838.070000000007</v>
      </c>
      <c r="Q1916" s="11">
        <v>0</v>
      </c>
      <c r="R1916" s="12">
        <f>Table7[[#This Row],[Solicitat beneficiar]]/Table7[[#This Row],[Valoare totala eligibila, LEI]]</f>
        <v>0.61483507589784148</v>
      </c>
      <c r="S1916" s="11">
        <f>Table7[[#This Row],[Valoare totala eligibila, LEI]]-Table7[[#This Row],[Solicitat beneficiar]]</f>
        <v>1460508.27</v>
      </c>
      <c r="T1916" s="11" t="e">
        <f>Table7[[#This Row],[Necesar de finantare lei - valoare eligibila cf. art 6. lit b) - OUG 36/2023]]/#REF!</f>
        <v>#REF!</v>
      </c>
      <c r="U1916" s="11">
        <v>2331395.35</v>
      </c>
      <c r="V1916" s="13">
        <v>71.930000000000007</v>
      </c>
      <c r="W1916" s="13" t="s">
        <v>4801</v>
      </c>
      <c r="X1916" s="16">
        <v>4</v>
      </c>
      <c r="Y1916" t="s">
        <v>20</v>
      </c>
      <c r="Z1916" s="13"/>
    </row>
    <row r="1917" spans="1:26" customFormat="1" hidden="1">
      <c r="A1917">
        <v>1916</v>
      </c>
      <c r="B1917">
        <v>126911</v>
      </c>
      <c r="C1917" t="s">
        <v>4802</v>
      </c>
      <c r="D1917" t="s">
        <v>35</v>
      </c>
      <c r="E1917" t="s">
        <v>2392</v>
      </c>
      <c r="F1917" t="s">
        <v>4803</v>
      </c>
      <c r="G1917" t="s">
        <v>4804</v>
      </c>
      <c r="H1917">
        <v>65</v>
      </c>
      <c r="I1917" s="10">
        <v>43342</v>
      </c>
      <c r="J1917" s="10">
        <v>43929</v>
      </c>
      <c r="K1917" s="10">
        <v>45291</v>
      </c>
      <c r="L1917" s="11">
        <v>12457563.949999999</v>
      </c>
      <c r="M1917" s="11">
        <v>10699777.789999999</v>
      </c>
      <c r="N1917" s="11">
        <v>7489844.46</v>
      </c>
      <c r="O1917" s="11">
        <v>2995937.77</v>
      </c>
      <c r="P1917" s="11">
        <v>213995.56</v>
      </c>
      <c r="Q1917" s="11">
        <v>1757786.16</v>
      </c>
      <c r="R1917" s="12">
        <f>Table7[[#This Row],[Solicitat beneficiar]]/Table7[[#This Row],[Valoare totala eligibila, LEI]]</f>
        <v>3.4579503169289649E-2</v>
      </c>
      <c r="S1917" s="11">
        <f>Table7[[#This Row],[Valoare totala eligibila, LEI]]-Table7[[#This Row],[Solicitat beneficiar]]</f>
        <v>10329784.789999999</v>
      </c>
      <c r="T1917" s="11" t="e">
        <f>Table7[[#This Row],[Necesar de finantare lei - valoare eligibila cf. art 6. lit b) - OUG 36/2023]]/#REF!</f>
        <v>#REF!</v>
      </c>
      <c r="U1917" s="11">
        <v>369993</v>
      </c>
      <c r="V1917" s="13">
        <v>23.82</v>
      </c>
      <c r="W1917" s="13" t="s">
        <v>4805</v>
      </c>
      <c r="X1917" s="16">
        <v>4</v>
      </c>
      <c r="Y1917" t="s">
        <v>20</v>
      </c>
      <c r="Z1917" s="13"/>
    </row>
    <row r="1918" spans="1:26" customFormat="1" hidden="1">
      <c r="A1918">
        <v>1917</v>
      </c>
      <c r="B1918">
        <v>127000</v>
      </c>
      <c r="C1918" t="s">
        <v>4806</v>
      </c>
      <c r="D1918" t="s">
        <v>35</v>
      </c>
      <c r="E1918" t="s">
        <v>431</v>
      </c>
      <c r="F1918" t="s">
        <v>4807</v>
      </c>
      <c r="G1918" t="s">
        <v>4616</v>
      </c>
      <c r="H1918">
        <v>64</v>
      </c>
      <c r="I1918" s="10">
        <v>43356</v>
      </c>
      <c r="J1918" s="10">
        <v>43852</v>
      </c>
      <c r="K1918" s="10">
        <v>45273</v>
      </c>
      <c r="L1918" s="11">
        <v>6573101.0899999999</v>
      </c>
      <c r="M1918" s="11">
        <v>6571556.4699999997</v>
      </c>
      <c r="N1918" s="11">
        <v>4600089.53</v>
      </c>
      <c r="O1918" s="11">
        <v>1840035.8</v>
      </c>
      <c r="P1918" s="11">
        <v>131431.14000000001</v>
      </c>
      <c r="Q1918" s="11">
        <v>1544.62</v>
      </c>
      <c r="R1918" s="12">
        <f>Table7[[#This Row],[Solicitat beneficiar]]/Table7[[#This Row],[Valoare totala eligibila, LEI]]</f>
        <v>0.494860989910964</v>
      </c>
      <c r="S1918" s="11">
        <f>Table7[[#This Row],[Valoare totala eligibila, LEI]]-Table7[[#This Row],[Solicitat beneficiar]]</f>
        <v>3319549.53</v>
      </c>
      <c r="T1918" s="11" t="e">
        <f>Table7[[#This Row],[Necesar de finantare lei - valoare eligibila cf. art 6. lit b) - OUG 36/2023]]/#REF!</f>
        <v>#REF!</v>
      </c>
      <c r="U1918" s="11">
        <v>3252006.94</v>
      </c>
      <c r="V1918" s="13">
        <v>75</v>
      </c>
      <c r="W1918" s="13" t="s">
        <v>4808</v>
      </c>
      <c r="X1918" s="16">
        <v>4</v>
      </c>
      <c r="Y1918" t="s">
        <v>20</v>
      </c>
      <c r="Z1918" s="13"/>
    </row>
    <row r="1919" spans="1:26" customFormat="1" hidden="1">
      <c r="A1919">
        <v>1918</v>
      </c>
      <c r="B1919">
        <v>127034</v>
      </c>
      <c r="C1919" t="s">
        <v>4809</v>
      </c>
      <c r="D1919" t="s">
        <v>35</v>
      </c>
      <c r="E1919" t="s">
        <v>2251</v>
      </c>
      <c r="F1919" t="s">
        <v>4810</v>
      </c>
      <c r="G1919" t="s">
        <v>4369</v>
      </c>
      <c r="H1919">
        <v>118</v>
      </c>
      <c r="I1919" s="10">
        <v>41729</v>
      </c>
      <c r="J1919" s="10">
        <v>43948</v>
      </c>
      <c r="K1919" s="10">
        <v>45291</v>
      </c>
      <c r="L1919" s="11">
        <v>15453968.279999999</v>
      </c>
      <c r="M1919" s="11">
        <v>12950639.08</v>
      </c>
      <c r="N1919" s="11">
        <v>9065447.3599999994</v>
      </c>
      <c r="O1919" s="11">
        <v>3626178.88</v>
      </c>
      <c r="P1919" s="11">
        <v>259012.84</v>
      </c>
      <c r="Q1919" s="11">
        <v>2503329.2000000002</v>
      </c>
      <c r="R1919" s="12">
        <f>Table7[[#This Row],[Solicitat beneficiar]]/Table7[[#This Row],[Valoare totala eligibila, LEI]]</f>
        <v>0.13019797475508058</v>
      </c>
      <c r="S1919" s="11">
        <f>Table7[[#This Row],[Valoare totala eligibila, LEI]]-Table7[[#This Row],[Solicitat beneficiar]]</f>
        <v>11264492.1</v>
      </c>
      <c r="T1919" s="11" t="e">
        <f>Table7[[#This Row],[Necesar de finantare lei - valoare eligibila cf. art 6. lit b) - OUG 36/2023]]/#REF!</f>
        <v>#REF!</v>
      </c>
      <c r="U1919" s="11">
        <v>1686146.98</v>
      </c>
      <c r="V1919" s="13">
        <v>28.36</v>
      </c>
      <c r="W1919" s="13" t="s">
        <v>4811</v>
      </c>
      <c r="X1919" s="16">
        <v>2</v>
      </c>
      <c r="Y1919" t="s">
        <v>25</v>
      </c>
      <c r="Z1919" s="13"/>
    </row>
    <row r="1920" spans="1:26" customFormat="1" hidden="1">
      <c r="A1920">
        <v>1919</v>
      </c>
      <c r="B1920">
        <v>127037</v>
      </c>
      <c r="C1920" t="s">
        <v>4812</v>
      </c>
      <c r="D1920" t="s">
        <v>35</v>
      </c>
      <c r="E1920" t="s">
        <v>431</v>
      </c>
      <c r="F1920" t="s">
        <v>4813</v>
      </c>
      <c r="G1920" t="s">
        <v>4264</v>
      </c>
      <c r="H1920">
        <v>33</v>
      </c>
      <c r="I1920" s="10">
        <v>43374</v>
      </c>
      <c r="J1920" s="10">
        <v>43797</v>
      </c>
      <c r="K1920" s="10">
        <v>44561</v>
      </c>
      <c r="L1920" s="11">
        <v>8440510.7300000004</v>
      </c>
      <c r="M1920" s="11">
        <v>8440510.7300000004</v>
      </c>
      <c r="N1920" s="11">
        <v>5908357.5199999996</v>
      </c>
      <c r="O1920" s="11">
        <v>2363342.9900000002</v>
      </c>
      <c r="P1920" s="11">
        <v>168810.22</v>
      </c>
      <c r="Q1920" s="11">
        <v>0</v>
      </c>
      <c r="R1920" s="12">
        <f>Table7[[#This Row],[Solicitat beneficiar]]/Table7[[#This Row],[Valoare totala eligibila, LEI]]</f>
        <v>0.90475746957554071</v>
      </c>
      <c r="S1920" s="11">
        <f>Table7[[#This Row],[Valoare totala eligibila, LEI]]-Table7[[#This Row],[Solicitat beneficiar]]</f>
        <v>803895.60000000056</v>
      </c>
      <c r="T1920" s="11" t="e">
        <f>Table7[[#This Row],[Necesar de finantare lei - valoare eligibila cf. art 6. lit b) - OUG 36/2023]]/#REF!</f>
        <v>#REF!</v>
      </c>
      <c r="U1920" s="11">
        <v>7636615.1299999999</v>
      </c>
      <c r="V1920" s="13">
        <v>100</v>
      </c>
      <c r="W1920" s="13" t="s">
        <v>4698</v>
      </c>
      <c r="X1920" s="16">
        <v>1</v>
      </c>
      <c r="Y1920" t="s">
        <v>17</v>
      </c>
      <c r="Z1920" s="13"/>
    </row>
    <row r="1921" spans="1:26" customFormat="1" hidden="1">
      <c r="A1921">
        <v>1920</v>
      </c>
      <c r="B1921">
        <v>127058</v>
      </c>
      <c r="C1921" t="s">
        <v>4814</v>
      </c>
      <c r="D1921" t="s">
        <v>35</v>
      </c>
      <c r="E1921" t="s">
        <v>2251</v>
      </c>
      <c r="F1921" t="s">
        <v>4815</v>
      </c>
      <c r="G1921" t="s">
        <v>4196</v>
      </c>
      <c r="H1921">
        <v>39</v>
      </c>
      <c r="I1921" s="10">
        <v>43344</v>
      </c>
      <c r="J1921" s="10">
        <v>43851</v>
      </c>
      <c r="K1921" s="10">
        <v>44530</v>
      </c>
      <c r="L1921" s="11">
        <v>10335990.720000001</v>
      </c>
      <c r="M1921" s="11">
        <v>10335990.720000001</v>
      </c>
      <c r="N1921" s="11">
        <v>7235193.5199999996</v>
      </c>
      <c r="O1921" s="11">
        <v>2894077.33</v>
      </c>
      <c r="P1921" s="11">
        <v>206719.87</v>
      </c>
      <c r="Q1921" s="11">
        <v>0</v>
      </c>
      <c r="R1921" s="12">
        <f>Table7[[#This Row],[Solicitat beneficiar]]/Table7[[#This Row],[Valoare totala eligibila, LEI]]</f>
        <v>0.99359454146259141</v>
      </c>
      <c r="S1921" s="11">
        <f>Table7[[#This Row],[Valoare totala eligibila, LEI]]-Table7[[#This Row],[Solicitat beneficiar]]</f>
        <v>66206.759999999776</v>
      </c>
      <c r="T1921" s="11" t="e">
        <f>Table7[[#This Row],[Necesar de finantare lei - valoare eligibila cf. art 6. lit b) - OUG 36/2023]]/#REF!</f>
        <v>#REF!</v>
      </c>
      <c r="U1921" s="11">
        <v>10269783.960000001</v>
      </c>
      <c r="V1921" s="13">
        <v>100</v>
      </c>
      <c r="W1921" s="13" t="s">
        <v>4816</v>
      </c>
      <c r="X1921" s="16">
        <v>1</v>
      </c>
      <c r="Y1921" t="s">
        <v>17</v>
      </c>
      <c r="Z1921" s="13"/>
    </row>
    <row r="1922" spans="1:26" customFormat="1" hidden="1">
      <c r="A1922">
        <v>1921</v>
      </c>
      <c r="B1922">
        <v>127100</v>
      </c>
      <c r="C1922" t="s">
        <v>4817</v>
      </c>
      <c r="D1922" t="s">
        <v>35</v>
      </c>
      <c r="E1922" t="s">
        <v>431</v>
      </c>
      <c r="F1922" t="s">
        <v>4818</v>
      </c>
      <c r="G1922" t="s">
        <v>4148</v>
      </c>
      <c r="H1922">
        <v>64</v>
      </c>
      <c r="I1922" s="10">
        <v>43360</v>
      </c>
      <c r="J1922" s="10">
        <v>43948</v>
      </c>
      <c r="K1922" s="10">
        <v>45291</v>
      </c>
      <c r="L1922" s="11">
        <v>11077603.539999999</v>
      </c>
      <c r="M1922" s="11">
        <v>10209730.619999999</v>
      </c>
      <c r="N1922" s="11">
        <v>7146811.4699999997</v>
      </c>
      <c r="O1922" s="11">
        <v>2858724.52</v>
      </c>
      <c r="P1922" s="11">
        <v>204194.63</v>
      </c>
      <c r="Q1922" s="11">
        <v>867872.92</v>
      </c>
      <c r="R1922" s="12">
        <f>Table7[[#This Row],[Solicitat beneficiar]]/Table7[[#This Row],[Valoare totala eligibila, LEI]]</f>
        <v>1.806609859408808E-2</v>
      </c>
      <c r="S1922" s="11">
        <f>Table7[[#This Row],[Valoare totala eligibila, LEI]]-Table7[[#This Row],[Solicitat beneficiar]]</f>
        <v>10025280.619999999</v>
      </c>
      <c r="T1922" s="11" t="e">
        <f>Table7[[#This Row],[Necesar de finantare lei - valoare eligibila cf. art 6. lit b) - OUG 36/2023]]/#REF!</f>
        <v>#REF!</v>
      </c>
      <c r="U1922" s="11">
        <v>184450</v>
      </c>
      <c r="V1922" s="13">
        <v>15.54</v>
      </c>
      <c r="W1922" s="13" t="s">
        <v>4819</v>
      </c>
      <c r="X1922" s="16">
        <v>4</v>
      </c>
      <c r="Y1922" t="s">
        <v>20</v>
      </c>
      <c r="Z1922" s="13"/>
    </row>
    <row r="1923" spans="1:26" customFormat="1" hidden="1">
      <c r="A1923">
        <v>1922</v>
      </c>
      <c r="B1923">
        <v>128032</v>
      </c>
      <c r="C1923" t="s">
        <v>4820</v>
      </c>
      <c r="D1923" t="s">
        <v>35</v>
      </c>
      <c r="E1923" t="s">
        <v>2392</v>
      </c>
      <c r="F1923" t="s">
        <v>4821</v>
      </c>
      <c r="G1923" t="s">
        <v>4822</v>
      </c>
      <c r="H1923">
        <v>64</v>
      </c>
      <c r="I1923" s="10">
        <v>43373</v>
      </c>
      <c r="J1923" s="10">
        <v>43886</v>
      </c>
      <c r="K1923" s="10">
        <v>45290</v>
      </c>
      <c r="L1923" s="11">
        <v>10699518.5</v>
      </c>
      <c r="M1923" s="11">
        <v>10699518.5</v>
      </c>
      <c r="N1923" s="11">
        <v>7489662.96</v>
      </c>
      <c r="O1923" s="11">
        <v>2995865.14</v>
      </c>
      <c r="P1923" s="11">
        <v>213990.39999999999</v>
      </c>
      <c r="Q1923" s="11">
        <v>0</v>
      </c>
      <c r="R1923" s="12">
        <f>Table7[[#This Row],[Solicitat beneficiar]]/Table7[[#This Row],[Valoare totala eligibila, LEI]]</f>
        <v>0.40890894548198592</v>
      </c>
      <c r="S1923" s="11">
        <f>Table7[[#This Row],[Valoare totala eligibila, LEI]]-Table7[[#This Row],[Solicitat beneficiar]]</f>
        <v>6324389.6730000004</v>
      </c>
      <c r="T1923" s="11" t="e">
        <f>Table7[[#This Row],[Necesar de finantare lei - valoare eligibila cf. art 6. lit b) - OUG 36/2023]]/#REF!</f>
        <v>#REF!</v>
      </c>
      <c r="U1923" s="11">
        <v>4375128.8269999996</v>
      </c>
      <c r="V1923" s="13">
        <v>42.9</v>
      </c>
      <c r="W1923" s="13" t="s">
        <v>4823</v>
      </c>
      <c r="X1923" s="16">
        <v>6.1</v>
      </c>
      <c r="Y1923" t="s">
        <v>24</v>
      </c>
      <c r="Z1923" s="13"/>
    </row>
    <row r="1924" spans="1:26" customFormat="1" hidden="1">
      <c r="A1924">
        <v>1923</v>
      </c>
      <c r="B1924">
        <v>124517</v>
      </c>
      <c r="C1924" t="s">
        <v>4824</v>
      </c>
      <c r="D1924" t="s">
        <v>35</v>
      </c>
      <c r="E1924" t="s">
        <v>256</v>
      </c>
      <c r="F1924" t="s">
        <v>4825</v>
      </c>
      <c r="G1924" t="s">
        <v>4826</v>
      </c>
      <c r="H1924">
        <v>79</v>
      </c>
      <c r="I1924" s="10">
        <v>42857</v>
      </c>
      <c r="J1924" s="10">
        <v>43945</v>
      </c>
      <c r="K1924" s="10">
        <v>45260</v>
      </c>
      <c r="L1924" s="11">
        <v>16909109.27</v>
      </c>
      <c r="M1924" s="11">
        <v>13405927</v>
      </c>
      <c r="N1924" s="11">
        <v>11395037.960000001</v>
      </c>
      <c r="O1924" s="11">
        <v>1742770.5</v>
      </c>
      <c r="P1924" s="11">
        <v>268118.53999999998</v>
      </c>
      <c r="Q1924" s="11">
        <v>3503182.27</v>
      </c>
      <c r="R1924" s="12">
        <f>Table7[[#This Row],[Solicitat beneficiar]]/Table7[[#This Row],[Valoare totala eligibila, LEI]]</f>
        <v>0.45673124432200779</v>
      </c>
      <c r="S1924" s="11">
        <f>Table7[[#This Row],[Valoare totala eligibila, LEI]]-Table7[[#This Row],[Solicitat beneficiar]]</f>
        <v>7283021.2799999993</v>
      </c>
      <c r="T1924" s="11" t="e">
        <f>Table7[[#This Row],[Necesar de finantare lei - valoare eligibila cf. art 6. lit b) - OUG 36/2023]]/#REF!</f>
        <v>#REF!</v>
      </c>
      <c r="U1924" s="11">
        <v>6122905.7200000007</v>
      </c>
      <c r="V1924" s="13">
        <v>32</v>
      </c>
      <c r="W1924" s="13" t="s">
        <v>4827</v>
      </c>
      <c r="X1924" s="16">
        <v>6.1</v>
      </c>
      <c r="Y1924" t="s">
        <v>11</v>
      </c>
      <c r="Z1924" s="13"/>
    </row>
    <row r="1925" spans="1:26" customFormat="1" hidden="1">
      <c r="A1925">
        <v>1924</v>
      </c>
      <c r="B1925">
        <v>128140</v>
      </c>
      <c r="C1925" t="s">
        <v>4828</v>
      </c>
      <c r="D1925" t="s">
        <v>35</v>
      </c>
      <c r="E1925" t="s">
        <v>2288</v>
      </c>
      <c r="F1925" t="s">
        <v>4829</v>
      </c>
      <c r="G1925" t="s">
        <v>4081</v>
      </c>
      <c r="H1925">
        <v>61</v>
      </c>
      <c r="I1925" s="10">
        <v>43438</v>
      </c>
      <c r="J1925" s="10">
        <v>43909</v>
      </c>
      <c r="K1925" s="10">
        <v>45291</v>
      </c>
      <c r="L1925" s="11">
        <v>10293370.279999999</v>
      </c>
      <c r="M1925" s="11">
        <v>10293370.279999999</v>
      </c>
      <c r="N1925" s="11">
        <v>7205359.2000000002</v>
      </c>
      <c r="O1925" s="11">
        <v>2882143.67</v>
      </c>
      <c r="P1925" s="11">
        <v>205867.41</v>
      </c>
      <c r="Q1925" s="11">
        <v>0</v>
      </c>
      <c r="R1925" s="12">
        <f>Table7[[#This Row],[Solicitat beneficiar]]/Table7[[#This Row],[Valoare totala eligibila, LEI]]</f>
        <v>0.37541804335052059</v>
      </c>
      <c r="S1925" s="11">
        <f>Table7[[#This Row],[Valoare totala eligibila, LEI]]-Table7[[#This Row],[Solicitat beneficiar]]</f>
        <v>6429053.3499999996</v>
      </c>
      <c r="T1925" s="11" t="e">
        <f>Table7[[#This Row],[Necesar de finantare lei - valoare eligibila cf. art 6. lit b) - OUG 36/2023]]/#REF!</f>
        <v>#REF!</v>
      </c>
      <c r="U1925" s="11">
        <v>3864316.93</v>
      </c>
      <c r="V1925" s="13">
        <v>80</v>
      </c>
      <c r="W1925" s="13" t="s">
        <v>4830</v>
      </c>
      <c r="X1925" s="16">
        <v>5</v>
      </c>
      <c r="Y1925" t="s">
        <v>21</v>
      </c>
      <c r="Z1925" s="13"/>
    </row>
    <row r="1926" spans="1:26" customFormat="1" hidden="1">
      <c r="A1926">
        <v>1925</v>
      </c>
      <c r="B1926">
        <v>152688</v>
      </c>
      <c r="C1926" t="s">
        <v>4831</v>
      </c>
      <c r="D1926" t="s">
        <v>35</v>
      </c>
      <c r="E1926" t="s">
        <v>2251</v>
      </c>
      <c r="F1926" t="s">
        <v>4832</v>
      </c>
      <c r="G1926" t="s">
        <v>4833</v>
      </c>
      <c r="H1926">
        <v>35</v>
      </c>
      <c r="I1926" s="10">
        <v>44228</v>
      </c>
      <c r="J1926" s="10">
        <v>44802</v>
      </c>
      <c r="K1926" s="10">
        <v>45291</v>
      </c>
      <c r="L1926" s="11">
        <v>4843699.2300000004</v>
      </c>
      <c r="M1926" s="11">
        <v>4843699.2300000004</v>
      </c>
      <c r="N1926" s="11">
        <v>3390589.45</v>
      </c>
      <c r="O1926" s="11">
        <v>1356235.79</v>
      </c>
      <c r="P1926" s="11">
        <v>96873.99</v>
      </c>
      <c r="Q1926" s="11">
        <v>0</v>
      </c>
      <c r="R1926" s="12">
        <f>Table7[[#This Row],[Solicitat beneficiar]]/Table7[[#This Row],[Valoare totala eligibila, LEI]]</f>
        <v>0</v>
      </c>
      <c r="S1926" s="11">
        <f>Table7[[#This Row],[Valoare totala eligibila, LEI]]-Table7[[#This Row],[Solicitat beneficiar]]</f>
        <v>4843699.2300000004</v>
      </c>
      <c r="T1926" s="11" t="e">
        <f>Table7[[#This Row],[Necesar de finantare lei - valoare eligibila cf. art 6. lit b) - OUG 36/2023]]/#REF!</f>
        <v>#REF!</v>
      </c>
      <c r="U1926" s="11">
        <v>0</v>
      </c>
      <c r="V1926" s="13">
        <v>0</v>
      </c>
      <c r="W1926" s="13" t="s">
        <v>4834</v>
      </c>
      <c r="X1926" s="16">
        <v>0</v>
      </c>
      <c r="Y1926" t="s">
        <v>19</v>
      </c>
      <c r="Z1926" s="13"/>
    </row>
    <row r="1927" spans="1:26" customFormat="1" hidden="1">
      <c r="A1927">
        <v>1926</v>
      </c>
      <c r="B1927">
        <v>152999</v>
      </c>
      <c r="C1927" t="s">
        <v>4835</v>
      </c>
      <c r="D1927" t="s">
        <v>35</v>
      </c>
      <c r="E1927" t="s">
        <v>256</v>
      </c>
      <c r="F1927" t="s">
        <v>4836</v>
      </c>
      <c r="G1927" t="s">
        <v>4837</v>
      </c>
      <c r="H1927">
        <v>28</v>
      </c>
      <c r="I1927" s="10">
        <v>44440</v>
      </c>
      <c r="J1927" s="10">
        <v>44708</v>
      </c>
      <c r="K1927" s="10">
        <v>45291</v>
      </c>
      <c r="L1927" s="11">
        <v>1952153.59</v>
      </c>
      <c r="M1927" s="11">
        <v>492270</v>
      </c>
      <c r="N1927" s="11">
        <v>344589</v>
      </c>
      <c r="O1927" s="11">
        <v>137835.6</v>
      </c>
      <c r="P1927" s="11">
        <v>9845.4</v>
      </c>
      <c r="Q1927" s="11">
        <v>1459883.59</v>
      </c>
      <c r="R1927" s="12">
        <f>Table7[[#This Row],[Solicitat beneficiar]]/Table7[[#This Row],[Valoare totala eligibila, LEI]]</f>
        <v>0</v>
      </c>
      <c r="S1927" s="11">
        <f>Table7[[#This Row],[Valoare totala eligibila, LEI]]-Table7[[#This Row],[Solicitat beneficiar]]</f>
        <v>492270</v>
      </c>
      <c r="T1927" s="11" t="e">
        <f>Table7[[#This Row],[Necesar de finantare lei - valoare eligibila cf. art 6. lit b) - OUG 36/2023]]/#REF!</f>
        <v>#REF!</v>
      </c>
      <c r="U1927" s="11">
        <v>0</v>
      </c>
      <c r="V1927" s="13">
        <v>39.94</v>
      </c>
      <c r="W1927" s="13" t="s">
        <v>4838</v>
      </c>
      <c r="X1927" s="16">
        <v>2</v>
      </c>
      <c r="Y1927" t="s">
        <v>25</v>
      </c>
      <c r="Z1927" s="13"/>
    </row>
    <row r="1928" spans="1:26" customFormat="1" hidden="1">
      <c r="A1928">
        <v>1927</v>
      </c>
      <c r="B1928">
        <v>153231</v>
      </c>
      <c r="C1928" t="s">
        <v>4839</v>
      </c>
      <c r="D1928" t="s">
        <v>35</v>
      </c>
      <c r="E1928" t="s">
        <v>256</v>
      </c>
      <c r="F1928" t="s">
        <v>4840</v>
      </c>
      <c r="G1928" t="s">
        <v>4841</v>
      </c>
      <c r="H1928">
        <v>25</v>
      </c>
      <c r="I1928" s="10">
        <v>44470</v>
      </c>
      <c r="J1928" s="10">
        <v>44755</v>
      </c>
      <c r="K1928" s="10">
        <v>45230</v>
      </c>
      <c r="L1928" s="11">
        <v>510692.87</v>
      </c>
      <c r="M1928" s="11">
        <v>492270</v>
      </c>
      <c r="N1928" s="11">
        <v>344589</v>
      </c>
      <c r="O1928" s="11">
        <v>137835.6</v>
      </c>
      <c r="P1928" s="11">
        <v>9845.4</v>
      </c>
      <c r="Q1928" s="11">
        <v>18422.87</v>
      </c>
      <c r="R1928" s="12">
        <f>Table7[[#This Row],[Solicitat beneficiar]]/Table7[[#This Row],[Valoare totala eligibila, LEI]]</f>
        <v>0.42468123184431306</v>
      </c>
      <c r="S1928" s="11">
        <f>Table7[[#This Row],[Valoare totala eligibila, LEI]]-Table7[[#This Row],[Solicitat beneficiar]]</f>
        <v>283212.17000000004</v>
      </c>
      <c r="T1928" s="11" t="e">
        <f>Table7[[#This Row],[Necesar de finantare lei - valoare eligibila cf. art 6. lit b) - OUG 36/2023]]/#REF!</f>
        <v>#REF!</v>
      </c>
      <c r="U1928" s="11">
        <v>209057.83</v>
      </c>
      <c r="V1928" s="13">
        <v>87.44</v>
      </c>
      <c r="W1928" s="13" t="s">
        <v>4842</v>
      </c>
      <c r="X1928" s="16">
        <v>2</v>
      </c>
      <c r="Y1928" t="s">
        <v>25</v>
      </c>
      <c r="Z1928" s="13"/>
    </row>
    <row r="1929" spans="1:26" customFormat="1" hidden="1">
      <c r="A1929">
        <v>1928</v>
      </c>
      <c r="B1929">
        <v>155641</v>
      </c>
      <c r="C1929" t="s">
        <v>4843</v>
      </c>
      <c r="D1929" t="s">
        <v>35</v>
      </c>
      <c r="E1929" t="s">
        <v>2288</v>
      </c>
      <c r="F1929" t="s">
        <v>4844</v>
      </c>
      <c r="G1929" t="s">
        <v>4845</v>
      </c>
      <c r="H1929">
        <v>17</v>
      </c>
      <c r="I1929" s="10">
        <v>44682</v>
      </c>
      <c r="J1929" s="10">
        <v>44880</v>
      </c>
      <c r="K1929" s="10">
        <v>45199</v>
      </c>
      <c r="L1929" s="11">
        <v>401473.56</v>
      </c>
      <c r="M1929" s="11">
        <v>385923.1</v>
      </c>
      <c r="N1929" s="11">
        <v>270146.17</v>
      </c>
      <c r="O1929" s="11">
        <v>108058.46</v>
      </c>
      <c r="P1929" s="11">
        <v>7718.47</v>
      </c>
      <c r="Q1929" s="11">
        <v>15550.46</v>
      </c>
      <c r="R1929" s="12">
        <f>Table7[[#This Row],[Solicitat beneficiar]]/Table7[[#This Row],[Valoare totala eligibila, LEI]]</f>
        <v>0.57128759589669553</v>
      </c>
      <c r="S1929" s="11">
        <f>Table7[[#This Row],[Valoare totala eligibila, LEI]]-Table7[[#This Row],[Solicitat beneficiar]]</f>
        <v>165450.01999999999</v>
      </c>
      <c r="T1929" s="11" t="e">
        <f>Table7[[#This Row],[Necesar de finantare lei - valoare eligibila cf. art 6. lit b) - OUG 36/2023]]/#REF!</f>
        <v>#REF!</v>
      </c>
      <c r="U1929" s="11">
        <v>220473.08</v>
      </c>
      <c r="V1929" s="13">
        <v>96.37</v>
      </c>
      <c r="W1929" s="13" t="s">
        <v>4846</v>
      </c>
      <c r="X1929" s="16">
        <v>2</v>
      </c>
      <c r="Y1929" t="s">
        <v>25</v>
      </c>
      <c r="Z1929" s="13"/>
    </row>
    <row r="1930" spans="1:26" customFormat="1" hidden="1">
      <c r="A1930">
        <v>1929</v>
      </c>
      <c r="B1930">
        <v>155670</v>
      </c>
      <c r="C1930" t="s">
        <v>4847</v>
      </c>
      <c r="D1930" t="s">
        <v>35</v>
      </c>
      <c r="E1930" t="s">
        <v>431</v>
      </c>
      <c r="F1930" t="s">
        <v>4848</v>
      </c>
      <c r="G1930" t="s">
        <v>4849</v>
      </c>
      <c r="H1930">
        <v>13</v>
      </c>
      <c r="I1930" s="10">
        <v>44896</v>
      </c>
      <c r="J1930" s="10">
        <v>44903</v>
      </c>
      <c r="K1930" s="10">
        <v>45291</v>
      </c>
      <c r="L1930" s="11">
        <v>477640.2</v>
      </c>
      <c r="M1930" s="11">
        <v>469767.16</v>
      </c>
      <c r="N1930" s="11">
        <v>328837.01</v>
      </c>
      <c r="O1930" s="11">
        <v>131534.75</v>
      </c>
      <c r="P1930" s="11">
        <v>9395.4</v>
      </c>
      <c r="Q1930" s="11">
        <v>7873.04</v>
      </c>
      <c r="R1930" s="12">
        <f>Table7[[#This Row],[Solicitat beneficiar]]/Table7[[#This Row],[Valoare totala eligibila, LEI]]</f>
        <v>0</v>
      </c>
      <c r="S1930" s="11">
        <f>Table7[[#This Row],[Valoare totala eligibila, LEI]]-Table7[[#This Row],[Solicitat beneficiar]]</f>
        <v>469767.16</v>
      </c>
      <c r="T1930" s="11" t="e">
        <f>Table7[[#This Row],[Necesar de finantare lei - valoare eligibila cf. art 6. lit b) - OUG 36/2023]]/#REF!</f>
        <v>#REF!</v>
      </c>
      <c r="U1930" s="11">
        <v>0</v>
      </c>
      <c r="V1930" s="13">
        <v>0</v>
      </c>
      <c r="W1930" s="13" t="s">
        <v>4850</v>
      </c>
      <c r="X1930" s="16">
        <v>2</v>
      </c>
      <c r="Y1930" t="s">
        <v>25</v>
      </c>
      <c r="Z1930" s="13"/>
    </row>
    <row r="1931" spans="1:26" customFormat="1" hidden="1">
      <c r="A1931">
        <v>1930</v>
      </c>
      <c r="B1931">
        <v>155672</v>
      </c>
      <c r="C1931" t="s">
        <v>4851</v>
      </c>
      <c r="D1931" t="s">
        <v>35</v>
      </c>
      <c r="E1931" t="s">
        <v>456</v>
      </c>
      <c r="F1931" t="s">
        <v>4852</v>
      </c>
      <c r="G1931" t="s">
        <v>4853</v>
      </c>
      <c r="H1931">
        <v>14</v>
      </c>
      <c r="I1931" s="10">
        <v>44866</v>
      </c>
      <c r="J1931" s="10">
        <v>44923</v>
      </c>
      <c r="K1931" s="10">
        <v>45291</v>
      </c>
      <c r="L1931" s="11">
        <v>477640.19</v>
      </c>
      <c r="M1931" s="11">
        <v>469909.95</v>
      </c>
      <c r="N1931" s="11">
        <v>328936.96000000002</v>
      </c>
      <c r="O1931" s="11">
        <v>131574.73000000001</v>
      </c>
      <c r="P1931" s="11">
        <v>9398.26</v>
      </c>
      <c r="Q1931" s="11">
        <v>7730.24</v>
      </c>
      <c r="R1931" s="12">
        <f>Table7[[#This Row],[Solicitat beneficiar]]/Table7[[#This Row],[Valoare totala eligibila, LEI]]</f>
        <v>0</v>
      </c>
      <c r="S1931" s="11">
        <f>Table7[[#This Row],[Valoare totala eligibila, LEI]]-Table7[[#This Row],[Solicitat beneficiar]]</f>
        <v>469909.95</v>
      </c>
      <c r="T1931" s="11" t="e">
        <f>Table7[[#This Row],[Necesar de finantare lei - valoare eligibila cf. art 6. lit b) - OUG 36/2023]]/#REF!</f>
        <v>#REF!</v>
      </c>
      <c r="U1931" s="11">
        <v>0</v>
      </c>
      <c r="V1931" s="13">
        <v>9.77</v>
      </c>
      <c r="W1931" s="13" t="s">
        <v>4854</v>
      </c>
      <c r="X1931" s="16">
        <v>2</v>
      </c>
      <c r="Y1931" t="s">
        <v>25</v>
      </c>
      <c r="Z1931" s="13"/>
    </row>
    <row r="1932" spans="1:26" customFormat="1" hidden="1">
      <c r="A1932">
        <v>1931</v>
      </c>
      <c r="B1932">
        <v>155674</v>
      </c>
      <c r="C1932" t="s">
        <v>4855</v>
      </c>
      <c r="D1932" t="s">
        <v>35</v>
      </c>
      <c r="E1932" t="s">
        <v>456</v>
      </c>
      <c r="F1932" t="s">
        <v>4856</v>
      </c>
      <c r="G1932" t="s">
        <v>4857</v>
      </c>
      <c r="H1932">
        <v>14</v>
      </c>
      <c r="I1932" s="10">
        <v>44866</v>
      </c>
      <c r="J1932" s="10">
        <v>44914</v>
      </c>
      <c r="K1932" s="10">
        <v>45291</v>
      </c>
      <c r="L1932" s="11">
        <v>477640.2</v>
      </c>
      <c r="M1932" s="11">
        <v>469691</v>
      </c>
      <c r="N1932" s="11">
        <v>328783.7</v>
      </c>
      <c r="O1932" s="11">
        <v>131513.42000000001</v>
      </c>
      <c r="P1932" s="11">
        <v>9393.8799999999992</v>
      </c>
      <c r="Q1932" s="11">
        <v>7949.2</v>
      </c>
      <c r="R1932" s="12">
        <f>Table7[[#This Row],[Solicitat beneficiar]]/Table7[[#This Row],[Valoare totala eligibila, LEI]]</f>
        <v>0</v>
      </c>
      <c r="S1932" s="11">
        <f>Table7[[#This Row],[Valoare totala eligibila, LEI]]-Table7[[#This Row],[Solicitat beneficiar]]</f>
        <v>469691</v>
      </c>
      <c r="T1932" s="11" t="e">
        <f>Table7[[#This Row],[Necesar de finantare lei - valoare eligibila cf. art 6. lit b) - OUG 36/2023]]/#REF!</f>
        <v>#REF!</v>
      </c>
      <c r="U1932" s="11">
        <v>0</v>
      </c>
      <c r="V1932" s="13">
        <v>0</v>
      </c>
      <c r="W1932" s="13" t="s">
        <v>4858</v>
      </c>
      <c r="X1932" s="16">
        <v>0</v>
      </c>
      <c r="Y1932" t="s">
        <v>19</v>
      </c>
      <c r="Z1932" s="13"/>
    </row>
    <row r="1933" spans="1:26" customFormat="1" hidden="1">
      <c r="A1933">
        <v>1932</v>
      </c>
      <c r="B1933">
        <v>155678</v>
      </c>
      <c r="C1933" t="s">
        <v>4859</v>
      </c>
      <c r="D1933" t="s">
        <v>35</v>
      </c>
      <c r="E1933" t="s">
        <v>2288</v>
      </c>
      <c r="F1933" t="s">
        <v>4860</v>
      </c>
      <c r="G1933" t="s">
        <v>4861</v>
      </c>
      <c r="H1933">
        <v>14</v>
      </c>
      <c r="I1933" s="10">
        <v>44866</v>
      </c>
      <c r="J1933" s="10">
        <v>44903</v>
      </c>
      <c r="K1933" s="10">
        <v>45291</v>
      </c>
      <c r="L1933" s="11">
        <v>494706.5</v>
      </c>
      <c r="M1933" s="11">
        <v>486757.3</v>
      </c>
      <c r="N1933" s="11">
        <v>340730.11</v>
      </c>
      <c r="O1933" s="11">
        <v>136291.97</v>
      </c>
      <c r="P1933" s="11">
        <v>9735.2199999999993</v>
      </c>
      <c r="Q1933" s="11">
        <v>7949.2</v>
      </c>
      <c r="R1933" s="12">
        <f>Table7[[#This Row],[Solicitat beneficiar]]/Table7[[#This Row],[Valoare totala eligibila, LEI]]</f>
        <v>0</v>
      </c>
      <c r="S1933" s="11">
        <f>Table7[[#This Row],[Valoare totala eligibila, LEI]]-Table7[[#This Row],[Solicitat beneficiar]]</f>
        <v>486757.3</v>
      </c>
      <c r="T1933" s="11" t="e">
        <f>Table7[[#This Row],[Necesar de finantare lei - valoare eligibila cf. art 6. lit b) - OUG 36/2023]]/#REF!</f>
        <v>#REF!</v>
      </c>
      <c r="U1933" s="11">
        <v>0</v>
      </c>
      <c r="V1933" s="13">
        <v>5</v>
      </c>
      <c r="W1933" s="13" t="s">
        <v>4862</v>
      </c>
      <c r="X1933" s="16">
        <v>2</v>
      </c>
      <c r="Y1933" t="s">
        <v>25</v>
      </c>
      <c r="Z1933" s="13"/>
    </row>
    <row r="1934" spans="1:26" customFormat="1" hidden="1">
      <c r="A1934">
        <v>1933</v>
      </c>
      <c r="B1934">
        <v>155692</v>
      </c>
      <c r="C1934" t="s">
        <v>4863</v>
      </c>
      <c r="D1934" t="s">
        <v>35</v>
      </c>
      <c r="E1934" t="s">
        <v>2288</v>
      </c>
      <c r="F1934" t="s">
        <v>4864</v>
      </c>
      <c r="G1934" t="s">
        <v>4580</v>
      </c>
      <c r="H1934">
        <v>14</v>
      </c>
      <c r="I1934" s="10">
        <v>44866</v>
      </c>
      <c r="J1934" s="10">
        <v>44874</v>
      </c>
      <c r="K1934" s="10">
        <v>45291</v>
      </c>
      <c r="L1934" s="11">
        <v>494411.13</v>
      </c>
      <c r="M1934" s="11">
        <v>486461.93</v>
      </c>
      <c r="N1934" s="11">
        <v>340523.36</v>
      </c>
      <c r="O1934" s="11">
        <v>136209.32</v>
      </c>
      <c r="P1934" s="11">
        <v>9729.25</v>
      </c>
      <c r="Q1934" s="11">
        <v>7949.2</v>
      </c>
      <c r="R1934" s="12">
        <f>Table7[[#This Row],[Solicitat beneficiar]]/Table7[[#This Row],[Valoare totala eligibila, LEI]]</f>
        <v>0</v>
      </c>
      <c r="S1934" s="11">
        <f>Table7[[#This Row],[Valoare totala eligibila, LEI]]-Table7[[#This Row],[Solicitat beneficiar]]</f>
        <v>486461.93</v>
      </c>
      <c r="T1934" s="11" t="e">
        <f>Table7[[#This Row],[Necesar de finantare lei - valoare eligibila cf. art 6. lit b) - OUG 36/2023]]/#REF!</f>
        <v>#REF!</v>
      </c>
      <c r="U1934" s="11">
        <v>0</v>
      </c>
      <c r="V1934" s="13">
        <v>0</v>
      </c>
      <c r="W1934" s="13" t="s">
        <v>4865</v>
      </c>
      <c r="X1934" s="16">
        <v>4</v>
      </c>
      <c r="Y1934" t="s">
        <v>20</v>
      </c>
      <c r="Z1934" s="13"/>
    </row>
    <row r="1935" spans="1:26" customFormat="1" hidden="1">
      <c r="A1935">
        <v>1934</v>
      </c>
      <c r="B1935">
        <v>155696</v>
      </c>
      <c r="C1935" t="s">
        <v>4866</v>
      </c>
      <c r="D1935" t="s">
        <v>35</v>
      </c>
      <c r="E1935" t="s">
        <v>2392</v>
      </c>
      <c r="F1935" t="s">
        <v>4867</v>
      </c>
      <c r="G1935" t="s">
        <v>4868</v>
      </c>
      <c r="H1935">
        <v>14</v>
      </c>
      <c r="I1935" s="10">
        <v>44866</v>
      </c>
      <c r="J1935" s="10">
        <v>44903</v>
      </c>
      <c r="K1935" s="10">
        <v>45291</v>
      </c>
      <c r="L1935" s="11">
        <v>494545.99</v>
      </c>
      <c r="M1935" s="11">
        <v>486672.95</v>
      </c>
      <c r="N1935" s="11">
        <v>340671.07</v>
      </c>
      <c r="O1935" s="11">
        <v>136268.39000000001</v>
      </c>
      <c r="P1935" s="11">
        <v>9733.49</v>
      </c>
      <c r="Q1935" s="11">
        <v>7873.04</v>
      </c>
      <c r="R1935" s="12">
        <f>Table7[[#This Row],[Solicitat beneficiar]]/Table7[[#This Row],[Valoare totala eligibila, LEI]]</f>
        <v>0</v>
      </c>
      <c r="S1935" s="11">
        <f>Table7[[#This Row],[Valoare totala eligibila, LEI]]-Table7[[#This Row],[Solicitat beneficiar]]</f>
        <v>486672.95</v>
      </c>
      <c r="T1935" s="11" t="e">
        <f>Table7[[#This Row],[Necesar de finantare lei - valoare eligibila cf. art 6. lit b) - OUG 36/2023]]/#REF!</f>
        <v>#REF!</v>
      </c>
      <c r="U1935" s="11">
        <v>0</v>
      </c>
      <c r="V1935" s="13">
        <v>0.44</v>
      </c>
      <c r="W1935" s="13" t="s">
        <v>4869</v>
      </c>
      <c r="X1935" s="16">
        <v>4</v>
      </c>
      <c r="Y1935" t="s">
        <v>20</v>
      </c>
      <c r="Z1935" s="13"/>
    </row>
    <row r="1936" spans="1:26" customFormat="1" hidden="1">
      <c r="A1936">
        <v>1935</v>
      </c>
      <c r="B1936">
        <v>155704</v>
      </c>
      <c r="C1936" t="s">
        <v>4870</v>
      </c>
      <c r="D1936" t="s">
        <v>35</v>
      </c>
      <c r="E1936" t="s">
        <v>2251</v>
      </c>
      <c r="F1936" t="s">
        <v>4871</v>
      </c>
      <c r="G1936" t="s">
        <v>4872</v>
      </c>
      <c r="H1936">
        <v>13</v>
      </c>
      <c r="I1936" s="10">
        <v>44896</v>
      </c>
      <c r="J1936" s="10">
        <v>44958</v>
      </c>
      <c r="K1936" s="10">
        <v>45291</v>
      </c>
      <c r="L1936" s="11">
        <v>553098.06000000006</v>
      </c>
      <c r="M1936" s="11">
        <v>476795.26</v>
      </c>
      <c r="N1936" s="11">
        <v>333756.7</v>
      </c>
      <c r="O1936" s="11">
        <v>133502.64000000001</v>
      </c>
      <c r="P1936" s="11">
        <v>9535.92</v>
      </c>
      <c r="Q1936" s="11">
        <v>76302.8</v>
      </c>
      <c r="R1936" s="12">
        <f>Table7[[#This Row],[Solicitat beneficiar]]/Table7[[#This Row],[Valoare totala eligibila, LEI]]</f>
        <v>0</v>
      </c>
      <c r="S1936" s="11">
        <f>Table7[[#This Row],[Valoare totala eligibila, LEI]]-Table7[[#This Row],[Solicitat beneficiar]]</f>
        <v>476795.26</v>
      </c>
      <c r="T1936" s="11" t="e">
        <f>Table7[[#This Row],[Necesar de finantare lei - valoare eligibila cf. art 6. lit b) - OUG 36/2023]]/#REF!</f>
        <v>#REF!</v>
      </c>
      <c r="U1936" s="11">
        <v>0</v>
      </c>
      <c r="V1936" s="13">
        <v>11.11</v>
      </c>
      <c r="W1936" s="13" t="s">
        <v>4873</v>
      </c>
      <c r="X1936" s="16">
        <v>2</v>
      </c>
      <c r="Y1936" t="s">
        <v>25</v>
      </c>
      <c r="Z1936" s="13"/>
    </row>
    <row r="1937" spans="1:26" customFormat="1" hidden="1">
      <c r="A1937">
        <v>1936</v>
      </c>
      <c r="B1937">
        <v>155733</v>
      </c>
      <c r="C1937" t="s">
        <v>4874</v>
      </c>
      <c r="D1937" t="s">
        <v>35</v>
      </c>
      <c r="E1937" t="s">
        <v>2288</v>
      </c>
      <c r="F1937" t="s">
        <v>4875</v>
      </c>
      <c r="G1937" t="s">
        <v>4876</v>
      </c>
      <c r="H1937">
        <v>14</v>
      </c>
      <c r="I1937" s="10">
        <v>44866</v>
      </c>
      <c r="J1937" s="10">
        <v>44916</v>
      </c>
      <c r="K1937" s="10">
        <v>45291</v>
      </c>
      <c r="L1937" s="11">
        <v>494767.58</v>
      </c>
      <c r="M1937" s="11">
        <v>486818.38</v>
      </c>
      <c r="N1937" s="11">
        <v>340772.89</v>
      </c>
      <c r="O1937" s="11">
        <v>136309.07</v>
      </c>
      <c r="P1937" s="11">
        <v>9736.42</v>
      </c>
      <c r="Q1937" s="11">
        <v>7949.2</v>
      </c>
      <c r="R1937" s="12">
        <f>Table7[[#This Row],[Solicitat beneficiar]]/Table7[[#This Row],[Valoare totala eligibila, LEI]]</f>
        <v>0</v>
      </c>
      <c r="S1937" s="11">
        <f>Table7[[#This Row],[Valoare totala eligibila, LEI]]-Table7[[#This Row],[Solicitat beneficiar]]</f>
        <v>486818.38</v>
      </c>
      <c r="T1937" s="11" t="e">
        <f>Table7[[#This Row],[Necesar de finantare lei - valoare eligibila cf. art 6. lit b) - OUG 36/2023]]/#REF!</f>
        <v>#REF!</v>
      </c>
      <c r="U1937" s="11">
        <v>0</v>
      </c>
      <c r="V1937" s="13">
        <v>0</v>
      </c>
      <c r="W1937" s="13" t="s">
        <v>4877</v>
      </c>
      <c r="X1937" s="16">
        <v>2</v>
      </c>
      <c r="Y1937" t="s">
        <v>25</v>
      </c>
      <c r="Z1937" s="13"/>
    </row>
    <row r="1938" spans="1:26" customFormat="1" hidden="1">
      <c r="A1938">
        <v>1937</v>
      </c>
      <c r="B1938">
        <v>152952</v>
      </c>
      <c r="C1938" t="s">
        <v>4878</v>
      </c>
      <c r="D1938" t="s">
        <v>35</v>
      </c>
      <c r="E1938" t="s">
        <v>335</v>
      </c>
      <c r="F1938" t="s">
        <v>4879</v>
      </c>
      <c r="G1938" t="s">
        <v>4880</v>
      </c>
      <c r="H1938">
        <v>36</v>
      </c>
      <c r="I1938" s="10">
        <v>44211</v>
      </c>
      <c r="J1938" s="10">
        <v>44707</v>
      </c>
      <c r="K1938" s="10">
        <v>45291</v>
      </c>
      <c r="L1938" s="11">
        <v>484599.22</v>
      </c>
      <c r="M1938" s="11">
        <v>463655.55</v>
      </c>
      <c r="N1938" s="11">
        <v>324558.90999999997</v>
      </c>
      <c r="O1938" s="11">
        <v>129823.37</v>
      </c>
      <c r="P1938" s="11">
        <v>9273.27</v>
      </c>
      <c r="Q1938" s="11">
        <v>20943.669999999998</v>
      </c>
      <c r="R1938" s="12">
        <f>Table7[[#This Row],[Solicitat beneficiar]]/Table7[[#This Row],[Valoare totala eligibila, LEI]]</f>
        <v>0.77459428664231456</v>
      </c>
      <c r="S1938" s="11">
        <f>Table7[[#This Row],[Valoare totala eligibila, LEI]]-Table7[[#This Row],[Solicitat beneficiar]]</f>
        <v>104510.60999999999</v>
      </c>
      <c r="T1938" s="11" t="e">
        <f>Table7[[#This Row],[Necesar de finantare lei - valoare eligibila cf. art 6. lit b) - OUG 36/2023]]/#REF!</f>
        <v>#REF!</v>
      </c>
      <c r="U1938" s="11">
        <v>359144.94</v>
      </c>
      <c r="V1938" s="13">
        <v>91.63</v>
      </c>
      <c r="W1938" s="13" t="s">
        <v>4881</v>
      </c>
      <c r="X1938" s="16">
        <v>4</v>
      </c>
      <c r="Y1938" t="s">
        <v>20</v>
      </c>
      <c r="Z1938" s="13"/>
    </row>
    <row r="1939" spans="1:26" customFormat="1" hidden="1">
      <c r="A1939">
        <v>1938</v>
      </c>
      <c r="B1939">
        <v>125455</v>
      </c>
      <c r="C1939" t="s">
        <v>4882</v>
      </c>
      <c r="D1939" t="s">
        <v>35</v>
      </c>
      <c r="E1939" t="s">
        <v>1955</v>
      </c>
      <c r="F1939" t="s">
        <v>4883</v>
      </c>
      <c r="G1939" t="s">
        <v>832</v>
      </c>
      <c r="H1939">
        <v>63</v>
      </c>
      <c r="I1939" s="10">
        <v>43374</v>
      </c>
      <c r="J1939" s="10">
        <v>43404</v>
      </c>
      <c r="K1939" s="10">
        <v>45291</v>
      </c>
      <c r="L1939" s="11">
        <v>89490035.489999995</v>
      </c>
      <c r="M1939" s="11">
        <v>88660838.459999993</v>
      </c>
      <c r="N1939" s="11">
        <v>62062586.909999996</v>
      </c>
      <c r="O1939" s="11">
        <v>0</v>
      </c>
      <c r="P1939" s="11">
        <v>26598251.550000001</v>
      </c>
      <c r="Q1939" s="11">
        <v>829197.03</v>
      </c>
      <c r="R1939" s="12">
        <f>Table7[[#This Row],[Solicitat beneficiar]]/Table7[[#This Row],[Valoare totala eligibila, LEI]]</f>
        <v>0.84482537297222859</v>
      </c>
      <c r="S1939" s="11">
        <f>Table7[[#This Row],[Valoare totala eligibila, LEI]]-Table7[[#This Row],[Solicitat beneficiar]]</f>
        <v>13757912.539999992</v>
      </c>
      <c r="T1939" s="11" t="e">
        <f>Table7[[#This Row],[Necesar de finantare lei - valoare eligibila cf. art 6. lit b) - OUG 36/2023]]/#REF!</f>
        <v>#REF!</v>
      </c>
      <c r="U1939" s="11">
        <v>74902925.920000002</v>
      </c>
      <c r="V1939" s="13">
        <v>90.47</v>
      </c>
      <c r="W1939" s="13" t="s">
        <v>4884</v>
      </c>
      <c r="X1939" s="16">
        <v>2</v>
      </c>
      <c r="Y1939" t="s">
        <v>25</v>
      </c>
      <c r="Z1939" s="13"/>
    </row>
    <row r="1940" spans="1:26" customFormat="1" hidden="1">
      <c r="A1940">
        <v>1939</v>
      </c>
      <c r="B1940">
        <v>119070</v>
      </c>
      <c r="C1940" t="s">
        <v>4885</v>
      </c>
      <c r="D1940" t="s">
        <v>35</v>
      </c>
      <c r="E1940" t="s">
        <v>2392</v>
      </c>
      <c r="F1940" t="s">
        <v>4886</v>
      </c>
      <c r="G1940" t="s">
        <v>4247</v>
      </c>
      <c r="H1940">
        <v>97</v>
      </c>
      <c r="I1940" s="10">
        <v>42339</v>
      </c>
      <c r="J1940" s="10">
        <v>43545</v>
      </c>
      <c r="K1940" s="10">
        <v>45291</v>
      </c>
      <c r="L1940" s="11">
        <v>9780237.9100000001</v>
      </c>
      <c r="M1940" s="11">
        <v>6823775.6200000001</v>
      </c>
      <c r="N1940" s="11">
        <v>4776642.9400000004</v>
      </c>
      <c r="O1940" s="11">
        <v>1910657.13</v>
      </c>
      <c r="P1940" s="11">
        <v>136475.54999999999</v>
      </c>
      <c r="Q1940" s="11">
        <v>2956462.29</v>
      </c>
      <c r="R1940" s="12">
        <f>Table7[[#This Row],[Solicitat beneficiar]]/Table7[[#This Row],[Valoare totala eligibila, LEI]]</f>
        <v>7.6240483124209169E-2</v>
      </c>
      <c r="S1940" s="11">
        <f>Table7[[#This Row],[Valoare totala eligibila, LEI]]-Table7[[#This Row],[Solicitat beneficiar]]</f>
        <v>6303527.6699999999</v>
      </c>
      <c r="T1940" s="11" t="e">
        <f>Table7[[#This Row],[Necesar de finantare lei - valoare eligibila cf. art 6. lit b) - OUG 36/2023]]/#REF!</f>
        <v>#REF!</v>
      </c>
      <c r="U1940" s="11">
        <v>520247.95</v>
      </c>
      <c r="V1940" s="13">
        <v>89.85</v>
      </c>
      <c r="W1940" s="13" t="s">
        <v>4887</v>
      </c>
      <c r="X1940" s="16">
        <v>4</v>
      </c>
      <c r="Y1940" t="s">
        <v>20</v>
      </c>
      <c r="Z1940" s="13"/>
    </row>
    <row r="1941" spans="1:26" customFormat="1" hidden="1">
      <c r="A1941">
        <v>1940</v>
      </c>
      <c r="B1941">
        <v>119306</v>
      </c>
      <c r="C1941" t="s">
        <v>4888</v>
      </c>
      <c r="D1941" t="s">
        <v>35</v>
      </c>
      <c r="E1941" t="s">
        <v>2288</v>
      </c>
      <c r="F1941" t="s">
        <v>4889</v>
      </c>
      <c r="G1941" t="s">
        <v>4061</v>
      </c>
      <c r="H1941">
        <v>74</v>
      </c>
      <c r="I1941" s="10">
        <v>43040</v>
      </c>
      <c r="J1941" s="10">
        <v>43563</v>
      </c>
      <c r="K1941" s="10">
        <v>45291</v>
      </c>
      <c r="L1941" s="11">
        <v>15540972.039999999</v>
      </c>
      <c r="M1941" s="11">
        <v>6836483.5099999998</v>
      </c>
      <c r="N1941" s="11">
        <v>4785538.45</v>
      </c>
      <c r="O1941" s="11">
        <v>1914215.39</v>
      </c>
      <c r="P1941" s="11">
        <v>136729.67000000001</v>
      </c>
      <c r="Q1941" s="11">
        <v>8704488.5299999993</v>
      </c>
      <c r="R1941" s="12">
        <f>Table7[[#This Row],[Solicitat beneficiar]]/Table7[[#This Row],[Valoare totala eligibila, LEI]]</f>
        <v>0.31397111349135687</v>
      </c>
      <c r="S1941" s="11">
        <f>Table7[[#This Row],[Valoare totala eligibila, LEI]]-Table7[[#This Row],[Solicitat beneficiar]]</f>
        <v>4690025.17</v>
      </c>
      <c r="T1941" s="11" t="e">
        <f>Table7[[#This Row],[Necesar de finantare lei - valoare eligibila cf. art 6. lit b) - OUG 36/2023]]/#REF!</f>
        <v>#REF!</v>
      </c>
      <c r="U1941" s="11">
        <v>2146458.34</v>
      </c>
      <c r="V1941" s="13">
        <v>30</v>
      </c>
      <c r="W1941" s="13" t="s">
        <v>4890</v>
      </c>
      <c r="X1941" s="16">
        <v>4</v>
      </c>
      <c r="Y1941" t="s">
        <v>20</v>
      </c>
      <c r="Z1941" s="13"/>
    </row>
    <row r="1942" spans="1:26" customFormat="1" hidden="1">
      <c r="A1942">
        <v>1941</v>
      </c>
      <c r="B1942">
        <v>119335</v>
      </c>
      <c r="C1942" t="s">
        <v>4891</v>
      </c>
      <c r="D1942" t="s">
        <v>35</v>
      </c>
      <c r="E1942" t="s">
        <v>2288</v>
      </c>
      <c r="F1942" t="s">
        <v>4892</v>
      </c>
      <c r="G1942" t="s">
        <v>4061</v>
      </c>
      <c r="H1942">
        <v>74</v>
      </c>
      <c r="I1942" s="10">
        <v>43040</v>
      </c>
      <c r="J1942" s="10">
        <v>43537</v>
      </c>
      <c r="K1942" s="10">
        <v>45291</v>
      </c>
      <c r="L1942" s="11">
        <v>3581991.26</v>
      </c>
      <c r="M1942" s="11">
        <v>3425958.52</v>
      </c>
      <c r="N1942" s="11">
        <v>2398170.9700000002</v>
      </c>
      <c r="O1942" s="11">
        <v>959268.38</v>
      </c>
      <c r="P1942" s="11">
        <v>68519.17</v>
      </c>
      <c r="Q1942" s="11">
        <v>156032.74</v>
      </c>
      <c r="R1942" s="12">
        <f>Table7[[#This Row],[Solicitat beneficiar]]/Table7[[#This Row],[Valoare totala eligibila, LEI]]</f>
        <v>0.53209696187448297</v>
      </c>
      <c r="S1942" s="11">
        <f>Table7[[#This Row],[Valoare totala eligibila, LEI]]-Table7[[#This Row],[Solicitat beneficiar]]</f>
        <v>1603016.4</v>
      </c>
      <c r="T1942" s="11" t="e">
        <f>Table7[[#This Row],[Necesar de finantare lei - valoare eligibila cf. art 6. lit b) - OUG 36/2023]]/#REF!</f>
        <v>#REF!</v>
      </c>
      <c r="U1942" s="11">
        <v>1822942.12</v>
      </c>
      <c r="V1942" s="13">
        <v>70</v>
      </c>
      <c r="W1942" s="13" t="s">
        <v>4893</v>
      </c>
      <c r="X1942" s="16">
        <v>4</v>
      </c>
      <c r="Y1942" t="s">
        <v>20</v>
      </c>
      <c r="Z1942" s="13"/>
    </row>
    <row r="1943" spans="1:26" customFormat="1" hidden="1">
      <c r="A1943">
        <v>1942</v>
      </c>
      <c r="B1943">
        <v>124838</v>
      </c>
      <c r="C1943" t="s">
        <v>4894</v>
      </c>
      <c r="D1943" t="s">
        <v>35</v>
      </c>
      <c r="E1943" t="s">
        <v>335</v>
      </c>
      <c r="F1943" t="s">
        <v>4895</v>
      </c>
      <c r="G1943" t="s">
        <v>4896</v>
      </c>
      <c r="H1943">
        <v>67</v>
      </c>
      <c r="I1943" s="10">
        <v>43252</v>
      </c>
      <c r="J1943" s="10">
        <v>44274</v>
      </c>
      <c r="K1943" s="10">
        <v>45291</v>
      </c>
      <c r="L1943" s="11">
        <v>5523813.2699999996</v>
      </c>
      <c r="M1943" s="11">
        <v>5405170.0800000001</v>
      </c>
      <c r="N1943" s="11">
        <v>4594394.59</v>
      </c>
      <c r="O1943" s="11">
        <v>702672.08</v>
      </c>
      <c r="P1943" s="11">
        <v>108103.41</v>
      </c>
      <c r="Q1943" s="11">
        <v>118643.19</v>
      </c>
      <c r="R1943" s="12">
        <f>Table7[[#This Row],[Solicitat beneficiar]]/Table7[[#This Row],[Valoare totala eligibila, LEI]]</f>
        <v>0.82592121319520062</v>
      </c>
      <c r="S1943" s="11">
        <f>Table7[[#This Row],[Valoare totala eligibila, LEI]]-Table7[[#This Row],[Solicitat beneficiar]]</f>
        <v>940925.45000000019</v>
      </c>
      <c r="T1943" s="11" t="e">
        <f>Table7[[#This Row],[Necesar de finantare lei - valoare eligibila cf. art 6. lit b) - OUG 36/2023]]/#REF!</f>
        <v>#REF!</v>
      </c>
      <c r="U1943" s="11">
        <v>4464244.63</v>
      </c>
      <c r="V1943" s="13">
        <v>77.959999999999994</v>
      </c>
      <c r="W1943" s="13" t="s">
        <v>4897</v>
      </c>
      <c r="X1943" s="16">
        <v>6.1</v>
      </c>
      <c r="Y1943" t="s">
        <v>11</v>
      </c>
      <c r="Z1943" s="13"/>
    </row>
    <row r="1944" spans="1:26" customFormat="1" hidden="1">
      <c r="A1944">
        <v>1943</v>
      </c>
      <c r="B1944">
        <v>120548</v>
      </c>
      <c r="C1944" t="s">
        <v>4898</v>
      </c>
      <c r="D1944" t="s">
        <v>35</v>
      </c>
      <c r="E1944" t="s">
        <v>256</v>
      </c>
      <c r="F1944" t="s">
        <v>4899</v>
      </c>
      <c r="G1944" t="s">
        <v>4070</v>
      </c>
      <c r="H1944">
        <v>73</v>
      </c>
      <c r="I1944" s="10">
        <v>43070</v>
      </c>
      <c r="J1944" s="10">
        <v>43516</v>
      </c>
      <c r="K1944" s="10">
        <v>45291</v>
      </c>
      <c r="L1944" s="11">
        <v>9980698.7799999993</v>
      </c>
      <c r="M1944" s="11">
        <v>6832638.3099999996</v>
      </c>
      <c r="N1944" s="11">
        <v>4782846.8099999996</v>
      </c>
      <c r="O1944" s="11">
        <v>1913138.72</v>
      </c>
      <c r="P1944" s="11">
        <v>136652.78</v>
      </c>
      <c r="Q1944" s="11">
        <v>3148060.47</v>
      </c>
      <c r="R1944" s="12">
        <f>Table7[[#This Row],[Solicitat beneficiar]]/Table7[[#This Row],[Valoare totala eligibila, LEI]]</f>
        <v>0.35133150930683466</v>
      </c>
      <c r="S1944" s="11">
        <f>Table7[[#This Row],[Valoare totala eligibila, LEI]]-Table7[[#This Row],[Solicitat beneficiar]]</f>
        <v>4432117.18</v>
      </c>
      <c r="T1944" s="11" t="e">
        <f>Table7[[#This Row],[Necesar de finantare lei - valoare eligibila cf. art 6. lit b) - OUG 36/2023]]/#REF!</f>
        <v>#REF!</v>
      </c>
      <c r="U1944" s="11">
        <v>2400521.13</v>
      </c>
      <c r="V1944" s="13">
        <v>36.49</v>
      </c>
      <c r="W1944" s="13" t="s">
        <v>4900</v>
      </c>
      <c r="X1944" s="16">
        <v>6.1</v>
      </c>
      <c r="Y1944" t="s">
        <v>24</v>
      </c>
      <c r="Z1944" s="13"/>
    </row>
    <row r="1945" spans="1:26" customFormat="1" hidden="1">
      <c r="A1945">
        <v>1944</v>
      </c>
      <c r="B1945">
        <v>120580</v>
      </c>
      <c r="C1945" t="s">
        <v>4901</v>
      </c>
      <c r="D1945" t="s">
        <v>35</v>
      </c>
      <c r="E1945" t="s">
        <v>335</v>
      </c>
      <c r="F1945" t="s">
        <v>4902</v>
      </c>
      <c r="G1945" t="s">
        <v>4377</v>
      </c>
      <c r="H1945">
        <v>78</v>
      </c>
      <c r="I1945" s="10">
        <v>42917</v>
      </c>
      <c r="J1945" s="10">
        <v>43551</v>
      </c>
      <c r="K1945" s="10">
        <v>45291</v>
      </c>
      <c r="L1945" s="11">
        <v>9107233.4900000002</v>
      </c>
      <c r="M1945" s="11">
        <v>6804559.25</v>
      </c>
      <c r="N1945" s="11">
        <v>4763191.47</v>
      </c>
      <c r="O1945" s="11">
        <v>1905276.65</v>
      </c>
      <c r="P1945" s="11">
        <v>136091.13</v>
      </c>
      <c r="Q1945" s="11">
        <v>2302674.2400000002</v>
      </c>
      <c r="R1945" s="12">
        <f>Table7[[#This Row],[Solicitat beneficiar]]/Table7[[#This Row],[Valoare totala eligibila, LEI]]</f>
        <v>0.40016867808153767</v>
      </c>
      <c r="S1945" s="11">
        <f>Table7[[#This Row],[Valoare totala eligibila, LEI]]-Table7[[#This Row],[Solicitat beneficiar]]</f>
        <v>4081587.7700000005</v>
      </c>
      <c r="T1945" s="11" t="e">
        <f>Table7[[#This Row],[Necesar de finantare lei - valoare eligibila cf. art 6. lit b) - OUG 36/2023]]/#REF!</f>
        <v>#REF!</v>
      </c>
      <c r="U1945" s="11">
        <v>2722971.4799999995</v>
      </c>
      <c r="V1945" s="13">
        <v>45</v>
      </c>
      <c r="W1945" s="13" t="s">
        <v>4903</v>
      </c>
      <c r="X1945" s="16">
        <v>6.1</v>
      </c>
      <c r="Y1945" t="s">
        <v>24</v>
      </c>
      <c r="Z1945" s="13"/>
    </row>
    <row r="1946" spans="1:26" customFormat="1" hidden="1">
      <c r="A1946">
        <v>1945</v>
      </c>
      <c r="B1946">
        <v>125357</v>
      </c>
      <c r="C1946" t="s">
        <v>4904</v>
      </c>
      <c r="D1946" t="s">
        <v>35</v>
      </c>
      <c r="E1946" t="s">
        <v>4777</v>
      </c>
      <c r="F1946" t="s">
        <v>4905</v>
      </c>
      <c r="G1946" t="s">
        <v>792</v>
      </c>
      <c r="H1946">
        <v>76</v>
      </c>
      <c r="I1946" s="10">
        <v>41660</v>
      </c>
      <c r="J1946" s="10">
        <v>43439</v>
      </c>
      <c r="K1946" s="10">
        <v>43951</v>
      </c>
      <c r="L1946" s="11">
        <v>13375732.109999999</v>
      </c>
      <c r="M1946" s="11">
        <v>13375732.109999999</v>
      </c>
      <c r="N1946" s="11">
        <v>9363012.4800000004</v>
      </c>
      <c r="O1946" s="11">
        <v>3745204.75</v>
      </c>
      <c r="P1946" s="11">
        <v>267514.88</v>
      </c>
      <c r="Q1946" s="11">
        <v>0</v>
      </c>
      <c r="R1946" s="12">
        <f>Table7[[#This Row],[Solicitat beneficiar]]/Table7[[#This Row],[Valoare totala eligibila, LEI]]</f>
        <v>1</v>
      </c>
      <c r="S1946" s="11">
        <f>Table7[[#This Row],[Valoare totala eligibila, LEI]]-Table7[[#This Row],[Solicitat beneficiar]]</f>
        <v>0</v>
      </c>
      <c r="T1946" s="11" t="e">
        <f>Table7[[#This Row],[Necesar de finantare lei - valoare eligibila cf. art 6. lit b) - OUG 36/2023]]/#REF!</f>
        <v>#REF!</v>
      </c>
      <c r="U1946" s="11">
        <v>13375732.109999999</v>
      </c>
      <c r="V1946" s="13">
        <v>100</v>
      </c>
      <c r="W1946" s="13" t="s">
        <v>308</v>
      </c>
      <c r="X1946" s="16">
        <v>1</v>
      </c>
      <c r="Y1946" t="s">
        <v>17</v>
      </c>
      <c r="Z1946" s="13"/>
    </row>
    <row r="1947" spans="1:26" customFormat="1" hidden="1">
      <c r="A1947">
        <v>1946</v>
      </c>
      <c r="B1947">
        <v>125496</v>
      </c>
      <c r="C1947" t="s">
        <v>4906</v>
      </c>
      <c r="D1947" t="s">
        <v>35</v>
      </c>
      <c r="E1947" t="s">
        <v>4777</v>
      </c>
      <c r="F1947" t="s">
        <v>4907</v>
      </c>
      <c r="G1947" t="s">
        <v>792</v>
      </c>
      <c r="H1947">
        <v>70</v>
      </c>
      <c r="I1947" s="10">
        <v>41640</v>
      </c>
      <c r="J1947" s="10">
        <v>43451</v>
      </c>
      <c r="K1947" s="10">
        <v>43769</v>
      </c>
      <c r="L1947" s="11">
        <v>14492613.109999999</v>
      </c>
      <c r="M1947" s="11">
        <v>14492613.109999999</v>
      </c>
      <c r="N1947" s="11">
        <v>10144829.18</v>
      </c>
      <c r="O1947" s="11">
        <v>4057931.74</v>
      </c>
      <c r="P1947" s="11">
        <v>289852.19</v>
      </c>
      <c r="Q1947" s="11">
        <v>0</v>
      </c>
      <c r="R1947" s="12">
        <f>Table7[[#This Row],[Solicitat beneficiar]]/Table7[[#This Row],[Valoare totala eligibila, LEI]]</f>
        <v>0.97707281306152249</v>
      </c>
      <c r="S1947" s="11">
        <f>Table7[[#This Row],[Valoare totala eligibila, LEI]]-Table7[[#This Row],[Solicitat beneficiar]]</f>
        <v>332274.84999999963</v>
      </c>
      <c r="T1947" s="11" t="e">
        <f>Table7[[#This Row],[Necesar de finantare lei - valoare eligibila cf. art 6. lit b) - OUG 36/2023]]/#REF!</f>
        <v>#REF!</v>
      </c>
      <c r="U1947" s="11">
        <v>14160338.26</v>
      </c>
      <c r="V1947" s="13">
        <v>100</v>
      </c>
      <c r="W1947" s="13" t="s">
        <v>2351</v>
      </c>
      <c r="X1947" s="16">
        <v>1</v>
      </c>
      <c r="Y1947" t="s">
        <v>17</v>
      </c>
      <c r="Z1947" s="13"/>
    </row>
    <row r="1948" spans="1:26" customFormat="1" hidden="1">
      <c r="A1948">
        <v>1947</v>
      </c>
      <c r="B1948">
        <v>114014</v>
      </c>
      <c r="C1948" t="s">
        <v>4908</v>
      </c>
      <c r="D1948" t="s">
        <v>35</v>
      </c>
      <c r="E1948" t="s">
        <v>335</v>
      </c>
      <c r="F1948" t="s">
        <v>4909</v>
      </c>
      <c r="G1948" t="s">
        <v>4910</v>
      </c>
      <c r="H1948">
        <v>41</v>
      </c>
      <c r="I1948" s="10">
        <v>42767</v>
      </c>
      <c r="J1948" s="10">
        <v>43173</v>
      </c>
      <c r="K1948" s="10">
        <v>44012</v>
      </c>
      <c r="L1948" s="11">
        <v>1650373.57</v>
      </c>
      <c r="M1948" s="11">
        <v>1537582.31</v>
      </c>
      <c r="N1948" s="11">
        <v>1306944.96</v>
      </c>
      <c r="O1948" s="11">
        <v>199885.69</v>
      </c>
      <c r="P1948" s="11">
        <v>30751.66</v>
      </c>
      <c r="Q1948" s="11">
        <v>112791.26</v>
      </c>
      <c r="R1948" s="12">
        <f>Table7[[#This Row],[Solicitat beneficiar]]/Table7[[#This Row],[Valoare totala eligibila, LEI]]</f>
        <v>0.99143162618721847</v>
      </c>
      <c r="S1948" s="11">
        <f>Table7[[#This Row],[Valoare totala eligibila, LEI]]-Table7[[#This Row],[Solicitat beneficiar]]</f>
        <v>13174.580000000075</v>
      </c>
      <c r="T1948" s="11" t="e">
        <f>Table7[[#This Row],[Necesar de finantare lei - valoare eligibila cf. art 6. lit b) - OUG 36/2023]]/#REF!</f>
        <v>#REF!</v>
      </c>
      <c r="U1948" s="11">
        <v>1524407.73</v>
      </c>
      <c r="V1948" s="13">
        <v>100</v>
      </c>
      <c r="W1948" s="13" t="s">
        <v>2315</v>
      </c>
      <c r="X1948" s="16">
        <v>1</v>
      </c>
      <c r="Y1948" t="s">
        <v>17</v>
      </c>
      <c r="Z1948" s="13"/>
    </row>
    <row r="1949" spans="1:26" customFormat="1" hidden="1">
      <c r="A1949">
        <v>1948</v>
      </c>
      <c r="B1949">
        <v>114030</v>
      </c>
      <c r="C1949" t="s">
        <v>4911</v>
      </c>
      <c r="D1949" t="s">
        <v>35</v>
      </c>
      <c r="E1949" t="s">
        <v>335</v>
      </c>
      <c r="F1949" t="s">
        <v>4912</v>
      </c>
      <c r="G1949" t="s">
        <v>3990</v>
      </c>
      <c r="H1949">
        <v>79</v>
      </c>
      <c r="I1949" s="10">
        <v>42917</v>
      </c>
      <c r="J1949" s="10">
        <v>43173</v>
      </c>
      <c r="K1949" s="10">
        <v>45291</v>
      </c>
      <c r="L1949" s="11">
        <v>2695779.06</v>
      </c>
      <c r="M1949" s="11">
        <v>2258284.12</v>
      </c>
      <c r="N1949" s="11">
        <v>1919541.5</v>
      </c>
      <c r="O1949" s="11">
        <v>293576.93</v>
      </c>
      <c r="P1949" s="11">
        <v>45165.69</v>
      </c>
      <c r="Q1949" s="11">
        <v>437494.94</v>
      </c>
      <c r="R1949" s="12">
        <f>Table7[[#This Row],[Solicitat beneficiar]]/Table7[[#This Row],[Valoare totala eligibila, LEI]]</f>
        <v>0.94146198043495077</v>
      </c>
      <c r="S1949" s="11">
        <f>Table7[[#This Row],[Valoare totala eligibila, LEI]]-Table7[[#This Row],[Solicitat beneficiar]]</f>
        <v>132195.47999999998</v>
      </c>
      <c r="T1949" s="11" t="e">
        <f>Table7[[#This Row],[Necesar de finantare lei - valoare eligibila cf. art 6. lit b) - OUG 36/2023]]/#REF!</f>
        <v>#REF!</v>
      </c>
      <c r="U1949" s="11">
        <v>2126088.64</v>
      </c>
      <c r="V1949" s="13">
        <v>99.95</v>
      </c>
      <c r="W1949" s="13" t="s">
        <v>4913</v>
      </c>
      <c r="X1949" s="16">
        <v>2</v>
      </c>
      <c r="Y1949" t="s">
        <v>25</v>
      </c>
      <c r="Z1949" s="13"/>
    </row>
    <row r="1950" spans="1:26" customFormat="1" hidden="1">
      <c r="A1950">
        <v>1949</v>
      </c>
      <c r="B1950">
        <v>115407</v>
      </c>
      <c r="C1950" t="s">
        <v>4914</v>
      </c>
      <c r="D1950" t="s">
        <v>35</v>
      </c>
      <c r="E1950" t="s">
        <v>335</v>
      </c>
      <c r="F1950" t="s">
        <v>4915</v>
      </c>
      <c r="G1950" t="s">
        <v>4916</v>
      </c>
      <c r="H1950">
        <v>73</v>
      </c>
      <c r="I1950" s="10">
        <v>42461</v>
      </c>
      <c r="J1950" s="10">
        <v>43217</v>
      </c>
      <c r="K1950" s="10">
        <v>44681</v>
      </c>
      <c r="L1950" s="11">
        <v>7135665.6799999997</v>
      </c>
      <c r="M1950" s="11">
        <v>4290699.4000000004</v>
      </c>
      <c r="N1950" s="11">
        <v>3574152.6</v>
      </c>
      <c r="O1950" s="11">
        <v>630732.81000000006</v>
      </c>
      <c r="P1950" s="11">
        <v>85813.99</v>
      </c>
      <c r="Q1950" s="11">
        <v>2844966.28</v>
      </c>
      <c r="R1950" s="12">
        <f>Table7[[#This Row],[Solicitat beneficiar]]/Table7[[#This Row],[Valoare totala eligibila, LEI]]</f>
        <v>1</v>
      </c>
      <c r="S1950" s="11">
        <f>Table7[[#This Row],[Valoare totala eligibila, LEI]]-Table7[[#This Row],[Solicitat beneficiar]]</f>
        <v>0</v>
      </c>
      <c r="T1950" s="11" t="e">
        <f>Table7[[#This Row],[Necesar de finantare lei - valoare eligibila cf. art 6. lit b) - OUG 36/2023]]/#REF!</f>
        <v>#REF!</v>
      </c>
      <c r="U1950" s="11">
        <v>4290699.4000000004</v>
      </c>
      <c r="V1950" s="13">
        <v>100</v>
      </c>
      <c r="W1950" s="13" t="s">
        <v>2311</v>
      </c>
      <c r="X1950" s="16">
        <v>1</v>
      </c>
      <c r="Y1950" t="s">
        <v>17</v>
      </c>
      <c r="Z1950" s="13"/>
    </row>
    <row r="1951" spans="1:26" customFormat="1" hidden="1">
      <c r="A1951">
        <v>1950</v>
      </c>
      <c r="B1951">
        <v>116656</v>
      </c>
      <c r="C1951" t="s">
        <v>4917</v>
      </c>
      <c r="D1951" t="s">
        <v>35</v>
      </c>
      <c r="E1951" t="s">
        <v>335</v>
      </c>
      <c r="F1951" t="s">
        <v>4918</v>
      </c>
      <c r="G1951" t="s">
        <v>4593</v>
      </c>
      <c r="H1951">
        <v>37</v>
      </c>
      <c r="I1951" s="10"/>
      <c r="J1951" s="10">
        <v>43532</v>
      </c>
      <c r="K1951" s="10">
        <v>43981</v>
      </c>
      <c r="L1951" s="11">
        <v>3075163.99</v>
      </c>
      <c r="M1951" s="11">
        <v>2084255.79</v>
      </c>
      <c r="N1951" s="11">
        <v>1771617.44</v>
      </c>
      <c r="O1951" s="11">
        <v>270953.21999999997</v>
      </c>
      <c r="P1951" s="11">
        <v>41685.129999999997</v>
      </c>
      <c r="Q1951" s="11">
        <v>990908.2</v>
      </c>
      <c r="R1951" s="12">
        <f>Table7[[#This Row],[Solicitat beneficiar]]/Table7[[#This Row],[Valoare totala eligibila, LEI]]</f>
        <v>0</v>
      </c>
      <c r="S1951" s="11">
        <f>Table7[[#This Row],[Valoare totala eligibila, LEI]]-Table7[[#This Row],[Solicitat beneficiar]]</f>
        <v>2084255.79</v>
      </c>
      <c r="T1951" s="11" t="e">
        <f>Table7[[#This Row],[Necesar de finantare lei - valoare eligibila cf. art 6. lit b) - OUG 36/2023]]/#REF!</f>
        <v>#REF!</v>
      </c>
      <c r="U1951" s="11">
        <v>0</v>
      </c>
      <c r="V1951" s="13">
        <v>0</v>
      </c>
      <c r="W1951" s="13" t="s">
        <v>4919</v>
      </c>
      <c r="X1951" s="16">
        <v>0</v>
      </c>
      <c r="Y1951" t="s">
        <v>19</v>
      </c>
      <c r="Z1951" s="13"/>
    </row>
    <row r="1952" spans="1:26" customFormat="1" hidden="1">
      <c r="A1952">
        <v>1951</v>
      </c>
      <c r="B1952">
        <v>118792</v>
      </c>
      <c r="C1952" t="s">
        <v>4920</v>
      </c>
      <c r="D1952" t="s">
        <v>35</v>
      </c>
      <c r="E1952" t="s">
        <v>431</v>
      </c>
      <c r="F1952" t="s">
        <v>4921</v>
      </c>
      <c r="G1952" t="s">
        <v>4922</v>
      </c>
      <c r="H1952">
        <v>74</v>
      </c>
      <c r="I1952" s="10">
        <v>42948</v>
      </c>
      <c r="J1952" s="10">
        <v>43535</v>
      </c>
      <c r="K1952" s="10">
        <v>45199</v>
      </c>
      <c r="L1952" s="11">
        <v>5515734.8899999997</v>
      </c>
      <c r="M1952" s="11">
        <v>2323274.4</v>
      </c>
      <c r="N1952" s="11">
        <v>1974783.24</v>
      </c>
      <c r="O1952" s="11">
        <v>302025.67</v>
      </c>
      <c r="P1952" s="11">
        <v>46465.49</v>
      </c>
      <c r="Q1952" s="11">
        <v>3192460.49</v>
      </c>
      <c r="R1952" s="12">
        <f>Table7[[#This Row],[Solicitat beneficiar]]/Table7[[#This Row],[Valoare totala eligibila, LEI]]</f>
        <v>0.87282312842598364</v>
      </c>
      <c r="S1952" s="11">
        <f>Table7[[#This Row],[Valoare totala eligibila, LEI]]-Table7[[#This Row],[Solicitat beneficiar]]</f>
        <v>295466.77</v>
      </c>
      <c r="T1952" s="11" t="e">
        <f>Table7[[#This Row],[Necesar de finantare lei - valoare eligibila cf. art 6. lit b) - OUG 36/2023]]/#REF!</f>
        <v>#REF!</v>
      </c>
      <c r="U1952" s="11">
        <v>2027807.63</v>
      </c>
      <c r="V1952" s="13">
        <v>85</v>
      </c>
      <c r="W1952" s="13" t="s">
        <v>4923</v>
      </c>
      <c r="X1952" s="16">
        <v>5</v>
      </c>
      <c r="Y1952" t="s">
        <v>21</v>
      </c>
      <c r="Z1952" s="13"/>
    </row>
    <row r="1953" spans="1:26" customFormat="1" hidden="1">
      <c r="A1953">
        <v>1952</v>
      </c>
      <c r="B1953">
        <v>125727</v>
      </c>
      <c r="C1953" t="s">
        <v>4924</v>
      </c>
      <c r="D1953" t="s">
        <v>35</v>
      </c>
      <c r="E1953" t="s">
        <v>456</v>
      </c>
      <c r="F1953" t="s">
        <v>4925</v>
      </c>
      <c r="G1953" t="s">
        <v>4926</v>
      </c>
      <c r="H1953">
        <v>82</v>
      </c>
      <c r="I1953" s="10">
        <v>42811</v>
      </c>
      <c r="J1953" s="10">
        <v>43598</v>
      </c>
      <c r="K1953" s="10">
        <v>45291</v>
      </c>
      <c r="L1953" s="11">
        <v>4255611.26</v>
      </c>
      <c r="M1953" s="11">
        <v>4254239.62</v>
      </c>
      <c r="N1953" s="11">
        <v>2977967.73</v>
      </c>
      <c r="O1953" s="11">
        <v>1191187.1000000001</v>
      </c>
      <c r="P1953" s="11">
        <v>85084.79</v>
      </c>
      <c r="Q1953" s="11">
        <v>1371.64</v>
      </c>
      <c r="R1953" s="12">
        <f>Table7[[#This Row],[Solicitat beneficiar]]/Table7[[#This Row],[Valoare totala eligibila, LEI]]</f>
        <v>0.7045918161046133</v>
      </c>
      <c r="S1953" s="11">
        <f>Table7[[#This Row],[Valoare totala eligibila, LEI]]-Table7[[#This Row],[Solicitat beneficiar]]</f>
        <v>1256737.2000000002</v>
      </c>
      <c r="T1953" s="11" t="e">
        <f>Table7[[#This Row],[Necesar de finantare lei - valoare eligibila cf. art 6. lit b) - OUG 36/2023]]/#REF!</f>
        <v>#REF!</v>
      </c>
      <c r="U1953" s="11">
        <v>2997502.42</v>
      </c>
      <c r="V1953" s="13">
        <v>87.28</v>
      </c>
      <c r="W1953" s="13" t="s">
        <v>4927</v>
      </c>
      <c r="X1953" s="16">
        <v>4</v>
      </c>
      <c r="Y1953" t="s">
        <v>20</v>
      </c>
      <c r="Z1953" s="13"/>
    </row>
    <row r="1954" spans="1:26" customFormat="1" hidden="1">
      <c r="A1954">
        <v>1953</v>
      </c>
      <c r="B1954">
        <v>126164</v>
      </c>
      <c r="C1954" t="s">
        <v>4928</v>
      </c>
      <c r="D1954" t="s">
        <v>35</v>
      </c>
      <c r="E1954" t="s">
        <v>431</v>
      </c>
      <c r="F1954" t="s">
        <v>4929</v>
      </c>
      <c r="G1954" t="s">
        <v>4930</v>
      </c>
      <c r="H1954">
        <v>75</v>
      </c>
      <c r="I1954" s="10">
        <v>42767</v>
      </c>
      <c r="J1954" s="10">
        <v>43895</v>
      </c>
      <c r="K1954" s="10">
        <v>45046</v>
      </c>
      <c r="L1954" s="11">
        <v>2053811.01</v>
      </c>
      <c r="M1954" s="11">
        <v>2053811.01</v>
      </c>
      <c r="N1954" s="11">
        <v>1408914.36</v>
      </c>
      <c r="O1954" s="11">
        <v>603820.42000000004</v>
      </c>
      <c r="P1954" s="11">
        <v>41076.230000000003</v>
      </c>
      <c r="Q1954" s="11">
        <v>0</v>
      </c>
      <c r="R1954" s="12">
        <f>Table7[[#This Row],[Solicitat beneficiar]]/Table7[[#This Row],[Valoare totala eligibila, LEI]]</f>
        <v>0.95500188208651204</v>
      </c>
      <c r="S1954" s="11">
        <f>Table7[[#This Row],[Valoare totala eligibila, LEI]]-Table7[[#This Row],[Solicitat beneficiar]]</f>
        <v>92417.629999999888</v>
      </c>
      <c r="T1954" s="11" t="e">
        <f>Table7[[#This Row],[Necesar de finantare lei - valoare eligibila cf. art 6. lit b) - OUG 36/2023]]/#REF!</f>
        <v>#REF!</v>
      </c>
      <c r="U1954" s="11">
        <v>1961393.3800000001</v>
      </c>
      <c r="V1954" s="13">
        <v>100</v>
      </c>
      <c r="W1954" s="13" t="s">
        <v>4931</v>
      </c>
      <c r="X1954" s="16">
        <v>2</v>
      </c>
      <c r="Y1954" t="s">
        <v>25</v>
      </c>
      <c r="Z1954" s="13"/>
    </row>
    <row r="1955" spans="1:26" customFormat="1" hidden="1">
      <c r="A1955">
        <v>1954</v>
      </c>
      <c r="B1955">
        <v>126287</v>
      </c>
      <c r="C1955" t="s">
        <v>4932</v>
      </c>
      <c r="D1955" t="s">
        <v>35</v>
      </c>
      <c r="E1955" t="s">
        <v>335</v>
      </c>
      <c r="F1955" t="s">
        <v>4933</v>
      </c>
      <c r="G1955" t="s">
        <v>4934</v>
      </c>
      <c r="H1955">
        <v>80</v>
      </c>
      <c r="I1955" s="10">
        <v>42767</v>
      </c>
      <c r="J1955" s="10">
        <v>43655</v>
      </c>
      <c r="K1955" s="10">
        <v>45291</v>
      </c>
      <c r="L1955" s="11">
        <v>2776780.89</v>
      </c>
      <c r="M1955" s="11">
        <v>2468895.7200000002</v>
      </c>
      <c r="N1955" s="11">
        <v>1728227.03</v>
      </c>
      <c r="O1955" s="11">
        <v>691290.78</v>
      </c>
      <c r="P1955" s="11">
        <v>49377.91</v>
      </c>
      <c r="Q1955" s="11">
        <v>307885.17</v>
      </c>
      <c r="R1955" s="12">
        <f>Table7[[#This Row],[Solicitat beneficiar]]/Table7[[#This Row],[Valoare totala eligibila, LEI]]</f>
        <v>0.53965233898173715</v>
      </c>
      <c r="S1955" s="11">
        <f>Table7[[#This Row],[Valoare totala eligibila, LEI]]-Table7[[#This Row],[Solicitat beneficiar]]</f>
        <v>1136550.3700000001</v>
      </c>
      <c r="T1955" s="11" t="e">
        <f>Table7[[#This Row],[Necesar de finantare lei - valoare eligibila cf. art 6. lit b) - OUG 36/2023]]/#REF!</f>
        <v>#REF!</v>
      </c>
      <c r="U1955" s="11">
        <v>1332345.3500000001</v>
      </c>
      <c r="V1955" s="13">
        <v>99.74</v>
      </c>
      <c r="W1955" s="13" t="s">
        <v>4935</v>
      </c>
      <c r="X1955" s="16">
        <v>5</v>
      </c>
      <c r="Y1955" t="s">
        <v>21</v>
      </c>
      <c r="Z1955" s="13"/>
    </row>
    <row r="1956" spans="1:26" customFormat="1" hidden="1">
      <c r="A1956">
        <v>1955</v>
      </c>
      <c r="B1956">
        <v>126307</v>
      </c>
      <c r="C1956" t="s">
        <v>4936</v>
      </c>
      <c r="D1956" t="s">
        <v>35</v>
      </c>
      <c r="E1956" t="s">
        <v>456</v>
      </c>
      <c r="F1956" t="s">
        <v>4937</v>
      </c>
      <c r="G1956" t="s">
        <v>4225</v>
      </c>
      <c r="H1956">
        <v>77</v>
      </c>
      <c r="I1956" s="10">
        <v>42856</v>
      </c>
      <c r="J1956" s="10">
        <v>44097</v>
      </c>
      <c r="K1956" s="10">
        <v>45199</v>
      </c>
      <c r="L1956" s="11">
        <v>1927827.72</v>
      </c>
      <c r="M1956" s="11">
        <v>1927827.72</v>
      </c>
      <c r="N1956" s="11">
        <v>1349479.4</v>
      </c>
      <c r="O1956" s="11">
        <v>539791.76</v>
      </c>
      <c r="P1956" s="11">
        <v>38556.559999999998</v>
      </c>
      <c r="Q1956" s="11">
        <v>0</v>
      </c>
      <c r="R1956" s="12">
        <f>Table7[[#This Row],[Solicitat beneficiar]]/Table7[[#This Row],[Valoare totala eligibila, LEI]]</f>
        <v>0.62242451830706114</v>
      </c>
      <c r="S1956" s="11">
        <f>Table7[[#This Row],[Valoare totala eligibila, LEI]]-Table7[[#This Row],[Solicitat beneficiar]]</f>
        <v>727900.48</v>
      </c>
      <c r="T1956" s="11" t="e">
        <f>Table7[[#This Row],[Necesar de finantare lei - valoare eligibila cf. art 6. lit b) - OUG 36/2023]]/#REF!</f>
        <v>#REF!</v>
      </c>
      <c r="U1956" s="11">
        <v>1199927.24</v>
      </c>
      <c r="V1956" s="13">
        <v>92</v>
      </c>
      <c r="W1956" s="13" t="s">
        <v>4938</v>
      </c>
      <c r="X1956" s="16">
        <v>4</v>
      </c>
      <c r="Y1956" t="s">
        <v>20</v>
      </c>
      <c r="Z1956" s="13"/>
    </row>
    <row r="1957" spans="1:26" customFormat="1" hidden="1">
      <c r="A1957">
        <v>1956</v>
      </c>
      <c r="B1957">
        <v>125163</v>
      </c>
      <c r="C1957" t="s">
        <v>4939</v>
      </c>
      <c r="D1957" t="s">
        <v>35</v>
      </c>
      <c r="E1957" t="s">
        <v>431</v>
      </c>
      <c r="F1957" t="s">
        <v>4940</v>
      </c>
      <c r="G1957" t="s">
        <v>4162</v>
      </c>
      <c r="H1957">
        <v>67</v>
      </c>
      <c r="I1957" s="10">
        <v>43252</v>
      </c>
      <c r="J1957" s="10">
        <v>43853</v>
      </c>
      <c r="K1957" s="10">
        <v>45291</v>
      </c>
      <c r="L1957" s="11">
        <v>17510339.739999998</v>
      </c>
      <c r="M1957" s="11">
        <v>17200770.48</v>
      </c>
      <c r="N1957" s="11">
        <v>14620654.92</v>
      </c>
      <c r="O1957" s="11">
        <v>2236100.1800000002</v>
      </c>
      <c r="P1957" s="11">
        <v>344015.38</v>
      </c>
      <c r="Q1957" s="11">
        <v>309569.26</v>
      </c>
      <c r="R1957" s="12">
        <f>Table7[[#This Row],[Solicitat beneficiar]]/Table7[[#This Row],[Valoare totala eligibila, LEI]]</f>
        <v>0.51304564236008565</v>
      </c>
      <c r="S1957" s="11">
        <f>Table7[[#This Row],[Valoare totala eligibila, LEI]]-Table7[[#This Row],[Solicitat beneficiar]]</f>
        <v>8375990.1400000006</v>
      </c>
      <c r="T1957" s="11" t="e">
        <f>Table7[[#This Row],[Necesar de finantare lei - valoare eligibila cf. art 6. lit b) - OUG 36/2023]]/#REF!</f>
        <v>#REF!</v>
      </c>
      <c r="U1957" s="11">
        <v>8824780.3399999999</v>
      </c>
      <c r="V1957" s="13">
        <v>58</v>
      </c>
      <c r="W1957" s="13" t="s">
        <v>4941</v>
      </c>
      <c r="X1957" s="16">
        <v>5</v>
      </c>
      <c r="Y1957" t="s">
        <v>21</v>
      </c>
      <c r="Z1957" s="13"/>
    </row>
    <row r="1958" spans="1:26" customFormat="1" hidden="1">
      <c r="A1958">
        <v>1957</v>
      </c>
      <c r="B1958">
        <v>127735</v>
      </c>
      <c r="C1958" t="s">
        <v>4942</v>
      </c>
      <c r="D1958" t="s">
        <v>35</v>
      </c>
      <c r="E1958" t="s">
        <v>431</v>
      </c>
      <c r="F1958" t="s">
        <v>4943</v>
      </c>
      <c r="G1958" t="s">
        <v>4292</v>
      </c>
      <c r="H1958">
        <v>62</v>
      </c>
      <c r="I1958" s="10">
        <v>43425</v>
      </c>
      <c r="J1958" s="10">
        <v>43964</v>
      </c>
      <c r="K1958" s="10">
        <v>45291</v>
      </c>
      <c r="L1958" s="11">
        <v>3953601.22</v>
      </c>
      <c r="M1958" s="11">
        <v>3750203.68</v>
      </c>
      <c r="N1958" s="11">
        <v>2625142.6</v>
      </c>
      <c r="O1958" s="11">
        <v>1050057.02</v>
      </c>
      <c r="P1958" s="11">
        <v>75004.06</v>
      </c>
      <c r="Q1958" s="11">
        <v>203397.54</v>
      </c>
      <c r="R1958" s="12">
        <f>Table7[[#This Row],[Solicitat beneficiar]]/Table7[[#This Row],[Valoare totala eligibila, LEI]]</f>
        <v>0.64096954861929001</v>
      </c>
      <c r="S1958" s="11">
        <f>Table7[[#This Row],[Valoare totala eligibila, LEI]]-Table7[[#This Row],[Solicitat beneficiar]]</f>
        <v>1346437.3199999998</v>
      </c>
      <c r="T1958" s="11" t="e">
        <f>Table7[[#This Row],[Necesar de finantare lei - valoare eligibila cf. art 6. lit b) - OUG 36/2023]]/#REF!</f>
        <v>#REF!</v>
      </c>
      <c r="U1958" s="11">
        <v>2403766.3600000003</v>
      </c>
      <c r="V1958" s="13">
        <v>93.08</v>
      </c>
      <c r="W1958" s="13" t="s">
        <v>4944</v>
      </c>
      <c r="X1958" s="16">
        <v>2</v>
      </c>
      <c r="Y1958" t="s">
        <v>25</v>
      </c>
      <c r="Z1958" s="13"/>
    </row>
    <row r="1959" spans="1:26" customFormat="1" hidden="1">
      <c r="A1959">
        <v>1958</v>
      </c>
      <c r="B1959">
        <v>127769</v>
      </c>
      <c r="C1959" t="s">
        <v>4945</v>
      </c>
      <c r="D1959" t="s">
        <v>35</v>
      </c>
      <c r="E1959" t="s">
        <v>335</v>
      </c>
      <c r="F1959" t="s">
        <v>4946</v>
      </c>
      <c r="G1959" t="s">
        <v>4576</v>
      </c>
      <c r="H1959">
        <v>75</v>
      </c>
      <c r="I1959" s="10">
        <v>42929</v>
      </c>
      <c r="J1959" s="10">
        <v>44092</v>
      </c>
      <c r="K1959" s="10">
        <v>45230</v>
      </c>
      <c r="L1959" s="11">
        <v>2525468.4300000002</v>
      </c>
      <c r="M1959" s="11">
        <v>2516679.15</v>
      </c>
      <c r="N1959" s="11">
        <v>1761675.41</v>
      </c>
      <c r="O1959" s="11">
        <v>704670.12</v>
      </c>
      <c r="P1959" s="11">
        <v>50333.62</v>
      </c>
      <c r="Q1959" s="11">
        <v>8789.2800000000007</v>
      </c>
      <c r="R1959" s="12">
        <f>Table7[[#This Row],[Solicitat beneficiar]]/Table7[[#This Row],[Valoare totala eligibila, LEI]]</f>
        <v>0</v>
      </c>
      <c r="S1959" s="11">
        <f>Table7[[#This Row],[Valoare totala eligibila, LEI]]-Table7[[#This Row],[Solicitat beneficiar]]</f>
        <v>2516679.15</v>
      </c>
      <c r="T1959" s="11" t="e">
        <f>Table7[[#This Row],[Necesar de finantare lei - valoare eligibila cf. art 6. lit b) - OUG 36/2023]]/#REF!</f>
        <v>#REF!</v>
      </c>
      <c r="U1959" s="11">
        <v>0</v>
      </c>
      <c r="V1959" s="13">
        <v>8.2100000000000009</v>
      </c>
      <c r="W1959" s="13" t="s">
        <v>4947</v>
      </c>
      <c r="X1959" s="16">
        <v>4</v>
      </c>
      <c r="Y1959" t="s">
        <v>20</v>
      </c>
      <c r="Z1959" s="13"/>
    </row>
    <row r="1960" spans="1:26" customFormat="1" hidden="1">
      <c r="A1960">
        <v>1959</v>
      </c>
      <c r="B1960">
        <v>127773</v>
      </c>
      <c r="C1960" t="s">
        <v>4948</v>
      </c>
      <c r="D1960" t="s">
        <v>35</v>
      </c>
      <c r="E1960" t="s">
        <v>335</v>
      </c>
      <c r="F1960" t="s">
        <v>4949</v>
      </c>
      <c r="G1960" t="s">
        <v>4440</v>
      </c>
      <c r="H1960">
        <v>63</v>
      </c>
      <c r="I1960" s="10">
        <v>43374</v>
      </c>
      <c r="J1960" s="10">
        <v>44092</v>
      </c>
      <c r="K1960" s="10">
        <v>45291</v>
      </c>
      <c r="L1960" s="11">
        <v>5005502.24</v>
      </c>
      <c r="M1960" s="11">
        <v>4426825.0599999996</v>
      </c>
      <c r="N1960" s="11">
        <v>3098777.55</v>
      </c>
      <c r="O1960" s="11">
        <v>1239511.01</v>
      </c>
      <c r="P1960" s="11">
        <v>88536.5</v>
      </c>
      <c r="Q1960" s="11">
        <v>578677.18000000005</v>
      </c>
      <c r="R1960" s="12">
        <f>Table7[[#This Row],[Solicitat beneficiar]]/Table7[[#This Row],[Valoare totala eligibila, LEI]]</f>
        <v>0.22143958632058527</v>
      </c>
      <c r="S1960" s="11">
        <f>Table7[[#This Row],[Valoare totala eligibila, LEI]]-Table7[[#This Row],[Solicitat beneficiar]]</f>
        <v>3446550.7499999995</v>
      </c>
      <c r="T1960" s="11" t="e">
        <f>Table7[[#This Row],[Necesar de finantare lei - valoare eligibila cf. art 6. lit b) - OUG 36/2023]]/#REF!</f>
        <v>#REF!</v>
      </c>
      <c r="U1960" s="11">
        <v>980274.31</v>
      </c>
      <c r="V1960" s="13">
        <v>20.47</v>
      </c>
      <c r="W1960" s="13" t="s">
        <v>4950</v>
      </c>
      <c r="X1960" s="16">
        <v>6.1</v>
      </c>
      <c r="Y1960" t="s">
        <v>23</v>
      </c>
      <c r="Z1960" s="13"/>
    </row>
    <row r="1961" spans="1:26" customFormat="1" hidden="1">
      <c r="A1961">
        <v>1960</v>
      </c>
      <c r="B1961">
        <v>127853</v>
      </c>
      <c r="C1961" t="s">
        <v>4951</v>
      </c>
      <c r="D1961" t="s">
        <v>35</v>
      </c>
      <c r="E1961" t="s">
        <v>431</v>
      </c>
      <c r="F1961" t="s">
        <v>4952</v>
      </c>
      <c r="G1961" t="s">
        <v>4162</v>
      </c>
      <c r="H1961">
        <v>62</v>
      </c>
      <c r="I1961" s="10">
        <v>43405</v>
      </c>
      <c r="J1961" s="10">
        <v>44069</v>
      </c>
      <c r="K1961" s="10">
        <v>45291</v>
      </c>
      <c r="L1961" s="11">
        <v>5225736.9800000004</v>
      </c>
      <c r="M1961" s="11">
        <v>4426550</v>
      </c>
      <c r="N1961" s="11">
        <v>3098585.02</v>
      </c>
      <c r="O1961" s="11">
        <v>1239433.99</v>
      </c>
      <c r="P1961" s="11">
        <v>88530.99</v>
      </c>
      <c r="Q1961" s="11">
        <v>799186.98</v>
      </c>
      <c r="R1961" s="12">
        <f>Table7[[#This Row],[Solicitat beneficiar]]/Table7[[#This Row],[Valoare totala eligibila, LEI]]</f>
        <v>0.70724576701946207</v>
      </c>
      <c r="S1961" s="11">
        <f>Table7[[#This Row],[Valoare totala eligibila, LEI]]-Table7[[#This Row],[Solicitat beneficiar]]</f>
        <v>1295891.25</v>
      </c>
      <c r="T1961" s="11" t="e">
        <f>Table7[[#This Row],[Necesar de finantare lei - valoare eligibila cf. art 6. lit b) - OUG 36/2023]]/#REF!</f>
        <v>#REF!</v>
      </c>
      <c r="U1961" s="11">
        <v>3130658.75</v>
      </c>
      <c r="V1961" s="13">
        <v>77.930000000000007</v>
      </c>
      <c r="W1961" s="13" t="s">
        <v>4953</v>
      </c>
      <c r="X1961" s="16">
        <v>6.1</v>
      </c>
      <c r="Y1961" t="s">
        <v>23</v>
      </c>
      <c r="Z1961" s="13"/>
    </row>
    <row r="1962" spans="1:26" customFormat="1" hidden="1">
      <c r="A1962">
        <v>1961</v>
      </c>
      <c r="B1962">
        <v>127877</v>
      </c>
      <c r="C1962" t="s">
        <v>4954</v>
      </c>
      <c r="D1962" t="s">
        <v>35</v>
      </c>
      <c r="E1962" t="s">
        <v>335</v>
      </c>
      <c r="F1962" t="s">
        <v>4955</v>
      </c>
      <c r="G1962" t="s">
        <v>4956</v>
      </c>
      <c r="H1962">
        <v>77</v>
      </c>
      <c r="I1962" s="10">
        <v>42917</v>
      </c>
      <c r="J1962" s="10">
        <v>44181</v>
      </c>
      <c r="K1962" s="10">
        <v>45260</v>
      </c>
      <c r="L1962" s="11">
        <v>2892278</v>
      </c>
      <c r="M1962" s="11">
        <v>2529855.2799999998</v>
      </c>
      <c r="N1962" s="11">
        <v>1770898.71</v>
      </c>
      <c r="O1962" s="11">
        <v>708359.44</v>
      </c>
      <c r="P1962" s="11">
        <v>50597.13</v>
      </c>
      <c r="Q1962" s="11">
        <v>362422.72</v>
      </c>
      <c r="R1962" s="12">
        <f>Table7[[#This Row],[Solicitat beneficiar]]/Table7[[#This Row],[Valoare totala eligibila, LEI]]</f>
        <v>0.33943840455569463</v>
      </c>
      <c r="S1962" s="11">
        <f>Table7[[#This Row],[Valoare totala eligibila, LEI]]-Table7[[#This Row],[Solicitat beneficiar]]</f>
        <v>1671125.2399999998</v>
      </c>
      <c r="T1962" s="11" t="e">
        <f>Table7[[#This Row],[Necesar de finantare lei - valoare eligibila cf. art 6. lit b) - OUG 36/2023]]/#REF!</f>
        <v>#REF!</v>
      </c>
      <c r="U1962" s="11">
        <v>858730.04</v>
      </c>
      <c r="V1962" s="13">
        <v>47.72</v>
      </c>
      <c r="W1962" s="13" t="s">
        <v>4957</v>
      </c>
      <c r="X1962" s="16">
        <v>4</v>
      </c>
      <c r="Y1962" t="s">
        <v>20</v>
      </c>
      <c r="Z1962" s="13"/>
    </row>
    <row r="1963" spans="1:26" customFormat="1" hidden="1">
      <c r="A1963">
        <v>1962</v>
      </c>
      <c r="B1963">
        <v>118803</v>
      </c>
      <c r="C1963" t="s">
        <v>4958</v>
      </c>
      <c r="D1963" t="s">
        <v>35</v>
      </c>
      <c r="E1963" t="s">
        <v>431</v>
      </c>
      <c r="F1963" t="s">
        <v>4959</v>
      </c>
      <c r="G1963" t="s">
        <v>4922</v>
      </c>
      <c r="H1963">
        <v>74</v>
      </c>
      <c r="I1963" s="10">
        <v>42948</v>
      </c>
      <c r="J1963" s="10">
        <v>43535</v>
      </c>
      <c r="K1963" s="10">
        <v>45199</v>
      </c>
      <c r="L1963" s="11">
        <v>6736060.25</v>
      </c>
      <c r="M1963" s="11">
        <v>3380839.37</v>
      </c>
      <c r="N1963" s="11">
        <v>2873713.49</v>
      </c>
      <c r="O1963" s="11">
        <v>439509.09</v>
      </c>
      <c r="P1963" s="11">
        <v>67616.789999999994</v>
      </c>
      <c r="Q1963" s="11">
        <v>3355220.88</v>
      </c>
      <c r="R1963" s="12">
        <f>Table7[[#This Row],[Solicitat beneficiar]]/Table7[[#This Row],[Valoare totala eligibila, LEI]]</f>
        <v>0.87289998637231903</v>
      </c>
      <c r="S1963" s="11">
        <f>Table7[[#This Row],[Valoare totala eligibila, LEI]]-Table7[[#This Row],[Solicitat beneficiar]]</f>
        <v>429704.73000000045</v>
      </c>
      <c r="T1963" s="11" t="e">
        <f>Table7[[#This Row],[Necesar de finantare lei - valoare eligibila cf. art 6. lit b) - OUG 36/2023]]/#REF!</f>
        <v>#REF!</v>
      </c>
      <c r="U1963" s="11">
        <v>2951134.6399999997</v>
      </c>
      <c r="V1963" s="13">
        <v>92</v>
      </c>
      <c r="W1963" s="13" t="s">
        <v>4960</v>
      </c>
      <c r="X1963" s="16">
        <v>5</v>
      </c>
      <c r="Y1963" t="s">
        <v>21</v>
      </c>
      <c r="Z1963" s="13"/>
    </row>
    <row r="1964" spans="1:26" customFormat="1" hidden="1">
      <c r="A1964">
        <v>1963</v>
      </c>
      <c r="B1964">
        <v>120367</v>
      </c>
      <c r="C1964" t="s">
        <v>4961</v>
      </c>
      <c r="D1964" t="s">
        <v>35</v>
      </c>
      <c r="E1964" t="s">
        <v>2288</v>
      </c>
      <c r="F1964" t="s">
        <v>4962</v>
      </c>
      <c r="G1964" t="s">
        <v>4963</v>
      </c>
      <c r="H1964">
        <v>62</v>
      </c>
      <c r="I1964" s="10">
        <v>42887</v>
      </c>
      <c r="J1964" s="10">
        <v>43447</v>
      </c>
      <c r="K1964" s="10">
        <v>44773</v>
      </c>
      <c r="L1964" s="11">
        <v>4875770</v>
      </c>
      <c r="M1964" s="11">
        <v>3533476.11</v>
      </c>
      <c r="N1964" s="11">
        <v>3003454.7</v>
      </c>
      <c r="O1964" s="11">
        <v>459351.93</v>
      </c>
      <c r="P1964" s="11">
        <v>70669.48</v>
      </c>
      <c r="Q1964" s="11">
        <v>1342293.89</v>
      </c>
      <c r="R1964" s="12">
        <f>Table7[[#This Row],[Solicitat beneficiar]]/Table7[[#This Row],[Valoare totala eligibila, LEI]]</f>
        <v>0.99967533387398511</v>
      </c>
      <c r="S1964" s="11">
        <f>Table7[[#This Row],[Valoare totala eligibila, LEI]]-Table7[[#This Row],[Solicitat beneficiar]]</f>
        <v>1147.1999999997206</v>
      </c>
      <c r="T1964" s="11" t="e">
        <f>Table7[[#This Row],[Necesar de finantare lei - valoare eligibila cf. art 6. lit b) - OUG 36/2023]]/#REF!</f>
        <v>#REF!</v>
      </c>
      <c r="U1964" s="11">
        <v>3532328.91</v>
      </c>
      <c r="V1964" s="13">
        <v>100</v>
      </c>
      <c r="W1964" s="13" t="s">
        <v>4964</v>
      </c>
      <c r="X1964" s="16">
        <v>1</v>
      </c>
      <c r="Y1964" t="s">
        <v>17</v>
      </c>
      <c r="Z1964" s="13"/>
    </row>
    <row r="1965" spans="1:26" customFormat="1" hidden="1">
      <c r="A1965">
        <v>1964</v>
      </c>
      <c r="B1965">
        <v>120644</v>
      </c>
      <c r="C1965" t="s">
        <v>4965</v>
      </c>
      <c r="D1965" t="s">
        <v>35</v>
      </c>
      <c r="E1965" t="s">
        <v>2288</v>
      </c>
      <c r="F1965" t="s">
        <v>4966</v>
      </c>
      <c r="G1965" t="s">
        <v>4963</v>
      </c>
      <c r="H1965">
        <v>77</v>
      </c>
      <c r="I1965" s="10">
        <v>42887</v>
      </c>
      <c r="J1965" s="10">
        <v>43537</v>
      </c>
      <c r="K1965" s="10">
        <v>45230</v>
      </c>
      <c r="L1965" s="11">
        <v>6152556.4199999999</v>
      </c>
      <c r="M1965" s="11">
        <v>4803543.18</v>
      </c>
      <c r="N1965" s="11">
        <v>4083011.7</v>
      </c>
      <c r="O1965" s="11">
        <v>624460.62</v>
      </c>
      <c r="P1965" s="11">
        <v>96070.86</v>
      </c>
      <c r="Q1965" s="11">
        <v>1349013.24</v>
      </c>
      <c r="R1965" s="12">
        <f>Table7[[#This Row],[Solicitat beneficiar]]/Table7[[#This Row],[Valoare totala eligibila, LEI]]</f>
        <v>0.67903488274669788</v>
      </c>
      <c r="S1965" s="11">
        <f>Table7[[#This Row],[Valoare totala eligibila, LEI]]-Table7[[#This Row],[Solicitat beneficiar]]</f>
        <v>1541769.7999999998</v>
      </c>
      <c r="T1965" s="11" t="e">
        <f>Table7[[#This Row],[Necesar de finantare lei - valoare eligibila cf. art 6. lit b) - OUG 36/2023]]/#REF!</f>
        <v>#REF!</v>
      </c>
      <c r="U1965" s="11">
        <v>3261773.38</v>
      </c>
      <c r="V1965" s="13">
        <v>60.88</v>
      </c>
      <c r="W1965" s="13" t="s">
        <v>4967</v>
      </c>
      <c r="X1965" s="16">
        <v>4</v>
      </c>
      <c r="Y1965" t="s">
        <v>20</v>
      </c>
      <c r="Z1965" s="13"/>
    </row>
    <row r="1966" spans="1:26" customFormat="1" hidden="1">
      <c r="A1966">
        <v>1965</v>
      </c>
      <c r="B1966">
        <v>120687</v>
      </c>
      <c r="C1966" t="s">
        <v>4968</v>
      </c>
      <c r="D1966" t="s">
        <v>35</v>
      </c>
      <c r="E1966" t="s">
        <v>2288</v>
      </c>
      <c r="F1966" t="s">
        <v>4969</v>
      </c>
      <c r="G1966" t="s">
        <v>4963</v>
      </c>
      <c r="H1966">
        <v>78</v>
      </c>
      <c r="I1966" s="10">
        <v>42887</v>
      </c>
      <c r="J1966" s="10">
        <v>43563</v>
      </c>
      <c r="K1966" s="10">
        <v>45260</v>
      </c>
      <c r="L1966" s="11">
        <v>5692228.7300000004</v>
      </c>
      <c r="M1966" s="11">
        <v>4216710</v>
      </c>
      <c r="N1966" s="11">
        <v>3584203.51</v>
      </c>
      <c r="O1966" s="11">
        <v>548172.29</v>
      </c>
      <c r="P1966" s="11">
        <v>84334.2</v>
      </c>
      <c r="Q1966" s="11">
        <v>1475518.73</v>
      </c>
      <c r="R1966" s="12">
        <f>Table7[[#This Row],[Solicitat beneficiar]]/Table7[[#This Row],[Valoare totala eligibila, LEI]]</f>
        <v>0.63110240210970159</v>
      </c>
      <c r="S1966" s="11">
        <f>Table7[[#This Row],[Valoare totala eligibila, LEI]]-Table7[[#This Row],[Solicitat beneficiar]]</f>
        <v>1555534.1900000004</v>
      </c>
      <c r="T1966" s="11" t="e">
        <f>Table7[[#This Row],[Necesar de finantare lei - valoare eligibila cf. art 6. lit b) - OUG 36/2023]]/#REF!</f>
        <v>#REF!</v>
      </c>
      <c r="U1966" s="11">
        <v>2661175.8099999996</v>
      </c>
      <c r="V1966" s="13">
        <v>75</v>
      </c>
      <c r="W1966" s="13" t="s">
        <v>4970</v>
      </c>
      <c r="X1966" s="16">
        <v>4</v>
      </c>
      <c r="Y1966" t="s">
        <v>20</v>
      </c>
      <c r="Z1966" s="13"/>
    </row>
    <row r="1967" spans="1:26" customFormat="1" hidden="1">
      <c r="A1967">
        <v>1966</v>
      </c>
      <c r="B1967">
        <v>120699</v>
      </c>
      <c r="C1967" t="s">
        <v>4971</v>
      </c>
      <c r="D1967" t="s">
        <v>35</v>
      </c>
      <c r="E1967" t="s">
        <v>2288</v>
      </c>
      <c r="F1967" t="s">
        <v>4972</v>
      </c>
      <c r="G1967" t="s">
        <v>4963</v>
      </c>
      <c r="H1967">
        <v>78</v>
      </c>
      <c r="I1967" s="10">
        <v>42887</v>
      </c>
      <c r="J1967" s="10">
        <v>43447</v>
      </c>
      <c r="K1967" s="10">
        <v>45260</v>
      </c>
      <c r="L1967" s="11">
        <v>7900351.7800000003</v>
      </c>
      <c r="M1967" s="11">
        <v>4197929.49</v>
      </c>
      <c r="N1967" s="11">
        <v>3568240.08</v>
      </c>
      <c r="O1967" s="11">
        <v>545730.81999999995</v>
      </c>
      <c r="P1967" s="11">
        <v>83958.59</v>
      </c>
      <c r="Q1967" s="11">
        <v>3702422.29</v>
      </c>
      <c r="R1967" s="12">
        <f>Table7[[#This Row],[Solicitat beneficiar]]/Table7[[#This Row],[Valoare totala eligibila, LEI]]</f>
        <v>0.62558254640908695</v>
      </c>
      <c r="S1967" s="11">
        <f>Table7[[#This Row],[Valoare totala eligibila, LEI]]-Table7[[#This Row],[Solicitat beneficiar]]</f>
        <v>1571778.0700000003</v>
      </c>
      <c r="T1967" s="11" t="e">
        <f>Table7[[#This Row],[Necesar de finantare lei - valoare eligibila cf. art 6. lit b) - OUG 36/2023]]/#REF!</f>
        <v>#REF!</v>
      </c>
      <c r="U1967" s="11">
        <v>2626151.42</v>
      </c>
      <c r="V1967" s="13">
        <v>63.55</v>
      </c>
      <c r="W1967" s="13" t="s">
        <v>4973</v>
      </c>
      <c r="X1967" s="16">
        <v>4</v>
      </c>
      <c r="Y1967" t="s">
        <v>20</v>
      </c>
      <c r="Z1967" s="13"/>
    </row>
    <row r="1968" spans="1:26" customFormat="1" hidden="1">
      <c r="A1968">
        <v>1967</v>
      </c>
      <c r="B1968">
        <v>129378</v>
      </c>
      <c r="C1968" t="s">
        <v>4974</v>
      </c>
      <c r="D1968" t="s">
        <v>35</v>
      </c>
      <c r="E1968" t="s">
        <v>431</v>
      </c>
      <c r="F1968" t="s">
        <v>4975</v>
      </c>
      <c r="G1968" t="s">
        <v>4922</v>
      </c>
      <c r="H1968">
        <v>68</v>
      </c>
      <c r="I1968" s="10">
        <v>43132</v>
      </c>
      <c r="J1968" s="10">
        <v>44041</v>
      </c>
      <c r="K1968" s="10">
        <v>45199</v>
      </c>
      <c r="L1968" s="11">
        <v>5266369.5599999996</v>
      </c>
      <c r="M1968" s="11">
        <v>4663000</v>
      </c>
      <c r="N1968" s="11">
        <v>3264100</v>
      </c>
      <c r="O1968" s="11">
        <v>1305640</v>
      </c>
      <c r="P1968" s="11">
        <v>93260</v>
      </c>
      <c r="Q1968" s="11">
        <v>603369.56000000006</v>
      </c>
      <c r="R1968" s="12">
        <f>Table7[[#This Row],[Solicitat beneficiar]]/Table7[[#This Row],[Valoare totala eligibila, LEI]]</f>
        <v>1.0803364786618056E-2</v>
      </c>
      <c r="S1968" s="11">
        <f>Table7[[#This Row],[Valoare totala eligibila, LEI]]-Table7[[#This Row],[Solicitat beneficiar]]</f>
        <v>4612623.91</v>
      </c>
      <c r="T1968" s="11" t="e">
        <f>Table7[[#This Row],[Necesar de finantare lei - valoare eligibila cf. art 6. lit b) - OUG 36/2023]]/#REF!</f>
        <v>#REF!</v>
      </c>
      <c r="U1968" s="11">
        <v>50376.09</v>
      </c>
      <c r="V1968" s="13">
        <v>0</v>
      </c>
      <c r="W1968" s="13" t="s">
        <v>4265</v>
      </c>
      <c r="X1968" s="16">
        <v>0</v>
      </c>
      <c r="Y1968" t="s">
        <v>19</v>
      </c>
      <c r="Z1968" s="13"/>
    </row>
    <row r="1969" spans="1:26" customFormat="1" hidden="1">
      <c r="A1969">
        <v>1968</v>
      </c>
      <c r="B1969">
        <v>130511</v>
      </c>
      <c r="C1969" t="s">
        <v>4976</v>
      </c>
      <c r="D1969" t="s">
        <v>35</v>
      </c>
      <c r="E1969" t="s">
        <v>2288</v>
      </c>
      <c r="F1969" t="s">
        <v>4977</v>
      </c>
      <c r="G1969" t="s">
        <v>4963</v>
      </c>
      <c r="H1969">
        <v>56</v>
      </c>
      <c r="I1969" s="10">
        <v>43586</v>
      </c>
      <c r="J1969" s="10">
        <v>44034</v>
      </c>
      <c r="K1969" s="10">
        <v>45291</v>
      </c>
      <c r="L1969" s="11">
        <v>5253693.08</v>
      </c>
      <c r="M1969" s="11">
        <v>4655091.9000000004</v>
      </c>
      <c r="N1969" s="11">
        <v>3258564.34</v>
      </c>
      <c r="O1969" s="11">
        <v>1303425.71</v>
      </c>
      <c r="P1969" s="11">
        <v>93101.85</v>
      </c>
      <c r="Q1969" s="11">
        <v>598601.18000000005</v>
      </c>
      <c r="R1969" s="12">
        <f>Table7[[#This Row],[Solicitat beneficiar]]/Table7[[#This Row],[Valoare totala eligibila, LEI]]</f>
        <v>0.17966541111680306</v>
      </c>
      <c r="S1969" s="11">
        <f>Table7[[#This Row],[Valoare totala eligibila, LEI]]-Table7[[#This Row],[Solicitat beneficiar]]</f>
        <v>3818732.9000000004</v>
      </c>
      <c r="T1969" s="11" t="e">
        <f>Table7[[#This Row],[Necesar de finantare lei - valoare eligibila cf. art 6. lit b) - OUG 36/2023]]/#REF!</f>
        <v>#REF!</v>
      </c>
      <c r="U1969" s="11">
        <v>836359</v>
      </c>
      <c r="V1969" s="13">
        <v>50</v>
      </c>
      <c r="W1969" s="13" t="s">
        <v>4978</v>
      </c>
      <c r="X1969" s="16">
        <v>4</v>
      </c>
      <c r="Y1969" t="s">
        <v>20</v>
      </c>
      <c r="Z1969" s="13"/>
    </row>
    <row r="1970" spans="1:26" customFormat="1" hidden="1">
      <c r="A1970">
        <v>1969</v>
      </c>
      <c r="B1970">
        <v>130512</v>
      </c>
      <c r="C1970" t="s">
        <v>4979</v>
      </c>
      <c r="D1970" t="s">
        <v>35</v>
      </c>
      <c r="E1970" t="s">
        <v>2288</v>
      </c>
      <c r="F1970" t="s">
        <v>4980</v>
      </c>
      <c r="G1970" t="s">
        <v>4963</v>
      </c>
      <c r="H1970">
        <v>53</v>
      </c>
      <c r="I1970" s="10">
        <v>43586</v>
      </c>
      <c r="J1970" s="10">
        <v>44076</v>
      </c>
      <c r="K1970" s="10">
        <v>45199</v>
      </c>
      <c r="L1970" s="11">
        <v>6657300.0099999998</v>
      </c>
      <c r="M1970" s="11">
        <v>4662186.34</v>
      </c>
      <c r="N1970" s="11">
        <v>3263530.44</v>
      </c>
      <c r="O1970" s="11">
        <v>1305412.18</v>
      </c>
      <c r="P1970" s="11">
        <v>93243.72</v>
      </c>
      <c r="Q1970" s="11">
        <v>1995113.67</v>
      </c>
      <c r="R1970" s="12">
        <f>Table7[[#This Row],[Solicitat beneficiar]]/Table7[[#This Row],[Valoare totala eligibila, LEI]]</f>
        <v>0.83206319677046636</v>
      </c>
      <c r="S1970" s="11">
        <f>Table7[[#This Row],[Valoare totala eligibila, LEI]]-Table7[[#This Row],[Solicitat beneficiar]]</f>
        <v>782952.66999999946</v>
      </c>
      <c r="T1970" s="11" t="e">
        <f>Table7[[#This Row],[Necesar de finantare lei - valoare eligibila cf. art 6. lit b) - OUG 36/2023]]/#REF!</f>
        <v>#REF!</v>
      </c>
      <c r="U1970" s="11">
        <v>3879233.6700000004</v>
      </c>
      <c r="V1970" s="13">
        <v>63.38</v>
      </c>
      <c r="W1970" s="13" t="s">
        <v>4981</v>
      </c>
      <c r="X1970" s="16">
        <v>4</v>
      </c>
      <c r="Y1970" t="s">
        <v>20</v>
      </c>
      <c r="Z1970" s="13"/>
    </row>
    <row r="1971" spans="1:26" customFormat="1" hidden="1">
      <c r="A1971">
        <v>1970</v>
      </c>
      <c r="B1971">
        <v>130513</v>
      </c>
      <c r="C1971" t="s">
        <v>4982</v>
      </c>
      <c r="D1971" t="s">
        <v>35</v>
      </c>
      <c r="E1971" t="s">
        <v>2288</v>
      </c>
      <c r="F1971" t="s">
        <v>4983</v>
      </c>
      <c r="G1971" t="s">
        <v>4963</v>
      </c>
      <c r="H1971">
        <v>42</v>
      </c>
      <c r="I1971" s="10">
        <v>43586</v>
      </c>
      <c r="J1971" s="10">
        <v>44041</v>
      </c>
      <c r="K1971" s="10">
        <v>44865</v>
      </c>
      <c r="L1971" s="11">
        <v>5341994.63</v>
      </c>
      <c r="M1971" s="11">
        <v>4662840.1500000004</v>
      </c>
      <c r="N1971" s="11">
        <v>3263988.11</v>
      </c>
      <c r="O1971" s="11">
        <v>1305595.24</v>
      </c>
      <c r="P1971" s="11">
        <v>93256.8</v>
      </c>
      <c r="Q1971" s="11">
        <v>679154.48</v>
      </c>
      <c r="R1971" s="12">
        <f>Table7[[#This Row],[Solicitat beneficiar]]/Table7[[#This Row],[Valoare totala eligibila, LEI]]</f>
        <v>3.4389555472966405E-4</v>
      </c>
      <c r="S1971" s="11">
        <f>Table7[[#This Row],[Valoare totala eligibila, LEI]]-Table7[[#This Row],[Solicitat beneficiar]]</f>
        <v>4661236.62</v>
      </c>
      <c r="T1971" s="11" t="e">
        <f>Table7[[#This Row],[Necesar de finantare lei - valoare eligibila cf. art 6. lit b) - OUG 36/2023]]/#REF!</f>
        <v>#REF!</v>
      </c>
      <c r="U1971" s="11">
        <v>1603.53</v>
      </c>
      <c r="V1971" s="13">
        <v>0.88</v>
      </c>
      <c r="W1971" s="13" t="s">
        <v>4984</v>
      </c>
      <c r="X1971" s="16">
        <v>0</v>
      </c>
      <c r="Y1971" t="s">
        <v>19</v>
      </c>
      <c r="Z1971" s="13"/>
    </row>
    <row r="1972" spans="1:26" customFormat="1" hidden="1">
      <c r="A1972">
        <v>1971</v>
      </c>
      <c r="B1972">
        <v>130618</v>
      </c>
      <c r="C1972" t="s">
        <v>4985</v>
      </c>
      <c r="D1972" t="s">
        <v>35</v>
      </c>
      <c r="E1972" t="s">
        <v>2392</v>
      </c>
      <c r="F1972" t="s">
        <v>4986</v>
      </c>
      <c r="G1972" t="s">
        <v>4057</v>
      </c>
      <c r="H1972">
        <v>55</v>
      </c>
      <c r="I1972" s="10">
        <v>43634</v>
      </c>
      <c r="J1972" s="10">
        <v>44068</v>
      </c>
      <c r="K1972" s="10">
        <v>45291</v>
      </c>
      <c r="L1972" s="11">
        <v>5792499.1699999999</v>
      </c>
      <c r="M1972" s="11">
        <v>4589584.16</v>
      </c>
      <c r="N1972" s="11">
        <v>3212708.93</v>
      </c>
      <c r="O1972" s="11">
        <v>1285083.55</v>
      </c>
      <c r="P1972" s="11">
        <v>91791.679999999993</v>
      </c>
      <c r="Q1972" s="11">
        <v>1202915.01</v>
      </c>
      <c r="R1972" s="12">
        <f>Table7[[#This Row],[Solicitat beneficiar]]/Table7[[#This Row],[Valoare totala eligibila, LEI]]</f>
        <v>0.58737335366784071</v>
      </c>
      <c r="S1972" s="11">
        <f>Table7[[#This Row],[Valoare totala eligibila, LEI]]-Table7[[#This Row],[Solicitat beneficiar]]</f>
        <v>1893784.7200000002</v>
      </c>
      <c r="T1972" s="11" t="e">
        <f>Table7[[#This Row],[Necesar de finantare lei - valoare eligibila cf. art 6. lit b) - OUG 36/2023]]/#REF!</f>
        <v>#REF!</v>
      </c>
      <c r="U1972" s="11">
        <v>2695799.44</v>
      </c>
      <c r="V1972" s="13">
        <v>68.47</v>
      </c>
      <c r="W1972" s="13" t="s">
        <v>4987</v>
      </c>
      <c r="X1972" s="16">
        <v>4</v>
      </c>
      <c r="Y1972" t="s">
        <v>20</v>
      </c>
      <c r="Z1972" s="13"/>
    </row>
    <row r="1973" spans="1:26" customFormat="1" hidden="1">
      <c r="A1973">
        <v>1972</v>
      </c>
      <c r="B1973">
        <v>151615</v>
      </c>
      <c r="C1973" t="s">
        <v>4988</v>
      </c>
      <c r="D1973" t="s">
        <v>35</v>
      </c>
      <c r="E1973" t="s">
        <v>431</v>
      </c>
      <c r="F1973" t="s">
        <v>4989</v>
      </c>
      <c r="G1973" t="s">
        <v>4922</v>
      </c>
      <c r="H1973">
        <v>34</v>
      </c>
      <c r="I1973" s="10">
        <v>44256</v>
      </c>
      <c r="J1973" s="10">
        <v>44753</v>
      </c>
      <c r="K1973" s="10">
        <v>45291</v>
      </c>
      <c r="L1973" s="11">
        <v>15986195.52</v>
      </c>
      <c r="M1973" s="11">
        <v>7034256.8099999996</v>
      </c>
      <c r="N1973" s="11">
        <v>4923979.7699999996</v>
      </c>
      <c r="O1973" s="11">
        <v>1969591.91</v>
      </c>
      <c r="P1973" s="11">
        <v>140685.13</v>
      </c>
      <c r="Q1973" s="11">
        <v>8951938.7100000009</v>
      </c>
      <c r="R1973" s="12">
        <f>Table7[[#This Row],[Solicitat beneficiar]]/Table7[[#This Row],[Valoare totala eligibila, LEI]]</f>
        <v>0</v>
      </c>
      <c r="S1973" s="11">
        <f>Table7[[#This Row],[Valoare totala eligibila, LEI]]-Table7[[#This Row],[Solicitat beneficiar]]</f>
        <v>7034256.8099999996</v>
      </c>
      <c r="T1973" s="11" t="e">
        <f>Table7[[#This Row],[Necesar de finantare lei - valoare eligibila cf. art 6. lit b) - OUG 36/2023]]/#REF!</f>
        <v>#REF!</v>
      </c>
      <c r="U1973" s="11">
        <v>0</v>
      </c>
      <c r="V1973" s="13">
        <v>1</v>
      </c>
      <c r="W1973" s="13" t="s">
        <v>4990</v>
      </c>
      <c r="X1973" s="16">
        <v>5</v>
      </c>
      <c r="Y1973" t="s">
        <v>21</v>
      </c>
      <c r="Z1973" s="13"/>
    </row>
    <row r="1974" spans="1:26" customFormat="1" hidden="1">
      <c r="A1974">
        <v>1973</v>
      </c>
      <c r="B1974">
        <v>151616</v>
      </c>
      <c r="C1974" t="s">
        <v>4991</v>
      </c>
      <c r="D1974" t="s">
        <v>35</v>
      </c>
      <c r="E1974" t="s">
        <v>431</v>
      </c>
      <c r="F1974" t="s">
        <v>4992</v>
      </c>
      <c r="G1974" t="s">
        <v>4922</v>
      </c>
      <c r="H1974">
        <v>34</v>
      </c>
      <c r="I1974" s="10">
        <v>44256</v>
      </c>
      <c r="J1974" s="10">
        <v>44753</v>
      </c>
      <c r="K1974" s="10">
        <v>45291</v>
      </c>
      <c r="L1974" s="11">
        <v>12384533.970000001</v>
      </c>
      <c r="M1974" s="11">
        <v>7035559.6299999999</v>
      </c>
      <c r="N1974" s="11">
        <v>4924891.74</v>
      </c>
      <c r="O1974" s="11">
        <v>1969956.7</v>
      </c>
      <c r="P1974" s="11">
        <v>140711.19</v>
      </c>
      <c r="Q1974" s="11">
        <v>5348974.34</v>
      </c>
      <c r="R1974" s="12">
        <f>Table7[[#This Row],[Solicitat beneficiar]]/Table7[[#This Row],[Valoare totala eligibila, LEI]]</f>
        <v>0</v>
      </c>
      <c r="S1974" s="11">
        <f>Table7[[#This Row],[Valoare totala eligibila, LEI]]-Table7[[#This Row],[Solicitat beneficiar]]</f>
        <v>7035559.6299999999</v>
      </c>
      <c r="T1974" s="11" t="e">
        <f>Table7[[#This Row],[Necesar de finantare lei - valoare eligibila cf. art 6. lit b) - OUG 36/2023]]/#REF!</f>
        <v>#REF!</v>
      </c>
      <c r="U1974" s="11">
        <v>0</v>
      </c>
      <c r="V1974" s="13">
        <v>1.67</v>
      </c>
      <c r="W1974" s="13" t="s">
        <v>4993</v>
      </c>
      <c r="X1974" s="16">
        <v>5</v>
      </c>
      <c r="Y1974" t="s">
        <v>21</v>
      </c>
      <c r="Z1974" s="13"/>
    </row>
    <row r="1975" spans="1:26" customFormat="1" hidden="1">
      <c r="A1975">
        <v>1974</v>
      </c>
      <c r="B1975">
        <v>152689</v>
      </c>
      <c r="C1975" t="s">
        <v>4994</v>
      </c>
      <c r="D1975" t="s">
        <v>35</v>
      </c>
      <c r="E1975" t="s">
        <v>2251</v>
      </c>
      <c r="F1975" t="s">
        <v>4995</v>
      </c>
      <c r="G1975" t="s">
        <v>4833</v>
      </c>
      <c r="H1975">
        <v>35</v>
      </c>
      <c r="I1975" s="10">
        <v>44228</v>
      </c>
      <c r="J1975" s="10">
        <v>44875</v>
      </c>
      <c r="K1975" s="10">
        <v>45291</v>
      </c>
      <c r="L1975" s="11">
        <v>4843175.05</v>
      </c>
      <c r="M1975" s="11">
        <v>4843175.05</v>
      </c>
      <c r="N1975" s="11">
        <v>3390222.54</v>
      </c>
      <c r="O1975" s="11">
        <v>1356089.01</v>
      </c>
      <c r="P1975" s="11">
        <v>96863.5</v>
      </c>
      <c r="Q1975" s="11">
        <v>0</v>
      </c>
      <c r="R1975" s="12">
        <f>Table7[[#This Row],[Solicitat beneficiar]]/Table7[[#This Row],[Valoare totala eligibila, LEI]]</f>
        <v>0</v>
      </c>
      <c r="S1975" s="11">
        <f>Table7[[#This Row],[Valoare totala eligibila, LEI]]-Table7[[#This Row],[Solicitat beneficiar]]</f>
        <v>4843175.05</v>
      </c>
      <c r="T1975" s="11" t="e">
        <f>Table7[[#This Row],[Necesar de finantare lei - valoare eligibila cf. art 6. lit b) - OUG 36/2023]]/#REF!</f>
        <v>#REF!</v>
      </c>
      <c r="U1975" s="11">
        <v>0</v>
      </c>
      <c r="V1975" s="13">
        <v>0</v>
      </c>
      <c r="W1975" s="13" t="s">
        <v>4996</v>
      </c>
      <c r="X1975" s="16">
        <v>0</v>
      </c>
      <c r="Y1975" t="s">
        <v>19</v>
      </c>
      <c r="Z1975" s="13"/>
    </row>
    <row r="1976" spans="1:26" customFormat="1" hidden="1">
      <c r="A1976">
        <v>1975</v>
      </c>
      <c r="B1976">
        <v>118257</v>
      </c>
      <c r="C1976" t="s">
        <v>4997</v>
      </c>
      <c r="D1976" t="s">
        <v>35</v>
      </c>
      <c r="E1976" t="s">
        <v>335</v>
      </c>
      <c r="F1976" t="s">
        <v>4998</v>
      </c>
      <c r="G1976" t="s">
        <v>4144</v>
      </c>
      <c r="H1976">
        <v>104</v>
      </c>
      <c r="I1976" s="10">
        <v>42991</v>
      </c>
      <c r="J1976" s="10">
        <v>42991</v>
      </c>
      <c r="K1976" s="10">
        <v>45291</v>
      </c>
      <c r="L1976" s="11">
        <v>9684974.6999999993</v>
      </c>
      <c r="M1976" s="11">
        <v>7810174.5899999999</v>
      </c>
      <c r="N1976" s="11">
        <v>6638648.4199999999</v>
      </c>
      <c r="O1976" s="11">
        <v>1015322.67</v>
      </c>
      <c r="P1976" s="11">
        <v>156203.5</v>
      </c>
      <c r="Q1976" s="11">
        <v>1874800.11</v>
      </c>
      <c r="R1976" s="12">
        <f>Table7[[#This Row],[Solicitat beneficiar]]/Table7[[#This Row],[Valoare totala eligibila, LEI]]</f>
        <v>0.82079404962444003</v>
      </c>
      <c r="S1976" s="11">
        <f>Table7[[#This Row],[Valoare totala eligibila, LEI]]-Table7[[#This Row],[Solicitat beneficiar]]</f>
        <v>1399629.7599999998</v>
      </c>
      <c r="T1976" s="11" t="e">
        <f>Table7[[#This Row],[Necesar de finantare lei - valoare eligibila cf. art 6. lit b) - OUG 36/2023]]/#REF!</f>
        <v>#REF!</v>
      </c>
      <c r="U1976" s="11">
        <v>6410544.8300000001</v>
      </c>
      <c r="V1976" s="13">
        <v>95</v>
      </c>
      <c r="W1976" s="13" t="s">
        <v>4999</v>
      </c>
      <c r="X1976" s="16">
        <v>4</v>
      </c>
      <c r="Y1976" t="s">
        <v>20</v>
      </c>
      <c r="Z1976" s="13"/>
    </row>
    <row r="1977" spans="1:26" customFormat="1" hidden="1">
      <c r="A1977">
        <v>1976</v>
      </c>
      <c r="B1977">
        <v>137489</v>
      </c>
      <c r="C1977" t="s">
        <v>5000</v>
      </c>
      <c r="D1977" t="s">
        <v>35</v>
      </c>
      <c r="E1977" t="s">
        <v>456</v>
      </c>
      <c r="F1977" t="s">
        <v>5001</v>
      </c>
      <c r="G1977" t="s">
        <v>3994</v>
      </c>
      <c r="H1977">
        <v>61</v>
      </c>
      <c r="I1977" s="10">
        <v>43441</v>
      </c>
      <c r="J1977" s="10">
        <v>44557</v>
      </c>
      <c r="K1977" s="10">
        <v>45291</v>
      </c>
      <c r="L1977" s="11">
        <v>20503529.699999999</v>
      </c>
      <c r="M1977" s="11">
        <v>15602636.289999999</v>
      </c>
      <c r="N1977" s="11">
        <v>14822504.470000001</v>
      </c>
      <c r="O1977" s="11">
        <v>468079.09</v>
      </c>
      <c r="P1977" s="11">
        <v>312052.73</v>
      </c>
      <c r="Q1977" s="11">
        <v>4900893.41</v>
      </c>
      <c r="R1977" s="12">
        <f>Table7[[#This Row],[Solicitat beneficiar]]/Table7[[#This Row],[Valoare totala eligibila, LEI]]</f>
        <v>0.35411415592255663</v>
      </c>
      <c r="S1977" s="11">
        <f>Table7[[#This Row],[Valoare totala eligibila, LEI]]-Table7[[#This Row],[Solicitat beneficiar]]</f>
        <v>10077521.91</v>
      </c>
      <c r="T1977" s="11" t="e">
        <f>Table7[[#This Row],[Necesar de finantare lei - valoare eligibila cf. art 6. lit b) - OUG 36/2023]]/#REF!</f>
        <v>#REF!</v>
      </c>
      <c r="U1977" s="11">
        <v>5525114.3799999999</v>
      </c>
      <c r="V1977" s="13">
        <v>29.91</v>
      </c>
      <c r="W1977" s="13" t="s">
        <v>5002</v>
      </c>
      <c r="X1977" s="16">
        <v>6.1</v>
      </c>
      <c r="Y1977" t="s">
        <v>23</v>
      </c>
      <c r="Z1977" s="13"/>
    </row>
    <row r="1978" spans="1:26" customFormat="1" hidden="1">
      <c r="A1978">
        <v>1977</v>
      </c>
      <c r="B1978">
        <v>137490</v>
      </c>
      <c r="C1978" t="s">
        <v>5003</v>
      </c>
      <c r="D1978" t="s">
        <v>35</v>
      </c>
      <c r="E1978" t="s">
        <v>456</v>
      </c>
      <c r="F1978" t="s">
        <v>5004</v>
      </c>
      <c r="G1978" t="s">
        <v>3994</v>
      </c>
      <c r="H1978">
        <v>61</v>
      </c>
      <c r="I1978" s="10">
        <v>43435</v>
      </c>
      <c r="J1978" s="10">
        <v>44578</v>
      </c>
      <c r="K1978" s="10">
        <v>45291</v>
      </c>
      <c r="L1978" s="11">
        <v>1572296.2</v>
      </c>
      <c r="M1978" s="11">
        <v>1186704.83</v>
      </c>
      <c r="N1978" s="11">
        <v>1127369.6000000001</v>
      </c>
      <c r="O1978" s="11">
        <v>35601.14</v>
      </c>
      <c r="P1978" s="11">
        <v>23734.09</v>
      </c>
      <c r="Q1978" s="11">
        <v>385591.37</v>
      </c>
      <c r="R1978" s="12">
        <f>Table7[[#This Row],[Solicitat beneficiar]]/Table7[[#This Row],[Valoare totala eligibila, LEI]]</f>
        <v>0</v>
      </c>
      <c r="S1978" s="11">
        <f>Table7[[#This Row],[Valoare totala eligibila, LEI]]-Table7[[#This Row],[Solicitat beneficiar]]</f>
        <v>1186704.83</v>
      </c>
      <c r="T1978" s="11" t="e">
        <f>Table7[[#This Row],[Necesar de finantare lei - valoare eligibila cf. art 6. lit b) - OUG 36/2023]]/#REF!</f>
        <v>#REF!</v>
      </c>
      <c r="U1978" s="11">
        <v>0</v>
      </c>
      <c r="V1978" s="13">
        <v>31.02</v>
      </c>
      <c r="W1978" s="13" t="s">
        <v>5005</v>
      </c>
      <c r="X1978" s="16">
        <v>4</v>
      </c>
      <c r="Y1978" t="s">
        <v>20</v>
      </c>
      <c r="Z1978" s="13"/>
    </row>
    <row r="1979" spans="1:26" customFormat="1" hidden="1">
      <c r="A1979">
        <v>1978</v>
      </c>
      <c r="B1979">
        <v>139903</v>
      </c>
      <c r="C1979" t="s">
        <v>5006</v>
      </c>
      <c r="D1979" t="s">
        <v>35</v>
      </c>
      <c r="E1979" t="s">
        <v>335</v>
      </c>
      <c r="F1979" t="s">
        <v>5007</v>
      </c>
      <c r="G1979" t="s">
        <v>5008</v>
      </c>
      <c r="H1979">
        <v>62</v>
      </c>
      <c r="I1979" s="10">
        <v>43405</v>
      </c>
      <c r="J1979" s="10">
        <v>44817</v>
      </c>
      <c r="K1979" s="10">
        <v>45291</v>
      </c>
      <c r="L1979" s="11">
        <v>5707676</v>
      </c>
      <c r="M1979" s="11">
        <v>2601538.46</v>
      </c>
      <c r="N1979" s="11">
        <v>2471461.5299999998</v>
      </c>
      <c r="O1979" s="11">
        <v>78046.17</v>
      </c>
      <c r="P1979" s="11">
        <v>52030.76</v>
      </c>
      <c r="Q1979" s="11">
        <v>3106137.54</v>
      </c>
      <c r="R1979" s="12">
        <f>Table7[[#This Row],[Solicitat beneficiar]]/Table7[[#This Row],[Valoare totala eligibila, LEI]]</f>
        <v>0</v>
      </c>
      <c r="S1979" s="11">
        <f>Table7[[#This Row],[Valoare totala eligibila, LEI]]-Table7[[#This Row],[Solicitat beneficiar]]</f>
        <v>2601538.46</v>
      </c>
      <c r="T1979" s="11" t="e">
        <f>Table7[[#This Row],[Necesar de finantare lei - valoare eligibila cf. art 6. lit b) - OUG 36/2023]]/#REF!</f>
        <v>#REF!</v>
      </c>
      <c r="U1979" s="11">
        <v>0</v>
      </c>
      <c r="V1979" s="13">
        <v>0.05</v>
      </c>
      <c r="W1979" s="13" t="s">
        <v>5009</v>
      </c>
      <c r="X1979" s="16">
        <v>0</v>
      </c>
      <c r="Y1979" t="s">
        <v>19</v>
      </c>
      <c r="Z1979" s="13"/>
    </row>
    <row r="1980" spans="1:26" customFormat="1" hidden="1">
      <c r="A1980">
        <v>1979</v>
      </c>
      <c r="B1980">
        <v>141230</v>
      </c>
      <c r="C1980" t="s">
        <v>5010</v>
      </c>
      <c r="D1980" t="s">
        <v>35</v>
      </c>
      <c r="E1980" t="s">
        <v>2392</v>
      </c>
      <c r="F1980" t="s">
        <v>5011</v>
      </c>
      <c r="G1980" t="s">
        <v>4415</v>
      </c>
      <c r="H1980">
        <v>51</v>
      </c>
      <c r="I1980" s="10">
        <v>43755</v>
      </c>
      <c r="J1980" s="10">
        <v>44636</v>
      </c>
      <c r="K1980" s="10">
        <v>45291</v>
      </c>
      <c r="L1980" s="11">
        <v>1740333.59</v>
      </c>
      <c r="M1980" s="11">
        <v>912127.3</v>
      </c>
      <c r="N1980" s="11">
        <v>866520.93</v>
      </c>
      <c r="O1980" s="11">
        <v>27363.81</v>
      </c>
      <c r="P1980" s="11">
        <v>18242.560000000001</v>
      </c>
      <c r="Q1980" s="11">
        <v>828206.29</v>
      </c>
      <c r="R1980" s="12">
        <f>Table7[[#This Row],[Solicitat beneficiar]]/Table7[[#This Row],[Valoare totala eligibila, LEI]]</f>
        <v>0</v>
      </c>
      <c r="S1980" s="11">
        <f>Table7[[#This Row],[Valoare totala eligibila, LEI]]-Table7[[#This Row],[Solicitat beneficiar]]</f>
        <v>912127.3</v>
      </c>
      <c r="T1980" s="11" t="e">
        <f>Table7[[#This Row],[Necesar de finantare lei - valoare eligibila cf. art 6. lit b) - OUG 36/2023]]/#REF!</f>
        <v>#REF!</v>
      </c>
      <c r="U1980" s="11">
        <v>0</v>
      </c>
      <c r="V1980" s="13">
        <v>50.06</v>
      </c>
      <c r="W1980" s="13" t="s">
        <v>5012</v>
      </c>
      <c r="X1980" s="16">
        <v>4</v>
      </c>
      <c r="Y1980" t="s">
        <v>20</v>
      </c>
      <c r="Z1980" s="13"/>
    </row>
    <row r="1981" spans="1:26" customFormat="1" hidden="1">
      <c r="A1981">
        <v>1980</v>
      </c>
      <c r="B1981">
        <v>141812</v>
      </c>
      <c r="C1981" t="s">
        <v>5013</v>
      </c>
      <c r="D1981" t="s">
        <v>35</v>
      </c>
      <c r="E1981" t="s">
        <v>256</v>
      </c>
      <c r="F1981" t="s">
        <v>5014</v>
      </c>
      <c r="G1981" t="s">
        <v>4050</v>
      </c>
      <c r="H1981">
        <v>45</v>
      </c>
      <c r="I1981" s="10">
        <v>43922</v>
      </c>
      <c r="J1981" s="10">
        <v>44519</v>
      </c>
      <c r="K1981" s="10">
        <v>45291</v>
      </c>
      <c r="L1981" s="11">
        <v>5437893.5800000001</v>
      </c>
      <c r="M1981" s="11">
        <v>3493087.5</v>
      </c>
      <c r="N1981" s="11">
        <v>3318433.13</v>
      </c>
      <c r="O1981" s="11">
        <v>104792.62</v>
      </c>
      <c r="P1981" s="11">
        <v>69861.75</v>
      </c>
      <c r="Q1981" s="11">
        <v>1944806.08</v>
      </c>
      <c r="R1981" s="12">
        <f>Table7[[#This Row],[Solicitat beneficiar]]/Table7[[#This Row],[Valoare totala eligibila, LEI]]</f>
        <v>0.3295724627568018</v>
      </c>
      <c r="S1981" s="11">
        <f>Table7[[#This Row],[Valoare totala eligibila, LEI]]-Table7[[#This Row],[Solicitat beneficiar]]</f>
        <v>2341862.0499999998</v>
      </c>
      <c r="T1981" s="11" t="e">
        <f>Table7[[#This Row],[Necesar de finantare lei - valoare eligibila cf. art 6. lit b) - OUG 36/2023]]/#REF!</f>
        <v>#REF!</v>
      </c>
      <c r="U1981" s="11">
        <v>1151225.45</v>
      </c>
      <c r="V1981" s="13">
        <v>99.79</v>
      </c>
      <c r="W1981" s="13" t="s">
        <v>5015</v>
      </c>
      <c r="X1981" s="16">
        <v>2</v>
      </c>
      <c r="Y1981" t="s">
        <v>25</v>
      </c>
      <c r="Z1981" s="13"/>
    </row>
    <row r="1982" spans="1:26" customFormat="1" hidden="1">
      <c r="A1982">
        <v>1981</v>
      </c>
      <c r="B1982">
        <v>150634</v>
      </c>
      <c r="C1982" t="s">
        <v>5016</v>
      </c>
      <c r="D1982" t="s">
        <v>35</v>
      </c>
      <c r="E1982" t="s">
        <v>431</v>
      </c>
      <c r="F1982" t="s">
        <v>5017</v>
      </c>
      <c r="G1982" t="s">
        <v>4137</v>
      </c>
      <c r="H1982">
        <v>48</v>
      </c>
      <c r="I1982" s="10">
        <v>43800</v>
      </c>
      <c r="J1982" s="10">
        <v>44510</v>
      </c>
      <c r="K1982" s="10">
        <v>45260</v>
      </c>
      <c r="L1982" s="11">
        <v>10859150.01</v>
      </c>
      <c r="M1982" s="11">
        <v>10821428.640000001</v>
      </c>
      <c r="N1982" s="11">
        <v>10280357.24</v>
      </c>
      <c r="O1982" s="11">
        <v>324642.81</v>
      </c>
      <c r="P1982" s="11">
        <v>216428.59</v>
      </c>
      <c r="Q1982" s="11">
        <v>37721.370000000003</v>
      </c>
      <c r="R1982" s="12">
        <f>Table7[[#This Row],[Solicitat beneficiar]]/Table7[[#This Row],[Valoare totala eligibila, LEI]]</f>
        <v>0.21625228866269175</v>
      </c>
      <c r="S1982" s="11">
        <f>Table7[[#This Row],[Valoare totala eligibila, LEI]]-Table7[[#This Row],[Solicitat beneficiar]]</f>
        <v>8481269.9299999997</v>
      </c>
      <c r="T1982" s="11" t="e">
        <f>Table7[[#This Row],[Necesar de finantare lei - valoare eligibila cf. art 6. lit b) - OUG 36/2023]]/#REF!</f>
        <v>#REF!</v>
      </c>
      <c r="U1982" s="11">
        <v>2340158.71</v>
      </c>
      <c r="V1982" s="13">
        <v>35</v>
      </c>
      <c r="W1982" s="13" t="s">
        <v>5018</v>
      </c>
      <c r="X1982" s="16">
        <v>6.1</v>
      </c>
      <c r="Y1982" t="s">
        <v>23</v>
      </c>
      <c r="Z1982" s="13"/>
    </row>
    <row r="1983" spans="1:26" customFormat="1" hidden="1">
      <c r="A1983">
        <v>1982</v>
      </c>
      <c r="B1983">
        <v>151978</v>
      </c>
      <c r="C1983" t="s">
        <v>5019</v>
      </c>
      <c r="D1983" t="s">
        <v>35</v>
      </c>
      <c r="E1983" t="s">
        <v>2392</v>
      </c>
      <c r="F1983" t="s">
        <v>5020</v>
      </c>
      <c r="G1983" t="s">
        <v>4415</v>
      </c>
      <c r="H1983">
        <v>43</v>
      </c>
      <c r="I1983" s="10">
        <v>44004</v>
      </c>
      <c r="J1983" s="10">
        <v>44659</v>
      </c>
      <c r="K1983" s="10">
        <v>45291</v>
      </c>
      <c r="L1983" s="11">
        <v>2385224.4500000002</v>
      </c>
      <c r="M1983" s="11">
        <v>2244276.75</v>
      </c>
      <c r="N1983" s="11">
        <v>2132062.92</v>
      </c>
      <c r="O1983" s="11">
        <v>67328.3</v>
      </c>
      <c r="P1983" s="11">
        <v>44885.53</v>
      </c>
      <c r="Q1983" s="11">
        <v>140947.70000000001</v>
      </c>
      <c r="R1983" s="12">
        <f>Table7[[#This Row],[Solicitat beneficiar]]/Table7[[#This Row],[Valoare totala eligibila, LEI]]</f>
        <v>0.12426218379707404</v>
      </c>
      <c r="S1983" s="11">
        <f>Table7[[#This Row],[Valoare totala eligibila, LEI]]-Table7[[#This Row],[Solicitat beneficiar]]</f>
        <v>1965398.02</v>
      </c>
      <c r="T1983" s="11" t="e">
        <f>Table7[[#This Row],[Necesar de finantare lei - valoare eligibila cf. art 6. lit b) - OUG 36/2023]]/#REF!</f>
        <v>#REF!</v>
      </c>
      <c r="U1983" s="11">
        <v>278878.73</v>
      </c>
      <c r="V1983" s="13">
        <v>17.440000000000001</v>
      </c>
      <c r="W1983" s="13" t="s">
        <v>5021</v>
      </c>
      <c r="X1983" s="16">
        <v>4</v>
      </c>
      <c r="Y1983" t="s">
        <v>20</v>
      </c>
      <c r="Z1983" s="13"/>
    </row>
    <row r="1984" spans="1:26" customFormat="1" hidden="1">
      <c r="A1984">
        <v>1983</v>
      </c>
      <c r="B1984">
        <v>152227</v>
      </c>
      <c r="C1984" t="s">
        <v>5022</v>
      </c>
      <c r="D1984" t="s">
        <v>35</v>
      </c>
      <c r="E1984" t="s">
        <v>256</v>
      </c>
      <c r="F1984" t="s">
        <v>5023</v>
      </c>
      <c r="G1984" t="s">
        <v>4050</v>
      </c>
      <c r="H1984">
        <v>37</v>
      </c>
      <c r="I1984" s="10">
        <v>44166</v>
      </c>
      <c r="J1984" s="10">
        <v>44659</v>
      </c>
      <c r="K1984" s="10">
        <v>45291</v>
      </c>
      <c r="L1984" s="11">
        <v>1072413.47</v>
      </c>
      <c r="M1984" s="11">
        <v>822101.58</v>
      </c>
      <c r="N1984" s="11">
        <v>780996.51</v>
      </c>
      <c r="O1984" s="11">
        <v>24663.040000000001</v>
      </c>
      <c r="P1984" s="11">
        <v>16442.03</v>
      </c>
      <c r="Q1984" s="11">
        <v>250311.89</v>
      </c>
      <c r="R1984" s="12">
        <f>Table7[[#This Row],[Solicitat beneficiar]]/Table7[[#This Row],[Valoare totala eligibila, LEI]]</f>
        <v>0</v>
      </c>
      <c r="S1984" s="11">
        <f>Table7[[#This Row],[Valoare totala eligibila, LEI]]-Table7[[#This Row],[Solicitat beneficiar]]</f>
        <v>822101.58</v>
      </c>
      <c r="T1984" s="11" t="e">
        <f>Table7[[#This Row],[Necesar de finantare lei - valoare eligibila cf. art 6. lit b) - OUG 36/2023]]/#REF!</f>
        <v>#REF!</v>
      </c>
      <c r="U1984" s="11">
        <v>0</v>
      </c>
      <c r="V1984" s="13">
        <v>10.25</v>
      </c>
      <c r="W1984" s="13" t="s">
        <v>5024</v>
      </c>
      <c r="X1984" s="16">
        <v>4</v>
      </c>
      <c r="Y1984" t="s">
        <v>20</v>
      </c>
      <c r="Z1984" s="13"/>
    </row>
    <row r="1985" spans="1:26" customFormat="1" hidden="1">
      <c r="A1985">
        <v>1984</v>
      </c>
      <c r="B1985">
        <v>152311</v>
      </c>
      <c r="C1985" t="s">
        <v>5025</v>
      </c>
      <c r="D1985" t="s">
        <v>35</v>
      </c>
      <c r="E1985" t="s">
        <v>256</v>
      </c>
      <c r="F1985" t="s">
        <v>5026</v>
      </c>
      <c r="G1985" t="s">
        <v>4050</v>
      </c>
      <c r="H1985">
        <v>32</v>
      </c>
      <c r="I1985" s="10">
        <v>44256</v>
      </c>
      <c r="J1985" s="10">
        <v>44649</v>
      </c>
      <c r="K1985" s="10">
        <v>45230</v>
      </c>
      <c r="L1985" s="11">
        <v>3305078.99</v>
      </c>
      <c r="M1985" s="11">
        <v>2454149.75</v>
      </c>
      <c r="N1985" s="11">
        <v>2331442.2599999998</v>
      </c>
      <c r="O1985" s="11">
        <v>73624.490000000005</v>
      </c>
      <c r="P1985" s="11">
        <v>49083</v>
      </c>
      <c r="Q1985" s="11">
        <v>850929.24</v>
      </c>
      <c r="R1985" s="12">
        <f>Table7[[#This Row],[Solicitat beneficiar]]/Table7[[#This Row],[Valoare totala eligibila, LEI]]</f>
        <v>0</v>
      </c>
      <c r="S1985" s="11">
        <f>Table7[[#This Row],[Valoare totala eligibila, LEI]]-Table7[[#This Row],[Solicitat beneficiar]]</f>
        <v>2454149.75</v>
      </c>
      <c r="T1985" s="11" t="e">
        <f>Table7[[#This Row],[Necesar de finantare lei - valoare eligibila cf. art 6. lit b) - OUG 36/2023]]/#REF!</f>
        <v>#REF!</v>
      </c>
      <c r="U1985" s="11">
        <v>0</v>
      </c>
      <c r="V1985" s="13">
        <v>3.43</v>
      </c>
      <c r="W1985" s="13" t="s">
        <v>5027</v>
      </c>
      <c r="X1985" s="16">
        <v>0</v>
      </c>
      <c r="Y1985" t="s">
        <v>19</v>
      </c>
      <c r="Z1985" s="13"/>
    </row>
    <row r="1986" spans="1:26" customFormat="1" hidden="1">
      <c r="A1986">
        <v>1985</v>
      </c>
      <c r="B1986">
        <v>152390</v>
      </c>
      <c r="C1986" t="s">
        <v>5028</v>
      </c>
      <c r="D1986" t="s">
        <v>35</v>
      </c>
      <c r="E1986" t="s">
        <v>256</v>
      </c>
      <c r="F1986" t="s">
        <v>5029</v>
      </c>
      <c r="G1986" t="s">
        <v>4050</v>
      </c>
      <c r="H1986">
        <v>34</v>
      </c>
      <c r="I1986" s="10">
        <v>44256</v>
      </c>
      <c r="J1986" s="10">
        <v>44649</v>
      </c>
      <c r="K1986" s="10">
        <v>45291</v>
      </c>
      <c r="L1986" s="11">
        <v>1504983.75</v>
      </c>
      <c r="M1986" s="11">
        <v>950300</v>
      </c>
      <c r="N1986" s="11">
        <v>902785</v>
      </c>
      <c r="O1986" s="11">
        <v>28509</v>
      </c>
      <c r="P1986" s="11">
        <v>19006</v>
      </c>
      <c r="Q1986" s="11">
        <v>554683.75</v>
      </c>
      <c r="R1986" s="12">
        <f>Table7[[#This Row],[Solicitat beneficiar]]/Table7[[#This Row],[Valoare totala eligibila, LEI]]</f>
        <v>0</v>
      </c>
      <c r="S1986" s="11">
        <f>Table7[[#This Row],[Valoare totala eligibila, LEI]]-Table7[[#This Row],[Solicitat beneficiar]]</f>
        <v>950300</v>
      </c>
      <c r="T1986" s="11" t="e">
        <f>Table7[[#This Row],[Necesar de finantare lei - valoare eligibila cf. art 6. lit b) - OUG 36/2023]]/#REF!</f>
        <v>#REF!</v>
      </c>
      <c r="U1986" s="11">
        <v>0</v>
      </c>
      <c r="V1986" s="13">
        <v>3.54</v>
      </c>
      <c r="W1986" s="13" t="s">
        <v>5030</v>
      </c>
      <c r="X1986" s="16">
        <v>0</v>
      </c>
      <c r="Y1986" t="s">
        <v>19</v>
      </c>
      <c r="Z1986" s="13"/>
    </row>
    <row r="1987" spans="1:26" customFormat="1" hidden="1">
      <c r="A1987">
        <v>1986</v>
      </c>
      <c r="B1987">
        <v>152391</v>
      </c>
      <c r="C1987" t="s">
        <v>5031</v>
      </c>
      <c r="D1987" t="s">
        <v>35</v>
      </c>
      <c r="E1987" t="s">
        <v>256</v>
      </c>
      <c r="F1987" t="s">
        <v>5032</v>
      </c>
      <c r="G1987" t="s">
        <v>4050</v>
      </c>
      <c r="H1987">
        <v>31</v>
      </c>
      <c r="I1987" s="10">
        <v>44228</v>
      </c>
      <c r="J1987" s="10">
        <v>44649</v>
      </c>
      <c r="K1987" s="10">
        <v>45169</v>
      </c>
      <c r="L1987" s="11">
        <v>2337064.9900000002</v>
      </c>
      <c r="M1987" s="11">
        <v>725644.75</v>
      </c>
      <c r="N1987" s="11">
        <v>689362.51</v>
      </c>
      <c r="O1987" s="11">
        <v>21769.34</v>
      </c>
      <c r="P1987" s="11">
        <v>14512.9</v>
      </c>
      <c r="Q1987" s="11">
        <v>1611420.24</v>
      </c>
      <c r="R1987" s="12">
        <f>Table7[[#This Row],[Solicitat beneficiar]]/Table7[[#This Row],[Valoare totala eligibila, LEI]]</f>
        <v>0</v>
      </c>
      <c r="S1987" s="11">
        <f>Table7[[#This Row],[Valoare totala eligibila, LEI]]-Table7[[#This Row],[Solicitat beneficiar]]</f>
        <v>725644.75</v>
      </c>
      <c r="T1987" s="11" t="e">
        <f>Table7[[#This Row],[Necesar de finantare lei - valoare eligibila cf. art 6. lit b) - OUG 36/2023]]/#REF!</f>
        <v>#REF!</v>
      </c>
      <c r="U1987" s="11">
        <v>0</v>
      </c>
      <c r="V1987" s="13">
        <v>4.97</v>
      </c>
      <c r="W1987" s="13" t="s">
        <v>5033</v>
      </c>
      <c r="X1987" s="16">
        <v>0</v>
      </c>
      <c r="Y1987" t="s">
        <v>19</v>
      </c>
      <c r="Z1987" s="13"/>
    </row>
    <row r="1988" spans="1:26" customFormat="1" hidden="1">
      <c r="A1988">
        <v>1987</v>
      </c>
      <c r="B1988">
        <v>153242</v>
      </c>
      <c r="C1988" t="s">
        <v>5034</v>
      </c>
      <c r="D1988" t="s">
        <v>35</v>
      </c>
      <c r="E1988" t="s">
        <v>335</v>
      </c>
      <c r="F1988" t="s">
        <v>5035</v>
      </c>
      <c r="G1988" t="s">
        <v>5008</v>
      </c>
      <c r="H1988">
        <v>63</v>
      </c>
      <c r="I1988" s="10">
        <v>43374</v>
      </c>
      <c r="J1988" s="10">
        <v>44809</v>
      </c>
      <c r="K1988" s="10">
        <v>45291</v>
      </c>
      <c r="L1988" s="11">
        <v>4648326</v>
      </c>
      <c r="M1988" s="11">
        <v>2375750</v>
      </c>
      <c r="N1988" s="11">
        <v>2256962.5</v>
      </c>
      <c r="O1988" s="11">
        <v>71272.5</v>
      </c>
      <c r="P1988" s="11">
        <v>47515</v>
      </c>
      <c r="Q1988" s="11">
        <v>2272576</v>
      </c>
      <c r="R1988" s="12">
        <f>Table7[[#This Row],[Solicitat beneficiar]]/Table7[[#This Row],[Valoare totala eligibila, LEI]]</f>
        <v>0.25460029464379669</v>
      </c>
      <c r="S1988" s="11">
        <f>Table7[[#This Row],[Valoare totala eligibila, LEI]]-Table7[[#This Row],[Solicitat beneficiar]]</f>
        <v>1770883.35</v>
      </c>
      <c r="T1988" s="11" t="e">
        <f>Table7[[#This Row],[Necesar de finantare lei - valoare eligibila cf. art 6. lit b) - OUG 36/2023]]/#REF!</f>
        <v>#REF!</v>
      </c>
      <c r="U1988" s="11">
        <v>604866.65</v>
      </c>
      <c r="V1988" s="13">
        <v>26.3</v>
      </c>
      <c r="W1988" s="13" t="s">
        <v>5036</v>
      </c>
      <c r="X1988" s="16">
        <v>4</v>
      </c>
      <c r="Y1988" t="s">
        <v>20</v>
      </c>
      <c r="Z1988" s="13"/>
    </row>
    <row r="1989" spans="1:26" customFormat="1" hidden="1">
      <c r="A1989">
        <v>1988</v>
      </c>
      <c r="B1989">
        <v>153543</v>
      </c>
      <c r="C1989" t="s">
        <v>5037</v>
      </c>
      <c r="D1989" t="s">
        <v>35</v>
      </c>
      <c r="E1989" t="s">
        <v>431</v>
      </c>
      <c r="F1989" t="s">
        <v>5038</v>
      </c>
      <c r="G1989" t="s">
        <v>4137</v>
      </c>
      <c r="H1989">
        <v>50</v>
      </c>
      <c r="I1989" s="10">
        <v>43770</v>
      </c>
      <c r="J1989" s="10">
        <v>44754</v>
      </c>
      <c r="K1989" s="10">
        <v>45291</v>
      </c>
      <c r="L1989" s="11">
        <v>5556040.7699999996</v>
      </c>
      <c r="M1989" s="11">
        <v>4658686.34</v>
      </c>
      <c r="N1989" s="11">
        <v>4425752.03</v>
      </c>
      <c r="O1989" s="11">
        <v>139760.59</v>
      </c>
      <c r="P1989" s="11">
        <v>93173.72</v>
      </c>
      <c r="Q1989" s="11">
        <v>897354.43</v>
      </c>
      <c r="R1989" s="12">
        <f>Table7[[#This Row],[Solicitat beneficiar]]/Table7[[#This Row],[Valoare totala eligibila, LEI]]</f>
        <v>0</v>
      </c>
      <c r="S1989" s="11">
        <f>Table7[[#This Row],[Valoare totala eligibila, LEI]]-Table7[[#This Row],[Solicitat beneficiar]]</f>
        <v>4658686.34</v>
      </c>
      <c r="T1989" s="11" t="e">
        <f>Table7[[#This Row],[Necesar de finantare lei - valoare eligibila cf. art 6. lit b) - OUG 36/2023]]/#REF!</f>
        <v>#REF!</v>
      </c>
      <c r="U1989" s="11">
        <v>0</v>
      </c>
      <c r="V1989" s="13">
        <v>13.8</v>
      </c>
      <c r="W1989" s="13" t="s">
        <v>5039</v>
      </c>
      <c r="X1989" s="16">
        <v>4</v>
      </c>
      <c r="Y1989" t="s">
        <v>20</v>
      </c>
      <c r="Z1989" s="13"/>
    </row>
    <row r="1990" spans="1:26" customFormat="1" hidden="1">
      <c r="A1990">
        <v>1989</v>
      </c>
      <c r="B1990">
        <v>155330</v>
      </c>
      <c r="C1990" t="s">
        <v>5040</v>
      </c>
      <c r="D1990" t="s">
        <v>35</v>
      </c>
      <c r="E1990" t="s">
        <v>256</v>
      </c>
      <c r="F1990" t="s">
        <v>5041</v>
      </c>
      <c r="G1990" t="s">
        <v>4050</v>
      </c>
      <c r="H1990">
        <v>25</v>
      </c>
      <c r="I1990" s="10">
        <v>44531</v>
      </c>
      <c r="J1990" s="10">
        <v>44847</v>
      </c>
      <c r="K1990" s="10">
        <v>45291</v>
      </c>
      <c r="L1990" s="11">
        <v>2915191.4</v>
      </c>
      <c r="M1990" s="11">
        <v>1900600</v>
      </c>
      <c r="N1990" s="11">
        <v>1805570.01</v>
      </c>
      <c r="O1990" s="11">
        <v>57017.99</v>
      </c>
      <c r="P1990" s="11">
        <v>38012</v>
      </c>
      <c r="Q1990" s="11">
        <v>1014591.4</v>
      </c>
      <c r="R1990" s="12">
        <f>Table7[[#This Row],[Solicitat beneficiar]]/Table7[[#This Row],[Valoare totala eligibila, LEI]]</f>
        <v>0</v>
      </c>
      <c r="S1990" s="11">
        <f>Table7[[#This Row],[Valoare totala eligibila, LEI]]-Table7[[#This Row],[Solicitat beneficiar]]</f>
        <v>1900600</v>
      </c>
      <c r="T1990" s="11" t="e">
        <f>Table7[[#This Row],[Necesar de finantare lei - valoare eligibila cf. art 6. lit b) - OUG 36/2023]]/#REF!</f>
        <v>#REF!</v>
      </c>
      <c r="U1990" s="11">
        <v>0</v>
      </c>
      <c r="V1990" s="13">
        <v>0.36</v>
      </c>
      <c r="W1990" s="13" t="s">
        <v>5042</v>
      </c>
      <c r="X1990" s="16">
        <v>0</v>
      </c>
      <c r="Y1990" t="s">
        <v>19</v>
      </c>
      <c r="Z1990" s="13"/>
    </row>
    <row r="1991" spans="1:26" customFormat="1" hidden="1">
      <c r="A1991">
        <v>1990</v>
      </c>
      <c r="B1991">
        <v>155360</v>
      </c>
      <c r="C1991" t="s">
        <v>2279</v>
      </c>
      <c r="D1991" t="s">
        <v>35</v>
      </c>
      <c r="E1991" t="s">
        <v>431</v>
      </c>
      <c r="F1991" t="s">
        <v>5043</v>
      </c>
      <c r="G1991" t="s">
        <v>4004</v>
      </c>
      <c r="H1991">
        <v>55</v>
      </c>
      <c r="I1991" s="10">
        <v>43617</v>
      </c>
      <c r="J1991" s="10">
        <v>44915</v>
      </c>
      <c r="K1991" s="10">
        <v>45291</v>
      </c>
      <c r="L1991" s="11">
        <v>2970075.59</v>
      </c>
      <c r="M1991" s="11">
        <v>2170675.2599999998</v>
      </c>
      <c r="N1991" s="11">
        <v>2062141.5</v>
      </c>
      <c r="O1991" s="11">
        <v>65120.25</v>
      </c>
      <c r="P1991" s="11">
        <v>43413.51</v>
      </c>
      <c r="Q1991" s="11">
        <v>799400.33</v>
      </c>
      <c r="R1991" s="12">
        <f>Table7[[#This Row],[Solicitat beneficiar]]/Table7[[#This Row],[Valoare totala eligibila, LEI]]</f>
        <v>0</v>
      </c>
      <c r="S1991" s="11">
        <f>Table7[[#This Row],[Valoare totala eligibila, LEI]]-Table7[[#This Row],[Solicitat beneficiar]]</f>
        <v>2170675.2599999998</v>
      </c>
      <c r="T1991" s="11" t="e">
        <f>Table7[[#This Row],[Necesar de finantare lei - valoare eligibila cf. art 6. lit b) - OUG 36/2023]]/#REF!</f>
        <v>#REF!</v>
      </c>
      <c r="U1991" s="11">
        <v>0</v>
      </c>
      <c r="V1991" s="13">
        <v>1.77</v>
      </c>
      <c r="W1991" s="13" t="s">
        <v>5044</v>
      </c>
      <c r="X1991" s="16">
        <v>0</v>
      </c>
      <c r="Y1991" t="s">
        <v>19</v>
      </c>
      <c r="Z1991" s="13"/>
    </row>
    <row r="1992" spans="1:26" customFormat="1" hidden="1">
      <c r="A1992">
        <v>1991</v>
      </c>
      <c r="B1992">
        <v>155429</v>
      </c>
      <c r="C1992" t="s">
        <v>5045</v>
      </c>
      <c r="D1992" t="s">
        <v>35</v>
      </c>
      <c r="E1992" t="s">
        <v>2392</v>
      </c>
      <c r="F1992" t="s">
        <v>5046</v>
      </c>
      <c r="G1992" t="s">
        <v>4415</v>
      </c>
      <c r="H1992">
        <v>24</v>
      </c>
      <c r="I1992" s="10">
        <v>44562</v>
      </c>
      <c r="J1992" s="10">
        <v>44817</v>
      </c>
      <c r="K1992" s="10">
        <v>45291</v>
      </c>
      <c r="L1992" s="11">
        <v>18649673.949999999</v>
      </c>
      <c r="M1992" s="11">
        <v>16145579.82</v>
      </c>
      <c r="N1992" s="11">
        <v>15338300.869999999</v>
      </c>
      <c r="O1992" s="11">
        <v>484367.34</v>
      </c>
      <c r="P1992" s="11">
        <v>322911.61</v>
      </c>
      <c r="Q1992" s="11">
        <v>2504094.13</v>
      </c>
      <c r="R1992" s="12">
        <f>Table7[[#This Row],[Solicitat beneficiar]]/Table7[[#This Row],[Valoare totala eligibila, LEI]]</f>
        <v>5.2200147619102355E-2</v>
      </c>
      <c r="S1992" s="11">
        <f>Table7[[#This Row],[Valoare totala eligibila, LEI]]-Table7[[#This Row],[Solicitat beneficiar]]</f>
        <v>15302778.17</v>
      </c>
      <c r="T1992" s="11" t="e">
        <f>Table7[[#This Row],[Necesar de finantare lei - valoare eligibila cf. art 6. lit b) - OUG 36/2023]]/#REF!</f>
        <v>#REF!</v>
      </c>
      <c r="U1992" s="11">
        <v>842801.65</v>
      </c>
      <c r="V1992" s="13">
        <v>10.53</v>
      </c>
      <c r="W1992" s="13" t="s">
        <v>5047</v>
      </c>
      <c r="X1992" s="16">
        <v>5</v>
      </c>
      <c r="Y1992" t="s">
        <v>21</v>
      </c>
      <c r="Z1992" s="13"/>
    </row>
    <row r="1993" spans="1:26" customFormat="1" hidden="1">
      <c r="A1993">
        <v>1992</v>
      </c>
      <c r="B1993">
        <v>155449</v>
      </c>
      <c r="C1993" t="s">
        <v>5048</v>
      </c>
      <c r="D1993" t="s">
        <v>35</v>
      </c>
      <c r="E1993" t="s">
        <v>431</v>
      </c>
      <c r="F1993" t="s">
        <v>5049</v>
      </c>
      <c r="G1993" t="s">
        <v>4004</v>
      </c>
      <c r="H1993">
        <v>55</v>
      </c>
      <c r="I1993" s="10">
        <v>43617</v>
      </c>
      <c r="J1993" s="10">
        <v>44837</v>
      </c>
      <c r="K1993" s="10">
        <v>45291</v>
      </c>
      <c r="L1993" s="11">
        <v>6966941.2000000002</v>
      </c>
      <c r="M1993" s="11">
        <v>6952547.8899999997</v>
      </c>
      <c r="N1993" s="11">
        <v>6604920.5</v>
      </c>
      <c r="O1993" s="11">
        <v>208576.43</v>
      </c>
      <c r="P1993" s="11">
        <v>139050.96</v>
      </c>
      <c r="Q1993" s="11">
        <v>14393.31</v>
      </c>
      <c r="R1993" s="12">
        <f>Table7[[#This Row],[Solicitat beneficiar]]/Table7[[#This Row],[Valoare totala eligibila, LEI]]</f>
        <v>2.9756006470312856E-2</v>
      </c>
      <c r="S1993" s="11">
        <f>Table7[[#This Row],[Valoare totala eligibila, LEI]]-Table7[[#This Row],[Solicitat beneficiar]]</f>
        <v>6745667.8300000001</v>
      </c>
      <c r="T1993" s="11" t="e">
        <f>Table7[[#This Row],[Necesar de finantare lei - valoare eligibila cf. art 6. lit b) - OUG 36/2023]]/#REF!</f>
        <v>#REF!</v>
      </c>
      <c r="U1993" s="11">
        <v>206880.06</v>
      </c>
      <c r="V1993" s="13">
        <v>3.28</v>
      </c>
      <c r="W1993" s="13" t="s">
        <v>5050</v>
      </c>
      <c r="X1993" s="16">
        <v>0</v>
      </c>
      <c r="Y1993" t="s">
        <v>19</v>
      </c>
      <c r="Z1993" s="13"/>
    </row>
    <row r="1994" spans="1:26" customFormat="1" hidden="1">
      <c r="A1994">
        <v>1993</v>
      </c>
      <c r="B1994">
        <v>155461</v>
      </c>
      <c r="C1994" t="s">
        <v>5051</v>
      </c>
      <c r="D1994" t="s">
        <v>35</v>
      </c>
      <c r="E1994" t="s">
        <v>431</v>
      </c>
      <c r="F1994" t="s">
        <v>5052</v>
      </c>
      <c r="G1994" t="s">
        <v>4137</v>
      </c>
      <c r="H1994">
        <v>36</v>
      </c>
      <c r="I1994" s="10">
        <v>44197</v>
      </c>
      <c r="J1994" s="10">
        <v>44903</v>
      </c>
      <c r="K1994" s="10">
        <v>45291</v>
      </c>
      <c r="L1994" s="11">
        <v>2164324.46</v>
      </c>
      <c r="M1994" s="11">
        <v>1407941.94</v>
      </c>
      <c r="N1994" s="11">
        <v>1337544.8500000001</v>
      </c>
      <c r="O1994" s="11">
        <v>42238.04</v>
      </c>
      <c r="P1994" s="11">
        <v>28159.05</v>
      </c>
      <c r="Q1994" s="11">
        <v>756382.52</v>
      </c>
      <c r="R1994" s="12">
        <f>Table7[[#This Row],[Solicitat beneficiar]]/Table7[[#This Row],[Valoare totala eligibila, LEI]]</f>
        <v>0</v>
      </c>
      <c r="S1994" s="11">
        <f>Table7[[#This Row],[Valoare totala eligibila, LEI]]-Table7[[#This Row],[Solicitat beneficiar]]</f>
        <v>1407941.94</v>
      </c>
      <c r="T1994" s="11" t="e">
        <f>Table7[[#This Row],[Necesar de finantare lei - valoare eligibila cf. art 6. lit b) - OUG 36/2023]]/#REF!</f>
        <v>#REF!</v>
      </c>
      <c r="U1994" s="11">
        <v>0</v>
      </c>
      <c r="V1994" s="13">
        <v>0.88</v>
      </c>
      <c r="W1994" s="13" t="s">
        <v>5053</v>
      </c>
      <c r="X1994" s="16">
        <v>0</v>
      </c>
      <c r="Y1994" t="s">
        <v>19</v>
      </c>
      <c r="Z1994" s="13"/>
    </row>
    <row r="1995" spans="1:26" customFormat="1" hidden="1">
      <c r="A1995">
        <v>1994</v>
      </c>
      <c r="B1995">
        <v>155462</v>
      </c>
      <c r="C1995" t="s">
        <v>5054</v>
      </c>
      <c r="D1995" t="s">
        <v>35</v>
      </c>
      <c r="E1995" t="s">
        <v>2288</v>
      </c>
      <c r="F1995" t="s">
        <v>5055</v>
      </c>
      <c r="G1995" t="s">
        <v>4331</v>
      </c>
      <c r="H1995">
        <v>43</v>
      </c>
      <c r="I1995" s="10">
        <v>43983</v>
      </c>
      <c r="J1995" s="10">
        <v>44838</v>
      </c>
      <c r="K1995" s="10">
        <v>45291</v>
      </c>
      <c r="L1995" s="11">
        <v>2511520.4500000002</v>
      </c>
      <c r="M1995" s="11">
        <v>2371622.77</v>
      </c>
      <c r="N1995" s="11">
        <v>2253041.64</v>
      </c>
      <c r="O1995" s="11">
        <v>71148.67</v>
      </c>
      <c r="P1995" s="11">
        <v>47432.46</v>
      </c>
      <c r="Q1995" s="11">
        <v>139897.68</v>
      </c>
      <c r="R1995" s="12">
        <f>Table7[[#This Row],[Solicitat beneficiar]]/Table7[[#This Row],[Valoare totala eligibila, LEI]]</f>
        <v>0</v>
      </c>
      <c r="S1995" s="11">
        <f>Table7[[#This Row],[Valoare totala eligibila, LEI]]-Table7[[#This Row],[Solicitat beneficiar]]</f>
        <v>2371622.77</v>
      </c>
      <c r="T1995" s="11" t="e">
        <f>Table7[[#This Row],[Necesar de finantare lei - valoare eligibila cf. art 6. lit b) - OUG 36/2023]]/#REF!</f>
        <v>#REF!</v>
      </c>
      <c r="U1995" s="11">
        <v>0</v>
      </c>
      <c r="V1995" s="13">
        <v>27.72</v>
      </c>
      <c r="W1995" s="13" t="s">
        <v>5056</v>
      </c>
      <c r="X1995" s="16">
        <v>4</v>
      </c>
      <c r="Y1995" t="s">
        <v>20</v>
      </c>
      <c r="Z1995" s="13"/>
    </row>
    <row r="1996" spans="1:26" customFormat="1" hidden="1">
      <c r="A1996">
        <v>1995</v>
      </c>
      <c r="B1996">
        <v>155463</v>
      </c>
      <c r="C1996" t="s">
        <v>5057</v>
      </c>
      <c r="D1996" t="s">
        <v>35</v>
      </c>
      <c r="E1996" t="s">
        <v>431</v>
      </c>
      <c r="F1996" t="s">
        <v>5058</v>
      </c>
      <c r="G1996" t="s">
        <v>4137</v>
      </c>
      <c r="H1996">
        <v>36</v>
      </c>
      <c r="I1996" s="10">
        <v>44197</v>
      </c>
      <c r="J1996" s="10">
        <v>44826</v>
      </c>
      <c r="K1996" s="10">
        <v>45291</v>
      </c>
      <c r="L1996" s="11">
        <v>1591144.38</v>
      </c>
      <c r="M1996" s="11">
        <v>950300</v>
      </c>
      <c r="N1996" s="11">
        <v>902785.01</v>
      </c>
      <c r="O1996" s="11">
        <v>28508.99</v>
      </c>
      <c r="P1996" s="11">
        <v>19006</v>
      </c>
      <c r="Q1996" s="11">
        <v>640844.38</v>
      </c>
      <c r="R1996" s="12">
        <f>Table7[[#This Row],[Solicitat beneficiar]]/Table7[[#This Row],[Valoare totala eligibila, LEI]]</f>
        <v>0</v>
      </c>
      <c r="S1996" s="11">
        <f>Table7[[#This Row],[Valoare totala eligibila, LEI]]-Table7[[#This Row],[Solicitat beneficiar]]</f>
        <v>950300</v>
      </c>
      <c r="T1996" s="11" t="e">
        <f>Table7[[#This Row],[Necesar de finantare lei - valoare eligibila cf. art 6. lit b) - OUG 36/2023]]/#REF!</f>
        <v>#REF!</v>
      </c>
      <c r="U1996" s="11">
        <v>0</v>
      </c>
      <c r="V1996" s="13">
        <v>0.1</v>
      </c>
      <c r="W1996" s="13" t="s">
        <v>5059</v>
      </c>
      <c r="X1996" s="16">
        <v>2</v>
      </c>
      <c r="Y1996" t="s">
        <v>25</v>
      </c>
      <c r="Z1996" s="13"/>
    </row>
    <row r="1997" spans="1:26" customFormat="1" hidden="1">
      <c r="A1997">
        <v>1996</v>
      </c>
      <c r="B1997">
        <v>155475</v>
      </c>
      <c r="C1997" t="s">
        <v>5060</v>
      </c>
      <c r="D1997" t="s">
        <v>35</v>
      </c>
      <c r="E1997" t="s">
        <v>2288</v>
      </c>
      <c r="F1997" t="s">
        <v>5061</v>
      </c>
      <c r="G1997" t="s">
        <v>4331</v>
      </c>
      <c r="H1997">
        <v>26</v>
      </c>
      <c r="I1997" s="10">
        <v>44530</v>
      </c>
      <c r="J1997" s="10">
        <v>44851</v>
      </c>
      <c r="K1997" s="10">
        <v>45291</v>
      </c>
      <c r="L1997" s="11">
        <v>4943669.3600000003</v>
      </c>
      <c r="M1997" s="11">
        <v>1948204.12</v>
      </c>
      <c r="N1997" s="11">
        <v>1850793.91</v>
      </c>
      <c r="O1997" s="11">
        <v>58446.13</v>
      </c>
      <c r="P1997" s="11">
        <v>38964.080000000002</v>
      </c>
      <c r="Q1997" s="11">
        <v>2995465.24</v>
      </c>
      <c r="R1997" s="12">
        <f>Table7[[#This Row],[Solicitat beneficiar]]/Table7[[#This Row],[Valoare totala eligibila, LEI]]</f>
        <v>0</v>
      </c>
      <c r="S1997" s="11">
        <f>Table7[[#This Row],[Valoare totala eligibila, LEI]]-Table7[[#This Row],[Solicitat beneficiar]]</f>
        <v>1948204.12</v>
      </c>
      <c r="T1997" s="11" t="e">
        <f>Table7[[#This Row],[Necesar de finantare lei - valoare eligibila cf. art 6. lit b) - OUG 36/2023]]/#REF!</f>
        <v>#REF!</v>
      </c>
      <c r="U1997" s="11">
        <v>0</v>
      </c>
      <c r="V1997" s="13">
        <v>5.29</v>
      </c>
      <c r="W1997" s="13" t="s">
        <v>5062</v>
      </c>
      <c r="X1997" s="16">
        <v>4</v>
      </c>
      <c r="Y1997" t="s">
        <v>20</v>
      </c>
      <c r="Z1997" s="13"/>
    </row>
    <row r="1998" spans="1:26" customFormat="1" hidden="1">
      <c r="A1998">
        <v>1997</v>
      </c>
      <c r="B1998">
        <v>155476</v>
      </c>
      <c r="C1998" t="s">
        <v>5063</v>
      </c>
      <c r="D1998" t="s">
        <v>35</v>
      </c>
      <c r="E1998" t="s">
        <v>2288</v>
      </c>
      <c r="F1998" t="s">
        <v>5064</v>
      </c>
      <c r="G1998" t="s">
        <v>4331</v>
      </c>
      <c r="H1998">
        <v>26</v>
      </c>
      <c r="I1998" s="10">
        <v>44501</v>
      </c>
      <c r="J1998" s="10">
        <v>44838</v>
      </c>
      <c r="K1998" s="10">
        <v>45290</v>
      </c>
      <c r="L1998" s="11">
        <v>18335052.91</v>
      </c>
      <c r="M1998" s="11">
        <v>3489970.72</v>
      </c>
      <c r="N1998" s="11">
        <v>3315472.18</v>
      </c>
      <c r="O1998" s="11">
        <v>104699.12</v>
      </c>
      <c r="P1998" s="11">
        <v>69799.42</v>
      </c>
      <c r="Q1998" s="11">
        <v>14845082.189999999</v>
      </c>
      <c r="R1998" s="12">
        <f>Table7[[#This Row],[Solicitat beneficiar]]/Table7[[#This Row],[Valoare totala eligibila, LEI]]</f>
        <v>0</v>
      </c>
      <c r="S1998" s="11">
        <f>Table7[[#This Row],[Valoare totala eligibila, LEI]]-Table7[[#This Row],[Solicitat beneficiar]]</f>
        <v>3489970.72</v>
      </c>
      <c r="T1998" s="11" t="e">
        <f>Table7[[#This Row],[Necesar de finantare lei - valoare eligibila cf. art 6. lit b) - OUG 36/2023]]/#REF!</f>
        <v>#REF!</v>
      </c>
      <c r="U1998" s="11">
        <v>0</v>
      </c>
      <c r="V1998" s="13">
        <v>2</v>
      </c>
      <c r="W1998" s="13" t="s">
        <v>5065</v>
      </c>
      <c r="X1998" s="16">
        <v>4</v>
      </c>
      <c r="Y1998" t="s">
        <v>20</v>
      </c>
      <c r="Z1998" s="13"/>
    </row>
    <row r="1999" spans="1:26" customFormat="1" hidden="1">
      <c r="A1999">
        <v>1998</v>
      </c>
      <c r="B1999">
        <v>155477</v>
      </c>
      <c r="C1999" t="s">
        <v>5066</v>
      </c>
      <c r="D1999" t="s">
        <v>35</v>
      </c>
      <c r="E1999" t="s">
        <v>2288</v>
      </c>
      <c r="F1999" t="s">
        <v>5067</v>
      </c>
      <c r="G1999" t="s">
        <v>4331</v>
      </c>
      <c r="H1999">
        <v>26</v>
      </c>
      <c r="I1999" s="10">
        <v>44501</v>
      </c>
      <c r="J1999" s="10">
        <v>44844</v>
      </c>
      <c r="K1999" s="10">
        <v>45291</v>
      </c>
      <c r="L1999" s="11">
        <v>1872388.14</v>
      </c>
      <c r="M1999" s="11">
        <v>1868491.56</v>
      </c>
      <c r="N1999" s="11">
        <v>1775067</v>
      </c>
      <c r="O1999" s="11">
        <v>56054.73</v>
      </c>
      <c r="P1999" s="11">
        <v>37369.83</v>
      </c>
      <c r="Q1999" s="11">
        <v>3896.58</v>
      </c>
      <c r="R1999" s="12">
        <f>Table7[[#This Row],[Solicitat beneficiar]]/Table7[[#This Row],[Valoare totala eligibila, LEI]]</f>
        <v>0</v>
      </c>
      <c r="S1999" s="11">
        <f>Table7[[#This Row],[Valoare totala eligibila, LEI]]-Table7[[#This Row],[Solicitat beneficiar]]</f>
        <v>1868491.56</v>
      </c>
      <c r="T1999" s="11" t="e">
        <f>Table7[[#This Row],[Necesar de finantare lei - valoare eligibila cf. art 6. lit b) - OUG 36/2023]]/#REF!</f>
        <v>#REF!</v>
      </c>
      <c r="U1999" s="11">
        <v>0</v>
      </c>
      <c r="V1999" s="13">
        <v>9.9600000000000009</v>
      </c>
      <c r="W1999" s="13" t="s">
        <v>5068</v>
      </c>
      <c r="X1999" s="16">
        <v>4</v>
      </c>
      <c r="Y1999" t="s">
        <v>20</v>
      </c>
      <c r="Z1999" s="13"/>
    </row>
    <row r="2000" spans="1:26" customFormat="1" hidden="1">
      <c r="A2000">
        <v>1999</v>
      </c>
      <c r="B2000">
        <v>155478</v>
      </c>
      <c r="C2000" t="s">
        <v>5069</v>
      </c>
      <c r="D2000" t="s">
        <v>35</v>
      </c>
      <c r="E2000" t="s">
        <v>2288</v>
      </c>
      <c r="F2000" t="s">
        <v>5070</v>
      </c>
      <c r="G2000" t="s">
        <v>4331</v>
      </c>
      <c r="H2000">
        <v>26</v>
      </c>
      <c r="I2000" s="10">
        <v>44501</v>
      </c>
      <c r="J2000" s="10">
        <v>44875</v>
      </c>
      <c r="K2000" s="10">
        <v>45291</v>
      </c>
      <c r="L2000" s="11">
        <v>4177372.03</v>
      </c>
      <c r="M2000" s="11">
        <v>4173140.73</v>
      </c>
      <c r="N2000" s="11">
        <v>3964483.7</v>
      </c>
      <c r="O2000" s="11">
        <v>125194.22</v>
      </c>
      <c r="P2000" s="11">
        <v>83462.81</v>
      </c>
      <c r="Q2000" s="11">
        <v>4231.3</v>
      </c>
      <c r="R2000" s="12">
        <f>Table7[[#This Row],[Solicitat beneficiar]]/Table7[[#This Row],[Valoare totala eligibila, LEI]]</f>
        <v>0</v>
      </c>
      <c r="S2000" s="11">
        <f>Table7[[#This Row],[Valoare totala eligibila, LEI]]-Table7[[#This Row],[Solicitat beneficiar]]</f>
        <v>4173140.73</v>
      </c>
      <c r="T2000" s="11" t="e">
        <f>Table7[[#This Row],[Necesar de finantare lei - valoare eligibila cf. art 6. lit b) - OUG 36/2023]]/#REF!</f>
        <v>#REF!</v>
      </c>
      <c r="U2000" s="11">
        <v>0</v>
      </c>
      <c r="V2000" s="13">
        <v>1</v>
      </c>
      <c r="W2000" s="13" t="s">
        <v>5071</v>
      </c>
      <c r="X2000" s="16">
        <v>4</v>
      </c>
      <c r="Y2000" t="s">
        <v>20</v>
      </c>
      <c r="Z2000" s="13"/>
    </row>
    <row r="2001" spans="1:26" customFormat="1" hidden="1">
      <c r="A2001">
        <v>2000</v>
      </c>
      <c r="B2001">
        <v>155479</v>
      </c>
      <c r="C2001" t="s">
        <v>5072</v>
      </c>
      <c r="D2001" t="s">
        <v>35</v>
      </c>
      <c r="E2001" t="s">
        <v>2288</v>
      </c>
      <c r="F2001" t="s">
        <v>5073</v>
      </c>
      <c r="G2001" t="s">
        <v>4331</v>
      </c>
      <c r="H2001">
        <v>26</v>
      </c>
      <c r="I2001" s="10">
        <v>44530</v>
      </c>
      <c r="J2001" s="10">
        <v>44851</v>
      </c>
      <c r="K2001" s="10">
        <v>45291</v>
      </c>
      <c r="L2001" s="11">
        <v>1961121.18</v>
      </c>
      <c r="M2001" s="11">
        <v>1956513.77</v>
      </c>
      <c r="N2001" s="11">
        <v>1858688.09</v>
      </c>
      <c r="O2001" s="11">
        <v>58695.4</v>
      </c>
      <c r="P2001" s="11">
        <v>39130.28</v>
      </c>
      <c r="Q2001" s="11">
        <v>4607.41</v>
      </c>
      <c r="R2001" s="12">
        <f>Table7[[#This Row],[Solicitat beneficiar]]/Table7[[#This Row],[Valoare totala eligibila, LEI]]</f>
        <v>0</v>
      </c>
      <c r="S2001" s="11">
        <f>Table7[[#This Row],[Valoare totala eligibila, LEI]]-Table7[[#This Row],[Solicitat beneficiar]]</f>
        <v>1956513.77</v>
      </c>
      <c r="T2001" s="11" t="e">
        <f>Table7[[#This Row],[Necesar de finantare lei - valoare eligibila cf. art 6. lit b) - OUG 36/2023]]/#REF!</f>
        <v>#REF!</v>
      </c>
      <c r="U2001" s="11">
        <v>0</v>
      </c>
      <c r="V2001" s="13">
        <v>5.08</v>
      </c>
      <c r="W2001" s="13" t="s">
        <v>5074</v>
      </c>
      <c r="X2001" s="16">
        <v>4</v>
      </c>
      <c r="Y2001" t="s">
        <v>20</v>
      </c>
      <c r="Z2001" s="13"/>
    </row>
    <row r="2002" spans="1:26" customFormat="1" hidden="1">
      <c r="A2002">
        <v>2001</v>
      </c>
      <c r="B2002">
        <v>155489</v>
      </c>
      <c r="C2002" t="s">
        <v>5075</v>
      </c>
      <c r="D2002" t="s">
        <v>35</v>
      </c>
      <c r="E2002" t="s">
        <v>2288</v>
      </c>
      <c r="F2002" t="s">
        <v>5076</v>
      </c>
      <c r="G2002" t="s">
        <v>4331</v>
      </c>
      <c r="H2002">
        <v>38</v>
      </c>
      <c r="I2002" s="10">
        <v>44136</v>
      </c>
      <c r="J2002" s="10">
        <v>44826</v>
      </c>
      <c r="K2002" s="10">
        <v>45291</v>
      </c>
      <c r="L2002" s="11">
        <v>1326522.81</v>
      </c>
      <c r="M2002" s="11">
        <v>1245415.29</v>
      </c>
      <c r="N2002" s="11">
        <v>1183144.53</v>
      </c>
      <c r="O2002" s="11">
        <v>37362.46</v>
      </c>
      <c r="P2002" s="11">
        <v>24908.3</v>
      </c>
      <c r="Q2002" s="11">
        <v>81107.520000000004</v>
      </c>
      <c r="R2002" s="12">
        <f>Table7[[#This Row],[Solicitat beneficiar]]/Table7[[#This Row],[Valoare totala eligibila, LEI]]</f>
        <v>0</v>
      </c>
      <c r="S2002" s="11">
        <f>Table7[[#This Row],[Valoare totala eligibila, LEI]]-Table7[[#This Row],[Solicitat beneficiar]]</f>
        <v>1245415.29</v>
      </c>
      <c r="T2002" s="11" t="e">
        <f>Table7[[#This Row],[Necesar de finantare lei - valoare eligibila cf. art 6. lit b) - OUG 36/2023]]/#REF!</f>
        <v>#REF!</v>
      </c>
      <c r="U2002" s="11">
        <v>0</v>
      </c>
      <c r="V2002" s="13">
        <v>2.17</v>
      </c>
      <c r="W2002" s="13" t="s">
        <v>5077</v>
      </c>
      <c r="X2002" s="16">
        <v>4</v>
      </c>
      <c r="Y2002" t="s">
        <v>20</v>
      </c>
      <c r="Z2002" s="13"/>
    </row>
    <row r="2003" spans="1:26" customFormat="1" hidden="1">
      <c r="A2003">
        <v>2002</v>
      </c>
      <c r="B2003">
        <v>155490</v>
      </c>
      <c r="C2003" t="s">
        <v>5078</v>
      </c>
      <c r="D2003" t="s">
        <v>35</v>
      </c>
      <c r="E2003" t="s">
        <v>2288</v>
      </c>
      <c r="F2003" t="s">
        <v>5079</v>
      </c>
      <c r="G2003" t="s">
        <v>4331</v>
      </c>
      <c r="H2003">
        <v>46</v>
      </c>
      <c r="I2003" s="10">
        <v>43891</v>
      </c>
      <c r="J2003" s="10">
        <v>44838</v>
      </c>
      <c r="K2003" s="10">
        <v>45291</v>
      </c>
      <c r="L2003" s="11">
        <v>1108163.19</v>
      </c>
      <c r="M2003" s="11">
        <v>1107230.83</v>
      </c>
      <c r="N2003" s="11">
        <v>1051869.29</v>
      </c>
      <c r="O2003" s="11">
        <v>33216.92</v>
      </c>
      <c r="P2003" s="11">
        <v>22144.62</v>
      </c>
      <c r="Q2003" s="11">
        <v>932.36</v>
      </c>
      <c r="R2003" s="12">
        <f>Table7[[#This Row],[Solicitat beneficiar]]/Table7[[#This Row],[Valoare totala eligibila, LEI]]</f>
        <v>0</v>
      </c>
      <c r="S2003" s="11">
        <f>Table7[[#This Row],[Valoare totala eligibila, LEI]]-Table7[[#This Row],[Solicitat beneficiar]]</f>
        <v>1107230.83</v>
      </c>
      <c r="T2003" s="11" t="e">
        <f>Table7[[#This Row],[Necesar de finantare lei - valoare eligibila cf. art 6. lit b) - OUG 36/2023]]/#REF!</f>
        <v>#REF!</v>
      </c>
      <c r="U2003" s="11">
        <v>0</v>
      </c>
      <c r="V2003" s="13">
        <v>2</v>
      </c>
      <c r="W2003" s="13" t="s">
        <v>5080</v>
      </c>
      <c r="X2003" s="16">
        <v>4</v>
      </c>
      <c r="Y2003" t="s">
        <v>20</v>
      </c>
      <c r="Z2003" s="13"/>
    </row>
    <row r="2004" spans="1:26" customFormat="1" hidden="1">
      <c r="A2004">
        <v>2003</v>
      </c>
      <c r="B2004">
        <v>155491</v>
      </c>
      <c r="C2004" t="s">
        <v>5081</v>
      </c>
      <c r="D2004" t="s">
        <v>35</v>
      </c>
      <c r="E2004" t="s">
        <v>2288</v>
      </c>
      <c r="F2004" t="s">
        <v>5082</v>
      </c>
      <c r="G2004" t="s">
        <v>4331</v>
      </c>
      <c r="H2004">
        <v>38</v>
      </c>
      <c r="I2004" s="10">
        <v>44155</v>
      </c>
      <c r="J2004" s="10">
        <v>44804</v>
      </c>
      <c r="K2004" s="10">
        <v>45291</v>
      </c>
      <c r="L2004" s="11">
        <v>3008005.44</v>
      </c>
      <c r="M2004" s="11">
        <v>2376849.7599999998</v>
      </c>
      <c r="N2004" s="11">
        <v>2258007.27</v>
      </c>
      <c r="O2004" s="11">
        <v>71305.509999999995</v>
      </c>
      <c r="P2004" s="11">
        <v>47536.98</v>
      </c>
      <c r="Q2004" s="11">
        <v>631155.68000000005</v>
      </c>
      <c r="R2004" s="12">
        <f>Table7[[#This Row],[Solicitat beneficiar]]/Table7[[#This Row],[Valoare totala eligibila, LEI]]</f>
        <v>0</v>
      </c>
      <c r="S2004" s="11">
        <f>Table7[[#This Row],[Valoare totala eligibila, LEI]]-Table7[[#This Row],[Solicitat beneficiar]]</f>
        <v>2376849.7599999998</v>
      </c>
      <c r="T2004" s="11" t="e">
        <f>Table7[[#This Row],[Necesar de finantare lei - valoare eligibila cf. art 6. lit b) - OUG 36/2023]]/#REF!</f>
        <v>#REF!</v>
      </c>
      <c r="U2004" s="11">
        <v>0</v>
      </c>
      <c r="V2004" s="13">
        <v>4.9000000000000004</v>
      </c>
      <c r="W2004" s="13" t="s">
        <v>5083</v>
      </c>
      <c r="X2004" s="16">
        <v>4</v>
      </c>
      <c r="Y2004" t="s">
        <v>20</v>
      </c>
      <c r="Z2004" s="13"/>
    </row>
    <row r="2005" spans="1:26" customFormat="1" hidden="1">
      <c r="A2005">
        <v>2004</v>
      </c>
      <c r="B2005">
        <v>155495</v>
      </c>
      <c r="C2005" t="s">
        <v>5084</v>
      </c>
      <c r="D2005" t="s">
        <v>35</v>
      </c>
      <c r="E2005" t="s">
        <v>431</v>
      </c>
      <c r="F2005" t="s">
        <v>5085</v>
      </c>
      <c r="G2005" t="s">
        <v>4004</v>
      </c>
      <c r="H2005">
        <v>52</v>
      </c>
      <c r="I2005" s="10">
        <v>43617</v>
      </c>
      <c r="J2005" s="10">
        <v>44817</v>
      </c>
      <c r="K2005" s="10">
        <v>45199</v>
      </c>
      <c r="L2005" s="11">
        <v>1187875</v>
      </c>
      <c r="M2005" s="11">
        <v>1187875</v>
      </c>
      <c r="N2005" s="11">
        <v>1128481.25</v>
      </c>
      <c r="O2005" s="11">
        <v>35636.25</v>
      </c>
      <c r="P2005" s="11">
        <v>23757.5</v>
      </c>
      <c r="Q2005" s="11">
        <v>0</v>
      </c>
      <c r="R2005" s="12">
        <f>Table7[[#This Row],[Solicitat beneficiar]]/Table7[[#This Row],[Valoare totala eligibila, LEI]]</f>
        <v>4.4830053667262969E-2</v>
      </c>
      <c r="S2005" s="11">
        <f>Table7[[#This Row],[Valoare totala eligibila, LEI]]-Table7[[#This Row],[Solicitat beneficiar]]</f>
        <v>1134622.5</v>
      </c>
      <c r="T2005" s="11" t="e">
        <f>Table7[[#This Row],[Necesar de finantare lei - valoare eligibila cf. art 6. lit b) - OUG 36/2023]]/#REF!</f>
        <v>#REF!</v>
      </c>
      <c r="U2005" s="11">
        <v>53252.5</v>
      </c>
      <c r="V2005" s="13">
        <v>0</v>
      </c>
      <c r="W2005" s="13" t="s">
        <v>5086</v>
      </c>
      <c r="X2005" s="16">
        <v>0</v>
      </c>
      <c r="Y2005" t="s">
        <v>19</v>
      </c>
      <c r="Z2005" s="13"/>
    </row>
    <row r="2006" spans="1:26" customFormat="1" hidden="1">
      <c r="A2006">
        <v>2005</v>
      </c>
      <c r="B2006">
        <v>155510</v>
      </c>
      <c r="C2006" t="s">
        <v>5087</v>
      </c>
      <c r="D2006" t="s">
        <v>35</v>
      </c>
      <c r="E2006" t="s">
        <v>431</v>
      </c>
      <c r="F2006" t="s">
        <v>5088</v>
      </c>
      <c r="G2006" t="s">
        <v>4004</v>
      </c>
      <c r="H2006">
        <v>55</v>
      </c>
      <c r="I2006" s="10">
        <v>43617</v>
      </c>
      <c r="J2006" s="10">
        <v>44817</v>
      </c>
      <c r="K2006" s="10">
        <v>45291</v>
      </c>
      <c r="L2006" s="11">
        <v>544526.99</v>
      </c>
      <c r="M2006" s="11">
        <v>475149.99</v>
      </c>
      <c r="N2006" s="11">
        <v>451392.49</v>
      </c>
      <c r="O2006" s="11">
        <v>14254.5</v>
      </c>
      <c r="P2006" s="11">
        <v>9503</v>
      </c>
      <c r="Q2006" s="11">
        <v>69377</v>
      </c>
      <c r="R2006" s="12">
        <f>Table7[[#This Row],[Solicitat beneficiar]]/Table7[[#This Row],[Valoare totala eligibila, LEI]]</f>
        <v>0</v>
      </c>
      <c r="S2006" s="11">
        <f>Table7[[#This Row],[Valoare totala eligibila, LEI]]-Table7[[#This Row],[Solicitat beneficiar]]</f>
        <v>475149.99</v>
      </c>
      <c r="T2006" s="11" t="e">
        <f>Table7[[#This Row],[Necesar de finantare lei - valoare eligibila cf. art 6. lit b) - OUG 36/2023]]/#REF!</f>
        <v>#REF!</v>
      </c>
      <c r="U2006" s="11">
        <v>0</v>
      </c>
      <c r="V2006" s="13">
        <v>0.9</v>
      </c>
      <c r="W2006" s="13" t="s">
        <v>5089</v>
      </c>
      <c r="X2006" s="16">
        <v>0</v>
      </c>
      <c r="Y2006" t="s">
        <v>19</v>
      </c>
      <c r="Z2006" s="13"/>
    </row>
    <row r="2007" spans="1:26" customFormat="1" hidden="1">
      <c r="A2007">
        <v>2006</v>
      </c>
      <c r="B2007">
        <v>155527</v>
      </c>
      <c r="C2007" t="s">
        <v>5090</v>
      </c>
      <c r="D2007" t="s">
        <v>35</v>
      </c>
      <c r="E2007" t="s">
        <v>431</v>
      </c>
      <c r="F2007" t="s">
        <v>5091</v>
      </c>
      <c r="G2007" t="s">
        <v>4004</v>
      </c>
      <c r="H2007">
        <v>55</v>
      </c>
      <c r="I2007" s="10">
        <v>43617</v>
      </c>
      <c r="J2007" s="10">
        <v>44837</v>
      </c>
      <c r="K2007" s="10">
        <v>45291</v>
      </c>
      <c r="L2007" s="11">
        <v>2375750</v>
      </c>
      <c r="M2007" s="11">
        <v>2375750</v>
      </c>
      <c r="N2007" s="11">
        <v>2256962.5099999998</v>
      </c>
      <c r="O2007" s="11">
        <v>71272.490000000005</v>
      </c>
      <c r="P2007" s="11">
        <v>47515</v>
      </c>
      <c r="Q2007" s="11">
        <v>0</v>
      </c>
      <c r="R2007" s="12">
        <f>Table7[[#This Row],[Solicitat beneficiar]]/Table7[[#This Row],[Valoare totala eligibila, LEI]]</f>
        <v>4.3914553298958221E-2</v>
      </c>
      <c r="S2007" s="11">
        <f>Table7[[#This Row],[Valoare totala eligibila, LEI]]-Table7[[#This Row],[Solicitat beneficiar]]</f>
        <v>2271420</v>
      </c>
      <c r="T2007" s="11" t="e">
        <f>Table7[[#This Row],[Necesar de finantare lei - valoare eligibila cf. art 6. lit b) - OUG 36/2023]]/#REF!</f>
        <v>#REF!</v>
      </c>
      <c r="U2007" s="11">
        <v>104330</v>
      </c>
      <c r="V2007" s="13">
        <v>2.79</v>
      </c>
      <c r="W2007" s="13" t="s">
        <v>5092</v>
      </c>
      <c r="X2007" s="16">
        <v>0</v>
      </c>
      <c r="Y2007" t="s">
        <v>19</v>
      </c>
      <c r="Z2007" s="13"/>
    </row>
    <row r="2008" spans="1:26" customFormat="1" hidden="1">
      <c r="A2008">
        <v>2007</v>
      </c>
      <c r="B2008">
        <v>155531</v>
      </c>
      <c r="C2008" t="s">
        <v>5093</v>
      </c>
      <c r="D2008" t="s">
        <v>35</v>
      </c>
      <c r="E2008" t="s">
        <v>431</v>
      </c>
      <c r="F2008" t="s">
        <v>5094</v>
      </c>
      <c r="G2008" t="s">
        <v>4004</v>
      </c>
      <c r="H2008">
        <v>55</v>
      </c>
      <c r="I2008" s="10">
        <v>43617</v>
      </c>
      <c r="J2008" s="10">
        <v>44826</v>
      </c>
      <c r="K2008" s="10">
        <v>45291</v>
      </c>
      <c r="L2008" s="11">
        <v>4220237.5</v>
      </c>
      <c r="M2008" s="11">
        <v>3919987.5</v>
      </c>
      <c r="N2008" s="11">
        <v>3723988.13</v>
      </c>
      <c r="O2008" s="11">
        <v>117599.62</v>
      </c>
      <c r="P2008" s="11">
        <v>78399.75</v>
      </c>
      <c r="Q2008" s="11">
        <v>300250</v>
      </c>
      <c r="R2008" s="12">
        <f>Table7[[#This Row],[Solicitat beneficiar]]/Table7[[#This Row],[Valoare totala eligibila, LEI]]</f>
        <v>4.4457297376586019E-2</v>
      </c>
      <c r="S2008" s="11">
        <f>Table7[[#This Row],[Valoare totala eligibila, LEI]]-Table7[[#This Row],[Solicitat beneficiar]]</f>
        <v>3745715.45</v>
      </c>
      <c r="T2008" s="11" t="e">
        <f>Table7[[#This Row],[Necesar de finantare lei - valoare eligibila cf. art 6. lit b) - OUG 36/2023]]/#REF!</f>
        <v>#REF!</v>
      </c>
      <c r="U2008" s="11">
        <v>174272.05</v>
      </c>
      <c r="V2008" s="13">
        <v>1.72</v>
      </c>
      <c r="W2008" s="13" t="s">
        <v>5095</v>
      </c>
      <c r="X2008" s="16">
        <v>0</v>
      </c>
      <c r="Y2008" t="s">
        <v>19</v>
      </c>
      <c r="Z2008" s="13"/>
    </row>
    <row r="2009" spans="1:26" customFormat="1" hidden="1">
      <c r="A2009">
        <v>2008</v>
      </c>
      <c r="B2009">
        <v>155538</v>
      </c>
      <c r="C2009" t="s">
        <v>5096</v>
      </c>
      <c r="D2009" t="s">
        <v>35</v>
      </c>
      <c r="E2009" t="s">
        <v>431</v>
      </c>
      <c r="F2009" t="s">
        <v>5097</v>
      </c>
      <c r="G2009" t="s">
        <v>4004</v>
      </c>
      <c r="H2009">
        <v>49</v>
      </c>
      <c r="I2009" s="10">
        <v>43800</v>
      </c>
      <c r="J2009" s="10">
        <v>44805</v>
      </c>
      <c r="K2009" s="10">
        <v>45291</v>
      </c>
      <c r="L2009" s="11">
        <v>1476115</v>
      </c>
      <c r="M2009" s="11">
        <v>1187875</v>
      </c>
      <c r="N2009" s="11">
        <v>1128481.25</v>
      </c>
      <c r="O2009" s="11">
        <v>35636.25</v>
      </c>
      <c r="P2009" s="11">
        <v>23757.5</v>
      </c>
      <c r="Q2009" s="11">
        <v>288240</v>
      </c>
      <c r="R2009" s="12">
        <f>Table7[[#This Row],[Solicitat beneficiar]]/Table7[[#This Row],[Valoare totala eligibila, LEI]]</f>
        <v>3.6565295169946332E-2</v>
      </c>
      <c r="S2009" s="11">
        <f>Table7[[#This Row],[Valoare totala eligibila, LEI]]-Table7[[#This Row],[Solicitat beneficiar]]</f>
        <v>1144440</v>
      </c>
      <c r="T2009" s="11" t="e">
        <f>Table7[[#This Row],[Necesar de finantare lei - valoare eligibila cf. art 6. lit b) - OUG 36/2023]]/#REF!</f>
        <v>#REF!</v>
      </c>
      <c r="U2009" s="11">
        <v>43435</v>
      </c>
      <c r="V2009" s="13">
        <v>1.6</v>
      </c>
      <c r="W2009" s="13" t="s">
        <v>5098</v>
      </c>
      <c r="X2009" s="16">
        <v>0</v>
      </c>
      <c r="Y2009" t="s">
        <v>19</v>
      </c>
      <c r="Z2009" s="13"/>
    </row>
    <row r="2010" spans="1:26" customFormat="1" hidden="1">
      <c r="A2010">
        <v>2009</v>
      </c>
      <c r="B2010">
        <v>155543</v>
      </c>
      <c r="C2010" t="s">
        <v>5099</v>
      </c>
      <c r="D2010" t="s">
        <v>35</v>
      </c>
      <c r="E2010" t="s">
        <v>431</v>
      </c>
      <c r="F2010" t="s">
        <v>5100</v>
      </c>
      <c r="G2010" t="s">
        <v>4004</v>
      </c>
      <c r="H2010">
        <v>43</v>
      </c>
      <c r="I2010" s="10">
        <v>44742</v>
      </c>
      <c r="J2010" s="10">
        <v>44910</v>
      </c>
      <c r="K2010" s="10">
        <v>45291</v>
      </c>
      <c r="L2010" s="11">
        <v>6395927.7000000002</v>
      </c>
      <c r="M2010" s="11">
        <v>3077845.57</v>
      </c>
      <c r="N2010" s="11">
        <v>2923953.29</v>
      </c>
      <c r="O2010" s="11">
        <v>92335.37</v>
      </c>
      <c r="P2010" s="11">
        <v>61556.91</v>
      </c>
      <c r="Q2010" s="11">
        <v>3318082.13</v>
      </c>
      <c r="R2010" s="12">
        <f>Table7[[#This Row],[Solicitat beneficiar]]/Table7[[#This Row],[Valoare totala eligibila, LEI]]</f>
        <v>0</v>
      </c>
      <c r="S2010" s="11">
        <f>Table7[[#This Row],[Valoare totala eligibila, LEI]]-Table7[[#This Row],[Solicitat beneficiar]]</f>
        <v>3077845.57</v>
      </c>
      <c r="T2010" s="11" t="e">
        <f>Table7[[#This Row],[Necesar de finantare lei - valoare eligibila cf. art 6. lit b) - OUG 36/2023]]/#REF!</f>
        <v>#REF!</v>
      </c>
      <c r="U2010" s="11">
        <v>0</v>
      </c>
      <c r="V2010" s="13">
        <v>0</v>
      </c>
      <c r="W2010" s="13" t="s">
        <v>5101</v>
      </c>
      <c r="X2010" s="16">
        <v>0</v>
      </c>
      <c r="Y2010" t="s">
        <v>19</v>
      </c>
      <c r="Z2010" s="13"/>
    </row>
    <row r="2011" spans="1:26" customFormat="1" hidden="1">
      <c r="A2011">
        <v>2010</v>
      </c>
      <c r="B2011">
        <v>155639</v>
      </c>
      <c r="C2011" t="s">
        <v>5102</v>
      </c>
      <c r="D2011" t="s">
        <v>35</v>
      </c>
      <c r="E2011" t="s">
        <v>256</v>
      </c>
      <c r="F2011" t="s">
        <v>5103</v>
      </c>
      <c r="G2011" t="s">
        <v>4050</v>
      </c>
      <c r="H2011">
        <v>34</v>
      </c>
      <c r="I2011" s="10">
        <v>44256</v>
      </c>
      <c r="J2011" s="10">
        <v>44944</v>
      </c>
      <c r="K2011" s="10">
        <v>45291</v>
      </c>
      <c r="L2011" s="11">
        <v>789842.86</v>
      </c>
      <c r="M2011" s="11">
        <v>332605</v>
      </c>
      <c r="N2011" s="11">
        <v>315974.75</v>
      </c>
      <c r="O2011" s="11">
        <v>9978.15</v>
      </c>
      <c r="P2011" s="11">
        <v>6652.1</v>
      </c>
      <c r="Q2011" s="11">
        <v>457237.86</v>
      </c>
      <c r="R2011" s="12">
        <f>Table7[[#This Row],[Solicitat beneficiar]]/Table7[[#This Row],[Valoare totala eligibila, LEI]]</f>
        <v>0</v>
      </c>
      <c r="S2011" s="11">
        <f>Table7[[#This Row],[Valoare totala eligibila, LEI]]-Table7[[#This Row],[Solicitat beneficiar]]</f>
        <v>332605</v>
      </c>
      <c r="T2011" s="11" t="e">
        <f>Table7[[#This Row],[Necesar de finantare lei - valoare eligibila cf. art 6. lit b) - OUG 36/2023]]/#REF!</f>
        <v>#REF!</v>
      </c>
      <c r="U2011" s="11">
        <v>0</v>
      </c>
      <c r="V2011" s="13">
        <v>58.17</v>
      </c>
      <c r="W2011" s="13" t="s">
        <v>5104</v>
      </c>
      <c r="X2011" s="16">
        <v>4</v>
      </c>
      <c r="Y2011" t="s">
        <v>20</v>
      </c>
      <c r="Z2011" s="13"/>
    </row>
    <row r="2012" spans="1:26" customFormat="1" hidden="1">
      <c r="A2012">
        <v>2011</v>
      </c>
      <c r="B2012">
        <v>122028</v>
      </c>
      <c r="C2012" t="s">
        <v>5105</v>
      </c>
      <c r="D2012" t="s">
        <v>35</v>
      </c>
      <c r="E2012" t="s">
        <v>335</v>
      </c>
      <c r="F2012" t="s">
        <v>5106</v>
      </c>
      <c r="G2012" t="s">
        <v>4144</v>
      </c>
      <c r="H2012">
        <v>94</v>
      </c>
      <c r="I2012" s="10">
        <v>42433</v>
      </c>
      <c r="J2012" s="10">
        <v>44096</v>
      </c>
      <c r="K2012" s="10">
        <v>45291</v>
      </c>
      <c r="L2012" s="11">
        <v>17787524.59</v>
      </c>
      <c r="M2012" s="11">
        <v>17073966.829999998</v>
      </c>
      <c r="N2012" s="11">
        <v>14512871.83</v>
      </c>
      <c r="O2012" s="11">
        <v>2219615.66</v>
      </c>
      <c r="P2012" s="11">
        <v>341479.34</v>
      </c>
      <c r="Q2012" s="11">
        <v>713557.76</v>
      </c>
      <c r="R2012" s="12">
        <f>Table7[[#This Row],[Solicitat beneficiar]]/Table7[[#This Row],[Valoare totala eligibila, LEI]]</f>
        <v>0</v>
      </c>
      <c r="S2012" s="11">
        <f>Table7[[#This Row],[Valoare totala eligibila, LEI]]-Table7[[#This Row],[Solicitat beneficiar]]</f>
        <v>17073966.829999998</v>
      </c>
      <c r="T2012" s="11" t="e">
        <f>Table7[[#This Row],[Necesar de finantare lei - valoare eligibila cf. art 6. lit b) - OUG 36/2023]]/#REF!</f>
        <v>#REF!</v>
      </c>
      <c r="U2012" s="11">
        <v>0</v>
      </c>
      <c r="V2012" s="13">
        <v>38.36</v>
      </c>
      <c r="W2012" s="13" t="s">
        <v>5107</v>
      </c>
      <c r="X2012" s="16">
        <v>6.1</v>
      </c>
      <c r="Y2012" t="s">
        <v>21</v>
      </c>
      <c r="Z2012" s="13"/>
    </row>
    <row r="2013" spans="1:26" customFormat="1" hidden="1">
      <c r="A2013">
        <v>2012</v>
      </c>
      <c r="B2013">
        <v>125421</v>
      </c>
      <c r="C2013" t="s">
        <v>5108</v>
      </c>
      <c r="D2013" t="s">
        <v>35</v>
      </c>
      <c r="E2013" t="s">
        <v>335</v>
      </c>
      <c r="F2013" t="s">
        <v>5109</v>
      </c>
      <c r="G2013" t="s">
        <v>3990</v>
      </c>
      <c r="H2013">
        <v>102</v>
      </c>
      <c r="I2013" s="10">
        <v>42194</v>
      </c>
      <c r="J2013" s="10">
        <v>44187</v>
      </c>
      <c r="K2013" s="10">
        <v>45291</v>
      </c>
      <c r="L2013" s="11">
        <v>14298093.85</v>
      </c>
      <c r="M2013" s="11">
        <v>13954859.689999999</v>
      </c>
      <c r="N2013" s="11">
        <v>11861630.76</v>
      </c>
      <c r="O2013" s="11">
        <v>1814131.73</v>
      </c>
      <c r="P2013" s="11">
        <v>279097.2</v>
      </c>
      <c r="Q2013" s="11">
        <v>343234.16</v>
      </c>
      <c r="R2013" s="12">
        <f>Table7[[#This Row],[Solicitat beneficiar]]/Table7[[#This Row],[Valoare totala eligibila, LEI]]</f>
        <v>0.13541214186152808</v>
      </c>
      <c r="S2013" s="11">
        <f>Table7[[#This Row],[Valoare totala eligibila, LEI]]-Table7[[#This Row],[Solicitat beneficiar]]</f>
        <v>12065202.25</v>
      </c>
      <c r="T2013" s="11" t="e">
        <f>Table7[[#This Row],[Necesar de finantare lei - valoare eligibila cf. art 6. lit b) - OUG 36/2023]]/#REF!</f>
        <v>#REF!</v>
      </c>
      <c r="U2013" s="11">
        <v>1889657.44</v>
      </c>
      <c r="V2013" s="13">
        <v>40.89</v>
      </c>
      <c r="W2013" s="13" t="s">
        <v>5110</v>
      </c>
      <c r="X2013" s="16">
        <v>6.1</v>
      </c>
      <c r="Y2013" t="s">
        <v>11</v>
      </c>
      <c r="Z2013" s="13"/>
    </row>
    <row r="2014" spans="1:26" customFormat="1" hidden="1">
      <c r="A2014">
        <v>2013</v>
      </c>
      <c r="B2014">
        <v>125422</v>
      </c>
      <c r="C2014" t="s">
        <v>5111</v>
      </c>
      <c r="D2014" t="s">
        <v>35</v>
      </c>
      <c r="E2014" t="s">
        <v>335</v>
      </c>
      <c r="F2014" t="s">
        <v>5112</v>
      </c>
      <c r="G2014" t="s">
        <v>3990</v>
      </c>
      <c r="H2014">
        <v>70</v>
      </c>
      <c r="I2014" s="10">
        <v>43160</v>
      </c>
      <c r="J2014" s="10">
        <v>43965</v>
      </c>
      <c r="K2014" s="10">
        <v>45291</v>
      </c>
      <c r="L2014" s="11">
        <v>20278301.129999999</v>
      </c>
      <c r="M2014" s="11">
        <v>20252517.32</v>
      </c>
      <c r="N2014" s="11">
        <v>17214639.710000001</v>
      </c>
      <c r="O2014" s="11">
        <v>2632827.2599999998</v>
      </c>
      <c r="P2014" s="11">
        <v>405050.35</v>
      </c>
      <c r="Q2014" s="11">
        <v>25783.81</v>
      </c>
      <c r="R2014" s="12">
        <f>Table7[[#This Row],[Solicitat beneficiar]]/Table7[[#This Row],[Valoare totala eligibila, LEI]]</f>
        <v>0.34101274132375364</v>
      </c>
      <c r="S2014" s="11">
        <f>Table7[[#This Row],[Valoare totala eligibila, LEI]]-Table7[[#This Row],[Solicitat beneficiar]]</f>
        <v>13346150.870000001</v>
      </c>
      <c r="T2014" s="11" t="e">
        <f>Table7[[#This Row],[Necesar de finantare lei - valoare eligibila cf. art 6. lit b) - OUG 36/2023]]/#REF!</f>
        <v>#REF!</v>
      </c>
      <c r="U2014" s="11">
        <v>6906366.4500000002</v>
      </c>
      <c r="V2014" s="13">
        <v>46</v>
      </c>
      <c r="W2014" s="13" t="s">
        <v>5113</v>
      </c>
      <c r="X2014" s="16">
        <v>5</v>
      </c>
      <c r="Y2014" t="s">
        <v>21</v>
      </c>
      <c r="Z2014" s="13"/>
    </row>
    <row r="2015" spans="1:26" customFormat="1" hidden="1">
      <c r="A2015">
        <v>2014</v>
      </c>
      <c r="B2015">
        <v>125834</v>
      </c>
      <c r="C2015" t="s">
        <v>5114</v>
      </c>
      <c r="D2015" t="s">
        <v>35</v>
      </c>
      <c r="E2015" t="s">
        <v>335</v>
      </c>
      <c r="F2015" t="s">
        <v>5115</v>
      </c>
      <c r="G2015" t="s">
        <v>4034</v>
      </c>
      <c r="H2015">
        <v>96</v>
      </c>
      <c r="I2015" s="10">
        <v>42370</v>
      </c>
      <c r="J2015" s="10">
        <v>44252</v>
      </c>
      <c r="K2015" s="10">
        <v>45291</v>
      </c>
      <c r="L2015" s="11">
        <v>25172957.059999999</v>
      </c>
      <c r="M2015" s="11">
        <v>23264861.129999999</v>
      </c>
      <c r="N2015" s="11">
        <v>19775131.989999998</v>
      </c>
      <c r="O2015" s="11">
        <v>3024431.92</v>
      </c>
      <c r="P2015" s="11">
        <v>465297.22</v>
      </c>
      <c r="Q2015" s="11">
        <v>1908095.93</v>
      </c>
      <c r="R2015" s="12">
        <f>Table7[[#This Row],[Solicitat beneficiar]]/Table7[[#This Row],[Valoare totala eligibila, LEI]]</f>
        <v>6.9174704332309933E-2</v>
      </c>
      <c r="S2015" s="11">
        <f>Table7[[#This Row],[Valoare totala eligibila, LEI]]-Table7[[#This Row],[Solicitat beneficiar]]</f>
        <v>21655521.239999998</v>
      </c>
      <c r="T2015" s="11" t="e">
        <f>Table7[[#This Row],[Necesar de finantare lei - valoare eligibila cf. art 6. lit b) - OUG 36/2023]]/#REF!</f>
        <v>#REF!</v>
      </c>
      <c r="U2015" s="11">
        <v>1609339.89</v>
      </c>
      <c r="V2015" s="13">
        <v>13.38</v>
      </c>
      <c r="W2015" s="13" t="s">
        <v>5116</v>
      </c>
      <c r="X2015" s="16">
        <v>6.1</v>
      </c>
      <c r="Y2015" t="s">
        <v>11</v>
      </c>
      <c r="Z2015" s="13"/>
    </row>
    <row r="2016" spans="1:26" customFormat="1" hidden="1">
      <c r="A2016">
        <v>2015</v>
      </c>
      <c r="B2016">
        <v>124928</v>
      </c>
      <c r="C2016" t="s">
        <v>5117</v>
      </c>
      <c r="D2016" t="s">
        <v>35</v>
      </c>
      <c r="E2016" t="s">
        <v>2288</v>
      </c>
      <c r="F2016" t="s">
        <v>5118</v>
      </c>
      <c r="G2016" t="s">
        <v>4018</v>
      </c>
      <c r="H2016">
        <v>67</v>
      </c>
      <c r="I2016" s="10">
        <v>43276</v>
      </c>
      <c r="J2016" s="10">
        <v>44092</v>
      </c>
      <c r="K2016" s="10">
        <v>45291</v>
      </c>
      <c r="L2016" s="11">
        <v>8883663.1099999994</v>
      </c>
      <c r="M2016" s="11">
        <v>8811073.1099999994</v>
      </c>
      <c r="N2016" s="11">
        <v>7489412.1500000004</v>
      </c>
      <c r="O2016" s="11">
        <v>1145439.5</v>
      </c>
      <c r="P2016" s="11">
        <v>176221.46</v>
      </c>
      <c r="Q2016" s="11">
        <v>72590</v>
      </c>
      <c r="R2016" s="12">
        <f>Table7[[#This Row],[Solicitat beneficiar]]/Table7[[#This Row],[Valoare totala eligibila, LEI]]</f>
        <v>5.8526959606626169E-2</v>
      </c>
      <c r="S2016" s="11">
        <f>Table7[[#This Row],[Valoare totala eligibila, LEI]]-Table7[[#This Row],[Solicitat beneficiar]]</f>
        <v>8295387.7899999991</v>
      </c>
      <c r="T2016" s="11" t="e">
        <f>Table7[[#This Row],[Necesar de finantare lei - valoare eligibila cf. art 6. lit b) - OUG 36/2023]]/#REF!</f>
        <v>#REF!</v>
      </c>
      <c r="U2016" s="11">
        <v>515685.32</v>
      </c>
      <c r="V2016" s="13">
        <v>33.78</v>
      </c>
      <c r="W2016" s="13" t="s">
        <v>5119</v>
      </c>
      <c r="X2016" s="16">
        <v>0</v>
      </c>
      <c r="Y2016" t="s">
        <v>19</v>
      </c>
      <c r="Z2016" s="13"/>
    </row>
    <row r="2017" spans="1:26" customFormat="1" hidden="1">
      <c r="A2017">
        <v>2016</v>
      </c>
      <c r="B2017">
        <v>125158</v>
      </c>
      <c r="C2017" t="s">
        <v>5120</v>
      </c>
      <c r="D2017" t="s">
        <v>33</v>
      </c>
      <c r="E2017" t="s">
        <v>45</v>
      </c>
      <c r="F2017" t="s">
        <v>1091</v>
      </c>
      <c r="G2017" t="s">
        <v>983</v>
      </c>
      <c r="H2017">
        <v>87</v>
      </c>
      <c r="I2017" s="10">
        <v>41640</v>
      </c>
      <c r="J2017" s="10">
        <v>43452</v>
      </c>
      <c r="K2017" s="10">
        <v>44286</v>
      </c>
      <c r="L2017" s="11">
        <v>110508035.42</v>
      </c>
      <c r="M2017" s="11">
        <v>85925376.950000003</v>
      </c>
      <c r="N2017" s="11">
        <v>73036570.519999996</v>
      </c>
      <c r="O2017" s="11">
        <v>660354.06000000006</v>
      </c>
      <c r="P2017" s="11">
        <v>12228452.369999999</v>
      </c>
      <c r="Q2017" s="11">
        <v>24582658.469999999</v>
      </c>
      <c r="R2017" s="12">
        <f>Table7[[#This Row],[Solicitat beneficiar]]/Table7[[#This Row],[Valoare totala eligibila, LEI]]</f>
        <v>0.92288291020409652</v>
      </c>
      <c r="S2017" s="11">
        <f>Table7[[#This Row],[Valoare totala eligibila, LEI]]-Table7[[#This Row],[Solicitat beneficiar]]</f>
        <v>6626315.0100000054</v>
      </c>
      <c r="T2017" s="11" t="e">
        <f>Table7[[#This Row],[Necesar de finantare lei - valoare eligibila cf. art 6. lit b) - OUG 36/2023]]/#REF!</f>
        <v>#REF!</v>
      </c>
      <c r="U2017" s="11">
        <v>79299061.939999998</v>
      </c>
      <c r="V2017" s="13">
        <v>99.99</v>
      </c>
      <c r="W2017" s="13" t="s">
        <v>308</v>
      </c>
      <c r="X2017" s="16">
        <v>1</v>
      </c>
      <c r="Y2017" t="s">
        <v>17</v>
      </c>
      <c r="Z2017" s="13"/>
    </row>
    <row r="2018" spans="1:26" customFormat="1" hidden="1">
      <c r="A2018">
        <v>2017</v>
      </c>
      <c r="B2018">
        <v>125260</v>
      </c>
      <c r="C2018" t="s">
        <v>5121</v>
      </c>
      <c r="D2018" t="s">
        <v>35</v>
      </c>
      <c r="E2018" t="s">
        <v>431</v>
      </c>
      <c r="F2018" t="s">
        <v>5122</v>
      </c>
      <c r="G2018" t="s">
        <v>5123</v>
      </c>
      <c r="H2018">
        <v>75</v>
      </c>
      <c r="I2018" s="10">
        <v>43009</v>
      </c>
      <c r="J2018" s="10">
        <v>43668</v>
      </c>
      <c r="K2018" s="10">
        <v>45291</v>
      </c>
      <c r="L2018" s="11">
        <v>27949097.199999999</v>
      </c>
      <c r="M2018" s="11">
        <v>27949097.199999999</v>
      </c>
      <c r="N2018" s="11">
        <v>23756732.620000001</v>
      </c>
      <c r="O2018" s="11">
        <v>3633382.65</v>
      </c>
      <c r="P2018" s="11">
        <v>558981.93000000005</v>
      </c>
      <c r="Q2018" s="11">
        <v>0</v>
      </c>
      <c r="R2018" s="12">
        <f>Table7[[#This Row],[Solicitat beneficiar]]/Table7[[#This Row],[Valoare totala eligibila, LEI]]</f>
        <v>0.86406039190417927</v>
      </c>
      <c r="S2018" s="11">
        <f>Table7[[#This Row],[Valoare totala eligibila, LEI]]-Table7[[#This Row],[Solicitat beneficiar]]</f>
        <v>3799389.3200000003</v>
      </c>
      <c r="T2018" s="11" t="e">
        <f>Table7[[#This Row],[Necesar de finantare lei - valoare eligibila cf. art 6. lit b) - OUG 36/2023]]/#REF!</f>
        <v>#REF!</v>
      </c>
      <c r="U2018" s="11">
        <v>24149707.879999999</v>
      </c>
      <c r="V2018" s="13">
        <v>88</v>
      </c>
      <c r="W2018" s="13" t="s">
        <v>5124</v>
      </c>
      <c r="X2018" s="16">
        <v>4</v>
      </c>
      <c r="Y2018" t="s">
        <v>20</v>
      </c>
      <c r="Z2018" s="13"/>
    </row>
    <row r="2019" spans="1:26" customFormat="1" hidden="1">
      <c r="A2019">
        <v>2018</v>
      </c>
      <c r="B2019">
        <v>126792</v>
      </c>
      <c r="C2019" t="s">
        <v>5125</v>
      </c>
      <c r="D2019" t="s">
        <v>35</v>
      </c>
      <c r="E2019" t="s">
        <v>335</v>
      </c>
      <c r="F2019" t="s">
        <v>5126</v>
      </c>
      <c r="G2019" t="s">
        <v>5127</v>
      </c>
      <c r="H2019">
        <v>63</v>
      </c>
      <c r="I2019" s="10">
        <v>43070</v>
      </c>
      <c r="J2019" s="10">
        <v>43963</v>
      </c>
      <c r="K2019" s="10">
        <v>44985</v>
      </c>
      <c r="L2019" s="11">
        <v>43090390.780000001</v>
      </c>
      <c r="M2019" s="11">
        <v>29779064.199999999</v>
      </c>
      <c r="N2019" s="11">
        <v>25312204.559999999</v>
      </c>
      <c r="O2019" s="11">
        <v>4457386.6399999997</v>
      </c>
      <c r="P2019" s="11">
        <v>9473</v>
      </c>
      <c r="Q2019" s="11">
        <v>13311326.58</v>
      </c>
      <c r="R2019" s="12">
        <f>Table7[[#This Row],[Solicitat beneficiar]]/Table7[[#This Row],[Valoare totala eligibila, LEI]]</f>
        <v>9.7660107129894282E-3</v>
      </c>
      <c r="S2019" s="11">
        <f>Table7[[#This Row],[Valoare totala eligibila, LEI]]-Table7[[#This Row],[Solicitat beneficiar]]</f>
        <v>29488241.539999999</v>
      </c>
      <c r="T2019" s="11" t="e">
        <f>Table7[[#This Row],[Necesar de finantare lei - valoare eligibila cf. art 6. lit b) - OUG 36/2023]]/#REF!</f>
        <v>#REF!</v>
      </c>
      <c r="U2019" s="11">
        <v>290822.65999999997</v>
      </c>
      <c r="V2019" s="13">
        <v>0.16</v>
      </c>
      <c r="W2019" s="13" t="s">
        <v>5128</v>
      </c>
      <c r="X2019" s="16">
        <v>0</v>
      </c>
      <c r="Y2019" t="s">
        <v>19</v>
      </c>
      <c r="Z2019" s="13"/>
    </row>
    <row r="2020" spans="1:26" customFormat="1" hidden="1">
      <c r="A2020">
        <v>2019</v>
      </c>
      <c r="B2020">
        <v>127978</v>
      </c>
      <c r="C2020" t="s">
        <v>5129</v>
      </c>
      <c r="D2020" t="s">
        <v>35</v>
      </c>
      <c r="E2020" t="s">
        <v>431</v>
      </c>
      <c r="F2020" t="s">
        <v>5130</v>
      </c>
      <c r="G2020" t="s">
        <v>5123</v>
      </c>
      <c r="H2020">
        <v>60</v>
      </c>
      <c r="I2020" s="10">
        <v>43405</v>
      </c>
      <c r="J2020" s="10">
        <v>43993</v>
      </c>
      <c r="K2020" s="10">
        <v>45230</v>
      </c>
      <c r="L2020" s="11">
        <v>29827187.379999999</v>
      </c>
      <c r="M2020" s="11">
        <v>29827187.379999999</v>
      </c>
      <c r="N2020" s="11">
        <v>25353109.289999999</v>
      </c>
      <c r="O2020" s="11">
        <v>3877534.35</v>
      </c>
      <c r="P2020" s="11">
        <v>596543.74</v>
      </c>
      <c r="Q2020" s="11">
        <v>0</v>
      </c>
      <c r="R2020" s="12">
        <f>Table7[[#This Row],[Solicitat beneficiar]]/Table7[[#This Row],[Valoare totala eligibila, LEI]]</f>
        <v>6.105558921124128E-3</v>
      </c>
      <c r="S2020" s="11">
        <f>Table7[[#This Row],[Valoare totala eligibila, LEI]]-Table7[[#This Row],[Solicitat beneficiar]]</f>
        <v>29645075.73</v>
      </c>
      <c r="T2020" s="11" t="e">
        <f>Table7[[#This Row],[Necesar de finantare lei - valoare eligibila cf. art 6. lit b) - OUG 36/2023]]/#REF!</f>
        <v>#REF!</v>
      </c>
      <c r="U2020" s="11">
        <v>182111.65</v>
      </c>
      <c r="V2020" s="13">
        <v>1</v>
      </c>
      <c r="W2020" s="13" t="s">
        <v>4265</v>
      </c>
      <c r="X2020" s="16">
        <v>0</v>
      </c>
      <c r="Y2020" t="s">
        <v>19</v>
      </c>
      <c r="Z2020" s="13"/>
    </row>
    <row r="2021" spans="1:26" customFormat="1" hidden="1">
      <c r="A2021">
        <v>2020</v>
      </c>
      <c r="B2021">
        <v>120350</v>
      </c>
      <c r="C2021" t="s">
        <v>5131</v>
      </c>
      <c r="D2021" t="s">
        <v>35</v>
      </c>
      <c r="E2021" t="s">
        <v>456</v>
      </c>
      <c r="F2021" t="s">
        <v>5132</v>
      </c>
      <c r="G2021" t="s">
        <v>4632</v>
      </c>
      <c r="H2021">
        <v>101</v>
      </c>
      <c r="I2021" s="10">
        <v>42235</v>
      </c>
      <c r="J2021" s="10">
        <v>43658</v>
      </c>
      <c r="K2021" s="10">
        <v>45291</v>
      </c>
      <c r="L2021" s="11">
        <v>4922516.18</v>
      </c>
      <c r="M2021" s="11">
        <v>4652926.66</v>
      </c>
      <c r="N2021" s="11">
        <v>3954987.7</v>
      </c>
      <c r="O2021" s="11">
        <v>604880.35</v>
      </c>
      <c r="P2021" s="11">
        <v>93058.61</v>
      </c>
      <c r="Q2021" s="11">
        <v>269589.52</v>
      </c>
      <c r="R2021" s="12">
        <f>Table7[[#This Row],[Solicitat beneficiar]]/Table7[[#This Row],[Valoare totala eligibila, LEI]]</f>
        <v>0.70231407000083679</v>
      </c>
      <c r="S2021" s="11">
        <f>Table7[[#This Row],[Valoare totala eligibila, LEI]]-Table7[[#This Row],[Solicitat beneficiar]]</f>
        <v>1385110.8000000003</v>
      </c>
      <c r="T2021" s="11" t="e">
        <f>Table7[[#This Row],[Necesar de finantare lei - valoare eligibila cf. art 6. lit b) - OUG 36/2023]]/#REF!</f>
        <v>#REF!</v>
      </c>
      <c r="U2021" s="11">
        <v>3267815.86</v>
      </c>
      <c r="V2021" s="13">
        <v>72</v>
      </c>
      <c r="W2021" s="13" t="s">
        <v>5133</v>
      </c>
      <c r="X2021" s="16">
        <v>4</v>
      </c>
      <c r="Y2021" t="s">
        <v>20</v>
      </c>
      <c r="Z2021" s="13"/>
    </row>
    <row r="2022" spans="1:26" customFormat="1" hidden="1">
      <c r="A2022">
        <v>2021</v>
      </c>
      <c r="B2022">
        <v>120740</v>
      </c>
      <c r="C2022" t="s">
        <v>5134</v>
      </c>
      <c r="D2022" t="s">
        <v>35</v>
      </c>
      <c r="E2022" t="s">
        <v>335</v>
      </c>
      <c r="F2022" t="s">
        <v>5135</v>
      </c>
      <c r="G2022" t="s">
        <v>4229</v>
      </c>
      <c r="H2022">
        <v>75</v>
      </c>
      <c r="I2022" s="10">
        <v>42941</v>
      </c>
      <c r="J2022" s="10">
        <v>43551</v>
      </c>
      <c r="K2022" s="10">
        <v>45199</v>
      </c>
      <c r="L2022" s="11">
        <v>5343061.1900000004</v>
      </c>
      <c r="M2022" s="11">
        <v>3761119.52</v>
      </c>
      <c r="N2022" s="11">
        <v>3196951.59</v>
      </c>
      <c r="O2022" s="11">
        <v>488945.55</v>
      </c>
      <c r="P2022" s="11">
        <v>75222.38</v>
      </c>
      <c r="Q2022" s="11">
        <v>1581941.67</v>
      </c>
      <c r="R2022" s="12">
        <f>Table7[[#This Row],[Solicitat beneficiar]]/Table7[[#This Row],[Valoare totala eligibila, LEI]]</f>
        <v>0.41169510880100935</v>
      </c>
      <c r="S2022" s="11">
        <f>Table7[[#This Row],[Valoare totala eligibila, LEI]]-Table7[[#This Row],[Solicitat beneficiar]]</f>
        <v>2212685.0099999998</v>
      </c>
      <c r="T2022" s="11" t="e">
        <f>Table7[[#This Row],[Necesar de finantare lei - valoare eligibila cf. art 6. lit b) - OUG 36/2023]]/#REF!</f>
        <v>#REF!</v>
      </c>
      <c r="U2022" s="11">
        <v>1548434.51</v>
      </c>
      <c r="V2022" s="13">
        <v>47</v>
      </c>
      <c r="W2022" s="13" t="s">
        <v>5136</v>
      </c>
      <c r="X2022" s="16">
        <v>4</v>
      </c>
      <c r="Y2022" t="s">
        <v>20</v>
      </c>
      <c r="Z2022" s="13"/>
    </row>
    <row r="2023" spans="1:26" customFormat="1" hidden="1">
      <c r="A2023">
        <v>2022</v>
      </c>
      <c r="B2023">
        <v>122033</v>
      </c>
      <c r="C2023" t="s">
        <v>5137</v>
      </c>
      <c r="D2023" t="s">
        <v>35</v>
      </c>
      <c r="E2023" t="s">
        <v>431</v>
      </c>
      <c r="F2023" t="s">
        <v>5138</v>
      </c>
      <c r="G2023" t="s">
        <v>4162</v>
      </c>
      <c r="H2023">
        <v>61</v>
      </c>
      <c r="I2023" s="10">
        <v>42826</v>
      </c>
      <c r="J2023" s="10">
        <v>43551</v>
      </c>
      <c r="K2023" s="10">
        <v>44681</v>
      </c>
      <c r="L2023" s="11">
        <v>2200552.2200000002</v>
      </c>
      <c r="M2023" s="11">
        <v>1748841.45</v>
      </c>
      <c r="N2023" s="11">
        <v>1486515.24</v>
      </c>
      <c r="O2023" s="11">
        <v>227349.38</v>
      </c>
      <c r="P2023" s="11">
        <v>34976.83</v>
      </c>
      <c r="Q2023" s="11">
        <v>451710.77</v>
      </c>
      <c r="R2023" s="12">
        <f>Table7[[#This Row],[Solicitat beneficiar]]/Table7[[#This Row],[Valoare totala eligibila, LEI]]</f>
        <v>0.9801696717561218</v>
      </c>
      <c r="S2023" s="11">
        <f>Table7[[#This Row],[Valoare totala eligibila, LEI]]-Table7[[#This Row],[Solicitat beneficiar]]</f>
        <v>34680.09999999986</v>
      </c>
      <c r="T2023" s="11" t="e">
        <f>Table7[[#This Row],[Necesar de finantare lei - valoare eligibila cf. art 6. lit b) - OUG 36/2023]]/#REF!</f>
        <v>#REF!</v>
      </c>
      <c r="U2023" s="11">
        <v>1714161.35</v>
      </c>
      <c r="V2023" s="13">
        <v>100</v>
      </c>
      <c r="W2023" s="13" t="s">
        <v>308</v>
      </c>
      <c r="X2023" s="16">
        <v>1</v>
      </c>
      <c r="Y2023" t="s">
        <v>17</v>
      </c>
      <c r="Z2023" s="13"/>
    </row>
    <row r="2024" spans="1:26" customFormat="1" hidden="1">
      <c r="A2024">
        <v>2023</v>
      </c>
      <c r="B2024">
        <v>122049</v>
      </c>
      <c r="C2024" t="s">
        <v>5139</v>
      </c>
      <c r="D2024" t="s">
        <v>35</v>
      </c>
      <c r="E2024" t="s">
        <v>335</v>
      </c>
      <c r="F2024" t="s">
        <v>5140</v>
      </c>
      <c r="G2024" t="s">
        <v>5141</v>
      </c>
      <c r="H2024">
        <v>76</v>
      </c>
      <c r="I2024" s="10">
        <v>42979</v>
      </c>
      <c r="J2024" s="10">
        <v>43614</v>
      </c>
      <c r="K2024" s="10">
        <v>45291</v>
      </c>
      <c r="L2024" s="11">
        <v>1747755.12</v>
      </c>
      <c r="M2024" s="11">
        <v>1237939.3799999999</v>
      </c>
      <c r="N2024" s="11">
        <v>1052248.48</v>
      </c>
      <c r="O2024" s="11">
        <v>160932.10999999999</v>
      </c>
      <c r="P2024" s="11">
        <v>24758.79</v>
      </c>
      <c r="Q2024" s="11">
        <v>509815.74</v>
      </c>
      <c r="R2024" s="12">
        <f>Table7[[#This Row],[Solicitat beneficiar]]/Table7[[#This Row],[Valoare totala eligibila, LEI]]</f>
        <v>0.67523474776285097</v>
      </c>
      <c r="S2024" s="11">
        <f>Table7[[#This Row],[Valoare totala eligibila, LEI]]-Table7[[#This Row],[Solicitat beneficiar]]</f>
        <v>402039.69499999983</v>
      </c>
      <c r="T2024" s="11" t="e">
        <f>Table7[[#This Row],[Necesar de finantare lei - valoare eligibila cf. art 6. lit b) - OUG 36/2023]]/#REF!</f>
        <v>#REF!</v>
      </c>
      <c r="U2024" s="11">
        <v>835899.68500000006</v>
      </c>
      <c r="V2024" s="13">
        <v>88.38</v>
      </c>
      <c r="W2024" s="13" t="s">
        <v>5142</v>
      </c>
      <c r="X2024" s="16">
        <v>2</v>
      </c>
      <c r="Y2024" t="s">
        <v>25</v>
      </c>
      <c r="Z2024" s="13"/>
    </row>
    <row r="2025" spans="1:26" customFormat="1" hidden="1">
      <c r="A2025">
        <v>2024</v>
      </c>
      <c r="B2025">
        <v>125835</v>
      </c>
      <c r="C2025" t="s">
        <v>5143</v>
      </c>
      <c r="D2025" t="s">
        <v>35</v>
      </c>
      <c r="E2025" t="s">
        <v>335</v>
      </c>
      <c r="F2025" t="s">
        <v>5144</v>
      </c>
      <c r="G2025" t="s">
        <v>4034</v>
      </c>
      <c r="H2025">
        <v>97</v>
      </c>
      <c r="I2025" s="10">
        <v>42339</v>
      </c>
      <c r="J2025" s="10">
        <v>44252</v>
      </c>
      <c r="K2025" s="10">
        <v>45291</v>
      </c>
      <c r="L2025" s="11">
        <v>25479414.780000001</v>
      </c>
      <c r="M2025" s="11">
        <v>22791761.629999999</v>
      </c>
      <c r="N2025" s="11">
        <v>19372997.390000001</v>
      </c>
      <c r="O2025" s="11">
        <v>2962929.01</v>
      </c>
      <c r="P2025" s="11">
        <v>455835.23</v>
      </c>
      <c r="Q2025" s="11">
        <v>2687653.15</v>
      </c>
      <c r="R2025" s="12">
        <f>Table7[[#This Row],[Solicitat beneficiar]]/Table7[[#This Row],[Valoare totala eligibila, LEI]]</f>
        <v>6.3227841418943442E-2</v>
      </c>
      <c r="S2025" s="11">
        <f>Table7[[#This Row],[Valoare totala eligibila, LEI]]-Table7[[#This Row],[Solicitat beneficiar]]</f>
        <v>21350687.739999998</v>
      </c>
      <c r="T2025" s="11" t="e">
        <f>Table7[[#This Row],[Necesar de finantare lei - valoare eligibila cf. art 6. lit b) - OUG 36/2023]]/#REF!</f>
        <v>#REF!</v>
      </c>
      <c r="U2025" s="11">
        <v>1441073.89</v>
      </c>
      <c r="V2025" s="13">
        <v>3.65</v>
      </c>
      <c r="W2025" s="13" t="s">
        <v>5145</v>
      </c>
      <c r="X2025" s="16">
        <v>6.1</v>
      </c>
      <c r="Y2025" t="s">
        <v>11</v>
      </c>
      <c r="Z2025" s="13"/>
    </row>
    <row r="2026" spans="1:26" customFormat="1" hidden="1">
      <c r="A2026">
        <v>2025</v>
      </c>
      <c r="B2026">
        <v>123977</v>
      </c>
      <c r="C2026" t="s">
        <v>5146</v>
      </c>
      <c r="D2026" t="s">
        <v>35</v>
      </c>
      <c r="E2026" t="s">
        <v>335</v>
      </c>
      <c r="F2026" t="s">
        <v>5147</v>
      </c>
      <c r="G2026" t="s">
        <v>5148</v>
      </c>
      <c r="H2026">
        <v>74</v>
      </c>
      <c r="I2026" s="10">
        <v>43025</v>
      </c>
      <c r="J2026" s="10">
        <v>43651</v>
      </c>
      <c r="K2026" s="10">
        <v>45260</v>
      </c>
      <c r="L2026" s="11">
        <v>1795977.26</v>
      </c>
      <c r="M2026" s="11">
        <v>1317359.75</v>
      </c>
      <c r="N2026" s="11">
        <v>1119755.8</v>
      </c>
      <c r="O2026" s="11">
        <v>171256.75</v>
      </c>
      <c r="P2026" s="11">
        <v>26347.200000000001</v>
      </c>
      <c r="Q2026" s="11">
        <v>478617.51</v>
      </c>
      <c r="R2026" s="12">
        <f>Table7[[#This Row],[Solicitat beneficiar]]/Table7[[#This Row],[Valoare totala eligibila, LEI]]</f>
        <v>0.64879072705842122</v>
      </c>
      <c r="S2026" s="11">
        <f>Table7[[#This Row],[Valoare totala eligibila, LEI]]-Table7[[#This Row],[Solicitat beneficiar]]</f>
        <v>462668.95999999996</v>
      </c>
      <c r="T2026" s="11" t="e">
        <f>Table7[[#This Row],[Necesar de finantare lei - valoare eligibila cf. art 6. lit b) - OUG 36/2023]]/#REF!</f>
        <v>#REF!</v>
      </c>
      <c r="U2026" s="11">
        <v>854690.79</v>
      </c>
      <c r="V2026" s="13">
        <v>94.14</v>
      </c>
      <c r="W2026" s="13" t="s">
        <v>5149</v>
      </c>
      <c r="X2026" s="16">
        <v>2</v>
      </c>
      <c r="Y2026" t="s">
        <v>25</v>
      </c>
      <c r="Z2026" s="13"/>
    </row>
    <row r="2027" spans="1:26" customFormat="1" hidden="1">
      <c r="A2027">
        <v>2026</v>
      </c>
      <c r="B2027">
        <v>124285</v>
      </c>
      <c r="C2027" t="s">
        <v>5150</v>
      </c>
      <c r="D2027" t="s">
        <v>35</v>
      </c>
      <c r="E2027" t="s">
        <v>335</v>
      </c>
      <c r="F2027" t="s">
        <v>5151</v>
      </c>
      <c r="G2027" t="s">
        <v>5152</v>
      </c>
      <c r="H2027">
        <v>52</v>
      </c>
      <c r="I2027" s="10">
        <v>43164</v>
      </c>
      <c r="J2027" s="10">
        <v>43651</v>
      </c>
      <c r="K2027" s="10">
        <v>44742</v>
      </c>
      <c r="L2027" s="11">
        <v>2474612.5499999998</v>
      </c>
      <c r="M2027" s="11">
        <v>1614125.04</v>
      </c>
      <c r="N2027" s="11">
        <v>1372006.29</v>
      </c>
      <c r="O2027" s="11">
        <v>209836.25</v>
      </c>
      <c r="P2027" s="11">
        <v>32282.5</v>
      </c>
      <c r="Q2027" s="11">
        <v>860487.51</v>
      </c>
      <c r="R2027" s="12">
        <f>Table7[[#This Row],[Solicitat beneficiar]]/Table7[[#This Row],[Valoare totala eligibila, LEI]]</f>
        <v>0.96431830337010327</v>
      </c>
      <c r="S2027" s="11">
        <f>Table7[[#This Row],[Valoare totala eligibila, LEI]]-Table7[[#This Row],[Solicitat beneficiar]]</f>
        <v>57594.719999999972</v>
      </c>
      <c r="T2027" s="11" t="e">
        <f>Table7[[#This Row],[Necesar de finantare lei - valoare eligibila cf. art 6. lit b) - OUG 36/2023]]/#REF!</f>
        <v>#REF!</v>
      </c>
      <c r="U2027" s="11">
        <v>1556530.32</v>
      </c>
      <c r="V2027" s="13">
        <v>100</v>
      </c>
      <c r="W2027" s="13" t="s">
        <v>2311</v>
      </c>
      <c r="X2027" s="16">
        <v>1</v>
      </c>
      <c r="Y2027" t="s">
        <v>17</v>
      </c>
      <c r="Z2027" s="13"/>
    </row>
    <row r="2028" spans="1:26" customFormat="1" hidden="1">
      <c r="A2028">
        <v>2027</v>
      </c>
      <c r="B2028">
        <v>124353</v>
      </c>
      <c r="C2028" t="s">
        <v>5153</v>
      </c>
      <c r="D2028" t="s">
        <v>35</v>
      </c>
      <c r="E2028" t="s">
        <v>335</v>
      </c>
      <c r="F2028" t="s">
        <v>5154</v>
      </c>
      <c r="G2028" t="s">
        <v>4034</v>
      </c>
      <c r="H2028">
        <v>68</v>
      </c>
      <c r="I2028" s="10">
        <v>43221</v>
      </c>
      <c r="J2028" s="10">
        <v>43670</v>
      </c>
      <c r="K2028" s="10">
        <v>45291</v>
      </c>
      <c r="L2028" s="11">
        <v>3512218.29</v>
      </c>
      <c r="M2028" s="11">
        <v>1902269.83</v>
      </c>
      <c r="N2028" s="11">
        <v>1616929.36</v>
      </c>
      <c r="O2028" s="11">
        <v>247295.06</v>
      </c>
      <c r="P2028" s="11">
        <v>38045.410000000003</v>
      </c>
      <c r="Q2028" s="11">
        <v>1609948.46</v>
      </c>
      <c r="R2028" s="12">
        <f>Table7[[#This Row],[Solicitat beneficiar]]/Table7[[#This Row],[Valoare totala eligibila, LEI]]</f>
        <v>7.3679873270134338E-2</v>
      </c>
      <c r="S2028" s="11">
        <f>Table7[[#This Row],[Valoare totala eligibila, LEI]]-Table7[[#This Row],[Solicitat beneficiar]]</f>
        <v>1762110.83</v>
      </c>
      <c r="T2028" s="11" t="e">
        <f>Table7[[#This Row],[Necesar de finantare lei - valoare eligibila cf. art 6. lit b) - OUG 36/2023]]/#REF!</f>
        <v>#REF!</v>
      </c>
      <c r="U2028" s="11">
        <v>140159</v>
      </c>
      <c r="V2028" s="13">
        <v>58.06</v>
      </c>
      <c r="W2028" s="13" t="s">
        <v>5155</v>
      </c>
      <c r="X2028" s="16">
        <v>4</v>
      </c>
      <c r="Y2028" t="s">
        <v>20</v>
      </c>
      <c r="Z2028" s="13"/>
    </row>
    <row r="2029" spans="1:26" customFormat="1" hidden="1">
      <c r="A2029">
        <v>2028</v>
      </c>
      <c r="B2029">
        <v>124478</v>
      </c>
      <c r="C2029" t="s">
        <v>5156</v>
      </c>
      <c r="D2029" t="s">
        <v>35</v>
      </c>
      <c r="E2029" t="s">
        <v>2251</v>
      </c>
      <c r="F2029" t="s">
        <v>5157</v>
      </c>
      <c r="G2029" t="s">
        <v>4352</v>
      </c>
      <c r="H2029">
        <v>74</v>
      </c>
      <c r="I2029" s="10">
        <v>43042</v>
      </c>
      <c r="J2029" s="10">
        <v>43669</v>
      </c>
      <c r="K2029" s="10">
        <v>45291</v>
      </c>
      <c r="L2029" s="11">
        <v>3461489.5</v>
      </c>
      <c r="M2029" s="11">
        <v>2145666.6</v>
      </c>
      <c r="N2029" s="11">
        <v>1823816.62</v>
      </c>
      <c r="O2029" s="11">
        <v>278936.64</v>
      </c>
      <c r="P2029" s="11">
        <v>42913.34</v>
      </c>
      <c r="Q2029" s="11">
        <v>1315822.8999999999</v>
      </c>
      <c r="R2029" s="12">
        <f>Table7[[#This Row],[Solicitat beneficiar]]/Table7[[#This Row],[Valoare totala eligibila, LEI]]</f>
        <v>2.9420819618481267E-2</v>
      </c>
      <c r="S2029" s="11">
        <f>Table7[[#This Row],[Valoare totala eligibila, LEI]]-Table7[[#This Row],[Solicitat beneficiar]]</f>
        <v>2082539.33</v>
      </c>
      <c r="T2029" s="11" t="e">
        <f>Table7[[#This Row],[Necesar de finantare lei - valoare eligibila cf. art 6. lit b) - OUG 36/2023]]/#REF!</f>
        <v>#REF!</v>
      </c>
      <c r="U2029" s="11">
        <v>63127.27</v>
      </c>
      <c r="V2029" s="13">
        <v>10</v>
      </c>
      <c r="W2029" s="13" t="s">
        <v>5158</v>
      </c>
      <c r="X2029" s="16">
        <v>4</v>
      </c>
      <c r="Y2029" t="s">
        <v>20</v>
      </c>
      <c r="Z2029" s="13"/>
    </row>
    <row r="2030" spans="1:26" customFormat="1" hidden="1">
      <c r="A2030">
        <v>2029</v>
      </c>
      <c r="B2030">
        <v>124483</v>
      </c>
      <c r="C2030" t="s">
        <v>5159</v>
      </c>
      <c r="D2030" t="s">
        <v>35</v>
      </c>
      <c r="E2030" t="s">
        <v>335</v>
      </c>
      <c r="F2030" t="s">
        <v>5160</v>
      </c>
      <c r="G2030" t="s">
        <v>5161</v>
      </c>
      <c r="H2030">
        <v>74</v>
      </c>
      <c r="I2030" s="10">
        <v>43053</v>
      </c>
      <c r="J2030" s="10">
        <v>43651</v>
      </c>
      <c r="K2030" s="10">
        <v>45291</v>
      </c>
      <c r="L2030" s="11">
        <v>6577525.9900000002</v>
      </c>
      <c r="M2030" s="11">
        <v>5785520.5599999996</v>
      </c>
      <c r="N2030" s="11">
        <v>4917692.49</v>
      </c>
      <c r="O2030" s="11">
        <v>752117.65</v>
      </c>
      <c r="P2030" s="11">
        <v>115710.42</v>
      </c>
      <c r="Q2030" s="11">
        <v>792005.43</v>
      </c>
      <c r="R2030" s="12">
        <f>Table7[[#This Row],[Solicitat beneficiar]]/Table7[[#This Row],[Valoare totala eligibila, LEI]]</f>
        <v>0.95691923355640118</v>
      </c>
      <c r="S2030" s="11">
        <f>Table7[[#This Row],[Valoare totala eligibila, LEI]]-Table7[[#This Row],[Solicitat beneficiar]]</f>
        <v>249244.65999999922</v>
      </c>
      <c r="T2030" s="11" t="e">
        <f>Table7[[#This Row],[Necesar de finantare lei - valoare eligibila cf. art 6. lit b) - OUG 36/2023]]/#REF!</f>
        <v>#REF!</v>
      </c>
      <c r="U2030" s="11">
        <v>5536275.9000000004</v>
      </c>
      <c r="V2030" s="13">
        <v>99.58</v>
      </c>
      <c r="W2030" s="13" t="s">
        <v>5162</v>
      </c>
      <c r="X2030" s="16">
        <v>2</v>
      </c>
      <c r="Y2030" t="s">
        <v>25</v>
      </c>
      <c r="Z2030" s="13"/>
    </row>
    <row r="2031" spans="1:26" customFormat="1" hidden="1">
      <c r="A2031">
        <v>2030</v>
      </c>
      <c r="B2031">
        <v>124531</v>
      </c>
      <c r="C2031" t="s">
        <v>5163</v>
      </c>
      <c r="D2031" t="s">
        <v>35</v>
      </c>
      <c r="E2031" t="s">
        <v>431</v>
      </c>
      <c r="F2031" t="s">
        <v>5164</v>
      </c>
      <c r="G2031" t="s">
        <v>5165</v>
      </c>
      <c r="H2031">
        <v>77</v>
      </c>
      <c r="I2031" s="10">
        <v>42856</v>
      </c>
      <c r="J2031" s="10">
        <v>43678</v>
      </c>
      <c r="K2031" s="10">
        <v>45199</v>
      </c>
      <c r="L2031" s="11">
        <v>3563414.71</v>
      </c>
      <c r="M2031" s="11">
        <v>1363047.84</v>
      </c>
      <c r="N2031" s="11">
        <v>1158590.68</v>
      </c>
      <c r="O2031" s="11">
        <v>177196.2</v>
      </c>
      <c r="P2031" s="11">
        <v>27260.959999999999</v>
      </c>
      <c r="Q2031" s="11">
        <v>2200366.87</v>
      </c>
      <c r="R2031" s="12">
        <f>Table7[[#This Row],[Solicitat beneficiar]]/Table7[[#This Row],[Valoare totala eligibila, LEI]]</f>
        <v>0.51360782025082841</v>
      </c>
      <c r="S2031" s="11">
        <f>Table7[[#This Row],[Valoare totala eligibila, LEI]]-Table7[[#This Row],[Solicitat beneficiar]]</f>
        <v>662975.81000000017</v>
      </c>
      <c r="T2031" s="11" t="e">
        <f>Table7[[#This Row],[Necesar de finantare lei - valoare eligibila cf. art 6. lit b) - OUG 36/2023]]/#REF!</f>
        <v>#REF!</v>
      </c>
      <c r="U2031" s="11">
        <v>700072.02999999991</v>
      </c>
      <c r="V2031" s="13">
        <v>91.39</v>
      </c>
      <c r="W2031" s="13" t="s">
        <v>5166</v>
      </c>
      <c r="X2031" s="16">
        <v>2</v>
      </c>
      <c r="Y2031" t="s">
        <v>25</v>
      </c>
      <c r="Z2031" s="13"/>
    </row>
    <row r="2032" spans="1:26" customFormat="1" hidden="1">
      <c r="A2032">
        <v>2031</v>
      </c>
      <c r="B2032">
        <v>124601</v>
      </c>
      <c r="C2032" t="s">
        <v>5167</v>
      </c>
      <c r="D2032" t="s">
        <v>35</v>
      </c>
      <c r="E2032" t="s">
        <v>2251</v>
      </c>
      <c r="F2032" t="s">
        <v>5168</v>
      </c>
      <c r="G2032" t="s">
        <v>5169</v>
      </c>
      <c r="H2032">
        <v>70</v>
      </c>
      <c r="I2032" s="10">
        <v>43160</v>
      </c>
      <c r="J2032" s="10">
        <v>43669</v>
      </c>
      <c r="K2032" s="10">
        <v>45291</v>
      </c>
      <c r="L2032" s="11">
        <v>10072818.359999999</v>
      </c>
      <c r="M2032" s="11">
        <v>2860888</v>
      </c>
      <c r="N2032" s="11">
        <v>2431754.7999999998</v>
      </c>
      <c r="O2032" s="11">
        <v>371915.44</v>
      </c>
      <c r="P2032" s="11">
        <v>57217.760000000002</v>
      </c>
      <c r="Q2032" s="11">
        <v>7211930.3600000003</v>
      </c>
      <c r="R2032" s="12">
        <f>Table7[[#This Row],[Solicitat beneficiar]]/Table7[[#This Row],[Valoare totala eligibila, LEI]]</f>
        <v>0.98788318172539435</v>
      </c>
      <c r="S2032" s="11">
        <f>Table7[[#This Row],[Valoare totala eligibila, LEI]]-Table7[[#This Row],[Solicitat beneficiar]]</f>
        <v>34664.85999999987</v>
      </c>
      <c r="T2032" s="11" t="e">
        <f>Table7[[#This Row],[Necesar de finantare lei - valoare eligibila cf. art 6. lit b) - OUG 36/2023]]/#REF!</f>
        <v>#REF!</v>
      </c>
      <c r="U2032" s="11">
        <v>2826223.14</v>
      </c>
      <c r="V2032" s="13">
        <v>34.51</v>
      </c>
      <c r="W2032" s="13" t="s">
        <v>5170</v>
      </c>
      <c r="X2032" s="16">
        <v>4</v>
      </c>
      <c r="Y2032" t="s">
        <v>20</v>
      </c>
      <c r="Z2032" s="13"/>
    </row>
    <row r="2033" spans="1:26" customFormat="1" hidden="1">
      <c r="A2033">
        <v>2032</v>
      </c>
      <c r="B2033">
        <v>124625</v>
      </c>
      <c r="C2033" t="s">
        <v>5171</v>
      </c>
      <c r="D2033" t="s">
        <v>35</v>
      </c>
      <c r="E2033" t="s">
        <v>431</v>
      </c>
      <c r="F2033" t="s">
        <v>5172</v>
      </c>
      <c r="G2033" t="s">
        <v>5173</v>
      </c>
      <c r="H2033">
        <v>68</v>
      </c>
      <c r="I2033" s="10">
        <v>43221</v>
      </c>
      <c r="J2033" s="10">
        <v>43726</v>
      </c>
      <c r="K2033" s="10">
        <v>45291</v>
      </c>
      <c r="L2033" s="11">
        <v>1502211.31</v>
      </c>
      <c r="M2033" s="11">
        <v>1230054.1299999999</v>
      </c>
      <c r="N2033" s="11">
        <v>1045546.01</v>
      </c>
      <c r="O2033" s="11">
        <v>159907.04999999999</v>
      </c>
      <c r="P2033" s="11">
        <v>24601.07</v>
      </c>
      <c r="Q2033" s="11">
        <v>272157.18</v>
      </c>
      <c r="R2033" s="12">
        <f>Table7[[#This Row],[Solicitat beneficiar]]/Table7[[#This Row],[Valoare totala eligibila, LEI]]</f>
        <v>0.70286554787633626</v>
      </c>
      <c r="S2033" s="11">
        <f>Table7[[#This Row],[Valoare totala eligibila, LEI]]-Table7[[#This Row],[Solicitat beneficiar]]</f>
        <v>365491.45999999985</v>
      </c>
      <c r="T2033" s="11" t="e">
        <f>Table7[[#This Row],[Necesar de finantare lei - valoare eligibila cf. art 6. lit b) - OUG 36/2023]]/#REF!</f>
        <v>#REF!</v>
      </c>
      <c r="U2033" s="11">
        <v>864562.67</v>
      </c>
      <c r="V2033" s="13">
        <v>94.85</v>
      </c>
      <c r="W2033" s="13" t="s">
        <v>5174</v>
      </c>
      <c r="X2033" s="16">
        <v>2</v>
      </c>
      <c r="Y2033" t="s">
        <v>25</v>
      </c>
      <c r="Z2033" s="13"/>
    </row>
    <row r="2034" spans="1:26" customFormat="1" hidden="1">
      <c r="A2034">
        <v>2033</v>
      </c>
      <c r="B2034">
        <v>124629</v>
      </c>
      <c r="C2034" t="s">
        <v>5175</v>
      </c>
      <c r="D2034" t="s">
        <v>35</v>
      </c>
      <c r="E2034" t="s">
        <v>431</v>
      </c>
      <c r="F2034" t="s">
        <v>5176</v>
      </c>
      <c r="G2034" t="s">
        <v>5177</v>
      </c>
      <c r="H2034">
        <v>87</v>
      </c>
      <c r="I2034" s="10">
        <v>42607</v>
      </c>
      <c r="J2034" s="10">
        <v>43658</v>
      </c>
      <c r="K2034" s="10">
        <v>45230</v>
      </c>
      <c r="L2034" s="11">
        <v>4287049.43</v>
      </c>
      <c r="M2034" s="11">
        <v>965549.97</v>
      </c>
      <c r="N2034" s="11">
        <v>820717.47</v>
      </c>
      <c r="O2034" s="11">
        <v>125521.5</v>
      </c>
      <c r="P2034" s="11">
        <v>19311</v>
      </c>
      <c r="Q2034" s="11">
        <v>3321499.46</v>
      </c>
      <c r="R2034" s="12">
        <f>Table7[[#This Row],[Solicitat beneficiar]]/Table7[[#This Row],[Valoare totala eligibila, LEI]]</f>
        <v>0.98970746848037283</v>
      </c>
      <c r="S2034" s="11">
        <f>Table7[[#This Row],[Valoare totala eligibila, LEI]]-Table7[[#This Row],[Solicitat beneficiar]]</f>
        <v>9937.9535000000615</v>
      </c>
      <c r="T2034" s="11" t="e">
        <f>Table7[[#This Row],[Necesar de finantare lei - valoare eligibila cf. art 6. lit b) - OUG 36/2023]]/#REF!</f>
        <v>#REF!</v>
      </c>
      <c r="U2034" s="11">
        <v>955612.01649999991</v>
      </c>
      <c r="V2034" s="13">
        <v>99.39</v>
      </c>
      <c r="W2034" s="13" t="s">
        <v>5178</v>
      </c>
      <c r="X2034" s="16">
        <v>4</v>
      </c>
      <c r="Y2034" t="s">
        <v>20</v>
      </c>
      <c r="Z2034" s="13"/>
    </row>
    <row r="2035" spans="1:26" customFormat="1" hidden="1">
      <c r="A2035">
        <v>2034</v>
      </c>
      <c r="B2035">
        <v>124649</v>
      </c>
      <c r="C2035" t="s">
        <v>5179</v>
      </c>
      <c r="D2035" t="s">
        <v>35</v>
      </c>
      <c r="E2035" t="s">
        <v>2288</v>
      </c>
      <c r="F2035" t="s">
        <v>5180</v>
      </c>
      <c r="G2035" t="s">
        <v>5181</v>
      </c>
      <c r="H2035">
        <v>61</v>
      </c>
      <c r="I2035" s="10">
        <v>43188</v>
      </c>
      <c r="J2035" s="10">
        <v>43649</v>
      </c>
      <c r="K2035" s="10">
        <v>45016</v>
      </c>
      <c r="L2035" s="11">
        <v>1448956.87</v>
      </c>
      <c r="M2035" s="11">
        <v>1435343.47</v>
      </c>
      <c r="N2035" s="11">
        <v>1220041.95</v>
      </c>
      <c r="O2035" s="11">
        <v>186594.64</v>
      </c>
      <c r="P2035" s="11">
        <v>28706.880000000001</v>
      </c>
      <c r="Q2035" s="11">
        <v>13613.4</v>
      </c>
      <c r="R2035" s="12">
        <f>Table7[[#This Row],[Solicitat beneficiar]]/Table7[[#This Row],[Valoare totala eligibila, LEI]]</f>
        <v>0.82747626949527286</v>
      </c>
      <c r="S2035" s="11">
        <f>Table7[[#This Row],[Valoare totala eligibila, LEI]]-Table7[[#This Row],[Solicitat beneficiar]]</f>
        <v>247630.80999999982</v>
      </c>
      <c r="T2035" s="11" t="e">
        <f>Table7[[#This Row],[Necesar de finantare lei - valoare eligibila cf. art 6. lit b) - OUG 36/2023]]/#REF!</f>
        <v>#REF!</v>
      </c>
      <c r="U2035" s="11">
        <v>1187712.6600000001</v>
      </c>
      <c r="V2035" s="13">
        <v>100</v>
      </c>
      <c r="W2035" s="13" t="s">
        <v>5182</v>
      </c>
      <c r="X2035" s="16">
        <v>1</v>
      </c>
      <c r="Y2035" t="s">
        <v>17</v>
      </c>
      <c r="Z2035" s="13"/>
    </row>
    <row r="2036" spans="1:26" customFormat="1" hidden="1">
      <c r="A2036">
        <v>2035</v>
      </c>
      <c r="B2036">
        <v>124715</v>
      </c>
      <c r="C2036" t="s">
        <v>5183</v>
      </c>
      <c r="D2036" t="s">
        <v>35</v>
      </c>
      <c r="E2036" t="s">
        <v>2251</v>
      </c>
      <c r="F2036" t="s">
        <v>5184</v>
      </c>
      <c r="G2036" t="s">
        <v>5185</v>
      </c>
      <c r="H2036">
        <v>68</v>
      </c>
      <c r="I2036" s="10">
        <v>43229</v>
      </c>
      <c r="J2036" s="10">
        <v>43756</v>
      </c>
      <c r="K2036" s="10">
        <v>45291</v>
      </c>
      <c r="L2036" s="11">
        <v>2003408.03</v>
      </c>
      <c r="M2036" s="11">
        <v>1509669.5</v>
      </c>
      <c r="N2036" s="11">
        <v>1283219.07</v>
      </c>
      <c r="O2036" s="11">
        <v>196257.04</v>
      </c>
      <c r="P2036" s="11">
        <v>30193.39</v>
      </c>
      <c r="Q2036" s="11">
        <v>493738.53</v>
      </c>
      <c r="R2036" s="12">
        <f>Table7[[#This Row],[Solicitat beneficiar]]/Table7[[#This Row],[Valoare totala eligibila, LEI]]</f>
        <v>0.21315203758173562</v>
      </c>
      <c r="S2036" s="11">
        <f>Table7[[#This Row],[Valoare totala eligibila, LEI]]-Table7[[#This Row],[Solicitat beneficiar]]</f>
        <v>1187880.3700000001</v>
      </c>
      <c r="T2036" s="11" t="e">
        <f>Table7[[#This Row],[Necesar de finantare lei - valoare eligibila cf. art 6. lit b) - OUG 36/2023]]/#REF!</f>
        <v>#REF!</v>
      </c>
      <c r="U2036" s="11">
        <v>321789.13</v>
      </c>
      <c r="V2036" s="13">
        <v>40</v>
      </c>
      <c r="W2036" s="13" t="s">
        <v>5186</v>
      </c>
      <c r="X2036" s="16">
        <v>4</v>
      </c>
      <c r="Y2036" t="s">
        <v>20</v>
      </c>
      <c r="Z2036" s="13"/>
    </row>
    <row r="2037" spans="1:26" customFormat="1" hidden="1">
      <c r="A2037">
        <v>2036</v>
      </c>
      <c r="B2037">
        <v>124742</v>
      </c>
      <c r="C2037" t="s">
        <v>5187</v>
      </c>
      <c r="D2037" t="s">
        <v>35</v>
      </c>
      <c r="E2037" t="s">
        <v>456</v>
      </c>
      <c r="F2037" t="s">
        <v>5188</v>
      </c>
      <c r="G2037" t="s">
        <v>5189</v>
      </c>
      <c r="H2037">
        <v>88</v>
      </c>
      <c r="I2037" s="10">
        <v>42591</v>
      </c>
      <c r="J2037" s="10">
        <v>43637</v>
      </c>
      <c r="K2037" s="10">
        <v>45260</v>
      </c>
      <c r="L2037" s="11">
        <v>3343270.47</v>
      </c>
      <c r="M2037" s="11">
        <v>2142058.31</v>
      </c>
      <c r="N2037" s="11">
        <v>1820749.56</v>
      </c>
      <c r="O2037" s="11">
        <v>278467.58</v>
      </c>
      <c r="P2037" s="11">
        <v>42841.17</v>
      </c>
      <c r="Q2037" s="11">
        <v>1201212.1599999999</v>
      </c>
      <c r="R2037" s="12">
        <f>Table7[[#This Row],[Solicitat beneficiar]]/Table7[[#This Row],[Valoare totala eligibila, LEI]]</f>
        <v>0.82025459428319669</v>
      </c>
      <c r="S2037" s="11">
        <f>Table7[[#This Row],[Valoare totala eligibila, LEI]]-Table7[[#This Row],[Solicitat beneficiar]]</f>
        <v>385025.14000000013</v>
      </c>
      <c r="T2037" s="11" t="e">
        <f>Table7[[#This Row],[Necesar de finantare lei - valoare eligibila cf. art 6. lit b) - OUG 36/2023]]/#REF!</f>
        <v>#REF!</v>
      </c>
      <c r="U2037" s="11">
        <v>1757033.17</v>
      </c>
      <c r="V2037" s="13">
        <v>98.2</v>
      </c>
      <c r="W2037" s="13" t="s">
        <v>5190</v>
      </c>
      <c r="X2037" s="16">
        <v>2</v>
      </c>
      <c r="Y2037" t="s">
        <v>25</v>
      </c>
      <c r="Z2037" s="13"/>
    </row>
    <row r="2038" spans="1:26" customFormat="1" hidden="1">
      <c r="A2038">
        <v>2037</v>
      </c>
      <c r="B2038">
        <v>124769</v>
      </c>
      <c r="C2038" t="s">
        <v>5191</v>
      </c>
      <c r="D2038" t="s">
        <v>35</v>
      </c>
      <c r="E2038" t="s">
        <v>431</v>
      </c>
      <c r="F2038" t="s">
        <v>5192</v>
      </c>
      <c r="G2038" t="s">
        <v>4616</v>
      </c>
      <c r="H2038">
        <v>52</v>
      </c>
      <c r="I2038" s="10">
        <v>42795</v>
      </c>
      <c r="J2038" s="10">
        <v>43809</v>
      </c>
      <c r="K2038" s="10">
        <v>44377</v>
      </c>
      <c r="L2038" s="11">
        <v>1066174.3500000001</v>
      </c>
      <c r="M2038" s="11">
        <v>1034952.97</v>
      </c>
      <c r="N2038" s="11">
        <v>879710.02</v>
      </c>
      <c r="O2038" s="11">
        <v>134543.89000000001</v>
      </c>
      <c r="P2038" s="11">
        <v>20699.060000000001</v>
      </c>
      <c r="Q2038" s="11">
        <v>31221.38</v>
      </c>
      <c r="R2038" s="12">
        <f>Table7[[#This Row],[Solicitat beneficiar]]/Table7[[#This Row],[Valoare totala eligibila, LEI]]</f>
        <v>0.93680703191759529</v>
      </c>
      <c r="S2038" s="11">
        <f>Table7[[#This Row],[Valoare totala eligibila, LEI]]-Table7[[#This Row],[Solicitat beneficiar]]</f>
        <v>65401.75</v>
      </c>
      <c r="T2038" s="11" t="e">
        <f>Table7[[#This Row],[Necesar de finantare lei - valoare eligibila cf. art 6. lit b) - OUG 36/2023]]/#REF!</f>
        <v>#REF!</v>
      </c>
      <c r="U2038" s="11">
        <v>969551.22</v>
      </c>
      <c r="V2038" s="13">
        <v>100</v>
      </c>
      <c r="W2038" s="13" t="s">
        <v>5193</v>
      </c>
      <c r="X2038" s="16">
        <v>1</v>
      </c>
      <c r="Y2038" t="s">
        <v>17</v>
      </c>
      <c r="Z2038" s="13"/>
    </row>
    <row r="2039" spans="1:26" customFormat="1" hidden="1">
      <c r="A2039">
        <v>2038</v>
      </c>
      <c r="B2039">
        <v>124783</v>
      </c>
      <c r="C2039" t="s">
        <v>5194</v>
      </c>
      <c r="D2039" t="s">
        <v>35</v>
      </c>
      <c r="E2039" t="s">
        <v>2288</v>
      </c>
      <c r="F2039" t="s">
        <v>5195</v>
      </c>
      <c r="G2039" t="s">
        <v>5196</v>
      </c>
      <c r="H2039">
        <v>65</v>
      </c>
      <c r="I2039" s="10">
        <v>43243</v>
      </c>
      <c r="J2039" s="10">
        <v>43642</v>
      </c>
      <c r="K2039" s="10">
        <v>45199</v>
      </c>
      <c r="L2039" s="11">
        <v>2607887.41</v>
      </c>
      <c r="M2039" s="11">
        <v>2365520</v>
      </c>
      <c r="N2039" s="11">
        <v>2010692.01</v>
      </c>
      <c r="O2039" s="11">
        <v>307517.59000000003</v>
      </c>
      <c r="P2039" s="11">
        <v>47310.400000000001</v>
      </c>
      <c r="Q2039" s="11">
        <v>242367.41</v>
      </c>
      <c r="R2039" s="12">
        <f>Table7[[#This Row],[Solicitat beneficiar]]/Table7[[#This Row],[Valoare totala eligibila, LEI]]</f>
        <v>0.66851364985288642</v>
      </c>
      <c r="S2039" s="11">
        <f>Table7[[#This Row],[Valoare totala eligibila, LEI]]-Table7[[#This Row],[Solicitat beneficiar]]</f>
        <v>784137.59100000025</v>
      </c>
      <c r="T2039" s="11" t="e">
        <f>Table7[[#This Row],[Necesar de finantare lei - valoare eligibila cf. art 6. lit b) - OUG 36/2023]]/#REF!</f>
        <v>#REF!</v>
      </c>
      <c r="U2039" s="11">
        <v>1581382.4089999998</v>
      </c>
      <c r="V2039" s="13">
        <v>99.09</v>
      </c>
      <c r="W2039" s="13" t="s">
        <v>5197</v>
      </c>
      <c r="X2039" s="16">
        <v>2</v>
      </c>
      <c r="Y2039" t="s">
        <v>25</v>
      </c>
      <c r="Z2039" s="13"/>
    </row>
    <row r="2040" spans="1:26" customFormat="1" hidden="1">
      <c r="A2040">
        <v>2039</v>
      </c>
      <c r="B2040">
        <v>125155</v>
      </c>
      <c r="C2040" t="s">
        <v>5198</v>
      </c>
      <c r="D2040" t="s">
        <v>35</v>
      </c>
      <c r="E2040" t="s">
        <v>2054</v>
      </c>
      <c r="F2040" t="s">
        <v>5199</v>
      </c>
      <c r="G2040" t="s">
        <v>983</v>
      </c>
      <c r="H2040">
        <v>120</v>
      </c>
      <c r="I2040" s="10">
        <v>41640</v>
      </c>
      <c r="J2040" s="10">
        <v>43452</v>
      </c>
      <c r="K2040" s="10">
        <v>45291</v>
      </c>
      <c r="L2040" s="11">
        <v>90489482.670000002</v>
      </c>
      <c r="M2040" s="11">
        <v>84877027.549999997</v>
      </c>
      <c r="N2040" s="11">
        <v>72145473.540000007</v>
      </c>
      <c r="O2040" s="11">
        <v>0</v>
      </c>
      <c r="P2040" s="11">
        <v>12731554.01</v>
      </c>
      <c r="Q2040" s="11">
        <v>5612455.1200000001</v>
      </c>
      <c r="R2040" s="12">
        <f>Table7[[#This Row],[Solicitat beneficiar]]/Table7[[#This Row],[Valoare totala eligibila, LEI]]</f>
        <v>0.64755267516434134</v>
      </c>
      <c r="S2040" s="11">
        <f>Table7[[#This Row],[Valoare totala eligibila, LEI]]-Table7[[#This Row],[Solicitat beneficiar]]</f>
        <v>29914681.299999997</v>
      </c>
      <c r="T2040" s="11" t="e">
        <f>Table7[[#This Row],[Necesar de finantare lei - valoare eligibila cf. art 6. lit b) - OUG 36/2023]]/#REF!</f>
        <v>#REF!</v>
      </c>
      <c r="U2040" s="11">
        <v>54962346.25</v>
      </c>
      <c r="V2040" s="13">
        <v>97.95</v>
      </c>
      <c r="W2040" s="13" t="s">
        <v>5200</v>
      </c>
      <c r="X2040" s="16">
        <v>2</v>
      </c>
      <c r="Y2040" t="s">
        <v>25</v>
      </c>
      <c r="Z2040" s="13"/>
    </row>
    <row r="2041" spans="1:26" customFormat="1" hidden="1">
      <c r="A2041">
        <v>2040</v>
      </c>
      <c r="B2041">
        <v>120281</v>
      </c>
      <c r="C2041" t="s">
        <v>5201</v>
      </c>
      <c r="D2041" t="s">
        <v>35</v>
      </c>
      <c r="E2041" t="s">
        <v>335</v>
      </c>
      <c r="F2041" t="s">
        <v>5202</v>
      </c>
      <c r="G2041" t="s">
        <v>4008</v>
      </c>
      <c r="H2041">
        <v>83</v>
      </c>
      <c r="I2041" s="10">
        <v>42662</v>
      </c>
      <c r="J2041" s="10">
        <v>43532</v>
      </c>
      <c r="K2041" s="10">
        <v>45169</v>
      </c>
      <c r="L2041" s="11">
        <v>22223977.789999999</v>
      </c>
      <c r="M2041" s="11">
        <v>22223977.789999999</v>
      </c>
      <c r="N2041" s="11">
        <v>18890381.129999999</v>
      </c>
      <c r="O2041" s="11">
        <v>2886894.72</v>
      </c>
      <c r="P2041" s="11">
        <v>446701.94</v>
      </c>
      <c r="Q2041" s="11">
        <v>0</v>
      </c>
      <c r="R2041" s="12">
        <f>Table7[[#This Row],[Solicitat beneficiar]]/Table7[[#This Row],[Valoare totala eligibila, LEI]]</f>
        <v>0.95628891194999721</v>
      </c>
      <c r="S2041" s="11">
        <f>Table7[[#This Row],[Valoare totala eligibila, LEI]]-Table7[[#This Row],[Solicitat beneficiar]]</f>
        <v>971434.24999999627</v>
      </c>
      <c r="T2041" s="11" t="e">
        <f>Table7[[#This Row],[Necesar de finantare lei - valoare eligibila cf. art 6. lit b) - OUG 36/2023]]/#REF!</f>
        <v>#REF!</v>
      </c>
      <c r="U2041" s="11">
        <v>21252543.540000003</v>
      </c>
      <c r="V2041" s="13">
        <v>99.78</v>
      </c>
      <c r="W2041" s="13" t="s">
        <v>5203</v>
      </c>
      <c r="X2041" s="16">
        <v>2</v>
      </c>
      <c r="Y2041" t="s">
        <v>25</v>
      </c>
      <c r="Z2041" s="13"/>
    </row>
    <row r="2042" spans="1:26" customFormat="1" hidden="1">
      <c r="A2042">
        <v>2041</v>
      </c>
      <c r="B2042">
        <v>120295</v>
      </c>
      <c r="C2042" t="s">
        <v>5204</v>
      </c>
      <c r="D2042" t="s">
        <v>35</v>
      </c>
      <c r="E2042" t="s">
        <v>335</v>
      </c>
      <c r="F2042" t="s">
        <v>5205</v>
      </c>
      <c r="G2042" t="s">
        <v>4008</v>
      </c>
      <c r="H2042">
        <v>96</v>
      </c>
      <c r="I2042" s="10">
        <v>42373</v>
      </c>
      <c r="J2042" s="10">
        <v>43551</v>
      </c>
      <c r="K2042" s="10">
        <v>45291</v>
      </c>
      <c r="L2042" s="11">
        <v>18496227.260000002</v>
      </c>
      <c r="M2042" s="11">
        <v>18496227.260000002</v>
      </c>
      <c r="N2042" s="11">
        <v>15721793.18</v>
      </c>
      <c r="O2042" s="11">
        <v>2404509.54</v>
      </c>
      <c r="P2042" s="11">
        <v>369924.54</v>
      </c>
      <c r="Q2042" s="11">
        <v>0</v>
      </c>
      <c r="R2042" s="12">
        <f>Table7[[#This Row],[Solicitat beneficiar]]/Table7[[#This Row],[Valoare totala eligibila, LEI]]</f>
        <v>0.98077964684350427</v>
      </c>
      <c r="S2042" s="11">
        <f>Table7[[#This Row],[Valoare totala eligibila, LEI]]-Table7[[#This Row],[Solicitat beneficiar]]</f>
        <v>355504.02000000328</v>
      </c>
      <c r="T2042" s="11" t="e">
        <f>Table7[[#This Row],[Necesar de finantare lei - valoare eligibila cf. art 6. lit b) - OUG 36/2023]]/#REF!</f>
        <v>#REF!</v>
      </c>
      <c r="U2042" s="11">
        <v>18140723.239999998</v>
      </c>
      <c r="V2042" s="13">
        <v>95.82</v>
      </c>
      <c r="W2042" s="13" t="s">
        <v>5206</v>
      </c>
      <c r="X2042" s="16">
        <v>2</v>
      </c>
      <c r="Y2042" t="s">
        <v>25</v>
      </c>
      <c r="Z2042" s="13"/>
    </row>
    <row r="2043" spans="1:26" customFormat="1" hidden="1">
      <c r="A2043">
        <v>2042</v>
      </c>
      <c r="B2043">
        <v>120324</v>
      </c>
      <c r="C2043" t="s">
        <v>5207</v>
      </c>
      <c r="D2043" t="s">
        <v>35</v>
      </c>
      <c r="E2043" t="s">
        <v>456</v>
      </c>
      <c r="F2043" t="s">
        <v>5208</v>
      </c>
      <c r="G2043" t="s">
        <v>5209</v>
      </c>
      <c r="H2043">
        <v>99</v>
      </c>
      <c r="I2043" s="10">
        <v>41992</v>
      </c>
      <c r="J2043" s="10">
        <v>43600</v>
      </c>
      <c r="K2043" s="10">
        <v>44985</v>
      </c>
      <c r="L2043" s="11">
        <v>6138456.7199999997</v>
      </c>
      <c r="M2043" s="11">
        <v>5503699.25</v>
      </c>
      <c r="N2043" s="11">
        <v>4678144.37</v>
      </c>
      <c r="O2043" s="11">
        <v>715480.89</v>
      </c>
      <c r="P2043" s="11">
        <v>110073.99</v>
      </c>
      <c r="Q2043" s="11">
        <v>634757.47</v>
      </c>
      <c r="R2043" s="12">
        <f>Table7[[#This Row],[Solicitat beneficiar]]/Table7[[#This Row],[Valoare totala eligibila, LEI]]</f>
        <v>0.97078380327558778</v>
      </c>
      <c r="S2043" s="11">
        <f>Table7[[#This Row],[Valoare totala eligibila, LEI]]-Table7[[#This Row],[Solicitat beneficiar]]</f>
        <v>160797.16000000015</v>
      </c>
      <c r="T2043" s="11" t="e">
        <f>Table7[[#This Row],[Necesar de finantare lei - valoare eligibila cf. art 6. lit b) - OUG 36/2023]]/#REF!</f>
        <v>#REF!</v>
      </c>
      <c r="U2043" s="11">
        <v>5342902.09</v>
      </c>
      <c r="V2043" s="13">
        <v>100</v>
      </c>
      <c r="W2043" s="13" t="s">
        <v>5210</v>
      </c>
      <c r="X2043" s="16">
        <v>2</v>
      </c>
      <c r="Y2043" t="s">
        <v>25</v>
      </c>
      <c r="Z2043" s="13"/>
    </row>
    <row r="2044" spans="1:26" customFormat="1" hidden="1">
      <c r="A2044">
        <v>2043</v>
      </c>
      <c r="B2044">
        <v>120351</v>
      </c>
      <c r="C2044" t="s">
        <v>5211</v>
      </c>
      <c r="D2044" t="s">
        <v>35</v>
      </c>
      <c r="E2044" t="s">
        <v>456</v>
      </c>
      <c r="F2044" t="s">
        <v>5212</v>
      </c>
      <c r="G2044" t="s">
        <v>4632</v>
      </c>
      <c r="H2044">
        <v>101</v>
      </c>
      <c r="I2044" s="10">
        <v>42235</v>
      </c>
      <c r="J2044" s="10">
        <v>43955</v>
      </c>
      <c r="K2044" s="10">
        <v>45291</v>
      </c>
      <c r="L2044" s="11">
        <v>6060566.29</v>
      </c>
      <c r="M2044" s="11">
        <v>5916481.0899999999</v>
      </c>
      <c r="N2044" s="11">
        <v>5029008.9400000004</v>
      </c>
      <c r="O2044" s="11">
        <v>769142.49</v>
      </c>
      <c r="P2044" s="11">
        <v>118329.66</v>
      </c>
      <c r="Q2044" s="11">
        <v>144085.20000000001</v>
      </c>
      <c r="R2044" s="12">
        <f>Table7[[#This Row],[Solicitat beneficiar]]/Table7[[#This Row],[Valoare totala eligibila, LEI]]</f>
        <v>0.20408508226973815</v>
      </c>
      <c r="S2044" s="11">
        <f>Table7[[#This Row],[Valoare totala eligibila, LEI]]-Table7[[#This Row],[Solicitat beneficiar]]</f>
        <v>4709015.5599999996</v>
      </c>
      <c r="T2044" s="11" t="e">
        <f>Table7[[#This Row],[Necesar de finantare lei - valoare eligibila cf. art 6. lit b) - OUG 36/2023]]/#REF!</f>
        <v>#REF!</v>
      </c>
      <c r="U2044" s="11">
        <v>1207465.53</v>
      </c>
      <c r="V2044" s="13">
        <v>62.71</v>
      </c>
      <c r="W2044" s="13" t="s">
        <v>5213</v>
      </c>
      <c r="X2044" s="16">
        <v>5</v>
      </c>
      <c r="Y2044" t="s">
        <v>21</v>
      </c>
      <c r="Z2044" s="13"/>
    </row>
    <row r="2045" spans="1:26" customFormat="1" hidden="1">
      <c r="A2045">
        <v>2044</v>
      </c>
      <c r="B2045">
        <v>120507</v>
      </c>
      <c r="C2045" t="s">
        <v>5214</v>
      </c>
      <c r="D2045" t="s">
        <v>35</v>
      </c>
      <c r="E2045" t="s">
        <v>456</v>
      </c>
      <c r="F2045" t="s">
        <v>5215</v>
      </c>
      <c r="G2045" t="s">
        <v>5216</v>
      </c>
      <c r="H2045">
        <v>76</v>
      </c>
      <c r="I2045" s="10">
        <v>43004</v>
      </c>
      <c r="J2045" s="10">
        <v>43571</v>
      </c>
      <c r="K2045" s="10">
        <v>45291</v>
      </c>
      <c r="L2045" s="11">
        <v>12076566.869999999</v>
      </c>
      <c r="M2045" s="11">
        <v>12076566.869999999</v>
      </c>
      <c r="N2045" s="11">
        <v>10265081.85</v>
      </c>
      <c r="O2045" s="11">
        <v>1569953.68</v>
      </c>
      <c r="P2045" s="11">
        <v>241531.34</v>
      </c>
      <c r="Q2045" s="11">
        <v>0</v>
      </c>
      <c r="R2045" s="12">
        <f>Table7[[#This Row],[Solicitat beneficiar]]/Table7[[#This Row],[Valoare totala eligibila, LEI]]</f>
        <v>0.30584802036541037</v>
      </c>
      <c r="S2045" s="11">
        <f>Table7[[#This Row],[Valoare totala eligibila, LEI]]-Table7[[#This Row],[Solicitat beneficiar]]</f>
        <v>8382972.7999999989</v>
      </c>
      <c r="T2045" s="11" t="e">
        <f>Table7[[#This Row],[Necesar de finantare lei - valoare eligibila cf. art 6. lit b) - OUG 36/2023]]/#REF!</f>
        <v>#REF!</v>
      </c>
      <c r="U2045" s="11">
        <v>3693594.07</v>
      </c>
      <c r="V2045" s="13">
        <v>63.55</v>
      </c>
      <c r="W2045" s="13" t="s">
        <v>5217</v>
      </c>
      <c r="X2045" s="16">
        <v>5</v>
      </c>
      <c r="Y2045" t="s">
        <v>21</v>
      </c>
      <c r="Z2045" s="13"/>
    </row>
    <row r="2046" spans="1:26" customFormat="1" hidden="1">
      <c r="A2046">
        <v>2045</v>
      </c>
      <c r="B2046">
        <v>120822</v>
      </c>
      <c r="C2046" t="s">
        <v>5218</v>
      </c>
      <c r="D2046" t="s">
        <v>35</v>
      </c>
      <c r="E2046" t="s">
        <v>431</v>
      </c>
      <c r="F2046" t="s">
        <v>5219</v>
      </c>
      <c r="G2046" t="s">
        <v>5220</v>
      </c>
      <c r="H2046">
        <v>93</v>
      </c>
      <c r="I2046" s="10">
        <v>42478</v>
      </c>
      <c r="J2046" s="10">
        <v>44040</v>
      </c>
      <c r="K2046" s="10">
        <v>45291</v>
      </c>
      <c r="L2046" s="11">
        <v>9134390.9399999995</v>
      </c>
      <c r="M2046" s="11">
        <v>9134390.9399999995</v>
      </c>
      <c r="N2046" s="11">
        <v>7764232.2999999998</v>
      </c>
      <c r="O2046" s="11">
        <v>1187470.82</v>
      </c>
      <c r="P2046" s="11">
        <v>182687.82</v>
      </c>
      <c r="Q2046" s="11">
        <v>0</v>
      </c>
      <c r="R2046" s="12">
        <f>Table7[[#This Row],[Solicitat beneficiar]]/Table7[[#This Row],[Valoare totala eligibila, LEI]]</f>
        <v>0.61327142956725711</v>
      </c>
      <c r="S2046" s="11">
        <f>Table7[[#This Row],[Valoare totala eligibila, LEI]]-Table7[[#This Row],[Solicitat beneficiar]]</f>
        <v>3532529.9499999983</v>
      </c>
      <c r="T2046" s="11" t="e">
        <f>Table7[[#This Row],[Necesar de finantare lei - valoare eligibila cf. art 6. lit b) - OUG 36/2023]]/#REF!</f>
        <v>#REF!</v>
      </c>
      <c r="U2046" s="11">
        <v>5601860.9900000012</v>
      </c>
      <c r="V2046" s="13">
        <v>73.540000000000006</v>
      </c>
      <c r="W2046" s="13" t="s">
        <v>5221</v>
      </c>
      <c r="X2046" s="16">
        <v>4</v>
      </c>
      <c r="Y2046" t="s">
        <v>20</v>
      </c>
      <c r="Z2046" s="13"/>
    </row>
    <row r="2047" spans="1:26" customFormat="1" hidden="1">
      <c r="A2047">
        <v>2046</v>
      </c>
      <c r="B2047">
        <v>120933</v>
      </c>
      <c r="C2047" t="s">
        <v>5222</v>
      </c>
      <c r="D2047" t="s">
        <v>35</v>
      </c>
      <c r="E2047" t="s">
        <v>456</v>
      </c>
      <c r="F2047" t="s">
        <v>5223</v>
      </c>
      <c r="G2047" t="s">
        <v>5224</v>
      </c>
      <c r="H2047">
        <v>107</v>
      </c>
      <c r="I2047" s="10">
        <v>42036</v>
      </c>
      <c r="J2047" s="10">
        <v>43648</v>
      </c>
      <c r="K2047" s="10">
        <v>45291</v>
      </c>
      <c r="L2047" s="11">
        <v>5231364.58</v>
      </c>
      <c r="M2047" s="11">
        <v>4640114.3099999996</v>
      </c>
      <c r="N2047" s="11">
        <v>3944097.17</v>
      </c>
      <c r="O2047" s="11">
        <v>603214.85</v>
      </c>
      <c r="P2047" s="11">
        <v>92802.29</v>
      </c>
      <c r="Q2047" s="11">
        <v>591250.27</v>
      </c>
      <c r="R2047" s="12">
        <f>Table7[[#This Row],[Solicitat beneficiar]]/Table7[[#This Row],[Valoare totala eligibila, LEI]]</f>
        <v>0.1342824181415479</v>
      </c>
      <c r="S2047" s="11">
        <f>Table7[[#This Row],[Valoare totala eligibila, LEI]]-Table7[[#This Row],[Solicitat beneficiar]]</f>
        <v>4017028.5399999996</v>
      </c>
      <c r="T2047" s="11" t="e">
        <f>Table7[[#This Row],[Necesar de finantare lei - valoare eligibila cf. art 6. lit b) - OUG 36/2023]]/#REF!</f>
        <v>#REF!</v>
      </c>
      <c r="U2047" s="11">
        <v>623085.77</v>
      </c>
      <c r="V2047" s="13">
        <v>25</v>
      </c>
      <c r="W2047" s="13" t="s">
        <v>5225</v>
      </c>
      <c r="X2047" s="16">
        <v>4</v>
      </c>
      <c r="Y2047" t="s">
        <v>20</v>
      </c>
      <c r="Z2047" s="13"/>
    </row>
    <row r="2048" spans="1:26" customFormat="1" hidden="1">
      <c r="A2048">
        <v>2047</v>
      </c>
      <c r="B2048">
        <v>120976</v>
      </c>
      <c r="C2048" t="s">
        <v>5226</v>
      </c>
      <c r="D2048" t="s">
        <v>35</v>
      </c>
      <c r="E2048" t="s">
        <v>456</v>
      </c>
      <c r="F2048" t="s">
        <v>5227</v>
      </c>
      <c r="G2048" t="s">
        <v>5224</v>
      </c>
      <c r="H2048">
        <v>107</v>
      </c>
      <c r="I2048" s="10">
        <v>42036</v>
      </c>
      <c r="J2048" s="10">
        <v>43670</v>
      </c>
      <c r="K2048" s="10">
        <v>45291</v>
      </c>
      <c r="L2048" s="11">
        <v>10848365.91</v>
      </c>
      <c r="M2048" s="11">
        <v>6058735.8600000003</v>
      </c>
      <c r="N2048" s="11">
        <v>5149925.49</v>
      </c>
      <c r="O2048" s="11">
        <v>787635.65</v>
      </c>
      <c r="P2048" s="11">
        <v>121174.72</v>
      </c>
      <c r="Q2048" s="11">
        <v>4789630.05</v>
      </c>
      <c r="R2048" s="12">
        <f>Table7[[#This Row],[Solicitat beneficiar]]/Table7[[#This Row],[Valoare totala eligibila, LEI]]</f>
        <v>5.9342314685426799E-2</v>
      </c>
      <c r="S2048" s="11">
        <f>Table7[[#This Row],[Valoare totala eligibila, LEI]]-Table7[[#This Row],[Solicitat beneficiar]]</f>
        <v>5699196.4500000002</v>
      </c>
      <c r="T2048" s="11" t="e">
        <f>Table7[[#This Row],[Necesar de finantare lei - valoare eligibila cf. art 6. lit b) - OUG 36/2023]]/#REF!</f>
        <v>#REF!</v>
      </c>
      <c r="U2048" s="11">
        <v>359539.41</v>
      </c>
      <c r="V2048" s="13">
        <v>17</v>
      </c>
      <c r="W2048" s="13" t="s">
        <v>5228</v>
      </c>
      <c r="X2048" s="16">
        <v>5</v>
      </c>
      <c r="Y2048" t="s">
        <v>21</v>
      </c>
      <c r="Z2048" s="13"/>
    </row>
    <row r="2049" spans="1:26" customFormat="1" hidden="1">
      <c r="A2049">
        <v>2048</v>
      </c>
      <c r="B2049">
        <v>120988</v>
      </c>
      <c r="C2049" t="s">
        <v>5229</v>
      </c>
      <c r="D2049" t="s">
        <v>35</v>
      </c>
      <c r="E2049" t="s">
        <v>431</v>
      </c>
      <c r="F2049" t="s">
        <v>5230</v>
      </c>
      <c r="G2049" t="s">
        <v>5231</v>
      </c>
      <c r="H2049">
        <v>114</v>
      </c>
      <c r="I2049" s="10">
        <v>41760</v>
      </c>
      <c r="J2049" s="10">
        <v>43551</v>
      </c>
      <c r="K2049" s="10">
        <v>45230</v>
      </c>
      <c r="L2049" s="11">
        <v>13401761.029999999</v>
      </c>
      <c r="M2049" s="11">
        <v>9735464.4299999997</v>
      </c>
      <c r="N2049" s="11">
        <v>8275144.7800000003</v>
      </c>
      <c r="O2049" s="11">
        <v>1265610.3500000001</v>
      </c>
      <c r="P2049" s="11">
        <v>194709.3</v>
      </c>
      <c r="Q2049" s="11">
        <v>3666296.6</v>
      </c>
      <c r="R2049" s="12">
        <f>Table7[[#This Row],[Solicitat beneficiar]]/Table7[[#This Row],[Valoare totala eligibila, LEI]]</f>
        <v>0.99684343050904656</v>
      </c>
      <c r="S2049" s="11">
        <f>Table7[[#This Row],[Valoare totala eligibila, LEI]]-Table7[[#This Row],[Solicitat beneficiar]]</f>
        <v>30730.669999999925</v>
      </c>
      <c r="T2049" s="11" t="e">
        <f>Table7[[#This Row],[Necesar de finantare lei - valoare eligibila cf. art 6. lit b) - OUG 36/2023]]/#REF!</f>
        <v>#REF!</v>
      </c>
      <c r="U2049" s="11">
        <v>9704733.7599999998</v>
      </c>
      <c r="V2049" s="13">
        <v>95.55</v>
      </c>
      <c r="W2049" s="13" t="s">
        <v>5232</v>
      </c>
      <c r="X2049" s="16">
        <v>4</v>
      </c>
      <c r="Y2049" t="s">
        <v>20</v>
      </c>
      <c r="Z2049" s="13"/>
    </row>
    <row r="2050" spans="1:26" customFormat="1" hidden="1">
      <c r="A2050">
        <v>2049</v>
      </c>
      <c r="B2050">
        <v>121234</v>
      </c>
      <c r="C2050" t="s">
        <v>5233</v>
      </c>
      <c r="D2050" t="s">
        <v>35</v>
      </c>
      <c r="E2050" t="s">
        <v>2251</v>
      </c>
      <c r="F2050" t="s">
        <v>5234</v>
      </c>
      <c r="G2050" t="s">
        <v>5235</v>
      </c>
      <c r="H2050">
        <v>94</v>
      </c>
      <c r="I2050" s="10">
        <v>42451</v>
      </c>
      <c r="J2050" s="10">
        <v>43669</v>
      </c>
      <c r="K2050" s="10">
        <v>45291</v>
      </c>
      <c r="L2050" s="11">
        <v>10120211.039999999</v>
      </c>
      <c r="M2050" s="11">
        <v>10119764.789999999</v>
      </c>
      <c r="N2050" s="11">
        <v>8601800.0800000001</v>
      </c>
      <c r="O2050" s="11">
        <v>1315569.4099999999</v>
      </c>
      <c r="P2050" s="11">
        <v>202395.3</v>
      </c>
      <c r="Q2050" s="11">
        <v>446.25</v>
      </c>
      <c r="R2050" s="12">
        <f>Table7[[#This Row],[Solicitat beneficiar]]/Table7[[#This Row],[Valoare totala eligibila, LEI]]</f>
        <v>0.30464868245223314</v>
      </c>
      <c r="S2050" s="11">
        <f>Table7[[#This Row],[Valoare totala eligibila, LEI]]-Table7[[#This Row],[Solicitat beneficiar]]</f>
        <v>7036791.7799999993</v>
      </c>
      <c r="T2050" s="11" t="e">
        <f>Table7[[#This Row],[Necesar de finantare lei - valoare eligibila cf. art 6. lit b) - OUG 36/2023]]/#REF!</f>
        <v>#REF!</v>
      </c>
      <c r="U2050" s="11">
        <v>3082973.01</v>
      </c>
      <c r="V2050" s="13">
        <v>60.44</v>
      </c>
      <c r="W2050" s="13" t="s">
        <v>5236</v>
      </c>
      <c r="X2050" s="16">
        <v>5</v>
      </c>
      <c r="Y2050" t="s">
        <v>21</v>
      </c>
      <c r="Z2050" s="13"/>
    </row>
    <row r="2051" spans="1:26" customFormat="1" hidden="1">
      <c r="A2051">
        <v>2050</v>
      </c>
      <c r="B2051">
        <v>121288</v>
      </c>
      <c r="C2051" t="s">
        <v>5237</v>
      </c>
      <c r="D2051" t="s">
        <v>35</v>
      </c>
      <c r="E2051" t="s">
        <v>335</v>
      </c>
      <c r="F2051" t="s">
        <v>5238</v>
      </c>
      <c r="G2051" t="s">
        <v>5239</v>
      </c>
      <c r="H2051">
        <v>78</v>
      </c>
      <c r="I2051" s="10">
        <v>42566</v>
      </c>
      <c r="J2051" s="10">
        <v>43651</v>
      </c>
      <c r="K2051" s="10">
        <v>44926</v>
      </c>
      <c r="L2051" s="11">
        <v>13105196.199999999</v>
      </c>
      <c r="M2051" s="11">
        <v>9269227.4499999993</v>
      </c>
      <c r="N2051" s="11">
        <v>7878843.3300000001</v>
      </c>
      <c r="O2051" s="11">
        <v>1204999.57</v>
      </c>
      <c r="P2051" s="11">
        <v>185384.55</v>
      </c>
      <c r="Q2051" s="11">
        <v>3835968.75</v>
      </c>
      <c r="R2051" s="12">
        <f>Table7[[#This Row],[Solicitat beneficiar]]/Table7[[#This Row],[Valoare totala eligibila, LEI]]</f>
        <v>0.97820227509898916</v>
      </c>
      <c r="S2051" s="11">
        <f>Table7[[#This Row],[Valoare totala eligibila, LEI]]-Table7[[#This Row],[Solicitat beneficiar]]</f>
        <v>202048.06999999844</v>
      </c>
      <c r="T2051" s="11" t="e">
        <f>Table7[[#This Row],[Necesar de finantare lei - valoare eligibila cf. art 6. lit b) - OUG 36/2023]]/#REF!</f>
        <v>#REF!</v>
      </c>
      <c r="U2051" s="11">
        <v>9067179.3800000008</v>
      </c>
      <c r="V2051" s="13">
        <v>100</v>
      </c>
      <c r="W2051" s="13" t="s">
        <v>5240</v>
      </c>
      <c r="X2051" s="16">
        <v>1</v>
      </c>
      <c r="Y2051" t="s">
        <v>17</v>
      </c>
      <c r="Z2051" s="13"/>
    </row>
    <row r="2052" spans="1:26" customFormat="1" hidden="1">
      <c r="A2052">
        <v>2051</v>
      </c>
      <c r="B2052">
        <v>121319</v>
      </c>
      <c r="C2052" t="s">
        <v>5241</v>
      </c>
      <c r="D2052" t="s">
        <v>35</v>
      </c>
      <c r="E2052" t="s">
        <v>2288</v>
      </c>
      <c r="F2052" t="s">
        <v>5242</v>
      </c>
      <c r="G2052" t="s">
        <v>5243</v>
      </c>
      <c r="H2052">
        <v>70</v>
      </c>
      <c r="I2052" s="10">
        <v>43067</v>
      </c>
      <c r="J2052" s="10">
        <v>44236</v>
      </c>
      <c r="K2052" s="10">
        <v>45169</v>
      </c>
      <c r="L2052" s="11">
        <v>3212602.89</v>
      </c>
      <c r="M2052" s="11">
        <v>2869007.04</v>
      </c>
      <c r="N2052" s="11">
        <v>2438655.9900000002</v>
      </c>
      <c r="O2052" s="11">
        <v>372970.93</v>
      </c>
      <c r="P2052" s="11">
        <v>57380.12</v>
      </c>
      <c r="Q2052" s="11">
        <v>343595.85</v>
      </c>
      <c r="R2052" s="12">
        <f>Table7[[#This Row],[Solicitat beneficiar]]/Table7[[#This Row],[Valoare totala eligibila, LEI]]</f>
        <v>0.47563684960494207</v>
      </c>
      <c r="S2052" s="11">
        <f>Table7[[#This Row],[Valoare totala eligibila, LEI]]-Table7[[#This Row],[Solicitat beneficiar]]</f>
        <v>1504401.57</v>
      </c>
      <c r="T2052" s="11" t="e">
        <f>Table7[[#This Row],[Necesar de finantare lei - valoare eligibila cf. art 6. lit b) - OUG 36/2023]]/#REF!</f>
        <v>#REF!</v>
      </c>
      <c r="U2052" s="11">
        <v>1364605.47</v>
      </c>
      <c r="V2052" s="13">
        <v>99.31</v>
      </c>
      <c r="W2052" s="13" t="s">
        <v>5244</v>
      </c>
      <c r="X2052" s="16">
        <v>2</v>
      </c>
      <c r="Y2052" t="s">
        <v>25</v>
      </c>
      <c r="Z2052" s="13"/>
    </row>
    <row r="2053" spans="1:26" customFormat="1" hidden="1">
      <c r="A2053">
        <v>2052</v>
      </c>
      <c r="B2053">
        <v>121505</v>
      </c>
      <c r="C2053" t="s">
        <v>5245</v>
      </c>
      <c r="D2053" t="s">
        <v>35</v>
      </c>
      <c r="E2053" t="s">
        <v>335</v>
      </c>
      <c r="F2053" t="s">
        <v>5246</v>
      </c>
      <c r="G2053" t="s">
        <v>5148</v>
      </c>
      <c r="H2053">
        <v>74</v>
      </c>
      <c r="I2053" s="10">
        <v>43025</v>
      </c>
      <c r="J2053" s="10">
        <v>44120</v>
      </c>
      <c r="K2053" s="10">
        <v>45260</v>
      </c>
      <c r="L2053" s="11">
        <v>6798881.7800000003</v>
      </c>
      <c r="M2053" s="11">
        <v>6042310.9900000002</v>
      </c>
      <c r="N2053" s="11">
        <v>5135964.34</v>
      </c>
      <c r="O2053" s="11">
        <v>785500.43</v>
      </c>
      <c r="P2053" s="11">
        <v>120846.22</v>
      </c>
      <c r="Q2053" s="11">
        <v>756570.79</v>
      </c>
      <c r="R2053" s="12">
        <f>Table7[[#This Row],[Solicitat beneficiar]]/Table7[[#This Row],[Valoare totala eligibila, LEI]]</f>
        <v>5.1796407122699256E-2</v>
      </c>
      <c r="S2053" s="11">
        <f>Table7[[#This Row],[Valoare totala eligibila, LEI]]-Table7[[#This Row],[Solicitat beneficiar]]</f>
        <v>5729340.9900000002</v>
      </c>
      <c r="T2053" s="11" t="e">
        <f>Table7[[#This Row],[Necesar de finantare lei - valoare eligibila cf. art 6. lit b) - OUG 36/2023]]/#REF!</f>
        <v>#REF!</v>
      </c>
      <c r="U2053" s="11">
        <v>312970</v>
      </c>
      <c r="V2053" s="13">
        <v>2.4300000000000002</v>
      </c>
      <c r="W2053" s="13" t="s">
        <v>5247</v>
      </c>
      <c r="X2053" s="16">
        <v>0</v>
      </c>
      <c r="Y2053" t="s">
        <v>19</v>
      </c>
      <c r="Z2053" s="13"/>
    </row>
    <row r="2054" spans="1:26" customFormat="1" hidden="1">
      <c r="A2054">
        <v>2053</v>
      </c>
      <c r="B2054">
        <v>125915</v>
      </c>
      <c r="C2054" t="s">
        <v>5248</v>
      </c>
      <c r="D2054" t="s">
        <v>35</v>
      </c>
      <c r="E2054" t="s">
        <v>431</v>
      </c>
      <c r="F2054" t="s">
        <v>5249</v>
      </c>
      <c r="G2054" t="s">
        <v>5250</v>
      </c>
      <c r="H2054">
        <v>66</v>
      </c>
      <c r="I2054" s="10">
        <v>43306</v>
      </c>
      <c r="J2054" s="10">
        <v>44242</v>
      </c>
      <c r="K2054" s="10">
        <v>45289</v>
      </c>
      <c r="L2054" s="11">
        <v>20490976.940000001</v>
      </c>
      <c r="M2054" s="11">
        <v>20489076.940000001</v>
      </c>
      <c r="N2054" s="11">
        <v>17415715.420000002</v>
      </c>
      <c r="O2054" s="11">
        <v>2663579.9700000002</v>
      </c>
      <c r="P2054" s="11">
        <v>409781.55</v>
      </c>
      <c r="Q2054" s="11">
        <v>1900</v>
      </c>
      <c r="R2054" s="12">
        <f>Table7[[#This Row],[Solicitat beneficiar]]/Table7[[#This Row],[Valoare totala eligibila, LEI]]</f>
        <v>6.7274061883629208E-2</v>
      </c>
      <c r="S2054" s="11">
        <f>Table7[[#This Row],[Valoare totala eligibila, LEI]]-Table7[[#This Row],[Solicitat beneficiar]]</f>
        <v>19110693.510000002</v>
      </c>
      <c r="T2054" s="11" t="e">
        <f>Table7[[#This Row],[Necesar de finantare lei - valoare eligibila cf. art 6. lit b) - OUG 36/2023]]/#REF!</f>
        <v>#REF!</v>
      </c>
      <c r="U2054" s="11">
        <v>1378383.4300000002</v>
      </c>
      <c r="V2054" s="13">
        <v>20</v>
      </c>
      <c r="W2054" s="13" t="s">
        <v>5251</v>
      </c>
      <c r="X2054" s="16">
        <v>6.1</v>
      </c>
      <c r="Y2054" t="s">
        <v>11</v>
      </c>
      <c r="Z2054" s="13"/>
    </row>
    <row r="2055" spans="1:26" customFormat="1" hidden="1">
      <c r="A2055">
        <v>2054</v>
      </c>
      <c r="B2055">
        <v>121655</v>
      </c>
      <c r="C2055" t="s">
        <v>5252</v>
      </c>
      <c r="D2055" t="s">
        <v>35</v>
      </c>
      <c r="E2055" t="s">
        <v>431</v>
      </c>
      <c r="F2055" t="s">
        <v>5253</v>
      </c>
      <c r="G2055" t="s">
        <v>4093</v>
      </c>
      <c r="H2055">
        <v>76</v>
      </c>
      <c r="I2055" s="10">
        <v>42979</v>
      </c>
      <c r="J2055" s="10">
        <v>44056</v>
      </c>
      <c r="K2055" s="10">
        <v>45291</v>
      </c>
      <c r="L2055" s="11">
        <v>12975724.24</v>
      </c>
      <c r="M2055" s="11">
        <v>7312138.6200000001</v>
      </c>
      <c r="N2055" s="11">
        <v>6215317.8399999999</v>
      </c>
      <c r="O2055" s="11">
        <v>950578.01</v>
      </c>
      <c r="P2055" s="11">
        <v>146242.78</v>
      </c>
      <c r="Q2055" s="11">
        <v>5663585.6200000001</v>
      </c>
      <c r="R2055" s="12">
        <f>Table7[[#This Row],[Solicitat beneficiar]]/Table7[[#This Row],[Valoare totala eligibila, LEI]]</f>
        <v>0.18324269952092348</v>
      </c>
      <c r="S2055" s="11">
        <f>Table7[[#This Row],[Valoare totala eligibila, LEI]]-Table7[[#This Row],[Solicitat beneficiar]]</f>
        <v>5972242.5999999996</v>
      </c>
      <c r="T2055" s="11" t="e">
        <f>Table7[[#This Row],[Necesar de finantare lei - valoare eligibila cf. art 6. lit b) - OUG 36/2023]]/#REF!</f>
        <v>#REF!</v>
      </c>
      <c r="U2055" s="11">
        <v>1339896.02</v>
      </c>
      <c r="V2055" s="13">
        <v>54.93</v>
      </c>
      <c r="W2055" s="13" t="s">
        <v>5254</v>
      </c>
      <c r="X2055" s="16">
        <v>4</v>
      </c>
      <c r="Y2055" t="s">
        <v>20</v>
      </c>
      <c r="Z2055" s="13"/>
    </row>
    <row r="2056" spans="1:26" customFormat="1" hidden="1">
      <c r="A2056">
        <v>2055</v>
      </c>
      <c r="B2056">
        <v>126025</v>
      </c>
      <c r="C2056" t="s">
        <v>5255</v>
      </c>
      <c r="D2056" t="s">
        <v>35</v>
      </c>
      <c r="E2056" t="s">
        <v>456</v>
      </c>
      <c r="F2056" t="s">
        <v>5256</v>
      </c>
      <c r="G2056" t="s">
        <v>3994</v>
      </c>
      <c r="H2056">
        <v>105</v>
      </c>
      <c r="I2056" s="10">
        <v>42103</v>
      </c>
      <c r="J2056" s="10">
        <v>43822</v>
      </c>
      <c r="K2056" s="10">
        <v>45291</v>
      </c>
      <c r="L2056" s="11">
        <v>50873763.490000002</v>
      </c>
      <c r="M2056" s="11">
        <v>48777017.560000002</v>
      </c>
      <c r="N2056" s="11">
        <v>41460464.93</v>
      </c>
      <c r="O2056" s="11">
        <v>6341012.2199999997</v>
      </c>
      <c r="P2056" s="11">
        <v>975540.41</v>
      </c>
      <c r="Q2056" s="11">
        <v>2096745.93</v>
      </c>
      <c r="R2056" s="12">
        <f>Table7[[#This Row],[Solicitat beneficiar]]/Table7[[#This Row],[Valoare totala eligibila, LEI]]</f>
        <v>0.32260968827467601</v>
      </c>
      <c r="S2056" s="11">
        <f>Table7[[#This Row],[Valoare totala eligibila, LEI]]-Table7[[#This Row],[Solicitat beneficiar]]</f>
        <v>33041079.130000003</v>
      </c>
      <c r="T2056" s="11" t="e">
        <f>Table7[[#This Row],[Necesar de finantare lei - valoare eligibila cf. art 6. lit b) - OUG 36/2023]]/#REF!</f>
        <v>#REF!</v>
      </c>
      <c r="U2056" s="11">
        <v>15735938.43</v>
      </c>
      <c r="V2056" s="13">
        <v>81.94</v>
      </c>
      <c r="W2056" s="13" t="s">
        <v>5257</v>
      </c>
      <c r="X2056" s="16">
        <v>6.1</v>
      </c>
      <c r="Y2056" t="s">
        <v>11</v>
      </c>
      <c r="Z2056" s="13"/>
    </row>
    <row r="2057" spans="1:26" customFormat="1" hidden="1">
      <c r="A2057">
        <v>2056</v>
      </c>
      <c r="B2057">
        <v>121851</v>
      </c>
      <c r="C2057" t="s">
        <v>5258</v>
      </c>
      <c r="D2057" t="s">
        <v>35</v>
      </c>
      <c r="E2057" t="s">
        <v>431</v>
      </c>
      <c r="F2057" t="s">
        <v>5259</v>
      </c>
      <c r="G2057" t="s">
        <v>4093</v>
      </c>
      <c r="H2057">
        <v>68</v>
      </c>
      <c r="I2057" s="10">
        <v>43132</v>
      </c>
      <c r="J2057" s="10">
        <v>44048</v>
      </c>
      <c r="K2057" s="10">
        <v>45199</v>
      </c>
      <c r="L2057" s="11">
        <v>6598852.5800000001</v>
      </c>
      <c r="M2057" s="11">
        <v>6598852.5800000001</v>
      </c>
      <c r="N2057" s="11">
        <v>5609024.6900000004</v>
      </c>
      <c r="O2057" s="11">
        <v>857850.8</v>
      </c>
      <c r="P2057" s="11">
        <v>131977.09</v>
      </c>
      <c r="Q2057" s="11">
        <v>0</v>
      </c>
      <c r="R2057" s="12">
        <f>Table7[[#This Row],[Solicitat beneficiar]]/Table7[[#This Row],[Valoare totala eligibila, LEI]]</f>
        <v>0.75550079950414661</v>
      </c>
      <c r="S2057" s="11">
        <f>Table7[[#This Row],[Valoare totala eligibila, LEI]]-Table7[[#This Row],[Solicitat beneficiar]]</f>
        <v>1613414.1799999997</v>
      </c>
      <c r="T2057" s="11" t="e">
        <f>Table7[[#This Row],[Necesar de finantare lei - valoare eligibila cf. art 6. lit b) - OUG 36/2023]]/#REF!</f>
        <v>#REF!</v>
      </c>
      <c r="U2057" s="11">
        <v>4985438.4000000004</v>
      </c>
      <c r="V2057" s="13">
        <v>86.87</v>
      </c>
      <c r="W2057" s="13" t="s">
        <v>5260</v>
      </c>
      <c r="X2057" s="16">
        <v>4</v>
      </c>
      <c r="Y2057" t="s">
        <v>20</v>
      </c>
      <c r="Z2057" s="13"/>
    </row>
    <row r="2058" spans="1:26" customFormat="1" hidden="1">
      <c r="A2058">
        <v>2057</v>
      </c>
      <c r="B2058">
        <v>126026</v>
      </c>
      <c r="C2058" t="s">
        <v>5261</v>
      </c>
      <c r="D2058" t="s">
        <v>35</v>
      </c>
      <c r="E2058" t="s">
        <v>456</v>
      </c>
      <c r="F2058" t="s">
        <v>5262</v>
      </c>
      <c r="G2058" t="s">
        <v>3994</v>
      </c>
      <c r="H2058">
        <v>105</v>
      </c>
      <c r="I2058" s="10">
        <v>42103</v>
      </c>
      <c r="J2058" s="10">
        <v>43894</v>
      </c>
      <c r="K2058" s="10">
        <v>45291</v>
      </c>
      <c r="L2058" s="11">
        <v>64849399.420000002</v>
      </c>
      <c r="M2058" s="11">
        <v>63703883.710000001</v>
      </c>
      <c r="N2058" s="11">
        <v>54148301.149999999</v>
      </c>
      <c r="O2058" s="11">
        <v>8281504.8799999999</v>
      </c>
      <c r="P2058" s="11">
        <v>1274077.68</v>
      </c>
      <c r="Q2058" s="11">
        <v>1145515.71</v>
      </c>
      <c r="R2058" s="12">
        <f>Table7[[#This Row],[Solicitat beneficiar]]/Table7[[#This Row],[Valoare totala eligibila, LEI]]</f>
        <v>0.104634650696401</v>
      </c>
      <c r="S2058" s="11">
        <f>Table7[[#This Row],[Valoare totala eligibila, LEI]]-Table7[[#This Row],[Solicitat beneficiar]]</f>
        <v>57038250.090000004</v>
      </c>
      <c r="T2058" s="11" t="e">
        <f>Table7[[#This Row],[Necesar de finantare lei - valoare eligibila cf. art 6. lit b) - OUG 36/2023]]/#REF!</f>
        <v>#REF!</v>
      </c>
      <c r="U2058" s="11">
        <v>6665633.6200000001</v>
      </c>
      <c r="V2058" s="13">
        <v>43.55</v>
      </c>
      <c r="W2058" s="13" t="s">
        <v>5263</v>
      </c>
      <c r="X2058" s="16">
        <v>6.1</v>
      </c>
      <c r="Y2058" t="s">
        <v>11</v>
      </c>
      <c r="Z2058" s="13"/>
    </row>
    <row r="2059" spans="1:26" customFormat="1" hidden="1">
      <c r="A2059">
        <v>2058</v>
      </c>
      <c r="B2059">
        <v>126027</v>
      </c>
      <c r="C2059" t="s">
        <v>5264</v>
      </c>
      <c r="D2059" t="s">
        <v>35</v>
      </c>
      <c r="E2059" t="s">
        <v>456</v>
      </c>
      <c r="F2059" t="s">
        <v>5265</v>
      </c>
      <c r="G2059" t="s">
        <v>3994</v>
      </c>
      <c r="H2059">
        <v>104</v>
      </c>
      <c r="I2059" s="10">
        <v>42103</v>
      </c>
      <c r="J2059" s="10">
        <v>43956</v>
      </c>
      <c r="K2059" s="10">
        <v>45260</v>
      </c>
      <c r="L2059" s="11">
        <v>36512930.530000001</v>
      </c>
      <c r="M2059" s="11">
        <v>35968572.840000004</v>
      </c>
      <c r="N2059" s="11">
        <v>30573286.91</v>
      </c>
      <c r="O2059" s="11">
        <v>4675914.41</v>
      </c>
      <c r="P2059" s="11">
        <v>719371.52</v>
      </c>
      <c r="Q2059" s="11">
        <v>544357.68999999994</v>
      </c>
      <c r="R2059" s="12">
        <f>Table7[[#This Row],[Solicitat beneficiar]]/Table7[[#This Row],[Valoare totala eligibila, LEI]]</f>
        <v>0.37919973390859729</v>
      </c>
      <c r="S2059" s="11">
        <f>Table7[[#This Row],[Valoare totala eligibila, LEI]]-Table7[[#This Row],[Solicitat beneficiar]]</f>
        <v>22329299.590000004</v>
      </c>
      <c r="T2059" s="11" t="e">
        <f>Table7[[#This Row],[Necesar de finantare lei - valoare eligibila cf. art 6. lit b) - OUG 36/2023]]/#REF!</f>
        <v>#REF!</v>
      </c>
      <c r="U2059" s="11">
        <v>13639273.25</v>
      </c>
      <c r="V2059" s="13">
        <v>54.74</v>
      </c>
      <c r="W2059" s="13" t="s">
        <v>5266</v>
      </c>
      <c r="X2059" s="16">
        <v>6.1</v>
      </c>
      <c r="Y2059" t="s">
        <v>11</v>
      </c>
      <c r="Z2059" s="13"/>
    </row>
    <row r="2060" spans="1:26" customFormat="1" hidden="1">
      <c r="A2060">
        <v>2059</v>
      </c>
      <c r="B2060">
        <v>122172</v>
      </c>
      <c r="C2060" t="s">
        <v>5267</v>
      </c>
      <c r="D2060" t="s">
        <v>35</v>
      </c>
      <c r="E2060" t="s">
        <v>335</v>
      </c>
      <c r="F2060" t="s">
        <v>5268</v>
      </c>
      <c r="G2060" t="s">
        <v>5161</v>
      </c>
      <c r="H2060">
        <v>84</v>
      </c>
      <c r="I2060" s="10">
        <v>42675</v>
      </c>
      <c r="J2060" s="10">
        <v>44186</v>
      </c>
      <c r="K2060" s="10">
        <v>45230</v>
      </c>
      <c r="L2060" s="11">
        <v>16503799.51</v>
      </c>
      <c r="M2060" s="11">
        <v>13640725.4</v>
      </c>
      <c r="N2060" s="11">
        <v>11594616.59</v>
      </c>
      <c r="O2060" s="11">
        <v>1773294.3</v>
      </c>
      <c r="P2060" s="11">
        <v>272814.51</v>
      </c>
      <c r="Q2060" s="11">
        <v>2863074.11</v>
      </c>
      <c r="R2060" s="12">
        <f>Table7[[#This Row],[Solicitat beneficiar]]/Table7[[#This Row],[Valoare totala eligibila, LEI]]</f>
        <v>0.33082773442532609</v>
      </c>
      <c r="S2060" s="11">
        <f>Table7[[#This Row],[Valoare totala eligibila, LEI]]-Table7[[#This Row],[Solicitat beneficiar]]</f>
        <v>9127995.120000001</v>
      </c>
      <c r="T2060" s="11" t="e">
        <f>Table7[[#This Row],[Necesar de finantare lei - valoare eligibila cf. art 6. lit b) - OUG 36/2023]]/#REF!</f>
        <v>#REF!</v>
      </c>
      <c r="U2060" s="11">
        <v>4512730.28</v>
      </c>
      <c r="V2060" s="13">
        <v>49</v>
      </c>
      <c r="W2060" s="13" t="s">
        <v>5269</v>
      </c>
      <c r="X2060" s="16">
        <v>4</v>
      </c>
      <c r="Y2060" t="s">
        <v>20</v>
      </c>
      <c r="Z2060" s="13"/>
    </row>
    <row r="2061" spans="1:26" customFormat="1" hidden="1">
      <c r="A2061">
        <v>2060</v>
      </c>
      <c r="B2061">
        <v>126028</v>
      </c>
      <c r="C2061" t="s">
        <v>5270</v>
      </c>
      <c r="D2061" t="s">
        <v>35</v>
      </c>
      <c r="E2061" t="s">
        <v>456</v>
      </c>
      <c r="F2061" t="s">
        <v>5271</v>
      </c>
      <c r="G2061" t="s">
        <v>3994</v>
      </c>
      <c r="H2061">
        <v>118</v>
      </c>
      <c r="I2061" s="10">
        <v>41718</v>
      </c>
      <c r="J2061" s="10">
        <v>43934</v>
      </c>
      <c r="K2061" s="10">
        <v>45291</v>
      </c>
      <c r="L2061" s="11">
        <v>10512228.18</v>
      </c>
      <c r="M2061" s="11">
        <v>3117044.09</v>
      </c>
      <c r="N2061" s="11">
        <v>2649487.4700000002</v>
      </c>
      <c r="O2061" s="11">
        <v>405215.73</v>
      </c>
      <c r="P2061" s="11">
        <v>62340.89</v>
      </c>
      <c r="Q2061" s="11">
        <v>7395184.0899999999</v>
      </c>
      <c r="R2061" s="12">
        <f>Table7[[#This Row],[Solicitat beneficiar]]/Table7[[#This Row],[Valoare totala eligibila, LEI]]</f>
        <v>0.78690355323142058</v>
      </c>
      <c r="S2061" s="11">
        <f>Table7[[#This Row],[Valoare totala eligibila, LEI]]-Table7[[#This Row],[Solicitat beneficiar]]</f>
        <v>664231.02</v>
      </c>
      <c r="T2061" s="11" t="e">
        <f>Table7[[#This Row],[Necesar de finantare lei - valoare eligibila cf. art 6. lit b) - OUG 36/2023]]/#REF!</f>
        <v>#REF!</v>
      </c>
      <c r="U2061" s="11">
        <v>2452813.0699999998</v>
      </c>
      <c r="V2061" s="13">
        <v>90.2</v>
      </c>
      <c r="W2061" s="13" t="s">
        <v>5272</v>
      </c>
      <c r="X2061" s="16">
        <v>6.1</v>
      </c>
      <c r="Y2061" t="s">
        <v>11</v>
      </c>
      <c r="Z2061" s="13"/>
    </row>
    <row r="2062" spans="1:26" customFormat="1" hidden="1">
      <c r="A2062">
        <v>2061</v>
      </c>
      <c r="B2062">
        <v>122373</v>
      </c>
      <c r="C2062" t="s">
        <v>5273</v>
      </c>
      <c r="D2062" t="s">
        <v>35</v>
      </c>
      <c r="E2062" t="s">
        <v>456</v>
      </c>
      <c r="F2062" t="s">
        <v>5274</v>
      </c>
      <c r="G2062" t="s">
        <v>3994</v>
      </c>
      <c r="H2062">
        <v>70</v>
      </c>
      <c r="I2062" s="10">
        <v>43160</v>
      </c>
      <c r="J2062" s="10">
        <v>44287</v>
      </c>
      <c r="K2062" s="10">
        <v>45291</v>
      </c>
      <c r="L2062" s="11">
        <v>12809645.439999999</v>
      </c>
      <c r="M2062" s="11">
        <v>12803695.439999999</v>
      </c>
      <c r="N2062" s="11">
        <v>10883141.130000001</v>
      </c>
      <c r="O2062" s="11">
        <v>1664480.39</v>
      </c>
      <c r="P2062" s="11">
        <v>256073.92</v>
      </c>
      <c r="Q2062" s="11">
        <v>5950</v>
      </c>
      <c r="R2062" s="12">
        <f>Table7[[#This Row],[Solicitat beneficiar]]/Table7[[#This Row],[Valoare totala eligibila, LEI]]</f>
        <v>1.1264560351023158E-2</v>
      </c>
      <c r="S2062" s="11">
        <f>Table7[[#This Row],[Valoare totala eligibila, LEI]]-Table7[[#This Row],[Solicitat beneficiar]]</f>
        <v>12659467.439999999</v>
      </c>
      <c r="T2062" s="11" t="e">
        <f>Table7[[#This Row],[Necesar de finantare lei - valoare eligibila cf. art 6. lit b) - OUG 36/2023]]/#REF!</f>
        <v>#REF!</v>
      </c>
      <c r="U2062" s="11">
        <v>144228</v>
      </c>
      <c r="V2062" s="13">
        <v>2.59</v>
      </c>
      <c r="W2062" s="13" t="s">
        <v>5275</v>
      </c>
      <c r="X2062" s="16">
        <v>0</v>
      </c>
      <c r="Y2062" t="s">
        <v>19</v>
      </c>
      <c r="Z2062" s="13"/>
    </row>
    <row r="2063" spans="1:26" customFormat="1" hidden="1">
      <c r="A2063">
        <v>2062</v>
      </c>
      <c r="B2063">
        <v>122392</v>
      </c>
      <c r="C2063" t="s">
        <v>5276</v>
      </c>
      <c r="D2063" t="s">
        <v>35</v>
      </c>
      <c r="E2063" t="s">
        <v>431</v>
      </c>
      <c r="F2063" t="s">
        <v>5277</v>
      </c>
      <c r="G2063" t="s">
        <v>5278</v>
      </c>
      <c r="H2063">
        <v>73</v>
      </c>
      <c r="I2063" s="10">
        <v>43070</v>
      </c>
      <c r="J2063" s="10">
        <v>44049</v>
      </c>
      <c r="K2063" s="10">
        <v>45291</v>
      </c>
      <c r="L2063" s="11">
        <v>4827636.87</v>
      </c>
      <c r="M2063" s="11">
        <v>4631464.13</v>
      </c>
      <c r="N2063" s="11">
        <v>3936744.5</v>
      </c>
      <c r="O2063" s="11">
        <v>602090.34</v>
      </c>
      <c r="P2063" s="11">
        <v>92629.29</v>
      </c>
      <c r="Q2063" s="11">
        <v>196172.74</v>
      </c>
      <c r="R2063" s="12">
        <f>Table7[[#This Row],[Solicitat beneficiar]]/Table7[[#This Row],[Valoare totala eligibila, LEI]]</f>
        <v>0.72251959554742351</v>
      </c>
      <c r="S2063" s="11">
        <f>Table7[[#This Row],[Valoare totala eligibila, LEI]]-Table7[[#This Row],[Solicitat beneficiar]]</f>
        <v>1285140.54</v>
      </c>
      <c r="T2063" s="11" t="e">
        <f>Table7[[#This Row],[Necesar de finantare lei - valoare eligibila cf. art 6. lit b) - OUG 36/2023]]/#REF!</f>
        <v>#REF!</v>
      </c>
      <c r="U2063" s="11">
        <v>3346323.59</v>
      </c>
      <c r="V2063" s="13">
        <v>94.29</v>
      </c>
      <c r="W2063" s="13" t="s">
        <v>5279</v>
      </c>
      <c r="X2063" s="16">
        <v>2</v>
      </c>
      <c r="Y2063" t="s">
        <v>25</v>
      </c>
      <c r="Z2063" s="13"/>
    </row>
    <row r="2064" spans="1:26" customFormat="1" hidden="1">
      <c r="A2064">
        <v>2063</v>
      </c>
      <c r="B2064">
        <v>122407</v>
      </c>
      <c r="C2064" t="s">
        <v>5280</v>
      </c>
      <c r="D2064" t="s">
        <v>35</v>
      </c>
      <c r="E2064" t="s">
        <v>2288</v>
      </c>
      <c r="F2064" t="s">
        <v>5281</v>
      </c>
      <c r="G2064" t="s">
        <v>5282</v>
      </c>
      <c r="H2064">
        <v>72</v>
      </c>
      <c r="I2064" s="10">
        <v>42992</v>
      </c>
      <c r="J2064" s="10">
        <v>44259</v>
      </c>
      <c r="K2064" s="10">
        <v>45169</v>
      </c>
      <c r="L2064" s="11">
        <v>1286244.6499999999</v>
      </c>
      <c r="M2064" s="11">
        <v>1204210.75</v>
      </c>
      <c r="N2064" s="11">
        <v>1023579.15</v>
      </c>
      <c r="O2064" s="11">
        <v>156547.4</v>
      </c>
      <c r="P2064" s="11">
        <v>24084.21</v>
      </c>
      <c r="Q2064" s="11">
        <v>82033.899999999994</v>
      </c>
      <c r="R2064" s="12">
        <f>Table7[[#This Row],[Solicitat beneficiar]]/Table7[[#This Row],[Valoare totala eligibila, LEI]]</f>
        <v>5.5645301289662129E-2</v>
      </c>
      <c r="S2064" s="11">
        <f>Table7[[#This Row],[Valoare totala eligibila, LEI]]-Table7[[#This Row],[Solicitat beneficiar]]</f>
        <v>1137202.08</v>
      </c>
      <c r="T2064" s="11" t="e">
        <f>Table7[[#This Row],[Necesar de finantare lei - valoare eligibila cf. art 6. lit b) - OUG 36/2023]]/#REF!</f>
        <v>#REF!</v>
      </c>
      <c r="U2064" s="11">
        <v>67008.67</v>
      </c>
      <c r="V2064" s="13">
        <v>98.31</v>
      </c>
      <c r="W2064" s="13" t="s">
        <v>5283</v>
      </c>
      <c r="X2064" s="16">
        <v>2</v>
      </c>
      <c r="Y2064" t="s">
        <v>25</v>
      </c>
      <c r="Z2064" s="13"/>
    </row>
    <row r="2065" spans="1:26" customFormat="1" hidden="1">
      <c r="A2065">
        <v>2064</v>
      </c>
      <c r="B2065">
        <v>122537</v>
      </c>
      <c r="C2065" t="s">
        <v>5284</v>
      </c>
      <c r="D2065" t="s">
        <v>35</v>
      </c>
      <c r="E2065" t="s">
        <v>2251</v>
      </c>
      <c r="F2065" t="s">
        <v>5285</v>
      </c>
      <c r="G2065" t="s">
        <v>5286</v>
      </c>
      <c r="H2065">
        <v>91</v>
      </c>
      <c r="I2065" s="10">
        <v>42430</v>
      </c>
      <c r="J2065" s="10">
        <v>44232</v>
      </c>
      <c r="K2065" s="10">
        <v>45199</v>
      </c>
      <c r="L2065" s="11">
        <v>4909824.82</v>
      </c>
      <c r="M2065" s="11">
        <v>4520103.57</v>
      </c>
      <c r="N2065" s="11">
        <v>3842088.04</v>
      </c>
      <c r="O2065" s="11">
        <v>587613.46</v>
      </c>
      <c r="P2065" s="11">
        <v>90402.07</v>
      </c>
      <c r="Q2065" s="11">
        <v>389721.25</v>
      </c>
      <c r="R2065" s="12">
        <f>Table7[[#This Row],[Solicitat beneficiar]]/Table7[[#This Row],[Valoare totala eligibila, LEI]]</f>
        <v>0.39997598108133608</v>
      </c>
      <c r="S2065" s="11">
        <f>Table7[[#This Row],[Valoare totala eligibila, LEI]]-Table7[[#This Row],[Solicitat beneficiar]]</f>
        <v>2712170.7100000004</v>
      </c>
      <c r="T2065" s="11" t="e">
        <f>Table7[[#This Row],[Necesar de finantare lei - valoare eligibila cf. art 6. lit b) - OUG 36/2023]]/#REF!</f>
        <v>#REF!</v>
      </c>
      <c r="U2065" s="11">
        <v>1807932.8599999999</v>
      </c>
      <c r="V2065" s="13">
        <v>38.630000000000003</v>
      </c>
      <c r="W2065" s="13" t="s">
        <v>5287</v>
      </c>
      <c r="X2065" s="16">
        <v>4</v>
      </c>
      <c r="Y2065" t="s">
        <v>20</v>
      </c>
      <c r="Z2065" s="13"/>
    </row>
    <row r="2066" spans="1:26" customFormat="1" hidden="1">
      <c r="A2066">
        <v>2065</v>
      </c>
      <c r="B2066">
        <v>122548</v>
      </c>
      <c r="C2066" t="s">
        <v>5288</v>
      </c>
      <c r="D2066" t="s">
        <v>35</v>
      </c>
      <c r="E2066" t="s">
        <v>335</v>
      </c>
      <c r="F2066" t="s">
        <v>5289</v>
      </c>
      <c r="G2066" t="s">
        <v>5290</v>
      </c>
      <c r="H2066">
        <v>78</v>
      </c>
      <c r="I2066" s="10">
        <v>42856</v>
      </c>
      <c r="J2066" s="10">
        <v>44182</v>
      </c>
      <c r="K2066" s="10">
        <v>45230</v>
      </c>
      <c r="L2066" s="11">
        <v>11693223.75</v>
      </c>
      <c r="M2066" s="11">
        <v>10000968.51</v>
      </c>
      <c r="N2066" s="11">
        <v>8500823.2200000007</v>
      </c>
      <c r="O2066" s="11">
        <v>1300125.92</v>
      </c>
      <c r="P2066" s="11">
        <v>200019.37</v>
      </c>
      <c r="Q2066" s="11">
        <v>1692255.24</v>
      </c>
      <c r="R2066" s="12">
        <f>Table7[[#This Row],[Solicitat beneficiar]]/Table7[[#This Row],[Valoare totala eligibila, LEI]]</f>
        <v>3.0626771766527641E-2</v>
      </c>
      <c r="S2066" s="11">
        <f>Table7[[#This Row],[Valoare totala eligibila, LEI]]-Table7[[#This Row],[Solicitat beneficiar]]</f>
        <v>9694671.129999999</v>
      </c>
      <c r="T2066" s="11" t="e">
        <f>Table7[[#This Row],[Necesar de finantare lei - valoare eligibila cf. art 6. lit b) - OUG 36/2023]]/#REF!</f>
        <v>#REF!</v>
      </c>
      <c r="U2066" s="11">
        <v>306297.38</v>
      </c>
      <c r="V2066" s="13">
        <v>4.1399999999999997</v>
      </c>
      <c r="W2066" s="13" t="s">
        <v>5291</v>
      </c>
      <c r="X2066" s="16">
        <v>4</v>
      </c>
      <c r="Y2066" t="s">
        <v>20</v>
      </c>
      <c r="Z2066" s="13"/>
    </row>
    <row r="2067" spans="1:26" customFormat="1" hidden="1">
      <c r="A2067">
        <v>2066</v>
      </c>
      <c r="B2067">
        <v>122553</v>
      </c>
      <c r="C2067" t="s">
        <v>5292</v>
      </c>
      <c r="D2067" t="s">
        <v>35</v>
      </c>
      <c r="E2067" t="s">
        <v>335</v>
      </c>
      <c r="F2067" t="s">
        <v>5293</v>
      </c>
      <c r="G2067" t="s">
        <v>4593</v>
      </c>
      <c r="H2067">
        <v>80</v>
      </c>
      <c r="I2067" s="10">
        <v>42856</v>
      </c>
      <c r="J2067" s="10">
        <v>44286</v>
      </c>
      <c r="K2067" s="10">
        <v>45290</v>
      </c>
      <c r="L2067" s="11">
        <v>14952404</v>
      </c>
      <c r="M2067" s="11">
        <v>13843738.27</v>
      </c>
      <c r="N2067" s="11">
        <v>11767177.529999999</v>
      </c>
      <c r="O2067" s="11">
        <v>1799685.98</v>
      </c>
      <c r="P2067" s="11">
        <v>276874.76</v>
      </c>
      <c r="Q2067" s="11">
        <v>1108665.73</v>
      </c>
      <c r="R2067" s="12">
        <f>Table7[[#This Row],[Solicitat beneficiar]]/Table7[[#This Row],[Valoare totala eligibila, LEI]]</f>
        <v>3.4772801291915789E-2</v>
      </c>
      <c r="S2067" s="11">
        <f>Table7[[#This Row],[Valoare totala eligibila, LEI]]-Table7[[#This Row],[Solicitat beneficiar]]</f>
        <v>13362352.709999999</v>
      </c>
      <c r="T2067" s="11" t="e">
        <f>Table7[[#This Row],[Necesar de finantare lei - valoare eligibila cf. art 6. lit b) - OUG 36/2023]]/#REF!</f>
        <v>#REF!</v>
      </c>
      <c r="U2067" s="11">
        <v>481385.56</v>
      </c>
      <c r="V2067" s="13">
        <v>20</v>
      </c>
      <c r="W2067" s="13" t="s">
        <v>5294</v>
      </c>
      <c r="X2067" s="16">
        <v>2</v>
      </c>
      <c r="Y2067" t="s">
        <v>25</v>
      </c>
      <c r="Z2067" s="13"/>
    </row>
    <row r="2068" spans="1:26" customFormat="1" hidden="1">
      <c r="A2068">
        <v>2067</v>
      </c>
      <c r="B2068">
        <v>126058</v>
      </c>
      <c r="C2068" t="s">
        <v>5295</v>
      </c>
      <c r="D2068" t="s">
        <v>35</v>
      </c>
      <c r="E2068" t="s">
        <v>431</v>
      </c>
      <c r="F2068" t="s">
        <v>5296</v>
      </c>
      <c r="G2068" t="s">
        <v>4162</v>
      </c>
      <c r="H2068">
        <v>72</v>
      </c>
      <c r="I2068" s="10">
        <v>43101</v>
      </c>
      <c r="J2068" s="10">
        <v>43909</v>
      </c>
      <c r="K2068" s="10">
        <v>45291</v>
      </c>
      <c r="L2068" s="11">
        <v>16898213.93</v>
      </c>
      <c r="M2068" s="11">
        <v>15661008.109999999</v>
      </c>
      <c r="N2068" s="11">
        <v>13311856.91</v>
      </c>
      <c r="O2068" s="11">
        <v>2035931.07</v>
      </c>
      <c r="P2068" s="11">
        <v>313220.13</v>
      </c>
      <c r="Q2068" s="11">
        <v>1237205.82</v>
      </c>
      <c r="R2068" s="12">
        <f>Table7[[#This Row],[Solicitat beneficiar]]/Table7[[#This Row],[Valoare totala eligibila, LEI]]</f>
        <v>0.48945034356412198</v>
      </c>
      <c r="S2068" s="11">
        <f>Table7[[#This Row],[Valoare totala eligibila, LEI]]-Table7[[#This Row],[Solicitat beneficiar]]</f>
        <v>7995722.3099999987</v>
      </c>
      <c r="T2068" s="11" t="e">
        <f>Table7[[#This Row],[Necesar de finantare lei - valoare eligibila cf. art 6. lit b) - OUG 36/2023]]/#REF!</f>
        <v>#REF!</v>
      </c>
      <c r="U2068" s="11">
        <v>7665285.8000000007</v>
      </c>
      <c r="V2068" s="13">
        <v>70.06</v>
      </c>
      <c r="W2068" s="13" t="s">
        <v>5297</v>
      </c>
      <c r="X2068" s="16">
        <v>6.1</v>
      </c>
      <c r="Y2068" t="s">
        <v>11</v>
      </c>
      <c r="Z2068" s="13"/>
    </row>
    <row r="2069" spans="1:26" customFormat="1" hidden="1">
      <c r="A2069">
        <v>2068</v>
      </c>
      <c r="B2069">
        <v>123002</v>
      </c>
      <c r="C2069" t="s">
        <v>5298</v>
      </c>
      <c r="D2069" t="s">
        <v>35</v>
      </c>
      <c r="E2069" t="s">
        <v>335</v>
      </c>
      <c r="F2069" t="s">
        <v>5299</v>
      </c>
      <c r="G2069" t="s">
        <v>5300</v>
      </c>
      <c r="H2069">
        <v>90</v>
      </c>
      <c r="I2069" s="10">
        <v>42478</v>
      </c>
      <c r="J2069" s="10">
        <v>44322</v>
      </c>
      <c r="K2069" s="10">
        <v>45199</v>
      </c>
      <c r="L2069" s="11">
        <v>5561797.2999999998</v>
      </c>
      <c r="M2069" s="11">
        <v>4845531.6100000003</v>
      </c>
      <c r="N2069" s="11">
        <v>4118701.88</v>
      </c>
      <c r="O2069" s="11">
        <v>629919.11</v>
      </c>
      <c r="P2069" s="11">
        <v>96910.62</v>
      </c>
      <c r="Q2069" s="11">
        <v>716265.69</v>
      </c>
      <c r="R2069" s="12">
        <f>Table7[[#This Row],[Solicitat beneficiar]]/Table7[[#This Row],[Valoare totala eligibila, LEI]]</f>
        <v>0</v>
      </c>
      <c r="S2069" s="11">
        <f>Table7[[#This Row],[Valoare totala eligibila, LEI]]-Table7[[#This Row],[Solicitat beneficiar]]</f>
        <v>4845531.6100000003</v>
      </c>
      <c r="T2069" s="11" t="e">
        <f>Table7[[#This Row],[Necesar de finantare lei - valoare eligibila cf. art 6. lit b) - OUG 36/2023]]/#REF!</f>
        <v>#REF!</v>
      </c>
      <c r="U2069" s="11">
        <v>0</v>
      </c>
      <c r="V2069" s="13">
        <v>0.6</v>
      </c>
      <c r="W2069" s="13" t="s">
        <v>5301</v>
      </c>
      <c r="X2069" s="16">
        <v>0</v>
      </c>
      <c r="Y2069" t="s">
        <v>19</v>
      </c>
      <c r="Z2069" s="13"/>
    </row>
    <row r="2070" spans="1:26" customFormat="1" hidden="1">
      <c r="A2070">
        <v>2069</v>
      </c>
      <c r="B2070">
        <v>123268</v>
      </c>
      <c r="C2070" t="s">
        <v>5302</v>
      </c>
      <c r="D2070" t="s">
        <v>35</v>
      </c>
      <c r="E2070" t="s">
        <v>431</v>
      </c>
      <c r="F2070" t="s">
        <v>5303</v>
      </c>
      <c r="G2070" t="s">
        <v>4137</v>
      </c>
      <c r="H2070">
        <v>71</v>
      </c>
      <c r="I2070" s="10">
        <v>43132</v>
      </c>
      <c r="J2070" s="10">
        <v>44301</v>
      </c>
      <c r="K2070" s="10">
        <v>45291</v>
      </c>
      <c r="L2070" s="11">
        <v>16260252.359999999</v>
      </c>
      <c r="M2070" s="11">
        <v>16253585.68</v>
      </c>
      <c r="N2070" s="11">
        <v>13815547.83</v>
      </c>
      <c r="O2070" s="11">
        <v>2112966.1</v>
      </c>
      <c r="P2070" s="11">
        <v>325071.75</v>
      </c>
      <c r="Q2070" s="11">
        <v>6666.68</v>
      </c>
      <c r="R2070" s="12">
        <f>Table7[[#This Row],[Solicitat beneficiar]]/Table7[[#This Row],[Valoare totala eligibila, LEI]]</f>
        <v>0.74817880801302672</v>
      </c>
      <c r="S2070" s="11">
        <f>Table7[[#This Row],[Valoare totala eligibila, LEI]]-Table7[[#This Row],[Solicitat beneficiar]]</f>
        <v>4092997.3200000003</v>
      </c>
      <c r="T2070" s="11" t="e">
        <f>Table7[[#This Row],[Necesar de finantare lei - valoare eligibila cf. art 6. lit b) - OUG 36/2023]]/#REF!</f>
        <v>#REF!</v>
      </c>
      <c r="U2070" s="11">
        <v>12160588.359999999</v>
      </c>
      <c r="V2070" s="13">
        <v>75</v>
      </c>
      <c r="W2070" s="13" t="s">
        <v>5304</v>
      </c>
      <c r="X2070" s="16">
        <v>4</v>
      </c>
      <c r="Y2070" t="s">
        <v>20</v>
      </c>
      <c r="Z2070" s="13"/>
    </row>
    <row r="2071" spans="1:26" customFormat="1" hidden="1">
      <c r="A2071">
        <v>2070</v>
      </c>
      <c r="B2071">
        <v>126521</v>
      </c>
      <c r="C2071" t="s">
        <v>5305</v>
      </c>
      <c r="D2071" t="s">
        <v>35</v>
      </c>
      <c r="E2071" t="s">
        <v>431</v>
      </c>
      <c r="F2071" t="s">
        <v>5306</v>
      </c>
      <c r="G2071" t="s">
        <v>4148</v>
      </c>
      <c r="H2071">
        <v>65</v>
      </c>
      <c r="I2071" s="10">
        <v>43313</v>
      </c>
      <c r="J2071" s="10">
        <v>44322</v>
      </c>
      <c r="K2071" s="10">
        <v>45291</v>
      </c>
      <c r="L2071" s="11">
        <v>21905616.690000001</v>
      </c>
      <c r="M2071" s="11">
        <v>20632635.359999999</v>
      </c>
      <c r="N2071" s="11">
        <v>17537740.129999999</v>
      </c>
      <c r="O2071" s="11">
        <v>2682242.4500000002</v>
      </c>
      <c r="P2071" s="11">
        <v>412652.78</v>
      </c>
      <c r="Q2071" s="11">
        <v>1272981.33</v>
      </c>
      <c r="R2071" s="12">
        <f>Table7[[#This Row],[Solicitat beneficiar]]/Table7[[#This Row],[Valoare totala eligibila, LEI]]</f>
        <v>0.16331976798915329</v>
      </c>
      <c r="S2071" s="11">
        <f>Table7[[#This Row],[Valoare totala eligibila, LEI]]-Table7[[#This Row],[Solicitat beneficiar]]</f>
        <v>17262918.140000001</v>
      </c>
      <c r="T2071" s="11" t="e">
        <f>Table7[[#This Row],[Necesar de finantare lei - valoare eligibila cf. art 6. lit b) - OUG 36/2023]]/#REF!</f>
        <v>#REF!</v>
      </c>
      <c r="U2071" s="11">
        <v>3369717.22</v>
      </c>
      <c r="V2071" s="13">
        <v>11.46</v>
      </c>
      <c r="W2071" s="13" t="s">
        <v>5307</v>
      </c>
      <c r="X2071" s="16">
        <v>6.1</v>
      </c>
      <c r="Y2071" t="s">
        <v>11</v>
      </c>
      <c r="Z2071" s="13"/>
    </row>
    <row r="2072" spans="1:26" customFormat="1" hidden="1">
      <c r="A2072">
        <v>2071</v>
      </c>
      <c r="B2072">
        <v>123581</v>
      </c>
      <c r="C2072" t="s">
        <v>5308</v>
      </c>
      <c r="D2072" t="s">
        <v>35</v>
      </c>
      <c r="E2072" t="s">
        <v>335</v>
      </c>
      <c r="F2072" t="s">
        <v>5309</v>
      </c>
      <c r="G2072" t="s">
        <v>4229</v>
      </c>
      <c r="H2072">
        <v>68</v>
      </c>
      <c r="I2072" s="10">
        <v>43117</v>
      </c>
      <c r="J2072" s="10">
        <v>44187</v>
      </c>
      <c r="K2072" s="10">
        <v>45168</v>
      </c>
      <c r="L2072" s="11">
        <v>7962850.3600000003</v>
      </c>
      <c r="M2072" s="11">
        <v>7962850.3600000003</v>
      </c>
      <c r="N2072" s="11">
        <v>6768422.8099999996</v>
      </c>
      <c r="O2072" s="11">
        <v>1035170.5</v>
      </c>
      <c r="P2072" s="11">
        <v>159257.04999999999</v>
      </c>
      <c r="Q2072" s="11">
        <v>0</v>
      </c>
      <c r="R2072" s="12">
        <f>Table7[[#This Row],[Solicitat beneficiar]]/Table7[[#This Row],[Valoare totala eligibila, LEI]]</f>
        <v>3.030196337885219E-2</v>
      </c>
      <c r="S2072" s="11">
        <f>Table7[[#This Row],[Valoare totala eligibila, LEI]]-Table7[[#This Row],[Solicitat beneficiar]]</f>
        <v>7721560.3600000003</v>
      </c>
      <c r="T2072" s="11" t="e">
        <f>Table7[[#This Row],[Necesar de finantare lei - valoare eligibila cf. art 6. lit b) - OUG 36/2023]]/#REF!</f>
        <v>#REF!</v>
      </c>
      <c r="U2072" s="11">
        <v>241290</v>
      </c>
      <c r="V2072" s="13">
        <v>4.16</v>
      </c>
      <c r="W2072" s="13" t="s">
        <v>5310</v>
      </c>
      <c r="X2072" s="16">
        <v>0</v>
      </c>
      <c r="Y2072" t="s">
        <v>19</v>
      </c>
      <c r="Z2072" s="13"/>
    </row>
    <row r="2073" spans="1:26" customFormat="1" hidden="1">
      <c r="A2073">
        <v>2072</v>
      </c>
      <c r="B2073">
        <v>123648</v>
      </c>
      <c r="C2073" t="s">
        <v>5311</v>
      </c>
      <c r="D2073" t="s">
        <v>35</v>
      </c>
      <c r="E2073" t="s">
        <v>335</v>
      </c>
      <c r="F2073" t="s">
        <v>5312</v>
      </c>
      <c r="G2073" t="s">
        <v>5313</v>
      </c>
      <c r="H2073">
        <v>66</v>
      </c>
      <c r="I2073" s="10">
        <v>43160</v>
      </c>
      <c r="J2073" s="10">
        <v>44159</v>
      </c>
      <c r="K2073" s="10">
        <v>45169</v>
      </c>
      <c r="L2073" s="11">
        <v>9431583.7699999996</v>
      </c>
      <c r="M2073" s="11">
        <v>8612445.1899999995</v>
      </c>
      <c r="N2073" s="11">
        <v>7320578.4199999999</v>
      </c>
      <c r="O2073" s="11">
        <v>1119617.8899999999</v>
      </c>
      <c r="P2073" s="11">
        <v>172248.88</v>
      </c>
      <c r="Q2073" s="11">
        <v>819138.58</v>
      </c>
      <c r="R2073" s="12">
        <f>Table7[[#This Row],[Solicitat beneficiar]]/Table7[[#This Row],[Valoare totala eligibila, LEI]]</f>
        <v>0.95871259297964839</v>
      </c>
      <c r="S2073" s="11">
        <f>Table7[[#This Row],[Valoare totala eligibila, LEI]]-Table7[[#This Row],[Solicitat beneficiar]]</f>
        <v>355585.52999999933</v>
      </c>
      <c r="T2073" s="11" t="e">
        <f>Table7[[#This Row],[Necesar de finantare lei - valoare eligibila cf. art 6. lit b) - OUG 36/2023]]/#REF!</f>
        <v>#REF!</v>
      </c>
      <c r="U2073" s="11">
        <v>8256859.6600000001</v>
      </c>
      <c r="V2073" s="13">
        <v>100</v>
      </c>
      <c r="W2073" s="13" t="s">
        <v>5314</v>
      </c>
      <c r="X2073" s="16">
        <v>2</v>
      </c>
      <c r="Y2073" t="s">
        <v>25</v>
      </c>
      <c r="Z2073" s="13"/>
    </row>
    <row r="2074" spans="1:26" customFormat="1" hidden="1">
      <c r="A2074">
        <v>2073</v>
      </c>
      <c r="B2074">
        <v>123649</v>
      </c>
      <c r="C2074" t="s">
        <v>5315</v>
      </c>
      <c r="D2074" t="s">
        <v>35</v>
      </c>
      <c r="E2074" t="s">
        <v>335</v>
      </c>
      <c r="F2074" t="s">
        <v>5316</v>
      </c>
      <c r="G2074" t="s">
        <v>5313</v>
      </c>
      <c r="H2074">
        <v>65</v>
      </c>
      <c r="I2074" s="10">
        <v>43160</v>
      </c>
      <c r="J2074" s="10">
        <v>44061</v>
      </c>
      <c r="K2074" s="10">
        <v>45138</v>
      </c>
      <c r="L2074" s="11">
        <v>7039335.0999999996</v>
      </c>
      <c r="M2074" s="11">
        <v>7031600.0999999996</v>
      </c>
      <c r="N2074" s="11">
        <v>5976860.0800000001</v>
      </c>
      <c r="O2074" s="11">
        <v>914108.03</v>
      </c>
      <c r="P2074" s="11">
        <v>140631.99</v>
      </c>
      <c r="Q2074" s="11">
        <v>7735</v>
      </c>
      <c r="R2074" s="12">
        <f>Table7[[#This Row],[Solicitat beneficiar]]/Table7[[#This Row],[Valoare totala eligibila, LEI]]</f>
        <v>0.919149278696893</v>
      </c>
      <c r="S2074" s="11">
        <f>Table7[[#This Row],[Valoare totala eligibila, LEI]]-Table7[[#This Row],[Solicitat beneficiar]]</f>
        <v>568509.93999999948</v>
      </c>
      <c r="T2074" s="11" t="e">
        <f>Table7[[#This Row],[Necesar de finantare lei - valoare eligibila cf. art 6. lit b) - OUG 36/2023]]/#REF!</f>
        <v>#REF!</v>
      </c>
      <c r="U2074" s="11">
        <v>6463090.1600000001</v>
      </c>
      <c r="V2074" s="13">
        <v>100</v>
      </c>
      <c r="W2074" s="13" t="s">
        <v>5317</v>
      </c>
      <c r="X2074" s="16">
        <v>2</v>
      </c>
      <c r="Y2074" t="s">
        <v>25</v>
      </c>
      <c r="Z2074" s="13"/>
    </row>
    <row r="2075" spans="1:26" customFormat="1" hidden="1">
      <c r="A2075">
        <v>2074</v>
      </c>
      <c r="B2075">
        <v>123676</v>
      </c>
      <c r="C2075" t="s">
        <v>5318</v>
      </c>
      <c r="D2075" t="s">
        <v>35</v>
      </c>
      <c r="E2075" t="s">
        <v>2251</v>
      </c>
      <c r="F2075" t="s">
        <v>5319</v>
      </c>
      <c r="G2075" t="s">
        <v>4089</v>
      </c>
      <c r="H2075">
        <v>71</v>
      </c>
      <c r="I2075" s="10">
        <v>43132</v>
      </c>
      <c r="J2075" s="10">
        <v>44168</v>
      </c>
      <c r="K2075" s="10">
        <v>45289</v>
      </c>
      <c r="L2075" s="11">
        <v>2537410.2200000002</v>
      </c>
      <c r="M2075" s="11">
        <v>2537410.2200000002</v>
      </c>
      <c r="N2075" s="11">
        <v>2156798.7000000002</v>
      </c>
      <c r="O2075" s="11">
        <v>329863.31</v>
      </c>
      <c r="P2075" s="11">
        <v>50748.21</v>
      </c>
      <c r="Q2075" s="11">
        <v>0</v>
      </c>
      <c r="R2075" s="12">
        <f>Table7[[#This Row],[Solicitat beneficiar]]/Table7[[#This Row],[Valoare totala eligibila, LEI]]</f>
        <v>0.40427629396085585</v>
      </c>
      <c r="S2075" s="11">
        <f>Table7[[#This Row],[Valoare totala eligibila, LEI]]-Table7[[#This Row],[Solicitat beneficiar]]</f>
        <v>1511595.4200000002</v>
      </c>
      <c r="T2075" s="11" t="e">
        <f>Table7[[#This Row],[Necesar de finantare lei - valoare eligibila cf. art 6. lit b) - OUG 36/2023]]/#REF!</f>
        <v>#REF!</v>
      </c>
      <c r="U2075" s="11">
        <v>1025814.8</v>
      </c>
      <c r="V2075" s="13">
        <v>57.79</v>
      </c>
      <c r="W2075" s="13" t="s">
        <v>5320</v>
      </c>
      <c r="X2075" s="16">
        <v>4</v>
      </c>
      <c r="Y2075" t="s">
        <v>20</v>
      </c>
      <c r="Z2075" s="13"/>
    </row>
    <row r="2076" spans="1:26" customFormat="1" hidden="1">
      <c r="A2076">
        <v>2075</v>
      </c>
      <c r="B2076">
        <v>123685</v>
      </c>
      <c r="C2076" t="s">
        <v>5321</v>
      </c>
      <c r="D2076" t="s">
        <v>35</v>
      </c>
      <c r="E2076" t="s">
        <v>335</v>
      </c>
      <c r="F2076" t="s">
        <v>5322</v>
      </c>
      <c r="G2076" t="s">
        <v>5300</v>
      </c>
      <c r="H2076">
        <v>90</v>
      </c>
      <c r="I2076" s="10">
        <v>42478</v>
      </c>
      <c r="J2076" s="10">
        <v>44259</v>
      </c>
      <c r="K2076" s="10">
        <v>45199</v>
      </c>
      <c r="L2076" s="11">
        <v>5217268.3899999997</v>
      </c>
      <c r="M2076" s="11">
        <v>5171453.3899999997</v>
      </c>
      <c r="N2076" s="11">
        <v>4395735.3899999997</v>
      </c>
      <c r="O2076" s="11">
        <v>672288.93</v>
      </c>
      <c r="P2076" s="11">
        <v>103429.07</v>
      </c>
      <c r="Q2076" s="11">
        <v>45815</v>
      </c>
      <c r="R2076" s="12">
        <f>Table7[[#This Row],[Solicitat beneficiar]]/Table7[[#This Row],[Valoare totala eligibila, LEI]]</f>
        <v>0</v>
      </c>
      <c r="S2076" s="11">
        <f>Table7[[#This Row],[Valoare totala eligibila, LEI]]-Table7[[#This Row],[Solicitat beneficiar]]</f>
        <v>5171453.3899999997</v>
      </c>
      <c r="T2076" s="11" t="e">
        <f>Table7[[#This Row],[Necesar de finantare lei - valoare eligibila cf. art 6. lit b) - OUG 36/2023]]/#REF!</f>
        <v>#REF!</v>
      </c>
      <c r="U2076" s="11">
        <v>0</v>
      </c>
      <c r="V2076" s="13">
        <v>1.0900000000000001</v>
      </c>
      <c r="W2076" s="13" t="s">
        <v>5323</v>
      </c>
      <c r="X2076" s="16">
        <v>0</v>
      </c>
      <c r="Y2076" t="s">
        <v>19</v>
      </c>
      <c r="Z2076" s="13"/>
    </row>
    <row r="2077" spans="1:26" customFormat="1" hidden="1">
      <c r="A2077">
        <v>2076</v>
      </c>
      <c r="B2077">
        <v>123817</v>
      </c>
      <c r="C2077" t="s">
        <v>5324</v>
      </c>
      <c r="D2077" t="s">
        <v>35</v>
      </c>
      <c r="E2077" t="s">
        <v>2251</v>
      </c>
      <c r="F2077" t="s">
        <v>5325</v>
      </c>
      <c r="G2077" t="s">
        <v>5326</v>
      </c>
      <c r="H2077">
        <v>93</v>
      </c>
      <c r="I2077" s="10">
        <v>42425</v>
      </c>
      <c r="J2077" s="10">
        <v>44238</v>
      </c>
      <c r="K2077" s="10">
        <v>45229</v>
      </c>
      <c r="L2077" s="11">
        <v>9362749.5500000007</v>
      </c>
      <c r="M2077" s="11">
        <v>3218499.9</v>
      </c>
      <c r="N2077" s="11">
        <v>2735724.92</v>
      </c>
      <c r="O2077" s="11">
        <v>418404.98</v>
      </c>
      <c r="P2077" s="11">
        <v>64370</v>
      </c>
      <c r="Q2077" s="11">
        <v>6144249.6500000004</v>
      </c>
      <c r="R2077" s="12">
        <f>Table7[[#This Row],[Solicitat beneficiar]]/Table7[[#This Row],[Valoare totala eligibila, LEI]]</f>
        <v>0.79133080289982294</v>
      </c>
      <c r="S2077" s="11">
        <f>Table7[[#This Row],[Valoare totala eligibila, LEI]]-Table7[[#This Row],[Solicitat beneficiar]]</f>
        <v>671601.79</v>
      </c>
      <c r="T2077" s="11" t="e">
        <f>Table7[[#This Row],[Necesar de finantare lei - valoare eligibila cf. art 6. lit b) - OUG 36/2023]]/#REF!</f>
        <v>#REF!</v>
      </c>
      <c r="U2077" s="11">
        <v>2546898.11</v>
      </c>
      <c r="V2077" s="13">
        <v>39</v>
      </c>
      <c r="W2077" s="13" t="s">
        <v>5327</v>
      </c>
      <c r="X2077" s="16">
        <v>5</v>
      </c>
      <c r="Y2077" t="s">
        <v>21</v>
      </c>
      <c r="Z2077" s="13"/>
    </row>
    <row r="2078" spans="1:26" customFormat="1" hidden="1">
      <c r="A2078">
        <v>2077</v>
      </c>
      <c r="B2078">
        <v>124124</v>
      </c>
      <c r="C2078" t="s">
        <v>5328</v>
      </c>
      <c r="D2078" t="s">
        <v>35</v>
      </c>
      <c r="E2078" t="s">
        <v>335</v>
      </c>
      <c r="F2078" t="s">
        <v>5329</v>
      </c>
      <c r="G2078" t="s">
        <v>5330</v>
      </c>
      <c r="H2078">
        <v>71</v>
      </c>
      <c r="I2078" s="10">
        <v>43152</v>
      </c>
      <c r="J2078" s="10">
        <v>44259</v>
      </c>
      <c r="K2078" s="10">
        <v>45291</v>
      </c>
      <c r="L2078" s="11">
        <v>16982460.34</v>
      </c>
      <c r="M2078" s="11">
        <v>16974846.719999999</v>
      </c>
      <c r="N2078" s="11">
        <v>14428619.720000001</v>
      </c>
      <c r="O2078" s="11">
        <v>2206730.0699999998</v>
      </c>
      <c r="P2078" s="11">
        <v>339496.93</v>
      </c>
      <c r="Q2078" s="11">
        <v>7613.62</v>
      </c>
      <c r="R2078" s="12">
        <f>Table7[[#This Row],[Solicitat beneficiar]]/Table7[[#This Row],[Valoare totala eligibila, LEI]]</f>
        <v>0.53310019225905569</v>
      </c>
      <c r="S2078" s="11">
        <f>Table7[[#This Row],[Valoare totala eligibila, LEI]]-Table7[[#This Row],[Solicitat beneficiar]]</f>
        <v>7925552.6699999981</v>
      </c>
      <c r="T2078" s="11" t="e">
        <f>Table7[[#This Row],[Necesar de finantare lei - valoare eligibila cf. art 6. lit b) - OUG 36/2023]]/#REF!</f>
        <v>#REF!</v>
      </c>
      <c r="U2078" s="11">
        <v>9049294.0500000007</v>
      </c>
      <c r="V2078" s="13">
        <v>75.099999999999994</v>
      </c>
      <c r="W2078" s="13" t="s">
        <v>5331</v>
      </c>
      <c r="X2078" s="16">
        <v>2</v>
      </c>
      <c r="Y2078" t="s">
        <v>25</v>
      </c>
      <c r="Z2078" s="13"/>
    </row>
    <row r="2079" spans="1:26" customFormat="1" hidden="1">
      <c r="A2079">
        <v>2078</v>
      </c>
      <c r="B2079">
        <v>124304</v>
      </c>
      <c r="C2079" t="s">
        <v>5332</v>
      </c>
      <c r="D2079" t="s">
        <v>35</v>
      </c>
      <c r="E2079" t="s">
        <v>335</v>
      </c>
      <c r="F2079" t="s">
        <v>5333</v>
      </c>
      <c r="G2079" t="s">
        <v>5334</v>
      </c>
      <c r="H2079">
        <v>93</v>
      </c>
      <c r="I2079" s="10">
        <v>42461</v>
      </c>
      <c r="J2079" s="10">
        <v>44413</v>
      </c>
      <c r="K2079" s="10">
        <v>45291</v>
      </c>
      <c r="L2079" s="11">
        <v>7895342.3600000003</v>
      </c>
      <c r="M2079" s="11">
        <v>4629317.12</v>
      </c>
      <c r="N2079" s="11">
        <v>3934919.55</v>
      </c>
      <c r="O2079" s="11">
        <v>601811.23</v>
      </c>
      <c r="P2079" s="11">
        <v>92586.34</v>
      </c>
      <c r="Q2079" s="11">
        <v>3266025.24</v>
      </c>
      <c r="R2079" s="12">
        <f>Table7[[#This Row],[Solicitat beneficiar]]/Table7[[#This Row],[Valoare totala eligibila, LEI]]</f>
        <v>4.8034348098408085E-2</v>
      </c>
      <c r="S2079" s="11">
        <f>Table7[[#This Row],[Valoare totala eligibila, LEI]]-Table7[[#This Row],[Solicitat beneficiar]]</f>
        <v>4406950.8899999997</v>
      </c>
      <c r="T2079" s="11" t="e">
        <f>Table7[[#This Row],[Necesar de finantare lei - valoare eligibila cf. art 6. lit b) - OUG 36/2023]]/#REF!</f>
        <v>#REF!</v>
      </c>
      <c r="U2079" s="11">
        <v>222366.23</v>
      </c>
      <c r="V2079" s="13">
        <v>16.43</v>
      </c>
      <c r="W2079" s="13" t="s">
        <v>5335</v>
      </c>
      <c r="X2079" s="16">
        <v>4</v>
      </c>
      <c r="Y2079" t="s">
        <v>20</v>
      </c>
      <c r="Z2079" s="13"/>
    </row>
    <row r="2080" spans="1:26" customFormat="1" hidden="1">
      <c r="A2080">
        <v>2079</v>
      </c>
      <c r="B2080">
        <v>124464</v>
      </c>
      <c r="C2080" t="s">
        <v>5336</v>
      </c>
      <c r="D2080" t="s">
        <v>35</v>
      </c>
      <c r="E2080" t="s">
        <v>431</v>
      </c>
      <c r="F2080" t="s">
        <v>5337</v>
      </c>
      <c r="G2080" t="s">
        <v>5338</v>
      </c>
      <c r="H2080">
        <v>67</v>
      </c>
      <c r="I2080" s="10">
        <v>43221</v>
      </c>
      <c r="J2080" s="10">
        <v>44120</v>
      </c>
      <c r="K2080" s="10">
        <v>45260</v>
      </c>
      <c r="L2080" s="11">
        <v>10260761.449999999</v>
      </c>
      <c r="M2080" s="11">
        <v>8571547.4299999997</v>
      </c>
      <c r="N2080" s="11">
        <v>7285815.3300000001</v>
      </c>
      <c r="O2080" s="11">
        <v>1114301.1499999999</v>
      </c>
      <c r="P2080" s="11">
        <v>171430.95</v>
      </c>
      <c r="Q2080" s="11">
        <v>1689214.02</v>
      </c>
      <c r="R2080" s="12">
        <f>Table7[[#This Row],[Solicitat beneficiar]]/Table7[[#This Row],[Valoare totala eligibila, LEI]]</f>
        <v>0.85979414454456338</v>
      </c>
      <c r="S2080" s="11">
        <f>Table7[[#This Row],[Valoare totala eligibila, LEI]]-Table7[[#This Row],[Solicitat beneficiar]]</f>
        <v>1201781.1399999997</v>
      </c>
      <c r="T2080" s="11" t="e">
        <f>Table7[[#This Row],[Necesar de finantare lei - valoare eligibila cf. art 6. lit b) - OUG 36/2023]]/#REF!</f>
        <v>#REF!</v>
      </c>
      <c r="U2080" s="11">
        <v>7369766.29</v>
      </c>
      <c r="V2080" s="13">
        <v>90.29</v>
      </c>
      <c r="W2080" s="13" t="s">
        <v>5339</v>
      </c>
      <c r="X2080" s="16">
        <v>2</v>
      </c>
      <c r="Y2080" t="s">
        <v>25</v>
      </c>
      <c r="Z2080" s="13"/>
    </row>
    <row r="2081" spans="1:26" customFormat="1" hidden="1">
      <c r="A2081">
        <v>2080</v>
      </c>
      <c r="B2081">
        <v>124465</v>
      </c>
      <c r="C2081" t="s">
        <v>5340</v>
      </c>
      <c r="D2081" t="s">
        <v>35</v>
      </c>
      <c r="E2081" t="s">
        <v>335</v>
      </c>
      <c r="F2081" t="s">
        <v>5341</v>
      </c>
      <c r="G2081" t="s">
        <v>4746</v>
      </c>
      <c r="H2081">
        <v>70</v>
      </c>
      <c r="I2081" s="10">
        <v>43101</v>
      </c>
      <c r="J2081" s="10">
        <v>44286</v>
      </c>
      <c r="K2081" s="10">
        <v>45230</v>
      </c>
      <c r="L2081" s="11">
        <v>7282355.9400000004</v>
      </c>
      <c r="M2081" s="11">
        <v>6241324.2400000002</v>
      </c>
      <c r="N2081" s="11">
        <v>5305125.6100000003</v>
      </c>
      <c r="O2081" s="11">
        <v>811372.15</v>
      </c>
      <c r="P2081" s="11">
        <v>124826.48</v>
      </c>
      <c r="Q2081" s="11">
        <v>1041031.7</v>
      </c>
      <c r="R2081" s="12">
        <f>Table7[[#This Row],[Solicitat beneficiar]]/Table7[[#This Row],[Valoare totala eligibila, LEI]]</f>
        <v>0.26127868498624901</v>
      </c>
      <c r="S2081" s="11">
        <f>Table7[[#This Row],[Valoare totala eligibila, LEI]]-Table7[[#This Row],[Solicitat beneficiar]]</f>
        <v>4610599.25</v>
      </c>
      <c r="T2081" s="11" t="e">
        <f>Table7[[#This Row],[Necesar de finantare lei - valoare eligibila cf. art 6. lit b) - OUG 36/2023]]/#REF!</f>
        <v>#REF!</v>
      </c>
      <c r="U2081" s="11">
        <v>1630724.99</v>
      </c>
      <c r="V2081" s="13">
        <v>75</v>
      </c>
      <c r="W2081" s="13" t="s">
        <v>5342</v>
      </c>
      <c r="X2081" s="16">
        <v>2</v>
      </c>
      <c r="Y2081" t="s">
        <v>25</v>
      </c>
      <c r="Z2081" s="13"/>
    </row>
    <row r="2082" spans="1:26" customFormat="1" hidden="1">
      <c r="A2082">
        <v>2081</v>
      </c>
      <c r="B2082">
        <v>126663</v>
      </c>
      <c r="C2082" t="s">
        <v>5343</v>
      </c>
      <c r="D2082" t="s">
        <v>35</v>
      </c>
      <c r="E2082" t="s">
        <v>2392</v>
      </c>
      <c r="F2082" t="s">
        <v>5344</v>
      </c>
      <c r="G2082" t="s">
        <v>4074</v>
      </c>
      <c r="H2082">
        <v>65</v>
      </c>
      <c r="I2082" s="10">
        <v>43313</v>
      </c>
      <c r="J2082" s="10">
        <v>44252</v>
      </c>
      <c r="K2082" s="10">
        <v>45291</v>
      </c>
      <c r="L2082" s="11">
        <v>11852647.1</v>
      </c>
      <c r="M2082" s="11">
        <v>11780533.1</v>
      </c>
      <c r="N2082" s="11">
        <v>10013453.130000001</v>
      </c>
      <c r="O2082" s="11">
        <v>1531469.3</v>
      </c>
      <c r="P2082" s="11">
        <v>235610.67</v>
      </c>
      <c r="Q2082" s="11">
        <v>72114</v>
      </c>
      <c r="R2082" s="12">
        <f>Table7[[#This Row],[Solicitat beneficiar]]/Table7[[#This Row],[Valoare totala eligibila, LEI]]</f>
        <v>0.5352529776432613</v>
      </c>
      <c r="S2082" s="11">
        <f>Table7[[#This Row],[Valoare totala eligibila, LEI]]-Table7[[#This Row],[Solicitat beneficiar]]</f>
        <v>5474967.6800000006</v>
      </c>
      <c r="T2082" s="11" t="e">
        <f>Table7[[#This Row],[Necesar de finantare lei - valoare eligibila cf. art 6. lit b) - OUG 36/2023]]/#REF!</f>
        <v>#REF!</v>
      </c>
      <c r="U2082" s="11">
        <v>6305565.419999999</v>
      </c>
      <c r="V2082" s="13">
        <v>81.02</v>
      </c>
      <c r="W2082" s="13" t="s">
        <v>5345</v>
      </c>
      <c r="X2082" s="16">
        <v>6.1</v>
      </c>
      <c r="Y2082" t="s">
        <v>11</v>
      </c>
      <c r="Z2082" s="13"/>
    </row>
    <row r="2083" spans="1:26" customFormat="1" hidden="1">
      <c r="A2083">
        <v>2082</v>
      </c>
      <c r="B2083">
        <v>124516</v>
      </c>
      <c r="C2083" t="s">
        <v>5346</v>
      </c>
      <c r="D2083" t="s">
        <v>35</v>
      </c>
      <c r="E2083" t="s">
        <v>431</v>
      </c>
      <c r="F2083" t="s">
        <v>5347</v>
      </c>
      <c r="G2083" t="s">
        <v>4616</v>
      </c>
      <c r="H2083">
        <v>99</v>
      </c>
      <c r="I2083" s="10">
        <v>42304</v>
      </c>
      <c r="J2083" s="10">
        <v>44187</v>
      </c>
      <c r="K2083" s="10">
        <v>45282</v>
      </c>
      <c r="L2083" s="11">
        <v>5252541.6399999997</v>
      </c>
      <c r="M2083" s="11">
        <v>5252541.6399999997</v>
      </c>
      <c r="N2083" s="11">
        <v>4464660.3899999997</v>
      </c>
      <c r="O2083" s="11">
        <v>682830.43</v>
      </c>
      <c r="P2083" s="11">
        <v>105050.82</v>
      </c>
      <c r="Q2083" s="11">
        <v>0</v>
      </c>
      <c r="R2083" s="12">
        <f>Table7[[#This Row],[Solicitat beneficiar]]/Table7[[#This Row],[Valoare totala eligibila, LEI]]</f>
        <v>1.7808521361860161E-2</v>
      </c>
      <c r="S2083" s="11">
        <f>Table7[[#This Row],[Valoare totala eligibila, LEI]]-Table7[[#This Row],[Solicitat beneficiar]]</f>
        <v>5159001.6399999997</v>
      </c>
      <c r="T2083" s="11" t="e">
        <f>Table7[[#This Row],[Necesar de finantare lei - valoare eligibila cf. art 6. lit b) - OUG 36/2023]]/#REF!</f>
        <v>#REF!</v>
      </c>
      <c r="U2083" s="11">
        <v>93540</v>
      </c>
      <c r="V2083" s="13">
        <v>0</v>
      </c>
      <c r="W2083" s="13" t="s">
        <v>3903</v>
      </c>
      <c r="X2083" s="16">
        <v>0</v>
      </c>
      <c r="Y2083" t="s">
        <v>19</v>
      </c>
      <c r="Z2083" s="13"/>
    </row>
    <row r="2084" spans="1:26" customFormat="1" hidden="1">
      <c r="A2084">
        <v>2083</v>
      </c>
      <c r="B2084">
        <v>124532</v>
      </c>
      <c r="C2084" t="s">
        <v>5348</v>
      </c>
      <c r="D2084" t="s">
        <v>35</v>
      </c>
      <c r="E2084" t="s">
        <v>456</v>
      </c>
      <c r="F2084" t="s">
        <v>5349</v>
      </c>
      <c r="G2084" t="s">
        <v>5216</v>
      </c>
      <c r="H2084">
        <v>66</v>
      </c>
      <c r="I2084" s="10">
        <v>43271</v>
      </c>
      <c r="J2084" s="10">
        <v>44187</v>
      </c>
      <c r="K2084" s="10">
        <v>45260</v>
      </c>
      <c r="L2084" s="11">
        <v>7111023.25</v>
      </c>
      <c r="M2084" s="11">
        <v>4292419.05</v>
      </c>
      <c r="N2084" s="11">
        <v>3648556.2</v>
      </c>
      <c r="O2084" s="11">
        <v>558014.47</v>
      </c>
      <c r="P2084" s="11">
        <v>85848.38</v>
      </c>
      <c r="Q2084" s="11">
        <v>2818604.2</v>
      </c>
      <c r="R2084" s="12">
        <f>Table7[[#This Row],[Solicitat beneficiar]]/Table7[[#This Row],[Valoare totala eligibila, LEI]]</f>
        <v>0.48063284035606918</v>
      </c>
      <c r="S2084" s="11">
        <f>Table7[[#This Row],[Valoare totala eligibila, LEI]]-Table7[[#This Row],[Solicitat beneficiar]]</f>
        <v>2229341.4899999998</v>
      </c>
      <c r="T2084" s="11" t="e">
        <f>Table7[[#This Row],[Necesar de finantare lei - valoare eligibila cf. art 6. lit b) - OUG 36/2023]]/#REF!</f>
        <v>#REF!</v>
      </c>
      <c r="U2084" s="11">
        <v>2063077.56</v>
      </c>
      <c r="V2084" s="13">
        <v>54.41</v>
      </c>
      <c r="W2084" s="13" t="s">
        <v>5350</v>
      </c>
      <c r="X2084" s="16">
        <v>5</v>
      </c>
      <c r="Y2084" t="s">
        <v>21</v>
      </c>
      <c r="Z2084" s="13"/>
    </row>
    <row r="2085" spans="1:26" customFormat="1" hidden="1">
      <c r="A2085">
        <v>2084</v>
      </c>
      <c r="B2085">
        <v>124533</v>
      </c>
      <c r="C2085" t="s">
        <v>5351</v>
      </c>
      <c r="D2085" t="s">
        <v>35</v>
      </c>
      <c r="E2085" t="s">
        <v>431</v>
      </c>
      <c r="F2085" t="s">
        <v>5352</v>
      </c>
      <c r="G2085" t="s">
        <v>4137</v>
      </c>
      <c r="H2085">
        <v>70</v>
      </c>
      <c r="I2085" s="10">
        <v>43160</v>
      </c>
      <c r="J2085" s="10">
        <v>44286</v>
      </c>
      <c r="K2085" s="10">
        <v>45291</v>
      </c>
      <c r="L2085" s="11">
        <v>5588997.7300000004</v>
      </c>
      <c r="M2085" s="11">
        <v>2869408.45</v>
      </c>
      <c r="N2085" s="11">
        <v>2438997.1800000002</v>
      </c>
      <c r="O2085" s="11">
        <v>373023.09</v>
      </c>
      <c r="P2085" s="11">
        <v>57388.18</v>
      </c>
      <c r="Q2085" s="11">
        <v>2719589.28</v>
      </c>
      <c r="R2085" s="12">
        <f>Table7[[#This Row],[Solicitat beneficiar]]/Table7[[#This Row],[Valoare totala eligibila, LEI]]</f>
        <v>0.7879369317393623</v>
      </c>
      <c r="S2085" s="11">
        <f>Table7[[#This Row],[Valoare totala eligibila, LEI]]-Table7[[#This Row],[Solicitat beneficiar]]</f>
        <v>608495.56000000052</v>
      </c>
      <c r="T2085" s="11" t="e">
        <f>Table7[[#This Row],[Necesar de finantare lei - valoare eligibila cf. art 6. lit b) - OUG 36/2023]]/#REF!</f>
        <v>#REF!</v>
      </c>
      <c r="U2085" s="11">
        <v>2260912.8899999997</v>
      </c>
      <c r="V2085" s="13">
        <v>76.8</v>
      </c>
      <c r="W2085" s="13" t="s">
        <v>5353</v>
      </c>
      <c r="X2085" s="16">
        <v>6.1</v>
      </c>
      <c r="Y2085" t="s">
        <v>11</v>
      </c>
      <c r="Z2085" s="13"/>
    </row>
    <row r="2086" spans="1:26" customFormat="1" hidden="1">
      <c r="A2086">
        <v>2085</v>
      </c>
      <c r="B2086">
        <v>127013</v>
      </c>
      <c r="C2086" t="s">
        <v>5354</v>
      </c>
      <c r="D2086" t="s">
        <v>35</v>
      </c>
      <c r="E2086" t="s">
        <v>431</v>
      </c>
      <c r="F2086" t="s">
        <v>5355</v>
      </c>
      <c r="G2086" t="s">
        <v>4296</v>
      </c>
      <c r="H2086">
        <v>64</v>
      </c>
      <c r="I2086" s="10">
        <v>43344</v>
      </c>
      <c r="J2086" s="10">
        <v>43781</v>
      </c>
      <c r="K2086" s="10">
        <v>45291</v>
      </c>
      <c r="L2086" s="11">
        <v>15337991.689999999</v>
      </c>
      <c r="M2086" s="11">
        <v>4426999.16</v>
      </c>
      <c r="N2086" s="11">
        <v>3098899.43</v>
      </c>
      <c r="O2086" s="11">
        <v>1239559.75</v>
      </c>
      <c r="P2086" s="11">
        <v>88539.98</v>
      </c>
      <c r="Q2086" s="11">
        <v>10910992.529999999</v>
      </c>
      <c r="R2086" s="12">
        <f>Table7[[#This Row],[Solicitat beneficiar]]/Table7[[#This Row],[Valoare totala eligibila, LEI]]</f>
        <v>0.38575858008520608</v>
      </c>
      <c r="S2086" s="11">
        <f>Table7[[#This Row],[Valoare totala eligibila, LEI]]-Table7[[#This Row],[Solicitat beneficiar]]</f>
        <v>2719246.25</v>
      </c>
      <c r="T2086" s="11" t="e">
        <f>Table7[[#This Row],[Necesar de finantare lei - valoare eligibila cf. art 6. lit b) - OUG 36/2023]]/#REF!</f>
        <v>#REF!</v>
      </c>
      <c r="U2086" s="11">
        <v>1707752.9100000001</v>
      </c>
      <c r="V2086" s="13">
        <v>26</v>
      </c>
      <c r="W2086" s="13" t="s">
        <v>5356</v>
      </c>
      <c r="X2086" s="16">
        <v>6.1</v>
      </c>
      <c r="Y2086" t="s">
        <v>23</v>
      </c>
      <c r="Z2086" s="13"/>
    </row>
    <row r="2087" spans="1:26" customFormat="1" hidden="1">
      <c r="A2087">
        <v>2086</v>
      </c>
      <c r="B2087">
        <v>124854</v>
      </c>
      <c r="C2087" t="s">
        <v>5357</v>
      </c>
      <c r="D2087" t="s">
        <v>35</v>
      </c>
      <c r="E2087" t="s">
        <v>335</v>
      </c>
      <c r="F2087" t="s">
        <v>5358</v>
      </c>
      <c r="G2087" t="s">
        <v>5359</v>
      </c>
      <c r="H2087">
        <v>71</v>
      </c>
      <c r="I2087" s="10">
        <v>43132</v>
      </c>
      <c r="J2087" s="10">
        <v>44274</v>
      </c>
      <c r="K2087" s="10">
        <v>45291</v>
      </c>
      <c r="L2087" s="11">
        <v>10963312.800000001</v>
      </c>
      <c r="M2087" s="11">
        <v>9828829.3599999994</v>
      </c>
      <c r="N2087" s="11">
        <v>8354504.9699999997</v>
      </c>
      <c r="O2087" s="11">
        <v>1277747.79</v>
      </c>
      <c r="P2087" s="11">
        <v>196576.6</v>
      </c>
      <c r="Q2087" s="11">
        <v>1134483.44</v>
      </c>
      <c r="R2087" s="12">
        <f>Table7[[#This Row],[Solicitat beneficiar]]/Table7[[#This Row],[Valoare totala eligibila, LEI]]</f>
        <v>0.18638706430854143</v>
      </c>
      <c r="S2087" s="11">
        <f>Table7[[#This Row],[Valoare totala eligibila, LEI]]-Table7[[#This Row],[Solicitat beneficiar]]</f>
        <v>7996862.709999999</v>
      </c>
      <c r="T2087" s="11" t="e">
        <f>Table7[[#This Row],[Necesar de finantare lei - valoare eligibila cf. art 6. lit b) - OUG 36/2023]]/#REF!</f>
        <v>#REF!</v>
      </c>
      <c r="U2087" s="11">
        <v>1831966.65</v>
      </c>
      <c r="V2087" s="13">
        <v>38.340000000000003</v>
      </c>
      <c r="W2087" s="13" t="s">
        <v>5360</v>
      </c>
      <c r="X2087" s="16">
        <v>4</v>
      </c>
      <c r="Y2087" t="s">
        <v>20</v>
      </c>
      <c r="Z2087" s="13"/>
    </row>
    <row r="2088" spans="1:26" customFormat="1" hidden="1">
      <c r="A2088">
        <v>2087</v>
      </c>
      <c r="B2088">
        <v>124864</v>
      </c>
      <c r="C2088" t="s">
        <v>5361</v>
      </c>
      <c r="D2088" t="s">
        <v>35</v>
      </c>
      <c r="E2088" t="s">
        <v>256</v>
      </c>
      <c r="F2088" t="s">
        <v>5362</v>
      </c>
      <c r="G2088" t="s">
        <v>5363</v>
      </c>
      <c r="H2088">
        <v>71</v>
      </c>
      <c r="I2088" s="10">
        <v>43132</v>
      </c>
      <c r="J2088" s="10">
        <v>44181</v>
      </c>
      <c r="K2088" s="10">
        <v>45291</v>
      </c>
      <c r="L2088" s="11">
        <v>6835638.0199999996</v>
      </c>
      <c r="M2088" s="11">
        <v>4835951.25</v>
      </c>
      <c r="N2088" s="11">
        <v>4110558.56</v>
      </c>
      <c r="O2088" s="11">
        <v>628673.67000000004</v>
      </c>
      <c r="P2088" s="11">
        <v>96719.02</v>
      </c>
      <c r="Q2088" s="11">
        <v>1999686.77</v>
      </c>
      <c r="R2088" s="12">
        <f>Table7[[#This Row],[Solicitat beneficiar]]/Table7[[#This Row],[Valoare totala eligibila, LEI]]</f>
        <v>0.26513077029054005</v>
      </c>
      <c r="S2088" s="11">
        <f>Table7[[#This Row],[Valoare totala eligibila, LEI]]-Table7[[#This Row],[Solicitat beneficiar]]</f>
        <v>3553791.77</v>
      </c>
      <c r="T2088" s="11" t="e">
        <f>Table7[[#This Row],[Necesar de finantare lei - valoare eligibila cf. art 6. lit b) - OUG 36/2023]]/#REF!</f>
        <v>#REF!</v>
      </c>
      <c r="U2088" s="11">
        <v>1282159.48</v>
      </c>
      <c r="V2088" s="13">
        <v>70</v>
      </c>
      <c r="W2088" s="13" t="s">
        <v>5364</v>
      </c>
      <c r="X2088" s="16">
        <v>4</v>
      </c>
      <c r="Y2088" t="s">
        <v>20</v>
      </c>
      <c r="Z2088" s="13"/>
    </row>
    <row r="2089" spans="1:26" customFormat="1" hidden="1">
      <c r="A2089">
        <v>2088</v>
      </c>
      <c r="B2089">
        <v>124895</v>
      </c>
      <c r="C2089" t="s">
        <v>5365</v>
      </c>
      <c r="D2089" t="s">
        <v>35</v>
      </c>
      <c r="E2089" t="s">
        <v>431</v>
      </c>
      <c r="F2089" t="s">
        <v>5366</v>
      </c>
      <c r="G2089" t="s">
        <v>5367</v>
      </c>
      <c r="H2089">
        <v>68</v>
      </c>
      <c r="I2089" s="10">
        <v>43221</v>
      </c>
      <c r="J2089" s="10">
        <v>44146</v>
      </c>
      <c r="K2089" s="10">
        <v>45291</v>
      </c>
      <c r="L2089" s="11">
        <v>5934394.5899999999</v>
      </c>
      <c r="M2089" s="11">
        <v>5682815.5700000003</v>
      </c>
      <c r="N2089" s="11">
        <v>4830393.26</v>
      </c>
      <c r="O2089" s="11">
        <v>738765.99</v>
      </c>
      <c r="P2089" s="11">
        <v>113656.32000000001</v>
      </c>
      <c r="Q2089" s="11">
        <v>251579.02</v>
      </c>
      <c r="R2089" s="12">
        <f>Table7[[#This Row],[Solicitat beneficiar]]/Table7[[#This Row],[Valoare totala eligibila, LEI]]</f>
        <v>1.5633949211552541E-2</v>
      </c>
      <c r="S2089" s="11">
        <f>Table7[[#This Row],[Valoare totala eligibila, LEI]]-Table7[[#This Row],[Solicitat beneficiar]]</f>
        <v>5593970.7200000007</v>
      </c>
      <c r="T2089" s="11" t="e">
        <f>Table7[[#This Row],[Necesar de finantare lei - valoare eligibila cf. art 6. lit b) - OUG 36/2023]]/#REF!</f>
        <v>#REF!</v>
      </c>
      <c r="U2089" s="11">
        <v>88844.85</v>
      </c>
      <c r="V2089" s="13">
        <v>0.62</v>
      </c>
      <c r="W2089" s="13" t="s">
        <v>5368</v>
      </c>
      <c r="X2089" s="16">
        <v>0</v>
      </c>
      <c r="Y2089" t="s">
        <v>19</v>
      </c>
      <c r="Z2089" s="13"/>
    </row>
    <row r="2090" spans="1:26" customFormat="1" hidden="1">
      <c r="A2090">
        <v>2089</v>
      </c>
      <c r="B2090">
        <v>124896</v>
      </c>
      <c r="C2090" t="s">
        <v>5369</v>
      </c>
      <c r="D2090" t="s">
        <v>35</v>
      </c>
      <c r="E2090" t="s">
        <v>431</v>
      </c>
      <c r="F2090" t="s">
        <v>5370</v>
      </c>
      <c r="G2090" t="s">
        <v>5278</v>
      </c>
      <c r="H2090">
        <v>72</v>
      </c>
      <c r="I2090" s="10">
        <v>43101</v>
      </c>
      <c r="J2090" s="10">
        <v>44236</v>
      </c>
      <c r="K2090" s="10">
        <v>45291</v>
      </c>
      <c r="L2090" s="11">
        <v>9335730.4600000009</v>
      </c>
      <c r="M2090" s="11">
        <v>7940209.9699999997</v>
      </c>
      <c r="N2090" s="11">
        <v>6749178.4900000002</v>
      </c>
      <c r="O2090" s="11">
        <v>1032227.29</v>
      </c>
      <c r="P2090" s="11">
        <v>158804.19</v>
      </c>
      <c r="Q2090" s="11">
        <v>1395520.49</v>
      </c>
      <c r="R2090" s="12">
        <f>Table7[[#This Row],[Solicitat beneficiar]]/Table7[[#This Row],[Valoare totala eligibila, LEI]]</f>
        <v>0.15958181267088078</v>
      </c>
      <c r="S2090" s="11">
        <f>Table7[[#This Row],[Valoare totala eligibila, LEI]]-Table7[[#This Row],[Solicitat beneficiar]]</f>
        <v>6673096.8700000001</v>
      </c>
      <c r="T2090" s="11" t="e">
        <f>Table7[[#This Row],[Necesar de finantare lei - valoare eligibila cf. art 6. lit b) - OUG 36/2023]]/#REF!</f>
        <v>#REF!</v>
      </c>
      <c r="U2090" s="11">
        <v>1267113.0999999999</v>
      </c>
      <c r="V2090" s="13">
        <v>33.92</v>
      </c>
      <c r="W2090" s="13" t="s">
        <v>5371</v>
      </c>
      <c r="X2090" s="16">
        <v>4</v>
      </c>
      <c r="Y2090" t="s">
        <v>20</v>
      </c>
      <c r="Z2090" s="13"/>
    </row>
    <row r="2091" spans="1:26" customFormat="1" hidden="1">
      <c r="A2091">
        <v>2090</v>
      </c>
      <c r="B2091">
        <v>124920</v>
      </c>
      <c r="C2091" t="s">
        <v>5372</v>
      </c>
      <c r="D2091" t="s">
        <v>35</v>
      </c>
      <c r="E2091" t="s">
        <v>335</v>
      </c>
      <c r="F2091" t="s">
        <v>5373</v>
      </c>
      <c r="G2091" t="s">
        <v>5374</v>
      </c>
      <c r="H2091">
        <v>70</v>
      </c>
      <c r="I2091" s="10">
        <v>43160</v>
      </c>
      <c r="J2091" s="10">
        <v>44194</v>
      </c>
      <c r="K2091" s="10">
        <v>45291</v>
      </c>
      <c r="L2091" s="11">
        <v>8180380.5999999996</v>
      </c>
      <c r="M2091" s="11">
        <v>8180380.5999999996</v>
      </c>
      <c r="N2091" s="11">
        <v>6953323.5099999998</v>
      </c>
      <c r="O2091" s="11">
        <v>1063449.48</v>
      </c>
      <c r="P2091" s="11">
        <v>163607.60999999999</v>
      </c>
      <c r="Q2091" s="11">
        <v>0</v>
      </c>
      <c r="R2091" s="12">
        <f>Table7[[#This Row],[Solicitat beneficiar]]/Table7[[#This Row],[Valoare totala eligibila, LEI]]</f>
        <v>0.65542983904685315</v>
      </c>
      <c r="S2091" s="11">
        <f>Table7[[#This Row],[Valoare totala eligibila, LEI]]-Table7[[#This Row],[Solicitat beneficiar]]</f>
        <v>2818715.0599999996</v>
      </c>
      <c r="T2091" s="11" t="e">
        <f>Table7[[#This Row],[Necesar de finantare lei - valoare eligibila cf. art 6. lit b) - OUG 36/2023]]/#REF!</f>
        <v>#REF!</v>
      </c>
      <c r="U2091" s="11">
        <v>5361665.54</v>
      </c>
      <c r="V2091" s="13">
        <v>99.75</v>
      </c>
      <c r="W2091" s="13" t="s">
        <v>5375</v>
      </c>
      <c r="X2091" s="16">
        <v>2</v>
      </c>
      <c r="Y2091" t="s">
        <v>25</v>
      </c>
      <c r="Z2091" s="13"/>
    </row>
    <row r="2092" spans="1:26" customFormat="1" hidden="1">
      <c r="A2092">
        <v>2091</v>
      </c>
      <c r="B2092">
        <v>124923</v>
      </c>
      <c r="C2092" t="s">
        <v>4735</v>
      </c>
      <c r="D2092" t="s">
        <v>35</v>
      </c>
      <c r="E2092" t="s">
        <v>431</v>
      </c>
      <c r="F2092" t="s">
        <v>5376</v>
      </c>
      <c r="G2092" t="s">
        <v>5173</v>
      </c>
      <c r="H2092">
        <v>68</v>
      </c>
      <c r="I2092" s="10">
        <v>43221</v>
      </c>
      <c r="J2092" s="10">
        <v>44236</v>
      </c>
      <c r="K2092" s="10">
        <v>45291</v>
      </c>
      <c r="L2092" s="11">
        <v>6635194.1299999999</v>
      </c>
      <c r="M2092" s="11">
        <v>6536475.1299999999</v>
      </c>
      <c r="N2092" s="11">
        <v>5556003.8700000001</v>
      </c>
      <c r="O2092" s="11">
        <v>849741.76</v>
      </c>
      <c r="P2092" s="11">
        <v>130729.5</v>
      </c>
      <c r="Q2092" s="11">
        <v>98719</v>
      </c>
      <c r="R2092" s="12">
        <f>Table7[[#This Row],[Solicitat beneficiar]]/Table7[[#This Row],[Valoare totala eligibila, LEI]]</f>
        <v>0.71041965855379918</v>
      </c>
      <c r="S2092" s="11">
        <f>Table7[[#This Row],[Valoare totala eligibila, LEI]]-Table7[[#This Row],[Solicitat beneficiar]]</f>
        <v>1892834.7000000002</v>
      </c>
      <c r="T2092" s="11" t="e">
        <f>Table7[[#This Row],[Necesar de finantare lei - valoare eligibila cf. art 6. lit b) - OUG 36/2023]]/#REF!</f>
        <v>#REF!</v>
      </c>
      <c r="U2092" s="11">
        <v>4643640.43</v>
      </c>
      <c r="V2092" s="13">
        <v>79.459999999999994</v>
      </c>
      <c r="W2092" s="13" t="s">
        <v>5377</v>
      </c>
      <c r="X2092" s="16">
        <v>2</v>
      </c>
      <c r="Y2092" t="s">
        <v>25</v>
      </c>
      <c r="Z2092" s="13"/>
    </row>
    <row r="2093" spans="1:26" customFormat="1" hidden="1">
      <c r="A2093">
        <v>2092</v>
      </c>
      <c r="B2093">
        <v>124935</v>
      </c>
      <c r="C2093" t="s">
        <v>5378</v>
      </c>
      <c r="D2093" t="s">
        <v>35</v>
      </c>
      <c r="E2093" t="s">
        <v>431</v>
      </c>
      <c r="F2093" t="s">
        <v>5379</v>
      </c>
      <c r="G2093" t="s">
        <v>5380</v>
      </c>
      <c r="H2093">
        <v>68</v>
      </c>
      <c r="I2093" s="10">
        <v>43132</v>
      </c>
      <c r="J2093" s="10">
        <v>44168</v>
      </c>
      <c r="K2093" s="10">
        <v>45199</v>
      </c>
      <c r="L2093" s="11">
        <v>4530655.1900000004</v>
      </c>
      <c r="M2093" s="11">
        <v>3866808.99</v>
      </c>
      <c r="N2093" s="11">
        <v>3286787.67</v>
      </c>
      <c r="O2093" s="11">
        <v>502685.12</v>
      </c>
      <c r="P2093" s="11">
        <v>77336.2</v>
      </c>
      <c r="Q2093" s="11">
        <v>663846.19999999995</v>
      </c>
      <c r="R2093" s="12">
        <f>Table7[[#This Row],[Solicitat beneficiar]]/Table7[[#This Row],[Valoare totala eligibila, LEI]]</f>
        <v>0.73530997842228563</v>
      </c>
      <c r="S2093" s="11">
        <f>Table7[[#This Row],[Valoare totala eligibila, LEI]]-Table7[[#This Row],[Solicitat beneficiar]]</f>
        <v>1023505.7549999999</v>
      </c>
      <c r="T2093" s="11" t="e">
        <f>Table7[[#This Row],[Necesar de finantare lei - valoare eligibila cf. art 6. lit b) - OUG 36/2023]]/#REF!</f>
        <v>#REF!</v>
      </c>
      <c r="U2093" s="11">
        <v>2843303.2350000003</v>
      </c>
      <c r="V2093" s="13">
        <v>99.75</v>
      </c>
      <c r="W2093" s="13" t="s">
        <v>5381</v>
      </c>
      <c r="X2093" s="16">
        <v>2</v>
      </c>
      <c r="Y2093" t="s">
        <v>25</v>
      </c>
      <c r="Z2093" s="13"/>
    </row>
    <row r="2094" spans="1:26" customFormat="1" hidden="1">
      <c r="A2094">
        <v>2093</v>
      </c>
      <c r="B2094">
        <v>120063</v>
      </c>
      <c r="C2094" t="s">
        <v>5382</v>
      </c>
      <c r="D2094" t="s">
        <v>35</v>
      </c>
      <c r="E2094" t="s">
        <v>5383</v>
      </c>
      <c r="F2094" t="s">
        <v>5384</v>
      </c>
      <c r="G2094" t="s">
        <v>5385</v>
      </c>
      <c r="H2094">
        <v>73</v>
      </c>
      <c r="I2094" s="10">
        <v>43070</v>
      </c>
      <c r="J2094" s="10">
        <v>43369</v>
      </c>
      <c r="K2094" s="10">
        <v>45290</v>
      </c>
      <c r="L2094" s="11">
        <v>1439393179.98</v>
      </c>
      <c r="M2094" s="11">
        <v>1439393179.98</v>
      </c>
      <c r="N2094" s="11">
        <v>1223484202.98</v>
      </c>
      <c r="O2094" s="11">
        <v>0</v>
      </c>
      <c r="P2094" s="11">
        <v>215908977</v>
      </c>
      <c r="Q2094" s="11">
        <v>0</v>
      </c>
      <c r="R2094" s="12">
        <f>Table7[[#This Row],[Solicitat beneficiar]]/Table7[[#This Row],[Valoare totala eligibila, LEI]]</f>
        <v>0.29564600774050692</v>
      </c>
      <c r="S2094" s="11">
        <f>Table7[[#This Row],[Valoare totala eligibila, LEI]]-Table7[[#This Row],[Solicitat beneficiar]]</f>
        <v>1013842332.75</v>
      </c>
      <c r="T2094" s="11" t="e">
        <f>Table7[[#This Row],[Necesar de finantare lei - valoare eligibila cf. art 6. lit b) - OUG 36/2023]]/#REF!</f>
        <v>#REF!</v>
      </c>
      <c r="U2094" s="11">
        <v>425550847.22999996</v>
      </c>
      <c r="V2094" s="13">
        <v>29.83</v>
      </c>
      <c r="W2094" s="13" t="s">
        <v>5386</v>
      </c>
      <c r="X2094" s="16">
        <v>6.1</v>
      </c>
      <c r="Y2094" s="16" t="s">
        <v>22</v>
      </c>
      <c r="Z2094" s="13"/>
    </row>
    <row r="2095" spans="1:26" customFormat="1" hidden="1">
      <c r="A2095">
        <v>2094</v>
      </c>
      <c r="B2095">
        <v>127388</v>
      </c>
      <c r="C2095" t="s">
        <v>5387</v>
      </c>
      <c r="D2095" t="s">
        <v>35</v>
      </c>
      <c r="E2095" t="s">
        <v>335</v>
      </c>
      <c r="F2095" t="s">
        <v>5388</v>
      </c>
      <c r="G2095" t="s">
        <v>4008</v>
      </c>
      <c r="H2095">
        <v>86</v>
      </c>
      <c r="I2095" s="10">
        <v>42685</v>
      </c>
      <c r="J2095" s="10">
        <v>43948</v>
      </c>
      <c r="K2095" s="10">
        <v>45291</v>
      </c>
      <c r="L2095" s="11">
        <v>40310356.770000003</v>
      </c>
      <c r="M2095" s="11">
        <v>36069556.770000003</v>
      </c>
      <c r="N2095" s="11">
        <v>30659123.27</v>
      </c>
      <c r="O2095" s="11">
        <v>4689042.3499999996</v>
      </c>
      <c r="P2095" s="11">
        <v>721391.15</v>
      </c>
      <c r="Q2095" s="11">
        <v>4240800</v>
      </c>
      <c r="R2095" s="12">
        <f>Table7[[#This Row],[Solicitat beneficiar]]/Table7[[#This Row],[Valoare totala eligibila, LEI]]</f>
        <v>0.55892869265218859</v>
      </c>
      <c r="S2095" s="11">
        <f>Table7[[#This Row],[Valoare totala eligibila, LEI]]-Table7[[#This Row],[Solicitat beneficiar]]</f>
        <v>15909246.560000002</v>
      </c>
      <c r="T2095" s="11" t="e">
        <f>Table7[[#This Row],[Necesar de finantare lei - valoare eligibila cf. art 6. lit b) - OUG 36/2023]]/#REF!</f>
        <v>#REF!</v>
      </c>
      <c r="U2095" s="11">
        <v>20160310.210000001</v>
      </c>
      <c r="V2095" s="13">
        <v>70.260000000000005</v>
      </c>
      <c r="W2095" s="13" t="s">
        <v>5389</v>
      </c>
      <c r="X2095" s="16">
        <v>2</v>
      </c>
      <c r="Y2095" t="s">
        <v>25</v>
      </c>
      <c r="Z2095" s="13"/>
    </row>
    <row r="2096" spans="1:26" customFormat="1" hidden="1">
      <c r="A2096">
        <v>2095</v>
      </c>
      <c r="B2096">
        <v>128034</v>
      </c>
      <c r="C2096" t="s">
        <v>5390</v>
      </c>
      <c r="D2096" t="s">
        <v>35</v>
      </c>
      <c r="E2096" t="s">
        <v>335</v>
      </c>
      <c r="F2096" t="s">
        <v>5391</v>
      </c>
      <c r="G2096" t="s">
        <v>5161</v>
      </c>
      <c r="H2096">
        <v>62</v>
      </c>
      <c r="I2096" s="10">
        <v>43433</v>
      </c>
      <c r="J2096" s="10">
        <v>43909</v>
      </c>
      <c r="K2096" s="10">
        <v>45291</v>
      </c>
      <c r="L2096" s="11">
        <v>10620854.720000001</v>
      </c>
      <c r="M2096" s="11">
        <v>10620854.720000001</v>
      </c>
      <c r="N2096" s="11">
        <v>7434598.3099999996</v>
      </c>
      <c r="O2096" s="11">
        <v>2973839.32</v>
      </c>
      <c r="P2096" s="11">
        <v>212417.09</v>
      </c>
      <c r="Q2096" s="11">
        <v>0</v>
      </c>
      <c r="R2096" s="12">
        <f>Table7[[#This Row],[Solicitat beneficiar]]/Table7[[#This Row],[Valoare totala eligibila, LEI]]</f>
        <v>0.66863064764716029</v>
      </c>
      <c r="S2096" s="11">
        <f>Table7[[#This Row],[Valoare totala eligibila, LEI]]-Table7[[#This Row],[Solicitat beneficiar]]</f>
        <v>3519425.7500000009</v>
      </c>
      <c r="T2096" s="11" t="e">
        <f>Table7[[#This Row],[Necesar de finantare lei - valoare eligibila cf. art 6. lit b) - OUG 36/2023]]/#REF!</f>
        <v>#REF!</v>
      </c>
      <c r="U2096" s="11">
        <v>7101428.9699999997</v>
      </c>
      <c r="V2096" s="13">
        <v>68.3</v>
      </c>
      <c r="W2096" s="13" t="s">
        <v>5392</v>
      </c>
      <c r="X2096" s="16">
        <v>6.1</v>
      </c>
      <c r="Y2096" t="s">
        <v>24</v>
      </c>
      <c r="Z2096" s="13"/>
    </row>
    <row r="2097" spans="1:26" customFormat="1" hidden="1">
      <c r="A2097">
        <v>2096</v>
      </c>
      <c r="B2097">
        <v>128167</v>
      </c>
      <c r="C2097" t="s">
        <v>5393</v>
      </c>
      <c r="D2097" t="s">
        <v>35</v>
      </c>
      <c r="E2097" t="s">
        <v>256</v>
      </c>
      <c r="F2097" t="s">
        <v>5394</v>
      </c>
      <c r="G2097" t="s">
        <v>4155</v>
      </c>
      <c r="H2097">
        <v>74</v>
      </c>
      <c r="I2097" s="10">
        <v>43053</v>
      </c>
      <c r="J2097" s="10">
        <v>43852</v>
      </c>
      <c r="K2097" s="10">
        <v>45291</v>
      </c>
      <c r="L2097" s="11">
        <v>103369892.20999999</v>
      </c>
      <c r="M2097" s="11">
        <v>91183509.140000001</v>
      </c>
      <c r="N2097" s="11">
        <v>77505982.769999996</v>
      </c>
      <c r="O2097" s="11">
        <v>11853856.189999999</v>
      </c>
      <c r="P2097" s="11">
        <v>1823670.18</v>
      </c>
      <c r="Q2097" s="11">
        <v>12186383.07</v>
      </c>
      <c r="R2097" s="12">
        <f>Table7[[#This Row],[Solicitat beneficiar]]/Table7[[#This Row],[Valoare totala eligibila, LEI]]</f>
        <v>0.1029072970375924</v>
      </c>
      <c r="S2097" s="11">
        <f>Table7[[#This Row],[Valoare totala eligibila, LEI]]-Table7[[#This Row],[Solicitat beneficiar]]</f>
        <v>81800060.680000007</v>
      </c>
      <c r="T2097" s="11" t="e">
        <f>Table7[[#This Row],[Necesar de finantare lei - valoare eligibila cf. art 6. lit b) - OUG 36/2023]]/#REF!</f>
        <v>#REF!</v>
      </c>
      <c r="U2097" s="11">
        <v>9383448.4600000009</v>
      </c>
      <c r="V2097" s="13">
        <v>18.579999999999998</v>
      </c>
      <c r="W2097" s="13" t="s">
        <v>5395</v>
      </c>
      <c r="X2097" s="16">
        <v>6.1</v>
      </c>
      <c r="Y2097" t="s">
        <v>11</v>
      </c>
      <c r="Z2097" s="13"/>
    </row>
    <row r="2098" spans="1:26" customFormat="1" hidden="1">
      <c r="A2098">
        <v>2097</v>
      </c>
      <c r="B2098">
        <v>128390</v>
      </c>
      <c r="C2098" t="s">
        <v>5396</v>
      </c>
      <c r="D2098" t="s">
        <v>35</v>
      </c>
      <c r="E2098" t="s">
        <v>2392</v>
      </c>
      <c r="F2098" t="s">
        <v>5397</v>
      </c>
      <c r="G2098" t="s">
        <v>4415</v>
      </c>
      <c r="H2098">
        <v>118</v>
      </c>
      <c r="I2098" s="10">
        <v>41697</v>
      </c>
      <c r="J2098" s="10">
        <v>43879</v>
      </c>
      <c r="K2098" s="10">
        <v>45260</v>
      </c>
      <c r="L2098" s="11">
        <v>28171340.420000002</v>
      </c>
      <c r="M2098" s="11">
        <v>28171340.420000002</v>
      </c>
      <c r="N2098" s="11">
        <v>23945639.370000001</v>
      </c>
      <c r="O2098" s="11">
        <v>3662274.24</v>
      </c>
      <c r="P2098" s="11">
        <v>563426.81000000006</v>
      </c>
      <c r="Q2098" s="11">
        <v>0</v>
      </c>
      <c r="R2098" s="12">
        <f>Table7[[#This Row],[Solicitat beneficiar]]/Table7[[#This Row],[Valoare totala eligibila, LEI]]</f>
        <v>0.11788175928051917</v>
      </c>
      <c r="S2098" s="11">
        <f>Table7[[#This Row],[Valoare totala eligibila, LEI]]-Table7[[#This Row],[Solicitat beneficiar]]</f>
        <v>24850453.25</v>
      </c>
      <c r="T2098" s="11" t="e">
        <f>Table7[[#This Row],[Necesar de finantare lei - valoare eligibila cf. art 6. lit b) - OUG 36/2023]]/#REF!</f>
        <v>#REF!</v>
      </c>
      <c r="U2098" s="11">
        <v>3320887.17</v>
      </c>
      <c r="V2098" s="13">
        <v>65.349999999999994</v>
      </c>
      <c r="W2098" s="13" t="s">
        <v>5398</v>
      </c>
      <c r="X2098" s="16">
        <v>6.1</v>
      </c>
      <c r="Y2098" t="s">
        <v>11</v>
      </c>
      <c r="Z2098" s="13"/>
    </row>
    <row r="2099" spans="1:26" customFormat="1" hidden="1">
      <c r="A2099">
        <v>2098</v>
      </c>
      <c r="B2099">
        <v>123984</v>
      </c>
      <c r="C2099" t="s">
        <v>5399</v>
      </c>
      <c r="D2099" t="s">
        <v>35</v>
      </c>
      <c r="E2099" t="s">
        <v>456</v>
      </c>
      <c r="F2099" t="s">
        <v>5400</v>
      </c>
      <c r="G2099" t="s">
        <v>4632</v>
      </c>
      <c r="H2099">
        <v>73</v>
      </c>
      <c r="I2099" s="10">
        <v>43070</v>
      </c>
      <c r="J2099" s="10">
        <v>43969</v>
      </c>
      <c r="K2099" s="10">
        <v>45291</v>
      </c>
      <c r="L2099" s="11">
        <v>20156820.27</v>
      </c>
      <c r="M2099" s="11">
        <v>20131610.879999999</v>
      </c>
      <c r="N2099" s="11">
        <v>17111869.27</v>
      </c>
      <c r="O2099" s="11">
        <v>2617109.39</v>
      </c>
      <c r="P2099" s="11">
        <v>402632.22</v>
      </c>
      <c r="Q2099" s="11">
        <v>25209.39</v>
      </c>
      <c r="R2099" s="12">
        <f>Table7[[#This Row],[Solicitat beneficiar]]/Table7[[#This Row],[Valoare totala eligibila, LEI]]</f>
        <v>0.71727245942079332</v>
      </c>
      <c r="S2099" s="11">
        <f>Table7[[#This Row],[Valoare totala eligibila, LEI]]-Table7[[#This Row],[Solicitat beneficiar]]</f>
        <v>5691760.8319999985</v>
      </c>
      <c r="T2099" s="11" t="e">
        <f>Table7[[#This Row],[Necesar de finantare lei - valoare eligibila cf. art 6. lit b) - OUG 36/2023]]/#REF!</f>
        <v>#REF!</v>
      </c>
      <c r="U2099" s="11">
        <v>14439850.048</v>
      </c>
      <c r="V2099" s="13">
        <v>83.72</v>
      </c>
      <c r="W2099" s="13" t="s">
        <v>5401</v>
      </c>
      <c r="X2099" s="16">
        <v>5</v>
      </c>
      <c r="Y2099" t="s">
        <v>21</v>
      </c>
      <c r="Z2099" s="13"/>
    </row>
    <row r="2100" spans="1:26" customFormat="1" hidden="1">
      <c r="A2100">
        <v>2099</v>
      </c>
      <c r="B2100">
        <v>128393</v>
      </c>
      <c r="C2100" t="s">
        <v>5402</v>
      </c>
      <c r="D2100" t="s">
        <v>35</v>
      </c>
      <c r="E2100" t="s">
        <v>2392</v>
      </c>
      <c r="F2100" t="s">
        <v>5403</v>
      </c>
      <c r="G2100" t="s">
        <v>4415</v>
      </c>
      <c r="H2100">
        <v>67</v>
      </c>
      <c r="I2100" s="10">
        <v>43279</v>
      </c>
      <c r="J2100" s="10">
        <v>43944</v>
      </c>
      <c r="K2100" s="10">
        <v>45291</v>
      </c>
      <c r="L2100" s="11">
        <v>36276862.799999997</v>
      </c>
      <c r="M2100" s="11">
        <v>33669454.799999997</v>
      </c>
      <c r="N2100" s="11">
        <v>28619036.600000001</v>
      </c>
      <c r="O2100" s="11">
        <v>4377029.0999999996</v>
      </c>
      <c r="P2100" s="11">
        <v>673389.1</v>
      </c>
      <c r="Q2100" s="11">
        <v>2607408</v>
      </c>
      <c r="R2100" s="12">
        <f>Table7[[#This Row],[Solicitat beneficiar]]/Table7[[#This Row],[Valoare totala eligibila, LEI]]</f>
        <v>0.13120904915870515</v>
      </c>
      <c r="S2100" s="11">
        <f>Table7[[#This Row],[Valoare totala eligibila, LEI]]-Table7[[#This Row],[Solicitat beneficiar]]</f>
        <v>29251717.649999999</v>
      </c>
      <c r="T2100" s="11" t="e">
        <f>Table7[[#This Row],[Necesar de finantare lei - valoare eligibila cf. art 6. lit b) - OUG 36/2023]]/#REF!</f>
        <v>#REF!</v>
      </c>
      <c r="U2100" s="11">
        <v>4417737.1500000004</v>
      </c>
      <c r="V2100" s="13">
        <v>20</v>
      </c>
      <c r="W2100" s="13" t="s">
        <v>5404</v>
      </c>
      <c r="X2100" s="16">
        <v>6.1</v>
      </c>
      <c r="Y2100" t="s">
        <v>11</v>
      </c>
      <c r="Z2100" s="13"/>
    </row>
    <row r="2101" spans="1:26" customFormat="1" hidden="1">
      <c r="A2101">
        <v>2100</v>
      </c>
      <c r="B2101">
        <v>124772</v>
      </c>
      <c r="C2101" t="s">
        <v>5405</v>
      </c>
      <c r="D2101" t="s">
        <v>35</v>
      </c>
      <c r="E2101" t="s">
        <v>256</v>
      </c>
      <c r="F2101" t="s">
        <v>5406</v>
      </c>
      <c r="G2101" t="s">
        <v>4050</v>
      </c>
      <c r="H2101">
        <v>67</v>
      </c>
      <c r="I2101" s="10">
        <v>43160</v>
      </c>
      <c r="J2101" s="10">
        <v>43894</v>
      </c>
      <c r="K2101" s="10">
        <v>45199</v>
      </c>
      <c r="L2101" s="11">
        <v>21525622.010000002</v>
      </c>
      <c r="M2101" s="11">
        <v>21448777.760000002</v>
      </c>
      <c r="N2101" s="11">
        <v>18231461.109999999</v>
      </c>
      <c r="O2101" s="11">
        <v>2788341.09</v>
      </c>
      <c r="P2101" s="11">
        <v>428975.56</v>
      </c>
      <c r="Q2101" s="11">
        <v>76844.25</v>
      </c>
      <c r="R2101" s="12">
        <f>Table7[[#This Row],[Solicitat beneficiar]]/Table7[[#This Row],[Valoare totala eligibila, LEI]]</f>
        <v>0.74595176186859791</v>
      </c>
      <c r="S2101" s="11">
        <f>Table7[[#This Row],[Valoare totala eligibila, LEI]]-Table7[[#This Row],[Solicitat beneficiar]]</f>
        <v>5449024.2000000011</v>
      </c>
      <c r="T2101" s="11" t="e">
        <f>Table7[[#This Row],[Necesar de finantare lei - valoare eligibila cf. art 6. lit b) - OUG 36/2023]]/#REF!</f>
        <v>#REF!</v>
      </c>
      <c r="U2101" s="11">
        <v>15999753.560000001</v>
      </c>
      <c r="V2101" s="13">
        <v>88.96</v>
      </c>
      <c r="W2101" s="13" t="s">
        <v>5407</v>
      </c>
      <c r="X2101" s="16">
        <v>4</v>
      </c>
      <c r="Y2101" t="s">
        <v>20</v>
      </c>
      <c r="Z2101" s="13"/>
    </row>
    <row r="2102" spans="1:26" customFormat="1" hidden="1">
      <c r="A2102">
        <v>2101</v>
      </c>
      <c r="B2102">
        <v>128836</v>
      </c>
      <c r="C2102" t="s">
        <v>5408</v>
      </c>
      <c r="D2102" t="s">
        <v>35</v>
      </c>
      <c r="E2102" t="s">
        <v>2288</v>
      </c>
      <c r="F2102" t="s">
        <v>5409</v>
      </c>
      <c r="G2102" t="s">
        <v>3240</v>
      </c>
      <c r="H2102">
        <v>99</v>
      </c>
      <c r="I2102" s="10">
        <v>42278</v>
      </c>
      <c r="J2102" s="10">
        <v>43951</v>
      </c>
      <c r="K2102" s="10">
        <v>45291</v>
      </c>
      <c r="L2102" s="11">
        <v>65105480.030000001</v>
      </c>
      <c r="M2102" s="11">
        <v>56929024.909999996</v>
      </c>
      <c r="N2102" s="11">
        <v>48389671.210000001</v>
      </c>
      <c r="O2102" s="11">
        <v>7400773.2000000002</v>
      </c>
      <c r="P2102" s="11">
        <v>1138580.5</v>
      </c>
      <c r="Q2102" s="11">
        <v>8176455.1200000001</v>
      </c>
      <c r="R2102" s="12">
        <f>Table7[[#This Row],[Solicitat beneficiar]]/Table7[[#This Row],[Valoare totala eligibila, LEI]]</f>
        <v>8.5943471677846453E-2</v>
      </c>
      <c r="S2102" s="11">
        <f>Table7[[#This Row],[Valoare totala eligibila, LEI]]-Table7[[#This Row],[Solicitat beneficiar]]</f>
        <v>52036346.869999997</v>
      </c>
      <c r="T2102" s="11" t="e">
        <f>Table7[[#This Row],[Necesar de finantare lei - valoare eligibila cf. art 6. lit b) - OUG 36/2023]]/#REF!</f>
        <v>#REF!</v>
      </c>
      <c r="U2102" s="11">
        <v>4892678.04</v>
      </c>
      <c r="V2102" s="13">
        <v>15.71</v>
      </c>
      <c r="W2102" s="13" t="s">
        <v>5410</v>
      </c>
      <c r="X2102" s="16">
        <v>6.1</v>
      </c>
      <c r="Y2102" t="s">
        <v>11</v>
      </c>
      <c r="Z2102" s="13"/>
    </row>
    <row r="2103" spans="1:26" customFormat="1" hidden="1">
      <c r="A2103">
        <v>2102</v>
      </c>
      <c r="B2103">
        <v>125205</v>
      </c>
      <c r="C2103" t="s">
        <v>5411</v>
      </c>
      <c r="D2103" t="s">
        <v>35</v>
      </c>
      <c r="E2103" t="s">
        <v>256</v>
      </c>
      <c r="F2103" t="s">
        <v>5412</v>
      </c>
      <c r="G2103" t="s">
        <v>4050</v>
      </c>
      <c r="H2103">
        <v>65</v>
      </c>
      <c r="I2103" s="10">
        <v>43252</v>
      </c>
      <c r="J2103" s="10">
        <v>43956</v>
      </c>
      <c r="K2103" s="10">
        <v>45230</v>
      </c>
      <c r="L2103" s="11">
        <v>16190038.01</v>
      </c>
      <c r="M2103" s="11">
        <v>15898366.15</v>
      </c>
      <c r="N2103" s="11">
        <v>13513611.24</v>
      </c>
      <c r="O2103" s="11">
        <v>2047701.52</v>
      </c>
      <c r="P2103" s="11">
        <v>337053.39</v>
      </c>
      <c r="Q2103" s="11">
        <v>291671.86</v>
      </c>
      <c r="R2103" s="12">
        <f>Table7[[#This Row],[Solicitat beneficiar]]/Table7[[#This Row],[Valoare totala eligibila, LEI]]</f>
        <v>0.78411416131587841</v>
      </c>
      <c r="S2103" s="11">
        <f>Table7[[#This Row],[Valoare totala eligibila, LEI]]-Table7[[#This Row],[Solicitat beneficiar]]</f>
        <v>3432232.1099999994</v>
      </c>
      <c r="T2103" s="11" t="e">
        <f>Table7[[#This Row],[Necesar de finantare lei - valoare eligibila cf. art 6. lit b) - OUG 36/2023]]/#REF!</f>
        <v>#REF!</v>
      </c>
      <c r="U2103" s="11">
        <v>12466134.040000001</v>
      </c>
      <c r="V2103" s="13">
        <v>97.32</v>
      </c>
      <c r="W2103" s="13" t="s">
        <v>5413</v>
      </c>
      <c r="X2103" s="16">
        <v>4</v>
      </c>
      <c r="Y2103" t="s">
        <v>20</v>
      </c>
      <c r="Z2103" s="13"/>
    </row>
    <row r="2104" spans="1:26" customFormat="1" hidden="1">
      <c r="A2104">
        <v>2103</v>
      </c>
      <c r="B2104">
        <v>125207</v>
      </c>
      <c r="C2104" t="s">
        <v>5414</v>
      </c>
      <c r="D2104" t="s">
        <v>35</v>
      </c>
      <c r="E2104" t="s">
        <v>256</v>
      </c>
      <c r="F2104" t="s">
        <v>5415</v>
      </c>
      <c r="G2104" t="s">
        <v>4050</v>
      </c>
      <c r="H2104">
        <v>68</v>
      </c>
      <c r="I2104" s="10">
        <v>43221</v>
      </c>
      <c r="J2104" s="10">
        <v>43894</v>
      </c>
      <c r="K2104" s="10">
        <v>45291</v>
      </c>
      <c r="L2104" s="11">
        <v>23273783.370000001</v>
      </c>
      <c r="M2104" s="11">
        <v>23264144.370000001</v>
      </c>
      <c r="N2104" s="11">
        <v>19774522.73</v>
      </c>
      <c r="O2104" s="11">
        <v>3024338.75</v>
      </c>
      <c r="P2104" s="11">
        <v>465282.89</v>
      </c>
      <c r="Q2104" s="11">
        <v>9639</v>
      </c>
      <c r="R2104" s="12">
        <f>Table7[[#This Row],[Solicitat beneficiar]]/Table7[[#This Row],[Valoare totala eligibila, LEI]]</f>
        <v>0.80864227374118536</v>
      </c>
      <c r="S2104" s="11">
        <f>Table7[[#This Row],[Valoare totala eligibila, LEI]]-Table7[[#This Row],[Solicitat beneficiar]]</f>
        <v>4451773.7700000033</v>
      </c>
      <c r="T2104" s="11" t="e">
        <f>Table7[[#This Row],[Necesar de finantare lei - valoare eligibila cf. art 6. lit b) - OUG 36/2023]]/#REF!</f>
        <v>#REF!</v>
      </c>
      <c r="U2104" s="11">
        <v>18812370.599999998</v>
      </c>
      <c r="V2104" s="13">
        <v>98.81</v>
      </c>
      <c r="W2104" s="13" t="s">
        <v>5416</v>
      </c>
      <c r="X2104" s="16">
        <v>4</v>
      </c>
      <c r="Y2104" t="s">
        <v>20</v>
      </c>
      <c r="Z2104" s="13"/>
    </row>
    <row r="2105" spans="1:26" customFormat="1" hidden="1">
      <c r="A2105">
        <v>2104</v>
      </c>
      <c r="B2105">
        <v>129120</v>
      </c>
      <c r="C2105" t="s">
        <v>5417</v>
      </c>
      <c r="D2105" t="s">
        <v>35</v>
      </c>
      <c r="E2105" t="s">
        <v>2288</v>
      </c>
      <c r="F2105" t="s">
        <v>5418</v>
      </c>
      <c r="G2105" t="s">
        <v>3240</v>
      </c>
      <c r="H2105">
        <v>99</v>
      </c>
      <c r="I2105" s="10">
        <v>42306</v>
      </c>
      <c r="J2105" s="10">
        <v>43964</v>
      </c>
      <c r="K2105" s="10">
        <v>45291</v>
      </c>
      <c r="L2105" s="11">
        <v>42864747.920000002</v>
      </c>
      <c r="M2105" s="11">
        <v>37610065.909999996</v>
      </c>
      <c r="N2105" s="11">
        <v>31968556.039999999</v>
      </c>
      <c r="O2105" s="11">
        <v>4889308.55</v>
      </c>
      <c r="P2105" s="11">
        <v>752201.32</v>
      </c>
      <c r="Q2105" s="11">
        <v>5254682.01</v>
      </c>
      <c r="R2105" s="12">
        <f>Table7[[#This Row],[Solicitat beneficiar]]/Table7[[#This Row],[Valoare totala eligibila, LEI]]</f>
        <v>0.55813592324544814</v>
      </c>
      <c r="S2105" s="11">
        <f>Table7[[#This Row],[Valoare totala eligibila, LEI]]-Table7[[#This Row],[Solicitat beneficiar]]</f>
        <v>16618537.049999993</v>
      </c>
      <c r="T2105" s="11" t="e">
        <f>Table7[[#This Row],[Necesar de finantare lei - valoare eligibila cf. art 6. lit b) - OUG 36/2023]]/#REF!</f>
        <v>#REF!</v>
      </c>
      <c r="U2105" s="11">
        <v>20991528.860000003</v>
      </c>
      <c r="V2105" s="13">
        <v>63.48</v>
      </c>
      <c r="W2105" s="13" t="s">
        <v>5419</v>
      </c>
      <c r="X2105" s="16">
        <v>2</v>
      </c>
      <c r="Y2105" t="s">
        <v>25</v>
      </c>
      <c r="Z2105" s="13"/>
    </row>
    <row r="2106" spans="1:26" customFormat="1" hidden="1">
      <c r="A2106">
        <v>2105</v>
      </c>
      <c r="B2106">
        <v>129536</v>
      </c>
      <c r="C2106" t="s">
        <v>5420</v>
      </c>
      <c r="D2106" t="s">
        <v>35</v>
      </c>
      <c r="E2106" t="s">
        <v>2288</v>
      </c>
      <c r="F2106" t="s">
        <v>5421</v>
      </c>
      <c r="G2106" t="s">
        <v>3240</v>
      </c>
      <c r="H2106">
        <v>59</v>
      </c>
      <c r="I2106" s="10">
        <v>43466</v>
      </c>
      <c r="J2106" s="10">
        <v>44028</v>
      </c>
      <c r="K2106" s="10">
        <v>45260</v>
      </c>
      <c r="L2106" s="11">
        <v>42505793.670000002</v>
      </c>
      <c r="M2106" s="11">
        <v>36263658.920000002</v>
      </c>
      <c r="N2106" s="11">
        <v>30824110.07</v>
      </c>
      <c r="O2106" s="11">
        <v>4714275.67</v>
      </c>
      <c r="P2106" s="11">
        <v>725273.18</v>
      </c>
      <c r="Q2106" s="11">
        <v>6242134.75</v>
      </c>
      <c r="R2106" s="12">
        <f>Table7[[#This Row],[Solicitat beneficiar]]/Table7[[#This Row],[Valoare totala eligibila, LEI]]</f>
        <v>0.27307039981391923</v>
      </c>
      <c r="S2106" s="11">
        <f>Table7[[#This Row],[Valoare totala eligibila, LEI]]-Table7[[#This Row],[Solicitat beneficiar]]</f>
        <v>26361127.080000002</v>
      </c>
      <c r="T2106" s="11" t="e">
        <f>Table7[[#This Row],[Necesar de finantare lei - valoare eligibila cf. art 6. lit b) - OUG 36/2023]]/#REF!</f>
        <v>#REF!</v>
      </c>
      <c r="U2106" s="11">
        <v>9902531.8399999999</v>
      </c>
      <c r="V2106" s="13">
        <v>99.41</v>
      </c>
      <c r="W2106" s="13" t="s">
        <v>5422</v>
      </c>
      <c r="X2106" s="16">
        <v>2</v>
      </c>
      <c r="Y2106" t="s">
        <v>25</v>
      </c>
      <c r="Z2106" s="13"/>
    </row>
    <row r="2107" spans="1:26" customFormat="1" hidden="1">
      <c r="A2107">
        <v>2106</v>
      </c>
      <c r="B2107">
        <v>125423</v>
      </c>
      <c r="C2107" t="s">
        <v>5423</v>
      </c>
      <c r="D2107" t="s">
        <v>35</v>
      </c>
      <c r="E2107" t="s">
        <v>335</v>
      </c>
      <c r="F2107" t="s">
        <v>5424</v>
      </c>
      <c r="G2107" t="s">
        <v>3990</v>
      </c>
      <c r="H2107">
        <v>70</v>
      </c>
      <c r="I2107" s="10">
        <v>43166</v>
      </c>
      <c r="J2107" s="10">
        <v>43965</v>
      </c>
      <c r="K2107" s="10">
        <v>45291</v>
      </c>
      <c r="L2107" s="11">
        <v>3189444.22</v>
      </c>
      <c r="M2107" s="11">
        <v>2800276.5</v>
      </c>
      <c r="N2107" s="11">
        <v>2380235.02</v>
      </c>
      <c r="O2107" s="11">
        <v>364035.95</v>
      </c>
      <c r="P2107" s="11">
        <v>56005.53</v>
      </c>
      <c r="Q2107" s="11">
        <v>389167.72</v>
      </c>
      <c r="R2107" s="12">
        <f>Table7[[#This Row],[Solicitat beneficiar]]/Table7[[#This Row],[Valoare totala eligibila, LEI]]</f>
        <v>0.23451986259214044</v>
      </c>
      <c r="S2107" s="11">
        <f>Table7[[#This Row],[Valoare totala eligibila, LEI]]-Table7[[#This Row],[Solicitat beneficiar]]</f>
        <v>2143556.04</v>
      </c>
      <c r="T2107" s="11" t="e">
        <f>Table7[[#This Row],[Necesar de finantare lei - valoare eligibila cf. art 6. lit b) - OUG 36/2023]]/#REF!</f>
        <v>#REF!</v>
      </c>
      <c r="U2107" s="11">
        <v>656720.46</v>
      </c>
      <c r="V2107" s="13">
        <v>39</v>
      </c>
      <c r="W2107" s="13" t="s">
        <v>5425</v>
      </c>
      <c r="X2107" s="16">
        <v>4</v>
      </c>
      <c r="Y2107" t="s">
        <v>20</v>
      </c>
      <c r="Z2107" s="13"/>
    </row>
    <row r="2108" spans="1:26" customFormat="1" hidden="1">
      <c r="A2108">
        <v>2107</v>
      </c>
      <c r="B2108">
        <v>125606</v>
      </c>
      <c r="C2108" t="s">
        <v>5426</v>
      </c>
      <c r="D2108" t="s">
        <v>35</v>
      </c>
      <c r="E2108" t="s">
        <v>256</v>
      </c>
      <c r="F2108" t="s">
        <v>5427</v>
      </c>
      <c r="G2108" t="s">
        <v>4085</v>
      </c>
      <c r="H2108">
        <v>68</v>
      </c>
      <c r="I2108" s="10">
        <v>43221</v>
      </c>
      <c r="J2108" s="10">
        <v>43950</v>
      </c>
      <c r="K2108" s="10">
        <v>45291</v>
      </c>
      <c r="L2108" s="11">
        <v>25805070.010000002</v>
      </c>
      <c r="M2108" s="11">
        <v>23287499.420000002</v>
      </c>
      <c r="N2108" s="11">
        <v>19794374.5</v>
      </c>
      <c r="O2108" s="11">
        <v>3027374.79</v>
      </c>
      <c r="P2108" s="11">
        <v>465750.13</v>
      </c>
      <c r="Q2108" s="11">
        <v>2517570.59</v>
      </c>
      <c r="R2108" s="12">
        <f>Table7[[#This Row],[Solicitat beneficiar]]/Table7[[#This Row],[Valoare totala eligibila, LEI]]</f>
        <v>0.50038463082010032</v>
      </c>
      <c r="S2108" s="11">
        <f>Table7[[#This Row],[Valoare totala eligibila, LEI]]-Table7[[#This Row],[Solicitat beneficiar]]</f>
        <v>11634792.620000001</v>
      </c>
      <c r="T2108" s="11" t="e">
        <f>Table7[[#This Row],[Necesar de finantare lei - valoare eligibila cf. art 6. lit b) - OUG 36/2023]]/#REF!</f>
        <v>#REF!</v>
      </c>
      <c r="U2108" s="11">
        <v>11652706.800000001</v>
      </c>
      <c r="V2108" s="13">
        <v>34.31</v>
      </c>
      <c r="W2108" s="13" t="s">
        <v>5428</v>
      </c>
      <c r="X2108" s="16">
        <v>4</v>
      </c>
      <c r="Y2108" t="s">
        <v>20</v>
      </c>
      <c r="Z2108" s="13"/>
    </row>
    <row r="2109" spans="1:26" customFormat="1" hidden="1">
      <c r="A2109">
        <v>2108</v>
      </c>
      <c r="B2109">
        <v>125625</v>
      </c>
      <c r="C2109" t="s">
        <v>5429</v>
      </c>
      <c r="D2109" t="s">
        <v>35</v>
      </c>
      <c r="E2109" t="s">
        <v>335</v>
      </c>
      <c r="F2109" t="s">
        <v>5430</v>
      </c>
      <c r="G2109" t="s">
        <v>5161</v>
      </c>
      <c r="H2109">
        <v>113</v>
      </c>
      <c r="I2109" s="10">
        <v>41852</v>
      </c>
      <c r="J2109" s="10">
        <v>43929</v>
      </c>
      <c r="K2109" s="10">
        <v>45291</v>
      </c>
      <c r="L2109" s="11">
        <v>22961966.620000001</v>
      </c>
      <c r="M2109" s="11">
        <v>22961966.620000001</v>
      </c>
      <c r="N2109" s="11">
        <v>19517671.640000001</v>
      </c>
      <c r="O2109" s="11">
        <v>2985055.52</v>
      </c>
      <c r="P2109" s="11">
        <v>459239.46</v>
      </c>
      <c r="Q2109" s="11">
        <v>0</v>
      </c>
      <c r="R2109" s="12">
        <f>Table7[[#This Row],[Solicitat beneficiar]]/Table7[[#This Row],[Valoare totala eligibila, LEI]]</f>
        <v>0.30353600348540177</v>
      </c>
      <c r="S2109" s="11">
        <f>Table7[[#This Row],[Valoare totala eligibila, LEI]]-Table7[[#This Row],[Solicitat beneficiar]]</f>
        <v>15992183.040000001</v>
      </c>
      <c r="T2109" s="11" t="e">
        <f>Table7[[#This Row],[Necesar de finantare lei - valoare eligibila cf. art 6. lit b) - OUG 36/2023]]/#REF!</f>
        <v>#REF!</v>
      </c>
      <c r="U2109" s="11">
        <v>6969783.5800000001</v>
      </c>
      <c r="V2109" s="13">
        <v>38</v>
      </c>
      <c r="W2109" s="13" t="s">
        <v>5431</v>
      </c>
      <c r="X2109" s="16">
        <v>4</v>
      </c>
      <c r="Y2109" t="s">
        <v>20</v>
      </c>
      <c r="Z2109" s="13"/>
    </row>
    <row r="2110" spans="1:26" customFormat="1" hidden="1">
      <c r="A2110">
        <v>2109</v>
      </c>
      <c r="B2110">
        <v>130544</v>
      </c>
      <c r="C2110" t="s">
        <v>5432</v>
      </c>
      <c r="D2110" t="s">
        <v>35</v>
      </c>
      <c r="E2110" t="s">
        <v>2392</v>
      </c>
      <c r="F2110" t="s">
        <v>5433</v>
      </c>
      <c r="G2110" t="s">
        <v>4074</v>
      </c>
      <c r="H2110">
        <v>78</v>
      </c>
      <c r="I2110" s="10">
        <v>42859</v>
      </c>
      <c r="J2110" s="10">
        <v>43945</v>
      </c>
      <c r="K2110" s="10">
        <v>45230</v>
      </c>
      <c r="L2110" s="11">
        <v>45125215.359999999</v>
      </c>
      <c r="M2110" s="11">
        <v>40177023.060000002</v>
      </c>
      <c r="N2110" s="11">
        <v>34150469.609999999</v>
      </c>
      <c r="O2110" s="11">
        <v>5223012.99</v>
      </c>
      <c r="P2110" s="11">
        <v>803540.46</v>
      </c>
      <c r="Q2110" s="11">
        <v>4948192.3</v>
      </c>
      <c r="R2110" s="12">
        <f>Table7[[#This Row],[Solicitat beneficiar]]/Table7[[#This Row],[Valoare totala eligibila, LEI]]</f>
        <v>0.16159321187894901</v>
      </c>
      <c r="S2110" s="11">
        <f>Table7[[#This Row],[Valoare totala eligibila, LEI]]-Table7[[#This Row],[Solicitat beneficiar]]</f>
        <v>33684688.859999999</v>
      </c>
      <c r="T2110" s="11" t="e">
        <f>Table7[[#This Row],[Necesar de finantare lei - valoare eligibila cf. art 6. lit b) - OUG 36/2023]]/#REF!</f>
        <v>#REF!</v>
      </c>
      <c r="U2110" s="11">
        <v>6492334.2000000002</v>
      </c>
      <c r="V2110" s="13">
        <v>22.11</v>
      </c>
      <c r="W2110" s="13" t="s">
        <v>5434</v>
      </c>
      <c r="X2110" s="16">
        <v>6.1</v>
      </c>
      <c r="Y2110" t="s">
        <v>11</v>
      </c>
      <c r="Z2110" s="13"/>
    </row>
    <row r="2111" spans="1:26" customFormat="1" hidden="1">
      <c r="A2111">
        <v>2110</v>
      </c>
      <c r="B2111">
        <v>130760</v>
      </c>
      <c r="C2111" t="s">
        <v>5435</v>
      </c>
      <c r="D2111" t="s">
        <v>35</v>
      </c>
      <c r="E2111" t="s">
        <v>2288</v>
      </c>
      <c r="F2111" t="s">
        <v>5436</v>
      </c>
      <c r="G2111" t="s">
        <v>4081</v>
      </c>
      <c r="H2111">
        <v>54</v>
      </c>
      <c r="I2111" s="10">
        <v>43650</v>
      </c>
      <c r="J2111" s="10">
        <v>43969</v>
      </c>
      <c r="K2111" s="10">
        <v>45291</v>
      </c>
      <c r="L2111" s="11">
        <v>47028577.509999998</v>
      </c>
      <c r="M2111" s="11">
        <v>43935592.229999997</v>
      </c>
      <c r="N2111" s="11">
        <v>37345253.380000003</v>
      </c>
      <c r="O2111" s="11">
        <v>5711627.0099999998</v>
      </c>
      <c r="P2111" s="11">
        <v>878711.84</v>
      </c>
      <c r="Q2111" s="11">
        <v>3092985.28</v>
      </c>
      <c r="R2111" s="12">
        <f>Table7[[#This Row],[Solicitat beneficiar]]/Table7[[#This Row],[Valoare totala eligibila, LEI]]</f>
        <v>8.6698082503575708E-3</v>
      </c>
      <c r="S2111" s="11">
        <f>Table7[[#This Row],[Valoare totala eligibila, LEI]]-Table7[[#This Row],[Solicitat beneficiar]]</f>
        <v>43554679.07</v>
      </c>
      <c r="T2111" s="11" t="e">
        <f>Table7[[#This Row],[Necesar de finantare lei - valoare eligibila cf. art 6. lit b) - OUG 36/2023]]/#REF!</f>
        <v>#REF!</v>
      </c>
      <c r="U2111" s="11">
        <v>380913.16</v>
      </c>
      <c r="V2111" s="13">
        <v>20</v>
      </c>
      <c r="W2111" s="13" t="s">
        <v>5437</v>
      </c>
      <c r="X2111" s="16">
        <v>6.1</v>
      </c>
      <c r="Y2111" t="s">
        <v>21</v>
      </c>
      <c r="Z2111" s="13"/>
    </row>
    <row r="2112" spans="1:26" customFormat="1" hidden="1">
      <c r="A2112">
        <v>2111</v>
      </c>
      <c r="B2112">
        <v>125903</v>
      </c>
      <c r="C2112" t="s">
        <v>5438</v>
      </c>
      <c r="D2112" t="s">
        <v>35</v>
      </c>
      <c r="E2112" t="s">
        <v>431</v>
      </c>
      <c r="F2112" t="s">
        <v>5439</v>
      </c>
      <c r="G2112" t="s">
        <v>4152</v>
      </c>
      <c r="H2112">
        <v>67</v>
      </c>
      <c r="I2112" s="10">
        <v>43252</v>
      </c>
      <c r="J2112" s="10">
        <v>44186</v>
      </c>
      <c r="K2112" s="10">
        <v>45291</v>
      </c>
      <c r="L2112" s="11">
        <v>12690138.77</v>
      </c>
      <c r="M2112" s="11">
        <v>12600671.67</v>
      </c>
      <c r="N2112" s="11">
        <v>10710570.92</v>
      </c>
      <c r="O2112" s="11">
        <v>1638087.28</v>
      </c>
      <c r="P2112" s="11">
        <v>252013.47</v>
      </c>
      <c r="Q2112" s="11">
        <v>89467.1</v>
      </c>
      <c r="R2112" s="12">
        <f>Table7[[#This Row],[Solicitat beneficiar]]/Table7[[#This Row],[Valoare totala eligibila, LEI]]</f>
        <v>0.65829063777201025</v>
      </c>
      <c r="S2112" s="11">
        <f>Table7[[#This Row],[Valoare totala eligibila, LEI]]-Table7[[#This Row],[Solicitat beneficiar]]</f>
        <v>4305767.4799999986</v>
      </c>
      <c r="T2112" s="11" t="e">
        <f>Table7[[#This Row],[Necesar de finantare lei - valoare eligibila cf. art 6. lit b) - OUG 36/2023]]/#REF!</f>
        <v>#REF!</v>
      </c>
      <c r="U2112" s="11">
        <v>8294904.1900000013</v>
      </c>
      <c r="V2112" s="13">
        <v>75.17</v>
      </c>
      <c r="W2112" s="13" t="s">
        <v>5440</v>
      </c>
      <c r="X2112" s="16">
        <v>4</v>
      </c>
      <c r="Y2112" t="s">
        <v>20</v>
      </c>
      <c r="Z2112" s="13"/>
    </row>
    <row r="2113" spans="1:26" customFormat="1" hidden="1">
      <c r="A2113">
        <v>2112</v>
      </c>
      <c r="B2113">
        <v>133131</v>
      </c>
      <c r="C2113" t="s">
        <v>5441</v>
      </c>
      <c r="D2113" t="s">
        <v>35</v>
      </c>
      <c r="E2113" t="s">
        <v>335</v>
      </c>
      <c r="F2113" t="s">
        <v>5442</v>
      </c>
      <c r="G2113" t="s">
        <v>3990</v>
      </c>
      <c r="H2113">
        <v>80</v>
      </c>
      <c r="I2113" s="10">
        <v>42856</v>
      </c>
      <c r="J2113" s="10">
        <v>44252</v>
      </c>
      <c r="K2113" s="10">
        <v>45291</v>
      </c>
      <c r="L2113" s="11">
        <v>26467089.530000001</v>
      </c>
      <c r="M2113" s="11">
        <v>23757623.73</v>
      </c>
      <c r="N2113" s="11">
        <v>20193980.170000002</v>
      </c>
      <c r="O2113" s="11">
        <v>3088491.09</v>
      </c>
      <c r="P2113" s="11">
        <v>475152.47</v>
      </c>
      <c r="Q2113" s="11">
        <v>2709465.8</v>
      </c>
      <c r="R2113" s="12">
        <f>Table7[[#This Row],[Solicitat beneficiar]]/Table7[[#This Row],[Valoare totala eligibila, LEI]]</f>
        <v>1.578103956274755E-2</v>
      </c>
      <c r="S2113" s="11">
        <f>Table7[[#This Row],[Valoare totala eligibila, LEI]]-Table7[[#This Row],[Solicitat beneficiar]]</f>
        <v>23382703.73</v>
      </c>
      <c r="T2113" s="11" t="e">
        <f>Table7[[#This Row],[Necesar de finantare lei - valoare eligibila cf. art 6. lit b) - OUG 36/2023]]/#REF!</f>
        <v>#REF!</v>
      </c>
      <c r="U2113" s="11">
        <v>374920</v>
      </c>
      <c r="V2113" s="13">
        <v>35.78</v>
      </c>
      <c r="W2113" s="13" t="s">
        <v>5443</v>
      </c>
      <c r="X2113" s="16">
        <v>5</v>
      </c>
      <c r="Y2113" t="s">
        <v>21</v>
      </c>
      <c r="Z2113" s="13"/>
    </row>
    <row r="2114" spans="1:26" customFormat="1" hidden="1">
      <c r="A2114">
        <v>2113</v>
      </c>
      <c r="B2114">
        <v>126023</v>
      </c>
      <c r="C2114" t="s">
        <v>5444</v>
      </c>
      <c r="D2114" t="s">
        <v>35</v>
      </c>
      <c r="E2114" t="s">
        <v>2392</v>
      </c>
      <c r="F2114" t="s">
        <v>5445</v>
      </c>
      <c r="G2114" t="s">
        <v>4804</v>
      </c>
      <c r="H2114">
        <v>63</v>
      </c>
      <c r="I2114" s="10">
        <v>43313</v>
      </c>
      <c r="J2114" s="10">
        <v>44021</v>
      </c>
      <c r="K2114" s="10">
        <v>45230</v>
      </c>
      <c r="L2114" s="11">
        <v>24273208.059999999</v>
      </c>
      <c r="M2114" s="11">
        <v>23160453.329999998</v>
      </c>
      <c r="N2114" s="11">
        <v>19686385.34</v>
      </c>
      <c r="O2114" s="11">
        <v>3010858.9</v>
      </c>
      <c r="P2114" s="11">
        <v>463209.09</v>
      </c>
      <c r="Q2114" s="11">
        <v>1112754.73</v>
      </c>
      <c r="R2114" s="12">
        <f>Table7[[#This Row],[Solicitat beneficiar]]/Table7[[#This Row],[Valoare totala eligibila, LEI]]</f>
        <v>0.35274352248613783</v>
      </c>
      <c r="S2114" s="11">
        <f>Table7[[#This Row],[Valoare totala eligibila, LEI]]-Table7[[#This Row],[Solicitat beneficiar]]</f>
        <v>14990753.439999998</v>
      </c>
      <c r="T2114" s="11" t="e">
        <f>Table7[[#This Row],[Necesar de finantare lei - valoare eligibila cf. art 6. lit b) - OUG 36/2023]]/#REF!</f>
        <v>#REF!</v>
      </c>
      <c r="U2114" s="11">
        <v>8169699.8900000006</v>
      </c>
      <c r="V2114" s="13">
        <v>45.41</v>
      </c>
      <c r="W2114" s="13" t="s">
        <v>5446</v>
      </c>
      <c r="X2114" s="16">
        <v>6.1</v>
      </c>
      <c r="Y2114" t="s">
        <v>11</v>
      </c>
      <c r="Z2114" s="13"/>
    </row>
    <row r="2115" spans="1:26" customFormat="1" hidden="1">
      <c r="A2115">
        <v>2114</v>
      </c>
      <c r="B2115">
        <v>126045</v>
      </c>
      <c r="C2115" t="s">
        <v>5447</v>
      </c>
      <c r="D2115" t="s">
        <v>35</v>
      </c>
      <c r="E2115" t="s">
        <v>431</v>
      </c>
      <c r="F2115" t="s">
        <v>5448</v>
      </c>
      <c r="G2115" t="s">
        <v>4765</v>
      </c>
      <c r="H2115">
        <v>65</v>
      </c>
      <c r="I2115" s="10">
        <v>43255</v>
      </c>
      <c r="J2115" s="10">
        <v>44249</v>
      </c>
      <c r="K2115" s="10">
        <v>45230</v>
      </c>
      <c r="L2115" s="11">
        <v>22752733.239999998</v>
      </c>
      <c r="M2115" s="11">
        <v>22752733.239999998</v>
      </c>
      <c r="N2115" s="11">
        <v>19339823.289999999</v>
      </c>
      <c r="O2115" s="11">
        <v>2957855.31</v>
      </c>
      <c r="P2115" s="11">
        <v>455054.64</v>
      </c>
      <c r="Q2115" s="11">
        <v>0</v>
      </c>
      <c r="R2115" s="12">
        <f>Table7[[#This Row],[Solicitat beneficiar]]/Table7[[#This Row],[Valoare totala eligibila, LEI]]</f>
        <v>0.30721442634027912</v>
      </c>
      <c r="S2115" s="11">
        <f>Table7[[#This Row],[Valoare totala eligibila, LEI]]-Table7[[#This Row],[Solicitat beneficiar]]</f>
        <v>15762765.349999998</v>
      </c>
      <c r="T2115" s="11" t="e">
        <f>Table7[[#This Row],[Necesar de finantare lei - valoare eligibila cf. art 6. lit b) - OUG 36/2023]]/#REF!</f>
        <v>#REF!</v>
      </c>
      <c r="U2115" s="11">
        <v>6989967.8899999997</v>
      </c>
      <c r="V2115" s="13">
        <v>44.34</v>
      </c>
      <c r="W2115" s="13" t="s">
        <v>5449</v>
      </c>
      <c r="X2115" s="16">
        <v>4</v>
      </c>
      <c r="Y2115" t="s">
        <v>20</v>
      </c>
      <c r="Z2115" s="13"/>
    </row>
    <row r="2116" spans="1:26" customFormat="1" hidden="1">
      <c r="A2116">
        <v>2115</v>
      </c>
      <c r="B2116">
        <v>137375</v>
      </c>
      <c r="C2116" t="s">
        <v>5450</v>
      </c>
      <c r="D2116" t="s">
        <v>35</v>
      </c>
      <c r="E2116" t="s">
        <v>335</v>
      </c>
      <c r="F2116" t="s">
        <v>5451</v>
      </c>
      <c r="G2116" t="s">
        <v>3990</v>
      </c>
      <c r="H2116">
        <v>49</v>
      </c>
      <c r="I2116" s="10">
        <v>43818</v>
      </c>
      <c r="J2116" s="10">
        <v>44196</v>
      </c>
      <c r="K2116" s="10">
        <v>45291</v>
      </c>
      <c r="L2116" s="11">
        <v>6170380.96</v>
      </c>
      <c r="M2116" s="11">
        <v>4645135.1100000003</v>
      </c>
      <c r="N2116" s="11">
        <v>3948364.85</v>
      </c>
      <c r="O2116" s="11">
        <v>603867.56999999995</v>
      </c>
      <c r="P2116" s="11">
        <v>92902.69</v>
      </c>
      <c r="Q2116" s="11">
        <v>1525245.85</v>
      </c>
      <c r="R2116" s="12">
        <f>Table7[[#This Row],[Solicitat beneficiar]]/Table7[[#This Row],[Valoare totala eligibila, LEI]]</f>
        <v>0.21012000875901324</v>
      </c>
      <c r="S2116" s="11">
        <f>Table7[[#This Row],[Valoare totala eligibila, LEI]]-Table7[[#This Row],[Solicitat beneficiar]]</f>
        <v>3669099.2800000003</v>
      </c>
      <c r="T2116" s="11" t="e">
        <f>Table7[[#This Row],[Necesar de finantare lei - valoare eligibila cf. art 6. lit b) - OUG 36/2023]]/#REF!</f>
        <v>#REF!</v>
      </c>
      <c r="U2116" s="11">
        <v>976035.83</v>
      </c>
      <c r="V2116" s="13">
        <v>33.94</v>
      </c>
      <c r="W2116" s="13" t="s">
        <v>5452</v>
      </c>
      <c r="X2116" s="16">
        <v>6.1</v>
      </c>
      <c r="Y2116" t="s">
        <v>11</v>
      </c>
      <c r="Z2116" s="13"/>
    </row>
    <row r="2117" spans="1:26" customFormat="1" hidden="1">
      <c r="A2117">
        <v>2116</v>
      </c>
      <c r="B2117">
        <v>126062</v>
      </c>
      <c r="C2117" t="s">
        <v>5453</v>
      </c>
      <c r="D2117" t="s">
        <v>35</v>
      </c>
      <c r="E2117" t="s">
        <v>431</v>
      </c>
      <c r="F2117" t="s">
        <v>5454</v>
      </c>
      <c r="G2117" t="s">
        <v>4264</v>
      </c>
      <c r="H2117">
        <v>64</v>
      </c>
      <c r="I2117" s="10">
        <v>43252</v>
      </c>
      <c r="J2117" s="10">
        <v>44032</v>
      </c>
      <c r="K2117" s="10">
        <v>45199</v>
      </c>
      <c r="L2117" s="11">
        <v>11606665.99</v>
      </c>
      <c r="M2117" s="11">
        <v>11555774.140000001</v>
      </c>
      <c r="N2117" s="11">
        <v>9822408.0399999991</v>
      </c>
      <c r="O2117" s="11">
        <v>1502250.61</v>
      </c>
      <c r="P2117" s="11">
        <v>231115.49</v>
      </c>
      <c r="Q2117" s="11">
        <v>50891.85</v>
      </c>
      <c r="R2117" s="12">
        <f>Table7[[#This Row],[Solicitat beneficiar]]/Table7[[#This Row],[Valoare totala eligibila, LEI]]</f>
        <v>0.52449015328366388</v>
      </c>
      <c r="S2117" s="11">
        <f>Table7[[#This Row],[Valoare totala eligibila, LEI]]-Table7[[#This Row],[Solicitat beneficiar]]</f>
        <v>5494884.3900000006</v>
      </c>
      <c r="T2117" s="11" t="e">
        <f>Table7[[#This Row],[Necesar de finantare lei - valoare eligibila cf. art 6. lit b) - OUG 36/2023]]/#REF!</f>
        <v>#REF!</v>
      </c>
      <c r="U2117" s="11">
        <v>6060889.75</v>
      </c>
      <c r="V2117" s="13">
        <v>48.49</v>
      </c>
      <c r="W2117" s="13" t="s">
        <v>5455</v>
      </c>
      <c r="X2117" s="16">
        <v>4</v>
      </c>
      <c r="Y2117" t="s">
        <v>20</v>
      </c>
      <c r="Z2117" s="13"/>
    </row>
    <row r="2118" spans="1:26" customFormat="1" hidden="1">
      <c r="A2118">
        <v>2117</v>
      </c>
      <c r="B2118">
        <v>126104</v>
      </c>
      <c r="C2118" t="s">
        <v>5456</v>
      </c>
      <c r="D2118" t="s">
        <v>35</v>
      </c>
      <c r="E2118" t="s">
        <v>2288</v>
      </c>
      <c r="F2118" t="s">
        <v>5457</v>
      </c>
      <c r="G2118" t="s">
        <v>4018</v>
      </c>
      <c r="H2118">
        <v>62</v>
      </c>
      <c r="I2118" s="10">
        <v>43313</v>
      </c>
      <c r="J2118" s="10">
        <v>44253</v>
      </c>
      <c r="K2118" s="10">
        <v>45199</v>
      </c>
      <c r="L2118" s="11">
        <v>24640921.949999999</v>
      </c>
      <c r="M2118" s="11">
        <v>23285260.579999998</v>
      </c>
      <c r="N2118" s="11">
        <v>19792471.510000002</v>
      </c>
      <c r="O2118" s="11">
        <v>3027083.84</v>
      </c>
      <c r="P2118" s="11">
        <v>465705.23</v>
      </c>
      <c r="Q2118" s="11">
        <v>1355661.37</v>
      </c>
      <c r="R2118" s="12">
        <f>Table7[[#This Row],[Solicitat beneficiar]]/Table7[[#This Row],[Valoare totala eligibila, LEI]]</f>
        <v>1.1502619396497216E-2</v>
      </c>
      <c r="S2118" s="11">
        <f>Table7[[#This Row],[Valoare totala eligibila, LEI]]-Table7[[#This Row],[Solicitat beneficiar]]</f>
        <v>23017419.09</v>
      </c>
      <c r="T2118" s="11" t="e">
        <f>Table7[[#This Row],[Necesar de finantare lei - valoare eligibila cf. art 6. lit b) - OUG 36/2023]]/#REF!</f>
        <v>#REF!</v>
      </c>
      <c r="U2118" s="11">
        <v>267841.49</v>
      </c>
      <c r="V2118" s="13">
        <v>3.34</v>
      </c>
      <c r="W2118" s="13" t="s">
        <v>5458</v>
      </c>
      <c r="X2118" s="16">
        <v>0</v>
      </c>
      <c r="Y2118" t="s">
        <v>19</v>
      </c>
      <c r="Z2118" s="13"/>
    </row>
    <row r="2119" spans="1:26" customFormat="1" hidden="1">
      <c r="A2119">
        <v>2118</v>
      </c>
      <c r="B2119">
        <v>126221</v>
      </c>
      <c r="C2119" t="s">
        <v>5459</v>
      </c>
      <c r="D2119" t="s">
        <v>35</v>
      </c>
      <c r="E2119" t="s">
        <v>431</v>
      </c>
      <c r="F2119" t="s">
        <v>5460</v>
      </c>
      <c r="G2119" t="s">
        <v>4292</v>
      </c>
      <c r="H2119">
        <v>62</v>
      </c>
      <c r="I2119" s="10">
        <v>43313</v>
      </c>
      <c r="J2119" s="10">
        <v>44188</v>
      </c>
      <c r="K2119" s="10">
        <v>45199</v>
      </c>
      <c r="L2119" s="11">
        <v>10339430.029999999</v>
      </c>
      <c r="M2119" s="11">
        <v>10315630.029999999</v>
      </c>
      <c r="N2119" s="11">
        <v>8768285.5099999998</v>
      </c>
      <c r="O2119" s="11">
        <v>1341031.92</v>
      </c>
      <c r="P2119" s="11">
        <v>206312.6</v>
      </c>
      <c r="Q2119" s="11">
        <v>23800</v>
      </c>
      <c r="R2119" s="12">
        <f>Table7[[#This Row],[Solicitat beneficiar]]/Table7[[#This Row],[Valoare totala eligibila, LEI]]</f>
        <v>0.65889926259792397</v>
      </c>
      <c r="S2119" s="11">
        <f>Table7[[#This Row],[Valoare totala eligibila, LEI]]-Table7[[#This Row],[Solicitat beneficiar]]</f>
        <v>3518669.01</v>
      </c>
      <c r="T2119" s="11" t="e">
        <f>Table7[[#This Row],[Necesar de finantare lei - valoare eligibila cf. art 6. lit b) - OUG 36/2023]]/#REF!</f>
        <v>#REF!</v>
      </c>
      <c r="U2119" s="11">
        <v>6796961.0199999996</v>
      </c>
      <c r="V2119" s="13">
        <v>91.7</v>
      </c>
      <c r="W2119" s="13" t="s">
        <v>5461</v>
      </c>
      <c r="X2119" s="16">
        <v>2</v>
      </c>
      <c r="Y2119" t="s">
        <v>25</v>
      </c>
      <c r="Z2119" s="13"/>
    </row>
    <row r="2120" spans="1:26" customFormat="1" hidden="1">
      <c r="A2120">
        <v>2119</v>
      </c>
      <c r="B2120">
        <v>126450</v>
      </c>
      <c r="C2120" t="s">
        <v>5462</v>
      </c>
      <c r="D2120" t="s">
        <v>35</v>
      </c>
      <c r="E2120" t="s">
        <v>431</v>
      </c>
      <c r="F2120" t="s">
        <v>5463</v>
      </c>
      <c r="G2120" t="s">
        <v>5464</v>
      </c>
      <c r="H2120">
        <v>93</v>
      </c>
      <c r="I2120" s="10">
        <v>42480</v>
      </c>
      <c r="J2120" s="10">
        <v>44299</v>
      </c>
      <c r="K2120" s="10">
        <v>45261</v>
      </c>
      <c r="L2120" s="11">
        <v>25658335.140000001</v>
      </c>
      <c r="M2120" s="11">
        <v>11963724.060000001</v>
      </c>
      <c r="N2120" s="11">
        <v>10169165.470000001</v>
      </c>
      <c r="O2120" s="11">
        <v>1555287.2</v>
      </c>
      <c r="P2120" s="11">
        <v>239271.39</v>
      </c>
      <c r="Q2120" s="11">
        <v>13694611.08</v>
      </c>
      <c r="R2120" s="12">
        <f>Table7[[#This Row],[Solicitat beneficiar]]/Table7[[#This Row],[Valoare totala eligibila, LEI]]</f>
        <v>0.64726089143851406</v>
      </c>
      <c r="S2120" s="11">
        <f>Table7[[#This Row],[Valoare totala eligibila, LEI]]-Table7[[#This Row],[Solicitat beneficiar]]</f>
        <v>4220073.3600000013</v>
      </c>
      <c r="T2120" s="11" t="e">
        <f>Table7[[#This Row],[Necesar de finantare lei - valoare eligibila cf. art 6. lit b) - OUG 36/2023]]/#REF!</f>
        <v>#REF!</v>
      </c>
      <c r="U2120" s="11">
        <v>7743650.6999999993</v>
      </c>
      <c r="V2120" s="13">
        <v>45.02</v>
      </c>
      <c r="W2120" s="13" t="s">
        <v>5465</v>
      </c>
      <c r="X2120" s="16">
        <v>4</v>
      </c>
      <c r="Y2120" t="s">
        <v>20</v>
      </c>
      <c r="Z2120" s="13"/>
    </row>
    <row r="2121" spans="1:26" customFormat="1" hidden="1">
      <c r="A2121">
        <v>2120</v>
      </c>
      <c r="B2121">
        <v>140128</v>
      </c>
      <c r="C2121" t="s">
        <v>5466</v>
      </c>
      <c r="D2121" t="s">
        <v>35</v>
      </c>
      <c r="E2121" t="s">
        <v>2392</v>
      </c>
      <c r="F2121" t="s">
        <v>5467</v>
      </c>
      <c r="G2121" t="s">
        <v>5468</v>
      </c>
      <c r="H2121">
        <v>39</v>
      </c>
      <c r="I2121" s="10">
        <v>44013</v>
      </c>
      <c r="J2121" s="10">
        <v>44592</v>
      </c>
      <c r="K2121" s="10">
        <v>45199</v>
      </c>
      <c r="L2121" s="11">
        <v>8263608.6900000004</v>
      </c>
      <c r="M2121" s="11">
        <v>6862905.4199999999</v>
      </c>
      <c r="N2121" s="11">
        <v>5833469.6100000003</v>
      </c>
      <c r="O2121" s="11">
        <v>0</v>
      </c>
      <c r="P2121" s="11">
        <v>1029435.81</v>
      </c>
      <c r="Q2121" s="11">
        <v>1400703.27</v>
      </c>
      <c r="R2121" s="12">
        <f>Table7[[#This Row],[Solicitat beneficiar]]/Table7[[#This Row],[Valoare totala eligibila, LEI]]</f>
        <v>2.5385166972037333E-2</v>
      </c>
      <c r="S2121" s="11">
        <f>Table7[[#This Row],[Valoare totala eligibila, LEI]]-Table7[[#This Row],[Solicitat beneficiar]]</f>
        <v>6688689.4199999999</v>
      </c>
      <c r="T2121" s="11" t="e">
        <f>Table7[[#This Row],[Necesar de finantare lei - valoare eligibila cf. art 6. lit b) - OUG 36/2023]]/#REF!</f>
        <v>#REF!</v>
      </c>
      <c r="U2121" s="11">
        <v>174216</v>
      </c>
      <c r="V2121" s="13">
        <v>0.53</v>
      </c>
      <c r="W2121" s="13" t="s">
        <v>5469</v>
      </c>
      <c r="X2121" s="16">
        <v>6.1</v>
      </c>
      <c r="Y2121" t="s">
        <v>21</v>
      </c>
      <c r="Z2121" s="13"/>
    </row>
    <row r="2122" spans="1:26" customFormat="1" hidden="1">
      <c r="A2122">
        <v>2121</v>
      </c>
      <c r="B2122">
        <v>126573</v>
      </c>
      <c r="C2122" t="s">
        <v>5470</v>
      </c>
      <c r="D2122" t="s">
        <v>35</v>
      </c>
      <c r="E2122" t="s">
        <v>2392</v>
      </c>
      <c r="F2122" t="s">
        <v>5471</v>
      </c>
      <c r="G2122" t="s">
        <v>4074</v>
      </c>
      <c r="H2122">
        <v>65</v>
      </c>
      <c r="I2122" s="10">
        <v>43313</v>
      </c>
      <c r="J2122" s="10">
        <v>44580</v>
      </c>
      <c r="K2122" s="10">
        <v>45290</v>
      </c>
      <c r="L2122" s="11">
        <v>23146956.5</v>
      </c>
      <c r="M2122" s="11">
        <v>22997864.969999999</v>
      </c>
      <c r="N2122" s="11">
        <v>19548185.239999998</v>
      </c>
      <c r="O2122" s="11">
        <v>2989722.42</v>
      </c>
      <c r="P2122" s="11">
        <v>459957.31</v>
      </c>
      <c r="Q2122" s="11">
        <v>149091.53</v>
      </c>
      <c r="R2122" s="12">
        <f>Table7[[#This Row],[Solicitat beneficiar]]/Table7[[#This Row],[Valoare totala eligibila, LEI]]</f>
        <v>0</v>
      </c>
      <c r="S2122" s="11">
        <f>Table7[[#This Row],[Valoare totala eligibila, LEI]]-Table7[[#This Row],[Solicitat beneficiar]]</f>
        <v>22997864.969999999</v>
      </c>
      <c r="T2122" s="11" t="e">
        <f>Table7[[#This Row],[Necesar de finantare lei - valoare eligibila cf. art 6. lit b) - OUG 36/2023]]/#REF!</f>
        <v>#REF!</v>
      </c>
      <c r="U2122" s="11">
        <v>0</v>
      </c>
      <c r="V2122" s="13">
        <v>20.94</v>
      </c>
      <c r="W2122" s="13" t="s">
        <v>5472</v>
      </c>
      <c r="X2122" s="16">
        <v>5</v>
      </c>
      <c r="Y2122" t="s">
        <v>21</v>
      </c>
      <c r="Z2122" s="13"/>
    </row>
    <row r="2123" spans="1:26" customFormat="1" hidden="1">
      <c r="A2123">
        <v>2122</v>
      </c>
      <c r="B2123">
        <v>126596</v>
      </c>
      <c r="C2123" t="s">
        <v>5473</v>
      </c>
      <c r="D2123" t="s">
        <v>35</v>
      </c>
      <c r="E2123" t="s">
        <v>2251</v>
      </c>
      <c r="F2123" t="s">
        <v>5474</v>
      </c>
      <c r="G2123" t="s">
        <v>5169</v>
      </c>
      <c r="H2123">
        <v>62</v>
      </c>
      <c r="I2123" s="10">
        <v>43070</v>
      </c>
      <c r="J2123" s="10">
        <v>44286</v>
      </c>
      <c r="K2123" s="10">
        <v>44957</v>
      </c>
      <c r="L2123" s="11">
        <v>30438995.84</v>
      </c>
      <c r="M2123" s="11">
        <v>23252654.18</v>
      </c>
      <c r="N2123" s="11">
        <v>19764756.07</v>
      </c>
      <c r="O2123" s="11">
        <v>3022845.02</v>
      </c>
      <c r="P2123" s="11">
        <v>465053.09</v>
      </c>
      <c r="Q2123" s="11">
        <v>7186341.6600000001</v>
      </c>
      <c r="R2123" s="12">
        <f>Table7[[#This Row],[Solicitat beneficiar]]/Table7[[#This Row],[Valoare totala eligibila, LEI]]</f>
        <v>0</v>
      </c>
      <c r="S2123" s="11">
        <f>Table7[[#This Row],[Valoare totala eligibila, LEI]]-Table7[[#This Row],[Solicitat beneficiar]]</f>
        <v>23252654.18</v>
      </c>
      <c r="T2123" s="11" t="e">
        <f>Table7[[#This Row],[Necesar de finantare lei - valoare eligibila cf. art 6. lit b) - OUG 36/2023]]/#REF!</f>
        <v>#REF!</v>
      </c>
      <c r="U2123" s="11">
        <v>0</v>
      </c>
      <c r="V2123" s="13">
        <v>0</v>
      </c>
      <c r="W2123" s="13" t="s">
        <v>5475</v>
      </c>
      <c r="X2123" s="16">
        <v>0</v>
      </c>
      <c r="Y2123" t="s">
        <v>19</v>
      </c>
      <c r="Z2123" s="13"/>
    </row>
    <row r="2124" spans="1:26" customFormat="1" hidden="1">
      <c r="A2124">
        <v>2123</v>
      </c>
      <c r="B2124">
        <v>140270</v>
      </c>
      <c r="C2124" t="s">
        <v>5476</v>
      </c>
      <c r="D2124" t="s">
        <v>35</v>
      </c>
      <c r="E2124" t="s">
        <v>256</v>
      </c>
      <c r="F2124" t="s">
        <v>5477</v>
      </c>
      <c r="G2124" t="s">
        <v>5478</v>
      </c>
      <c r="H2124">
        <v>43</v>
      </c>
      <c r="I2124" s="10">
        <v>43990</v>
      </c>
      <c r="J2124" s="10">
        <v>44536</v>
      </c>
      <c r="K2124" s="10">
        <v>45289</v>
      </c>
      <c r="L2124" s="11">
        <v>7363968.0300000003</v>
      </c>
      <c r="M2124" s="11">
        <v>4884599.5999999996</v>
      </c>
      <c r="N2124" s="11">
        <v>4151909.65</v>
      </c>
      <c r="O2124" s="11">
        <v>0</v>
      </c>
      <c r="P2124" s="11">
        <v>732689.95</v>
      </c>
      <c r="Q2124" s="11">
        <v>2479368.4300000002</v>
      </c>
      <c r="R2124" s="12">
        <f>Table7[[#This Row],[Solicitat beneficiar]]/Table7[[#This Row],[Valoare totala eligibila, LEI]]</f>
        <v>0</v>
      </c>
      <c r="S2124" s="11">
        <f>Table7[[#This Row],[Valoare totala eligibila, LEI]]-Table7[[#This Row],[Solicitat beneficiar]]</f>
        <v>4884599.5999999996</v>
      </c>
      <c r="T2124" s="11" t="e">
        <f>Table7[[#This Row],[Necesar de finantare lei - valoare eligibila cf. art 6. lit b) - OUG 36/2023]]/#REF!</f>
        <v>#REF!</v>
      </c>
      <c r="U2124" s="11">
        <v>0</v>
      </c>
      <c r="V2124" s="13">
        <v>2.21</v>
      </c>
      <c r="W2124" s="13" t="s">
        <v>5479</v>
      </c>
      <c r="X2124" s="16">
        <v>0</v>
      </c>
      <c r="Y2124" t="s">
        <v>19</v>
      </c>
      <c r="Z2124" s="13"/>
    </row>
    <row r="2125" spans="1:26" customFormat="1" hidden="1">
      <c r="A2125">
        <v>2124</v>
      </c>
      <c r="B2125">
        <v>156248</v>
      </c>
      <c r="C2125">
        <v>8023</v>
      </c>
      <c r="D2125" t="s">
        <v>36</v>
      </c>
      <c r="E2125" t="s">
        <v>5480</v>
      </c>
      <c r="F2125" t="s">
        <v>5481</v>
      </c>
      <c r="G2125" t="s">
        <v>5482</v>
      </c>
      <c r="H2125">
        <v>20</v>
      </c>
      <c r="I2125" s="10">
        <v>44682</v>
      </c>
      <c r="J2125" s="10">
        <v>44902</v>
      </c>
      <c r="K2125" s="10">
        <v>45291</v>
      </c>
      <c r="L2125" s="11">
        <v>908937.16</v>
      </c>
      <c r="M2125" s="11">
        <v>776096.44</v>
      </c>
      <c r="N2125" s="11">
        <v>593713.78</v>
      </c>
      <c r="O2125" s="11">
        <v>104773.02</v>
      </c>
      <c r="P2125" s="11">
        <v>77609.64</v>
      </c>
      <c r="Q2125" s="11">
        <v>132840.72</v>
      </c>
      <c r="R2125" s="12">
        <f>Table7[[#This Row],[Solicitat beneficiar]]/Table7[[#This Row],[Valoare totala eligibila, LEI]]</f>
        <v>0.77467041338316145</v>
      </c>
      <c r="S2125" s="11">
        <f>Table7[[#This Row],[Valoare totala eligibila, LEI]]-Table7[[#This Row],[Solicitat beneficiar]]</f>
        <v>174877.49</v>
      </c>
      <c r="T2125" s="11" t="e">
        <f>Table7[[#This Row],[Necesar de finantare lei - valoare eligibila cf. art 6. lit b) - OUG 36/2023]]/#REF!</f>
        <v>#REF!</v>
      </c>
      <c r="U2125" s="11">
        <v>601218.94999999995</v>
      </c>
      <c r="V2125" s="13">
        <v>77</v>
      </c>
      <c r="W2125" s="13" t="s">
        <v>5483</v>
      </c>
      <c r="X2125" s="16">
        <v>2</v>
      </c>
      <c r="Y2125" t="s">
        <v>25</v>
      </c>
      <c r="Z2125" s="13"/>
    </row>
    <row r="2126" spans="1:26" customFormat="1" hidden="1">
      <c r="A2126">
        <v>2125</v>
      </c>
      <c r="B2126">
        <v>109787</v>
      </c>
      <c r="C2126">
        <v>204</v>
      </c>
      <c r="D2126" t="s">
        <v>36</v>
      </c>
      <c r="E2126" t="s">
        <v>5484</v>
      </c>
      <c r="F2126" t="s">
        <v>5485</v>
      </c>
      <c r="G2126" t="s">
        <v>5486</v>
      </c>
      <c r="H2126">
        <v>88</v>
      </c>
      <c r="I2126" s="10">
        <v>42614</v>
      </c>
      <c r="J2126" s="10">
        <v>42954</v>
      </c>
      <c r="K2126" s="10">
        <v>45291</v>
      </c>
      <c r="L2126" s="11">
        <v>1157308.31</v>
      </c>
      <c r="M2126" s="11">
        <v>937718.43</v>
      </c>
      <c r="N2126" s="11">
        <v>637297.03</v>
      </c>
      <c r="O2126" s="11">
        <v>112464.18</v>
      </c>
      <c r="P2126" s="11">
        <v>187957.22</v>
      </c>
      <c r="Q2126" s="11">
        <v>219589.88</v>
      </c>
      <c r="R2126" s="12">
        <f>Table7[[#This Row],[Solicitat beneficiar]]/Table7[[#This Row],[Valoare totala eligibila, LEI]]</f>
        <v>0.52059238080667769</v>
      </c>
      <c r="S2126" s="11">
        <f>Table7[[#This Row],[Valoare totala eligibila, LEI]]-Table7[[#This Row],[Solicitat beneficiar]]</f>
        <v>449549.36000000004</v>
      </c>
      <c r="T2126" s="11" t="e">
        <f>Table7[[#This Row],[Necesar de finantare lei - valoare eligibila cf. art 6. lit b) - OUG 36/2023]]/#REF!</f>
        <v>#REF!</v>
      </c>
      <c r="U2126" s="11">
        <v>488169.07</v>
      </c>
      <c r="V2126" s="13">
        <v>30</v>
      </c>
      <c r="W2126" s="13" t="s">
        <v>5487</v>
      </c>
      <c r="X2126" s="16">
        <v>4</v>
      </c>
      <c r="Y2126" t="s">
        <v>20</v>
      </c>
      <c r="Z2126" s="13"/>
    </row>
    <row r="2127" spans="1:26" customFormat="1" hidden="1">
      <c r="A2127">
        <v>2126</v>
      </c>
      <c r="B2127">
        <v>111260</v>
      </c>
      <c r="C2127">
        <v>271</v>
      </c>
      <c r="D2127" t="s">
        <v>36</v>
      </c>
      <c r="E2127" t="s">
        <v>270</v>
      </c>
      <c r="F2127" t="s">
        <v>5488</v>
      </c>
      <c r="G2127" t="s">
        <v>5489</v>
      </c>
      <c r="H2127">
        <v>104</v>
      </c>
      <c r="I2127" s="10">
        <v>42136</v>
      </c>
      <c r="J2127" s="10">
        <v>42957</v>
      </c>
      <c r="K2127" s="10">
        <v>45291</v>
      </c>
      <c r="L2127" s="11">
        <v>3417729.31</v>
      </c>
      <c r="M2127" s="11">
        <v>1440700.2</v>
      </c>
      <c r="N2127" s="11">
        <v>760228.68</v>
      </c>
      <c r="O2127" s="11">
        <v>134158</v>
      </c>
      <c r="P2127" s="11">
        <v>546313.52</v>
      </c>
      <c r="Q2127" s="11">
        <v>1977029.11</v>
      </c>
      <c r="R2127" s="12">
        <f>Table7[[#This Row],[Solicitat beneficiar]]/Table7[[#This Row],[Valoare totala eligibila, LEI]]</f>
        <v>0.93270622159974714</v>
      </c>
      <c r="S2127" s="11">
        <f>Table7[[#This Row],[Valoare totala eligibila, LEI]]-Table7[[#This Row],[Solicitat beneficiar]]</f>
        <v>96950.159999999916</v>
      </c>
      <c r="T2127" s="11" t="e">
        <f>Table7[[#This Row],[Necesar de finantare lei - valoare eligibila cf. art 6. lit b) - OUG 36/2023]]/#REF!</f>
        <v>#REF!</v>
      </c>
      <c r="U2127" s="11">
        <v>1343750.04</v>
      </c>
      <c r="V2127" s="13">
        <v>49</v>
      </c>
      <c r="W2127" s="13" t="s">
        <v>5490</v>
      </c>
      <c r="X2127" s="16">
        <v>4</v>
      </c>
      <c r="Y2127" t="s">
        <v>20</v>
      </c>
      <c r="Z2127" s="13"/>
    </row>
    <row r="2128" spans="1:26" customFormat="1" hidden="1">
      <c r="A2128">
        <v>2127</v>
      </c>
      <c r="B2128">
        <v>113650</v>
      </c>
      <c r="C2128">
        <v>1248</v>
      </c>
      <c r="D2128" t="s">
        <v>36</v>
      </c>
      <c r="E2128" t="s">
        <v>270</v>
      </c>
      <c r="F2128" t="s">
        <v>5491</v>
      </c>
      <c r="G2128" t="s">
        <v>5492</v>
      </c>
      <c r="H2128" t="s">
        <v>5493</v>
      </c>
      <c r="I2128" s="10">
        <v>42767</v>
      </c>
      <c r="J2128" s="10">
        <v>43173</v>
      </c>
      <c r="K2128" s="10">
        <v>45291</v>
      </c>
      <c r="L2128" s="11">
        <v>1370788.98</v>
      </c>
      <c r="M2128" s="11">
        <v>1061899</v>
      </c>
      <c r="N2128" s="11">
        <v>722091.32</v>
      </c>
      <c r="O2128" s="11">
        <v>127427.88</v>
      </c>
      <c r="P2128" s="11">
        <v>212379.8</v>
      </c>
      <c r="Q2128" s="11">
        <v>308889.98</v>
      </c>
      <c r="R2128" s="12">
        <f>Table7[[#This Row],[Solicitat beneficiar]]/Table7[[#This Row],[Valoare totala eligibila, LEI]]</f>
        <v>0.97021379622732484</v>
      </c>
      <c r="S2128" s="11">
        <f>Table7[[#This Row],[Valoare totala eligibila, LEI]]-Table7[[#This Row],[Solicitat beneficiar]]</f>
        <v>31629.939999999944</v>
      </c>
      <c r="T2128" s="11" t="e">
        <f>Table7[[#This Row],[Necesar de finantare lei - valoare eligibila cf. art 6. lit b) - OUG 36/2023]]/#REF!</f>
        <v>#REF!</v>
      </c>
      <c r="U2128" s="11">
        <v>1030269.06</v>
      </c>
      <c r="V2128" s="13">
        <v>96</v>
      </c>
      <c r="W2128" s="13" t="s">
        <v>5494</v>
      </c>
      <c r="X2128" s="16">
        <v>2</v>
      </c>
      <c r="Y2128" t="s">
        <v>25</v>
      </c>
      <c r="Z2128" s="13"/>
    </row>
    <row r="2129" spans="1:26" customFormat="1" hidden="1">
      <c r="A2129">
        <v>2128</v>
      </c>
      <c r="B2129">
        <v>131363</v>
      </c>
      <c r="C2129">
        <v>5211</v>
      </c>
      <c r="D2129" t="s">
        <v>36</v>
      </c>
      <c r="E2129" t="s">
        <v>5495</v>
      </c>
      <c r="F2129" t="s">
        <v>5496</v>
      </c>
      <c r="G2129" t="s">
        <v>5497</v>
      </c>
      <c r="H2129">
        <v>52</v>
      </c>
      <c r="I2129" s="10">
        <v>43617</v>
      </c>
      <c r="J2129" s="10">
        <v>43927</v>
      </c>
      <c r="K2129" s="10">
        <v>45291</v>
      </c>
      <c r="L2129" s="11">
        <v>769021.69</v>
      </c>
      <c r="M2129" s="11">
        <v>645125.73</v>
      </c>
      <c r="N2129" s="11">
        <v>482554.08</v>
      </c>
      <c r="O2129" s="11">
        <v>85156.56</v>
      </c>
      <c r="P2129" s="11">
        <v>77415.09</v>
      </c>
      <c r="Q2129" s="11">
        <v>123895.96</v>
      </c>
      <c r="R2129" s="12">
        <f>Table7[[#This Row],[Solicitat beneficiar]]/Table7[[#This Row],[Valoare totala eligibila, LEI]]</f>
        <v>0.74605361035592244</v>
      </c>
      <c r="S2129" s="11">
        <f>Table7[[#This Row],[Valoare totala eligibila, LEI]]-Table7[[#This Row],[Solicitat beneficiar]]</f>
        <v>163827.34999999998</v>
      </c>
      <c r="T2129" s="11" t="e">
        <f>Table7[[#This Row],[Necesar de finantare lei - valoare eligibila cf. art 6. lit b) - OUG 36/2023]]/#REF!</f>
        <v>#REF!</v>
      </c>
      <c r="U2129" s="11">
        <v>481298.38</v>
      </c>
      <c r="V2129" s="13">
        <v>77</v>
      </c>
      <c r="W2129" s="13" t="s">
        <v>5498</v>
      </c>
      <c r="X2129" s="16">
        <v>2</v>
      </c>
      <c r="Y2129" t="s">
        <v>25</v>
      </c>
      <c r="Z2129" s="13"/>
    </row>
    <row r="2130" spans="1:26" customFormat="1" hidden="1">
      <c r="A2130">
        <v>2129</v>
      </c>
      <c r="B2130">
        <v>132089</v>
      </c>
      <c r="C2130">
        <v>5213</v>
      </c>
      <c r="D2130" t="s">
        <v>36</v>
      </c>
      <c r="E2130" t="s">
        <v>5484</v>
      </c>
      <c r="F2130" t="s">
        <v>5499</v>
      </c>
      <c r="G2130" t="s">
        <v>5500</v>
      </c>
      <c r="H2130">
        <v>54</v>
      </c>
      <c r="I2130" s="10">
        <v>43586</v>
      </c>
      <c r="J2130" s="10">
        <v>43927</v>
      </c>
      <c r="K2130" s="10">
        <v>45229</v>
      </c>
      <c r="L2130" s="11">
        <v>1402144.2</v>
      </c>
      <c r="M2130" s="11">
        <v>1186541</v>
      </c>
      <c r="N2130" s="11">
        <v>806847.88</v>
      </c>
      <c r="O2130" s="11">
        <v>142384.92000000001</v>
      </c>
      <c r="P2130" s="11">
        <v>237308.2</v>
      </c>
      <c r="Q2130" s="11">
        <v>215603.20000000001</v>
      </c>
      <c r="R2130" s="12">
        <f>Table7[[#This Row],[Solicitat beneficiar]]/Table7[[#This Row],[Valoare totala eligibila, LEI]]</f>
        <v>0.9483602420818158</v>
      </c>
      <c r="S2130" s="11">
        <f>Table7[[#This Row],[Valoare totala eligibila, LEI]]-Table7[[#This Row],[Solicitat beneficiar]]</f>
        <v>61272.690000000177</v>
      </c>
      <c r="T2130" s="11" t="e">
        <f>Table7[[#This Row],[Necesar de finantare lei - valoare eligibila cf. art 6. lit b) - OUG 36/2023]]/#REF!</f>
        <v>#REF!</v>
      </c>
      <c r="U2130" s="11">
        <v>1125268.3099999998</v>
      </c>
      <c r="V2130" s="13">
        <v>100</v>
      </c>
      <c r="W2130" s="13" t="s">
        <v>5501</v>
      </c>
      <c r="X2130" s="16">
        <v>1</v>
      </c>
      <c r="Y2130" t="s">
        <v>17</v>
      </c>
      <c r="Z2130" s="13"/>
    </row>
    <row r="2131" spans="1:26" customFormat="1" hidden="1">
      <c r="A2131">
        <v>2130</v>
      </c>
      <c r="B2131">
        <v>131166</v>
      </c>
      <c r="C2131">
        <v>5231</v>
      </c>
      <c r="D2131" t="s">
        <v>36</v>
      </c>
      <c r="E2131" t="s">
        <v>270</v>
      </c>
      <c r="F2131" t="s">
        <v>5502</v>
      </c>
      <c r="G2131" t="s">
        <v>5503</v>
      </c>
      <c r="H2131">
        <v>44</v>
      </c>
      <c r="I2131" s="10">
        <v>43952</v>
      </c>
      <c r="J2131" s="10">
        <v>43924</v>
      </c>
      <c r="K2131" s="10">
        <v>45291</v>
      </c>
      <c r="L2131" s="11">
        <v>1325848.52</v>
      </c>
      <c r="M2131" s="11">
        <v>1088956.42</v>
      </c>
      <c r="N2131" s="11">
        <v>738650</v>
      </c>
      <c r="O2131" s="11">
        <v>130350</v>
      </c>
      <c r="P2131" s="11">
        <v>219956.42</v>
      </c>
      <c r="Q2131" s="11">
        <v>236892.1</v>
      </c>
      <c r="R2131" s="12">
        <f>Table7[[#This Row],[Solicitat beneficiar]]/Table7[[#This Row],[Valoare totala eligibila, LEI]]</f>
        <v>0.93980563519704496</v>
      </c>
      <c r="S2131" s="11">
        <f>Table7[[#This Row],[Valoare totala eligibila, LEI]]-Table7[[#This Row],[Solicitat beneficiar]]</f>
        <v>65549.039999999921</v>
      </c>
      <c r="T2131" s="11" t="e">
        <f>Table7[[#This Row],[Necesar de finantare lei - valoare eligibila cf. art 6. lit b) - OUG 36/2023]]/#REF!</f>
        <v>#REF!</v>
      </c>
      <c r="U2131" s="11">
        <v>1023407.38</v>
      </c>
      <c r="V2131" s="13">
        <v>78</v>
      </c>
      <c r="W2131" s="13" t="s">
        <v>5504</v>
      </c>
      <c r="X2131" s="16">
        <v>2</v>
      </c>
      <c r="Y2131" t="s">
        <v>25</v>
      </c>
      <c r="Z2131" s="13"/>
    </row>
    <row r="2132" spans="1:26" customFormat="1" hidden="1">
      <c r="A2132">
        <v>2131</v>
      </c>
      <c r="B2132">
        <v>131492</v>
      </c>
      <c r="C2132">
        <v>5462</v>
      </c>
      <c r="D2132" t="s">
        <v>36</v>
      </c>
      <c r="E2132" t="s">
        <v>5480</v>
      </c>
      <c r="F2132" t="s">
        <v>5505</v>
      </c>
      <c r="G2132" t="s">
        <v>5506</v>
      </c>
      <c r="H2132">
        <v>55</v>
      </c>
      <c r="I2132" s="10">
        <v>43621</v>
      </c>
      <c r="J2132" s="10">
        <v>43965</v>
      </c>
      <c r="K2132" s="10">
        <v>45291</v>
      </c>
      <c r="L2132" s="11">
        <v>1413184.8</v>
      </c>
      <c r="M2132" s="11">
        <v>1185550.25</v>
      </c>
      <c r="N2132" s="11">
        <v>806174.15</v>
      </c>
      <c r="O2132" s="11">
        <v>142266.03</v>
      </c>
      <c r="P2132" s="11">
        <v>237110.07</v>
      </c>
      <c r="Q2132" s="11">
        <v>227634.55</v>
      </c>
      <c r="R2132" s="12">
        <f>Table7[[#This Row],[Solicitat beneficiar]]/Table7[[#This Row],[Valoare totala eligibila, LEI]]</f>
        <v>0.3573811485426282</v>
      </c>
      <c r="S2132" s="11">
        <f>Table7[[#This Row],[Valoare totala eligibila, LEI]]-Table7[[#This Row],[Solicitat beneficiar]]</f>
        <v>761856.94</v>
      </c>
      <c r="T2132" s="11" t="e">
        <f>Table7[[#This Row],[Necesar de finantare lei - valoare eligibila cf. art 6. lit b) - OUG 36/2023]]/#REF!</f>
        <v>#REF!</v>
      </c>
      <c r="U2132" s="11">
        <v>423693.31</v>
      </c>
      <c r="V2132" s="13">
        <v>1</v>
      </c>
      <c r="W2132" s="13" t="s">
        <v>5507</v>
      </c>
      <c r="X2132" s="16">
        <v>4</v>
      </c>
      <c r="Y2132" t="s">
        <v>20</v>
      </c>
      <c r="Z2132" s="13"/>
    </row>
    <row r="2133" spans="1:26" customFormat="1" hidden="1">
      <c r="A2133">
        <v>2132</v>
      </c>
      <c r="B2133">
        <v>131740</v>
      </c>
      <c r="C2133">
        <v>5736</v>
      </c>
      <c r="D2133" t="s">
        <v>36</v>
      </c>
      <c r="E2133" t="s">
        <v>5495</v>
      </c>
      <c r="F2133" t="s">
        <v>5508</v>
      </c>
      <c r="G2133" t="s">
        <v>5509</v>
      </c>
      <c r="H2133">
        <v>67</v>
      </c>
      <c r="I2133" s="10">
        <v>43252</v>
      </c>
      <c r="J2133" s="10">
        <v>44035</v>
      </c>
      <c r="K2133" s="10">
        <v>45291</v>
      </c>
      <c r="L2133" s="11">
        <v>560384.51</v>
      </c>
      <c r="M2133" s="11">
        <v>452911.35</v>
      </c>
      <c r="N2133" s="11">
        <v>307979.73</v>
      </c>
      <c r="O2133" s="11">
        <v>54349.34</v>
      </c>
      <c r="P2133" s="11">
        <v>90582.28</v>
      </c>
      <c r="Q2133" s="11">
        <v>107473.16</v>
      </c>
      <c r="R2133" s="12">
        <f>Table7[[#This Row],[Solicitat beneficiar]]/Table7[[#This Row],[Valoare totala eligibila, LEI]]</f>
        <v>0.59581213851231596</v>
      </c>
      <c r="S2133" s="11">
        <f>Table7[[#This Row],[Valoare totala eligibila, LEI]]-Table7[[#This Row],[Solicitat beneficiar]]</f>
        <v>183061.26999999996</v>
      </c>
      <c r="T2133" s="11" t="e">
        <f>Table7[[#This Row],[Necesar de finantare lei - valoare eligibila cf. art 6. lit b) - OUG 36/2023]]/#REF!</f>
        <v>#REF!</v>
      </c>
      <c r="U2133" s="11">
        <v>269850.08</v>
      </c>
      <c r="V2133" s="13">
        <v>69</v>
      </c>
      <c r="W2133" s="13" t="s">
        <v>5510</v>
      </c>
      <c r="X2133" s="16">
        <v>2</v>
      </c>
      <c r="Y2133" t="s">
        <v>25</v>
      </c>
      <c r="Z2133" s="13"/>
    </row>
    <row r="2134" spans="1:26" customFormat="1" hidden="1">
      <c r="A2134">
        <v>2133</v>
      </c>
      <c r="B2134">
        <v>133732</v>
      </c>
      <c r="C2134">
        <v>5585</v>
      </c>
      <c r="D2134" t="s">
        <v>36</v>
      </c>
      <c r="E2134" t="s">
        <v>270</v>
      </c>
      <c r="F2134" t="s">
        <v>5511</v>
      </c>
      <c r="G2134" t="s">
        <v>5512</v>
      </c>
      <c r="H2134">
        <v>51</v>
      </c>
      <c r="I2134" s="10">
        <v>43647</v>
      </c>
      <c r="J2134" s="10">
        <v>44057</v>
      </c>
      <c r="K2134" s="10">
        <v>45199</v>
      </c>
      <c r="L2134" s="11">
        <v>913317.85</v>
      </c>
      <c r="M2134" s="11">
        <v>765940.24</v>
      </c>
      <c r="N2134" s="11">
        <v>585944.27</v>
      </c>
      <c r="O2134" s="11">
        <v>103401.94</v>
      </c>
      <c r="P2134" s="11">
        <v>76594.03</v>
      </c>
      <c r="Q2134" s="11">
        <v>147377.60999999999</v>
      </c>
      <c r="R2134" s="12">
        <f>Table7[[#This Row],[Solicitat beneficiar]]/Table7[[#This Row],[Valoare totala eligibila, LEI]]</f>
        <v>0.99108439582701657</v>
      </c>
      <c r="S2134" s="11">
        <f>Table7[[#This Row],[Valoare totala eligibila, LEI]]-Table7[[#This Row],[Solicitat beneficiar]]</f>
        <v>6828.8199999999488</v>
      </c>
      <c r="T2134" s="11" t="e">
        <f>Table7[[#This Row],[Necesar de finantare lei - valoare eligibila cf. art 6. lit b) - OUG 36/2023]]/#REF!</f>
        <v>#REF!</v>
      </c>
      <c r="U2134" s="11">
        <v>759111.42</v>
      </c>
      <c r="V2134" s="13">
        <v>100</v>
      </c>
      <c r="W2134" s="13" t="s">
        <v>5501</v>
      </c>
      <c r="X2134" s="16">
        <v>1</v>
      </c>
      <c r="Y2134" t="s">
        <v>17</v>
      </c>
      <c r="Z2134" s="13"/>
    </row>
    <row r="2135" spans="1:26" customFormat="1" hidden="1">
      <c r="A2135">
        <v>2134</v>
      </c>
      <c r="B2135">
        <v>132627</v>
      </c>
      <c r="C2135">
        <v>5875</v>
      </c>
      <c r="D2135" t="s">
        <v>36</v>
      </c>
      <c r="E2135" t="s">
        <v>270</v>
      </c>
      <c r="F2135" t="s">
        <v>5513</v>
      </c>
      <c r="G2135" t="s">
        <v>5514</v>
      </c>
      <c r="H2135">
        <v>52</v>
      </c>
      <c r="I2135" s="10">
        <v>43643</v>
      </c>
      <c r="J2135" s="10">
        <v>44068</v>
      </c>
      <c r="K2135" s="10">
        <v>45291</v>
      </c>
      <c r="L2135" s="11">
        <v>1483748.15</v>
      </c>
      <c r="M2135" s="11">
        <v>1174238.08</v>
      </c>
      <c r="N2135" s="11">
        <v>798483.27</v>
      </c>
      <c r="O2135" s="11">
        <v>140908.81</v>
      </c>
      <c r="P2135" s="11">
        <v>234846</v>
      </c>
      <c r="Q2135" s="11">
        <v>309510.07</v>
      </c>
      <c r="R2135" s="12">
        <f>Table7[[#This Row],[Solicitat beneficiar]]/Table7[[#This Row],[Valoare totala eligibila, LEI]]</f>
        <v>0.9391239722016167</v>
      </c>
      <c r="S2135" s="11">
        <f>Table7[[#This Row],[Valoare totala eligibila, LEI]]-Table7[[#This Row],[Solicitat beneficiar]]</f>
        <v>71482.950000000186</v>
      </c>
      <c r="T2135" s="11" t="e">
        <f>Table7[[#This Row],[Necesar de finantare lei - valoare eligibila cf. art 6. lit b) - OUG 36/2023]]/#REF!</f>
        <v>#REF!</v>
      </c>
      <c r="U2135" s="11">
        <v>1102755.1299999999</v>
      </c>
      <c r="V2135" s="13">
        <v>99</v>
      </c>
      <c r="W2135" s="13" t="s">
        <v>5515</v>
      </c>
      <c r="X2135" s="16">
        <v>2</v>
      </c>
      <c r="Y2135" t="s">
        <v>25</v>
      </c>
      <c r="Z2135" s="13"/>
    </row>
    <row r="2136" spans="1:26" customFormat="1" hidden="1">
      <c r="A2136">
        <v>2135</v>
      </c>
      <c r="B2136">
        <v>133426</v>
      </c>
      <c r="C2136" t="s">
        <v>5516</v>
      </c>
      <c r="D2136" t="s">
        <v>36</v>
      </c>
      <c r="E2136" t="s">
        <v>5517</v>
      </c>
      <c r="F2136" t="s">
        <v>5518</v>
      </c>
      <c r="G2136" t="s">
        <v>5519</v>
      </c>
      <c r="H2136">
        <v>57</v>
      </c>
      <c r="I2136" s="10">
        <v>43525</v>
      </c>
      <c r="J2136" s="10">
        <v>44057</v>
      </c>
      <c r="K2136" s="10">
        <v>45260</v>
      </c>
      <c r="L2136" s="11">
        <v>1598655.45</v>
      </c>
      <c r="M2136" s="11">
        <v>1187864.74</v>
      </c>
      <c r="N2136" s="11">
        <v>807748.02</v>
      </c>
      <c r="O2136" s="11">
        <v>142543.76999999999</v>
      </c>
      <c r="P2136" s="11">
        <v>237572.95</v>
      </c>
      <c r="Q2136" s="11">
        <v>410790.71</v>
      </c>
      <c r="R2136" s="12">
        <f>Table7[[#This Row],[Solicitat beneficiar]]/Table7[[#This Row],[Valoare totala eligibila, LEI]]</f>
        <v>0.73909106856728479</v>
      </c>
      <c r="S2136" s="11">
        <f>Table7[[#This Row],[Valoare totala eligibila, LEI]]-Table7[[#This Row],[Solicitat beneficiar]]</f>
        <v>309924.52</v>
      </c>
      <c r="T2136" s="11" t="e">
        <f>Table7[[#This Row],[Necesar de finantare lei - valoare eligibila cf. art 6. lit b) - OUG 36/2023]]/#REF!</f>
        <v>#REF!</v>
      </c>
      <c r="U2136" s="11">
        <v>877940.22</v>
      </c>
      <c r="V2136" s="13">
        <v>87</v>
      </c>
      <c r="W2136" s="13" t="s">
        <v>5520</v>
      </c>
      <c r="X2136" s="16">
        <v>2</v>
      </c>
      <c r="Y2136" t="s">
        <v>25</v>
      </c>
      <c r="Z2136" s="13"/>
    </row>
    <row r="2137" spans="1:26" customFormat="1" hidden="1">
      <c r="A2137">
        <v>2136</v>
      </c>
      <c r="B2137">
        <v>133468</v>
      </c>
      <c r="C2137">
        <v>5925</v>
      </c>
      <c r="D2137" t="s">
        <v>36</v>
      </c>
      <c r="E2137" t="s">
        <v>5495</v>
      </c>
      <c r="F2137" t="s">
        <v>5521</v>
      </c>
      <c r="G2137" t="s">
        <v>5522</v>
      </c>
      <c r="H2137">
        <v>42</v>
      </c>
      <c r="I2137" s="10">
        <v>44013</v>
      </c>
      <c r="J2137" s="10">
        <v>44084</v>
      </c>
      <c r="K2137" s="10">
        <v>45291</v>
      </c>
      <c r="L2137" s="11">
        <v>1412666.51</v>
      </c>
      <c r="M2137" s="11">
        <v>1187114.71</v>
      </c>
      <c r="N2137" s="11">
        <v>807238</v>
      </c>
      <c r="O2137" s="11">
        <v>142453.74</v>
      </c>
      <c r="P2137" s="11">
        <v>237422.97</v>
      </c>
      <c r="Q2137" s="11">
        <v>225551.8</v>
      </c>
      <c r="R2137" s="12">
        <f>Table7[[#This Row],[Solicitat beneficiar]]/Table7[[#This Row],[Valoare totala eligibila, LEI]]</f>
        <v>0.4841850456052389</v>
      </c>
      <c r="S2137" s="11">
        <f>Table7[[#This Row],[Valoare totala eligibila, LEI]]-Table7[[#This Row],[Solicitat beneficiar]]</f>
        <v>612331.52000000002</v>
      </c>
      <c r="T2137" s="11" t="e">
        <f>Table7[[#This Row],[Necesar de finantare lei - valoare eligibila cf. art 6. lit b) - OUG 36/2023]]/#REF!</f>
        <v>#REF!</v>
      </c>
      <c r="U2137" s="11">
        <v>574783.18999999994</v>
      </c>
      <c r="V2137" s="13">
        <v>40</v>
      </c>
      <c r="W2137" s="13" t="s">
        <v>5523</v>
      </c>
      <c r="X2137" s="16">
        <v>2</v>
      </c>
      <c r="Y2137" t="s">
        <v>25</v>
      </c>
      <c r="Z2137" s="13"/>
    </row>
    <row r="2138" spans="1:26" customFormat="1" hidden="1">
      <c r="A2138">
        <v>2137</v>
      </c>
      <c r="B2138">
        <v>131973</v>
      </c>
      <c r="C2138">
        <v>5965</v>
      </c>
      <c r="D2138" t="s">
        <v>36</v>
      </c>
      <c r="E2138" t="s">
        <v>5495</v>
      </c>
      <c r="F2138" t="s">
        <v>5524</v>
      </c>
      <c r="G2138" t="s">
        <v>5525</v>
      </c>
      <c r="H2138">
        <v>53</v>
      </c>
      <c r="I2138" s="10">
        <v>43586</v>
      </c>
      <c r="J2138" s="10">
        <v>44102</v>
      </c>
      <c r="K2138" s="10">
        <v>45199</v>
      </c>
      <c r="L2138" s="11">
        <v>1412859.48</v>
      </c>
      <c r="M2138" s="11">
        <v>1187276.8700000001</v>
      </c>
      <c r="N2138" s="11">
        <v>807348.26</v>
      </c>
      <c r="O2138" s="11">
        <v>142473.24</v>
      </c>
      <c r="P2138" s="11">
        <v>237455.37</v>
      </c>
      <c r="Q2138" s="11">
        <v>225582.61</v>
      </c>
      <c r="R2138" s="12">
        <f>Table7[[#This Row],[Solicitat beneficiar]]/Table7[[#This Row],[Valoare totala eligibila, LEI]]</f>
        <v>0.29151170948019894</v>
      </c>
      <c r="S2138" s="11">
        <f>Table7[[#This Row],[Valoare totala eligibila, LEI]]-Table7[[#This Row],[Solicitat beneficiar]]</f>
        <v>841171.76000000013</v>
      </c>
      <c r="T2138" s="11" t="e">
        <f>Table7[[#This Row],[Necesar de finantare lei - valoare eligibila cf. art 6. lit b) - OUG 36/2023]]/#REF!</f>
        <v>#REF!</v>
      </c>
      <c r="U2138" s="11">
        <v>346105.11</v>
      </c>
      <c r="V2138" s="13">
        <v>100</v>
      </c>
      <c r="W2138" s="13" t="s">
        <v>5501</v>
      </c>
      <c r="X2138" s="16">
        <v>1</v>
      </c>
      <c r="Y2138" t="s">
        <v>17</v>
      </c>
      <c r="Z2138" s="13"/>
    </row>
    <row r="2139" spans="1:26" customFormat="1" hidden="1">
      <c r="A2139">
        <v>2138</v>
      </c>
      <c r="B2139">
        <v>134864</v>
      </c>
      <c r="C2139">
        <v>6182</v>
      </c>
      <c r="D2139" t="s">
        <v>36</v>
      </c>
      <c r="E2139" t="s">
        <v>270</v>
      </c>
      <c r="F2139" t="s">
        <v>5526</v>
      </c>
      <c r="G2139" t="s">
        <v>5527</v>
      </c>
      <c r="H2139">
        <v>51</v>
      </c>
      <c r="I2139" s="10">
        <v>43766</v>
      </c>
      <c r="J2139" s="10">
        <v>44129</v>
      </c>
      <c r="K2139" s="10">
        <v>45291</v>
      </c>
      <c r="L2139" s="11">
        <v>892662.9</v>
      </c>
      <c r="M2139" s="11">
        <v>750136.89</v>
      </c>
      <c r="N2139" s="11">
        <v>522845.41</v>
      </c>
      <c r="O2139" s="11">
        <v>92266.84</v>
      </c>
      <c r="P2139" s="11">
        <v>135024.64000000001</v>
      </c>
      <c r="Q2139" s="11">
        <v>142526.01</v>
      </c>
      <c r="R2139" s="12">
        <f>Table7[[#This Row],[Solicitat beneficiar]]/Table7[[#This Row],[Valoare totala eligibila, LEI]]</f>
        <v>0.46627749503160681</v>
      </c>
      <c r="S2139" s="11">
        <f>Table7[[#This Row],[Valoare totala eligibila, LEI]]-Table7[[#This Row],[Solicitat beneficiar]]</f>
        <v>400364.94</v>
      </c>
      <c r="T2139" s="11" t="e">
        <f>Table7[[#This Row],[Necesar de finantare lei - valoare eligibila cf. art 6. lit b) - OUG 36/2023]]/#REF!</f>
        <v>#REF!</v>
      </c>
      <c r="U2139" s="11">
        <v>349771.95</v>
      </c>
      <c r="V2139" s="13">
        <v>45</v>
      </c>
      <c r="W2139" s="13" t="s">
        <v>5528</v>
      </c>
      <c r="X2139" s="16">
        <v>2</v>
      </c>
      <c r="Y2139" t="s">
        <v>25</v>
      </c>
      <c r="Z2139" s="13"/>
    </row>
    <row r="2140" spans="1:26" customFormat="1" hidden="1">
      <c r="A2140">
        <v>2139</v>
      </c>
      <c r="B2140">
        <v>133246</v>
      </c>
      <c r="C2140">
        <v>6227</v>
      </c>
      <c r="D2140" t="s">
        <v>36</v>
      </c>
      <c r="E2140" t="s">
        <v>270</v>
      </c>
      <c r="F2140" t="s">
        <v>5529</v>
      </c>
      <c r="G2140" t="s">
        <v>5530</v>
      </c>
      <c r="H2140">
        <v>49</v>
      </c>
      <c r="I2140" s="10">
        <v>43709</v>
      </c>
      <c r="J2140" s="10">
        <v>44132</v>
      </c>
      <c r="K2140" s="10">
        <v>45199</v>
      </c>
      <c r="L2140" s="11">
        <v>1469327.75</v>
      </c>
      <c r="M2140" s="11">
        <v>1187856.3</v>
      </c>
      <c r="N2140" s="11">
        <v>807742.28</v>
      </c>
      <c r="O2140" s="11">
        <v>142542.76</v>
      </c>
      <c r="P2140" s="11">
        <v>237571.26</v>
      </c>
      <c r="Q2140" s="11">
        <v>281471.45</v>
      </c>
      <c r="R2140" s="12">
        <f>Table7[[#This Row],[Solicitat beneficiar]]/Table7[[#This Row],[Valoare totala eligibila, LEI]]</f>
        <v>0.99956703517083667</v>
      </c>
      <c r="S2140" s="11">
        <f>Table7[[#This Row],[Valoare totala eligibila, LEI]]-Table7[[#This Row],[Solicitat beneficiar]]</f>
        <v>514.30000000004657</v>
      </c>
      <c r="T2140" s="11" t="e">
        <f>Table7[[#This Row],[Necesar de finantare lei - valoare eligibila cf. art 6. lit b) - OUG 36/2023]]/#REF!</f>
        <v>#REF!</v>
      </c>
      <c r="U2140" s="11">
        <v>1187342</v>
      </c>
      <c r="V2140" s="13">
        <v>100</v>
      </c>
      <c r="W2140" s="13" t="s">
        <v>5501</v>
      </c>
      <c r="X2140" s="16">
        <v>1</v>
      </c>
      <c r="Y2140" t="s">
        <v>17</v>
      </c>
      <c r="Z2140" s="13"/>
    </row>
    <row r="2141" spans="1:26" customFormat="1" hidden="1">
      <c r="A2141">
        <v>2140</v>
      </c>
      <c r="B2141">
        <v>133747</v>
      </c>
      <c r="C2141">
        <v>6334</v>
      </c>
      <c r="D2141" t="s">
        <v>36</v>
      </c>
      <c r="E2141" t="s">
        <v>270</v>
      </c>
      <c r="F2141" t="s">
        <v>5531</v>
      </c>
      <c r="G2141" t="s">
        <v>5532</v>
      </c>
      <c r="H2141">
        <v>50</v>
      </c>
      <c r="I2141" s="10">
        <v>43473</v>
      </c>
      <c r="J2141" s="10">
        <v>44154</v>
      </c>
      <c r="K2141" s="10">
        <v>45291</v>
      </c>
      <c r="L2141" s="11">
        <v>1466309.57</v>
      </c>
      <c r="M2141" s="11">
        <v>1231772.92</v>
      </c>
      <c r="N2141" s="11">
        <v>807499.95</v>
      </c>
      <c r="O2141" s="11">
        <v>142499.99</v>
      </c>
      <c r="P2141" s="11">
        <v>281772.98</v>
      </c>
      <c r="Q2141" s="11">
        <v>234536.65</v>
      </c>
      <c r="R2141" s="12">
        <f>Table7[[#This Row],[Solicitat beneficiar]]/Table7[[#This Row],[Valoare totala eligibila, LEI]]</f>
        <v>0.16922943881571939</v>
      </c>
      <c r="S2141" s="11">
        <f>Table7[[#This Row],[Valoare totala eligibila, LEI]]-Table7[[#This Row],[Solicitat beneficiar]]</f>
        <v>1023320.6799999999</v>
      </c>
      <c r="T2141" s="11" t="e">
        <f>Table7[[#This Row],[Necesar de finantare lei - valoare eligibila cf. art 6. lit b) - OUG 36/2023]]/#REF!</f>
        <v>#REF!</v>
      </c>
      <c r="U2141" s="11">
        <v>208452.24</v>
      </c>
      <c r="V2141" s="13">
        <v>99</v>
      </c>
      <c r="W2141" s="13" t="s">
        <v>5533</v>
      </c>
      <c r="X2141" s="16">
        <v>2</v>
      </c>
      <c r="Y2141" t="s">
        <v>25</v>
      </c>
      <c r="Z2141" s="13"/>
    </row>
    <row r="2142" spans="1:26" customFormat="1" hidden="1">
      <c r="A2142">
        <v>2141</v>
      </c>
      <c r="B2142">
        <v>134347</v>
      </c>
      <c r="C2142">
        <v>6351</v>
      </c>
      <c r="D2142" t="s">
        <v>36</v>
      </c>
      <c r="E2142" t="s">
        <v>5480</v>
      </c>
      <c r="F2142" t="s">
        <v>5534</v>
      </c>
      <c r="G2142" t="s">
        <v>5535</v>
      </c>
      <c r="H2142">
        <v>35</v>
      </c>
      <c r="I2142" s="10">
        <v>44136</v>
      </c>
      <c r="J2142" s="10">
        <v>44160</v>
      </c>
      <c r="K2142" s="10">
        <v>45291</v>
      </c>
      <c r="L2142" s="11">
        <v>713285.99</v>
      </c>
      <c r="M2142" s="11">
        <v>681445.33</v>
      </c>
      <c r="N2142" s="11">
        <v>463382.81</v>
      </c>
      <c r="O2142" s="11">
        <v>81773.460000000006</v>
      </c>
      <c r="P2142" s="11">
        <v>136289.06</v>
      </c>
      <c r="Q2142" s="11">
        <v>31840.66</v>
      </c>
      <c r="R2142" s="12">
        <f>Table7[[#This Row],[Solicitat beneficiar]]/Table7[[#This Row],[Valoare totala eligibila, LEI]]</f>
        <v>0</v>
      </c>
      <c r="S2142" s="11">
        <f>Table7[[#This Row],[Valoare totala eligibila, LEI]]-Table7[[#This Row],[Solicitat beneficiar]]</f>
        <v>681445.33</v>
      </c>
      <c r="T2142" s="11" t="e">
        <f>Table7[[#This Row],[Necesar de finantare lei - valoare eligibila cf. art 6. lit b) - OUG 36/2023]]/#REF!</f>
        <v>#REF!</v>
      </c>
      <c r="U2142" s="11">
        <v>0</v>
      </c>
      <c r="V2142" s="13">
        <v>4</v>
      </c>
      <c r="W2142" s="13" t="s">
        <v>5536</v>
      </c>
      <c r="X2142" s="16">
        <v>4</v>
      </c>
      <c r="Y2142" t="s">
        <v>20</v>
      </c>
      <c r="Z2142" s="13"/>
    </row>
    <row r="2143" spans="1:26" customFormat="1" hidden="1">
      <c r="A2143">
        <v>2142</v>
      </c>
      <c r="B2143">
        <v>133186</v>
      </c>
      <c r="C2143">
        <v>6468</v>
      </c>
      <c r="D2143" t="s">
        <v>36</v>
      </c>
      <c r="E2143" t="s">
        <v>5484</v>
      </c>
      <c r="F2143" t="s">
        <v>5537</v>
      </c>
      <c r="G2143" t="s">
        <v>5538</v>
      </c>
      <c r="H2143">
        <v>55</v>
      </c>
      <c r="I2143" s="10">
        <v>43617</v>
      </c>
      <c r="J2143" s="10">
        <v>44194</v>
      </c>
      <c r="K2143" s="10">
        <v>45291</v>
      </c>
      <c r="L2143" s="11">
        <v>1413925.91</v>
      </c>
      <c r="M2143" s="11">
        <v>1187849.3999999999</v>
      </c>
      <c r="N2143" s="11">
        <v>807737.59</v>
      </c>
      <c r="O2143" s="11">
        <v>142541.93</v>
      </c>
      <c r="P2143" s="11">
        <v>237569.88</v>
      </c>
      <c r="Q2143" s="11">
        <v>226076.51</v>
      </c>
      <c r="R2143" s="12">
        <f>Table7[[#This Row],[Solicitat beneficiar]]/Table7[[#This Row],[Valoare totala eligibila, LEI]]</f>
        <v>0.63029080117395364</v>
      </c>
      <c r="S2143" s="11">
        <f>Table7[[#This Row],[Valoare totala eligibila, LEI]]-Table7[[#This Row],[Solicitat beneficiar]]</f>
        <v>439158.84999999986</v>
      </c>
      <c r="T2143" s="11" t="e">
        <f>Table7[[#This Row],[Necesar de finantare lei - valoare eligibila cf. art 6. lit b) - OUG 36/2023]]/#REF!</f>
        <v>#REF!</v>
      </c>
      <c r="U2143" s="11">
        <v>748690.55</v>
      </c>
      <c r="V2143" s="13">
        <v>60</v>
      </c>
      <c r="W2143" s="13" t="s">
        <v>5539</v>
      </c>
      <c r="X2143" s="16">
        <v>2</v>
      </c>
      <c r="Y2143" t="s">
        <v>25</v>
      </c>
      <c r="Z2143" s="13"/>
    </row>
    <row r="2144" spans="1:26" customFormat="1" hidden="1">
      <c r="A2144">
        <v>2143</v>
      </c>
      <c r="B2144">
        <v>133838</v>
      </c>
      <c r="C2144">
        <v>6397</v>
      </c>
      <c r="D2144" t="s">
        <v>36</v>
      </c>
      <c r="E2144" t="s">
        <v>5480</v>
      </c>
      <c r="F2144" t="s">
        <v>5540</v>
      </c>
      <c r="G2144" t="s">
        <v>5541</v>
      </c>
      <c r="H2144">
        <v>39</v>
      </c>
      <c r="I2144" s="10">
        <v>43840</v>
      </c>
      <c r="J2144" s="10">
        <v>44188</v>
      </c>
      <c r="K2144" s="10">
        <v>45291</v>
      </c>
      <c r="L2144" s="11">
        <v>493250.88</v>
      </c>
      <c r="M2144" s="11">
        <v>412496.54</v>
      </c>
      <c r="N2144" s="11">
        <v>260862.81</v>
      </c>
      <c r="O2144" s="11">
        <v>46034.61</v>
      </c>
      <c r="P2144" s="11">
        <v>105599.12</v>
      </c>
      <c r="Q2144" s="11">
        <v>80754.34</v>
      </c>
      <c r="R2144" s="12">
        <f>Table7[[#This Row],[Solicitat beneficiar]]/Table7[[#This Row],[Valoare totala eligibila, LEI]]</f>
        <v>0.99295378332143103</v>
      </c>
      <c r="S2144" s="11">
        <f>Table7[[#This Row],[Valoare totala eligibila, LEI]]-Table7[[#This Row],[Solicitat beneficiar]]</f>
        <v>2906.539999999979</v>
      </c>
      <c r="T2144" s="11" t="e">
        <f>Table7[[#This Row],[Necesar de finantare lei - valoare eligibila cf. art 6. lit b) - OUG 36/2023]]/#REF!</f>
        <v>#REF!</v>
      </c>
      <c r="U2144" s="11">
        <v>409590</v>
      </c>
      <c r="V2144" s="13">
        <v>98</v>
      </c>
      <c r="W2144" s="13" t="s">
        <v>5542</v>
      </c>
      <c r="X2144" s="16">
        <v>2</v>
      </c>
      <c r="Y2144" t="s">
        <v>25</v>
      </c>
      <c r="Z2144" s="13"/>
    </row>
    <row r="2145" spans="1:26" customFormat="1" hidden="1">
      <c r="A2145">
        <v>2144</v>
      </c>
      <c r="B2145">
        <v>134797</v>
      </c>
      <c r="C2145">
        <v>6377</v>
      </c>
      <c r="D2145" t="s">
        <v>36</v>
      </c>
      <c r="E2145" t="s">
        <v>5480</v>
      </c>
      <c r="F2145" t="s">
        <v>5543</v>
      </c>
      <c r="G2145" t="s">
        <v>5544</v>
      </c>
      <c r="H2145">
        <v>35</v>
      </c>
      <c r="I2145" s="10">
        <v>44136</v>
      </c>
      <c r="J2145" s="10">
        <v>44175</v>
      </c>
      <c r="K2145" s="10">
        <v>45199</v>
      </c>
      <c r="L2145" s="11">
        <v>847227.69</v>
      </c>
      <c r="M2145" s="11">
        <v>846277.69</v>
      </c>
      <c r="N2145" s="11">
        <v>575468.81999999995</v>
      </c>
      <c r="O2145" s="11">
        <v>101553.31</v>
      </c>
      <c r="P2145" s="11">
        <v>169255.56</v>
      </c>
      <c r="Q2145" s="11">
        <v>950</v>
      </c>
      <c r="R2145" s="12">
        <f>Table7[[#This Row],[Solicitat beneficiar]]/Table7[[#This Row],[Valoare totala eligibila, LEI]]</f>
        <v>0.99697417286281065</v>
      </c>
      <c r="S2145" s="11">
        <f>Table7[[#This Row],[Valoare totala eligibila, LEI]]-Table7[[#This Row],[Solicitat beneficiar]]</f>
        <v>2560.6899999999441</v>
      </c>
      <c r="T2145" s="11" t="e">
        <f>Table7[[#This Row],[Necesar de finantare lei - valoare eligibila cf. art 6. lit b) - OUG 36/2023]]/#REF!</f>
        <v>#REF!</v>
      </c>
      <c r="U2145" s="11">
        <v>843717</v>
      </c>
      <c r="V2145" s="13">
        <v>100</v>
      </c>
      <c r="W2145" s="13" t="s">
        <v>5501</v>
      </c>
      <c r="X2145" s="16">
        <v>1</v>
      </c>
      <c r="Y2145" t="s">
        <v>17</v>
      </c>
      <c r="Z2145" s="13"/>
    </row>
    <row r="2146" spans="1:26" customFormat="1" hidden="1">
      <c r="A2146">
        <v>2145</v>
      </c>
      <c r="B2146">
        <v>132637</v>
      </c>
      <c r="C2146">
        <v>6635</v>
      </c>
      <c r="D2146" t="s">
        <v>36</v>
      </c>
      <c r="E2146" t="s">
        <v>5480</v>
      </c>
      <c r="F2146" t="s">
        <v>5545</v>
      </c>
      <c r="G2146" t="s">
        <v>5546</v>
      </c>
      <c r="H2146">
        <v>54</v>
      </c>
      <c r="I2146" s="10">
        <v>43647</v>
      </c>
      <c r="J2146" s="10">
        <v>44236</v>
      </c>
      <c r="K2146" s="10">
        <v>45291</v>
      </c>
      <c r="L2146" s="11">
        <v>2403131.2400000002</v>
      </c>
      <c r="M2146" s="11">
        <v>1187820</v>
      </c>
      <c r="N2146" s="11">
        <v>807717.61</v>
      </c>
      <c r="O2146" s="11">
        <v>142538.39000000001</v>
      </c>
      <c r="P2146" s="11">
        <v>237564</v>
      </c>
      <c r="Q2146" s="11">
        <v>1215311.24</v>
      </c>
      <c r="R2146" s="12">
        <f>Table7[[#This Row],[Solicitat beneficiar]]/Table7[[#This Row],[Valoare totala eligibila, LEI]]</f>
        <v>0.6663385613981917</v>
      </c>
      <c r="S2146" s="11">
        <f>Table7[[#This Row],[Valoare totala eligibila, LEI]]-Table7[[#This Row],[Solicitat beneficiar]]</f>
        <v>396329.73</v>
      </c>
      <c r="T2146" s="11" t="e">
        <f>Table7[[#This Row],[Necesar de finantare lei - valoare eligibila cf. art 6. lit b) - OUG 36/2023]]/#REF!</f>
        <v>#REF!</v>
      </c>
      <c r="U2146" s="11">
        <v>791490.27</v>
      </c>
      <c r="V2146" s="13">
        <v>79</v>
      </c>
      <c r="W2146" s="13" t="s">
        <v>5547</v>
      </c>
      <c r="X2146" s="16">
        <v>2</v>
      </c>
      <c r="Y2146" t="s">
        <v>25</v>
      </c>
      <c r="Z2146" s="13"/>
    </row>
    <row r="2147" spans="1:26" customFormat="1" hidden="1">
      <c r="A2147">
        <v>2146</v>
      </c>
      <c r="B2147">
        <v>134210</v>
      </c>
      <c r="C2147">
        <v>6704</v>
      </c>
      <c r="D2147" t="s">
        <v>36</v>
      </c>
      <c r="E2147" t="s">
        <v>270</v>
      </c>
      <c r="F2147" t="s">
        <v>5548</v>
      </c>
      <c r="G2147" t="s">
        <v>5549</v>
      </c>
      <c r="H2147">
        <v>54</v>
      </c>
      <c r="I2147" s="10">
        <v>43472</v>
      </c>
      <c r="J2147" s="10">
        <v>44256</v>
      </c>
      <c r="K2147" s="10">
        <v>45291</v>
      </c>
      <c r="L2147" s="11">
        <v>2245268.1</v>
      </c>
      <c r="M2147" s="11">
        <v>1157389.5</v>
      </c>
      <c r="N2147" s="11">
        <v>787024.86</v>
      </c>
      <c r="O2147" s="11">
        <v>138886.74</v>
      </c>
      <c r="P2147" s="11">
        <v>231477.9</v>
      </c>
      <c r="Q2147" s="11">
        <v>1087878.6000000001</v>
      </c>
      <c r="R2147" s="12">
        <f>Table7[[#This Row],[Solicitat beneficiar]]/Table7[[#This Row],[Valoare totala eligibila, LEI]]</f>
        <v>0.32743939831837077</v>
      </c>
      <c r="S2147" s="11">
        <f>Table7[[#This Row],[Valoare totala eligibila, LEI]]-Table7[[#This Row],[Solicitat beneficiar]]</f>
        <v>778414.57850000006</v>
      </c>
      <c r="T2147" s="11" t="e">
        <f>Table7[[#This Row],[Necesar de finantare lei - valoare eligibila cf. art 6. lit b) - OUG 36/2023]]/#REF!</f>
        <v>#REF!</v>
      </c>
      <c r="U2147" s="11">
        <v>378974.9215</v>
      </c>
      <c r="V2147" s="13">
        <v>57</v>
      </c>
      <c r="W2147" s="13" t="s">
        <v>5550</v>
      </c>
      <c r="X2147" s="16">
        <v>4</v>
      </c>
      <c r="Y2147" t="s">
        <v>20</v>
      </c>
      <c r="Z2147" s="13"/>
    </row>
    <row r="2148" spans="1:26" customFormat="1" hidden="1">
      <c r="A2148">
        <v>2147</v>
      </c>
      <c r="B2148">
        <v>133086</v>
      </c>
      <c r="C2148">
        <v>6568</v>
      </c>
      <c r="D2148" t="s">
        <v>36</v>
      </c>
      <c r="E2148" t="s">
        <v>5480</v>
      </c>
      <c r="F2148" t="s">
        <v>5551</v>
      </c>
      <c r="G2148" t="s">
        <v>5552</v>
      </c>
      <c r="H2148">
        <v>53</v>
      </c>
      <c r="I2148" s="10">
        <v>43678</v>
      </c>
      <c r="J2148" s="10">
        <v>44265</v>
      </c>
      <c r="K2148" s="10">
        <v>45291</v>
      </c>
      <c r="L2148" s="11">
        <v>1070635.28</v>
      </c>
      <c r="M2148" s="11">
        <v>895876.7</v>
      </c>
      <c r="N2148" s="11">
        <v>609196.16</v>
      </c>
      <c r="O2148" s="11">
        <v>107505.2</v>
      </c>
      <c r="P2148" s="11">
        <v>179175.34</v>
      </c>
      <c r="Q2148" s="11">
        <v>174758.58</v>
      </c>
      <c r="R2148" s="12">
        <f>Table7[[#This Row],[Solicitat beneficiar]]/Table7[[#This Row],[Valoare totala eligibila, LEI]]</f>
        <v>0.416701807291115</v>
      </c>
      <c r="S2148" s="11">
        <f>Table7[[#This Row],[Valoare totala eligibila, LEI]]-Table7[[#This Row],[Solicitat beneficiar]]</f>
        <v>522563.25999999995</v>
      </c>
      <c r="T2148" s="11" t="e">
        <f>Table7[[#This Row],[Necesar de finantare lei - valoare eligibila cf. art 6. lit b) - OUG 36/2023]]/#REF!</f>
        <v>#REF!</v>
      </c>
      <c r="U2148" s="11">
        <v>373313.44</v>
      </c>
      <c r="V2148" s="13">
        <v>39</v>
      </c>
      <c r="W2148" s="13" t="s">
        <v>5553</v>
      </c>
      <c r="X2148" s="16">
        <v>4</v>
      </c>
      <c r="Y2148" t="s">
        <v>20</v>
      </c>
      <c r="Z2148" s="13"/>
    </row>
    <row r="2149" spans="1:26" customFormat="1" hidden="1">
      <c r="A2149">
        <v>2148</v>
      </c>
      <c r="B2149">
        <v>133457</v>
      </c>
      <c r="C2149">
        <v>6864</v>
      </c>
      <c r="D2149" t="s">
        <v>36</v>
      </c>
      <c r="E2149" t="s">
        <v>270</v>
      </c>
      <c r="F2149" t="s">
        <v>5554</v>
      </c>
      <c r="G2149" t="s">
        <v>5555</v>
      </c>
      <c r="H2149">
        <v>55</v>
      </c>
      <c r="I2149" s="10">
        <v>43617</v>
      </c>
      <c r="J2149" s="10">
        <v>44303</v>
      </c>
      <c r="K2149" s="10">
        <v>45291</v>
      </c>
      <c r="L2149" s="11">
        <v>1272447.72</v>
      </c>
      <c r="M2149" s="11">
        <v>1187923.3799999999</v>
      </c>
      <c r="N2149" s="11">
        <v>807787.89</v>
      </c>
      <c r="O2149" s="11">
        <v>142550.81</v>
      </c>
      <c r="P2149" s="11">
        <v>237584.68</v>
      </c>
      <c r="Q2149" s="11">
        <v>84524.34</v>
      </c>
      <c r="R2149" s="12">
        <f>Table7[[#This Row],[Solicitat beneficiar]]/Table7[[#This Row],[Valoare totala eligibila, LEI]]</f>
        <v>0.83909363750379262</v>
      </c>
      <c r="S2149" s="11">
        <f>Table7[[#This Row],[Valoare totala eligibila, LEI]]-Table7[[#This Row],[Solicitat beneficiar]]</f>
        <v>191144.42999999993</v>
      </c>
      <c r="T2149" s="11" t="e">
        <f>Table7[[#This Row],[Necesar de finantare lei - valoare eligibila cf. art 6. lit b) - OUG 36/2023]]/#REF!</f>
        <v>#REF!</v>
      </c>
      <c r="U2149" s="11">
        <v>996778.95</v>
      </c>
      <c r="V2149" s="13">
        <v>80</v>
      </c>
      <c r="W2149" s="13" t="s">
        <v>5556</v>
      </c>
      <c r="X2149" s="16">
        <v>2</v>
      </c>
      <c r="Y2149" t="s">
        <v>25</v>
      </c>
      <c r="Z2149" s="13"/>
    </row>
    <row r="2150" spans="1:26" customFormat="1" hidden="1">
      <c r="A2150">
        <v>2149</v>
      </c>
      <c r="B2150">
        <v>131985</v>
      </c>
      <c r="C2150">
        <v>6291</v>
      </c>
      <c r="D2150" t="s">
        <v>36</v>
      </c>
      <c r="E2150" t="s">
        <v>5557</v>
      </c>
      <c r="F2150" t="s">
        <v>5558</v>
      </c>
      <c r="G2150" t="s">
        <v>5559</v>
      </c>
      <c r="H2150">
        <v>54</v>
      </c>
      <c r="I2150" s="10">
        <v>43617</v>
      </c>
      <c r="J2150" s="10">
        <v>44344</v>
      </c>
      <c r="K2150" s="10">
        <v>45260</v>
      </c>
      <c r="L2150" s="11">
        <v>648420.68999999994</v>
      </c>
      <c r="M2150" s="11">
        <v>644000.43000000005</v>
      </c>
      <c r="N2150" s="11">
        <v>437920.28</v>
      </c>
      <c r="O2150" s="11">
        <v>77280.06</v>
      </c>
      <c r="P2150" s="11">
        <v>128800.09</v>
      </c>
      <c r="Q2150" s="11">
        <v>4420.26</v>
      </c>
      <c r="R2150" s="12">
        <f>Table7[[#This Row],[Solicitat beneficiar]]/Table7[[#This Row],[Valoare totala eligibila, LEI]]</f>
        <v>0.33029869250242577</v>
      </c>
      <c r="S2150" s="11">
        <f>Table7[[#This Row],[Valoare totala eligibila, LEI]]-Table7[[#This Row],[Solicitat beneficiar]]</f>
        <v>431287.93000000005</v>
      </c>
      <c r="T2150" s="11" t="e">
        <f>Table7[[#This Row],[Necesar de finantare lei - valoare eligibila cf. art 6. lit b) - OUG 36/2023]]/#REF!</f>
        <v>#REF!</v>
      </c>
      <c r="U2150" s="11">
        <v>212712.5</v>
      </c>
      <c r="V2150" s="13">
        <v>95</v>
      </c>
      <c r="W2150" s="13" t="s">
        <v>5560</v>
      </c>
      <c r="X2150" s="16">
        <v>2</v>
      </c>
      <c r="Y2150" t="s">
        <v>25</v>
      </c>
      <c r="Z2150" s="13"/>
    </row>
    <row r="2151" spans="1:26" customFormat="1" hidden="1">
      <c r="A2151">
        <v>2150</v>
      </c>
      <c r="B2151">
        <v>105276</v>
      </c>
      <c r="C2151">
        <v>6997</v>
      </c>
      <c r="D2151" t="s">
        <v>36</v>
      </c>
      <c r="E2151" t="s">
        <v>5480</v>
      </c>
      <c r="F2151" t="s">
        <v>5561</v>
      </c>
      <c r="G2151" t="s">
        <v>5562</v>
      </c>
      <c r="H2151">
        <v>85</v>
      </c>
      <c r="I2151" s="10">
        <v>42614</v>
      </c>
      <c r="J2151" s="10">
        <v>44389</v>
      </c>
      <c r="K2151" s="10">
        <v>45199</v>
      </c>
      <c r="L2151" s="11">
        <v>1194789.75</v>
      </c>
      <c r="M2151" s="11">
        <v>996581.4</v>
      </c>
      <c r="N2151" s="11">
        <v>677675.35</v>
      </c>
      <c r="O2151" s="11">
        <v>119589.77</v>
      </c>
      <c r="P2151" s="11">
        <v>199316.28</v>
      </c>
      <c r="Q2151" s="11">
        <v>198208.35</v>
      </c>
      <c r="R2151" s="12">
        <f>Table7[[#This Row],[Solicitat beneficiar]]/Table7[[#This Row],[Valoare totala eligibila, LEI]]</f>
        <v>0.68248012656066026</v>
      </c>
      <c r="S2151" s="11">
        <f>Table7[[#This Row],[Valoare totala eligibila, LEI]]-Table7[[#This Row],[Solicitat beneficiar]]</f>
        <v>316434.40000000002</v>
      </c>
      <c r="T2151" s="11" t="e">
        <f>Table7[[#This Row],[Necesar de finantare lei - valoare eligibila cf. art 6. lit b) - OUG 36/2023]]/#REF!</f>
        <v>#REF!</v>
      </c>
      <c r="U2151" s="11">
        <v>680147</v>
      </c>
      <c r="V2151" s="13">
        <v>100</v>
      </c>
      <c r="W2151" s="13" t="s">
        <v>5501</v>
      </c>
      <c r="X2151" s="16">
        <v>1</v>
      </c>
      <c r="Y2151" t="s">
        <v>17</v>
      </c>
      <c r="Z2151" s="13"/>
    </row>
    <row r="2152" spans="1:26" customFormat="1" hidden="1">
      <c r="A2152">
        <v>2151</v>
      </c>
      <c r="B2152">
        <v>133581</v>
      </c>
      <c r="C2152">
        <v>7305</v>
      </c>
      <c r="D2152" t="s">
        <v>36</v>
      </c>
      <c r="E2152" t="s">
        <v>5484</v>
      </c>
      <c r="F2152" t="s">
        <v>5563</v>
      </c>
      <c r="G2152" t="s">
        <v>5564</v>
      </c>
      <c r="H2152">
        <v>55</v>
      </c>
      <c r="I2152" s="10">
        <v>43617</v>
      </c>
      <c r="J2152" s="10">
        <v>44537</v>
      </c>
      <c r="K2152" s="10">
        <v>45291</v>
      </c>
      <c r="L2152" s="11">
        <v>1465598.78</v>
      </c>
      <c r="M2152" s="11">
        <v>1187920.77</v>
      </c>
      <c r="N2152" s="11">
        <v>807786.12</v>
      </c>
      <c r="O2152" s="11">
        <v>142550.5</v>
      </c>
      <c r="P2152" s="11">
        <v>237584.15</v>
      </c>
      <c r="Q2152" s="11">
        <v>277678.01</v>
      </c>
      <c r="R2152" s="12">
        <f>Table7[[#This Row],[Solicitat beneficiar]]/Table7[[#This Row],[Valoare totala eligibila, LEI]]</f>
        <v>0.5021596936974172</v>
      </c>
      <c r="S2152" s="11">
        <f>Table7[[#This Row],[Valoare totala eligibila, LEI]]-Table7[[#This Row],[Solicitat beneficiar]]</f>
        <v>591394.84</v>
      </c>
      <c r="T2152" s="11" t="e">
        <f>Table7[[#This Row],[Necesar de finantare lei - valoare eligibila cf. art 6. lit b) - OUG 36/2023]]/#REF!</f>
        <v>#REF!</v>
      </c>
      <c r="U2152" s="11">
        <v>596525.93000000005</v>
      </c>
      <c r="V2152" s="13">
        <v>69.56</v>
      </c>
      <c r="W2152" s="13" t="s">
        <v>5565</v>
      </c>
      <c r="X2152" s="16">
        <v>2</v>
      </c>
      <c r="Y2152" t="s">
        <v>25</v>
      </c>
      <c r="Z2152" s="13"/>
    </row>
    <row r="2153" spans="1:26" customFormat="1" hidden="1">
      <c r="A2153">
        <v>2152</v>
      </c>
      <c r="B2153">
        <v>134756</v>
      </c>
      <c r="C2153">
        <v>7587</v>
      </c>
      <c r="D2153" t="s">
        <v>36</v>
      </c>
      <c r="E2153" t="s">
        <v>5495</v>
      </c>
      <c r="F2153" t="s">
        <v>5566</v>
      </c>
      <c r="G2153" t="s">
        <v>5567</v>
      </c>
      <c r="H2153">
        <v>51</v>
      </c>
      <c r="I2153" s="10">
        <v>43739</v>
      </c>
      <c r="J2153" s="10">
        <v>44628</v>
      </c>
      <c r="K2153" s="10">
        <v>45291</v>
      </c>
      <c r="L2153" s="11">
        <v>1285904.79</v>
      </c>
      <c r="M2153" s="11">
        <v>1080592.25</v>
      </c>
      <c r="N2153" s="11">
        <v>734802.73</v>
      </c>
      <c r="O2153" s="11">
        <v>129671.07</v>
      </c>
      <c r="P2153" s="11">
        <v>216118.45</v>
      </c>
      <c r="Q2153" s="11">
        <v>205312.54</v>
      </c>
      <c r="R2153" s="12">
        <f>Table7[[#This Row],[Solicitat beneficiar]]/Table7[[#This Row],[Valoare totala eligibila, LEI]]</f>
        <v>0.7633772961077594</v>
      </c>
      <c r="S2153" s="11">
        <f>Table7[[#This Row],[Valoare totala eligibila, LEI]]-Table7[[#This Row],[Solicitat beneficiar]]</f>
        <v>255692.66000000003</v>
      </c>
      <c r="T2153" s="11" t="e">
        <f>Table7[[#This Row],[Necesar de finantare lei - valoare eligibila cf. art 6. lit b) - OUG 36/2023]]/#REF!</f>
        <v>#REF!</v>
      </c>
      <c r="U2153" s="11">
        <v>824899.59</v>
      </c>
      <c r="V2153" s="13">
        <v>97</v>
      </c>
      <c r="W2153" s="13" t="s">
        <v>5568</v>
      </c>
      <c r="X2153" s="16">
        <v>2</v>
      </c>
      <c r="Y2153" t="s">
        <v>25</v>
      </c>
      <c r="Z2153" s="13"/>
    </row>
    <row r="2154" spans="1:26" customFormat="1" hidden="1">
      <c r="A2154">
        <v>2153</v>
      </c>
      <c r="B2154">
        <v>132385</v>
      </c>
      <c r="C2154">
        <v>7594</v>
      </c>
      <c r="D2154" t="s">
        <v>36</v>
      </c>
      <c r="E2154" t="s">
        <v>5495</v>
      </c>
      <c r="F2154" t="s">
        <v>5569</v>
      </c>
      <c r="G2154" t="s">
        <v>5570</v>
      </c>
      <c r="H2154">
        <v>53</v>
      </c>
      <c r="I2154" s="10">
        <v>43675</v>
      </c>
      <c r="J2154" s="10">
        <v>44630</v>
      </c>
      <c r="K2154" s="10">
        <v>45260</v>
      </c>
      <c r="L2154" s="11">
        <v>1412395.59</v>
      </c>
      <c r="M2154" s="11">
        <v>1185454.55</v>
      </c>
      <c r="N2154" s="11">
        <v>806109.1</v>
      </c>
      <c r="O2154" s="11">
        <v>142254.54</v>
      </c>
      <c r="P2154" s="11">
        <v>237090.91</v>
      </c>
      <c r="Q2154" s="11">
        <v>226941.04</v>
      </c>
      <c r="R2154" s="12">
        <f>Table7[[#This Row],[Solicitat beneficiar]]/Table7[[#This Row],[Valoare totala eligibila, LEI]]</f>
        <v>0.77106704765695144</v>
      </c>
      <c r="S2154" s="11">
        <f>Table7[[#This Row],[Valoare totala eligibila, LEI]]-Table7[[#This Row],[Solicitat beneficiar]]</f>
        <v>271389.6100000001</v>
      </c>
      <c r="T2154" s="11" t="e">
        <f>Table7[[#This Row],[Necesar de finantare lei - valoare eligibila cf. art 6. lit b) - OUG 36/2023]]/#REF!</f>
        <v>#REF!</v>
      </c>
      <c r="U2154" s="11">
        <v>914064.94</v>
      </c>
      <c r="V2154" s="13">
        <v>77</v>
      </c>
      <c r="W2154" s="13" t="s">
        <v>5571</v>
      </c>
      <c r="X2154" s="16">
        <v>2</v>
      </c>
      <c r="Y2154" t="s">
        <v>25</v>
      </c>
      <c r="Z2154" s="13"/>
    </row>
    <row r="2155" spans="1:26" customFormat="1" hidden="1">
      <c r="A2155">
        <v>2154</v>
      </c>
      <c r="B2155">
        <v>134174</v>
      </c>
      <c r="C2155">
        <v>7748</v>
      </c>
      <c r="D2155" t="s">
        <v>36</v>
      </c>
      <c r="E2155" t="s">
        <v>5495</v>
      </c>
      <c r="F2155" t="s">
        <v>5572</v>
      </c>
      <c r="G2155" t="s">
        <v>5573</v>
      </c>
      <c r="H2155">
        <v>55</v>
      </c>
      <c r="I2155" s="10">
        <v>43617</v>
      </c>
      <c r="J2155" s="10">
        <v>44699</v>
      </c>
      <c r="K2155" s="10">
        <v>45291</v>
      </c>
      <c r="L2155" s="11">
        <v>781122.01</v>
      </c>
      <c r="M2155" s="11">
        <v>780675.01</v>
      </c>
      <c r="N2155" s="11">
        <v>530859.01</v>
      </c>
      <c r="O2155" s="11">
        <v>93681</v>
      </c>
      <c r="P2155" s="11">
        <v>156135</v>
      </c>
      <c r="Q2155" s="11">
        <v>447</v>
      </c>
      <c r="R2155" s="12">
        <f>Table7[[#This Row],[Solicitat beneficiar]]/Table7[[#This Row],[Valoare totala eligibila, LEI]]</f>
        <v>0.50703976037352605</v>
      </c>
      <c r="S2155" s="11">
        <f>Table7[[#This Row],[Valoare totala eligibila, LEI]]-Table7[[#This Row],[Solicitat beneficiar]]</f>
        <v>384841.74</v>
      </c>
      <c r="T2155" s="11" t="e">
        <f>Table7[[#This Row],[Necesar de finantare lei - valoare eligibila cf. art 6. lit b) - OUG 36/2023]]/#REF!</f>
        <v>#REF!</v>
      </c>
      <c r="U2155" s="11">
        <v>395833.27</v>
      </c>
      <c r="V2155" s="13">
        <v>58</v>
      </c>
      <c r="W2155" s="13" t="s">
        <v>5574</v>
      </c>
      <c r="X2155" s="16">
        <v>2</v>
      </c>
      <c r="Y2155" t="s">
        <v>25</v>
      </c>
      <c r="Z2155" s="13"/>
    </row>
    <row r="2156" spans="1:26" customFormat="1" hidden="1">
      <c r="A2156">
        <v>2155</v>
      </c>
      <c r="B2156">
        <v>132808</v>
      </c>
      <c r="C2156">
        <v>7883</v>
      </c>
      <c r="D2156" t="s">
        <v>36</v>
      </c>
      <c r="E2156" t="s">
        <v>5495</v>
      </c>
      <c r="F2156" t="s">
        <v>5575</v>
      </c>
      <c r="G2156" t="s">
        <v>5576</v>
      </c>
      <c r="H2156">
        <v>53</v>
      </c>
      <c r="I2156" s="10">
        <v>43678</v>
      </c>
      <c r="J2156" s="10">
        <v>44783</v>
      </c>
      <c r="K2156" s="10">
        <v>45291</v>
      </c>
      <c r="L2156" s="11">
        <v>1307709.81</v>
      </c>
      <c r="M2156" s="11">
        <v>1098915.8</v>
      </c>
      <c r="N2156" s="11">
        <v>747262.74</v>
      </c>
      <c r="O2156" s="11">
        <v>131869.9</v>
      </c>
      <c r="P2156" s="11">
        <v>219783.16</v>
      </c>
      <c r="Q2156" s="11">
        <v>208794.01</v>
      </c>
      <c r="R2156" s="12">
        <f>Table7[[#This Row],[Solicitat beneficiar]]/Table7[[#This Row],[Valoare totala eligibila, LEI]]</f>
        <v>0</v>
      </c>
      <c r="S2156" s="11">
        <f>Table7[[#This Row],[Valoare totala eligibila, LEI]]-Table7[[#This Row],[Solicitat beneficiar]]</f>
        <v>1098915.8</v>
      </c>
      <c r="T2156" s="11" t="e">
        <f>Table7[[#This Row],[Necesar de finantare lei - valoare eligibila cf. art 6. lit b) - OUG 36/2023]]/#REF!</f>
        <v>#REF!</v>
      </c>
      <c r="U2156" s="11">
        <v>0</v>
      </c>
      <c r="V2156" s="13">
        <v>1</v>
      </c>
      <c r="W2156" s="13" t="s">
        <v>5577</v>
      </c>
      <c r="X2156" s="16">
        <v>2</v>
      </c>
      <c r="Y2156" t="s">
        <v>25</v>
      </c>
      <c r="Z2156" s="13"/>
    </row>
    <row r="2157" spans="1:26" customFormat="1" hidden="1">
      <c r="A2157">
        <v>2156</v>
      </c>
      <c r="B2157">
        <v>132073</v>
      </c>
      <c r="C2157">
        <v>7996</v>
      </c>
      <c r="D2157" t="s">
        <v>36</v>
      </c>
      <c r="E2157" t="s">
        <v>5495</v>
      </c>
      <c r="F2157" t="s">
        <v>5578</v>
      </c>
      <c r="G2157" t="s">
        <v>5579</v>
      </c>
      <c r="H2157">
        <v>11</v>
      </c>
      <c r="I2157" s="10">
        <v>44896</v>
      </c>
      <c r="J2157" s="10">
        <v>44866</v>
      </c>
      <c r="K2157" s="10">
        <v>45230</v>
      </c>
      <c r="L2157" s="11">
        <v>1037725.84</v>
      </c>
      <c r="M2157" s="11">
        <v>877510.24</v>
      </c>
      <c r="N2157" s="11">
        <v>629525.84</v>
      </c>
      <c r="O2157" s="11">
        <v>111092.8</v>
      </c>
      <c r="P2157" s="11">
        <v>136891.6</v>
      </c>
      <c r="Q2157" s="11">
        <v>160215.6</v>
      </c>
      <c r="R2157" s="12">
        <f>Table7[[#This Row],[Solicitat beneficiar]]/Table7[[#This Row],[Valoare totala eligibila, LEI]]</f>
        <v>0.9999988604121588</v>
      </c>
      <c r="S2157" s="11">
        <f>Table7[[#This Row],[Valoare totala eligibila, LEI]]-Table7[[#This Row],[Solicitat beneficiar]]</f>
        <v>1</v>
      </c>
      <c r="T2157" s="11" t="e">
        <f>Table7[[#This Row],[Necesar de finantare lei - valoare eligibila cf. art 6. lit b) - OUG 36/2023]]/#REF!</f>
        <v>#REF!</v>
      </c>
      <c r="U2157" s="11">
        <v>877509.24</v>
      </c>
      <c r="V2157" s="13">
        <v>100</v>
      </c>
      <c r="W2157" s="13" t="s">
        <v>5501</v>
      </c>
      <c r="X2157" s="16">
        <v>1</v>
      </c>
      <c r="Y2157" t="s">
        <v>17</v>
      </c>
      <c r="Z2157" s="13"/>
    </row>
    <row r="2158" spans="1:26" customFormat="1" hidden="1">
      <c r="A2158">
        <v>2157</v>
      </c>
      <c r="B2158">
        <v>133049</v>
      </c>
      <c r="C2158">
        <v>7887</v>
      </c>
      <c r="D2158" t="s">
        <v>36</v>
      </c>
      <c r="E2158" t="s">
        <v>5480</v>
      </c>
      <c r="F2158" t="s">
        <v>5580</v>
      </c>
      <c r="G2158" t="s">
        <v>5581</v>
      </c>
      <c r="H2158">
        <v>14</v>
      </c>
      <c r="I2158" s="10">
        <v>44805</v>
      </c>
      <c r="J2158" s="10">
        <v>44784</v>
      </c>
      <c r="K2158" s="10">
        <v>45230</v>
      </c>
      <c r="L2158" s="11">
        <v>900411.8</v>
      </c>
      <c r="M2158" s="11">
        <v>894857.39</v>
      </c>
      <c r="N2158" s="11">
        <v>608503.04000000004</v>
      </c>
      <c r="O2158" s="11">
        <v>107382.87</v>
      </c>
      <c r="P2158" s="11">
        <v>178971.48</v>
      </c>
      <c r="Q2158" s="11">
        <v>5554.41</v>
      </c>
      <c r="R2158" s="12">
        <f>Table7[[#This Row],[Solicitat beneficiar]]/Table7[[#This Row],[Valoare totala eligibila, LEI]]</f>
        <v>0.7826951845366108</v>
      </c>
      <c r="S2158" s="11">
        <f>Table7[[#This Row],[Valoare totala eligibila, LEI]]-Table7[[#This Row],[Solicitat beneficiar]]</f>
        <v>194456.82000000007</v>
      </c>
      <c r="T2158" s="11" t="e">
        <f>Table7[[#This Row],[Necesar de finantare lei - valoare eligibila cf. art 6. lit b) - OUG 36/2023]]/#REF!</f>
        <v>#REF!</v>
      </c>
      <c r="U2158" s="11">
        <v>700400.57</v>
      </c>
      <c r="V2158" s="13">
        <v>100</v>
      </c>
      <c r="W2158" s="13" t="s">
        <v>5501</v>
      </c>
      <c r="X2158" s="16">
        <v>1</v>
      </c>
      <c r="Y2158" t="s">
        <v>17</v>
      </c>
      <c r="Z2158" s="13"/>
    </row>
    <row r="2159" spans="1:26" customFormat="1" hidden="1">
      <c r="A2159">
        <v>2158</v>
      </c>
      <c r="B2159">
        <v>134678</v>
      </c>
      <c r="C2159">
        <v>7950</v>
      </c>
      <c r="D2159" t="s">
        <v>36</v>
      </c>
      <c r="E2159" t="s">
        <v>5480</v>
      </c>
      <c r="F2159" t="s">
        <v>5582</v>
      </c>
      <c r="G2159" t="s">
        <v>5583</v>
      </c>
      <c r="H2159">
        <v>47</v>
      </c>
      <c r="I2159" s="10">
        <v>43739</v>
      </c>
      <c r="J2159" s="10">
        <v>44827</v>
      </c>
      <c r="K2159" s="10">
        <v>45169</v>
      </c>
      <c r="L2159" s="11">
        <v>429754.06</v>
      </c>
      <c r="M2159" s="11">
        <v>428034.06</v>
      </c>
      <c r="N2159" s="11">
        <v>327446.05</v>
      </c>
      <c r="O2159" s="11">
        <v>57784.6</v>
      </c>
      <c r="P2159" s="11">
        <v>42803.41</v>
      </c>
      <c r="Q2159" s="11">
        <v>1720</v>
      </c>
      <c r="R2159" s="12">
        <f>Table7[[#This Row],[Solicitat beneficiar]]/Table7[[#This Row],[Valoare totala eligibila, LEI]]</f>
        <v>0.98831868660171573</v>
      </c>
      <c r="S2159" s="11">
        <f>Table7[[#This Row],[Valoare totala eligibila, LEI]]-Table7[[#This Row],[Solicitat beneficiar]]</f>
        <v>5000</v>
      </c>
      <c r="T2159" s="11" t="e">
        <f>Table7[[#This Row],[Necesar de finantare lei - valoare eligibila cf. art 6. lit b) - OUG 36/2023]]/#REF!</f>
        <v>#REF!</v>
      </c>
      <c r="U2159" s="11">
        <v>423034.06</v>
      </c>
      <c r="V2159" s="13">
        <v>100</v>
      </c>
      <c r="W2159" s="13" t="s">
        <v>5501</v>
      </c>
      <c r="X2159" s="16">
        <v>1</v>
      </c>
      <c r="Y2159" t="s">
        <v>17</v>
      </c>
      <c r="Z2159" s="13"/>
    </row>
    <row r="2160" spans="1:26" customFormat="1" hidden="1">
      <c r="A2160">
        <v>2159</v>
      </c>
      <c r="B2160">
        <v>123193</v>
      </c>
      <c r="C2160">
        <v>3745</v>
      </c>
      <c r="D2160" t="s">
        <v>36</v>
      </c>
      <c r="E2160" t="s">
        <v>5480</v>
      </c>
      <c r="F2160" t="s">
        <v>5584</v>
      </c>
      <c r="G2160" t="s">
        <v>5585</v>
      </c>
      <c r="H2160">
        <v>60</v>
      </c>
      <c r="I2160" s="10">
        <v>43466</v>
      </c>
      <c r="J2160" s="10">
        <v>43502</v>
      </c>
      <c r="K2160" s="10">
        <v>45291</v>
      </c>
      <c r="L2160" s="11">
        <v>4414011.05</v>
      </c>
      <c r="M2160" s="11">
        <v>3709252.99</v>
      </c>
      <c r="N2160" s="11">
        <v>2378603.52</v>
      </c>
      <c r="O2160" s="11">
        <v>419753.57</v>
      </c>
      <c r="P2160" s="11">
        <v>910895.9</v>
      </c>
      <c r="Q2160" s="11">
        <v>704758.06</v>
      </c>
      <c r="R2160" s="12">
        <f>Table7[[#This Row],[Solicitat beneficiar]]/Table7[[#This Row],[Valoare totala eligibila, LEI]]</f>
        <v>3.1812335345721456E-2</v>
      </c>
      <c r="S2160" s="11">
        <f>Table7[[#This Row],[Valoare totala eligibila, LEI]]-Table7[[#This Row],[Solicitat beneficiar]]</f>
        <v>3591252.99</v>
      </c>
      <c r="T2160" s="11" t="e">
        <f>Table7[[#This Row],[Necesar de finantare lei - valoare eligibila cf. art 6. lit b) - OUG 36/2023]]/#REF!</f>
        <v>#REF!</v>
      </c>
      <c r="U2160" s="11">
        <v>118000</v>
      </c>
      <c r="V2160" s="13">
        <v>4</v>
      </c>
      <c r="W2160" s="13" t="s">
        <v>5586</v>
      </c>
      <c r="X2160" s="16">
        <v>4</v>
      </c>
      <c r="Y2160" t="s">
        <v>20</v>
      </c>
      <c r="Z2160" s="13"/>
    </row>
    <row r="2161" spans="1:26" customFormat="1" hidden="1">
      <c r="A2161">
        <v>2160</v>
      </c>
      <c r="B2161">
        <v>123062</v>
      </c>
      <c r="C2161">
        <v>4312</v>
      </c>
      <c r="D2161" t="s">
        <v>36</v>
      </c>
      <c r="E2161" t="s">
        <v>5480</v>
      </c>
      <c r="F2161" t="s">
        <v>5587</v>
      </c>
      <c r="G2161" t="s">
        <v>5588</v>
      </c>
      <c r="H2161">
        <v>68</v>
      </c>
      <c r="I2161" s="10">
        <v>43221</v>
      </c>
      <c r="J2161" s="10">
        <v>43608</v>
      </c>
      <c r="K2161" s="10">
        <v>45291</v>
      </c>
      <c r="L2161" s="11">
        <v>34866023.840000004</v>
      </c>
      <c r="M2161" s="11">
        <v>31196882.079999998</v>
      </c>
      <c r="N2161" s="11">
        <v>18502684.010000002</v>
      </c>
      <c r="O2161" s="11">
        <v>3265179.53</v>
      </c>
      <c r="P2161" s="11">
        <v>9429018.5399999991</v>
      </c>
      <c r="Q2161" s="11">
        <v>3669141.76</v>
      </c>
      <c r="R2161" s="12">
        <f>Table7[[#This Row],[Solicitat beneficiar]]/Table7[[#This Row],[Valoare totala eligibila, LEI]]</f>
        <v>0.32814284625458956</v>
      </c>
      <c r="S2161" s="11">
        <f>Table7[[#This Row],[Valoare totala eligibila, LEI]]-Table7[[#This Row],[Solicitat beneficiar]]</f>
        <v>20959848.399999999</v>
      </c>
      <c r="T2161" s="11" t="e">
        <f>Table7[[#This Row],[Necesar de finantare lei - valoare eligibila cf. art 6. lit b) - OUG 36/2023]]/#REF!</f>
        <v>#REF!</v>
      </c>
      <c r="U2161" s="11">
        <v>10237033.68</v>
      </c>
      <c r="V2161" s="13">
        <v>18</v>
      </c>
      <c r="W2161" s="13" t="s">
        <v>5589</v>
      </c>
      <c r="X2161" s="16">
        <v>6.2</v>
      </c>
      <c r="Y2161" t="s">
        <v>12</v>
      </c>
      <c r="Z2161" s="13"/>
    </row>
    <row r="2162" spans="1:26" customFormat="1" hidden="1">
      <c r="A2162">
        <v>2161</v>
      </c>
      <c r="B2162">
        <v>114783</v>
      </c>
      <c r="C2162">
        <v>785</v>
      </c>
      <c r="D2162" t="s">
        <v>36</v>
      </c>
      <c r="E2162" t="s">
        <v>270</v>
      </c>
      <c r="F2162" t="s">
        <v>5590</v>
      </c>
      <c r="G2162" t="s">
        <v>5591</v>
      </c>
      <c r="H2162">
        <v>82</v>
      </c>
      <c r="I2162" s="10">
        <v>42814</v>
      </c>
      <c r="J2162" s="10">
        <v>43081</v>
      </c>
      <c r="K2162" s="10">
        <v>45291</v>
      </c>
      <c r="L2162" s="11">
        <v>11778038.5</v>
      </c>
      <c r="M2162" s="11">
        <v>7419578.9400000004</v>
      </c>
      <c r="N2162" s="11">
        <v>3839620.02</v>
      </c>
      <c r="O2162" s="11">
        <v>677579.98</v>
      </c>
      <c r="P2162" s="11">
        <v>2902378.94</v>
      </c>
      <c r="Q2162" s="11">
        <v>4358459.5599999996</v>
      </c>
      <c r="R2162" s="12">
        <f>Table7[[#This Row],[Solicitat beneficiar]]/Table7[[#This Row],[Valoare totala eligibila, LEI]]</f>
        <v>0.77608349160579182</v>
      </c>
      <c r="S2162" s="11">
        <f>Table7[[#This Row],[Valoare totala eligibila, LEI]]-Table7[[#This Row],[Solicitat beneficiar]]</f>
        <v>1661366.21</v>
      </c>
      <c r="T2162" s="11" t="e">
        <f>Table7[[#This Row],[Necesar de finantare lei - valoare eligibila cf. art 6. lit b) - OUG 36/2023]]/#REF!</f>
        <v>#REF!</v>
      </c>
      <c r="U2162" s="11">
        <v>5758212.7300000004</v>
      </c>
      <c r="V2162" s="13">
        <v>61</v>
      </c>
      <c r="W2162" s="13" t="s">
        <v>5592</v>
      </c>
      <c r="X2162" s="16">
        <v>5</v>
      </c>
      <c r="Y2162" t="s">
        <v>21</v>
      </c>
      <c r="Z2162" s="13"/>
    </row>
    <row r="2163" spans="1:26" customFormat="1" hidden="1">
      <c r="A2163">
        <v>2162</v>
      </c>
      <c r="B2163">
        <v>112019</v>
      </c>
      <c r="C2163">
        <v>832</v>
      </c>
      <c r="D2163" t="s">
        <v>36</v>
      </c>
      <c r="E2163" t="s">
        <v>270</v>
      </c>
      <c r="F2163" t="s">
        <v>5593</v>
      </c>
      <c r="G2163" t="s">
        <v>5594</v>
      </c>
      <c r="H2163">
        <v>82</v>
      </c>
      <c r="I2163" s="10">
        <v>42789</v>
      </c>
      <c r="J2163" s="10">
        <v>43462</v>
      </c>
      <c r="K2163" s="10">
        <v>45260</v>
      </c>
      <c r="L2163" s="11">
        <v>12564091.83</v>
      </c>
      <c r="M2163" s="11">
        <v>6149878.79</v>
      </c>
      <c r="N2163" s="11">
        <v>3721788.58</v>
      </c>
      <c r="O2163" s="11">
        <v>656786.21</v>
      </c>
      <c r="P2163" s="11">
        <v>1771304</v>
      </c>
      <c r="Q2163" s="11">
        <v>6414213.04</v>
      </c>
      <c r="R2163" s="12">
        <f>Table7[[#This Row],[Solicitat beneficiar]]/Table7[[#This Row],[Valoare totala eligibila, LEI]]</f>
        <v>0.82518391065720509</v>
      </c>
      <c r="S2163" s="11">
        <f>Table7[[#This Row],[Valoare totala eligibila, LEI]]-Table7[[#This Row],[Solicitat beneficiar]]</f>
        <v>1075097.7599999998</v>
      </c>
      <c r="T2163" s="11" t="e">
        <f>Table7[[#This Row],[Necesar de finantare lei - valoare eligibila cf. art 6. lit b) - OUG 36/2023]]/#REF!</f>
        <v>#REF!</v>
      </c>
      <c r="U2163" s="11">
        <v>5074781.03</v>
      </c>
      <c r="V2163" s="13">
        <v>81</v>
      </c>
      <c r="W2163" s="13" t="s">
        <v>5595</v>
      </c>
      <c r="X2163" s="16">
        <v>5</v>
      </c>
      <c r="Y2163" t="s">
        <v>21</v>
      </c>
      <c r="Z2163" s="13"/>
    </row>
    <row r="2164" spans="1:26" customFormat="1" hidden="1">
      <c r="A2164">
        <v>2163</v>
      </c>
      <c r="B2164">
        <v>114554</v>
      </c>
      <c r="C2164">
        <v>1168</v>
      </c>
      <c r="D2164" t="s">
        <v>36</v>
      </c>
      <c r="E2164" t="s">
        <v>5484</v>
      </c>
      <c r="F2164" t="s">
        <v>5596</v>
      </c>
      <c r="G2164" t="s">
        <v>5597</v>
      </c>
      <c r="H2164">
        <v>99</v>
      </c>
      <c r="I2164" s="10">
        <v>42278</v>
      </c>
      <c r="J2164" s="10">
        <v>43145</v>
      </c>
      <c r="K2164" s="10">
        <v>45291</v>
      </c>
      <c r="L2164" s="11">
        <v>4642497.93</v>
      </c>
      <c r="M2164" s="11">
        <v>3268915.22</v>
      </c>
      <c r="N2164" s="11">
        <v>1983599.9</v>
      </c>
      <c r="O2164" s="11">
        <v>350047.04</v>
      </c>
      <c r="P2164" s="11">
        <v>935268.28</v>
      </c>
      <c r="Q2164" s="11">
        <v>1373582.71</v>
      </c>
      <c r="R2164" s="12">
        <f>Table7[[#This Row],[Solicitat beneficiar]]/Table7[[#This Row],[Valoare totala eligibila, LEI]]</f>
        <v>0.71651931064764651</v>
      </c>
      <c r="S2164" s="11">
        <f>Table7[[#This Row],[Valoare totala eligibila, LEI]]-Table7[[#This Row],[Solicitat beneficiar]]</f>
        <v>926674.34000000032</v>
      </c>
      <c r="T2164" s="11" t="e">
        <f>Table7[[#This Row],[Necesar de finantare lei - valoare eligibila cf. art 6. lit b) - OUG 36/2023]]/#REF!</f>
        <v>#REF!</v>
      </c>
      <c r="U2164" s="11">
        <v>2342240.88</v>
      </c>
      <c r="V2164" s="13">
        <v>84</v>
      </c>
      <c r="W2164" s="13" t="s">
        <v>5598</v>
      </c>
      <c r="X2164" s="16">
        <v>2</v>
      </c>
      <c r="Y2164" t="s">
        <v>25</v>
      </c>
      <c r="Z2164" s="13"/>
    </row>
    <row r="2165" spans="1:26" customFormat="1" hidden="1">
      <c r="A2165">
        <v>2164</v>
      </c>
      <c r="B2165">
        <v>117112</v>
      </c>
      <c r="C2165">
        <v>2037</v>
      </c>
      <c r="D2165" t="s">
        <v>36</v>
      </c>
      <c r="E2165" t="s">
        <v>5480</v>
      </c>
      <c r="F2165" t="s">
        <v>5599</v>
      </c>
      <c r="G2165" t="s">
        <v>5600</v>
      </c>
      <c r="H2165">
        <v>82</v>
      </c>
      <c r="I2165" s="10">
        <v>43235</v>
      </c>
      <c r="J2165" s="10">
        <v>43235</v>
      </c>
      <c r="K2165" s="10">
        <v>45291</v>
      </c>
      <c r="L2165" s="11">
        <v>9787240.7899999991</v>
      </c>
      <c r="M2165" s="11">
        <v>7384115</v>
      </c>
      <c r="N2165" s="11">
        <v>3801752.36</v>
      </c>
      <c r="O2165" s="11">
        <v>670897.46</v>
      </c>
      <c r="P2165" s="11">
        <v>2911465.18</v>
      </c>
      <c r="Q2165" s="11">
        <v>2403125.79</v>
      </c>
      <c r="R2165" s="12">
        <f>Table7[[#This Row],[Solicitat beneficiar]]/Table7[[#This Row],[Valoare totala eligibila, LEI]]</f>
        <v>0.98837826198535639</v>
      </c>
      <c r="S2165" s="11">
        <f>Table7[[#This Row],[Valoare totala eligibila, LEI]]-Table7[[#This Row],[Solicitat beneficiar]]</f>
        <v>85816.25</v>
      </c>
      <c r="T2165" s="11" t="e">
        <f>Table7[[#This Row],[Necesar de finantare lei - valoare eligibila cf. art 6. lit b) - OUG 36/2023]]/#REF!</f>
        <v>#REF!</v>
      </c>
      <c r="U2165" s="11">
        <v>7298298.75</v>
      </c>
      <c r="V2165" s="13">
        <v>99</v>
      </c>
      <c r="W2165" s="13" t="s">
        <v>5601</v>
      </c>
      <c r="X2165" s="16">
        <v>2</v>
      </c>
      <c r="Y2165" t="s">
        <v>25</v>
      </c>
      <c r="Z2165" s="13"/>
    </row>
    <row r="2166" spans="1:26" customFormat="1" hidden="1">
      <c r="A2166">
        <v>2165</v>
      </c>
      <c r="B2166">
        <v>117010</v>
      </c>
      <c r="C2166">
        <v>2213</v>
      </c>
      <c r="D2166" t="s">
        <v>36</v>
      </c>
      <c r="E2166" t="s">
        <v>5602</v>
      </c>
      <c r="F2166" t="s">
        <v>5603</v>
      </c>
      <c r="G2166" t="s">
        <v>5604</v>
      </c>
      <c r="H2166">
        <v>67</v>
      </c>
      <c r="I2166" s="10">
        <v>43252</v>
      </c>
      <c r="J2166" s="10">
        <v>43255</v>
      </c>
      <c r="K2166" s="10">
        <v>45291</v>
      </c>
      <c r="L2166" s="11">
        <v>7262440.1699999999</v>
      </c>
      <c r="M2166" s="11">
        <v>5976451.6200000001</v>
      </c>
      <c r="N2166" s="11">
        <v>3627739.07</v>
      </c>
      <c r="O2166" s="11">
        <v>640189.25</v>
      </c>
      <c r="P2166" s="11">
        <v>1708523.3</v>
      </c>
      <c r="Q2166" s="11">
        <v>1285988.55</v>
      </c>
      <c r="R2166" s="12">
        <f>Table7[[#This Row],[Solicitat beneficiar]]/Table7[[#This Row],[Valoare totala eligibila, LEI]]</f>
        <v>0.68847410832048195</v>
      </c>
      <c r="S2166" s="11">
        <f>Table7[[#This Row],[Valoare totala eligibila, LEI]]-Table7[[#This Row],[Solicitat beneficiar]]</f>
        <v>1861819.42</v>
      </c>
      <c r="T2166" s="11" t="e">
        <f>Table7[[#This Row],[Necesar de finantare lei - valoare eligibila cf. art 6. lit b) - OUG 36/2023]]/#REF!</f>
        <v>#REF!</v>
      </c>
      <c r="U2166" s="11">
        <v>4114632.2</v>
      </c>
      <c r="V2166" s="13">
        <v>70</v>
      </c>
      <c r="W2166" s="13" t="s">
        <v>5605</v>
      </c>
      <c r="X2166" s="16">
        <v>2</v>
      </c>
      <c r="Y2166" t="s">
        <v>25</v>
      </c>
      <c r="Z2166" s="13"/>
    </row>
    <row r="2167" spans="1:26" customFormat="1" hidden="1">
      <c r="A2167">
        <v>2166</v>
      </c>
      <c r="B2167">
        <v>116131</v>
      </c>
      <c r="C2167">
        <v>2263</v>
      </c>
      <c r="D2167" t="s">
        <v>36</v>
      </c>
      <c r="E2167" t="s">
        <v>5606</v>
      </c>
      <c r="F2167" t="s">
        <v>5607</v>
      </c>
      <c r="G2167" t="s">
        <v>5608</v>
      </c>
      <c r="H2167">
        <v>82</v>
      </c>
      <c r="I2167" s="10">
        <v>42804</v>
      </c>
      <c r="J2167" s="10">
        <v>43266</v>
      </c>
      <c r="K2167" s="10">
        <v>45288</v>
      </c>
      <c r="L2167" s="11">
        <v>1654962.75</v>
      </c>
      <c r="M2167" s="11">
        <v>1357656</v>
      </c>
      <c r="N2167" s="11">
        <v>827203.68</v>
      </c>
      <c r="O2167" s="11">
        <v>145977.10999999999</v>
      </c>
      <c r="P2167" s="11">
        <v>384475.21</v>
      </c>
      <c r="Q2167" s="11">
        <v>297306.75</v>
      </c>
      <c r="R2167" s="12">
        <f>Table7[[#This Row],[Solicitat beneficiar]]/Table7[[#This Row],[Valoare totala eligibila, LEI]]</f>
        <v>0.65820267431514323</v>
      </c>
      <c r="S2167" s="11">
        <f>Table7[[#This Row],[Valoare totala eligibila, LEI]]-Table7[[#This Row],[Solicitat beneficiar]]</f>
        <v>464043.18999999994</v>
      </c>
      <c r="T2167" s="11" t="e">
        <f>Table7[[#This Row],[Necesar de finantare lei - valoare eligibila cf. art 6. lit b) - OUG 36/2023]]/#REF!</f>
        <v>#REF!</v>
      </c>
      <c r="U2167" s="11">
        <v>893612.81</v>
      </c>
      <c r="V2167" s="13">
        <v>58</v>
      </c>
      <c r="W2167" s="13" t="s">
        <v>5609</v>
      </c>
      <c r="X2167" s="16">
        <v>2</v>
      </c>
      <c r="Y2167" t="s">
        <v>25</v>
      </c>
      <c r="Z2167" s="13"/>
    </row>
    <row r="2168" spans="1:26" customFormat="1" hidden="1">
      <c r="A2168">
        <v>2167</v>
      </c>
      <c r="B2168">
        <v>117001</v>
      </c>
      <c r="C2168">
        <v>2321</v>
      </c>
      <c r="D2168" t="s">
        <v>36</v>
      </c>
      <c r="E2168" t="s">
        <v>5610</v>
      </c>
      <c r="F2168" t="s">
        <v>5611</v>
      </c>
      <c r="G2168" t="s">
        <v>5612</v>
      </c>
      <c r="H2168">
        <v>83</v>
      </c>
      <c r="I2168" s="10">
        <v>42785</v>
      </c>
      <c r="J2168" s="10">
        <v>43266</v>
      </c>
      <c r="K2168" s="10">
        <v>45288</v>
      </c>
      <c r="L2168" s="11">
        <v>7233257.2199999997</v>
      </c>
      <c r="M2168" s="11">
        <v>6042225.9699999997</v>
      </c>
      <c r="N2168" s="11">
        <v>3659124.35</v>
      </c>
      <c r="O2168" s="11">
        <v>645727.82999999996</v>
      </c>
      <c r="P2168" s="11">
        <v>1737373.79</v>
      </c>
      <c r="Q2168" s="11">
        <v>1191031.25</v>
      </c>
      <c r="R2168" s="12">
        <f>Table7[[#This Row],[Solicitat beneficiar]]/Table7[[#This Row],[Valoare totala eligibila, LEI]]</f>
        <v>0.81575341512757094</v>
      </c>
      <c r="S2168" s="11">
        <f>Table7[[#This Row],[Valoare totala eligibila, LEI]]-Table7[[#This Row],[Solicitat beneficiar]]</f>
        <v>1113259.5</v>
      </c>
      <c r="T2168" s="11" t="e">
        <f>Table7[[#This Row],[Necesar de finantare lei - valoare eligibila cf. art 6. lit b) - OUG 36/2023]]/#REF!</f>
        <v>#REF!</v>
      </c>
      <c r="U2168" s="11">
        <v>4928966.47</v>
      </c>
      <c r="V2168" s="13">
        <v>94</v>
      </c>
      <c r="W2168" s="13" t="s">
        <v>5613</v>
      </c>
      <c r="X2168" s="16">
        <v>2</v>
      </c>
      <c r="Y2168" t="s">
        <v>25</v>
      </c>
      <c r="Z2168" s="13"/>
    </row>
    <row r="2169" spans="1:26" customFormat="1" hidden="1">
      <c r="A2169">
        <v>2168</v>
      </c>
      <c r="B2169">
        <v>116798</v>
      </c>
      <c r="C2169">
        <v>2325</v>
      </c>
      <c r="D2169" t="s">
        <v>36</v>
      </c>
      <c r="E2169" t="s">
        <v>5606</v>
      </c>
      <c r="F2169" t="s">
        <v>5614</v>
      </c>
      <c r="G2169" t="s">
        <v>5615</v>
      </c>
      <c r="H2169">
        <v>80</v>
      </c>
      <c r="I2169" s="10">
        <v>42856</v>
      </c>
      <c r="J2169" s="10">
        <v>43266</v>
      </c>
      <c r="K2169" s="10">
        <v>45291</v>
      </c>
      <c r="L2169" s="11">
        <v>7431817.3799999999</v>
      </c>
      <c r="M2169" s="11">
        <v>6212553.6600000001</v>
      </c>
      <c r="N2169" s="11">
        <v>3804758.52</v>
      </c>
      <c r="O2169" s="11">
        <v>671427.98</v>
      </c>
      <c r="P2169" s="11">
        <v>1736367.16</v>
      </c>
      <c r="Q2169" s="11">
        <v>1219263.72</v>
      </c>
      <c r="R2169" s="12">
        <f>Table7[[#This Row],[Solicitat beneficiar]]/Table7[[#This Row],[Valoare totala eligibila, LEI]]</f>
        <v>0.14981459975027403</v>
      </c>
      <c r="S2169" s="11">
        <f>Table7[[#This Row],[Valoare totala eligibila, LEI]]-Table7[[#This Row],[Solicitat beneficiar]]</f>
        <v>5281822.42</v>
      </c>
      <c r="T2169" s="11" t="e">
        <f>Table7[[#This Row],[Necesar de finantare lei - valoare eligibila cf. art 6. lit b) - OUG 36/2023]]/#REF!</f>
        <v>#REF!</v>
      </c>
      <c r="U2169" s="11">
        <v>930731.24</v>
      </c>
      <c r="V2169" s="13">
        <v>24</v>
      </c>
      <c r="W2169" s="13" t="s">
        <v>5616</v>
      </c>
      <c r="X2169" s="16">
        <v>5</v>
      </c>
      <c r="Y2169" t="s">
        <v>21</v>
      </c>
      <c r="Z2169" s="13"/>
    </row>
    <row r="2170" spans="1:26" customFormat="1" hidden="1">
      <c r="A2170">
        <v>2169</v>
      </c>
      <c r="B2170">
        <v>117200</v>
      </c>
      <c r="C2170">
        <v>2326</v>
      </c>
      <c r="D2170" t="s">
        <v>36</v>
      </c>
      <c r="E2170" t="s">
        <v>5610</v>
      </c>
      <c r="F2170" t="s">
        <v>5617</v>
      </c>
      <c r="G2170" t="s">
        <v>5618</v>
      </c>
      <c r="H2170">
        <v>54</v>
      </c>
      <c r="I2170" s="10">
        <v>42805</v>
      </c>
      <c r="J2170" s="10">
        <v>43266</v>
      </c>
      <c r="K2170" s="10">
        <v>45291</v>
      </c>
      <c r="L2170" s="11">
        <v>7115053.4800000004</v>
      </c>
      <c r="M2170" s="11">
        <v>5942895.0899999999</v>
      </c>
      <c r="N2170" s="11">
        <v>3597329.67</v>
      </c>
      <c r="O2170" s="11">
        <v>634822.89</v>
      </c>
      <c r="P2170" s="11">
        <v>1710742.53</v>
      </c>
      <c r="Q2170" s="11">
        <v>1172158.3899999999</v>
      </c>
      <c r="R2170" s="12">
        <f>Table7[[#This Row],[Solicitat beneficiar]]/Table7[[#This Row],[Valoare totala eligibila, LEI]]</f>
        <v>0.89623866639718863</v>
      </c>
      <c r="S2170" s="11">
        <f>Table7[[#This Row],[Valoare totala eligibila, LEI]]-Table7[[#This Row],[Solicitat beneficiar]]</f>
        <v>616642.71999999974</v>
      </c>
      <c r="T2170" s="11" t="e">
        <f>Table7[[#This Row],[Necesar de finantare lei - valoare eligibila cf. art 6. lit b) - OUG 36/2023]]/#REF!</f>
        <v>#REF!</v>
      </c>
      <c r="U2170" s="11">
        <v>5326252.37</v>
      </c>
      <c r="V2170" s="13">
        <v>98</v>
      </c>
      <c r="W2170" s="13" t="s">
        <v>5619</v>
      </c>
      <c r="X2170" s="16">
        <v>2</v>
      </c>
      <c r="Y2170" t="s">
        <v>25</v>
      </c>
      <c r="Z2170" s="13"/>
    </row>
    <row r="2171" spans="1:26" customFormat="1" hidden="1">
      <c r="A2171">
        <v>2170</v>
      </c>
      <c r="B2171">
        <v>116002</v>
      </c>
      <c r="C2171">
        <v>3933</v>
      </c>
      <c r="D2171" t="s">
        <v>36</v>
      </c>
      <c r="E2171" t="s">
        <v>270</v>
      </c>
      <c r="F2171" t="s">
        <v>5620</v>
      </c>
      <c r="G2171" t="s">
        <v>5621</v>
      </c>
      <c r="H2171">
        <v>78</v>
      </c>
      <c r="I2171" s="10">
        <v>42917</v>
      </c>
      <c r="J2171" s="10">
        <v>43529</v>
      </c>
      <c r="K2171" s="10">
        <v>45290</v>
      </c>
      <c r="L2171" s="11">
        <v>5868493.8499999996</v>
      </c>
      <c r="M2171" s="11">
        <v>4915249.4400000004</v>
      </c>
      <c r="N2171" s="11">
        <v>2924530.5</v>
      </c>
      <c r="O2171" s="11">
        <v>516093.61</v>
      </c>
      <c r="P2171" s="11">
        <v>1474625.33</v>
      </c>
      <c r="Q2171" s="11">
        <v>953244.41</v>
      </c>
      <c r="R2171" s="12">
        <f>Table7[[#This Row],[Solicitat beneficiar]]/Table7[[#This Row],[Valoare totala eligibila, LEI]]</f>
        <v>0.30799343318779765</v>
      </c>
      <c r="S2171" s="11">
        <f>Table7[[#This Row],[Valoare totala eligibila, LEI]]-Table7[[#This Row],[Solicitat beneficiar]]</f>
        <v>3401384.8900000006</v>
      </c>
      <c r="T2171" s="11" t="e">
        <f>Table7[[#This Row],[Necesar de finantare lei - valoare eligibila cf. art 6. lit b) - OUG 36/2023]]/#REF!</f>
        <v>#REF!</v>
      </c>
      <c r="U2171" s="11">
        <v>1513864.55</v>
      </c>
      <c r="V2171" s="13">
        <v>36</v>
      </c>
      <c r="W2171" s="13" t="s">
        <v>5622</v>
      </c>
      <c r="X2171" s="16">
        <v>5</v>
      </c>
      <c r="Y2171" t="s">
        <v>21</v>
      </c>
      <c r="Z2171" s="13"/>
    </row>
    <row r="2172" spans="1:26" customFormat="1" hidden="1">
      <c r="A2172">
        <v>2171</v>
      </c>
      <c r="B2172">
        <v>139307</v>
      </c>
      <c r="C2172">
        <v>6979</v>
      </c>
      <c r="D2172" t="s">
        <v>36</v>
      </c>
      <c r="E2172" t="s">
        <v>5495</v>
      </c>
      <c r="F2172" t="s">
        <v>5623</v>
      </c>
      <c r="G2172" t="s">
        <v>5624</v>
      </c>
      <c r="H2172">
        <v>45</v>
      </c>
      <c r="I2172" s="10">
        <v>43922</v>
      </c>
      <c r="J2172" s="10">
        <v>44378</v>
      </c>
      <c r="K2172" s="10">
        <v>45291</v>
      </c>
      <c r="L2172" s="11">
        <v>7512848.54</v>
      </c>
      <c r="M2172" s="11">
        <v>6313318.0999999996</v>
      </c>
      <c r="N2172" s="11">
        <v>3805993.1</v>
      </c>
      <c r="O2172" s="11">
        <v>671645.83</v>
      </c>
      <c r="P2172" s="11">
        <v>1835679.17</v>
      </c>
      <c r="Q2172" s="11">
        <v>1199530.44</v>
      </c>
      <c r="R2172" s="12">
        <f>Table7[[#This Row],[Solicitat beneficiar]]/Table7[[#This Row],[Valoare totala eligibila, LEI]]</f>
        <v>0.92378137749783285</v>
      </c>
      <c r="S2172" s="11">
        <f>Table7[[#This Row],[Valoare totala eligibila, LEI]]-Table7[[#This Row],[Solicitat beneficiar]]</f>
        <v>481192.40899999905</v>
      </c>
      <c r="T2172" s="11" t="e">
        <f>Table7[[#This Row],[Necesar de finantare lei - valoare eligibila cf. art 6. lit b) - OUG 36/2023]]/#REF!</f>
        <v>#REF!</v>
      </c>
      <c r="U2172" s="11">
        <v>5832125.6910000006</v>
      </c>
      <c r="V2172" s="13">
        <v>100</v>
      </c>
      <c r="W2172" s="13" t="s">
        <v>5625</v>
      </c>
      <c r="X2172" s="16">
        <v>1</v>
      </c>
      <c r="Y2172" t="s">
        <v>17</v>
      </c>
      <c r="Z2172" s="13"/>
    </row>
    <row r="2173" spans="1:26" customFormat="1" hidden="1">
      <c r="A2173">
        <v>2172</v>
      </c>
      <c r="B2173">
        <v>138466</v>
      </c>
      <c r="C2173">
        <v>7028</v>
      </c>
      <c r="D2173" t="s">
        <v>36</v>
      </c>
      <c r="E2173" t="s">
        <v>5495</v>
      </c>
      <c r="F2173" t="s">
        <v>5626</v>
      </c>
      <c r="G2173" t="s">
        <v>1382</v>
      </c>
      <c r="H2173">
        <v>45</v>
      </c>
      <c r="I2173" s="10">
        <v>43922</v>
      </c>
      <c r="J2173" s="10">
        <v>44407</v>
      </c>
      <c r="K2173" s="10">
        <v>45291</v>
      </c>
      <c r="L2173" s="11">
        <v>7820680</v>
      </c>
      <c r="M2173" s="11">
        <v>6572000</v>
      </c>
      <c r="N2173" s="11">
        <v>3962513</v>
      </c>
      <c r="O2173" s="11">
        <v>699267</v>
      </c>
      <c r="P2173" s="11">
        <v>1910220</v>
      </c>
      <c r="Q2173" s="11">
        <v>1248680</v>
      </c>
      <c r="R2173" s="12">
        <f>Table7[[#This Row],[Solicitat beneficiar]]/Table7[[#This Row],[Valoare totala eligibila, LEI]]</f>
        <v>0.49937614120511259</v>
      </c>
      <c r="S2173" s="11">
        <f>Table7[[#This Row],[Valoare totala eligibila, LEI]]-Table7[[#This Row],[Solicitat beneficiar]]</f>
        <v>3290100</v>
      </c>
      <c r="T2173" s="11" t="e">
        <f>Table7[[#This Row],[Necesar de finantare lei - valoare eligibila cf. art 6. lit b) - OUG 36/2023]]/#REF!</f>
        <v>#REF!</v>
      </c>
      <c r="U2173" s="11">
        <v>3281900</v>
      </c>
      <c r="V2173" s="13">
        <v>31</v>
      </c>
      <c r="W2173" s="13" t="s">
        <v>5627</v>
      </c>
      <c r="X2173" s="16">
        <v>5</v>
      </c>
      <c r="Y2173" t="s">
        <v>21</v>
      </c>
      <c r="Z2173" s="13"/>
    </row>
    <row r="2174" spans="1:26" customFormat="1" hidden="1">
      <c r="A2174">
        <v>2173</v>
      </c>
      <c r="B2174">
        <v>138096</v>
      </c>
      <c r="C2174">
        <v>7042</v>
      </c>
      <c r="D2174" t="s">
        <v>36</v>
      </c>
      <c r="E2174" t="s">
        <v>5480</v>
      </c>
      <c r="F2174" t="s">
        <v>5628</v>
      </c>
      <c r="G2174" t="s">
        <v>5506</v>
      </c>
      <c r="H2174">
        <v>46</v>
      </c>
      <c r="I2174" s="10">
        <v>43900</v>
      </c>
      <c r="J2174" s="10">
        <v>44438</v>
      </c>
      <c r="K2174" s="10">
        <v>45291</v>
      </c>
      <c r="L2174" s="11">
        <v>3587943.89</v>
      </c>
      <c r="M2174" s="11">
        <v>2952408.38</v>
      </c>
      <c r="N2174" s="11">
        <v>1756683</v>
      </c>
      <c r="O2174" s="11">
        <v>310002.87</v>
      </c>
      <c r="P2174" s="11">
        <v>885722.51</v>
      </c>
      <c r="Q2174" s="11">
        <v>635535.51</v>
      </c>
      <c r="R2174" s="12">
        <f>Table7[[#This Row],[Solicitat beneficiar]]/Table7[[#This Row],[Valoare totala eligibila, LEI]]</f>
        <v>0.88997617937935802</v>
      </c>
      <c r="S2174" s="11">
        <f>Table7[[#This Row],[Valoare totala eligibila, LEI]]-Table7[[#This Row],[Solicitat beneficiar]]</f>
        <v>324835.25</v>
      </c>
      <c r="T2174" s="11" t="e">
        <f>Table7[[#This Row],[Necesar de finantare lei - valoare eligibila cf. art 6. lit b) - OUG 36/2023]]/#REF!</f>
        <v>#REF!</v>
      </c>
      <c r="U2174" s="11">
        <v>2627573.13</v>
      </c>
      <c r="V2174" s="13">
        <v>87</v>
      </c>
      <c r="W2174" s="13" t="s">
        <v>5629</v>
      </c>
      <c r="X2174" s="16">
        <v>2</v>
      </c>
      <c r="Y2174" t="s">
        <v>25</v>
      </c>
      <c r="Z2174" s="13"/>
    </row>
    <row r="2175" spans="1:26" customFormat="1" hidden="1">
      <c r="A2175">
        <v>2174</v>
      </c>
      <c r="B2175">
        <v>139010</v>
      </c>
      <c r="C2175">
        <v>7049</v>
      </c>
      <c r="D2175" t="s">
        <v>36</v>
      </c>
      <c r="E2175" t="s">
        <v>5495</v>
      </c>
      <c r="F2175" t="s">
        <v>5630</v>
      </c>
      <c r="G2175" t="s">
        <v>5631</v>
      </c>
      <c r="H2175">
        <v>46</v>
      </c>
      <c r="I2175" s="10">
        <v>43922</v>
      </c>
      <c r="J2175" s="10">
        <v>44438</v>
      </c>
      <c r="K2175" s="10">
        <v>45291</v>
      </c>
      <c r="L2175" s="11">
        <v>4740281.7</v>
      </c>
      <c r="M2175" s="11">
        <v>3983430</v>
      </c>
      <c r="N2175" s="11">
        <v>2178735.2999999998</v>
      </c>
      <c r="O2175" s="11">
        <v>384482.7</v>
      </c>
      <c r="P2175" s="11">
        <v>1420212</v>
      </c>
      <c r="Q2175" s="11">
        <v>756851.7</v>
      </c>
      <c r="R2175" s="12">
        <f>Table7[[#This Row],[Solicitat beneficiar]]/Table7[[#This Row],[Valoare totala eligibila, LEI]]</f>
        <v>0.64291956931589112</v>
      </c>
      <c r="S2175" s="11">
        <f>Table7[[#This Row],[Valoare totala eligibila, LEI]]-Table7[[#This Row],[Solicitat beneficiar]]</f>
        <v>1422404.9</v>
      </c>
      <c r="T2175" s="11" t="e">
        <f>Table7[[#This Row],[Necesar de finantare lei - valoare eligibila cf. art 6. lit b) - OUG 36/2023]]/#REF!</f>
        <v>#REF!</v>
      </c>
      <c r="U2175" s="11">
        <v>2561025.1</v>
      </c>
      <c r="V2175" s="13">
        <v>85</v>
      </c>
      <c r="W2175" s="13" t="s">
        <v>5632</v>
      </c>
      <c r="X2175" s="16">
        <v>2</v>
      </c>
      <c r="Y2175" t="s">
        <v>25</v>
      </c>
      <c r="Z2175" s="13"/>
    </row>
    <row r="2176" spans="1:26" customFormat="1" hidden="1">
      <c r="A2176">
        <v>2175</v>
      </c>
      <c r="B2176">
        <v>138222</v>
      </c>
      <c r="C2176">
        <v>7073</v>
      </c>
      <c r="D2176" t="s">
        <v>36</v>
      </c>
      <c r="E2176" t="s">
        <v>270</v>
      </c>
      <c r="F2176" t="s">
        <v>5633</v>
      </c>
      <c r="G2176" t="s">
        <v>5634</v>
      </c>
      <c r="H2176">
        <v>46</v>
      </c>
      <c r="I2176" s="10">
        <v>43891</v>
      </c>
      <c r="J2176" s="10">
        <v>44438</v>
      </c>
      <c r="K2176" s="10">
        <v>45291</v>
      </c>
      <c r="L2176" s="11">
        <v>2863957.75</v>
      </c>
      <c r="M2176" s="11">
        <v>1970982.95</v>
      </c>
      <c r="N2176" s="11">
        <v>1041065.36</v>
      </c>
      <c r="O2176" s="11">
        <v>183717.39</v>
      </c>
      <c r="P2176" s="11">
        <v>746200.2</v>
      </c>
      <c r="Q2176" s="11">
        <v>892974.8</v>
      </c>
      <c r="R2176" s="12">
        <f>Table7[[#This Row],[Solicitat beneficiar]]/Table7[[#This Row],[Valoare totala eligibila, LEI]]</f>
        <v>0.96656327747533277</v>
      </c>
      <c r="S2176" s="11">
        <f>Table7[[#This Row],[Valoare totala eligibila, LEI]]-Table7[[#This Row],[Solicitat beneficiar]]</f>
        <v>65903.209999999963</v>
      </c>
      <c r="T2176" s="11" t="e">
        <f>Table7[[#This Row],[Necesar de finantare lei - valoare eligibila cf. art 6. lit b) - OUG 36/2023]]/#REF!</f>
        <v>#REF!</v>
      </c>
      <c r="U2176" s="11">
        <v>1905079.74</v>
      </c>
      <c r="V2176" s="13">
        <v>96.99</v>
      </c>
      <c r="W2176" s="13" t="s">
        <v>5635</v>
      </c>
      <c r="X2176" s="16">
        <v>2</v>
      </c>
      <c r="Y2176" t="s">
        <v>25</v>
      </c>
      <c r="Z2176" s="13"/>
    </row>
    <row r="2177" spans="1:26" customFormat="1" hidden="1">
      <c r="A2177">
        <v>2176</v>
      </c>
      <c r="B2177">
        <v>137907</v>
      </c>
      <c r="C2177">
        <v>7111</v>
      </c>
      <c r="D2177" t="s">
        <v>36</v>
      </c>
      <c r="E2177" t="s">
        <v>5495</v>
      </c>
      <c r="F2177" t="s">
        <v>5636</v>
      </c>
      <c r="G2177" t="s">
        <v>5637</v>
      </c>
      <c r="H2177">
        <v>48</v>
      </c>
      <c r="I2177" s="10">
        <v>43831</v>
      </c>
      <c r="J2177" s="10">
        <v>44462</v>
      </c>
      <c r="K2177" s="10">
        <v>45291</v>
      </c>
      <c r="L2177" s="11">
        <v>5321459.8499999996</v>
      </c>
      <c r="M2177" s="11">
        <v>4177778</v>
      </c>
      <c r="N2177" s="11">
        <v>2525458.9900000002</v>
      </c>
      <c r="O2177" s="11">
        <v>445669.21</v>
      </c>
      <c r="P2177" s="11">
        <v>1206649.8</v>
      </c>
      <c r="Q2177" s="11">
        <v>1143681.8500000001</v>
      </c>
      <c r="R2177" s="12">
        <f>Table7[[#This Row],[Solicitat beneficiar]]/Table7[[#This Row],[Valoare totala eligibila, LEI]]</f>
        <v>0.97229795360117266</v>
      </c>
      <c r="S2177" s="11">
        <f>Table7[[#This Row],[Valoare totala eligibila, LEI]]-Table7[[#This Row],[Solicitat beneficiar]]</f>
        <v>115733</v>
      </c>
      <c r="T2177" s="11" t="e">
        <f>Table7[[#This Row],[Necesar de finantare lei - valoare eligibila cf. art 6. lit b) - OUG 36/2023]]/#REF!</f>
        <v>#REF!</v>
      </c>
      <c r="U2177" s="11">
        <v>4062045</v>
      </c>
      <c r="V2177" s="13">
        <v>98</v>
      </c>
      <c r="W2177" s="13" t="s">
        <v>5638</v>
      </c>
      <c r="X2177" s="16">
        <v>2</v>
      </c>
      <c r="Y2177" t="s">
        <v>25</v>
      </c>
      <c r="Z2177" s="13"/>
    </row>
    <row r="2178" spans="1:26" customFormat="1" hidden="1">
      <c r="A2178">
        <v>2177</v>
      </c>
      <c r="B2178">
        <v>139293</v>
      </c>
      <c r="C2178">
        <v>7071</v>
      </c>
      <c r="D2178" t="s">
        <v>36</v>
      </c>
      <c r="E2178" t="s">
        <v>5495</v>
      </c>
      <c r="F2178" t="s">
        <v>5639</v>
      </c>
      <c r="G2178" t="s">
        <v>5640</v>
      </c>
      <c r="H2178">
        <v>46</v>
      </c>
      <c r="I2178" s="10">
        <v>43891</v>
      </c>
      <c r="J2178" s="10">
        <v>44438</v>
      </c>
      <c r="K2178" s="10">
        <v>45291</v>
      </c>
      <c r="L2178" s="11">
        <v>8183454.4800000004</v>
      </c>
      <c r="M2178" s="11">
        <v>6876852.5</v>
      </c>
      <c r="N2178" s="11">
        <v>3620202.23</v>
      </c>
      <c r="O2178" s="11">
        <v>638859.22</v>
      </c>
      <c r="P2178" s="11">
        <v>2617791.0499999998</v>
      </c>
      <c r="Q2178" s="11">
        <v>1306601.98</v>
      </c>
      <c r="R2178" s="12">
        <f>Table7[[#This Row],[Solicitat beneficiar]]/Table7[[#This Row],[Valoare totala eligibila, LEI]]</f>
        <v>0.47489308226401544</v>
      </c>
      <c r="S2178" s="11">
        <f>Table7[[#This Row],[Valoare totala eligibila, LEI]]-Table7[[#This Row],[Solicitat beneficiar]]</f>
        <v>3611082.82</v>
      </c>
      <c r="T2178" s="11" t="e">
        <f>Table7[[#This Row],[Necesar de finantare lei - valoare eligibila cf. art 6. lit b) - OUG 36/2023]]/#REF!</f>
        <v>#REF!</v>
      </c>
      <c r="U2178" s="11">
        <v>3265769.68</v>
      </c>
      <c r="V2178" s="13">
        <v>66</v>
      </c>
      <c r="W2178" s="13" t="s">
        <v>5641</v>
      </c>
      <c r="X2178" s="16">
        <v>2</v>
      </c>
      <c r="Y2178" t="s">
        <v>25</v>
      </c>
      <c r="Z2178" s="13"/>
    </row>
    <row r="2179" spans="1:26" customFormat="1" hidden="1">
      <c r="A2179">
        <v>2178</v>
      </c>
      <c r="B2179">
        <v>137724</v>
      </c>
      <c r="C2179">
        <v>7085</v>
      </c>
      <c r="D2179" t="s">
        <v>36</v>
      </c>
      <c r="E2179" t="s">
        <v>5495</v>
      </c>
      <c r="F2179" t="s">
        <v>5642</v>
      </c>
      <c r="G2179" t="s">
        <v>5643</v>
      </c>
      <c r="H2179">
        <v>42</v>
      </c>
      <c r="I2179" s="10">
        <v>43922</v>
      </c>
      <c r="J2179" s="10">
        <v>44442</v>
      </c>
      <c r="K2179" s="10">
        <v>45199</v>
      </c>
      <c r="L2179" s="11">
        <v>3442856.25</v>
      </c>
      <c r="M2179" s="11">
        <v>2892757.36</v>
      </c>
      <c r="N2179" s="11">
        <v>1506743.55</v>
      </c>
      <c r="O2179" s="11">
        <v>265895.90999999997</v>
      </c>
      <c r="P2179" s="11">
        <v>1120117.8999999999</v>
      </c>
      <c r="Q2179" s="11">
        <v>550098.89</v>
      </c>
      <c r="R2179" s="12">
        <f>Table7[[#This Row],[Solicitat beneficiar]]/Table7[[#This Row],[Valoare totala eligibila, LEI]]</f>
        <v>0.89473619730069598</v>
      </c>
      <c r="S2179" s="11">
        <f>Table7[[#This Row],[Valoare totala eligibila, LEI]]-Table7[[#This Row],[Solicitat beneficiar]]</f>
        <v>304502.63999999966</v>
      </c>
      <c r="T2179" s="11" t="e">
        <f>Table7[[#This Row],[Necesar de finantare lei - valoare eligibila cf. art 6. lit b) - OUG 36/2023]]/#REF!</f>
        <v>#REF!</v>
      </c>
      <c r="U2179" s="11">
        <v>2588254.7200000002</v>
      </c>
      <c r="V2179" s="13">
        <v>100</v>
      </c>
      <c r="W2179" s="13" t="s">
        <v>5501</v>
      </c>
      <c r="X2179" s="16">
        <v>1</v>
      </c>
      <c r="Y2179" t="s">
        <v>17</v>
      </c>
      <c r="Z2179" s="13"/>
    </row>
    <row r="2180" spans="1:26" customFormat="1" hidden="1">
      <c r="A2180">
        <v>2179</v>
      </c>
      <c r="B2180">
        <v>138391</v>
      </c>
      <c r="C2180">
        <v>7196</v>
      </c>
      <c r="D2180" t="s">
        <v>36</v>
      </c>
      <c r="E2180" t="s">
        <v>5495</v>
      </c>
      <c r="F2180" t="s">
        <v>5644</v>
      </c>
      <c r="G2180" t="s">
        <v>5645</v>
      </c>
      <c r="H2180">
        <v>46</v>
      </c>
      <c r="I2180" s="10">
        <v>43891</v>
      </c>
      <c r="J2180" s="10">
        <v>44494</v>
      </c>
      <c r="K2180" s="10">
        <v>45291</v>
      </c>
      <c r="L2180" s="11">
        <v>5955284.79</v>
      </c>
      <c r="M2180" s="11">
        <v>5004441</v>
      </c>
      <c r="N2180" s="11">
        <v>3028772.62</v>
      </c>
      <c r="O2180" s="11">
        <v>534489.28</v>
      </c>
      <c r="P2180" s="11">
        <v>1441179.1</v>
      </c>
      <c r="Q2180" s="11">
        <v>950843.79</v>
      </c>
      <c r="R2180" s="12">
        <f>Table7[[#This Row],[Solicitat beneficiar]]/Table7[[#This Row],[Valoare totala eligibila, LEI]]</f>
        <v>0.97483553707596904</v>
      </c>
      <c r="S2180" s="11">
        <f>Table7[[#This Row],[Valoare totala eligibila, LEI]]-Table7[[#This Row],[Solicitat beneficiar]]</f>
        <v>125934.0700000003</v>
      </c>
      <c r="T2180" s="11" t="e">
        <f>Table7[[#This Row],[Necesar de finantare lei - valoare eligibila cf. art 6. lit b) - OUG 36/2023]]/#REF!</f>
        <v>#REF!</v>
      </c>
      <c r="U2180" s="11">
        <v>4878506.93</v>
      </c>
      <c r="V2180" s="13">
        <v>98</v>
      </c>
      <c r="W2180" s="13" t="s">
        <v>5646</v>
      </c>
      <c r="X2180" s="16">
        <v>2</v>
      </c>
      <c r="Y2180" t="s">
        <v>25</v>
      </c>
      <c r="Z2180" s="13"/>
    </row>
    <row r="2181" spans="1:26" customFormat="1" hidden="1">
      <c r="A2181">
        <v>2180</v>
      </c>
      <c r="B2181">
        <v>138586</v>
      </c>
      <c r="C2181">
        <v>7198</v>
      </c>
      <c r="D2181" t="s">
        <v>36</v>
      </c>
      <c r="E2181" t="s">
        <v>5484</v>
      </c>
      <c r="F2181" t="s">
        <v>5647</v>
      </c>
      <c r="G2181" t="s">
        <v>1449</v>
      </c>
      <c r="H2181">
        <v>29</v>
      </c>
      <c r="I2181" s="10">
        <v>44502</v>
      </c>
      <c r="J2181" s="10">
        <v>44502</v>
      </c>
      <c r="K2181" s="10">
        <v>45291</v>
      </c>
      <c r="L2181" s="11">
        <v>8084193.3300000001</v>
      </c>
      <c r="M2181" s="11">
        <v>6482750.6500000004</v>
      </c>
      <c r="N2181" s="11">
        <v>3897536.38</v>
      </c>
      <c r="O2181" s="11">
        <v>687800.54</v>
      </c>
      <c r="P2181" s="11">
        <v>1897413.73</v>
      </c>
      <c r="Q2181" s="11">
        <v>1601442.68</v>
      </c>
      <c r="R2181" s="12">
        <f>Table7[[#This Row],[Solicitat beneficiar]]/Table7[[#This Row],[Valoare totala eligibila, LEI]]</f>
        <v>0</v>
      </c>
      <c r="S2181" s="11">
        <f>Table7[[#This Row],[Valoare totala eligibila, LEI]]-Table7[[#This Row],[Solicitat beneficiar]]</f>
        <v>6482750.6500000004</v>
      </c>
      <c r="T2181" s="11" t="e">
        <f>Table7[[#This Row],[Necesar de finantare lei - valoare eligibila cf. art 6. lit b) - OUG 36/2023]]/#REF!</f>
        <v>#REF!</v>
      </c>
      <c r="U2181" s="11">
        <v>0</v>
      </c>
      <c r="V2181" s="13">
        <v>1</v>
      </c>
      <c r="W2181" s="13" t="s">
        <v>5648</v>
      </c>
      <c r="X2181" s="16">
        <v>5</v>
      </c>
      <c r="Y2181" t="s">
        <v>21</v>
      </c>
      <c r="Z2181" s="13"/>
    </row>
    <row r="2182" spans="1:26" customFormat="1" hidden="1">
      <c r="A2182">
        <v>2181</v>
      </c>
      <c r="B2182">
        <v>138426</v>
      </c>
      <c r="C2182">
        <v>7233</v>
      </c>
      <c r="D2182" t="s">
        <v>36</v>
      </c>
      <c r="E2182" t="s">
        <v>270</v>
      </c>
      <c r="F2182" t="s">
        <v>5649</v>
      </c>
      <c r="G2182" t="s">
        <v>5650</v>
      </c>
      <c r="H2182">
        <v>45</v>
      </c>
      <c r="I2182" s="10">
        <v>43922</v>
      </c>
      <c r="J2182" s="10">
        <v>44510</v>
      </c>
      <c r="K2182" s="10">
        <v>45291</v>
      </c>
      <c r="L2182" s="11">
        <v>8256646.8899999997</v>
      </c>
      <c r="M2182" s="11">
        <v>6863663.7000000002</v>
      </c>
      <c r="N2182" s="11">
        <v>4088499.99</v>
      </c>
      <c r="O2182" s="11">
        <v>721500</v>
      </c>
      <c r="P2182" s="11">
        <v>2053663.71</v>
      </c>
      <c r="Q2182" s="11">
        <v>1392983.19</v>
      </c>
      <c r="R2182" s="12">
        <f>Table7[[#This Row],[Solicitat beneficiar]]/Table7[[#This Row],[Valoare totala eligibila, LEI]]</f>
        <v>0.94248683541998124</v>
      </c>
      <c r="S2182" s="11">
        <f>Table7[[#This Row],[Valoare totala eligibila, LEI]]-Table7[[#This Row],[Solicitat beneficiar]]</f>
        <v>394751.02000000048</v>
      </c>
      <c r="T2182" s="11" t="e">
        <f>Table7[[#This Row],[Necesar de finantare lei - valoare eligibila cf. art 6. lit b) - OUG 36/2023]]/#REF!</f>
        <v>#REF!</v>
      </c>
      <c r="U2182" s="11">
        <v>6468912.6799999997</v>
      </c>
      <c r="V2182" s="13">
        <v>99</v>
      </c>
      <c r="W2182" s="13" t="s">
        <v>5651</v>
      </c>
      <c r="X2182" s="16">
        <v>2</v>
      </c>
      <c r="Y2182" t="s">
        <v>25</v>
      </c>
      <c r="Z2182" s="13"/>
    </row>
    <row r="2183" spans="1:26" customFormat="1" hidden="1">
      <c r="A2183">
        <v>2182</v>
      </c>
      <c r="B2183">
        <v>138868</v>
      </c>
      <c r="C2183">
        <v>7253</v>
      </c>
      <c r="D2183" t="s">
        <v>36</v>
      </c>
      <c r="E2183" t="s">
        <v>270</v>
      </c>
      <c r="F2183" t="s">
        <v>5652</v>
      </c>
      <c r="G2183" t="s">
        <v>5653</v>
      </c>
      <c r="H2183">
        <v>58</v>
      </c>
      <c r="I2183" s="10">
        <v>43525</v>
      </c>
      <c r="J2183" s="10">
        <v>44517</v>
      </c>
      <c r="K2183" s="10">
        <v>45291</v>
      </c>
      <c r="L2183" s="11">
        <v>6129314.8099999996</v>
      </c>
      <c r="M2183" s="11">
        <v>5058476.07</v>
      </c>
      <c r="N2183" s="11">
        <v>2693938.93</v>
      </c>
      <c r="O2183" s="11">
        <v>475400.99</v>
      </c>
      <c r="P2183" s="11">
        <v>1889136.15</v>
      </c>
      <c r="Q2183" s="11">
        <v>1070838.74</v>
      </c>
      <c r="R2183" s="12">
        <f>Table7[[#This Row],[Solicitat beneficiar]]/Table7[[#This Row],[Valoare totala eligibila, LEI]]</f>
        <v>0.4810432640832874</v>
      </c>
      <c r="S2183" s="11">
        <f>Table7[[#This Row],[Valoare totala eligibila, LEI]]-Table7[[#This Row],[Solicitat beneficiar]]</f>
        <v>2625130.2300000004</v>
      </c>
      <c r="T2183" s="11" t="e">
        <f>Table7[[#This Row],[Necesar de finantare lei - valoare eligibila cf. art 6. lit b) - OUG 36/2023]]/#REF!</f>
        <v>#REF!</v>
      </c>
      <c r="U2183" s="11">
        <v>2433345.84</v>
      </c>
      <c r="V2183" s="13">
        <v>47</v>
      </c>
      <c r="W2183" s="13" t="s">
        <v>5654</v>
      </c>
      <c r="X2183" s="16">
        <v>2</v>
      </c>
      <c r="Y2183" t="s">
        <v>25</v>
      </c>
      <c r="Z2183" s="13"/>
    </row>
    <row r="2184" spans="1:26" customFormat="1" hidden="1">
      <c r="A2184">
        <v>2183</v>
      </c>
      <c r="B2184">
        <v>138758</v>
      </c>
      <c r="C2184">
        <v>7265</v>
      </c>
      <c r="D2184" t="s">
        <v>36</v>
      </c>
      <c r="E2184" t="s">
        <v>5484</v>
      </c>
      <c r="F2184" t="s">
        <v>5655</v>
      </c>
      <c r="G2184" t="s">
        <v>5656</v>
      </c>
      <c r="H2184">
        <v>45</v>
      </c>
      <c r="I2184" s="10">
        <v>43922</v>
      </c>
      <c r="J2184" s="10">
        <v>44522</v>
      </c>
      <c r="K2184" s="10">
        <v>45291</v>
      </c>
      <c r="L2184" s="11">
        <v>4458114.84</v>
      </c>
      <c r="M2184" s="11">
        <v>3749649.8</v>
      </c>
      <c r="N2184" s="11">
        <v>2287103.04</v>
      </c>
      <c r="O2184" s="11">
        <v>403606.39</v>
      </c>
      <c r="P2184" s="11">
        <v>1058940.3700000001</v>
      </c>
      <c r="Q2184" s="11">
        <v>708465.04</v>
      </c>
      <c r="R2184" s="12">
        <f>Table7[[#This Row],[Solicitat beneficiar]]/Table7[[#This Row],[Valoare totala eligibila, LEI]]</f>
        <v>0.90668061854736404</v>
      </c>
      <c r="S2184" s="11">
        <f>Table7[[#This Row],[Valoare totala eligibila, LEI]]-Table7[[#This Row],[Solicitat beneficiar]]</f>
        <v>349915</v>
      </c>
      <c r="T2184" s="11" t="e">
        <f>Table7[[#This Row],[Necesar de finantare lei - valoare eligibila cf. art 6. lit b) - OUG 36/2023]]/#REF!</f>
        <v>#REF!</v>
      </c>
      <c r="U2184" s="11">
        <v>3399734.8</v>
      </c>
      <c r="V2184" s="13">
        <v>69</v>
      </c>
      <c r="W2184" s="13" t="s">
        <v>5657</v>
      </c>
      <c r="X2184" s="16">
        <v>2</v>
      </c>
      <c r="Y2184" t="s">
        <v>25</v>
      </c>
      <c r="Z2184" s="13"/>
    </row>
    <row r="2185" spans="1:26" customFormat="1" hidden="1">
      <c r="A2185">
        <v>2184</v>
      </c>
      <c r="B2185">
        <v>138892</v>
      </c>
      <c r="C2185">
        <v>7422</v>
      </c>
      <c r="D2185" t="s">
        <v>36</v>
      </c>
      <c r="E2185" t="s">
        <v>5495</v>
      </c>
      <c r="F2185" t="s">
        <v>5658</v>
      </c>
      <c r="G2185" t="s">
        <v>5659</v>
      </c>
      <c r="H2185">
        <v>44</v>
      </c>
      <c r="I2185" s="10">
        <v>44551</v>
      </c>
      <c r="J2185" s="10">
        <v>44551</v>
      </c>
      <c r="K2185" s="10">
        <v>45230</v>
      </c>
      <c r="L2185" s="11">
        <v>4744852.07</v>
      </c>
      <c r="M2185" s="11">
        <v>3987270.64</v>
      </c>
      <c r="N2185" s="11">
        <v>2413059.2000000002</v>
      </c>
      <c r="O2185" s="11">
        <v>425833.95</v>
      </c>
      <c r="P2185" s="11">
        <v>1148377.49</v>
      </c>
      <c r="Q2185" s="11">
        <v>757581.43</v>
      </c>
      <c r="R2185" s="12">
        <f>Table7[[#This Row],[Solicitat beneficiar]]/Table7[[#This Row],[Valoare totala eligibila, LEI]]</f>
        <v>0.93867157209072716</v>
      </c>
      <c r="S2185" s="11">
        <f>Table7[[#This Row],[Valoare totala eligibila, LEI]]-Table7[[#This Row],[Solicitat beneficiar]]</f>
        <v>244533.04000000004</v>
      </c>
      <c r="T2185" s="11" t="e">
        <f>Table7[[#This Row],[Necesar de finantare lei - valoare eligibila cf. art 6. lit b) - OUG 36/2023]]/#REF!</f>
        <v>#REF!</v>
      </c>
      <c r="U2185" s="11">
        <v>3742737.6</v>
      </c>
      <c r="V2185" s="13">
        <v>100</v>
      </c>
      <c r="W2185" s="13" t="s">
        <v>5501</v>
      </c>
      <c r="X2185" s="16">
        <v>1</v>
      </c>
      <c r="Y2185" t="s">
        <v>17</v>
      </c>
      <c r="Z2185" s="13"/>
    </row>
    <row r="2186" spans="1:26" customFormat="1" hidden="1">
      <c r="A2186">
        <v>2185</v>
      </c>
      <c r="B2186">
        <v>146927</v>
      </c>
      <c r="C2186">
        <v>7416</v>
      </c>
      <c r="D2186" t="s">
        <v>36</v>
      </c>
      <c r="E2186" t="s">
        <v>5480</v>
      </c>
      <c r="F2186" t="s">
        <v>5660</v>
      </c>
      <c r="G2186" t="s">
        <v>5661</v>
      </c>
      <c r="H2186">
        <v>38</v>
      </c>
      <c r="I2186" s="10">
        <v>44552</v>
      </c>
      <c r="J2186" s="10">
        <v>44552</v>
      </c>
      <c r="K2186" s="10">
        <v>45260</v>
      </c>
      <c r="L2186" s="11">
        <v>22208167.469999999</v>
      </c>
      <c r="M2186" s="11">
        <v>16922877.600000001</v>
      </c>
      <c r="N2186" s="11">
        <v>10242095.5</v>
      </c>
      <c r="O2186" s="11">
        <v>1807428.62</v>
      </c>
      <c r="P2186" s="11">
        <v>4873353.4800000004</v>
      </c>
      <c r="Q2186" s="11">
        <v>5285289.87</v>
      </c>
      <c r="R2186" s="12">
        <f>Table7[[#This Row],[Solicitat beneficiar]]/Table7[[#This Row],[Valoare totala eligibila, LEI]]</f>
        <v>1.4189076212428552E-2</v>
      </c>
      <c r="S2186" s="11">
        <f>Table7[[#This Row],[Valoare totala eligibila, LEI]]-Table7[[#This Row],[Solicitat beneficiar]]</f>
        <v>16682757.600000001</v>
      </c>
      <c r="T2186" s="11" t="e">
        <f>Table7[[#This Row],[Necesar de finantare lei - valoare eligibila cf. art 6. lit b) - OUG 36/2023]]/#REF!</f>
        <v>#REF!</v>
      </c>
      <c r="U2186" s="11">
        <v>240120</v>
      </c>
      <c r="V2186" s="13">
        <v>2</v>
      </c>
      <c r="W2186" s="13" t="s">
        <v>5662</v>
      </c>
      <c r="X2186" s="16">
        <v>0</v>
      </c>
      <c r="Y2186" t="s">
        <v>19</v>
      </c>
      <c r="Z2186" s="13"/>
    </row>
    <row r="2187" spans="1:26" customFormat="1" hidden="1">
      <c r="A2187">
        <v>2186</v>
      </c>
      <c r="B2187">
        <v>146997</v>
      </c>
      <c r="C2187">
        <v>7363</v>
      </c>
      <c r="D2187" t="s">
        <v>36</v>
      </c>
      <c r="E2187" t="s">
        <v>5480</v>
      </c>
      <c r="F2187" t="s">
        <v>5663</v>
      </c>
      <c r="G2187" t="s">
        <v>5664</v>
      </c>
      <c r="H2187">
        <v>38</v>
      </c>
      <c r="I2187" s="10">
        <v>44136</v>
      </c>
      <c r="J2187" s="10">
        <v>44550</v>
      </c>
      <c r="K2187" s="10">
        <v>45291</v>
      </c>
      <c r="L2187" s="11">
        <v>24768979.870000001</v>
      </c>
      <c r="M2187" s="11">
        <v>20652862.949999999</v>
      </c>
      <c r="N2187" s="11">
        <v>10859715.369999999</v>
      </c>
      <c r="O2187" s="11">
        <v>1916420.36</v>
      </c>
      <c r="P2187" s="11">
        <v>7876727.2199999997</v>
      </c>
      <c r="Q2187" s="11">
        <v>4116116.92</v>
      </c>
      <c r="R2187" s="12">
        <f>Table7[[#This Row],[Solicitat beneficiar]]/Table7[[#This Row],[Valoare totala eligibila, LEI]]</f>
        <v>0.69664299447646316</v>
      </c>
      <c r="S2187" s="11">
        <f>Table7[[#This Row],[Valoare totala eligibila, LEI]]-Table7[[#This Row],[Solicitat beneficiar]]</f>
        <v>6265190.6600000001</v>
      </c>
      <c r="T2187" s="11" t="e">
        <f>Table7[[#This Row],[Necesar de finantare lei - valoare eligibila cf. art 6. lit b) - OUG 36/2023]]/#REF!</f>
        <v>#REF!</v>
      </c>
      <c r="U2187" s="11">
        <v>14387672.289999999</v>
      </c>
      <c r="V2187" s="13">
        <v>65</v>
      </c>
      <c r="W2187" s="13" t="s">
        <v>5665</v>
      </c>
      <c r="X2187" s="16">
        <v>2</v>
      </c>
      <c r="Y2187" t="s">
        <v>25</v>
      </c>
      <c r="Z2187" s="13"/>
    </row>
    <row r="2188" spans="1:26" customFormat="1" hidden="1">
      <c r="A2188">
        <v>2187</v>
      </c>
      <c r="B2188">
        <v>138742</v>
      </c>
      <c r="C2188">
        <v>7521</v>
      </c>
      <c r="D2188" t="s">
        <v>36</v>
      </c>
      <c r="E2188" t="s">
        <v>270</v>
      </c>
      <c r="F2188" t="s">
        <v>5666</v>
      </c>
      <c r="G2188" t="s">
        <v>5667</v>
      </c>
      <c r="H2188">
        <v>45</v>
      </c>
      <c r="I2188" s="10">
        <v>43950</v>
      </c>
      <c r="J2188" s="10">
        <v>44559</v>
      </c>
      <c r="K2188" s="10">
        <v>45290</v>
      </c>
      <c r="L2188" s="11">
        <v>3666511.85</v>
      </c>
      <c r="M2188" s="11">
        <v>2231903</v>
      </c>
      <c r="N2188" s="11">
        <v>1231746.05</v>
      </c>
      <c r="O2188" s="11">
        <v>217366.95</v>
      </c>
      <c r="P2188" s="11">
        <v>782790</v>
      </c>
      <c r="Q2188" s="11">
        <v>1434608.85</v>
      </c>
      <c r="R2188" s="12">
        <f>Table7[[#This Row],[Solicitat beneficiar]]/Table7[[#This Row],[Valoare totala eligibila, LEI]]</f>
        <v>0.12979599919888993</v>
      </c>
      <c r="S2188" s="11">
        <f>Table7[[#This Row],[Valoare totala eligibila, LEI]]-Table7[[#This Row],[Solicitat beneficiar]]</f>
        <v>1942210.92</v>
      </c>
      <c r="T2188" s="11" t="e">
        <f>Table7[[#This Row],[Necesar de finantare lei - valoare eligibila cf. art 6. lit b) - OUG 36/2023]]/#REF!</f>
        <v>#REF!</v>
      </c>
      <c r="U2188" s="11">
        <v>289692.08</v>
      </c>
      <c r="V2188" s="13">
        <v>24</v>
      </c>
      <c r="W2188" s="13" t="s">
        <v>5668</v>
      </c>
      <c r="X2188" s="16">
        <v>4</v>
      </c>
      <c r="Y2188" t="s">
        <v>20</v>
      </c>
      <c r="Z2188" s="13"/>
    </row>
    <row r="2189" spans="1:26" customFormat="1" hidden="1">
      <c r="A2189">
        <v>2188</v>
      </c>
      <c r="B2189">
        <v>147440</v>
      </c>
      <c r="C2189">
        <v>7472</v>
      </c>
      <c r="D2189" t="s">
        <v>36</v>
      </c>
      <c r="E2189" t="s">
        <v>5495</v>
      </c>
      <c r="F2189" t="s">
        <v>5669</v>
      </c>
      <c r="G2189" t="s">
        <v>3786</v>
      </c>
      <c r="H2189">
        <v>37</v>
      </c>
      <c r="I2189" s="10">
        <v>44136</v>
      </c>
      <c r="J2189" s="10">
        <v>44557</v>
      </c>
      <c r="K2189" s="10">
        <v>45260</v>
      </c>
      <c r="L2189" s="11">
        <v>49155211</v>
      </c>
      <c r="M2189" s="11">
        <v>41304000</v>
      </c>
      <c r="N2189" s="11">
        <v>24642180</v>
      </c>
      <c r="O2189" s="11">
        <v>4348620</v>
      </c>
      <c r="P2189" s="11">
        <v>12313200</v>
      </c>
      <c r="Q2189" s="11">
        <v>7851211</v>
      </c>
      <c r="R2189" s="12">
        <f>Table7[[#This Row],[Solicitat beneficiar]]/Table7[[#This Row],[Valoare totala eligibila, LEI]]</f>
        <v>0.87687061543676159</v>
      </c>
      <c r="S2189" s="11">
        <f>Table7[[#This Row],[Valoare totala eligibila, LEI]]-Table7[[#This Row],[Solicitat beneficiar]]</f>
        <v>5085736.1000000015</v>
      </c>
      <c r="T2189" s="11" t="e">
        <f>Table7[[#This Row],[Necesar de finantare lei - valoare eligibila cf. art 6. lit b) - OUG 36/2023]]/#REF!</f>
        <v>#REF!</v>
      </c>
      <c r="U2189" s="11">
        <v>36218263.899999999</v>
      </c>
      <c r="V2189" s="13">
        <v>88</v>
      </c>
      <c r="W2189" s="13" t="s">
        <v>5670</v>
      </c>
      <c r="X2189" s="16">
        <v>2</v>
      </c>
      <c r="Y2189" t="s">
        <v>25</v>
      </c>
      <c r="Z2189" s="13"/>
    </row>
    <row r="2190" spans="1:26" customFormat="1" hidden="1">
      <c r="A2190">
        <v>2189</v>
      </c>
      <c r="B2190">
        <v>138647</v>
      </c>
      <c r="C2190">
        <v>7061</v>
      </c>
      <c r="D2190" t="s">
        <v>36</v>
      </c>
      <c r="E2190" t="s">
        <v>5480</v>
      </c>
      <c r="F2190" t="s">
        <v>5671</v>
      </c>
      <c r="G2190" t="s">
        <v>5672</v>
      </c>
      <c r="H2190">
        <v>44</v>
      </c>
      <c r="I2190" s="10">
        <v>43952</v>
      </c>
      <c r="J2190" s="10">
        <v>44438</v>
      </c>
      <c r="K2190" s="10">
        <v>45291</v>
      </c>
      <c r="L2190" s="11">
        <v>7676106.8799999999</v>
      </c>
      <c r="M2190" s="11">
        <v>6448392.3399999999</v>
      </c>
      <c r="N2190" s="11">
        <v>3896149.94</v>
      </c>
      <c r="O2190" s="11">
        <v>687555.86</v>
      </c>
      <c r="P2190" s="11">
        <v>1864686.54</v>
      </c>
      <c r="Q2190" s="11">
        <v>1227714.54</v>
      </c>
      <c r="R2190" s="12">
        <f>Table7[[#This Row],[Solicitat beneficiar]]/Table7[[#This Row],[Valoare totala eligibila, LEI]]</f>
        <v>0.93661045909622798</v>
      </c>
      <c r="S2190" s="11">
        <f>Table7[[#This Row],[Valoare totala eligibila, LEI]]-Table7[[#This Row],[Solicitat beneficiar]]</f>
        <v>408760.62999999989</v>
      </c>
      <c r="T2190" s="11" t="e">
        <f>Table7[[#This Row],[Necesar de finantare lei - valoare eligibila cf. art 6. lit b) - OUG 36/2023]]/#REF!</f>
        <v>#REF!</v>
      </c>
      <c r="U2190" s="11">
        <v>6039631.71</v>
      </c>
      <c r="V2190" s="13">
        <v>94</v>
      </c>
      <c r="W2190" s="13" t="s">
        <v>5673</v>
      </c>
      <c r="X2190" s="16">
        <v>2</v>
      </c>
      <c r="Y2190" t="s">
        <v>25</v>
      </c>
      <c r="Z2190" s="13"/>
    </row>
    <row r="2191" spans="1:26" customFormat="1" hidden="1">
      <c r="A2191">
        <v>2190</v>
      </c>
      <c r="B2191">
        <v>147325</v>
      </c>
      <c r="C2191">
        <v>7490</v>
      </c>
      <c r="D2191" t="s">
        <v>36</v>
      </c>
      <c r="E2191" t="s">
        <v>5495</v>
      </c>
      <c r="F2191" t="s">
        <v>5674</v>
      </c>
      <c r="G2191" t="s">
        <v>1382</v>
      </c>
      <c r="H2191">
        <v>24</v>
      </c>
      <c r="I2191" s="10">
        <v>44531</v>
      </c>
      <c r="J2191" s="10">
        <v>44559</v>
      </c>
      <c r="K2191" s="10">
        <v>45260</v>
      </c>
      <c r="L2191" s="11">
        <v>18088690.199999999</v>
      </c>
      <c r="M2191" s="11">
        <v>15200580</v>
      </c>
      <c r="N2191" s="11">
        <v>9045110.0999999996</v>
      </c>
      <c r="O2191" s="11">
        <v>1596195.9</v>
      </c>
      <c r="P2191" s="11">
        <v>4559274</v>
      </c>
      <c r="Q2191" s="11">
        <v>2888110.2</v>
      </c>
      <c r="R2191" s="12">
        <f>Table7[[#This Row],[Solicitat beneficiar]]/Table7[[#This Row],[Valoare totala eligibila, LEI]]</f>
        <v>0.46708744008452308</v>
      </c>
      <c r="S2191" s="11">
        <f>Table7[[#This Row],[Valoare totala eligibila, LEI]]-Table7[[#This Row],[Solicitat beneficiar]]</f>
        <v>8100580</v>
      </c>
      <c r="T2191" s="11" t="e">
        <f>Table7[[#This Row],[Necesar de finantare lei - valoare eligibila cf. art 6. lit b) - OUG 36/2023]]/#REF!</f>
        <v>#REF!</v>
      </c>
      <c r="U2191" s="11">
        <v>7100000</v>
      </c>
      <c r="V2191" s="13">
        <v>47</v>
      </c>
      <c r="W2191" s="13" t="s">
        <v>5675</v>
      </c>
      <c r="X2191" s="16">
        <v>5</v>
      </c>
      <c r="Y2191" t="s">
        <v>21</v>
      </c>
      <c r="Z2191" s="13"/>
    </row>
    <row r="2192" spans="1:26" customFormat="1" hidden="1">
      <c r="A2192">
        <v>2191</v>
      </c>
      <c r="B2192">
        <v>114576</v>
      </c>
      <c r="C2192">
        <v>1165</v>
      </c>
      <c r="D2192" t="s">
        <v>36</v>
      </c>
      <c r="E2192" t="s">
        <v>270</v>
      </c>
      <c r="F2192" t="s">
        <v>5676</v>
      </c>
      <c r="G2192" t="s">
        <v>5677</v>
      </c>
      <c r="H2192">
        <v>82</v>
      </c>
      <c r="I2192" s="10">
        <v>42804</v>
      </c>
      <c r="J2192" s="10">
        <v>43145</v>
      </c>
      <c r="K2192" s="10">
        <v>45291</v>
      </c>
      <c r="L2192" s="11">
        <v>6238425.46</v>
      </c>
      <c r="M2192" s="11">
        <v>4387267.78</v>
      </c>
      <c r="N2192" s="11">
        <v>2646931.1800000002</v>
      </c>
      <c r="O2192" s="11">
        <v>467105.5</v>
      </c>
      <c r="P2192" s="11">
        <v>1273231.1000000001</v>
      </c>
      <c r="Q2192" s="11">
        <v>1851157.68</v>
      </c>
      <c r="R2192" s="12">
        <f>Table7[[#This Row],[Solicitat beneficiar]]/Table7[[#This Row],[Valoare totala eligibila, LEI]]</f>
        <v>0.98717688027695449</v>
      </c>
      <c r="S2192" s="11">
        <f>Table7[[#This Row],[Valoare totala eligibila, LEI]]-Table7[[#This Row],[Solicitat beneficiar]]</f>
        <v>56258.459999999963</v>
      </c>
      <c r="T2192" s="11" t="e">
        <f>Table7[[#This Row],[Necesar de finantare lei - valoare eligibila cf. art 6. lit b) - OUG 36/2023]]/#REF!</f>
        <v>#REF!</v>
      </c>
      <c r="U2192" s="11">
        <v>4331009.32</v>
      </c>
      <c r="V2192" s="13">
        <v>99</v>
      </c>
      <c r="W2192" s="13" t="s">
        <v>5678</v>
      </c>
      <c r="X2192" s="16">
        <v>2</v>
      </c>
      <c r="Y2192" t="s">
        <v>25</v>
      </c>
      <c r="Z2192" s="13"/>
    </row>
    <row r="2193" spans="1:26" customFormat="1" hidden="1">
      <c r="A2193">
        <v>2192</v>
      </c>
      <c r="B2193">
        <v>117319</v>
      </c>
      <c r="C2193">
        <v>2659</v>
      </c>
      <c r="D2193" t="s">
        <v>36</v>
      </c>
      <c r="E2193" t="s">
        <v>270</v>
      </c>
      <c r="F2193" t="s">
        <v>5679</v>
      </c>
      <c r="G2193" t="s">
        <v>5680</v>
      </c>
      <c r="H2193">
        <v>79</v>
      </c>
      <c r="I2193" s="10">
        <v>41699</v>
      </c>
      <c r="J2193" s="10">
        <v>43292</v>
      </c>
      <c r="K2193" s="10">
        <v>44104</v>
      </c>
      <c r="L2193" s="11">
        <v>7546480.2699999996</v>
      </c>
      <c r="M2193" s="11">
        <v>6921177.3600000003</v>
      </c>
      <c r="N2193" s="11">
        <v>3529800.46</v>
      </c>
      <c r="O2193" s="11">
        <v>622905.94999999995</v>
      </c>
      <c r="P2193" s="11">
        <v>2768470.95</v>
      </c>
      <c r="Q2193" s="11">
        <v>625302.91</v>
      </c>
      <c r="R2193" s="12">
        <f>Table7[[#This Row],[Solicitat beneficiar]]/Table7[[#This Row],[Valoare totala eligibila, LEI]]</f>
        <v>0.90509863194720963</v>
      </c>
      <c r="S2193" s="11">
        <f>Table7[[#This Row],[Valoare totala eligibila, LEI]]-Table7[[#This Row],[Solicitat beneficiar]]</f>
        <v>656829.20000000019</v>
      </c>
      <c r="T2193" s="11" t="e">
        <f>Table7[[#This Row],[Necesar de finantare lei - valoare eligibila cf. art 6. lit b) - OUG 36/2023]]/#REF!</f>
        <v>#REF!</v>
      </c>
      <c r="U2193" s="11">
        <v>6264348.1600000001</v>
      </c>
      <c r="V2193" s="13">
        <v>100</v>
      </c>
      <c r="W2193" s="13" t="s">
        <v>2315</v>
      </c>
      <c r="X2193" s="16">
        <v>1</v>
      </c>
      <c r="Y2193" t="s">
        <v>17</v>
      </c>
      <c r="Z2193" s="13"/>
    </row>
    <row r="2194" spans="1:26" customFormat="1" hidden="1">
      <c r="A2194">
        <v>2193</v>
      </c>
      <c r="B2194">
        <v>117311</v>
      </c>
      <c r="C2194">
        <v>2689</v>
      </c>
      <c r="D2194" t="s">
        <v>36</v>
      </c>
      <c r="E2194" t="s">
        <v>270</v>
      </c>
      <c r="F2194" t="s">
        <v>5681</v>
      </c>
      <c r="G2194" t="s">
        <v>5680</v>
      </c>
      <c r="H2194">
        <v>90</v>
      </c>
      <c r="I2194" s="10">
        <v>41699</v>
      </c>
      <c r="J2194" s="10">
        <v>43311</v>
      </c>
      <c r="K2194" s="10">
        <v>44439</v>
      </c>
      <c r="L2194" s="11">
        <v>4445451.83</v>
      </c>
      <c r="M2194" s="11">
        <v>3428826.2</v>
      </c>
      <c r="N2194" s="11">
        <v>1748701.36</v>
      </c>
      <c r="O2194" s="11">
        <v>308594.37</v>
      </c>
      <c r="P2194" s="11">
        <v>1371530.47</v>
      </c>
      <c r="Q2194" s="11">
        <v>1016625.63</v>
      </c>
      <c r="R2194" s="12">
        <f>Table7[[#This Row],[Solicitat beneficiar]]/Table7[[#This Row],[Valoare totala eligibila, LEI]]</f>
        <v>0.97951132372938576</v>
      </c>
      <c r="S2194" s="11">
        <f>Table7[[#This Row],[Valoare totala eligibila, LEI]]-Table7[[#This Row],[Solicitat beneficiar]]</f>
        <v>70252.110000000335</v>
      </c>
      <c r="T2194" s="11" t="e">
        <f>Table7[[#This Row],[Necesar de finantare lei - valoare eligibila cf. art 6. lit b) - OUG 36/2023]]/#REF!</f>
        <v>#REF!</v>
      </c>
      <c r="U2194" s="11">
        <v>3358574.09</v>
      </c>
      <c r="V2194" s="13">
        <v>100</v>
      </c>
      <c r="W2194" s="13" t="s">
        <v>2315</v>
      </c>
      <c r="X2194" s="16">
        <v>1</v>
      </c>
      <c r="Y2194" t="s">
        <v>17</v>
      </c>
      <c r="Z2194" s="13"/>
    </row>
    <row r="2195" spans="1:26" customFormat="1" hidden="1">
      <c r="A2195">
        <v>2194</v>
      </c>
      <c r="B2195">
        <v>117070</v>
      </c>
      <c r="C2195">
        <v>2818</v>
      </c>
      <c r="D2195" t="s">
        <v>36</v>
      </c>
      <c r="E2195" t="s">
        <v>270</v>
      </c>
      <c r="F2195" t="s">
        <v>5682</v>
      </c>
      <c r="G2195" t="s">
        <v>5680</v>
      </c>
      <c r="H2195">
        <v>83</v>
      </c>
      <c r="I2195" s="10">
        <v>41699</v>
      </c>
      <c r="J2195" s="10">
        <v>43314</v>
      </c>
      <c r="K2195" s="10">
        <v>44227</v>
      </c>
      <c r="L2195" s="11">
        <v>7299117.0199999996</v>
      </c>
      <c r="M2195" s="11">
        <v>6660849.5999999996</v>
      </c>
      <c r="N2195" s="11">
        <v>3397033.31</v>
      </c>
      <c r="O2195" s="11">
        <v>599476.44999999995</v>
      </c>
      <c r="P2195" s="11">
        <v>2664339.84</v>
      </c>
      <c r="Q2195" s="11">
        <v>638267.42000000004</v>
      </c>
      <c r="R2195" s="12">
        <f>Table7[[#This Row],[Solicitat beneficiar]]/Table7[[#This Row],[Valoare totala eligibila, LEI]]</f>
        <v>0.87910224995922448</v>
      </c>
      <c r="S2195" s="11">
        <f>Table7[[#This Row],[Valoare totala eligibila, LEI]]-Table7[[#This Row],[Solicitat beneficiar]]</f>
        <v>805281.72999999952</v>
      </c>
      <c r="T2195" s="11" t="e">
        <f>Table7[[#This Row],[Necesar de finantare lei - valoare eligibila cf. art 6. lit b) - OUG 36/2023]]/#REF!</f>
        <v>#REF!</v>
      </c>
      <c r="U2195" s="11">
        <v>5855567.8700000001</v>
      </c>
      <c r="V2195" s="13">
        <v>100</v>
      </c>
      <c r="W2195" s="13" t="s">
        <v>2315</v>
      </c>
      <c r="X2195" s="16">
        <v>1</v>
      </c>
      <c r="Y2195" t="s">
        <v>17</v>
      </c>
      <c r="Z2195" s="13"/>
    </row>
    <row r="2196" spans="1:26" customFormat="1" hidden="1">
      <c r="A2196">
        <v>2195</v>
      </c>
      <c r="B2196">
        <v>121549</v>
      </c>
      <c r="C2196">
        <v>3242</v>
      </c>
      <c r="D2196" t="s">
        <v>36</v>
      </c>
      <c r="E2196" t="s">
        <v>5484</v>
      </c>
      <c r="F2196" t="s">
        <v>5683</v>
      </c>
      <c r="G2196" t="s">
        <v>5684</v>
      </c>
      <c r="H2196">
        <v>80</v>
      </c>
      <c r="I2196" s="10">
        <v>42552</v>
      </c>
      <c r="J2196" s="10">
        <v>43383</v>
      </c>
      <c r="K2196" s="10">
        <v>44985</v>
      </c>
      <c r="L2196" s="11">
        <v>1644664.78</v>
      </c>
      <c r="M2196" s="11">
        <v>1643007.78</v>
      </c>
      <c r="N2196" s="11">
        <v>837933.97</v>
      </c>
      <c r="O2196" s="11">
        <v>147870.70000000001</v>
      </c>
      <c r="P2196" s="11">
        <v>657203.11</v>
      </c>
      <c r="Q2196" s="11">
        <v>1657</v>
      </c>
      <c r="R2196" s="12">
        <f>Table7[[#This Row],[Solicitat beneficiar]]/Table7[[#This Row],[Valoare totala eligibila, LEI]]</f>
        <v>0.69389294675159718</v>
      </c>
      <c r="S2196" s="11">
        <f>Table7[[#This Row],[Valoare totala eligibila, LEI]]-Table7[[#This Row],[Solicitat beneficiar]]</f>
        <v>502936.27</v>
      </c>
      <c r="T2196" s="11" t="e">
        <f>Table7[[#This Row],[Necesar de finantare lei - valoare eligibila cf. art 6. lit b) - OUG 36/2023]]/#REF!</f>
        <v>#REF!</v>
      </c>
      <c r="U2196" s="11">
        <v>1140071.51</v>
      </c>
      <c r="V2196" s="13">
        <v>100</v>
      </c>
      <c r="W2196" s="13" t="s">
        <v>2315</v>
      </c>
      <c r="X2196" s="16">
        <v>1</v>
      </c>
      <c r="Y2196" t="s">
        <v>17</v>
      </c>
      <c r="Z2196" s="13"/>
    </row>
    <row r="2197" spans="1:26" customFormat="1" hidden="1">
      <c r="A2197">
        <v>2196</v>
      </c>
      <c r="B2197">
        <v>120156</v>
      </c>
      <c r="C2197">
        <v>3243</v>
      </c>
      <c r="D2197" t="s">
        <v>36</v>
      </c>
      <c r="E2197" t="s">
        <v>270</v>
      </c>
      <c r="F2197" t="s">
        <v>5685</v>
      </c>
      <c r="G2197" t="s">
        <v>5680</v>
      </c>
      <c r="H2197">
        <v>74</v>
      </c>
      <c r="I2197" s="10">
        <v>42668</v>
      </c>
      <c r="J2197" s="10">
        <v>43383</v>
      </c>
      <c r="K2197" s="10">
        <v>44895</v>
      </c>
      <c r="L2197" s="11">
        <v>9179334.2200000007</v>
      </c>
      <c r="M2197" s="11">
        <v>8103207.0300000003</v>
      </c>
      <c r="N2197" s="11">
        <v>4132635.6</v>
      </c>
      <c r="O2197" s="11">
        <v>729288.62</v>
      </c>
      <c r="P2197" s="11">
        <v>3241282.81</v>
      </c>
      <c r="Q2197" s="11">
        <v>1076127.19</v>
      </c>
      <c r="R2197" s="12">
        <f>Table7[[#This Row],[Solicitat beneficiar]]/Table7[[#This Row],[Valoare totala eligibila, LEI]]</f>
        <v>0.87294453218480828</v>
      </c>
      <c r="S2197" s="11">
        <f>Table7[[#This Row],[Valoare totala eligibila, LEI]]-Table7[[#This Row],[Solicitat beneficiar]]</f>
        <v>1029556.7600000007</v>
      </c>
      <c r="T2197" s="11" t="e">
        <f>Table7[[#This Row],[Necesar de finantare lei - valoare eligibila cf. art 6. lit b) - OUG 36/2023]]/#REF!</f>
        <v>#REF!</v>
      </c>
      <c r="U2197" s="11">
        <v>7073650.2699999996</v>
      </c>
      <c r="V2197" s="13">
        <v>100</v>
      </c>
      <c r="W2197" s="13" t="s">
        <v>2315</v>
      </c>
      <c r="X2197" s="16">
        <v>1</v>
      </c>
      <c r="Y2197" t="s">
        <v>17</v>
      </c>
      <c r="Z2197" s="13"/>
    </row>
    <row r="2198" spans="1:26" customFormat="1" hidden="1">
      <c r="A2198">
        <v>2197</v>
      </c>
      <c r="B2198">
        <v>121533</v>
      </c>
      <c r="C2198">
        <v>3244</v>
      </c>
      <c r="D2198" t="s">
        <v>36</v>
      </c>
      <c r="E2198" t="s">
        <v>5480</v>
      </c>
      <c r="F2198" t="s">
        <v>5686</v>
      </c>
      <c r="G2198" t="s">
        <v>5687</v>
      </c>
      <c r="H2198">
        <v>76</v>
      </c>
      <c r="I2198" s="10">
        <v>42979</v>
      </c>
      <c r="J2198" s="10">
        <v>43378</v>
      </c>
      <c r="K2198" s="10">
        <v>45291</v>
      </c>
      <c r="L2198" s="11">
        <v>4793093.97</v>
      </c>
      <c r="M2198" s="11">
        <v>4090680.53</v>
      </c>
      <c r="N2198" s="11">
        <v>2086247.07</v>
      </c>
      <c r="O2198" s="11">
        <v>368161.25</v>
      </c>
      <c r="P2198" s="11">
        <v>1636272.21</v>
      </c>
      <c r="Q2198" s="11">
        <v>702413.44</v>
      </c>
      <c r="R2198" s="12">
        <f>Table7[[#This Row],[Solicitat beneficiar]]/Table7[[#This Row],[Valoare totala eligibila, LEI]]</f>
        <v>6.0927603163378787E-2</v>
      </c>
      <c r="S2198" s="11">
        <f>Table7[[#This Row],[Valoare totala eligibila, LEI]]-Table7[[#This Row],[Solicitat beneficiar]]</f>
        <v>3841445.17</v>
      </c>
      <c r="T2198" s="11" t="e">
        <f>Table7[[#This Row],[Necesar de finantare lei - valoare eligibila cf. art 6. lit b) - OUG 36/2023]]/#REF!</f>
        <v>#REF!</v>
      </c>
      <c r="U2198" s="11">
        <v>249235.36</v>
      </c>
      <c r="V2198" s="13">
        <v>43</v>
      </c>
      <c r="W2198" s="13" t="s">
        <v>5688</v>
      </c>
      <c r="X2198" s="16">
        <v>6.1</v>
      </c>
      <c r="Y2198" t="s">
        <v>12</v>
      </c>
      <c r="Z2198" s="13"/>
    </row>
    <row r="2199" spans="1:26" customFormat="1" hidden="1">
      <c r="A2199">
        <v>2198</v>
      </c>
      <c r="B2199">
        <v>121430</v>
      </c>
      <c r="C2199">
        <v>3262</v>
      </c>
      <c r="D2199" t="s">
        <v>36</v>
      </c>
      <c r="E2199" t="s">
        <v>5480</v>
      </c>
      <c r="F2199" t="s">
        <v>5689</v>
      </c>
      <c r="G2199" t="s">
        <v>5687</v>
      </c>
      <c r="H2199">
        <v>76</v>
      </c>
      <c r="I2199" s="10">
        <v>42979</v>
      </c>
      <c r="J2199" s="10">
        <v>43378</v>
      </c>
      <c r="K2199" s="10">
        <v>45291</v>
      </c>
      <c r="L2199" s="11">
        <v>5408160.9199999999</v>
      </c>
      <c r="M2199" s="11">
        <v>3562937.58</v>
      </c>
      <c r="N2199" s="11">
        <v>1817098.17</v>
      </c>
      <c r="O2199" s="11">
        <v>320664.38</v>
      </c>
      <c r="P2199" s="11">
        <v>1425175.03</v>
      </c>
      <c r="Q2199" s="11">
        <v>1845223.34</v>
      </c>
      <c r="R2199" s="12">
        <f>Table7[[#This Row],[Solicitat beneficiar]]/Table7[[#This Row],[Valoare totala eligibila, LEI]]</f>
        <v>0.22826097335109641</v>
      </c>
      <c r="S2199" s="11">
        <f>Table7[[#This Row],[Valoare totala eligibila, LEI]]-Table7[[#This Row],[Solicitat beneficiar]]</f>
        <v>2749657.98</v>
      </c>
      <c r="T2199" s="11" t="e">
        <f>Table7[[#This Row],[Necesar de finantare lei - valoare eligibila cf. art 6. lit b) - OUG 36/2023]]/#REF!</f>
        <v>#REF!</v>
      </c>
      <c r="U2199" s="11">
        <v>813279.6</v>
      </c>
      <c r="V2199" s="13">
        <v>26</v>
      </c>
      <c r="W2199" s="13" t="s">
        <v>5690</v>
      </c>
      <c r="X2199" s="16">
        <v>6.1</v>
      </c>
      <c r="Y2199" t="s">
        <v>12</v>
      </c>
      <c r="Z2199" s="13"/>
    </row>
    <row r="2200" spans="1:26" customFormat="1" hidden="1">
      <c r="A2200">
        <v>2199</v>
      </c>
      <c r="B2200">
        <v>121613</v>
      </c>
      <c r="C2200">
        <v>3302</v>
      </c>
      <c r="D2200" t="s">
        <v>36</v>
      </c>
      <c r="E2200" t="s">
        <v>5495</v>
      </c>
      <c r="F2200" t="s">
        <v>5691</v>
      </c>
      <c r="G2200" t="s">
        <v>5692</v>
      </c>
      <c r="H2200">
        <v>72</v>
      </c>
      <c r="I2200" s="10">
        <v>42552</v>
      </c>
      <c r="J2200" s="10">
        <v>43382</v>
      </c>
      <c r="K2200" s="10">
        <v>44742</v>
      </c>
      <c r="L2200" s="11">
        <v>4935581.8499999996</v>
      </c>
      <c r="M2200" s="11">
        <v>2832973.5</v>
      </c>
      <c r="N2200" s="11">
        <v>1444816.48</v>
      </c>
      <c r="O2200" s="11">
        <v>254967.62</v>
      </c>
      <c r="P2200" s="11">
        <v>1133189.3999999999</v>
      </c>
      <c r="Q2200" s="11">
        <v>2102608.35</v>
      </c>
      <c r="R2200" s="12">
        <f>Table7[[#This Row],[Solicitat beneficiar]]/Table7[[#This Row],[Valoare totala eligibila, LEI]]</f>
        <v>0.98270115481136699</v>
      </c>
      <c r="S2200" s="11">
        <f>Table7[[#This Row],[Valoare totala eligibila, LEI]]-Table7[[#This Row],[Solicitat beneficiar]]</f>
        <v>49007.169999999925</v>
      </c>
      <c r="T2200" s="11" t="e">
        <f>Table7[[#This Row],[Necesar de finantare lei - valoare eligibila cf. art 6. lit b) - OUG 36/2023]]/#REF!</f>
        <v>#REF!</v>
      </c>
      <c r="U2200" s="11">
        <v>2783966.33</v>
      </c>
      <c r="V2200" s="13">
        <v>100</v>
      </c>
      <c r="W2200" s="13" t="s">
        <v>2315</v>
      </c>
      <c r="X2200" s="16">
        <v>1</v>
      </c>
      <c r="Y2200" t="s">
        <v>17</v>
      </c>
      <c r="Z2200" s="13"/>
    </row>
    <row r="2201" spans="1:26" customFormat="1" hidden="1">
      <c r="A2201">
        <v>2200</v>
      </c>
      <c r="B2201">
        <v>120479</v>
      </c>
      <c r="C2201">
        <v>3305</v>
      </c>
      <c r="D2201" t="s">
        <v>36</v>
      </c>
      <c r="E2201" t="s">
        <v>5480</v>
      </c>
      <c r="F2201" t="s">
        <v>5693</v>
      </c>
      <c r="G2201" t="s">
        <v>5687</v>
      </c>
      <c r="H2201">
        <v>76</v>
      </c>
      <c r="I2201" s="10">
        <v>42979</v>
      </c>
      <c r="J2201" s="10">
        <v>43383</v>
      </c>
      <c r="K2201" s="10">
        <v>45290</v>
      </c>
      <c r="L2201" s="11">
        <v>4851498.66</v>
      </c>
      <c r="M2201" s="11">
        <v>3403251.98</v>
      </c>
      <c r="N2201" s="11">
        <v>1735658.5</v>
      </c>
      <c r="O2201" s="11">
        <v>306292.68</v>
      </c>
      <c r="P2201" s="11">
        <v>1361300.8</v>
      </c>
      <c r="Q2201" s="11">
        <v>1448246.68</v>
      </c>
      <c r="R2201" s="12">
        <f>Table7[[#This Row],[Solicitat beneficiar]]/Table7[[#This Row],[Valoare totala eligibila, LEI]]</f>
        <v>2.3260522719213989E-2</v>
      </c>
      <c r="S2201" s="11">
        <f>Table7[[#This Row],[Valoare totala eligibila, LEI]]-Table7[[#This Row],[Solicitat beneficiar]]</f>
        <v>3324090.56</v>
      </c>
      <c r="T2201" s="11" t="e">
        <f>Table7[[#This Row],[Necesar de finantare lei - valoare eligibila cf. art 6. lit b) - OUG 36/2023]]/#REF!</f>
        <v>#REF!</v>
      </c>
      <c r="U2201" s="11">
        <v>79161.42</v>
      </c>
      <c r="V2201" s="13">
        <v>17</v>
      </c>
      <c r="W2201" s="13" t="s">
        <v>5694</v>
      </c>
      <c r="X2201" s="16">
        <v>4</v>
      </c>
      <c r="Y2201" t="s">
        <v>20</v>
      </c>
      <c r="Z2201" s="13"/>
    </row>
    <row r="2202" spans="1:26" customFormat="1" hidden="1">
      <c r="A2202">
        <v>2201</v>
      </c>
      <c r="B2202">
        <v>121483</v>
      </c>
      <c r="C2202">
        <v>3365</v>
      </c>
      <c r="D2202" t="s">
        <v>36</v>
      </c>
      <c r="E2202" t="s">
        <v>5480</v>
      </c>
      <c r="F2202" t="s">
        <v>5695</v>
      </c>
      <c r="G2202" t="s">
        <v>5687</v>
      </c>
      <c r="H2202">
        <v>76</v>
      </c>
      <c r="I2202" s="10">
        <v>42979</v>
      </c>
      <c r="J2202" s="10">
        <v>43397</v>
      </c>
      <c r="K2202" s="10">
        <v>45291</v>
      </c>
      <c r="L2202" s="11">
        <v>4106130.82</v>
      </c>
      <c r="M2202" s="11">
        <v>3961309.68</v>
      </c>
      <c r="N2202" s="11">
        <v>2020267.93</v>
      </c>
      <c r="O2202" s="11">
        <v>356517.88</v>
      </c>
      <c r="P2202" s="11">
        <v>1584523.87</v>
      </c>
      <c r="Q2202" s="11">
        <v>144821.14000000001</v>
      </c>
      <c r="R2202" s="12">
        <f>Table7[[#This Row],[Solicitat beneficiar]]/Table7[[#This Row],[Valoare totala eligibila, LEI]]</f>
        <v>0.10886053220661103</v>
      </c>
      <c r="S2202" s="11">
        <f>Table7[[#This Row],[Valoare totala eligibila, LEI]]-Table7[[#This Row],[Solicitat beneficiar]]</f>
        <v>3530079.4000000004</v>
      </c>
      <c r="T2202" s="11" t="e">
        <f>Table7[[#This Row],[Necesar de finantare lei - valoare eligibila cf. art 6. lit b) - OUG 36/2023]]/#REF!</f>
        <v>#REF!</v>
      </c>
      <c r="U2202" s="11">
        <v>431230.28</v>
      </c>
      <c r="V2202" s="13">
        <v>10</v>
      </c>
      <c r="W2202" s="13" t="s">
        <v>5696</v>
      </c>
      <c r="X2202" s="16">
        <v>6.1</v>
      </c>
      <c r="Y2202" t="s">
        <v>12</v>
      </c>
      <c r="Z2202" s="13"/>
    </row>
    <row r="2203" spans="1:26" customFormat="1" hidden="1">
      <c r="A2203">
        <v>2202</v>
      </c>
      <c r="B2203">
        <v>120047</v>
      </c>
      <c r="C2203">
        <v>3421</v>
      </c>
      <c r="D2203" t="s">
        <v>36</v>
      </c>
      <c r="E2203" t="s">
        <v>270</v>
      </c>
      <c r="F2203" t="s">
        <v>5697</v>
      </c>
      <c r="G2203" t="s">
        <v>5680</v>
      </c>
      <c r="H2203">
        <v>64</v>
      </c>
      <c r="I2203" s="10">
        <v>43040</v>
      </c>
      <c r="J2203" s="10">
        <v>43403</v>
      </c>
      <c r="K2203" s="10">
        <v>44985</v>
      </c>
      <c r="L2203" s="11">
        <v>21207031.98</v>
      </c>
      <c r="M2203" s="11">
        <v>18509967.300000001</v>
      </c>
      <c r="N2203" s="11">
        <v>9440083.3100000005</v>
      </c>
      <c r="O2203" s="11">
        <v>1665897.05</v>
      </c>
      <c r="P2203" s="11">
        <v>7403986.9400000004</v>
      </c>
      <c r="Q2203" s="11">
        <v>2697064.68</v>
      </c>
      <c r="R2203" s="12">
        <f>Table7[[#This Row],[Solicitat beneficiar]]/Table7[[#This Row],[Valoare totala eligibila, LEI]]</f>
        <v>0.94217953480663374</v>
      </c>
      <c r="S2203" s="11">
        <f>Table7[[#This Row],[Valoare totala eligibila, LEI]]-Table7[[#This Row],[Solicitat beneficiar]]</f>
        <v>1070254.9199999981</v>
      </c>
      <c r="T2203" s="11" t="e">
        <f>Table7[[#This Row],[Necesar de finantare lei - valoare eligibila cf. art 6. lit b) - OUG 36/2023]]/#REF!</f>
        <v>#REF!</v>
      </c>
      <c r="U2203" s="11">
        <v>17439712.380000003</v>
      </c>
      <c r="V2203" s="13">
        <v>100</v>
      </c>
      <c r="W2203" s="13" t="s">
        <v>2315</v>
      </c>
      <c r="X2203" s="16">
        <v>1</v>
      </c>
      <c r="Y2203" t="s">
        <v>17</v>
      </c>
      <c r="Z2203" s="13"/>
    </row>
    <row r="2204" spans="1:26" customFormat="1" hidden="1">
      <c r="A2204">
        <v>2203</v>
      </c>
      <c r="B2204">
        <v>119984</v>
      </c>
      <c r="C2204">
        <v>3702</v>
      </c>
      <c r="D2204" t="s">
        <v>36</v>
      </c>
      <c r="E2204" t="s">
        <v>5495</v>
      </c>
      <c r="F2204" t="s">
        <v>5698</v>
      </c>
      <c r="G2204" t="s">
        <v>5699</v>
      </c>
      <c r="H2204">
        <v>62</v>
      </c>
      <c r="I2204" s="10">
        <v>43066</v>
      </c>
      <c r="J2204" s="10">
        <v>43510</v>
      </c>
      <c r="K2204" s="10">
        <v>44926</v>
      </c>
      <c r="L2204" s="11">
        <v>11224382.25</v>
      </c>
      <c r="M2204" s="11">
        <v>9754377.1999999993</v>
      </c>
      <c r="N2204" s="11">
        <v>4974732.37</v>
      </c>
      <c r="O2204" s="11">
        <v>877893.95</v>
      </c>
      <c r="P2204" s="11">
        <v>3901750.88</v>
      </c>
      <c r="Q2204" s="11">
        <v>1470005.05</v>
      </c>
      <c r="R2204" s="12">
        <f>Table7[[#This Row],[Solicitat beneficiar]]/Table7[[#This Row],[Valoare totala eligibila, LEI]]</f>
        <v>4.6800199606798064E-2</v>
      </c>
      <c r="S2204" s="11">
        <f>Table7[[#This Row],[Valoare totala eligibila, LEI]]-Table7[[#This Row],[Solicitat beneficiar]]</f>
        <v>9297870.3999999985</v>
      </c>
      <c r="T2204" s="11" t="e">
        <f>Table7[[#This Row],[Necesar de finantare lei - valoare eligibila cf. art 6. lit b) - OUG 36/2023]]/#REF!</f>
        <v>#REF!</v>
      </c>
      <c r="U2204" s="11">
        <v>456506.8</v>
      </c>
      <c r="V2204" s="13">
        <v>0</v>
      </c>
      <c r="W2204" s="13" t="s">
        <v>5700</v>
      </c>
      <c r="X2204" s="16">
        <v>0</v>
      </c>
      <c r="Y2204" t="s">
        <v>19</v>
      </c>
      <c r="Z2204" s="13"/>
    </row>
    <row r="2205" spans="1:26" customFormat="1" hidden="1">
      <c r="A2205">
        <v>2204</v>
      </c>
      <c r="B2205">
        <v>121015</v>
      </c>
      <c r="C2205">
        <v>3791</v>
      </c>
      <c r="D2205" t="s">
        <v>36</v>
      </c>
      <c r="E2205" t="s">
        <v>270</v>
      </c>
      <c r="F2205" t="s">
        <v>5701</v>
      </c>
      <c r="G2205" t="s">
        <v>5680</v>
      </c>
      <c r="H2205">
        <v>56</v>
      </c>
      <c r="I2205" s="10">
        <v>42856</v>
      </c>
      <c r="J2205" s="10">
        <v>43510</v>
      </c>
      <c r="K2205" s="10">
        <v>44561</v>
      </c>
      <c r="L2205" s="11">
        <v>11899560.710000001</v>
      </c>
      <c r="M2205" s="11">
        <v>9491263.9800000004</v>
      </c>
      <c r="N2205" s="11">
        <v>4840544.62</v>
      </c>
      <c r="O2205" s="11">
        <v>854213.76</v>
      </c>
      <c r="P2205" s="11">
        <v>3796505.6</v>
      </c>
      <c r="Q2205" s="11">
        <v>2408296.73</v>
      </c>
      <c r="R2205" s="12">
        <f>Table7[[#This Row],[Solicitat beneficiar]]/Table7[[#This Row],[Valoare totala eligibila, LEI]]</f>
        <v>0.75239781498522817</v>
      </c>
      <c r="S2205" s="11">
        <f>Table7[[#This Row],[Valoare totala eligibila, LEI]]-Table7[[#This Row],[Solicitat beneficiar]]</f>
        <v>2350057.7000000002</v>
      </c>
      <c r="T2205" s="11" t="e">
        <f>Table7[[#This Row],[Necesar de finantare lei - valoare eligibila cf. art 6. lit b) - OUG 36/2023]]/#REF!</f>
        <v>#REF!</v>
      </c>
      <c r="U2205" s="11">
        <v>7141206.2800000003</v>
      </c>
      <c r="V2205" s="13">
        <v>100</v>
      </c>
      <c r="W2205" s="13" t="s">
        <v>2315</v>
      </c>
      <c r="X2205" s="16">
        <v>1</v>
      </c>
      <c r="Y2205" t="s">
        <v>17</v>
      </c>
      <c r="Z2205" s="13"/>
    </row>
    <row r="2206" spans="1:26" customFormat="1" hidden="1">
      <c r="A2206">
        <v>2205</v>
      </c>
      <c r="B2206">
        <v>121021</v>
      </c>
      <c r="C2206">
        <v>3813</v>
      </c>
      <c r="D2206" t="s">
        <v>36</v>
      </c>
      <c r="E2206" t="s">
        <v>270</v>
      </c>
      <c r="F2206" t="s">
        <v>5702</v>
      </c>
      <c r="G2206" t="s">
        <v>5680</v>
      </c>
      <c r="H2206">
        <v>76</v>
      </c>
      <c r="I2206" s="10">
        <v>42856</v>
      </c>
      <c r="J2206" s="10">
        <v>43528</v>
      </c>
      <c r="K2206" s="10">
        <v>45169</v>
      </c>
      <c r="L2206" s="11">
        <v>8321385.7800000003</v>
      </c>
      <c r="M2206" s="11">
        <v>6270515.5</v>
      </c>
      <c r="N2206" s="11">
        <v>3197962.91</v>
      </c>
      <c r="O2206" s="11">
        <v>564346.39</v>
      </c>
      <c r="P2206" s="11">
        <v>2508206.2000000002</v>
      </c>
      <c r="Q2206" s="11">
        <v>2050870.28</v>
      </c>
      <c r="R2206" s="12">
        <f>Table7[[#This Row],[Solicitat beneficiar]]/Table7[[#This Row],[Valoare totala eligibila, LEI]]</f>
        <v>0.88915659167097194</v>
      </c>
      <c r="S2206" s="11">
        <f>Table7[[#This Row],[Valoare totala eligibila, LEI]]-Table7[[#This Row],[Solicitat beneficiar]]</f>
        <v>695045.30999999959</v>
      </c>
      <c r="T2206" s="11" t="e">
        <f>Table7[[#This Row],[Necesar de finantare lei - valoare eligibila cf. art 6. lit b) - OUG 36/2023]]/#REF!</f>
        <v>#REF!</v>
      </c>
      <c r="U2206" s="11">
        <v>5575470.1900000004</v>
      </c>
      <c r="V2206" s="13">
        <v>100</v>
      </c>
      <c r="W2206" s="13" t="s">
        <v>2315</v>
      </c>
      <c r="X2206" s="16">
        <v>1</v>
      </c>
      <c r="Y2206" t="s">
        <v>17</v>
      </c>
      <c r="Z2206" s="13"/>
    </row>
    <row r="2207" spans="1:26" customFormat="1" hidden="1">
      <c r="A2207">
        <v>2206</v>
      </c>
      <c r="B2207">
        <v>121599</v>
      </c>
      <c r="C2207">
        <v>4122</v>
      </c>
      <c r="D2207" t="s">
        <v>36</v>
      </c>
      <c r="E2207" t="s">
        <v>270</v>
      </c>
      <c r="F2207" t="s">
        <v>5703</v>
      </c>
      <c r="G2207" t="s">
        <v>5680</v>
      </c>
      <c r="H2207">
        <v>74</v>
      </c>
      <c r="I2207" s="10" t="s">
        <v>5704</v>
      </c>
      <c r="J2207" s="10">
        <v>43560</v>
      </c>
      <c r="K2207" s="10">
        <v>45291</v>
      </c>
      <c r="L2207" s="11">
        <v>11183009.76</v>
      </c>
      <c r="M2207" s="11">
        <v>9617208.1699999999</v>
      </c>
      <c r="N2207" s="11">
        <v>4904776.18</v>
      </c>
      <c r="O2207" s="11">
        <v>865548.72</v>
      </c>
      <c r="P2207" s="11">
        <v>3846883.27</v>
      </c>
      <c r="Q2207" s="11">
        <v>1565801.59</v>
      </c>
      <c r="R2207" s="12">
        <f>Table7[[#This Row],[Solicitat beneficiar]]/Table7[[#This Row],[Valoare totala eligibila, LEI]]</f>
        <v>0.8503945464663889</v>
      </c>
      <c r="S2207" s="11">
        <f>Table7[[#This Row],[Valoare totala eligibila, LEI]]-Table7[[#This Row],[Solicitat beneficiar]]</f>
        <v>1438786.79</v>
      </c>
      <c r="T2207" s="11" t="e">
        <f>Table7[[#This Row],[Necesar de finantare lei - valoare eligibila cf. art 6. lit b) - OUG 36/2023]]/#REF!</f>
        <v>#REF!</v>
      </c>
      <c r="U2207" s="11">
        <v>8178421.3799999999</v>
      </c>
      <c r="V2207" s="13">
        <v>94</v>
      </c>
      <c r="W2207" s="13" t="s">
        <v>5705</v>
      </c>
      <c r="X2207" s="16">
        <v>5</v>
      </c>
      <c r="Y2207" t="s">
        <v>21</v>
      </c>
      <c r="Z2207" s="13"/>
    </row>
    <row r="2208" spans="1:26" customFormat="1" hidden="1">
      <c r="A2208">
        <v>2207</v>
      </c>
      <c r="B2208">
        <v>130953</v>
      </c>
      <c r="C2208">
        <v>4771</v>
      </c>
      <c r="D2208" t="s">
        <v>36</v>
      </c>
      <c r="F2208" t="s">
        <v>5706</v>
      </c>
      <c r="G2208" t="s">
        <v>515</v>
      </c>
      <c r="H2208">
        <v>53</v>
      </c>
      <c r="I2208" s="10">
        <v>43678</v>
      </c>
      <c r="J2208" s="10">
        <v>43718</v>
      </c>
      <c r="K2208" s="10">
        <v>45291</v>
      </c>
      <c r="L2208" s="11">
        <v>64201373.539999999</v>
      </c>
      <c r="M2208" s="11">
        <v>62331430.600000001</v>
      </c>
      <c r="N2208" s="11">
        <v>52981716.009999998</v>
      </c>
      <c r="O2208" s="11">
        <v>8103085.9900000002</v>
      </c>
      <c r="P2208" s="11">
        <v>1246628.6000000001</v>
      </c>
      <c r="Q2208" s="11">
        <v>1869942.94</v>
      </c>
      <c r="R2208" s="12">
        <f>Table7[[#This Row],[Solicitat beneficiar]]/Table7[[#This Row],[Valoare totala eligibila, LEI]]</f>
        <v>0.80094793749206838</v>
      </c>
      <c r="S2208" s="11">
        <f>Table7[[#This Row],[Valoare totala eligibila, LEI]]-Table7[[#This Row],[Solicitat beneficiar]]</f>
        <v>12407199.82</v>
      </c>
      <c r="T2208" s="11" t="e">
        <f>Table7[[#This Row],[Necesar de finantare lei - valoare eligibila cf. art 6. lit b) - OUG 36/2023]]/#REF!</f>
        <v>#REF!</v>
      </c>
      <c r="U2208" s="11">
        <v>49924230.780000001</v>
      </c>
      <c r="V2208" s="13">
        <v>88</v>
      </c>
      <c r="W2208" s="13" t="s">
        <v>5707</v>
      </c>
      <c r="X2208" s="16">
        <v>2</v>
      </c>
      <c r="Y2208" t="s">
        <v>25</v>
      </c>
      <c r="Z2208" s="13"/>
    </row>
    <row r="2209" spans="1:26" customFormat="1" hidden="1">
      <c r="A2209">
        <v>2208</v>
      </c>
      <c r="B2209">
        <v>125688</v>
      </c>
      <c r="C2209">
        <v>5684</v>
      </c>
      <c r="D2209" t="s">
        <v>36</v>
      </c>
      <c r="E2209" t="s">
        <v>5495</v>
      </c>
      <c r="F2209" t="s">
        <v>5708</v>
      </c>
      <c r="G2209" t="s">
        <v>5709</v>
      </c>
      <c r="H2209">
        <v>58</v>
      </c>
      <c r="I2209" s="10">
        <v>43282</v>
      </c>
      <c r="J2209" s="10">
        <v>44036</v>
      </c>
      <c r="K2209" s="10">
        <v>45291</v>
      </c>
      <c r="L2209" s="11">
        <v>15233922.68</v>
      </c>
      <c r="M2209" s="11">
        <v>14635238.33</v>
      </c>
      <c r="N2209" s="11">
        <v>7463971.5599999996</v>
      </c>
      <c r="O2209" s="11">
        <v>1317171.44</v>
      </c>
      <c r="P2209" s="11">
        <v>5854095.3300000001</v>
      </c>
      <c r="Q2209" s="11">
        <v>598684.35</v>
      </c>
      <c r="R2209" s="12">
        <f>Table7[[#This Row],[Solicitat beneficiar]]/Table7[[#This Row],[Valoare totala eligibila, LEI]]</f>
        <v>8.8143422806835833E-3</v>
      </c>
      <c r="S2209" s="11">
        <f>Table7[[#This Row],[Valoare totala eligibila, LEI]]-Table7[[#This Row],[Solicitat beneficiar]]</f>
        <v>14506238.33</v>
      </c>
      <c r="T2209" s="11" t="e">
        <f>Table7[[#This Row],[Necesar de finantare lei - valoare eligibila cf. art 6. lit b) - OUG 36/2023]]/#REF!</f>
        <v>#REF!</v>
      </c>
      <c r="U2209" s="11">
        <v>129000</v>
      </c>
      <c r="V2209" s="13">
        <v>2</v>
      </c>
      <c r="W2209" s="13" t="s">
        <v>5710</v>
      </c>
      <c r="X2209" s="16">
        <v>3</v>
      </c>
      <c r="Y2209" t="s">
        <v>26</v>
      </c>
      <c r="Z2209" s="13"/>
    </row>
    <row r="2210" spans="1:26" customFormat="1" hidden="1">
      <c r="A2210">
        <v>2209</v>
      </c>
      <c r="B2210">
        <v>110962</v>
      </c>
      <c r="C2210">
        <v>812</v>
      </c>
      <c r="D2210" t="s">
        <v>36</v>
      </c>
      <c r="E2210" t="s">
        <v>5480</v>
      </c>
      <c r="F2210" t="s">
        <v>5711</v>
      </c>
      <c r="G2210" t="s">
        <v>4044</v>
      </c>
      <c r="H2210">
        <v>48</v>
      </c>
      <c r="I2210" s="10">
        <v>42522</v>
      </c>
      <c r="J2210" s="10">
        <v>43088</v>
      </c>
      <c r="K2210" s="10">
        <v>43982</v>
      </c>
      <c r="L2210" s="11">
        <v>3575759.02</v>
      </c>
      <c r="M2210" s="11">
        <v>2413831.98</v>
      </c>
      <c r="N2210" s="11">
        <v>2051757.17</v>
      </c>
      <c r="O2210" s="11">
        <v>0</v>
      </c>
      <c r="P2210" s="11">
        <v>362074.81</v>
      </c>
      <c r="Q2210" s="11">
        <v>1161927.04</v>
      </c>
      <c r="R2210" s="12">
        <f>Table7[[#This Row],[Solicitat beneficiar]]/Table7[[#This Row],[Valoare totala eligibila, LEI]]</f>
        <v>0.83522550728655109</v>
      </c>
      <c r="S2210" s="11">
        <f>Table7[[#This Row],[Valoare totala eligibila, LEI]]-Table7[[#This Row],[Solicitat beneficiar]]</f>
        <v>397737.93999999994</v>
      </c>
      <c r="T2210" s="11" t="e">
        <f>Table7[[#This Row],[Necesar de finantare lei - valoare eligibila cf. art 6. lit b) - OUG 36/2023]]/#REF!</f>
        <v>#REF!</v>
      </c>
      <c r="U2210" s="11">
        <v>2016094.04</v>
      </c>
      <c r="V2210" s="13">
        <v>100</v>
      </c>
      <c r="W2210" s="13" t="s">
        <v>2315</v>
      </c>
      <c r="X2210" s="16">
        <v>1</v>
      </c>
      <c r="Y2210" t="s">
        <v>17</v>
      </c>
      <c r="Z2210" s="13"/>
    </row>
    <row r="2211" spans="1:26" customFormat="1" hidden="1">
      <c r="A2211">
        <v>2210</v>
      </c>
      <c r="B2211">
        <v>111470</v>
      </c>
      <c r="C2211">
        <v>853</v>
      </c>
      <c r="D2211" t="s">
        <v>36</v>
      </c>
      <c r="E2211" t="s">
        <v>5557</v>
      </c>
      <c r="F2211" t="s">
        <v>5712</v>
      </c>
      <c r="G2211" t="s">
        <v>5713</v>
      </c>
      <c r="H2211">
        <v>69</v>
      </c>
      <c r="I2211" s="10">
        <v>42684</v>
      </c>
      <c r="J2211" s="10">
        <v>43091</v>
      </c>
      <c r="K2211" s="10">
        <v>44773</v>
      </c>
      <c r="L2211" s="11">
        <v>3342243</v>
      </c>
      <c r="M2211" s="11">
        <v>2393096.66</v>
      </c>
      <c r="N2211" s="11">
        <v>2034132.16</v>
      </c>
      <c r="O2211" s="11">
        <v>311102.56</v>
      </c>
      <c r="P2211" s="11">
        <v>47861.94</v>
      </c>
      <c r="Q2211" s="11">
        <v>949146.34</v>
      </c>
      <c r="R2211" s="12">
        <f>Table7[[#This Row],[Solicitat beneficiar]]/Table7[[#This Row],[Valoare totala eligibila, LEI]]</f>
        <v>7.8559300651065214E-3</v>
      </c>
      <c r="S2211" s="11">
        <f>Table7[[#This Row],[Valoare totala eligibila, LEI]]-Table7[[#This Row],[Solicitat beneficiar]]</f>
        <v>2374296.66</v>
      </c>
      <c r="T2211" s="11" t="e">
        <f>Table7[[#This Row],[Necesar de finantare lei - valoare eligibila cf. art 6. lit b) - OUG 36/2023]]/#REF!</f>
        <v>#REF!</v>
      </c>
      <c r="U2211" s="11">
        <v>18800</v>
      </c>
      <c r="V2211" s="13">
        <v>0</v>
      </c>
      <c r="W2211" s="13" t="s">
        <v>5714</v>
      </c>
      <c r="X2211" s="16">
        <v>0</v>
      </c>
      <c r="Y2211" t="s">
        <v>19</v>
      </c>
      <c r="Z2211" s="13"/>
    </row>
    <row r="2212" spans="1:26" customFormat="1" hidden="1">
      <c r="A2212">
        <v>2211</v>
      </c>
      <c r="B2212">
        <v>111750</v>
      </c>
      <c r="C2212">
        <v>1027</v>
      </c>
      <c r="D2212" t="s">
        <v>36</v>
      </c>
      <c r="E2212" t="s">
        <v>5557</v>
      </c>
      <c r="F2212" t="s">
        <v>5715</v>
      </c>
      <c r="G2212" t="s">
        <v>5713</v>
      </c>
      <c r="H2212">
        <v>68</v>
      </c>
      <c r="I2212" s="10">
        <v>42689</v>
      </c>
      <c r="J2212" s="10">
        <v>43133</v>
      </c>
      <c r="K2212" s="10">
        <v>44742</v>
      </c>
      <c r="L2212" s="11">
        <v>1277766.17</v>
      </c>
      <c r="M2212" s="11">
        <v>1119042.31</v>
      </c>
      <c r="N2212" s="11">
        <v>951185.96</v>
      </c>
      <c r="O2212" s="11">
        <v>145475.5</v>
      </c>
      <c r="P2212" s="11">
        <v>22380.85</v>
      </c>
      <c r="Q2212" s="11">
        <v>158723.85999999999</v>
      </c>
      <c r="R2212" s="12">
        <f>Table7[[#This Row],[Solicitat beneficiar]]/Table7[[#This Row],[Valoare totala eligibila, LEI]]</f>
        <v>9.1283411795216214E-3</v>
      </c>
      <c r="S2212" s="11">
        <f>Table7[[#This Row],[Valoare totala eligibila, LEI]]-Table7[[#This Row],[Solicitat beneficiar]]</f>
        <v>1108827.31</v>
      </c>
      <c r="T2212" s="11" t="e">
        <f>Table7[[#This Row],[Necesar de finantare lei - valoare eligibila cf. art 6. lit b) - OUG 36/2023]]/#REF!</f>
        <v>#REF!</v>
      </c>
      <c r="U2212" s="11">
        <v>10215</v>
      </c>
      <c r="V2212" s="13">
        <v>0</v>
      </c>
      <c r="W2212" s="13" t="s">
        <v>5714</v>
      </c>
      <c r="X2212" s="16">
        <v>0</v>
      </c>
      <c r="Y2212" t="s">
        <v>19</v>
      </c>
      <c r="Z2212" s="13"/>
    </row>
    <row r="2213" spans="1:26" customFormat="1" hidden="1">
      <c r="A2213">
        <v>2212</v>
      </c>
      <c r="B2213">
        <v>110275</v>
      </c>
      <c r="C2213">
        <v>1028</v>
      </c>
      <c r="D2213" t="s">
        <v>36</v>
      </c>
      <c r="E2213" t="s">
        <v>5557</v>
      </c>
      <c r="F2213" t="s">
        <v>5716</v>
      </c>
      <c r="G2213" t="s">
        <v>5713</v>
      </c>
      <c r="H2213">
        <v>87</v>
      </c>
      <c r="I2213" s="10">
        <v>42653</v>
      </c>
      <c r="J2213" s="10">
        <v>43133</v>
      </c>
      <c r="K2213" s="10">
        <v>45291</v>
      </c>
      <c r="L2213" s="11">
        <v>1313978.95</v>
      </c>
      <c r="M2213" s="11">
        <v>764269.43</v>
      </c>
      <c r="N2213" s="11">
        <v>649629.03</v>
      </c>
      <c r="O2213" s="11">
        <v>98583.75</v>
      </c>
      <c r="P2213" s="11">
        <v>16056.65</v>
      </c>
      <c r="Q2213" s="11">
        <v>549709.52</v>
      </c>
      <c r="R2213" s="12">
        <f>Table7[[#This Row],[Solicitat beneficiar]]/Table7[[#This Row],[Valoare totala eligibila, LEI]]</f>
        <v>0.37590195122680753</v>
      </c>
      <c r="S2213" s="11">
        <f>Table7[[#This Row],[Valoare totala eligibila, LEI]]-Table7[[#This Row],[Solicitat beneficiar]]</f>
        <v>476979.06000000006</v>
      </c>
      <c r="T2213" s="11" t="e">
        <f>Table7[[#This Row],[Necesar de finantare lei - valoare eligibila cf. art 6. lit b) - OUG 36/2023]]/#REF!</f>
        <v>#REF!</v>
      </c>
      <c r="U2213" s="11">
        <v>287290.37</v>
      </c>
      <c r="V2213" s="13">
        <v>85</v>
      </c>
      <c r="W2213" s="13" t="s">
        <v>5717</v>
      </c>
      <c r="X2213" s="16">
        <v>4</v>
      </c>
      <c r="Y2213" t="s">
        <v>20</v>
      </c>
      <c r="Z2213" s="13"/>
    </row>
    <row r="2214" spans="1:26" customFormat="1" hidden="1">
      <c r="A2214">
        <v>2213</v>
      </c>
      <c r="B2214">
        <v>114684</v>
      </c>
      <c r="C2214">
        <v>1089</v>
      </c>
      <c r="D2214" t="s">
        <v>36</v>
      </c>
      <c r="E2214" t="s">
        <v>5495</v>
      </c>
      <c r="F2214" t="s">
        <v>5718</v>
      </c>
      <c r="G2214" t="s">
        <v>5692</v>
      </c>
      <c r="H2214">
        <v>38</v>
      </c>
      <c r="I2214" s="10">
        <v>42644</v>
      </c>
      <c r="J2214" s="10">
        <v>43133</v>
      </c>
      <c r="K2214" s="10">
        <v>43799</v>
      </c>
      <c r="L2214" s="11">
        <v>2041533.31</v>
      </c>
      <c r="M2214" s="11">
        <v>1556116.58</v>
      </c>
      <c r="N2214" s="11">
        <v>1322699.0900000001</v>
      </c>
      <c r="O2214" s="11">
        <v>202295.16</v>
      </c>
      <c r="P2214" s="11">
        <v>31122.33</v>
      </c>
      <c r="Q2214" s="11">
        <v>485416.73</v>
      </c>
      <c r="R2214" s="12">
        <f>Table7[[#This Row],[Solicitat beneficiar]]/Table7[[#This Row],[Valoare totala eligibila, LEI]]</f>
        <v>0.90787730055546345</v>
      </c>
      <c r="S2214" s="11">
        <f>Table7[[#This Row],[Valoare totala eligibila, LEI]]-Table7[[#This Row],[Solicitat beneficiar]]</f>
        <v>143353.66000000015</v>
      </c>
      <c r="T2214" s="11" t="e">
        <f>Table7[[#This Row],[Necesar de finantare lei - valoare eligibila cf. art 6. lit b) - OUG 36/2023]]/#REF!</f>
        <v>#REF!</v>
      </c>
      <c r="U2214" s="11">
        <v>1412762.92</v>
      </c>
      <c r="V2214" s="13">
        <v>100</v>
      </c>
      <c r="W2214" s="13" t="s">
        <v>2315</v>
      </c>
      <c r="X2214" s="16">
        <v>1</v>
      </c>
      <c r="Y2214" t="s">
        <v>17</v>
      </c>
      <c r="Z2214" s="13"/>
    </row>
    <row r="2215" spans="1:26" customFormat="1" hidden="1">
      <c r="A2215">
        <v>2214</v>
      </c>
      <c r="B2215">
        <v>111804</v>
      </c>
      <c r="C2215">
        <v>1188</v>
      </c>
      <c r="D2215" t="s">
        <v>36</v>
      </c>
      <c r="E2215" t="s">
        <v>5557</v>
      </c>
      <c r="F2215" t="s">
        <v>5719</v>
      </c>
      <c r="G2215" t="s">
        <v>5713</v>
      </c>
      <c r="H2215">
        <v>86</v>
      </c>
      <c r="I2215" s="10">
        <v>42690</v>
      </c>
      <c r="J2215" s="10">
        <v>43159</v>
      </c>
      <c r="K2215" s="10">
        <v>45291</v>
      </c>
      <c r="L2215" s="11">
        <v>3824056.99</v>
      </c>
      <c r="M2215" s="11">
        <v>1763469.49</v>
      </c>
      <c r="N2215" s="11">
        <v>1498949.07</v>
      </c>
      <c r="O2215" s="11">
        <v>229251.03</v>
      </c>
      <c r="P2215" s="11">
        <v>35269.39</v>
      </c>
      <c r="Q2215" s="11">
        <v>2060587.5</v>
      </c>
      <c r="R2215" s="12">
        <f>Table7[[#This Row],[Solicitat beneficiar]]/Table7[[#This Row],[Valoare totala eligibila, LEI]]</f>
        <v>0.24823668483201264</v>
      </c>
      <c r="S2215" s="11">
        <f>Table7[[#This Row],[Valoare totala eligibila, LEI]]-Table7[[#This Row],[Solicitat beneficiar]]</f>
        <v>1325711.67</v>
      </c>
      <c r="T2215" s="11" t="e">
        <f>Table7[[#This Row],[Necesar de finantare lei - valoare eligibila cf. art 6. lit b) - OUG 36/2023]]/#REF!</f>
        <v>#REF!</v>
      </c>
      <c r="U2215" s="11">
        <v>437757.82000000007</v>
      </c>
      <c r="V2215" s="13">
        <v>34</v>
      </c>
      <c r="W2215" s="13" t="s">
        <v>5720</v>
      </c>
      <c r="X2215" s="16">
        <v>4</v>
      </c>
      <c r="Y2215" t="s">
        <v>20</v>
      </c>
      <c r="Z2215" s="13"/>
    </row>
    <row r="2216" spans="1:26" customFormat="1" hidden="1">
      <c r="A2216">
        <v>2215</v>
      </c>
      <c r="B2216">
        <v>115426</v>
      </c>
      <c r="C2216">
        <v>1552</v>
      </c>
      <c r="D2216" t="s">
        <v>36</v>
      </c>
      <c r="E2216" t="s">
        <v>5480</v>
      </c>
      <c r="F2216" t="s">
        <v>5721</v>
      </c>
      <c r="G2216" t="s">
        <v>5722</v>
      </c>
      <c r="H2216">
        <v>80</v>
      </c>
      <c r="I2216" s="10">
        <v>42795</v>
      </c>
      <c r="J2216" s="10">
        <v>43175</v>
      </c>
      <c r="K2216" s="10">
        <v>45230</v>
      </c>
      <c r="L2216" s="11">
        <v>3247942.66</v>
      </c>
      <c r="M2216" s="11">
        <v>2323112.87</v>
      </c>
      <c r="N2216" s="11">
        <v>1974645.95</v>
      </c>
      <c r="O2216" s="11">
        <v>302004.65999999997</v>
      </c>
      <c r="P2216" s="11">
        <v>46462.26</v>
      </c>
      <c r="Q2216" s="11">
        <v>924829.79</v>
      </c>
      <c r="R2216" s="12">
        <f>Table7[[#This Row],[Solicitat beneficiar]]/Table7[[#This Row],[Valoare totala eligibila, LEI]]</f>
        <v>0.70674217391770544</v>
      </c>
      <c r="S2216" s="11">
        <f>Table7[[#This Row],[Valoare totala eligibila, LEI]]-Table7[[#This Row],[Solicitat beneficiar]]</f>
        <v>681271.03000000026</v>
      </c>
      <c r="T2216" s="11" t="e">
        <f>Table7[[#This Row],[Necesar de finantare lei - valoare eligibila cf. art 6. lit b) - OUG 36/2023]]/#REF!</f>
        <v>#REF!</v>
      </c>
      <c r="U2216" s="11">
        <v>1641841.8399999999</v>
      </c>
      <c r="V2216" s="13">
        <v>79</v>
      </c>
      <c r="W2216" s="13" t="s">
        <v>5723</v>
      </c>
      <c r="X2216" s="16">
        <v>4</v>
      </c>
      <c r="Y2216" t="s">
        <v>20</v>
      </c>
      <c r="Z2216" s="13"/>
    </row>
    <row r="2217" spans="1:26" customFormat="1" hidden="1">
      <c r="A2217">
        <v>2216</v>
      </c>
      <c r="B2217">
        <v>111749</v>
      </c>
      <c r="C2217">
        <v>1572</v>
      </c>
      <c r="D2217" t="s">
        <v>36</v>
      </c>
      <c r="E2217" t="s">
        <v>5557</v>
      </c>
      <c r="F2217" t="s">
        <v>5724</v>
      </c>
      <c r="G2217" t="s">
        <v>5713</v>
      </c>
      <c r="H2217">
        <v>58</v>
      </c>
      <c r="I2217" s="10">
        <v>42689</v>
      </c>
      <c r="J2217" s="10">
        <v>43175</v>
      </c>
      <c r="K2217" s="10">
        <v>44439</v>
      </c>
      <c r="L2217" s="11">
        <v>1694878.61</v>
      </c>
      <c r="M2217" s="11">
        <v>1113421.58</v>
      </c>
      <c r="N2217" s="11">
        <v>946408.35</v>
      </c>
      <c r="O2217" s="11">
        <v>144744.79999999999</v>
      </c>
      <c r="P2217" s="11">
        <v>22268.43</v>
      </c>
      <c r="Q2217" s="11">
        <v>581457.03</v>
      </c>
      <c r="R2217" s="12">
        <f>Table7[[#This Row],[Solicitat beneficiar]]/Table7[[#This Row],[Valoare totala eligibila, LEI]]</f>
        <v>0.91509433470833212</v>
      </c>
      <c r="S2217" s="11">
        <f>Table7[[#This Row],[Valoare totala eligibila, LEI]]-Table7[[#This Row],[Solicitat beneficiar]]</f>
        <v>94535.800000000047</v>
      </c>
      <c r="T2217" s="11" t="e">
        <f>Table7[[#This Row],[Necesar de finantare lei - valoare eligibila cf. art 6. lit b) - OUG 36/2023]]/#REF!</f>
        <v>#REF!</v>
      </c>
      <c r="U2217" s="11">
        <v>1018885.78</v>
      </c>
      <c r="V2217" s="13">
        <v>100</v>
      </c>
      <c r="W2217" s="13" t="s">
        <v>2315</v>
      </c>
      <c r="X2217" s="16">
        <v>1</v>
      </c>
      <c r="Y2217" t="s">
        <v>17</v>
      </c>
      <c r="Z2217" s="13"/>
    </row>
    <row r="2218" spans="1:26" customFormat="1" hidden="1">
      <c r="A2218">
        <v>2217</v>
      </c>
      <c r="B2218">
        <v>110276</v>
      </c>
      <c r="C2218">
        <v>1573</v>
      </c>
      <c r="D2218" t="s">
        <v>36</v>
      </c>
      <c r="E2218" t="s">
        <v>5557</v>
      </c>
      <c r="F2218" t="s">
        <v>5725</v>
      </c>
      <c r="G2218" t="s">
        <v>5713</v>
      </c>
      <c r="H2218">
        <v>69</v>
      </c>
      <c r="I2218" s="10">
        <v>42657</v>
      </c>
      <c r="J2218" s="10">
        <v>43175</v>
      </c>
      <c r="K2218" s="10">
        <v>44742</v>
      </c>
      <c r="L2218" s="11">
        <v>989562.97</v>
      </c>
      <c r="M2218" s="11">
        <v>660538.23</v>
      </c>
      <c r="N2218" s="11">
        <v>561457.49</v>
      </c>
      <c r="O2218" s="11">
        <v>85869.96</v>
      </c>
      <c r="P2218" s="11">
        <v>13210.78</v>
      </c>
      <c r="Q2218" s="11">
        <v>329024.74</v>
      </c>
      <c r="R2218" s="12">
        <f>Table7[[#This Row],[Solicitat beneficiar]]/Table7[[#This Row],[Valoare totala eligibila, LEI]]</f>
        <v>1.5464661295985851E-2</v>
      </c>
      <c r="S2218" s="11">
        <f>Table7[[#This Row],[Valoare totala eligibila, LEI]]-Table7[[#This Row],[Solicitat beneficiar]]</f>
        <v>650323.23</v>
      </c>
      <c r="T2218" s="11" t="e">
        <f>Table7[[#This Row],[Necesar de finantare lei - valoare eligibila cf. art 6. lit b) - OUG 36/2023]]/#REF!</f>
        <v>#REF!</v>
      </c>
      <c r="U2218" s="11">
        <v>10215</v>
      </c>
      <c r="V2218" s="13">
        <v>0</v>
      </c>
      <c r="W2218" s="13" t="s">
        <v>5714</v>
      </c>
      <c r="X2218" s="16">
        <v>0</v>
      </c>
      <c r="Y2218" t="s">
        <v>19</v>
      </c>
      <c r="Z2218" s="13"/>
    </row>
    <row r="2219" spans="1:26" customFormat="1" hidden="1">
      <c r="A2219">
        <v>2218</v>
      </c>
      <c r="B2219">
        <v>115861</v>
      </c>
      <c r="C2219">
        <v>1614</v>
      </c>
      <c r="D2219" t="s">
        <v>36</v>
      </c>
      <c r="E2219" t="s">
        <v>5484</v>
      </c>
      <c r="F2219" t="s">
        <v>5726</v>
      </c>
      <c r="G2219" t="s">
        <v>5727</v>
      </c>
      <c r="H2219">
        <v>25</v>
      </c>
      <c r="I2219" s="10">
        <v>42795</v>
      </c>
      <c r="J2219" s="10">
        <v>43182</v>
      </c>
      <c r="K2219" s="10">
        <v>43556</v>
      </c>
      <c r="L2219" s="11">
        <v>1053502.82</v>
      </c>
      <c r="M2219" s="11">
        <v>904587.12</v>
      </c>
      <c r="N2219" s="11">
        <v>768899.05</v>
      </c>
      <c r="O2219" s="11">
        <v>117596.33</v>
      </c>
      <c r="P2219" s="11">
        <v>18091.740000000002</v>
      </c>
      <c r="Q2219" s="11">
        <v>148915.70000000001</v>
      </c>
      <c r="R2219" s="12">
        <f>Table7[[#This Row],[Solicitat beneficiar]]/Table7[[#This Row],[Valoare totala eligibila, LEI]]</f>
        <v>0.85668384267951991</v>
      </c>
      <c r="S2219" s="11">
        <f>Table7[[#This Row],[Valoare totala eligibila, LEI]]-Table7[[#This Row],[Solicitat beneficiar]]</f>
        <v>129641.94999999995</v>
      </c>
      <c r="T2219" s="11" t="e">
        <f>Table7[[#This Row],[Necesar de finantare lei - valoare eligibila cf. art 6. lit b) - OUG 36/2023]]/#REF!</f>
        <v>#REF!</v>
      </c>
      <c r="U2219" s="11">
        <v>774945.17</v>
      </c>
      <c r="V2219" s="13">
        <v>100</v>
      </c>
      <c r="W2219" s="13" t="s">
        <v>2315</v>
      </c>
      <c r="X2219" s="16">
        <v>1</v>
      </c>
      <c r="Y2219" t="s">
        <v>17</v>
      </c>
      <c r="Z2219" s="13"/>
    </row>
    <row r="2220" spans="1:26" customFormat="1" hidden="1">
      <c r="A2220">
        <v>2219</v>
      </c>
      <c r="B2220">
        <v>118454</v>
      </c>
      <c r="C2220">
        <v>1643</v>
      </c>
      <c r="D2220" t="s">
        <v>36</v>
      </c>
      <c r="E2220" t="s">
        <v>270</v>
      </c>
      <c r="F2220" t="s">
        <v>5728</v>
      </c>
      <c r="G2220" t="s">
        <v>5680</v>
      </c>
      <c r="H2220">
        <v>48</v>
      </c>
      <c r="I2220" s="10">
        <v>42979</v>
      </c>
      <c r="J2220" s="10">
        <v>43188</v>
      </c>
      <c r="K2220" s="10">
        <v>44438</v>
      </c>
      <c r="L2220" s="11">
        <v>5617781.3799999999</v>
      </c>
      <c r="M2220" s="11">
        <v>5085167.3099999996</v>
      </c>
      <c r="N2220" s="11">
        <v>4322392.24</v>
      </c>
      <c r="O2220" s="11">
        <v>661071.72</v>
      </c>
      <c r="P2220" s="11">
        <v>101703.35</v>
      </c>
      <c r="Q2220" s="11">
        <v>532614.06999999995</v>
      </c>
      <c r="R2220" s="12">
        <f>Table7[[#This Row],[Solicitat beneficiar]]/Table7[[#This Row],[Valoare totala eligibila, LEI]]</f>
        <v>0.96038811356238363</v>
      </c>
      <c r="S2220" s="11">
        <f>Table7[[#This Row],[Valoare totala eligibila, LEI]]-Table7[[#This Row],[Solicitat beneficiar]]</f>
        <v>201433.06999999937</v>
      </c>
      <c r="T2220" s="11" t="e">
        <f>Table7[[#This Row],[Necesar de finantare lei - valoare eligibila cf. art 6. lit b) - OUG 36/2023]]/#REF!</f>
        <v>#REF!</v>
      </c>
      <c r="U2220" s="11">
        <v>4883734.24</v>
      </c>
      <c r="V2220" s="13">
        <v>100</v>
      </c>
      <c r="W2220" s="13" t="s">
        <v>2315</v>
      </c>
      <c r="X2220" s="16">
        <v>1</v>
      </c>
      <c r="Y2220" t="s">
        <v>17</v>
      </c>
      <c r="Z2220" s="13"/>
    </row>
    <row r="2221" spans="1:26" customFormat="1" hidden="1">
      <c r="A2221">
        <v>2220</v>
      </c>
      <c r="B2221">
        <v>117840</v>
      </c>
      <c r="C2221">
        <v>1671</v>
      </c>
      <c r="D2221" t="s">
        <v>36</v>
      </c>
      <c r="E2221" t="s">
        <v>270</v>
      </c>
      <c r="F2221" t="s">
        <v>5729</v>
      </c>
      <c r="G2221" t="s">
        <v>5730</v>
      </c>
      <c r="H2221">
        <v>43</v>
      </c>
      <c r="I2221" s="10">
        <v>42887</v>
      </c>
      <c r="J2221" s="10">
        <v>43181</v>
      </c>
      <c r="K2221" s="10">
        <v>44196</v>
      </c>
      <c r="L2221" s="11">
        <v>7608428.3799999999</v>
      </c>
      <c r="M2221" s="11">
        <v>7315496.21</v>
      </c>
      <c r="N2221" s="11">
        <v>6218171.7800000003</v>
      </c>
      <c r="O2221" s="11">
        <v>951014.51</v>
      </c>
      <c r="P2221" s="11">
        <v>146309.92000000001</v>
      </c>
      <c r="Q2221" s="11">
        <v>292932.17</v>
      </c>
      <c r="R2221" s="12">
        <f>Table7[[#This Row],[Solicitat beneficiar]]/Table7[[#This Row],[Valoare totala eligibila, LEI]]</f>
        <v>0.98533991038729551</v>
      </c>
      <c r="S2221" s="11">
        <f>Table7[[#This Row],[Valoare totala eligibila, LEI]]-Table7[[#This Row],[Solicitat beneficiar]]</f>
        <v>107245.83000000007</v>
      </c>
      <c r="T2221" s="11" t="e">
        <f>Table7[[#This Row],[Necesar de finantare lei - valoare eligibila cf. art 6. lit b) - OUG 36/2023]]/#REF!</f>
        <v>#REF!</v>
      </c>
      <c r="U2221" s="11">
        <v>7208250.3799999999</v>
      </c>
      <c r="V2221" s="13">
        <v>100</v>
      </c>
      <c r="W2221" s="13" t="s">
        <v>2315</v>
      </c>
      <c r="X2221" s="16">
        <v>1</v>
      </c>
      <c r="Y2221" t="s">
        <v>17</v>
      </c>
      <c r="Z2221" s="13"/>
    </row>
    <row r="2222" spans="1:26" customFormat="1" hidden="1">
      <c r="A2222">
        <v>2221</v>
      </c>
      <c r="B2222">
        <v>117901</v>
      </c>
      <c r="C2222">
        <v>1686</v>
      </c>
      <c r="D2222" t="s">
        <v>36</v>
      </c>
      <c r="E2222" t="s">
        <v>270</v>
      </c>
      <c r="F2222" t="s">
        <v>5731</v>
      </c>
      <c r="G2222" t="s">
        <v>5680</v>
      </c>
      <c r="H2222">
        <v>43</v>
      </c>
      <c r="I2222" s="10">
        <v>42979</v>
      </c>
      <c r="J2222" s="10">
        <v>43194</v>
      </c>
      <c r="K2222" s="10">
        <v>44286</v>
      </c>
      <c r="L2222" s="11">
        <v>2137061.4500000002</v>
      </c>
      <c r="M2222" s="11">
        <v>1677019.02</v>
      </c>
      <c r="N2222" s="11">
        <v>1425466.19</v>
      </c>
      <c r="O2222" s="11">
        <v>218012.45</v>
      </c>
      <c r="P2222" s="11">
        <v>33540.379999999997</v>
      </c>
      <c r="Q2222" s="11">
        <v>460042.43</v>
      </c>
      <c r="R2222" s="12">
        <f>Table7[[#This Row],[Solicitat beneficiar]]/Table7[[#This Row],[Valoare totala eligibila, LEI]]</f>
        <v>0.96485080413697388</v>
      </c>
      <c r="S2222" s="11">
        <f>Table7[[#This Row],[Valoare totala eligibila, LEI]]-Table7[[#This Row],[Solicitat beneficiar]]</f>
        <v>58945.870000000112</v>
      </c>
      <c r="T2222" s="11" t="e">
        <f>Table7[[#This Row],[Necesar de finantare lei - valoare eligibila cf. art 6. lit b) - OUG 36/2023]]/#REF!</f>
        <v>#REF!</v>
      </c>
      <c r="U2222" s="11">
        <v>1618073.15</v>
      </c>
      <c r="V2222" s="13">
        <v>100</v>
      </c>
      <c r="W2222" s="13" t="s">
        <v>2315</v>
      </c>
      <c r="X2222" s="16">
        <v>1</v>
      </c>
      <c r="Y2222" t="s">
        <v>17</v>
      </c>
      <c r="Z2222" s="13"/>
    </row>
    <row r="2223" spans="1:26" customFormat="1" hidden="1">
      <c r="A2223">
        <v>2222</v>
      </c>
      <c r="B2223">
        <v>116183</v>
      </c>
      <c r="C2223">
        <v>1758</v>
      </c>
      <c r="D2223" t="s">
        <v>36</v>
      </c>
      <c r="E2223" t="s">
        <v>5495</v>
      </c>
      <c r="F2223" t="s">
        <v>5732</v>
      </c>
      <c r="G2223" t="s">
        <v>5733</v>
      </c>
      <c r="H2223">
        <v>74</v>
      </c>
      <c r="I2223" s="10">
        <v>42461</v>
      </c>
      <c r="J2223" s="10">
        <v>43200</v>
      </c>
      <c r="K2223" s="10">
        <v>44712</v>
      </c>
      <c r="L2223" s="11">
        <v>721287.22</v>
      </c>
      <c r="M2223" s="11">
        <v>688454.86</v>
      </c>
      <c r="N2223" s="11">
        <v>585186.63</v>
      </c>
      <c r="O2223" s="11">
        <v>89499.13</v>
      </c>
      <c r="P2223" s="11">
        <v>13769.1</v>
      </c>
      <c r="Q2223" s="11">
        <v>32832.36</v>
      </c>
      <c r="R2223" s="12">
        <f>Table7[[#This Row],[Solicitat beneficiar]]/Table7[[#This Row],[Valoare totala eligibila, LEI]]</f>
        <v>0.83391888612711662</v>
      </c>
      <c r="S2223" s="11">
        <f>Table7[[#This Row],[Valoare totala eligibila, LEI]]-Table7[[#This Row],[Solicitat beneficiar]]</f>
        <v>114339.34999999998</v>
      </c>
      <c r="T2223" s="11" t="e">
        <f>Table7[[#This Row],[Necesar de finantare lei - valoare eligibila cf. art 6. lit b) - OUG 36/2023]]/#REF!</f>
        <v>#REF!</v>
      </c>
      <c r="U2223" s="11">
        <v>574115.51</v>
      </c>
      <c r="V2223" s="13">
        <v>100</v>
      </c>
      <c r="W2223" s="13" t="s">
        <v>2315</v>
      </c>
      <c r="X2223" s="16">
        <v>1</v>
      </c>
      <c r="Y2223" t="s">
        <v>17</v>
      </c>
      <c r="Z2223" s="13"/>
    </row>
    <row r="2224" spans="1:26" customFormat="1" hidden="1">
      <c r="A2224">
        <v>2223</v>
      </c>
      <c r="B2224">
        <v>118459</v>
      </c>
      <c r="C2224">
        <v>1898</v>
      </c>
      <c r="D2224" t="s">
        <v>36</v>
      </c>
      <c r="E2224" t="s">
        <v>270</v>
      </c>
      <c r="F2224" t="s">
        <v>5734</v>
      </c>
      <c r="G2224" t="s">
        <v>5680</v>
      </c>
      <c r="H2224">
        <v>70</v>
      </c>
      <c r="I2224" s="10">
        <v>42978</v>
      </c>
      <c r="J2224" s="10">
        <v>43215</v>
      </c>
      <c r="K2224" s="10">
        <v>45077</v>
      </c>
      <c r="L2224" s="11">
        <v>3676232.9</v>
      </c>
      <c r="M2224" s="11">
        <v>3081973.56</v>
      </c>
      <c r="N2224" s="11">
        <v>2619677.5499999998</v>
      </c>
      <c r="O2224" s="11">
        <v>400656.54</v>
      </c>
      <c r="P2224" s="11">
        <v>61639.47</v>
      </c>
      <c r="Q2224" s="11">
        <v>594259.34</v>
      </c>
      <c r="R2224" s="12">
        <f>Table7[[#This Row],[Solicitat beneficiar]]/Table7[[#This Row],[Valoare totala eligibila, LEI]]</f>
        <v>0.89311228224813188</v>
      </c>
      <c r="S2224" s="11">
        <f>Table7[[#This Row],[Valoare totala eligibila, LEI]]-Table7[[#This Row],[Solicitat beneficiar]]</f>
        <v>329425.12000000011</v>
      </c>
      <c r="T2224" s="11" t="e">
        <f>Table7[[#This Row],[Necesar de finantare lei - valoare eligibila cf. art 6. lit b) - OUG 36/2023]]/#REF!</f>
        <v>#REF!</v>
      </c>
      <c r="U2224" s="11">
        <v>2752548.44</v>
      </c>
      <c r="V2224" s="13">
        <v>100</v>
      </c>
      <c r="W2224" s="13" t="s">
        <v>2315</v>
      </c>
      <c r="X2224" s="16">
        <v>1</v>
      </c>
      <c r="Y2224" t="s">
        <v>17</v>
      </c>
      <c r="Z2224" s="13"/>
    </row>
    <row r="2225" spans="1:26" customFormat="1" hidden="1">
      <c r="A2225">
        <v>2224</v>
      </c>
      <c r="B2225">
        <v>118167</v>
      </c>
      <c r="C2225">
        <v>1969</v>
      </c>
      <c r="D2225" t="s">
        <v>36</v>
      </c>
      <c r="E2225" t="s">
        <v>270</v>
      </c>
      <c r="F2225" t="s">
        <v>5735</v>
      </c>
      <c r="G2225" t="s">
        <v>5730</v>
      </c>
      <c r="H2225">
        <v>40</v>
      </c>
      <c r="I2225" s="10">
        <v>42917</v>
      </c>
      <c r="J2225" s="10">
        <v>43238</v>
      </c>
      <c r="K2225" s="10">
        <v>44135</v>
      </c>
      <c r="L2225" s="11">
        <v>4866272.95</v>
      </c>
      <c r="M2225" s="11">
        <v>3532412.28</v>
      </c>
      <c r="N2225" s="11">
        <v>3002550.44</v>
      </c>
      <c r="O2225" s="11">
        <v>459213.59</v>
      </c>
      <c r="P2225" s="11">
        <v>70648.25</v>
      </c>
      <c r="Q2225" s="11">
        <v>1333860.67</v>
      </c>
      <c r="R2225" s="12">
        <f>Table7[[#This Row],[Solicitat beneficiar]]/Table7[[#This Row],[Valoare totala eligibila, LEI]]</f>
        <v>0.8892355028275466</v>
      </c>
      <c r="S2225" s="11">
        <f>Table7[[#This Row],[Valoare totala eligibila, LEI]]-Table7[[#This Row],[Solicitat beneficiar]]</f>
        <v>391265.86999999965</v>
      </c>
      <c r="T2225" s="11" t="e">
        <f>Table7[[#This Row],[Necesar de finantare lei - valoare eligibila cf. art 6. lit b) - OUG 36/2023]]/#REF!</f>
        <v>#REF!</v>
      </c>
      <c r="U2225" s="11">
        <v>3141146.41</v>
      </c>
      <c r="V2225" s="13">
        <v>100</v>
      </c>
      <c r="W2225" s="13" t="s">
        <v>2315</v>
      </c>
      <c r="X2225" s="16">
        <v>1</v>
      </c>
      <c r="Y2225" t="s">
        <v>17</v>
      </c>
      <c r="Z2225" s="13"/>
    </row>
    <row r="2226" spans="1:26" customFormat="1" hidden="1">
      <c r="A2226">
        <v>2225</v>
      </c>
      <c r="B2226">
        <v>116595</v>
      </c>
      <c r="C2226">
        <v>2053</v>
      </c>
      <c r="D2226" t="s">
        <v>36</v>
      </c>
      <c r="E2226" t="s">
        <v>5557</v>
      </c>
      <c r="F2226" t="s">
        <v>5736</v>
      </c>
      <c r="G2226" t="s">
        <v>5737</v>
      </c>
      <c r="H2226">
        <v>85</v>
      </c>
      <c r="I2226" s="10">
        <v>42705</v>
      </c>
      <c r="J2226" s="10">
        <v>43236</v>
      </c>
      <c r="K2226" s="10">
        <v>45291</v>
      </c>
      <c r="L2226" s="11">
        <v>3590580.47</v>
      </c>
      <c r="M2226" s="11">
        <v>2534448.17</v>
      </c>
      <c r="N2226" s="11">
        <v>2154280.94</v>
      </c>
      <c r="O2226" s="11">
        <v>329478.27</v>
      </c>
      <c r="P2226" s="11">
        <v>50688.959999999999</v>
      </c>
      <c r="Q2226" s="11">
        <v>1056132.3</v>
      </c>
      <c r="R2226" s="12">
        <f>Table7[[#This Row],[Solicitat beneficiar]]/Table7[[#This Row],[Valoare totala eligibila, LEI]]</f>
        <v>0.80941634722796496</v>
      </c>
      <c r="S2226" s="11">
        <f>Table7[[#This Row],[Valoare totala eligibila, LEI]]-Table7[[#This Row],[Solicitat beneficiar]]</f>
        <v>483024.38999999966</v>
      </c>
      <c r="T2226" s="11" t="e">
        <f>Table7[[#This Row],[Necesar de finantare lei - valoare eligibila cf. art 6. lit b) - OUG 36/2023]]/#REF!</f>
        <v>#REF!</v>
      </c>
      <c r="U2226" s="11">
        <v>2051423.7800000003</v>
      </c>
      <c r="V2226" s="13">
        <v>97</v>
      </c>
      <c r="W2226" s="13" t="s">
        <v>5738</v>
      </c>
      <c r="X2226" s="16">
        <v>2</v>
      </c>
      <c r="Y2226" t="s">
        <v>25</v>
      </c>
      <c r="Z2226" s="13"/>
    </row>
    <row r="2227" spans="1:26" customFormat="1" hidden="1">
      <c r="A2227">
        <v>2226</v>
      </c>
      <c r="B2227">
        <v>114430</v>
      </c>
      <c r="C2227">
        <v>2058</v>
      </c>
      <c r="D2227" t="s">
        <v>36</v>
      </c>
      <c r="E2227" t="s">
        <v>270</v>
      </c>
      <c r="F2227" t="s">
        <v>5739</v>
      </c>
      <c r="G2227" t="s">
        <v>5740</v>
      </c>
      <c r="H2227">
        <v>94</v>
      </c>
      <c r="I2227" s="10">
        <v>42401</v>
      </c>
      <c r="J2227" s="10">
        <v>43236</v>
      </c>
      <c r="K2227" s="10">
        <v>45260</v>
      </c>
      <c r="L2227" s="11">
        <v>8544789.9600000009</v>
      </c>
      <c r="M2227" s="11">
        <v>7882215.8499999996</v>
      </c>
      <c r="N2227" s="11">
        <v>6699883.4699999997</v>
      </c>
      <c r="O2227" s="11">
        <v>1024688.06</v>
      </c>
      <c r="P2227" s="11">
        <v>157644.32</v>
      </c>
      <c r="Q2227" s="11">
        <v>662574.11</v>
      </c>
      <c r="R2227" s="12">
        <f>Table7[[#This Row],[Solicitat beneficiar]]/Table7[[#This Row],[Valoare totala eligibila, LEI]]</f>
        <v>0.29928663777965431</v>
      </c>
      <c r="S2227" s="11">
        <f>Table7[[#This Row],[Valoare totala eligibila, LEI]]-Table7[[#This Row],[Solicitat beneficiar]]</f>
        <v>5523173.9699999997</v>
      </c>
      <c r="T2227" s="11" t="e">
        <f>Table7[[#This Row],[Necesar de finantare lei - valoare eligibila cf. art 6. lit b) - OUG 36/2023]]/#REF!</f>
        <v>#REF!</v>
      </c>
      <c r="U2227" s="11">
        <v>2359041.88</v>
      </c>
      <c r="V2227" s="13">
        <v>52</v>
      </c>
      <c r="W2227" s="13" t="s">
        <v>5741</v>
      </c>
      <c r="X2227" s="16">
        <v>2</v>
      </c>
      <c r="Y2227" t="s">
        <v>25</v>
      </c>
      <c r="Z2227" s="13"/>
    </row>
    <row r="2228" spans="1:26" customFormat="1" hidden="1">
      <c r="A2228">
        <v>2227</v>
      </c>
      <c r="B2228">
        <v>110258</v>
      </c>
      <c r="C2228">
        <v>2075</v>
      </c>
      <c r="D2228" t="s">
        <v>36</v>
      </c>
      <c r="E2228" t="s">
        <v>5480</v>
      </c>
      <c r="F2228" t="s">
        <v>5742</v>
      </c>
      <c r="G2228" t="s">
        <v>5743</v>
      </c>
      <c r="H2228">
        <v>46</v>
      </c>
      <c r="I2228" s="10">
        <v>42705</v>
      </c>
      <c r="J2228" s="10">
        <v>43287</v>
      </c>
      <c r="K2228" s="10">
        <v>44104</v>
      </c>
      <c r="L2228" s="11">
        <v>2837836.06</v>
      </c>
      <c r="M2228" s="11">
        <v>2330621.4300000002</v>
      </c>
      <c r="N2228" s="11">
        <v>1981028.21</v>
      </c>
      <c r="O2228" s="11">
        <v>302980.78999999998</v>
      </c>
      <c r="P2228" s="11">
        <v>46612.43</v>
      </c>
      <c r="Q2228" s="11">
        <v>507214.63</v>
      </c>
      <c r="R2228" s="12">
        <f>Table7[[#This Row],[Solicitat beneficiar]]/Table7[[#This Row],[Valoare totala eligibila, LEI]]</f>
        <v>0.91744555871521338</v>
      </c>
      <c r="S2228" s="11">
        <f>Table7[[#This Row],[Valoare totala eligibila, LEI]]-Table7[[#This Row],[Solicitat beneficiar]]</f>
        <v>192403.15000000037</v>
      </c>
      <c r="T2228" s="11" t="e">
        <f>Table7[[#This Row],[Necesar de finantare lei - valoare eligibila cf. art 6. lit b) - OUG 36/2023]]/#REF!</f>
        <v>#REF!</v>
      </c>
      <c r="U2228" s="11">
        <v>2138218.2799999998</v>
      </c>
      <c r="V2228" s="13">
        <v>100</v>
      </c>
      <c r="W2228" s="13" t="s">
        <v>2315</v>
      </c>
      <c r="X2228" s="16">
        <v>1</v>
      </c>
      <c r="Y2228" t="s">
        <v>17</v>
      </c>
      <c r="Z2228" s="13"/>
    </row>
    <row r="2229" spans="1:26" customFormat="1" hidden="1">
      <c r="A2229">
        <v>2228</v>
      </c>
      <c r="B2229">
        <v>116169</v>
      </c>
      <c r="C2229">
        <v>2076</v>
      </c>
      <c r="D2229" t="s">
        <v>36</v>
      </c>
      <c r="E2229" t="s">
        <v>5495</v>
      </c>
      <c r="F2229" t="s">
        <v>5744</v>
      </c>
      <c r="G2229" t="s">
        <v>5733</v>
      </c>
      <c r="H2229">
        <v>77</v>
      </c>
      <c r="I2229" s="10">
        <v>42461</v>
      </c>
      <c r="J2229" s="10">
        <v>43285</v>
      </c>
      <c r="K2229" s="10">
        <v>44804</v>
      </c>
      <c r="L2229" s="11">
        <v>2323814.7200000002</v>
      </c>
      <c r="M2229" s="11">
        <v>2218839.92</v>
      </c>
      <c r="N2229" s="11">
        <v>1886013.95</v>
      </c>
      <c r="O2229" s="11">
        <v>288449.17</v>
      </c>
      <c r="P2229" s="11">
        <v>44376.800000000003</v>
      </c>
      <c r="Q2229" s="11">
        <v>104974.8</v>
      </c>
      <c r="R2229" s="12">
        <f>Table7[[#This Row],[Solicitat beneficiar]]/Table7[[#This Row],[Valoare totala eligibila, LEI]]</f>
        <v>0.71141008676281614</v>
      </c>
      <c r="S2229" s="11">
        <f>Table7[[#This Row],[Valoare totala eligibila, LEI]]-Table7[[#This Row],[Solicitat beneficiar]]</f>
        <v>640334.82000000007</v>
      </c>
      <c r="T2229" s="11" t="e">
        <f>Table7[[#This Row],[Necesar de finantare lei - valoare eligibila cf. art 6. lit b) - OUG 36/2023]]/#REF!</f>
        <v>#REF!</v>
      </c>
      <c r="U2229" s="11">
        <v>1578505.0999999999</v>
      </c>
      <c r="V2229" s="13">
        <v>100</v>
      </c>
      <c r="W2229" s="13" t="s">
        <v>2315</v>
      </c>
      <c r="X2229" s="16">
        <v>1</v>
      </c>
      <c r="Y2229" t="s">
        <v>17</v>
      </c>
      <c r="Z2229" s="13"/>
    </row>
    <row r="2230" spans="1:26" customFormat="1" hidden="1">
      <c r="A2230">
        <v>2229</v>
      </c>
      <c r="B2230">
        <v>118604</v>
      </c>
      <c r="C2230">
        <v>2203</v>
      </c>
      <c r="D2230" t="s">
        <v>36</v>
      </c>
      <c r="E2230" t="s">
        <v>5480</v>
      </c>
      <c r="F2230" t="s">
        <v>5745</v>
      </c>
      <c r="G2230" t="s">
        <v>5746</v>
      </c>
      <c r="H2230">
        <v>39</v>
      </c>
      <c r="I2230" s="10">
        <v>42817</v>
      </c>
      <c r="J2230" s="10">
        <v>43243</v>
      </c>
      <c r="K2230" s="10">
        <v>43982</v>
      </c>
      <c r="L2230" s="11">
        <v>1223498.33</v>
      </c>
      <c r="M2230" s="11">
        <v>1117672.32</v>
      </c>
      <c r="N2230" s="11">
        <v>950021.47</v>
      </c>
      <c r="O2230" s="11">
        <v>145297.4</v>
      </c>
      <c r="P2230" s="11">
        <v>22353.45</v>
      </c>
      <c r="Q2230" s="11">
        <v>105826.01</v>
      </c>
      <c r="R2230" s="12">
        <f>Table7[[#This Row],[Solicitat beneficiar]]/Table7[[#This Row],[Valoare totala eligibila, LEI]]</f>
        <v>0.96679439999015093</v>
      </c>
      <c r="S2230" s="11">
        <f>Table7[[#This Row],[Valoare totala eligibila, LEI]]-Table7[[#This Row],[Solicitat beneficiar]]</f>
        <v>37112.979999999981</v>
      </c>
      <c r="T2230" s="11" t="e">
        <f>Table7[[#This Row],[Necesar de finantare lei - valoare eligibila cf. art 6. lit b) - OUG 36/2023]]/#REF!</f>
        <v>#REF!</v>
      </c>
      <c r="U2230" s="11">
        <v>1080559.3400000001</v>
      </c>
      <c r="V2230" s="13">
        <v>100</v>
      </c>
      <c r="W2230" s="13" t="s">
        <v>2315</v>
      </c>
      <c r="X2230" s="16">
        <v>1</v>
      </c>
      <c r="Y2230" t="s">
        <v>17</v>
      </c>
      <c r="Z2230" s="13"/>
    </row>
    <row r="2231" spans="1:26" customFormat="1" hidden="1">
      <c r="A2231">
        <v>2230</v>
      </c>
      <c r="B2231">
        <v>110328</v>
      </c>
      <c r="C2231">
        <v>2231</v>
      </c>
      <c r="D2231" t="s">
        <v>36</v>
      </c>
      <c r="E2231" t="s">
        <v>5484</v>
      </c>
      <c r="F2231" t="s">
        <v>5747</v>
      </c>
      <c r="G2231" t="s">
        <v>5748</v>
      </c>
      <c r="H2231">
        <v>94</v>
      </c>
      <c r="I2231" s="10">
        <v>42423</v>
      </c>
      <c r="J2231" s="10">
        <v>43257</v>
      </c>
      <c r="K2231" s="10">
        <v>45260</v>
      </c>
      <c r="L2231" s="11">
        <v>33915090.5</v>
      </c>
      <c r="M2231" s="11">
        <v>17734866.5</v>
      </c>
      <c r="N2231" s="11">
        <v>15074636.52</v>
      </c>
      <c r="O2231" s="11">
        <v>2305532.65</v>
      </c>
      <c r="P2231" s="11">
        <v>354697.33</v>
      </c>
      <c r="Q2231" s="11">
        <v>16180224</v>
      </c>
      <c r="R2231" s="12">
        <f>Table7[[#This Row],[Solicitat beneficiar]]/Table7[[#This Row],[Valoare totala eligibila, LEI]]</f>
        <v>0.38578284251533551</v>
      </c>
      <c r="S2231" s="11">
        <f>Table7[[#This Row],[Valoare totala eligibila, LEI]]-Table7[[#This Row],[Solicitat beneficiar]]</f>
        <v>10893059.289999999</v>
      </c>
      <c r="T2231" s="11" t="e">
        <f>Table7[[#This Row],[Necesar de finantare lei - valoare eligibila cf. art 6. lit b) - OUG 36/2023]]/#REF!</f>
        <v>#REF!</v>
      </c>
      <c r="U2231" s="11">
        <v>6841807.21</v>
      </c>
      <c r="V2231" s="13">
        <v>32</v>
      </c>
      <c r="W2231" s="13" t="s">
        <v>5749</v>
      </c>
      <c r="X2231" s="16">
        <v>6.2</v>
      </c>
      <c r="Y2231" t="s">
        <v>12</v>
      </c>
      <c r="Z2231" s="13"/>
    </row>
    <row r="2232" spans="1:26" customFormat="1" hidden="1">
      <c r="A2232">
        <v>2231</v>
      </c>
      <c r="B2232">
        <v>117853</v>
      </c>
      <c r="C2232">
        <v>2270</v>
      </c>
      <c r="D2232" t="s">
        <v>36</v>
      </c>
      <c r="E2232" t="s">
        <v>5495</v>
      </c>
      <c r="F2232" t="s">
        <v>5750</v>
      </c>
      <c r="G2232" t="s">
        <v>5751</v>
      </c>
      <c r="H2232">
        <v>80</v>
      </c>
      <c r="I2232" s="10">
        <v>42837</v>
      </c>
      <c r="J2232" s="10">
        <v>43259</v>
      </c>
      <c r="K2232" s="10">
        <v>45260</v>
      </c>
      <c r="L2232" s="11">
        <v>10852226.48</v>
      </c>
      <c r="M2232" s="11">
        <v>10131386.890000001</v>
      </c>
      <c r="N2232" s="11">
        <v>8611678.8499999996</v>
      </c>
      <c r="O2232" s="11">
        <v>1317080.3</v>
      </c>
      <c r="P2232" s="11">
        <v>202627.74</v>
      </c>
      <c r="Q2232" s="11">
        <v>720839.59</v>
      </c>
      <c r="R2232" s="12">
        <f>Table7[[#This Row],[Solicitat beneficiar]]/Table7[[#This Row],[Valoare totala eligibila, LEI]]</f>
        <v>0.46313356018723711</v>
      </c>
      <c r="S2232" s="11">
        <f>Table7[[#This Row],[Valoare totala eligibila, LEI]]-Table7[[#This Row],[Solicitat beneficiar]]</f>
        <v>5439201.6100000003</v>
      </c>
      <c r="T2232" s="11" t="e">
        <f>Table7[[#This Row],[Necesar de finantare lei - valoare eligibila cf. art 6. lit b) - OUG 36/2023]]/#REF!</f>
        <v>#REF!</v>
      </c>
      <c r="U2232" s="11">
        <v>4692185.28</v>
      </c>
      <c r="V2232" s="13">
        <v>64</v>
      </c>
      <c r="W2232" s="13" t="s">
        <v>5752</v>
      </c>
      <c r="X2232" s="16">
        <v>5</v>
      </c>
      <c r="Y2232" t="s">
        <v>21</v>
      </c>
      <c r="Z2232" s="13"/>
    </row>
    <row r="2233" spans="1:26" customFormat="1" hidden="1">
      <c r="A2233">
        <v>2232</v>
      </c>
      <c r="B2233">
        <v>116121</v>
      </c>
      <c r="C2233">
        <v>2446</v>
      </c>
      <c r="D2233" t="s">
        <v>36</v>
      </c>
      <c r="E2233" t="s">
        <v>5495</v>
      </c>
      <c r="F2233" t="s">
        <v>5753</v>
      </c>
      <c r="G2233" t="s">
        <v>5733</v>
      </c>
      <c r="H2233">
        <v>91</v>
      </c>
      <c r="I2233" s="10">
        <v>42535</v>
      </c>
      <c r="J2233" s="10">
        <v>43273</v>
      </c>
      <c r="K2233" s="10">
        <v>45291</v>
      </c>
      <c r="L2233" s="11">
        <v>1515760.16</v>
      </c>
      <c r="M2233" s="11">
        <v>1077772.57</v>
      </c>
      <c r="N2233" s="11">
        <v>916106.68</v>
      </c>
      <c r="O2233" s="11">
        <v>140110.44</v>
      </c>
      <c r="P2233" s="11">
        <v>21555.45</v>
      </c>
      <c r="Q2233" s="11">
        <v>437987.59</v>
      </c>
      <c r="R2233" s="12">
        <f>Table7[[#This Row],[Solicitat beneficiar]]/Table7[[#This Row],[Valoare totala eligibila, LEI]]</f>
        <v>0.71083734298415102</v>
      </c>
      <c r="S2233" s="11">
        <f>Table7[[#This Row],[Valoare totala eligibila, LEI]]-Table7[[#This Row],[Solicitat beneficiar]]</f>
        <v>311651.58000000007</v>
      </c>
      <c r="T2233" s="11" t="e">
        <f>Table7[[#This Row],[Necesar de finantare lei - valoare eligibila cf. art 6. lit b) - OUG 36/2023]]/#REF!</f>
        <v>#REF!</v>
      </c>
      <c r="U2233" s="11">
        <v>766120.99</v>
      </c>
      <c r="V2233" s="13">
        <v>70</v>
      </c>
      <c r="W2233" s="13" t="s">
        <v>5754</v>
      </c>
      <c r="X2233" s="16">
        <v>2</v>
      </c>
      <c r="Y2233" t="s">
        <v>25</v>
      </c>
      <c r="Z2233" s="13"/>
    </row>
    <row r="2234" spans="1:26" customFormat="1" hidden="1">
      <c r="A2234">
        <v>2233</v>
      </c>
      <c r="B2234">
        <v>118603</v>
      </c>
      <c r="C2234">
        <v>2691</v>
      </c>
      <c r="D2234" t="s">
        <v>36</v>
      </c>
      <c r="E2234" t="s">
        <v>5484</v>
      </c>
      <c r="F2234" t="s">
        <v>5755</v>
      </c>
      <c r="G2234" t="s">
        <v>5756</v>
      </c>
      <c r="H2234">
        <v>61</v>
      </c>
      <c r="I2234" s="10">
        <v>42996</v>
      </c>
      <c r="J2234" s="10">
        <v>43311</v>
      </c>
      <c r="K2234" s="10">
        <v>44834</v>
      </c>
      <c r="L2234" s="11">
        <v>7008780.5800000001</v>
      </c>
      <c r="M2234" s="11">
        <v>6681271.8099999996</v>
      </c>
      <c r="N2234" s="11">
        <v>5679081.04</v>
      </c>
      <c r="O2234" s="11">
        <v>868565.33</v>
      </c>
      <c r="P2234" s="11">
        <v>133625.44</v>
      </c>
      <c r="Q2234" s="11">
        <v>327508.77</v>
      </c>
      <c r="R2234" s="12">
        <f>Table7[[#This Row],[Solicitat beneficiar]]/Table7[[#This Row],[Valoare totala eligibila, LEI]]</f>
        <v>3.1644424297115975E-2</v>
      </c>
      <c r="S2234" s="11">
        <f>Table7[[#This Row],[Valoare totala eligibila, LEI]]-Table7[[#This Row],[Solicitat beneficiar]]</f>
        <v>6469846.8099999996</v>
      </c>
      <c r="T2234" s="11" t="e">
        <f>Table7[[#This Row],[Necesar de finantare lei - valoare eligibila cf. art 6. lit b) - OUG 36/2023]]/#REF!</f>
        <v>#REF!</v>
      </c>
      <c r="U2234" s="11">
        <v>211425</v>
      </c>
      <c r="V2234" s="13">
        <v>0</v>
      </c>
      <c r="W2234" s="13" t="s">
        <v>5714</v>
      </c>
      <c r="X2234" s="16">
        <v>0</v>
      </c>
      <c r="Y2234" t="s">
        <v>19</v>
      </c>
      <c r="Z2234" s="13"/>
    </row>
    <row r="2235" spans="1:26" customFormat="1" hidden="1">
      <c r="A2235">
        <v>2234</v>
      </c>
      <c r="B2235">
        <v>123243</v>
      </c>
      <c r="C2235">
        <v>3359</v>
      </c>
      <c r="D2235" t="s">
        <v>36</v>
      </c>
      <c r="E2235" t="s">
        <v>5484</v>
      </c>
      <c r="F2235" t="s">
        <v>5757</v>
      </c>
      <c r="G2235" t="s">
        <v>5758</v>
      </c>
      <c r="H2235">
        <v>82</v>
      </c>
      <c r="I2235" s="10">
        <v>42796</v>
      </c>
      <c r="J2235" s="10">
        <v>43396</v>
      </c>
      <c r="K2235" s="10">
        <v>45291</v>
      </c>
      <c r="L2235" s="11">
        <v>5985346.2999999998</v>
      </c>
      <c r="M2235" s="11">
        <v>5219548.82</v>
      </c>
      <c r="N2235" s="11">
        <v>4436616.5</v>
      </c>
      <c r="O2235" s="11">
        <v>678541.34</v>
      </c>
      <c r="P2235" s="11">
        <v>104390.98</v>
      </c>
      <c r="Q2235" s="11">
        <v>765797.48</v>
      </c>
      <c r="R2235" s="12">
        <f>Table7[[#This Row],[Solicitat beneficiar]]/Table7[[#This Row],[Valoare totala eligibila, LEI]]</f>
        <v>0.46562886636626954</v>
      </c>
      <c r="S2235" s="11">
        <f>Table7[[#This Row],[Valoare totala eligibila, LEI]]-Table7[[#This Row],[Solicitat beneficiar]]</f>
        <v>2789176.22</v>
      </c>
      <c r="T2235" s="11" t="e">
        <f>Table7[[#This Row],[Necesar de finantare lei - valoare eligibila cf. art 6. lit b) - OUG 36/2023]]/#REF!</f>
        <v>#REF!</v>
      </c>
      <c r="U2235" s="11">
        <v>2430372.6</v>
      </c>
      <c r="V2235" s="13">
        <v>60</v>
      </c>
      <c r="W2235" s="13" t="s">
        <v>5759</v>
      </c>
      <c r="X2235" s="16">
        <v>2</v>
      </c>
      <c r="Y2235" t="s">
        <v>25</v>
      </c>
      <c r="Z2235" s="13"/>
    </row>
    <row r="2236" spans="1:26" customFormat="1" hidden="1">
      <c r="A2236">
        <v>2235</v>
      </c>
      <c r="B2236">
        <v>118674</v>
      </c>
      <c r="C2236">
        <v>3670</v>
      </c>
      <c r="D2236" t="s">
        <v>36</v>
      </c>
      <c r="E2236" t="s">
        <v>5495</v>
      </c>
      <c r="F2236" t="s">
        <v>5760</v>
      </c>
      <c r="G2236" t="s">
        <v>5692</v>
      </c>
      <c r="H2236">
        <v>84</v>
      </c>
      <c r="I2236" s="10">
        <v>42736</v>
      </c>
      <c r="J2236" s="10">
        <v>43495</v>
      </c>
      <c r="K2236" s="10">
        <v>45291</v>
      </c>
      <c r="L2236" s="11">
        <v>3521518.46</v>
      </c>
      <c r="M2236" s="11">
        <v>2860270.36</v>
      </c>
      <c r="N2236" s="11">
        <v>2431229.83</v>
      </c>
      <c r="O2236" s="11">
        <v>371835.12</v>
      </c>
      <c r="P2236" s="11">
        <v>57205.41</v>
      </c>
      <c r="Q2236" s="11">
        <v>661248.1</v>
      </c>
      <c r="R2236" s="12">
        <f>Table7[[#This Row],[Solicitat beneficiar]]/Table7[[#This Row],[Valoare totala eligibila, LEI]]</f>
        <v>0.79728641106500153</v>
      </c>
      <c r="S2236" s="11">
        <f>Table7[[#This Row],[Valoare totala eligibila, LEI]]-Table7[[#This Row],[Solicitat beneficiar]]</f>
        <v>579815.66999999993</v>
      </c>
      <c r="T2236" s="11" t="e">
        <f>Table7[[#This Row],[Necesar de finantare lei - valoare eligibila cf. art 6. lit b) - OUG 36/2023]]/#REF!</f>
        <v>#REF!</v>
      </c>
      <c r="U2236" s="11">
        <v>2280454.69</v>
      </c>
      <c r="V2236" s="13">
        <v>76</v>
      </c>
      <c r="W2236" s="13" t="s">
        <v>5761</v>
      </c>
      <c r="X2236" s="16">
        <v>4</v>
      </c>
      <c r="Y2236" t="s">
        <v>20</v>
      </c>
      <c r="Z2236" s="13"/>
    </row>
    <row r="2237" spans="1:26" customFormat="1" hidden="1">
      <c r="A2237">
        <v>2236</v>
      </c>
      <c r="B2237">
        <v>123300</v>
      </c>
      <c r="C2237">
        <v>3899</v>
      </c>
      <c r="D2237" t="s">
        <v>36</v>
      </c>
      <c r="E2237" t="s">
        <v>5495</v>
      </c>
      <c r="F2237" t="s">
        <v>5762</v>
      </c>
      <c r="G2237" t="s">
        <v>5692</v>
      </c>
      <c r="H2237">
        <v>70</v>
      </c>
      <c r="I2237" s="10">
        <v>43165</v>
      </c>
      <c r="J2237" s="10">
        <v>43530</v>
      </c>
      <c r="K2237" s="10">
        <v>45291</v>
      </c>
      <c r="L2237" s="11">
        <v>1801655.68</v>
      </c>
      <c r="M2237" s="11">
        <v>1450693.75</v>
      </c>
      <c r="N2237" s="11">
        <v>1233089.69</v>
      </c>
      <c r="O2237" s="11">
        <v>188590.18</v>
      </c>
      <c r="P2237" s="11">
        <v>29013.88</v>
      </c>
      <c r="Q2237" s="11">
        <v>350961.93</v>
      </c>
      <c r="R2237" s="12">
        <f>Table7[[#This Row],[Solicitat beneficiar]]/Table7[[#This Row],[Valoare totala eligibila, LEI]]</f>
        <v>0.55587032066554365</v>
      </c>
      <c r="S2237" s="11">
        <f>Table7[[#This Row],[Valoare totala eligibila, LEI]]-Table7[[#This Row],[Solicitat beneficiar]]</f>
        <v>644296.15</v>
      </c>
      <c r="T2237" s="11" t="e">
        <f>Table7[[#This Row],[Necesar de finantare lei - valoare eligibila cf. art 6. lit b) - OUG 36/2023]]/#REF!</f>
        <v>#REF!</v>
      </c>
      <c r="U2237" s="11">
        <v>806397.6</v>
      </c>
      <c r="V2237" s="13">
        <v>58</v>
      </c>
      <c r="W2237" s="13" t="s">
        <v>5763</v>
      </c>
      <c r="X2237" s="16">
        <v>4</v>
      </c>
      <c r="Y2237" t="s">
        <v>20</v>
      </c>
      <c r="Z2237" s="13"/>
    </row>
    <row r="2238" spans="1:26" customFormat="1" hidden="1">
      <c r="A2238">
        <v>2237</v>
      </c>
      <c r="B2238">
        <v>125274</v>
      </c>
      <c r="C2238">
        <v>3925</v>
      </c>
      <c r="D2238" t="s">
        <v>36</v>
      </c>
      <c r="E2238" t="s">
        <v>270</v>
      </c>
      <c r="F2238" t="s">
        <v>5764</v>
      </c>
      <c r="G2238" t="s">
        <v>5765</v>
      </c>
      <c r="H2238">
        <v>55</v>
      </c>
      <c r="I2238" s="10">
        <v>42856</v>
      </c>
      <c r="J2238" s="10">
        <v>43528</v>
      </c>
      <c r="K2238" s="10">
        <v>44530</v>
      </c>
      <c r="L2238" s="11">
        <v>1375673.82</v>
      </c>
      <c r="M2238" s="11">
        <v>1375673.82</v>
      </c>
      <c r="N2238" s="11">
        <v>1169322.77</v>
      </c>
      <c r="O2238" s="11">
        <v>178837.57</v>
      </c>
      <c r="P2238" s="11">
        <v>27513.48</v>
      </c>
      <c r="Q2238" s="11">
        <v>0</v>
      </c>
      <c r="R2238" s="12">
        <f>Table7[[#This Row],[Solicitat beneficiar]]/Table7[[#This Row],[Valoare totala eligibila, LEI]]</f>
        <v>0.89721564956437128</v>
      </c>
      <c r="S2238" s="11">
        <f>Table7[[#This Row],[Valoare totala eligibila, LEI]]-Table7[[#This Row],[Solicitat beneficiar]]</f>
        <v>141397.74</v>
      </c>
      <c r="T2238" s="11" t="e">
        <f>Table7[[#This Row],[Necesar de finantare lei - valoare eligibila cf. art 6. lit b) - OUG 36/2023]]/#REF!</f>
        <v>#REF!</v>
      </c>
      <c r="U2238" s="11">
        <v>1234276.08</v>
      </c>
      <c r="V2238" s="13">
        <v>100</v>
      </c>
      <c r="W2238" s="13" t="s">
        <v>2315</v>
      </c>
      <c r="X2238" s="16">
        <v>1</v>
      </c>
      <c r="Y2238" t="s">
        <v>17</v>
      </c>
      <c r="Z2238" s="13"/>
    </row>
    <row r="2239" spans="1:26" customFormat="1" hidden="1">
      <c r="A2239">
        <v>2238</v>
      </c>
      <c r="B2239">
        <v>124995</v>
      </c>
      <c r="C2239">
        <v>3926</v>
      </c>
      <c r="D2239" t="s">
        <v>36</v>
      </c>
      <c r="E2239" t="s">
        <v>270</v>
      </c>
      <c r="F2239" t="s">
        <v>5766</v>
      </c>
      <c r="G2239" t="s">
        <v>5765</v>
      </c>
      <c r="H2239">
        <v>55</v>
      </c>
      <c r="I2239" s="10" t="s">
        <v>5767</v>
      </c>
      <c r="J2239" s="10">
        <v>43536</v>
      </c>
      <c r="K2239" s="10">
        <v>44531</v>
      </c>
      <c r="L2239" s="11">
        <v>3125269.5</v>
      </c>
      <c r="M2239" s="11">
        <v>3108527.88</v>
      </c>
      <c r="N2239" s="11">
        <v>2642248.7000000002</v>
      </c>
      <c r="O2239" s="11">
        <v>404108.61</v>
      </c>
      <c r="P2239" s="11">
        <v>62170.57</v>
      </c>
      <c r="Q2239" s="11">
        <v>16741.62</v>
      </c>
      <c r="R2239" s="12">
        <f>Table7[[#This Row],[Solicitat beneficiar]]/Table7[[#This Row],[Valoare totala eligibila, LEI]]</f>
        <v>0.9169408704161276</v>
      </c>
      <c r="S2239" s="11">
        <f>Table7[[#This Row],[Valoare totala eligibila, LEI]]-Table7[[#This Row],[Solicitat beneficiar]]</f>
        <v>258191.62000000011</v>
      </c>
      <c r="T2239" s="11" t="e">
        <f>Table7[[#This Row],[Necesar de finantare lei - valoare eligibila cf. art 6. lit b) - OUG 36/2023]]/#REF!</f>
        <v>#REF!</v>
      </c>
      <c r="U2239" s="11">
        <v>2850336.26</v>
      </c>
      <c r="V2239" s="13">
        <v>100</v>
      </c>
      <c r="W2239" s="13" t="s">
        <v>2315</v>
      </c>
      <c r="X2239" s="16">
        <v>1</v>
      </c>
      <c r="Y2239" t="s">
        <v>17</v>
      </c>
      <c r="Z2239" s="13"/>
    </row>
    <row r="2240" spans="1:26" customFormat="1" hidden="1">
      <c r="A2240">
        <v>2239</v>
      </c>
      <c r="B2240">
        <v>123264</v>
      </c>
      <c r="C2240">
        <v>3927</v>
      </c>
      <c r="D2240" t="s">
        <v>36</v>
      </c>
      <c r="E2240" t="s">
        <v>5480</v>
      </c>
      <c r="F2240" t="s">
        <v>5768</v>
      </c>
      <c r="G2240" t="s">
        <v>5687</v>
      </c>
      <c r="H2240">
        <v>79</v>
      </c>
      <c r="I2240" s="10">
        <v>42887</v>
      </c>
      <c r="J2240" s="10">
        <v>43535</v>
      </c>
      <c r="K2240" s="10">
        <v>45291</v>
      </c>
      <c r="L2240" s="11">
        <v>24977361.960000001</v>
      </c>
      <c r="M2240" s="11">
        <v>15035050.199999999</v>
      </c>
      <c r="N2240" s="11">
        <v>12779792.67</v>
      </c>
      <c r="O2240" s="11">
        <v>1954556.53</v>
      </c>
      <c r="P2240" s="11">
        <v>300701</v>
      </c>
      <c r="Q2240" s="11">
        <v>9942311.7599999998</v>
      </c>
      <c r="R2240" s="12">
        <f>Table7[[#This Row],[Solicitat beneficiar]]/Table7[[#This Row],[Valoare totala eligibila, LEI]]</f>
        <v>0.49692982601414926</v>
      </c>
      <c r="S2240" s="11">
        <f>Table7[[#This Row],[Valoare totala eligibila, LEI]]-Table7[[#This Row],[Solicitat beneficiar]]</f>
        <v>7563685.3199999994</v>
      </c>
      <c r="T2240" s="11" t="e">
        <f>Table7[[#This Row],[Necesar de finantare lei - valoare eligibila cf. art 6. lit b) - OUG 36/2023]]/#REF!</f>
        <v>#REF!</v>
      </c>
      <c r="U2240" s="11">
        <v>7471364.8799999999</v>
      </c>
      <c r="V2240" s="13">
        <v>38</v>
      </c>
      <c r="W2240" s="13" t="s">
        <v>5769</v>
      </c>
      <c r="X2240" s="16">
        <v>6.2</v>
      </c>
      <c r="Y2240" t="s">
        <v>12</v>
      </c>
      <c r="Z2240" s="13"/>
    </row>
    <row r="2241" spans="1:26" customFormat="1" hidden="1">
      <c r="A2241">
        <v>2240</v>
      </c>
      <c r="B2241">
        <v>123497</v>
      </c>
      <c r="C2241">
        <v>3968</v>
      </c>
      <c r="D2241" t="s">
        <v>36</v>
      </c>
      <c r="E2241" t="s">
        <v>5484</v>
      </c>
      <c r="F2241" t="s">
        <v>5770</v>
      </c>
      <c r="G2241" t="s">
        <v>5727</v>
      </c>
      <c r="H2241">
        <v>53</v>
      </c>
      <c r="I2241" s="10">
        <v>42738</v>
      </c>
      <c r="J2241" s="10">
        <v>43528</v>
      </c>
      <c r="K2241" s="10">
        <v>44347</v>
      </c>
      <c r="L2241" s="11">
        <v>1861382.98</v>
      </c>
      <c r="M2241" s="11">
        <v>1582392.57</v>
      </c>
      <c r="N2241" s="11">
        <v>1345033.69</v>
      </c>
      <c r="O2241" s="11">
        <v>205711.03</v>
      </c>
      <c r="P2241" s="11">
        <v>31647.85</v>
      </c>
      <c r="Q2241" s="11">
        <v>278990.40999999997</v>
      </c>
      <c r="R2241" s="12">
        <f>Table7[[#This Row],[Solicitat beneficiar]]/Table7[[#This Row],[Valoare totala eligibila, LEI]]</f>
        <v>0.65830692695934478</v>
      </c>
      <c r="S2241" s="11">
        <f>Table7[[#This Row],[Valoare totala eligibila, LEI]]-Table7[[#This Row],[Solicitat beneficiar]]</f>
        <v>540692.58000000007</v>
      </c>
      <c r="T2241" s="11" t="e">
        <f>Table7[[#This Row],[Necesar de finantare lei - valoare eligibila cf. art 6. lit b) - OUG 36/2023]]/#REF!</f>
        <v>#REF!</v>
      </c>
      <c r="U2241" s="11">
        <v>1041699.99</v>
      </c>
      <c r="V2241" s="13">
        <v>100</v>
      </c>
      <c r="W2241" s="13" t="s">
        <v>5771</v>
      </c>
      <c r="X2241" s="16">
        <v>1</v>
      </c>
      <c r="Y2241" t="s">
        <v>17</v>
      </c>
      <c r="Z2241" s="13"/>
    </row>
    <row r="2242" spans="1:26" customFormat="1" hidden="1">
      <c r="A2242">
        <v>2241</v>
      </c>
      <c r="B2242">
        <v>123299</v>
      </c>
      <c r="C2242">
        <v>4006</v>
      </c>
      <c r="D2242" t="s">
        <v>36</v>
      </c>
      <c r="E2242" t="s">
        <v>5495</v>
      </c>
      <c r="F2242" t="s">
        <v>5772</v>
      </c>
      <c r="G2242" t="s">
        <v>5692</v>
      </c>
      <c r="H2242">
        <v>58</v>
      </c>
      <c r="I2242" s="10">
        <v>43160</v>
      </c>
      <c r="J2242" s="10">
        <v>43536</v>
      </c>
      <c r="K2242" s="10">
        <v>44926</v>
      </c>
      <c r="L2242" s="11">
        <v>10432680.939999999</v>
      </c>
      <c r="M2242" s="11">
        <v>8582226.1799999997</v>
      </c>
      <c r="N2242" s="11">
        <v>7294892.25</v>
      </c>
      <c r="O2242" s="11">
        <v>1115689.4099999999</v>
      </c>
      <c r="P2242" s="11">
        <v>171644.52</v>
      </c>
      <c r="Q2242" s="11">
        <v>1850454.76</v>
      </c>
      <c r="R2242" s="12">
        <f>Table7[[#This Row],[Solicitat beneficiar]]/Table7[[#This Row],[Valoare totala eligibila, LEI]]</f>
        <v>0.94420223844531681</v>
      </c>
      <c r="S2242" s="11">
        <f>Table7[[#This Row],[Valoare totala eligibila, LEI]]-Table7[[#This Row],[Solicitat beneficiar]]</f>
        <v>478869.00999999978</v>
      </c>
      <c r="T2242" s="11" t="e">
        <f>Table7[[#This Row],[Necesar de finantare lei - valoare eligibila cf. art 6. lit b) - OUG 36/2023]]/#REF!</f>
        <v>#REF!</v>
      </c>
      <c r="U2242" s="11">
        <v>8103357.1699999999</v>
      </c>
      <c r="V2242" s="13">
        <v>100</v>
      </c>
      <c r="W2242" s="13" t="s">
        <v>5771</v>
      </c>
      <c r="X2242" s="16">
        <v>1</v>
      </c>
      <c r="Y2242" t="s">
        <v>17</v>
      </c>
      <c r="Z2242" s="13"/>
    </row>
    <row r="2243" spans="1:26" customFormat="1" hidden="1">
      <c r="A2243">
        <v>2242</v>
      </c>
      <c r="B2243">
        <v>126183</v>
      </c>
      <c r="C2243">
        <v>4084</v>
      </c>
      <c r="D2243" t="s">
        <v>36</v>
      </c>
      <c r="E2243" t="s">
        <v>5480</v>
      </c>
      <c r="F2243" t="s">
        <v>5773</v>
      </c>
      <c r="G2243" t="s">
        <v>5687</v>
      </c>
      <c r="H2243">
        <v>75</v>
      </c>
      <c r="I2243" s="10">
        <v>43009</v>
      </c>
      <c r="J2243" s="10">
        <v>43559</v>
      </c>
      <c r="K2243" s="10">
        <v>45291</v>
      </c>
      <c r="L2243" s="11">
        <v>4569694.38</v>
      </c>
      <c r="M2243" s="11">
        <v>3567712.47</v>
      </c>
      <c r="N2243" s="11">
        <v>3032555.61</v>
      </c>
      <c r="O2243" s="11">
        <v>463802.6</v>
      </c>
      <c r="P2243" s="11">
        <v>71354.259999999995</v>
      </c>
      <c r="Q2243" s="11">
        <v>1001981.91</v>
      </c>
      <c r="R2243" s="12">
        <f>Table7[[#This Row],[Solicitat beneficiar]]/Table7[[#This Row],[Valoare totala eligibila, LEI]]</f>
        <v>8.1983024825988834E-2</v>
      </c>
      <c r="S2243" s="11">
        <f>Table7[[#This Row],[Valoare totala eligibila, LEI]]-Table7[[#This Row],[Solicitat beneficiar]]</f>
        <v>3275220.6100000003</v>
      </c>
      <c r="T2243" s="11" t="e">
        <f>Table7[[#This Row],[Necesar de finantare lei - valoare eligibila cf. art 6. lit b) - OUG 36/2023]]/#REF!</f>
        <v>#REF!</v>
      </c>
      <c r="U2243" s="11">
        <v>292491.86</v>
      </c>
      <c r="V2243" s="13">
        <v>4</v>
      </c>
      <c r="W2243" s="13" t="s">
        <v>5774</v>
      </c>
      <c r="X2243" s="16">
        <v>4</v>
      </c>
      <c r="Y2243" t="s">
        <v>20</v>
      </c>
      <c r="Z2243" s="13"/>
    </row>
    <row r="2244" spans="1:26" customFormat="1" hidden="1">
      <c r="A2244">
        <v>2243</v>
      </c>
      <c r="B2244">
        <v>126160</v>
      </c>
      <c r="C2244">
        <v>4130</v>
      </c>
      <c r="D2244" t="s">
        <v>36</v>
      </c>
      <c r="E2244" t="s">
        <v>5480</v>
      </c>
      <c r="F2244" t="s">
        <v>5775</v>
      </c>
      <c r="G2244" t="s">
        <v>5687</v>
      </c>
      <c r="H2244">
        <v>72</v>
      </c>
      <c r="I2244" s="10">
        <v>43009</v>
      </c>
      <c r="J2244" s="10">
        <v>43574</v>
      </c>
      <c r="K2244" s="10">
        <v>45291</v>
      </c>
      <c r="L2244" s="11">
        <v>5555221.3799999999</v>
      </c>
      <c r="M2244" s="11">
        <v>5188725.1100000003</v>
      </c>
      <c r="N2244" s="11">
        <v>4410416.37</v>
      </c>
      <c r="O2244" s="11">
        <v>674534.24</v>
      </c>
      <c r="P2244" s="11">
        <v>103774.5</v>
      </c>
      <c r="Q2244" s="11">
        <v>366496.27</v>
      </c>
      <c r="R2244" s="12">
        <f>Table7[[#This Row],[Solicitat beneficiar]]/Table7[[#This Row],[Valoare totala eligibila, LEI]]</f>
        <v>9.2999746521549673E-2</v>
      </c>
      <c r="S2244" s="11">
        <f>Table7[[#This Row],[Valoare totala eligibila, LEI]]-Table7[[#This Row],[Solicitat beneficiar]]</f>
        <v>4706174.99</v>
      </c>
      <c r="T2244" s="11" t="e">
        <f>Table7[[#This Row],[Necesar de finantare lei - valoare eligibila cf. art 6. lit b) - OUG 36/2023]]/#REF!</f>
        <v>#REF!</v>
      </c>
      <c r="U2244" s="11">
        <v>482550.12</v>
      </c>
      <c r="V2244" s="13">
        <v>4</v>
      </c>
      <c r="W2244" s="13" t="s">
        <v>5776</v>
      </c>
      <c r="X2244" s="16">
        <v>6.1</v>
      </c>
      <c r="Y2244" t="s">
        <v>12</v>
      </c>
      <c r="Z2244" s="13"/>
    </row>
    <row r="2245" spans="1:26" customFormat="1" hidden="1">
      <c r="A2245">
        <v>2244</v>
      </c>
      <c r="B2245">
        <v>123301</v>
      </c>
      <c r="C2245">
        <v>4131</v>
      </c>
      <c r="D2245" t="s">
        <v>36</v>
      </c>
      <c r="E2245" t="s">
        <v>5495</v>
      </c>
      <c r="F2245" t="s">
        <v>5777</v>
      </c>
      <c r="G2245" t="s">
        <v>5692</v>
      </c>
      <c r="H2245">
        <v>58</v>
      </c>
      <c r="I2245" s="10">
        <v>43160</v>
      </c>
      <c r="J2245" s="10">
        <v>43565</v>
      </c>
      <c r="K2245" s="10">
        <v>44926</v>
      </c>
      <c r="L2245" s="11">
        <v>5177667.7</v>
      </c>
      <c r="M2245" s="11">
        <v>4092119.62</v>
      </c>
      <c r="N2245" s="11">
        <v>3478301.69</v>
      </c>
      <c r="O2245" s="11">
        <v>531975.54</v>
      </c>
      <c r="P2245" s="11">
        <v>81842.39</v>
      </c>
      <c r="Q2245" s="11">
        <v>1085548.08</v>
      </c>
      <c r="R2245" s="12">
        <f>Table7[[#This Row],[Solicitat beneficiar]]/Table7[[#This Row],[Valoare totala eligibila, LEI]]</f>
        <v>0.88429932309750026</v>
      </c>
      <c r="S2245" s="11">
        <f>Table7[[#This Row],[Valoare totala eligibila, LEI]]-Table7[[#This Row],[Solicitat beneficiar]]</f>
        <v>473461.01000000024</v>
      </c>
      <c r="T2245" s="11" t="e">
        <f>Table7[[#This Row],[Necesar de finantare lei - valoare eligibila cf. art 6. lit b) - OUG 36/2023]]/#REF!</f>
        <v>#REF!</v>
      </c>
      <c r="U2245" s="11">
        <v>3618658.61</v>
      </c>
      <c r="V2245" s="13">
        <v>100</v>
      </c>
      <c r="W2245" s="13" t="s">
        <v>5771</v>
      </c>
      <c r="X2245" s="16">
        <v>1</v>
      </c>
      <c r="Y2245" t="s">
        <v>17</v>
      </c>
      <c r="Z2245" s="13"/>
    </row>
    <row r="2246" spans="1:26" customFormat="1" hidden="1">
      <c r="A2246">
        <v>2245</v>
      </c>
      <c r="B2246">
        <v>125292</v>
      </c>
      <c r="C2246">
        <v>4132</v>
      </c>
      <c r="D2246" t="s">
        <v>36</v>
      </c>
      <c r="E2246" t="s">
        <v>5480</v>
      </c>
      <c r="F2246" t="s">
        <v>5778</v>
      </c>
      <c r="G2246" t="s">
        <v>5779</v>
      </c>
      <c r="H2246">
        <v>80</v>
      </c>
      <c r="I2246" s="10">
        <v>42877</v>
      </c>
      <c r="J2246" s="10">
        <v>43572</v>
      </c>
      <c r="K2246" s="10">
        <v>45291</v>
      </c>
      <c r="L2246" s="11">
        <v>12503165.41</v>
      </c>
      <c r="M2246" s="11">
        <v>4859128.3099999996</v>
      </c>
      <c r="N2246" s="11">
        <v>4130259.08</v>
      </c>
      <c r="O2246" s="11">
        <v>631686.66</v>
      </c>
      <c r="P2246" s="11">
        <v>97182.57</v>
      </c>
      <c r="Q2246" s="11">
        <v>7644037.0999999996</v>
      </c>
      <c r="R2246" s="12">
        <f>Table7[[#This Row],[Solicitat beneficiar]]/Table7[[#This Row],[Valoare totala eligibila, LEI]]</f>
        <v>0.7110434237535086</v>
      </c>
      <c r="S2246" s="11">
        <f>Table7[[#This Row],[Valoare totala eligibila, LEI]]-Table7[[#This Row],[Solicitat beneficiar]]</f>
        <v>1404077.0799999996</v>
      </c>
      <c r="T2246" s="11" t="e">
        <f>Table7[[#This Row],[Necesar de finantare lei - valoare eligibila cf. art 6. lit b) - OUG 36/2023]]/#REF!</f>
        <v>#REF!</v>
      </c>
      <c r="U2246" s="11">
        <v>3455051.23</v>
      </c>
      <c r="V2246" s="13">
        <v>99</v>
      </c>
      <c r="W2246" s="13" t="s">
        <v>5780</v>
      </c>
      <c r="X2246" s="16">
        <v>5</v>
      </c>
      <c r="Y2246" t="s">
        <v>21</v>
      </c>
      <c r="Z2246" s="13"/>
    </row>
    <row r="2247" spans="1:26" customFormat="1" hidden="1">
      <c r="A2247">
        <v>2246</v>
      </c>
      <c r="B2247">
        <v>123461</v>
      </c>
      <c r="C2247">
        <v>4309</v>
      </c>
      <c r="D2247" t="s">
        <v>36</v>
      </c>
      <c r="E2247" t="s">
        <v>5484</v>
      </c>
      <c r="F2247" t="s">
        <v>5781</v>
      </c>
      <c r="G2247" t="s">
        <v>5782</v>
      </c>
      <c r="H2247">
        <v>74</v>
      </c>
      <c r="I2247" s="10">
        <v>43069</v>
      </c>
      <c r="J2247" s="10">
        <v>43616</v>
      </c>
      <c r="K2247" s="10">
        <v>45291</v>
      </c>
      <c r="L2247" s="11">
        <v>4107130.16</v>
      </c>
      <c r="M2247" s="11">
        <v>2413806.3199999998</v>
      </c>
      <c r="N2247" s="11">
        <v>2051735.38</v>
      </c>
      <c r="O2247" s="11">
        <v>313794.76</v>
      </c>
      <c r="P2247" s="11">
        <v>48276.18</v>
      </c>
      <c r="Q2247" s="11">
        <v>1693323.84</v>
      </c>
      <c r="R2247" s="12">
        <f>Table7[[#This Row],[Solicitat beneficiar]]/Table7[[#This Row],[Valoare totala eligibila, LEI]]</f>
        <v>0.19789129146036871</v>
      </c>
      <c r="S2247" s="11">
        <f>Table7[[#This Row],[Valoare totala eligibila, LEI]]-Table7[[#This Row],[Solicitat beneficiar]]</f>
        <v>1936135.0699999998</v>
      </c>
      <c r="T2247" s="11" t="e">
        <f>Table7[[#This Row],[Necesar de finantare lei - valoare eligibila cf. art 6. lit b) - OUG 36/2023]]/#REF!</f>
        <v>#REF!</v>
      </c>
      <c r="U2247" s="11">
        <v>477671.25</v>
      </c>
      <c r="V2247" s="13">
        <v>32</v>
      </c>
      <c r="W2247" s="13" t="s">
        <v>5783</v>
      </c>
      <c r="X2247" s="16">
        <v>4</v>
      </c>
      <c r="Y2247" t="s">
        <v>20</v>
      </c>
      <c r="Z2247" s="13"/>
    </row>
    <row r="2248" spans="1:26" customFormat="1" hidden="1">
      <c r="A2248">
        <v>2247</v>
      </c>
      <c r="B2248">
        <v>125047</v>
      </c>
      <c r="C2248">
        <v>4377</v>
      </c>
      <c r="D2248" t="s">
        <v>36</v>
      </c>
      <c r="E2248" t="s">
        <v>5480</v>
      </c>
      <c r="F2248" t="s">
        <v>5784</v>
      </c>
      <c r="G2248" t="s">
        <v>5785</v>
      </c>
      <c r="H2248">
        <v>42</v>
      </c>
      <c r="I2248" s="10">
        <v>43282</v>
      </c>
      <c r="J2248" s="10">
        <v>43622</v>
      </c>
      <c r="K2248" s="10">
        <v>44561</v>
      </c>
      <c r="L2248" s="11">
        <v>3692426.12</v>
      </c>
      <c r="M2248" s="11">
        <v>3466323.57</v>
      </c>
      <c r="N2248" s="11">
        <v>2946375.05</v>
      </c>
      <c r="O2248" s="11">
        <v>450622.05</v>
      </c>
      <c r="P2248" s="11">
        <v>69326.47</v>
      </c>
      <c r="Q2248" s="11">
        <v>226102.55</v>
      </c>
      <c r="R2248" s="12">
        <f>Table7[[#This Row],[Solicitat beneficiar]]/Table7[[#This Row],[Valoare totala eligibila, LEI]]</f>
        <v>0.98797627250937803</v>
      </c>
      <c r="S2248" s="11">
        <f>Table7[[#This Row],[Valoare totala eligibila, LEI]]-Table7[[#This Row],[Solicitat beneficiar]]</f>
        <v>41678.129999999888</v>
      </c>
      <c r="T2248" s="11" t="e">
        <f>Table7[[#This Row],[Necesar de finantare lei - valoare eligibila cf. art 6. lit b) - OUG 36/2023]]/#REF!</f>
        <v>#REF!</v>
      </c>
      <c r="U2248" s="11">
        <v>3424645.44</v>
      </c>
      <c r="V2248" s="13">
        <v>100</v>
      </c>
      <c r="W2248" s="13" t="s">
        <v>5771</v>
      </c>
      <c r="X2248" s="16">
        <v>1</v>
      </c>
      <c r="Y2248" t="s">
        <v>17</v>
      </c>
      <c r="Z2248" s="13"/>
    </row>
    <row r="2249" spans="1:26" customFormat="1" hidden="1">
      <c r="A2249">
        <v>2248</v>
      </c>
      <c r="B2249">
        <v>126965</v>
      </c>
      <c r="C2249">
        <v>4384</v>
      </c>
      <c r="D2249" t="s">
        <v>36</v>
      </c>
      <c r="E2249" t="s">
        <v>270</v>
      </c>
      <c r="F2249" t="s">
        <v>5786</v>
      </c>
      <c r="G2249" t="s">
        <v>5787</v>
      </c>
      <c r="H2249">
        <v>70</v>
      </c>
      <c r="I2249" s="10">
        <v>43160</v>
      </c>
      <c r="J2249" s="10">
        <v>43622</v>
      </c>
      <c r="K2249" s="10">
        <v>45291</v>
      </c>
      <c r="L2249" s="11">
        <v>4825654.67</v>
      </c>
      <c r="M2249" s="11">
        <v>3671809.52</v>
      </c>
      <c r="N2249" s="11">
        <v>3121038.1</v>
      </c>
      <c r="O2249" s="11">
        <v>0</v>
      </c>
      <c r="P2249" s="11">
        <v>550771.42000000004</v>
      </c>
      <c r="Q2249" s="11">
        <v>1153845.1499999999</v>
      </c>
      <c r="R2249" s="12">
        <f>Table7[[#This Row],[Solicitat beneficiar]]/Table7[[#This Row],[Valoare totala eligibila, LEI]]</f>
        <v>0.13224612751698514</v>
      </c>
      <c r="S2249" s="11">
        <f>Table7[[#This Row],[Valoare totala eligibila, LEI]]-Table7[[#This Row],[Solicitat beneficiar]]</f>
        <v>3186226.93</v>
      </c>
      <c r="T2249" s="11" t="e">
        <f>Table7[[#This Row],[Necesar de finantare lei - valoare eligibila cf. art 6. lit b) - OUG 36/2023]]/#REF!</f>
        <v>#REF!</v>
      </c>
      <c r="U2249" s="11">
        <v>485582.59</v>
      </c>
      <c r="V2249" s="13">
        <v>11</v>
      </c>
      <c r="W2249" s="13" t="s">
        <v>5788</v>
      </c>
      <c r="X2249" s="16">
        <v>6.1</v>
      </c>
      <c r="Y2249" t="s">
        <v>12</v>
      </c>
      <c r="Z2249" s="13"/>
    </row>
    <row r="2250" spans="1:26" customFormat="1" hidden="1">
      <c r="A2250">
        <v>2249</v>
      </c>
      <c r="B2250">
        <v>125953</v>
      </c>
      <c r="C2250">
        <v>4405</v>
      </c>
      <c r="D2250" t="s">
        <v>36</v>
      </c>
      <c r="E2250" t="s">
        <v>5495</v>
      </c>
      <c r="F2250" t="s">
        <v>5789</v>
      </c>
      <c r="G2250" t="s">
        <v>5790</v>
      </c>
      <c r="H2250">
        <v>66</v>
      </c>
      <c r="I2250" s="10">
        <v>43210</v>
      </c>
      <c r="J2250" s="10">
        <v>43627</v>
      </c>
      <c r="K2250" s="10">
        <v>45199</v>
      </c>
      <c r="L2250" s="11">
        <v>1193594.04</v>
      </c>
      <c r="M2250" s="11">
        <v>880156.79</v>
      </c>
      <c r="N2250" s="11">
        <v>748133.27</v>
      </c>
      <c r="O2250" s="11">
        <v>114420.38</v>
      </c>
      <c r="P2250" s="11">
        <v>17603.14</v>
      </c>
      <c r="Q2250" s="11">
        <v>313437.25</v>
      </c>
      <c r="R2250" s="12">
        <f>Table7[[#This Row],[Solicitat beneficiar]]/Table7[[#This Row],[Valoare totala eligibila, LEI]]</f>
        <v>0.34335697165956075</v>
      </c>
      <c r="S2250" s="11">
        <f>Table7[[#This Row],[Valoare totala eligibila, LEI]]-Table7[[#This Row],[Solicitat beneficiar]]</f>
        <v>577948.82000000007</v>
      </c>
      <c r="T2250" s="11" t="e">
        <f>Table7[[#This Row],[Necesar de finantare lei - valoare eligibila cf. art 6. lit b) - OUG 36/2023]]/#REF!</f>
        <v>#REF!</v>
      </c>
      <c r="U2250" s="11">
        <v>302207.96999999997</v>
      </c>
      <c r="V2250" s="13">
        <v>99</v>
      </c>
      <c r="W2250" s="13" t="s">
        <v>2315</v>
      </c>
      <c r="X2250" s="16">
        <v>1</v>
      </c>
      <c r="Y2250" t="s">
        <v>17</v>
      </c>
      <c r="Z2250" s="13"/>
    </row>
    <row r="2251" spans="1:26" customFormat="1" hidden="1">
      <c r="A2251">
        <v>2250</v>
      </c>
      <c r="B2251">
        <v>126182</v>
      </c>
      <c r="C2251">
        <v>4428</v>
      </c>
      <c r="D2251" t="s">
        <v>36</v>
      </c>
      <c r="E2251" t="s">
        <v>5480</v>
      </c>
      <c r="F2251" t="s">
        <v>5791</v>
      </c>
      <c r="G2251" t="s">
        <v>5687</v>
      </c>
      <c r="H2251">
        <v>75</v>
      </c>
      <c r="I2251" s="10">
        <v>43009</v>
      </c>
      <c r="J2251" s="10">
        <v>43644</v>
      </c>
      <c r="K2251" s="10">
        <v>45291</v>
      </c>
      <c r="L2251" s="11">
        <v>5802354.6200000001</v>
      </c>
      <c r="M2251" s="11">
        <v>3865228.99</v>
      </c>
      <c r="N2251" s="11">
        <v>3285444.65</v>
      </c>
      <c r="O2251" s="11">
        <v>502479.77</v>
      </c>
      <c r="P2251" s="11">
        <v>77304.570000000007</v>
      </c>
      <c r="Q2251" s="11">
        <v>1937125.63</v>
      </c>
      <c r="R2251" s="12">
        <f>Table7[[#This Row],[Solicitat beneficiar]]/Table7[[#This Row],[Valoare totala eligibila, LEI]]</f>
        <v>6.0167902238568272E-2</v>
      </c>
      <c r="S2251" s="11">
        <f>Table7[[#This Row],[Valoare totala eligibila, LEI]]-Table7[[#This Row],[Solicitat beneficiar]]</f>
        <v>3632666.27</v>
      </c>
      <c r="T2251" s="11" t="e">
        <f>Table7[[#This Row],[Necesar de finantare lei - valoare eligibila cf. art 6. lit b) - OUG 36/2023]]/#REF!</f>
        <v>#REF!</v>
      </c>
      <c r="U2251" s="11">
        <v>232562.72</v>
      </c>
      <c r="V2251" s="13">
        <v>5.23</v>
      </c>
      <c r="W2251" s="13" t="s">
        <v>5792</v>
      </c>
      <c r="X2251" s="16">
        <v>6.1</v>
      </c>
      <c r="Y2251" t="s">
        <v>12</v>
      </c>
      <c r="Z2251" s="13"/>
    </row>
    <row r="2252" spans="1:26" customFormat="1" hidden="1">
      <c r="A2252">
        <v>2251</v>
      </c>
      <c r="B2252">
        <v>123242</v>
      </c>
      <c r="C2252">
        <v>4480</v>
      </c>
      <c r="D2252" t="s">
        <v>36</v>
      </c>
      <c r="E2252" t="s">
        <v>5484</v>
      </c>
      <c r="F2252" t="s">
        <v>5793</v>
      </c>
      <c r="G2252" t="s">
        <v>5727</v>
      </c>
      <c r="H2252">
        <v>54</v>
      </c>
      <c r="I2252" s="10">
        <v>42795</v>
      </c>
      <c r="J2252" s="10">
        <v>43642</v>
      </c>
      <c r="K2252" s="10">
        <v>44439</v>
      </c>
      <c r="L2252" s="11">
        <v>2952384.75</v>
      </c>
      <c r="M2252" s="11">
        <v>2728128.8</v>
      </c>
      <c r="N2252" s="11">
        <v>2318909.48</v>
      </c>
      <c r="O2252" s="11">
        <v>354656.74</v>
      </c>
      <c r="P2252" s="11">
        <v>54562.58</v>
      </c>
      <c r="Q2252" s="11">
        <v>224255.95</v>
      </c>
      <c r="R2252" s="12">
        <f>Table7[[#This Row],[Solicitat beneficiar]]/Table7[[#This Row],[Valoare totala eligibila, LEI]]</f>
        <v>0.66819008691964987</v>
      </c>
      <c r="S2252" s="11">
        <f>Table7[[#This Row],[Valoare totala eligibila, LEI]]-Table7[[#This Row],[Solicitat beneficiar]]</f>
        <v>905220.1799999997</v>
      </c>
      <c r="T2252" s="11" t="e">
        <f>Table7[[#This Row],[Necesar de finantare lei - valoare eligibila cf. art 6. lit b) - OUG 36/2023]]/#REF!</f>
        <v>#REF!</v>
      </c>
      <c r="U2252" s="11">
        <v>1822908.62</v>
      </c>
      <c r="V2252" s="13">
        <v>100</v>
      </c>
      <c r="W2252" s="13" t="s">
        <v>2315</v>
      </c>
      <c r="X2252" s="16">
        <v>1</v>
      </c>
      <c r="Y2252" t="s">
        <v>17</v>
      </c>
      <c r="Z2252" s="13"/>
    </row>
    <row r="2253" spans="1:26" customFormat="1" hidden="1">
      <c r="A2253">
        <v>2252</v>
      </c>
      <c r="B2253">
        <v>127244</v>
      </c>
      <c r="C2253">
        <v>4522</v>
      </c>
      <c r="D2253" t="s">
        <v>36</v>
      </c>
      <c r="E2253" t="s">
        <v>270</v>
      </c>
      <c r="F2253" t="s">
        <v>5794</v>
      </c>
      <c r="G2253" t="s">
        <v>5795</v>
      </c>
      <c r="H2253">
        <v>27</v>
      </c>
      <c r="I2253" s="10">
        <v>43375</v>
      </c>
      <c r="J2253" s="10">
        <v>43657</v>
      </c>
      <c r="K2253" s="10">
        <v>44196</v>
      </c>
      <c r="L2253" s="11">
        <v>1463172.47</v>
      </c>
      <c r="M2253" s="11">
        <v>1426309.06</v>
      </c>
      <c r="N2253" s="11">
        <v>1212362.71</v>
      </c>
      <c r="O2253" s="11">
        <v>185420.16</v>
      </c>
      <c r="P2253" s="11">
        <v>28526.19</v>
      </c>
      <c r="Q2253" s="11">
        <v>36863.410000000003</v>
      </c>
      <c r="R2253" s="12">
        <f>Table7[[#This Row],[Solicitat beneficiar]]/Table7[[#This Row],[Valoare totala eligibila, LEI]]</f>
        <v>0.86287978146896149</v>
      </c>
      <c r="S2253" s="11">
        <f>Table7[[#This Row],[Valoare totala eligibila, LEI]]-Table7[[#This Row],[Solicitat beneficiar]]</f>
        <v>195575.81000000006</v>
      </c>
      <c r="T2253" s="11" t="e">
        <f>Table7[[#This Row],[Necesar de finantare lei - valoare eligibila cf. art 6. lit b) - OUG 36/2023]]/#REF!</f>
        <v>#REF!</v>
      </c>
      <c r="U2253" s="11">
        <v>1230733.25</v>
      </c>
      <c r="V2253" s="13">
        <v>100</v>
      </c>
      <c r="W2253" s="13" t="s">
        <v>2315</v>
      </c>
      <c r="X2253" s="16">
        <v>1</v>
      </c>
      <c r="Y2253" t="s">
        <v>17</v>
      </c>
      <c r="Z2253" s="13"/>
    </row>
    <row r="2254" spans="1:26" customFormat="1" hidden="1">
      <c r="A2254">
        <v>2253</v>
      </c>
      <c r="B2254">
        <v>126218</v>
      </c>
      <c r="C2254">
        <v>4570</v>
      </c>
      <c r="D2254" t="s">
        <v>36</v>
      </c>
      <c r="E2254" t="s">
        <v>5480</v>
      </c>
      <c r="F2254" t="s">
        <v>5796</v>
      </c>
      <c r="G2254" t="s">
        <v>5797</v>
      </c>
      <c r="H2254">
        <v>100</v>
      </c>
      <c r="I2254" s="10">
        <v>42132</v>
      </c>
      <c r="J2254" s="10">
        <v>43614</v>
      </c>
      <c r="K2254" s="10">
        <v>45169</v>
      </c>
      <c r="L2254" s="11">
        <v>3751443.52</v>
      </c>
      <c r="M2254" s="11">
        <v>2598090.92</v>
      </c>
      <c r="N2254" s="11">
        <v>2208377.29</v>
      </c>
      <c r="O2254" s="11">
        <v>337751.81</v>
      </c>
      <c r="P2254" s="11">
        <v>51961.82</v>
      </c>
      <c r="Q2254" s="11">
        <v>1153352.6000000001</v>
      </c>
      <c r="R2254" s="12">
        <f>Table7[[#This Row],[Solicitat beneficiar]]/Table7[[#This Row],[Valoare totala eligibila, LEI]]</f>
        <v>0.96089017931674225</v>
      </c>
      <c r="S2254" s="11">
        <f>Table7[[#This Row],[Valoare totala eligibila, LEI]]-Table7[[#This Row],[Solicitat beneficiar]]</f>
        <v>101610.87000000011</v>
      </c>
      <c r="T2254" s="11" t="e">
        <f>Table7[[#This Row],[Necesar de finantare lei - valoare eligibila cf. art 6. lit b) - OUG 36/2023]]/#REF!</f>
        <v>#REF!</v>
      </c>
      <c r="U2254" s="11">
        <v>2496480.0499999998</v>
      </c>
      <c r="V2254" s="13">
        <v>100</v>
      </c>
      <c r="W2254" s="13" t="s">
        <v>2315</v>
      </c>
      <c r="X2254" s="16">
        <v>1</v>
      </c>
      <c r="Y2254" t="s">
        <v>17</v>
      </c>
      <c r="Z2254" s="13"/>
    </row>
    <row r="2255" spans="1:26" customFormat="1" hidden="1">
      <c r="A2255">
        <v>2254</v>
      </c>
      <c r="B2255">
        <v>120731</v>
      </c>
      <c r="C2255">
        <v>4667</v>
      </c>
      <c r="D2255" t="s">
        <v>36</v>
      </c>
      <c r="E2255" t="s">
        <v>5480</v>
      </c>
      <c r="F2255" t="s">
        <v>5798</v>
      </c>
      <c r="G2255" t="s">
        <v>5799</v>
      </c>
      <c r="H2255">
        <v>79</v>
      </c>
      <c r="I2255" s="10">
        <v>42895</v>
      </c>
      <c r="J2255" s="10">
        <v>43704</v>
      </c>
      <c r="K2255" s="10">
        <v>45291</v>
      </c>
      <c r="L2255" s="11">
        <v>4968273.2699999996</v>
      </c>
      <c r="M2255" s="11">
        <v>3974761.63</v>
      </c>
      <c r="N2255" s="11">
        <v>3378547.38</v>
      </c>
      <c r="O2255" s="11">
        <v>516719.02</v>
      </c>
      <c r="P2255" s="11">
        <v>79495.23</v>
      </c>
      <c r="Q2255" s="11">
        <v>993511.64</v>
      </c>
      <c r="R2255" s="12">
        <f>Table7[[#This Row],[Solicitat beneficiar]]/Table7[[#This Row],[Valoare totala eligibila, LEI]]</f>
        <v>7.2166591786285303E-2</v>
      </c>
      <c r="S2255" s="11">
        <f>Table7[[#This Row],[Valoare totala eligibila, LEI]]-Table7[[#This Row],[Solicitat beneficiar]]</f>
        <v>3687916.63</v>
      </c>
      <c r="T2255" s="11" t="e">
        <f>Table7[[#This Row],[Necesar de finantare lei - valoare eligibila cf. art 6. lit b) - OUG 36/2023]]/#REF!</f>
        <v>#REF!</v>
      </c>
      <c r="U2255" s="11">
        <v>286845</v>
      </c>
      <c r="V2255" s="13">
        <v>6</v>
      </c>
      <c r="W2255" s="13" t="s">
        <v>5800</v>
      </c>
      <c r="X2255" s="16">
        <v>6.1</v>
      </c>
      <c r="Y2255" t="s">
        <v>12</v>
      </c>
      <c r="Z2255" s="13"/>
    </row>
    <row r="2256" spans="1:26" customFormat="1" hidden="1">
      <c r="A2256">
        <v>2255</v>
      </c>
      <c r="B2256">
        <v>126619</v>
      </c>
      <c r="C2256">
        <v>4705</v>
      </c>
      <c r="D2256" t="s">
        <v>36</v>
      </c>
      <c r="E2256" t="s">
        <v>5480</v>
      </c>
      <c r="F2256" t="s">
        <v>5801</v>
      </c>
      <c r="G2256" t="s">
        <v>5802</v>
      </c>
      <c r="H2256">
        <v>56</v>
      </c>
      <c r="I2256" s="10">
        <v>43243</v>
      </c>
      <c r="J2256" s="10">
        <v>43700</v>
      </c>
      <c r="K2256" s="10">
        <v>44926</v>
      </c>
      <c r="L2256" s="11">
        <v>1249672.81</v>
      </c>
      <c r="M2256" s="11">
        <v>688733.02</v>
      </c>
      <c r="N2256" s="11">
        <v>585423.06999999995</v>
      </c>
      <c r="O2256" s="11">
        <v>89535.29</v>
      </c>
      <c r="P2256" s="11">
        <v>13774.66</v>
      </c>
      <c r="Q2256" s="11">
        <v>560939.79</v>
      </c>
      <c r="R2256" s="12">
        <f>Table7[[#This Row],[Solicitat beneficiar]]/Table7[[#This Row],[Valoare totala eligibila, LEI]]</f>
        <v>0.89707856608936798</v>
      </c>
      <c r="S2256" s="11">
        <f>Table7[[#This Row],[Valoare totala eligibila, LEI]]-Table7[[#This Row],[Solicitat beneficiar]]</f>
        <v>70885.390000000014</v>
      </c>
      <c r="T2256" s="11" t="e">
        <f>Table7[[#This Row],[Necesar de finantare lei - valoare eligibila cf. art 6. lit b) - OUG 36/2023]]/#REF!</f>
        <v>#REF!</v>
      </c>
      <c r="U2256" s="11">
        <v>617847.63</v>
      </c>
      <c r="V2256" s="13">
        <v>100</v>
      </c>
      <c r="W2256" s="13" t="s">
        <v>5803</v>
      </c>
      <c r="X2256" s="16">
        <v>1</v>
      </c>
      <c r="Y2256" t="s">
        <v>17</v>
      </c>
      <c r="Z2256" s="13"/>
    </row>
    <row r="2257" spans="1:26" customFormat="1" hidden="1">
      <c r="A2257">
        <v>2256</v>
      </c>
      <c r="B2257">
        <v>126578</v>
      </c>
      <c r="C2257">
        <v>4739</v>
      </c>
      <c r="D2257" t="s">
        <v>36</v>
      </c>
      <c r="E2257" t="s">
        <v>5480</v>
      </c>
      <c r="F2257" t="s">
        <v>5804</v>
      </c>
      <c r="G2257" t="s">
        <v>5797</v>
      </c>
      <c r="H2257">
        <v>68</v>
      </c>
      <c r="I2257" s="10">
        <v>43228</v>
      </c>
      <c r="J2257" s="10">
        <v>43714</v>
      </c>
      <c r="K2257" s="10">
        <v>45291</v>
      </c>
      <c r="L2257" s="11">
        <v>4532481.66</v>
      </c>
      <c r="M2257" s="11">
        <v>3371578.8</v>
      </c>
      <c r="N2257" s="11">
        <v>2865841.98</v>
      </c>
      <c r="O2257" s="11">
        <v>438305.24</v>
      </c>
      <c r="P2257" s="11">
        <v>67431.58</v>
      </c>
      <c r="Q2257" s="11">
        <v>1160902.8600000001</v>
      </c>
      <c r="R2257" s="12">
        <f>Table7[[#This Row],[Solicitat beneficiar]]/Table7[[#This Row],[Valoare totala eligibila, LEI]]</f>
        <v>0.86583337159434037</v>
      </c>
      <c r="S2257" s="11">
        <f>Table7[[#This Row],[Valoare totala eligibila, LEI]]-Table7[[#This Row],[Solicitat beneficiar]]</f>
        <v>452353.35999999987</v>
      </c>
      <c r="T2257" s="11" t="e">
        <f>Table7[[#This Row],[Necesar de finantare lei - valoare eligibila cf. art 6. lit b) - OUG 36/2023]]/#REF!</f>
        <v>#REF!</v>
      </c>
      <c r="U2257" s="11">
        <v>2919225.44</v>
      </c>
      <c r="V2257" s="13">
        <v>100</v>
      </c>
      <c r="W2257" s="13" t="s">
        <v>5805</v>
      </c>
      <c r="X2257" s="16">
        <v>2</v>
      </c>
      <c r="Y2257" t="s">
        <v>25</v>
      </c>
      <c r="Z2257" s="13"/>
    </row>
    <row r="2258" spans="1:26" customFormat="1" hidden="1">
      <c r="A2258">
        <v>2257</v>
      </c>
      <c r="B2258">
        <v>126303</v>
      </c>
      <c r="C2258">
        <v>4796</v>
      </c>
      <c r="D2258" t="s">
        <v>36</v>
      </c>
      <c r="E2258" t="s">
        <v>5557</v>
      </c>
      <c r="F2258" t="s">
        <v>5806</v>
      </c>
      <c r="G2258" t="s">
        <v>5737</v>
      </c>
      <c r="H2258">
        <v>82</v>
      </c>
      <c r="I2258" s="10">
        <v>42795</v>
      </c>
      <c r="J2258" s="10">
        <v>43755</v>
      </c>
      <c r="K2258" s="10">
        <v>45291</v>
      </c>
      <c r="L2258" s="11">
        <v>83925767.459999993</v>
      </c>
      <c r="M2258" s="11">
        <v>59057215.619999997</v>
      </c>
      <c r="N2258" s="11">
        <v>50198633.289999999</v>
      </c>
      <c r="O2258" s="11">
        <v>7677438.0199999996</v>
      </c>
      <c r="P2258" s="11">
        <v>1181144.31</v>
      </c>
      <c r="Q2258" s="11">
        <v>24868551.84</v>
      </c>
      <c r="R2258" s="12">
        <f>Table7[[#This Row],[Solicitat beneficiar]]/Table7[[#This Row],[Valoare totala eligibila, LEI]]</f>
        <v>0.41815515175823653</v>
      </c>
      <c r="S2258" s="11">
        <f>Table7[[#This Row],[Valoare totala eligibila, LEI]]-Table7[[#This Row],[Solicitat beneficiar]]</f>
        <v>34362136.659999996</v>
      </c>
      <c r="T2258" s="11" t="e">
        <f>Table7[[#This Row],[Necesar de finantare lei - valoare eligibila cf. art 6. lit b) - OUG 36/2023]]/#REF!</f>
        <v>#REF!</v>
      </c>
      <c r="U2258" s="11">
        <v>24695078.959999997</v>
      </c>
      <c r="V2258" s="13">
        <v>27</v>
      </c>
      <c r="W2258" s="13" t="s">
        <v>5807</v>
      </c>
      <c r="X2258" s="16">
        <v>6.2</v>
      </c>
      <c r="Y2258" t="s">
        <v>12</v>
      </c>
      <c r="Z2258" s="13"/>
    </row>
    <row r="2259" spans="1:26" customFormat="1" hidden="1">
      <c r="A2259">
        <v>2258</v>
      </c>
      <c r="B2259">
        <v>125955</v>
      </c>
      <c r="C2259">
        <v>4870</v>
      </c>
      <c r="D2259" t="s">
        <v>36</v>
      </c>
      <c r="E2259" t="s">
        <v>5495</v>
      </c>
      <c r="F2259" t="s">
        <v>5808</v>
      </c>
      <c r="G2259" t="s">
        <v>5790</v>
      </c>
      <c r="H2259">
        <v>62</v>
      </c>
      <c r="I2259" s="10">
        <v>43210</v>
      </c>
      <c r="J2259" s="10">
        <v>43782</v>
      </c>
      <c r="K2259" s="10">
        <v>45077</v>
      </c>
      <c r="L2259" s="11">
        <v>912722.91</v>
      </c>
      <c r="M2259" s="11">
        <v>618976.12</v>
      </c>
      <c r="N2259" s="11">
        <v>526129.71</v>
      </c>
      <c r="O2259" s="11">
        <v>80466.89</v>
      </c>
      <c r="P2259" s="11">
        <v>12379.52</v>
      </c>
      <c r="Q2259" s="11">
        <v>293746.78999999998</v>
      </c>
      <c r="R2259" s="12">
        <f>Table7[[#This Row],[Solicitat beneficiar]]/Table7[[#This Row],[Valoare totala eligibila, LEI]]</f>
        <v>0.53224075914269509</v>
      </c>
      <c r="S2259" s="11">
        <f>Table7[[#This Row],[Valoare totala eligibila, LEI]]-Table7[[#This Row],[Solicitat beneficiar]]</f>
        <v>289531.80000000005</v>
      </c>
      <c r="T2259" s="11" t="e">
        <f>Table7[[#This Row],[Necesar de finantare lei - valoare eligibila cf. art 6. lit b) - OUG 36/2023]]/#REF!</f>
        <v>#REF!</v>
      </c>
      <c r="U2259" s="11">
        <v>329444.31999999995</v>
      </c>
      <c r="V2259" s="13">
        <v>100</v>
      </c>
      <c r="W2259" s="13" t="s">
        <v>2315</v>
      </c>
      <c r="X2259" s="16">
        <v>1</v>
      </c>
      <c r="Y2259" t="s">
        <v>17</v>
      </c>
      <c r="Z2259" s="13"/>
    </row>
    <row r="2260" spans="1:26" customFormat="1" hidden="1">
      <c r="A2260">
        <v>2259</v>
      </c>
      <c r="B2260">
        <v>111866</v>
      </c>
      <c r="C2260">
        <v>1577</v>
      </c>
      <c r="D2260" t="s">
        <v>36</v>
      </c>
      <c r="E2260" t="s">
        <v>5495</v>
      </c>
      <c r="F2260" t="s">
        <v>5809</v>
      </c>
      <c r="G2260" t="s">
        <v>5810</v>
      </c>
      <c r="H2260">
        <v>69</v>
      </c>
      <c r="I2260" s="10">
        <v>42795</v>
      </c>
      <c r="J2260" s="10">
        <v>43175</v>
      </c>
      <c r="K2260" s="10">
        <v>44895</v>
      </c>
      <c r="L2260" s="11">
        <v>8916287.9199999999</v>
      </c>
      <c r="M2260" s="11">
        <v>7758170.79</v>
      </c>
      <c r="N2260" s="11">
        <v>6594445.1799999997</v>
      </c>
      <c r="O2260" s="11">
        <v>1008562.19</v>
      </c>
      <c r="P2260" s="11">
        <v>155163.42000000001</v>
      </c>
      <c r="Q2260" s="11">
        <v>1158117.1299999999</v>
      </c>
      <c r="R2260" s="12">
        <f>Table7[[#This Row],[Solicitat beneficiar]]/Table7[[#This Row],[Valoare totala eligibila, LEI]]</f>
        <v>0.93767388304685673</v>
      </c>
      <c r="S2260" s="11">
        <f>Table7[[#This Row],[Valoare totala eligibila, LEI]]-Table7[[#This Row],[Solicitat beneficiar]]</f>
        <v>483536.66000000015</v>
      </c>
      <c r="T2260" s="11" t="e">
        <f>Table7[[#This Row],[Necesar de finantare lei - valoare eligibila cf. art 6. lit b) - OUG 36/2023]]/#REF!</f>
        <v>#REF!</v>
      </c>
      <c r="U2260" s="11">
        <v>7274634.1299999999</v>
      </c>
      <c r="V2260" s="13">
        <v>100</v>
      </c>
      <c r="W2260" s="13" t="s">
        <v>2315</v>
      </c>
      <c r="X2260" s="16">
        <v>1</v>
      </c>
      <c r="Y2260" t="s">
        <v>17</v>
      </c>
      <c r="Z2260" s="13"/>
    </row>
    <row r="2261" spans="1:26" customFormat="1" hidden="1">
      <c r="A2261">
        <v>2260</v>
      </c>
      <c r="B2261">
        <v>120726</v>
      </c>
      <c r="C2261">
        <v>4734</v>
      </c>
      <c r="D2261" t="s">
        <v>36</v>
      </c>
      <c r="E2261" t="s">
        <v>5495</v>
      </c>
      <c r="F2261" t="s">
        <v>5811</v>
      </c>
      <c r="G2261" t="s">
        <v>5699</v>
      </c>
      <c r="H2261">
        <v>52</v>
      </c>
      <c r="I2261" s="10">
        <v>43070</v>
      </c>
      <c r="J2261" s="10">
        <v>43724</v>
      </c>
      <c r="K2261" s="10">
        <v>44650</v>
      </c>
      <c r="L2261" s="11">
        <v>3478579.77</v>
      </c>
      <c r="M2261" s="11">
        <v>2599462.4300000002</v>
      </c>
      <c r="N2261" s="11">
        <v>2209543.08</v>
      </c>
      <c r="O2261" s="11">
        <v>337930.1</v>
      </c>
      <c r="P2261" s="11">
        <v>51989.25</v>
      </c>
      <c r="Q2261" s="11">
        <v>879117.34</v>
      </c>
      <c r="R2261" s="12">
        <f>Table7[[#This Row],[Solicitat beneficiar]]/Table7[[#This Row],[Valoare totala eligibila, LEI]]</f>
        <v>0.8929627499944286</v>
      </c>
      <c r="S2261" s="11">
        <f>Table7[[#This Row],[Valoare totala eligibila, LEI]]-Table7[[#This Row],[Solicitat beneficiar]]</f>
        <v>278239.31000000006</v>
      </c>
      <c r="T2261" s="11" t="e">
        <f>Table7[[#This Row],[Necesar de finantare lei - valoare eligibila cf. art 6. lit b) - OUG 36/2023]]/#REF!</f>
        <v>#REF!</v>
      </c>
      <c r="U2261" s="11">
        <v>2321223.12</v>
      </c>
      <c r="V2261" s="13">
        <v>100</v>
      </c>
      <c r="W2261" s="13" t="s">
        <v>2315</v>
      </c>
      <c r="X2261" s="16">
        <v>1</v>
      </c>
      <c r="Y2261" t="s">
        <v>17</v>
      </c>
      <c r="Z2261" s="13"/>
    </row>
    <row r="2262" spans="1:26" customFormat="1" hidden="1">
      <c r="A2262">
        <v>2261</v>
      </c>
      <c r="B2262">
        <v>120728</v>
      </c>
      <c r="C2262">
        <v>4741</v>
      </c>
      <c r="D2262" t="s">
        <v>36</v>
      </c>
      <c r="E2262" t="s">
        <v>5495</v>
      </c>
      <c r="F2262" t="s">
        <v>5812</v>
      </c>
      <c r="G2262" t="s">
        <v>5699</v>
      </c>
      <c r="H2262">
        <v>63</v>
      </c>
      <c r="I2262" s="10">
        <v>43070</v>
      </c>
      <c r="J2262" s="10">
        <v>43724</v>
      </c>
      <c r="K2262" s="10">
        <v>44985</v>
      </c>
      <c r="L2262" s="11">
        <v>5280947.83</v>
      </c>
      <c r="M2262" s="11">
        <v>4076274.61</v>
      </c>
      <c r="N2262" s="11">
        <v>3464833.42</v>
      </c>
      <c r="O2262" s="11">
        <v>529915.69999999995</v>
      </c>
      <c r="P2262" s="11">
        <v>81525.490000000005</v>
      </c>
      <c r="Q2262" s="11">
        <v>1204673.22</v>
      </c>
      <c r="R2262" s="12">
        <f>Table7[[#This Row],[Solicitat beneficiar]]/Table7[[#This Row],[Valoare totala eligibila, LEI]]</f>
        <v>0.9883967262941592</v>
      </c>
      <c r="S2262" s="11">
        <f>Table7[[#This Row],[Valoare totala eligibila, LEI]]-Table7[[#This Row],[Solicitat beneficiar]]</f>
        <v>47298.129999999423</v>
      </c>
      <c r="T2262" s="11" t="e">
        <f>Table7[[#This Row],[Necesar de finantare lei - valoare eligibila cf. art 6. lit b) - OUG 36/2023]]/#REF!</f>
        <v>#REF!</v>
      </c>
      <c r="U2262" s="11">
        <v>4028976.4800000004</v>
      </c>
      <c r="V2262" s="13">
        <v>100</v>
      </c>
      <c r="W2262" s="13" t="s">
        <v>2315</v>
      </c>
      <c r="X2262" s="16">
        <v>1</v>
      </c>
      <c r="Y2262" t="s">
        <v>17</v>
      </c>
      <c r="Z2262" s="13"/>
    </row>
    <row r="2263" spans="1:26" customFormat="1" hidden="1">
      <c r="A2263">
        <v>2262</v>
      </c>
      <c r="B2263">
        <v>120931</v>
      </c>
      <c r="C2263">
        <v>4743</v>
      </c>
      <c r="D2263" t="s">
        <v>36</v>
      </c>
      <c r="E2263" t="s">
        <v>5495</v>
      </c>
      <c r="F2263" t="s">
        <v>5813</v>
      </c>
      <c r="G2263" t="s">
        <v>5814</v>
      </c>
      <c r="H2263">
        <v>49</v>
      </c>
      <c r="I2263" s="10">
        <v>43070</v>
      </c>
      <c r="J2263" s="10">
        <v>43733</v>
      </c>
      <c r="K2263" s="10">
        <v>44561</v>
      </c>
      <c r="L2263" s="11">
        <v>1265710.8700000001</v>
      </c>
      <c r="M2263" s="11">
        <v>976909.68</v>
      </c>
      <c r="N2263" s="11">
        <v>830373.23</v>
      </c>
      <c r="O2263" s="11">
        <v>126998.25</v>
      </c>
      <c r="P2263" s="11">
        <v>19538.2</v>
      </c>
      <c r="Q2263" s="11">
        <v>288801.19</v>
      </c>
      <c r="R2263" s="12">
        <f>Table7[[#This Row],[Solicitat beneficiar]]/Table7[[#This Row],[Valoare totala eligibila, LEI]]</f>
        <v>1</v>
      </c>
      <c r="S2263" s="11">
        <f>Table7[[#This Row],[Valoare totala eligibila, LEI]]-Table7[[#This Row],[Solicitat beneficiar]]</f>
        <v>0</v>
      </c>
      <c r="T2263" s="11" t="e">
        <f>Table7[[#This Row],[Necesar de finantare lei - valoare eligibila cf. art 6. lit b) - OUG 36/2023]]/#REF!</f>
        <v>#REF!</v>
      </c>
      <c r="U2263" s="11">
        <v>976909.68</v>
      </c>
      <c r="V2263" s="13">
        <v>100</v>
      </c>
      <c r="W2263" s="13" t="s">
        <v>2315</v>
      </c>
      <c r="X2263" s="16">
        <v>1</v>
      </c>
      <c r="Y2263" t="s">
        <v>17</v>
      </c>
      <c r="Z2263" s="13"/>
    </row>
    <row r="2264" spans="1:26" customFormat="1" hidden="1">
      <c r="A2264">
        <v>2263</v>
      </c>
      <c r="B2264">
        <v>123566</v>
      </c>
      <c r="C2264">
        <v>4766</v>
      </c>
      <c r="D2264" t="s">
        <v>36</v>
      </c>
      <c r="E2264" t="s">
        <v>5557</v>
      </c>
      <c r="F2264" t="s">
        <v>5815</v>
      </c>
      <c r="G2264" t="s">
        <v>5816</v>
      </c>
      <c r="H2264">
        <v>81</v>
      </c>
      <c r="I2264" s="10">
        <v>42849</v>
      </c>
      <c r="J2264" s="10">
        <v>43756</v>
      </c>
      <c r="K2264" s="10">
        <v>45291</v>
      </c>
      <c r="L2264" s="11">
        <v>3579238.28</v>
      </c>
      <c r="M2264" s="11">
        <v>1984810.92</v>
      </c>
      <c r="N2264" s="11">
        <v>1687089.29</v>
      </c>
      <c r="O2264" s="11">
        <v>258025.42</v>
      </c>
      <c r="P2264" s="11">
        <v>39696.21</v>
      </c>
      <c r="Q2264" s="11">
        <v>1594427.36</v>
      </c>
      <c r="R2264" s="12">
        <f>Table7[[#This Row],[Solicitat beneficiar]]/Table7[[#This Row],[Valoare totala eligibila, LEI]]</f>
        <v>0</v>
      </c>
      <c r="S2264" s="11">
        <f>Table7[[#This Row],[Valoare totala eligibila, LEI]]-Table7[[#This Row],[Solicitat beneficiar]]</f>
        <v>1984810.92</v>
      </c>
      <c r="T2264" s="11" t="e">
        <f>Table7[[#This Row],[Necesar de finantare lei - valoare eligibila cf. art 6. lit b) - OUG 36/2023]]/#REF!</f>
        <v>#REF!</v>
      </c>
      <c r="U2264" s="11">
        <v>0</v>
      </c>
      <c r="V2264" s="13">
        <v>0</v>
      </c>
      <c r="W2264" s="13" t="s">
        <v>5817</v>
      </c>
      <c r="X2264" s="16">
        <v>0</v>
      </c>
      <c r="Y2264" t="s">
        <v>19</v>
      </c>
      <c r="Z2264" s="13"/>
    </row>
    <row r="2265" spans="1:26" customFormat="1" hidden="1">
      <c r="A2265">
        <v>2264</v>
      </c>
      <c r="B2265">
        <v>121598</v>
      </c>
      <c r="C2265">
        <v>4873</v>
      </c>
      <c r="D2265" t="s">
        <v>36</v>
      </c>
      <c r="E2265" t="s">
        <v>5480</v>
      </c>
      <c r="F2265" t="s">
        <v>5818</v>
      </c>
      <c r="G2265" t="s">
        <v>5819</v>
      </c>
      <c r="H2265">
        <v>80</v>
      </c>
      <c r="I2265" s="10">
        <v>42856</v>
      </c>
      <c r="J2265" s="10">
        <v>43796</v>
      </c>
      <c r="K2265" s="10">
        <v>45288</v>
      </c>
      <c r="L2265" s="11">
        <v>2490433.8199999998</v>
      </c>
      <c r="M2265" s="11">
        <v>1554934.35</v>
      </c>
      <c r="N2265" s="11">
        <v>1321694.2</v>
      </c>
      <c r="O2265" s="11">
        <v>202141.46</v>
      </c>
      <c r="P2265" s="11">
        <v>31098.69</v>
      </c>
      <c r="Q2265" s="11">
        <v>935499.47</v>
      </c>
      <c r="R2265" s="12">
        <f>Table7[[#This Row],[Solicitat beneficiar]]/Table7[[#This Row],[Valoare totala eligibila, LEI]]</f>
        <v>0.43594954989578821</v>
      </c>
      <c r="S2265" s="11">
        <f>Table7[[#This Row],[Valoare totala eligibila, LEI]]-Table7[[#This Row],[Solicitat beneficiar]]</f>
        <v>877061.42</v>
      </c>
      <c r="T2265" s="11" t="e">
        <f>Table7[[#This Row],[Necesar de finantare lei - valoare eligibila cf. art 6. lit b) - OUG 36/2023]]/#REF!</f>
        <v>#REF!</v>
      </c>
      <c r="U2265" s="11">
        <v>677872.93</v>
      </c>
      <c r="V2265" s="13">
        <v>85</v>
      </c>
      <c r="W2265" s="13" t="s">
        <v>5820</v>
      </c>
      <c r="X2265" s="16">
        <v>4</v>
      </c>
      <c r="Y2265" t="s">
        <v>20</v>
      </c>
      <c r="Z2265" s="13"/>
    </row>
    <row r="2266" spans="1:26" customFormat="1" hidden="1">
      <c r="A2266">
        <v>2265</v>
      </c>
      <c r="B2266">
        <v>124196</v>
      </c>
      <c r="C2266">
        <v>5192</v>
      </c>
      <c r="D2266" t="s">
        <v>36</v>
      </c>
      <c r="E2266" t="s">
        <v>5480</v>
      </c>
      <c r="F2266" t="s">
        <v>5821</v>
      </c>
      <c r="G2266" t="s">
        <v>5822</v>
      </c>
      <c r="H2266">
        <v>58</v>
      </c>
      <c r="I2266" s="10">
        <v>43160</v>
      </c>
      <c r="J2266" s="10">
        <v>43913</v>
      </c>
      <c r="K2266" s="10">
        <v>44926</v>
      </c>
      <c r="L2266" s="11">
        <v>3749022.68</v>
      </c>
      <c r="M2266" s="11">
        <v>3013831.72</v>
      </c>
      <c r="N2266" s="11">
        <v>2561756.9700000002</v>
      </c>
      <c r="O2266" s="11">
        <v>0</v>
      </c>
      <c r="P2266" s="11">
        <v>452074.75</v>
      </c>
      <c r="Q2266" s="11">
        <v>735190.96</v>
      </c>
      <c r="R2266" s="12">
        <f>Table7[[#This Row],[Solicitat beneficiar]]/Table7[[#This Row],[Valoare totala eligibila, LEI]]</f>
        <v>0.5807225967148556</v>
      </c>
      <c r="S2266" s="11">
        <f>Table7[[#This Row],[Valoare totala eligibila, LEI]]-Table7[[#This Row],[Solicitat beneficiar]]</f>
        <v>1263631.5375000003</v>
      </c>
      <c r="T2266" s="11" t="e">
        <f>Table7[[#This Row],[Necesar de finantare lei - valoare eligibila cf. art 6. lit b) - OUG 36/2023]]/#REF!</f>
        <v>#REF!</v>
      </c>
      <c r="U2266" s="11">
        <v>1750200.1824999999</v>
      </c>
      <c r="V2266" s="13">
        <v>100</v>
      </c>
      <c r="W2266" s="13" t="s">
        <v>2315</v>
      </c>
      <c r="X2266" s="16">
        <v>1</v>
      </c>
      <c r="Y2266" t="s">
        <v>17</v>
      </c>
      <c r="Z2266" s="13"/>
    </row>
    <row r="2267" spans="1:26" customFormat="1" hidden="1">
      <c r="A2267">
        <v>2266</v>
      </c>
      <c r="B2267">
        <v>123707</v>
      </c>
      <c r="C2267">
        <v>4718</v>
      </c>
      <c r="D2267" t="s">
        <v>36</v>
      </c>
      <c r="E2267" t="s">
        <v>5495</v>
      </c>
      <c r="F2267" t="s">
        <v>5823</v>
      </c>
      <c r="G2267" t="s">
        <v>5824</v>
      </c>
      <c r="H2267">
        <v>70</v>
      </c>
      <c r="I2267" s="10">
        <v>43070</v>
      </c>
      <c r="J2267" s="10">
        <v>43710</v>
      </c>
      <c r="K2267" s="10">
        <v>45291</v>
      </c>
      <c r="L2267" s="11">
        <v>3000218.91</v>
      </c>
      <c r="M2267" s="11">
        <v>2335857.54</v>
      </c>
      <c r="N2267" s="11">
        <v>1985478.9</v>
      </c>
      <c r="O2267" s="11">
        <v>0</v>
      </c>
      <c r="P2267" s="11">
        <v>350378.64</v>
      </c>
      <c r="Q2267" s="11">
        <v>664361.37</v>
      </c>
      <c r="R2267" s="12">
        <f>Table7[[#This Row],[Solicitat beneficiar]]/Table7[[#This Row],[Valoare totala eligibila, LEI]]</f>
        <v>0.61136754940971261</v>
      </c>
      <c r="S2267" s="11">
        <f>Table7[[#This Row],[Valoare totala eligibila, LEI]]-Table7[[#This Row],[Solicitat beneficiar]]</f>
        <v>907790.04000000027</v>
      </c>
      <c r="T2267" s="11" t="e">
        <f>Table7[[#This Row],[Necesar de finantare lei - valoare eligibila cf. art 6. lit b) - OUG 36/2023]]/#REF!</f>
        <v>#REF!</v>
      </c>
      <c r="U2267" s="11">
        <v>1428067.4999999998</v>
      </c>
      <c r="V2267" s="13">
        <v>99</v>
      </c>
      <c r="W2267" s="13" t="s">
        <v>5825</v>
      </c>
      <c r="X2267" s="16">
        <v>2</v>
      </c>
      <c r="Y2267" t="s">
        <v>25</v>
      </c>
      <c r="Z2267" s="13"/>
    </row>
    <row r="2268" spans="1:26" customFormat="1" hidden="1">
      <c r="A2268">
        <v>2267</v>
      </c>
      <c r="B2268">
        <v>123186</v>
      </c>
      <c r="C2268">
        <v>4970</v>
      </c>
      <c r="D2268" t="s">
        <v>36</v>
      </c>
      <c r="E2268" t="s">
        <v>5480</v>
      </c>
      <c r="F2268" t="s">
        <v>5826</v>
      </c>
      <c r="G2268" t="s">
        <v>5827</v>
      </c>
      <c r="H2268">
        <v>76</v>
      </c>
      <c r="I2268" s="10">
        <v>42979</v>
      </c>
      <c r="J2268" s="10">
        <v>43817</v>
      </c>
      <c r="K2268" s="10">
        <v>45291</v>
      </c>
      <c r="L2268" s="11">
        <v>3904161.78</v>
      </c>
      <c r="M2268" s="11">
        <v>2982016.24</v>
      </c>
      <c r="N2268" s="11">
        <v>2534713.8199999998</v>
      </c>
      <c r="O2268" s="11">
        <v>0</v>
      </c>
      <c r="P2268" s="11">
        <v>447302.42</v>
      </c>
      <c r="Q2268" s="11">
        <v>922145.54</v>
      </c>
      <c r="R2268" s="12">
        <f>Table7[[#This Row],[Solicitat beneficiar]]/Table7[[#This Row],[Valoare totala eligibila, LEI]]</f>
        <v>0.64763222751597083</v>
      </c>
      <c r="S2268" s="11">
        <f>Table7[[#This Row],[Valoare totala eligibila, LEI]]-Table7[[#This Row],[Solicitat beneficiar]]</f>
        <v>1050766.4200000002</v>
      </c>
      <c r="T2268" s="11" t="e">
        <f>Table7[[#This Row],[Necesar de finantare lei - valoare eligibila cf. art 6. lit b) - OUG 36/2023]]/#REF!</f>
        <v>#REF!</v>
      </c>
      <c r="U2268" s="11">
        <v>1931249.82</v>
      </c>
      <c r="V2268" s="13">
        <v>66</v>
      </c>
      <c r="W2268" s="13" t="s">
        <v>5828</v>
      </c>
      <c r="X2268" s="16">
        <v>4</v>
      </c>
      <c r="Y2268" t="s">
        <v>20</v>
      </c>
      <c r="Z2268" s="13"/>
    </row>
    <row r="2269" spans="1:26" customFormat="1" hidden="1">
      <c r="A2269">
        <v>2268</v>
      </c>
      <c r="B2269">
        <v>126943</v>
      </c>
      <c r="C2269">
        <v>5369</v>
      </c>
      <c r="D2269" t="s">
        <v>36</v>
      </c>
      <c r="E2269" t="s">
        <v>5495</v>
      </c>
      <c r="F2269" t="s">
        <v>5829</v>
      </c>
      <c r="G2269" t="s">
        <v>5830</v>
      </c>
      <c r="H2269">
        <v>68</v>
      </c>
      <c r="I2269" s="10">
        <v>43242</v>
      </c>
      <c r="J2269" s="10">
        <v>43966</v>
      </c>
      <c r="K2269" s="10">
        <v>45291</v>
      </c>
      <c r="L2269" s="11">
        <v>7012576.8399999999</v>
      </c>
      <c r="M2269" s="11">
        <v>4982157.6399999997</v>
      </c>
      <c r="N2269" s="11">
        <v>4234834</v>
      </c>
      <c r="O2269" s="11">
        <v>0</v>
      </c>
      <c r="P2269" s="11">
        <v>747323.64</v>
      </c>
      <c r="Q2269" s="11">
        <v>2030419.2</v>
      </c>
      <c r="R2269" s="12">
        <f>Table7[[#This Row],[Solicitat beneficiar]]/Table7[[#This Row],[Valoare totala eligibila, LEI]]</f>
        <v>0.28203170022536661</v>
      </c>
      <c r="S2269" s="11">
        <f>Table7[[#This Row],[Valoare totala eligibila, LEI]]-Table7[[#This Row],[Solicitat beneficiar]]</f>
        <v>3577031.25</v>
      </c>
      <c r="T2269" s="11" t="e">
        <f>Table7[[#This Row],[Necesar de finantare lei - valoare eligibila cf. art 6. lit b) - OUG 36/2023]]/#REF!</f>
        <v>#REF!</v>
      </c>
      <c r="U2269" s="11">
        <v>1405126.39</v>
      </c>
      <c r="V2269" s="13">
        <v>54</v>
      </c>
      <c r="W2269" s="13" t="s">
        <v>5831</v>
      </c>
      <c r="X2269" s="16">
        <v>6.1</v>
      </c>
      <c r="Y2269" t="s">
        <v>12</v>
      </c>
      <c r="Z2269" s="13"/>
    </row>
    <row r="2270" spans="1:26" customFormat="1" hidden="1">
      <c r="A2270">
        <v>2269</v>
      </c>
      <c r="B2270">
        <v>127291</v>
      </c>
      <c r="C2270">
        <v>5460</v>
      </c>
      <c r="D2270" t="s">
        <v>36</v>
      </c>
      <c r="E2270" t="s">
        <v>5495</v>
      </c>
      <c r="F2270" t="s">
        <v>5832</v>
      </c>
      <c r="G2270" t="s">
        <v>5692</v>
      </c>
      <c r="H2270">
        <v>43</v>
      </c>
      <c r="I2270" s="10">
        <v>43374</v>
      </c>
      <c r="J2270" s="10">
        <v>43963</v>
      </c>
      <c r="K2270" s="10">
        <v>44681</v>
      </c>
      <c r="L2270" s="11">
        <v>1982216.89</v>
      </c>
      <c r="M2270" s="11">
        <v>1199692.17</v>
      </c>
      <c r="N2270" s="11">
        <v>1019738.34</v>
      </c>
      <c r="O2270" s="11">
        <v>155959.99</v>
      </c>
      <c r="P2270" s="11">
        <v>23993.84</v>
      </c>
      <c r="Q2270" s="11">
        <v>782524.72</v>
      </c>
      <c r="R2270" s="12">
        <f>Table7[[#This Row],[Solicitat beneficiar]]/Table7[[#This Row],[Valoare totala eligibila, LEI]]</f>
        <v>0</v>
      </c>
      <c r="S2270" s="11">
        <f>Table7[[#This Row],[Valoare totala eligibila, LEI]]-Table7[[#This Row],[Solicitat beneficiar]]</f>
        <v>1199692.17</v>
      </c>
      <c r="T2270" s="11" t="e">
        <f>Table7[[#This Row],[Necesar de finantare lei - valoare eligibila cf. art 6. lit b) - OUG 36/2023]]/#REF!</f>
        <v>#REF!</v>
      </c>
      <c r="U2270" s="11">
        <v>0</v>
      </c>
      <c r="V2270" s="13">
        <v>0</v>
      </c>
      <c r="W2270" s="13" t="s">
        <v>5714</v>
      </c>
      <c r="X2270" s="16">
        <v>0</v>
      </c>
      <c r="Y2270" t="s">
        <v>19</v>
      </c>
      <c r="Z2270" s="13"/>
    </row>
    <row r="2271" spans="1:26" customFormat="1" hidden="1">
      <c r="A2271">
        <v>2270</v>
      </c>
      <c r="B2271">
        <v>123344</v>
      </c>
      <c r="C2271">
        <v>5418</v>
      </c>
      <c r="D2271" t="s">
        <v>36</v>
      </c>
      <c r="E2271" t="s">
        <v>5480</v>
      </c>
      <c r="F2271" t="s">
        <v>5833</v>
      </c>
      <c r="G2271" t="s">
        <v>5834</v>
      </c>
      <c r="H2271">
        <v>72</v>
      </c>
      <c r="I2271" s="10">
        <v>43045</v>
      </c>
      <c r="J2271" s="10">
        <v>43972</v>
      </c>
      <c r="K2271" s="10">
        <v>45230</v>
      </c>
      <c r="L2271" s="11">
        <v>3533741.53</v>
      </c>
      <c r="M2271" s="11">
        <v>2024464.78</v>
      </c>
      <c r="N2271" s="11">
        <v>1720795.07</v>
      </c>
      <c r="O2271" s="11">
        <v>0</v>
      </c>
      <c r="P2271" s="11">
        <v>303669.71000000002</v>
      </c>
      <c r="Q2271" s="11">
        <v>1509276.75</v>
      </c>
      <c r="R2271" s="12">
        <f>Table7[[#This Row],[Solicitat beneficiar]]/Table7[[#This Row],[Valoare totala eligibila, LEI]]</f>
        <v>0.76660427256235109</v>
      </c>
      <c r="S2271" s="11">
        <f>Table7[[#This Row],[Valoare totala eligibila, LEI]]-Table7[[#This Row],[Solicitat beneficiar]]</f>
        <v>472501.42999999993</v>
      </c>
      <c r="T2271" s="11" t="e">
        <f>Table7[[#This Row],[Necesar de finantare lei - valoare eligibila cf. art 6. lit b) - OUG 36/2023]]/#REF!</f>
        <v>#REF!</v>
      </c>
      <c r="U2271" s="11">
        <v>1551963.35</v>
      </c>
      <c r="V2271" s="13">
        <v>98</v>
      </c>
      <c r="W2271" s="13" t="s">
        <v>5835</v>
      </c>
      <c r="X2271" s="16">
        <v>2</v>
      </c>
      <c r="Y2271" t="s">
        <v>25</v>
      </c>
      <c r="Z2271" s="13"/>
    </row>
    <row r="2272" spans="1:26" customFormat="1" hidden="1">
      <c r="A2272">
        <v>2271</v>
      </c>
      <c r="B2272">
        <v>127095</v>
      </c>
      <c r="C2272">
        <v>5541</v>
      </c>
      <c r="D2272" t="s">
        <v>36</v>
      </c>
      <c r="E2272" t="s">
        <v>5484</v>
      </c>
      <c r="F2272" t="s">
        <v>5836</v>
      </c>
      <c r="G2272" t="s">
        <v>5837</v>
      </c>
      <c r="H2272">
        <v>66</v>
      </c>
      <c r="I2272" s="10">
        <v>43285</v>
      </c>
      <c r="J2272" s="10">
        <v>43973</v>
      </c>
      <c r="K2272" s="10">
        <v>45291</v>
      </c>
      <c r="L2272" s="11">
        <v>19987947.460000001</v>
      </c>
      <c r="M2272" s="11">
        <v>12425252.77</v>
      </c>
      <c r="N2272" s="11">
        <v>10561464.890000001</v>
      </c>
      <c r="O2272" s="11">
        <v>-0.04</v>
      </c>
      <c r="P2272" s="11">
        <v>1863787.92</v>
      </c>
      <c r="Q2272" s="11">
        <v>7562694.6900000004</v>
      </c>
      <c r="R2272" s="12">
        <f>Table7[[#This Row],[Solicitat beneficiar]]/Table7[[#This Row],[Valoare totala eligibila, LEI]]</f>
        <v>0.39472125833461014</v>
      </c>
      <c r="S2272" s="11">
        <f>Table7[[#This Row],[Valoare totala eligibila, LEI]]-Table7[[#This Row],[Solicitat beneficiar]]</f>
        <v>7520741.3614999996</v>
      </c>
      <c r="T2272" s="11" t="e">
        <f>Table7[[#This Row],[Necesar de finantare lei - valoare eligibila cf. art 6. lit b) - OUG 36/2023]]/#REF!</f>
        <v>#REF!</v>
      </c>
      <c r="U2272" s="11">
        <v>4904511.4084999999</v>
      </c>
      <c r="V2272" s="13">
        <v>62</v>
      </c>
      <c r="W2272" s="13" t="s">
        <v>5838</v>
      </c>
      <c r="X2272" s="16">
        <v>5</v>
      </c>
      <c r="Y2272" t="s">
        <v>21</v>
      </c>
      <c r="Z2272" s="13"/>
    </row>
    <row r="2273" spans="1:26" customFormat="1" hidden="1">
      <c r="A2273">
        <v>2272</v>
      </c>
      <c r="B2273">
        <v>127075</v>
      </c>
      <c r="C2273">
        <v>5515</v>
      </c>
      <c r="D2273" t="s">
        <v>36</v>
      </c>
      <c r="E2273" t="s">
        <v>5557</v>
      </c>
      <c r="F2273" t="s">
        <v>5839</v>
      </c>
      <c r="G2273" t="s">
        <v>5840</v>
      </c>
      <c r="H2273">
        <v>66</v>
      </c>
      <c r="I2273" s="10">
        <v>43286</v>
      </c>
      <c r="J2273" s="10">
        <v>43972</v>
      </c>
      <c r="K2273" s="10">
        <v>45291</v>
      </c>
      <c r="L2273" s="11">
        <v>5284325.1399999997</v>
      </c>
      <c r="M2273" s="11">
        <v>4105239.78</v>
      </c>
      <c r="N2273" s="11">
        <v>3489453.81</v>
      </c>
      <c r="O2273" s="11">
        <v>0</v>
      </c>
      <c r="P2273" s="11">
        <v>615785.97</v>
      </c>
      <c r="Q2273" s="11">
        <v>1179085.3600000001</v>
      </c>
      <c r="R2273" s="12">
        <f>Table7[[#This Row],[Solicitat beneficiar]]/Table7[[#This Row],[Valoare totala eligibila, LEI]]</f>
        <v>0.13126657975627429</v>
      </c>
      <c r="S2273" s="11">
        <f>Table7[[#This Row],[Valoare totala eligibila, LEI]]-Table7[[#This Row],[Solicitat beneficiar]]</f>
        <v>3566358.9950000001</v>
      </c>
      <c r="T2273" s="11" t="e">
        <f>Table7[[#This Row],[Necesar de finantare lei - valoare eligibila cf. art 6. lit b) - OUG 36/2023]]/#REF!</f>
        <v>#REF!</v>
      </c>
      <c r="U2273" s="11">
        <v>538880.78499999992</v>
      </c>
      <c r="V2273" s="13">
        <v>45</v>
      </c>
      <c r="W2273" s="13" t="s">
        <v>5841</v>
      </c>
      <c r="X2273" s="16">
        <v>6.1</v>
      </c>
      <c r="Y2273" t="s">
        <v>12</v>
      </c>
      <c r="Z2273" s="13"/>
    </row>
    <row r="2274" spans="1:26" customFormat="1" hidden="1">
      <c r="A2274">
        <v>2273</v>
      </c>
      <c r="B2274">
        <v>123888</v>
      </c>
      <c r="C2274">
        <v>5309</v>
      </c>
      <c r="D2274" t="s">
        <v>36</v>
      </c>
      <c r="E2274" t="s">
        <v>5480</v>
      </c>
      <c r="F2274" t="s">
        <v>5842</v>
      </c>
      <c r="G2274" t="s">
        <v>4044</v>
      </c>
      <c r="H2274">
        <v>73</v>
      </c>
      <c r="I2274" s="10">
        <v>43070</v>
      </c>
      <c r="J2274" s="10">
        <v>44004</v>
      </c>
      <c r="K2274" s="10">
        <v>45291</v>
      </c>
      <c r="L2274" s="11">
        <v>2404466.23</v>
      </c>
      <c r="M2274" s="11">
        <v>800095.31</v>
      </c>
      <c r="N2274" s="11">
        <v>680081.01</v>
      </c>
      <c r="O2274" s="11">
        <v>0</v>
      </c>
      <c r="P2274" s="11">
        <v>120014.3</v>
      </c>
      <c r="Q2274" s="11">
        <v>1604370.92</v>
      </c>
      <c r="R2274" s="12">
        <f>Table7[[#This Row],[Solicitat beneficiar]]/Table7[[#This Row],[Valoare totala eligibila, LEI]]</f>
        <v>5.4138550068491213E-2</v>
      </c>
      <c r="S2274" s="11">
        <f>Table7[[#This Row],[Valoare totala eligibila, LEI]]-Table7[[#This Row],[Solicitat beneficiar]]</f>
        <v>756779.31</v>
      </c>
      <c r="T2274" s="11" t="e">
        <f>Table7[[#This Row],[Necesar de finantare lei - valoare eligibila cf. art 6. lit b) - OUG 36/2023]]/#REF!</f>
        <v>#REF!</v>
      </c>
      <c r="U2274" s="11">
        <v>43316</v>
      </c>
      <c r="V2274" s="13">
        <v>79</v>
      </c>
      <c r="W2274" s="13" t="s">
        <v>5843</v>
      </c>
      <c r="X2274" s="16">
        <v>2</v>
      </c>
      <c r="Y2274" t="s">
        <v>25</v>
      </c>
      <c r="Z2274" s="13"/>
    </row>
    <row r="2275" spans="1:26" customFormat="1" hidden="1">
      <c r="A2275">
        <v>2274</v>
      </c>
      <c r="B2275">
        <v>123887</v>
      </c>
      <c r="C2275">
        <v>5308</v>
      </c>
      <c r="D2275" t="s">
        <v>36</v>
      </c>
      <c r="E2275" t="s">
        <v>5495</v>
      </c>
      <c r="F2275" t="s">
        <v>5844</v>
      </c>
      <c r="G2275" t="s">
        <v>4044</v>
      </c>
      <c r="H2275">
        <v>73</v>
      </c>
      <c r="I2275" s="10">
        <v>43070</v>
      </c>
      <c r="J2275" s="10">
        <v>44022</v>
      </c>
      <c r="K2275" s="10">
        <v>45291</v>
      </c>
      <c r="L2275" s="11">
        <v>1528493.7</v>
      </c>
      <c r="M2275" s="11">
        <v>698898.67</v>
      </c>
      <c r="N2275" s="11">
        <v>594063.85</v>
      </c>
      <c r="O2275" s="11">
        <v>0</v>
      </c>
      <c r="P2275" s="11">
        <v>104834.82</v>
      </c>
      <c r="Q2275" s="11">
        <v>829595.03</v>
      </c>
      <c r="R2275" s="12">
        <f>Table7[[#This Row],[Solicitat beneficiar]]/Table7[[#This Row],[Valoare totala eligibila, LEI]]</f>
        <v>0.91202605951446436</v>
      </c>
      <c r="S2275" s="11">
        <f>Table7[[#This Row],[Valoare totala eligibila, LEI]]-Table7[[#This Row],[Solicitat beneficiar]]</f>
        <v>61484.869999999995</v>
      </c>
      <c r="T2275" s="11" t="e">
        <f>Table7[[#This Row],[Necesar de finantare lei - valoare eligibila cf. art 6. lit b) - OUG 36/2023]]/#REF!</f>
        <v>#REF!</v>
      </c>
      <c r="U2275" s="11">
        <v>637413.80000000005</v>
      </c>
      <c r="V2275" s="13">
        <v>100</v>
      </c>
      <c r="W2275" s="13" t="s">
        <v>5845</v>
      </c>
      <c r="X2275" s="16">
        <v>1</v>
      </c>
      <c r="Y2275" t="s">
        <v>17</v>
      </c>
      <c r="Z2275" s="13"/>
    </row>
    <row r="2276" spans="1:26" customFormat="1" hidden="1">
      <c r="A2276">
        <v>2275</v>
      </c>
      <c r="B2276">
        <v>127176</v>
      </c>
      <c r="C2276">
        <v>5744</v>
      </c>
      <c r="D2276" t="s">
        <v>36</v>
      </c>
      <c r="E2276" t="s">
        <v>5495</v>
      </c>
      <c r="F2276" t="s">
        <v>5846</v>
      </c>
      <c r="G2276" t="s">
        <v>5709</v>
      </c>
      <c r="H2276">
        <v>66</v>
      </c>
      <c r="I2276" s="10">
        <v>43282</v>
      </c>
      <c r="J2276" s="10">
        <v>44036</v>
      </c>
      <c r="K2276" s="10">
        <v>45291</v>
      </c>
      <c r="L2276" s="11">
        <v>2288489.69</v>
      </c>
      <c r="M2276" s="11">
        <v>1632804.96</v>
      </c>
      <c r="N2276" s="11">
        <v>1387884.23</v>
      </c>
      <c r="O2276" s="11">
        <v>212264.63</v>
      </c>
      <c r="P2276" s="11">
        <v>32656.1</v>
      </c>
      <c r="Q2276" s="11">
        <v>655684.73</v>
      </c>
      <c r="R2276" s="12">
        <f>Table7[[#This Row],[Solicitat beneficiar]]/Table7[[#This Row],[Valoare totala eligibila, LEI]]</f>
        <v>3.4618341678726898E-2</v>
      </c>
      <c r="S2276" s="11">
        <f>Table7[[#This Row],[Valoare totala eligibila, LEI]]-Table7[[#This Row],[Solicitat beneficiar]]</f>
        <v>1576279.96</v>
      </c>
      <c r="T2276" s="11" t="e">
        <f>Table7[[#This Row],[Necesar de finantare lei - valoare eligibila cf. art 6. lit b) - OUG 36/2023]]/#REF!</f>
        <v>#REF!</v>
      </c>
      <c r="U2276" s="11">
        <v>56525</v>
      </c>
      <c r="V2276" s="13">
        <v>44</v>
      </c>
      <c r="W2276" s="13" t="s">
        <v>5847</v>
      </c>
      <c r="X2276" s="16">
        <v>4</v>
      </c>
      <c r="Y2276" t="s">
        <v>20</v>
      </c>
      <c r="Z2276" s="13"/>
    </row>
    <row r="2277" spans="1:26" customFormat="1" hidden="1">
      <c r="A2277">
        <v>2276</v>
      </c>
      <c r="B2277">
        <v>127178</v>
      </c>
      <c r="C2277">
        <v>5667</v>
      </c>
      <c r="D2277" t="s">
        <v>36</v>
      </c>
      <c r="E2277" t="s">
        <v>5495</v>
      </c>
      <c r="F2277" t="s">
        <v>5848</v>
      </c>
      <c r="G2277" t="s">
        <v>5709</v>
      </c>
      <c r="H2277">
        <v>64</v>
      </c>
      <c r="I2277" s="10">
        <v>43344</v>
      </c>
      <c r="J2277" s="10">
        <v>44029</v>
      </c>
      <c r="K2277" s="10">
        <v>45291</v>
      </c>
      <c r="L2277" s="11">
        <v>3167303.26</v>
      </c>
      <c r="M2277" s="11">
        <v>1831048.08</v>
      </c>
      <c r="N2277" s="11">
        <v>1556390.88</v>
      </c>
      <c r="O2277" s="11">
        <v>238036.24</v>
      </c>
      <c r="P2277" s="11">
        <v>36620.959999999999</v>
      </c>
      <c r="Q2277" s="11">
        <v>1336255.18</v>
      </c>
      <c r="R2277" s="12">
        <f>Table7[[#This Row],[Solicitat beneficiar]]/Table7[[#This Row],[Valoare totala eligibila, LEI]]</f>
        <v>1.8522178838690024E-2</v>
      </c>
      <c r="S2277" s="11">
        <f>Table7[[#This Row],[Valoare totala eligibila, LEI]]-Table7[[#This Row],[Solicitat beneficiar]]</f>
        <v>1797133.08</v>
      </c>
      <c r="T2277" s="11" t="e">
        <f>Table7[[#This Row],[Necesar de finantare lei - valoare eligibila cf. art 6. lit b) - OUG 36/2023]]/#REF!</f>
        <v>#REF!</v>
      </c>
      <c r="U2277" s="11">
        <v>33915</v>
      </c>
      <c r="V2277" s="13">
        <v>66</v>
      </c>
      <c r="W2277" s="13" t="s">
        <v>5849</v>
      </c>
      <c r="X2277" s="16">
        <v>4</v>
      </c>
      <c r="Y2277" t="s">
        <v>20</v>
      </c>
      <c r="Z2277" s="13"/>
    </row>
    <row r="2278" spans="1:26" customFormat="1" hidden="1">
      <c r="A2278">
        <v>2277</v>
      </c>
      <c r="B2278">
        <v>127177</v>
      </c>
      <c r="C2278">
        <v>5771</v>
      </c>
      <c r="D2278" t="s">
        <v>36</v>
      </c>
      <c r="E2278" t="s">
        <v>5495</v>
      </c>
      <c r="F2278" t="s">
        <v>5850</v>
      </c>
      <c r="G2278" t="s">
        <v>5709</v>
      </c>
      <c r="H2278">
        <v>64</v>
      </c>
      <c r="I2278" s="10">
        <v>43344</v>
      </c>
      <c r="J2278" s="10">
        <v>44043</v>
      </c>
      <c r="K2278" s="10">
        <v>45291</v>
      </c>
      <c r="L2278" s="11">
        <v>4102509.8</v>
      </c>
      <c r="M2278" s="11">
        <v>2687707.33</v>
      </c>
      <c r="N2278" s="11">
        <v>2284551.23</v>
      </c>
      <c r="O2278" s="11">
        <v>349401.95</v>
      </c>
      <c r="P2278" s="11">
        <v>53754.15</v>
      </c>
      <c r="Q2278" s="11">
        <v>1414802.47</v>
      </c>
      <c r="R2278" s="12">
        <f>Table7[[#This Row],[Solicitat beneficiar]]/Table7[[#This Row],[Valoare totala eligibila, LEI]]</f>
        <v>0.35344950672140329</v>
      </c>
      <c r="S2278" s="11">
        <f>Table7[[#This Row],[Valoare totala eligibila, LEI]]-Table7[[#This Row],[Solicitat beneficiar]]</f>
        <v>1737738.5</v>
      </c>
      <c r="T2278" s="11" t="e">
        <f>Table7[[#This Row],[Necesar de finantare lei - valoare eligibila cf. art 6. lit b) - OUG 36/2023]]/#REF!</f>
        <v>#REF!</v>
      </c>
      <c r="U2278" s="11">
        <v>949968.83</v>
      </c>
      <c r="V2278" s="13">
        <v>28</v>
      </c>
      <c r="W2278" s="13" t="s">
        <v>5851</v>
      </c>
      <c r="X2278" s="16">
        <v>4</v>
      </c>
      <c r="Y2278" t="s">
        <v>20</v>
      </c>
      <c r="Z2278" s="13"/>
    </row>
    <row r="2279" spans="1:26" customFormat="1" hidden="1">
      <c r="A2279">
        <v>2278</v>
      </c>
      <c r="B2279">
        <v>125291</v>
      </c>
      <c r="C2279">
        <v>5754</v>
      </c>
      <c r="D2279" t="s">
        <v>36</v>
      </c>
      <c r="E2279" t="s">
        <v>5480</v>
      </c>
      <c r="F2279" t="s">
        <v>5852</v>
      </c>
      <c r="G2279" t="s">
        <v>5779</v>
      </c>
      <c r="H2279">
        <v>80</v>
      </c>
      <c r="I2279" s="10">
        <v>42877</v>
      </c>
      <c r="J2279" s="10">
        <v>44048</v>
      </c>
      <c r="K2279" s="10">
        <v>45291</v>
      </c>
      <c r="L2279" s="11">
        <v>4373193.42</v>
      </c>
      <c r="M2279" s="11">
        <v>1429181.05</v>
      </c>
      <c r="N2279" s="11">
        <v>1214803.8999999999</v>
      </c>
      <c r="O2279" s="11">
        <v>185793.53</v>
      </c>
      <c r="P2279" s="11">
        <v>28583.62</v>
      </c>
      <c r="Q2279" s="11">
        <v>2944012.37</v>
      </c>
      <c r="R2279" s="12">
        <f>Table7[[#This Row],[Solicitat beneficiar]]/Table7[[#This Row],[Valoare totala eligibila, LEI]]</f>
        <v>0.6331118440172433</v>
      </c>
      <c r="S2279" s="11">
        <f>Table7[[#This Row],[Valoare totala eligibila, LEI]]-Table7[[#This Row],[Solicitat beneficiar]]</f>
        <v>524349.60000000009</v>
      </c>
      <c r="T2279" s="11" t="e">
        <f>Table7[[#This Row],[Necesar de finantare lei - valoare eligibila cf. art 6. lit b) - OUG 36/2023]]/#REF!</f>
        <v>#REF!</v>
      </c>
      <c r="U2279" s="11">
        <v>904831.45</v>
      </c>
      <c r="V2279" s="13">
        <v>39</v>
      </c>
      <c r="W2279" s="13" t="s">
        <v>5853</v>
      </c>
      <c r="X2279" s="16">
        <v>4</v>
      </c>
      <c r="Y2279" t="s">
        <v>20</v>
      </c>
      <c r="Z2279" s="13"/>
    </row>
    <row r="2280" spans="1:26" customFormat="1" hidden="1">
      <c r="A2280">
        <v>2279</v>
      </c>
      <c r="B2280">
        <v>127228</v>
      </c>
      <c r="C2280">
        <v>5693</v>
      </c>
      <c r="D2280" t="s">
        <v>36</v>
      </c>
      <c r="E2280" t="s">
        <v>270</v>
      </c>
      <c r="F2280" t="s">
        <v>5854</v>
      </c>
      <c r="G2280" t="s">
        <v>5855</v>
      </c>
      <c r="H2280">
        <v>41</v>
      </c>
      <c r="I2280" s="10">
        <v>43374</v>
      </c>
      <c r="J2280" s="10">
        <v>44041</v>
      </c>
      <c r="K2280" s="10">
        <v>44620</v>
      </c>
      <c r="L2280" s="11">
        <v>647466.59</v>
      </c>
      <c r="M2280" s="11">
        <v>572209.80000000005</v>
      </c>
      <c r="N2280" s="11">
        <v>486378.34</v>
      </c>
      <c r="O2280" s="11">
        <v>74387.259999999995</v>
      </c>
      <c r="P2280" s="11">
        <v>11444.2</v>
      </c>
      <c r="Q2280" s="11">
        <v>75256.789999999994</v>
      </c>
      <c r="R2280" s="12">
        <f>Table7[[#This Row],[Solicitat beneficiar]]/Table7[[#This Row],[Valoare totala eligibila, LEI]]</f>
        <v>1</v>
      </c>
      <c r="S2280" s="11">
        <f>Table7[[#This Row],[Valoare totala eligibila, LEI]]-Table7[[#This Row],[Solicitat beneficiar]]</f>
        <v>0</v>
      </c>
      <c r="T2280" s="11" t="e">
        <f>Table7[[#This Row],[Necesar de finantare lei - valoare eligibila cf. art 6. lit b) - OUG 36/2023]]/#REF!</f>
        <v>#REF!</v>
      </c>
      <c r="U2280" s="11">
        <v>572209.80000000005</v>
      </c>
      <c r="V2280" s="13">
        <v>100</v>
      </c>
      <c r="W2280" s="13" t="s">
        <v>2315</v>
      </c>
      <c r="X2280" s="16">
        <v>1</v>
      </c>
      <c r="Y2280" t="s">
        <v>17</v>
      </c>
      <c r="Z2280" s="13"/>
    </row>
    <row r="2281" spans="1:26" customFormat="1" hidden="1">
      <c r="A2281">
        <v>2280</v>
      </c>
      <c r="B2281">
        <v>127096</v>
      </c>
      <c r="C2281">
        <v>5562</v>
      </c>
      <c r="D2281" t="s">
        <v>36</v>
      </c>
      <c r="E2281" t="s">
        <v>5495</v>
      </c>
      <c r="F2281" t="s">
        <v>5856</v>
      </c>
      <c r="G2281" t="s">
        <v>5857</v>
      </c>
      <c r="H2281">
        <v>60</v>
      </c>
      <c r="I2281" s="10">
        <v>43252</v>
      </c>
      <c r="J2281" s="10">
        <v>44004</v>
      </c>
      <c r="K2281" s="10">
        <v>45077</v>
      </c>
      <c r="L2281" s="11">
        <v>3656655.85</v>
      </c>
      <c r="M2281" s="11">
        <v>2218394.6800000002</v>
      </c>
      <c r="N2281" s="11">
        <v>1885635.48</v>
      </c>
      <c r="O2281" s="11">
        <v>288391.32</v>
      </c>
      <c r="P2281" s="11">
        <v>44367.88</v>
      </c>
      <c r="Q2281" s="11">
        <v>1438261.17</v>
      </c>
      <c r="R2281" s="12">
        <f>Table7[[#This Row],[Solicitat beneficiar]]/Table7[[#This Row],[Valoare totala eligibila, LEI]]</f>
        <v>0.88226923623888232</v>
      </c>
      <c r="S2281" s="11">
        <f>Table7[[#This Row],[Valoare totala eligibila, LEI]]-Table7[[#This Row],[Solicitat beneficiar]]</f>
        <v>261173.30000000028</v>
      </c>
      <c r="T2281" s="11" t="e">
        <f>Table7[[#This Row],[Necesar de finantare lei - valoare eligibila cf. art 6. lit b) - OUG 36/2023]]/#REF!</f>
        <v>#REF!</v>
      </c>
      <c r="U2281" s="11">
        <v>1957221.38</v>
      </c>
      <c r="V2281" s="13">
        <v>100</v>
      </c>
      <c r="W2281" s="13" t="s">
        <v>2315</v>
      </c>
      <c r="X2281" s="16">
        <v>1</v>
      </c>
      <c r="Y2281" t="s">
        <v>17</v>
      </c>
      <c r="Z2281" s="13"/>
    </row>
    <row r="2282" spans="1:26" customFormat="1" hidden="1">
      <c r="A2282">
        <v>2281</v>
      </c>
      <c r="B2282">
        <v>124360</v>
      </c>
      <c r="C2282">
        <v>5878</v>
      </c>
      <c r="D2282" t="s">
        <v>36</v>
      </c>
      <c r="E2282" t="s">
        <v>5480</v>
      </c>
      <c r="F2282" t="s">
        <v>5858</v>
      </c>
      <c r="G2282" t="s">
        <v>5859</v>
      </c>
      <c r="H2282">
        <v>77</v>
      </c>
      <c r="I2282" s="10">
        <v>42950</v>
      </c>
      <c r="J2282" s="10">
        <v>44076</v>
      </c>
      <c r="K2282" s="10">
        <v>45291</v>
      </c>
      <c r="L2282" s="11">
        <v>22359212.989999998</v>
      </c>
      <c r="M2282" s="11">
        <v>17466326.489999998</v>
      </c>
      <c r="N2282" s="11">
        <v>14846377.51</v>
      </c>
      <c r="O2282" s="11">
        <v>2270622.4500000002</v>
      </c>
      <c r="P2282" s="11">
        <v>349326.53</v>
      </c>
      <c r="Q2282" s="11">
        <v>4892886.5</v>
      </c>
      <c r="R2282" s="12">
        <f>Table7[[#This Row],[Solicitat beneficiar]]/Table7[[#This Row],[Valoare totala eligibila, LEI]]</f>
        <v>0.18916573052104904</v>
      </c>
      <c r="S2282" s="11">
        <f>Table7[[#This Row],[Valoare totala eligibila, LEI]]-Table7[[#This Row],[Solicitat beneficiar]]</f>
        <v>14162296.079999998</v>
      </c>
      <c r="T2282" s="11" t="e">
        <f>Table7[[#This Row],[Necesar de finantare lei - valoare eligibila cf. art 6. lit b) - OUG 36/2023]]/#REF!</f>
        <v>#REF!</v>
      </c>
      <c r="U2282" s="11">
        <v>3304030.41</v>
      </c>
      <c r="V2282" s="13">
        <v>28</v>
      </c>
      <c r="W2282" s="13" t="s">
        <v>5860</v>
      </c>
      <c r="X2282" s="16">
        <v>6.1</v>
      </c>
      <c r="Y2282" t="s">
        <v>12</v>
      </c>
      <c r="Z2282" s="13"/>
    </row>
    <row r="2283" spans="1:26" customFormat="1" hidden="1">
      <c r="A2283">
        <v>2282</v>
      </c>
      <c r="B2283">
        <v>121606</v>
      </c>
      <c r="C2283">
        <v>3684</v>
      </c>
      <c r="D2283" t="s">
        <v>36</v>
      </c>
      <c r="E2283" t="s">
        <v>270</v>
      </c>
      <c r="F2283" t="s">
        <v>5861</v>
      </c>
      <c r="G2283" t="s">
        <v>5680</v>
      </c>
      <c r="H2283">
        <v>97</v>
      </c>
      <c r="I2283" s="10">
        <v>42186</v>
      </c>
      <c r="J2283" s="10">
        <v>43501</v>
      </c>
      <c r="K2283" s="10">
        <v>45138</v>
      </c>
      <c r="L2283" s="11">
        <v>24905743.670000002</v>
      </c>
      <c r="M2283" s="11">
        <v>21363504.440000001</v>
      </c>
      <c r="N2283" s="11">
        <v>18158978.789999999</v>
      </c>
      <c r="O2283" s="11">
        <v>2777255.56</v>
      </c>
      <c r="P2283" s="11">
        <v>427270.09</v>
      </c>
      <c r="Q2283" s="11">
        <v>3542239.23</v>
      </c>
      <c r="R2283" s="12">
        <f>Table7[[#This Row],[Solicitat beneficiar]]/Table7[[#This Row],[Valoare totala eligibila, LEI]]</f>
        <v>0.7158679823786438</v>
      </c>
      <c r="S2283" s="11">
        <f>Table7[[#This Row],[Valoare totala eligibila, LEI]]-Table7[[#This Row],[Solicitat beneficiar]]</f>
        <v>6070055.620000001</v>
      </c>
      <c r="T2283" s="11" t="e">
        <f>Table7[[#This Row],[Necesar de finantare lei - valoare eligibila cf. art 6. lit b) - OUG 36/2023]]/#REF!</f>
        <v>#REF!</v>
      </c>
      <c r="U2283" s="11">
        <v>15293448.82</v>
      </c>
      <c r="V2283" s="13">
        <v>100</v>
      </c>
      <c r="W2283" s="13" t="s">
        <v>2315</v>
      </c>
      <c r="X2283" s="16">
        <v>1</v>
      </c>
      <c r="Y2283" t="s">
        <v>17</v>
      </c>
      <c r="Z2283" s="13"/>
    </row>
    <row r="2284" spans="1:26" customFormat="1" hidden="1">
      <c r="A2284">
        <v>2283</v>
      </c>
      <c r="B2284">
        <v>121468</v>
      </c>
      <c r="C2284">
        <v>3694</v>
      </c>
      <c r="D2284" t="s">
        <v>36</v>
      </c>
      <c r="E2284" t="s">
        <v>5484</v>
      </c>
      <c r="F2284" t="s">
        <v>5862</v>
      </c>
      <c r="G2284" t="s">
        <v>5863</v>
      </c>
      <c r="H2284">
        <v>72</v>
      </c>
      <c r="I2284" s="10">
        <v>43344</v>
      </c>
      <c r="J2284" s="10">
        <v>43503</v>
      </c>
      <c r="K2284" s="10">
        <v>45260</v>
      </c>
      <c r="L2284" s="11">
        <v>24470134.050000001</v>
      </c>
      <c r="M2284" s="11">
        <v>23142684.98</v>
      </c>
      <c r="N2284" s="11">
        <v>19671282.23</v>
      </c>
      <c r="O2284" s="11">
        <v>3008549.05</v>
      </c>
      <c r="P2284" s="11">
        <v>462853.7</v>
      </c>
      <c r="Q2284" s="11">
        <v>1327449.07</v>
      </c>
      <c r="R2284" s="12">
        <f>Table7[[#This Row],[Solicitat beneficiar]]/Table7[[#This Row],[Valoare totala eligibila, LEI]]</f>
        <v>0.62225051079617644</v>
      </c>
      <c r="S2284" s="11">
        <f>Table7[[#This Row],[Valoare totala eligibila, LEI]]-Table7[[#This Row],[Solicitat beneficiar]]</f>
        <v>8742137.4299999997</v>
      </c>
      <c r="T2284" s="11" t="e">
        <f>Table7[[#This Row],[Necesar de finantare lei - valoare eligibila cf. art 6. lit b) - OUG 36/2023]]/#REF!</f>
        <v>#REF!</v>
      </c>
      <c r="U2284" s="11">
        <v>14400547.550000001</v>
      </c>
      <c r="V2284" s="13">
        <v>98</v>
      </c>
      <c r="W2284" s="13" t="s">
        <v>5864</v>
      </c>
      <c r="X2284" s="16">
        <v>2</v>
      </c>
      <c r="Y2284" t="s">
        <v>25</v>
      </c>
      <c r="Z2284" s="13"/>
    </row>
    <row r="2285" spans="1:26" customFormat="1" hidden="1">
      <c r="A2285">
        <v>2284</v>
      </c>
      <c r="B2285">
        <v>123345</v>
      </c>
      <c r="C2285">
        <v>3731</v>
      </c>
      <c r="D2285" t="s">
        <v>36</v>
      </c>
      <c r="E2285" t="s">
        <v>5557</v>
      </c>
      <c r="F2285" t="s">
        <v>5865</v>
      </c>
      <c r="G2285" t="s">
        <v>5816</v>
      </c>
      <c r="H2285">
        <v>58</v>
      </c>
      <c r="I2285" s="10">
        <v>42948</v>
      </c>
      <c r="J2285" s="10">
        <v>43500</v>
      </c>
      <c r="K2285" s="10">
        <v>44712</v>
      </c>
      <c r="L2285" s="11">
        <v>5325950.07</v>
      </c>
      <c r="M2285" s="11">
        <v>5321785.07</v>
      </c>
      <c r="N2285" s="11">
        <v>4523517.3099999996</v>
      </c>
      <c r="O2285" s="11">
        <v>691832.06</v>
      </c>
      <c r="P2285" s="11">
        <v>106435.7</v>
      </c>
      <c r="Q2285" s="11">
        <v>4165</v>
      </c>
      <c r="R2285" s="12">
        <f>Table7[[#This Row],[Solicitat beneficiar]]/Table7[[#This Row],[Valoare totala eligibila, LEI]]</f>
        <v>0.51967116195468588</v>
      </c>
      <c r="S2285" s="11">
        <f>Table7[[#This Row],[Valoare totala eligibila, LEI]]-Table7[[#This Row],[Solicitat beneficiar]]</f>
        <v>2556206.8390000006</v>
      </c>
      <c r="T2285" s="11" t="e">
        <f>Table7[[#This Row],[Necesar de finantare lei - valoare eligibila cf. art 6. lit b) - OUG 36/2023]]/#REF!</f>
        <v>#REF!</v>
      </c>
      <c r="U2285" s="11">
        <v>2765578.2309999997</v>
      </c>
      <c r="V2285" s="13">
        <v>100</v>
      </c>
      <c r="W2285" s="13" t="s">
        <v>2315</v>
      </c>
      <c r="X2285" s="16">
        <v>1</v>
      </c>
      <c r="Y2285" t="s">
        <v>17</v>
      </c>
      <c r="Z2285" s="13"/>
    </row>
    <row r="2286" spans="1:26" customFormat="1" hidden="1">
      <c r="A2286">
        <v>2285</v>
      </c>
      <c r="B2286">
        <v>123468</v>
      </c>
      <c r="C2286">
        <v>4119</v>
      </c>
      <c r="D2286" t="s">
        <v>36</v>
      </c>
      <c r="E2286" t="s">
        <v>5484</v>
      </c>
      <c r="F2286" t="s">
        <v>5866</v>
      </c>
      <c r="G2286" t="s">
        <v>5727</v>
      </c>
      <c r="H2286">
        <v>68</v>
      </c>
      <c r="I2286" s="10">
        <v>42917</v>
      </c>
      <c r="J2286" s="10">
        <v>43563</v>
      </c>
      <c r="K2286" s="10">
        <v>44985</v>
      </c>
      <c r="L2286" s="11">
        <v>8127856.3399999999</v>
      </c>
      <c r="M2286" s="11">
        <v>8074124.04</v>
      </c>
      <c r="N2286" s="11">
        <v>6863005.4400000004</v>
      </c>
      <c r="O2286" s="11">
        <v>1049636.1200000001</v>
      </c>
      <c r="P2286" s="11">
        <v>161482.48000000001</v>
      </c>
      <c r="Q2286" s="11">
        <v>53732.3</v>
      </c>
      <c r="R2286" s="12">
        <f>Table7[[#This Row],[Solicitat beneficiar]]/Table7[[#This Row],[Valoare totala eligibila, LEI]]</f>
        <v>0.72369927326506622</v>
      </c>
      <c r="S2286" s="11">
        <f>Table7[[#This Row],[Valoare totala eligibila, LEI]]-Table7[[#This Row],[Solicitat beneficiar]]</f>
        <v>2230886.34</v>
      </c>
      <c r="T2286" s="11" t="e">
        <f>Table7[[#This Row],[Necesar de finantare lei - valoare eligibila cf. art 6. lit b) - OUG 36/2023]]/#REF!</f>
        <v>#REF!</v>
      </c>
      <c r="U2286" s="11">
        <v>5843237.7000000002</v>
      </c>
      <c r="V2286" s="13">
        <v>100</v>
      </c>
      <c r="W2286" s="13" t="s">
        <v>2315</v>
      </c>
      <c r="X2286" s="16">
        <v>1</v>
      </c>
      <c r="Y2286" t="s">
        <v>17</v>
      </c>
      <c r="Z2286" s="13"/>
    </row>
    <row r="2287" spans="1:26" customFormat="1" hidden="1">
      <c r="A2287">
        <v>2286</v>
      </c>
      <c r="B2287">
        <v>125574</v>
      </c>
      <c r="C2287">
        <v>4205</v>
      </c>
      <c r="D2287" t="s">
        <v>36</v>
      </c>
      <c r="E2287" t="s">
        <v>5495</v>
      </c>
      <c r="F2287" t="s">
        <v>5867</v>
      </c>
      <c r="G2287" t="s">
        <v>5868</v>
      </c>
      <c r="H2287">
        <v>72</v>
      </c>
      <c r="I2287" s="10">
        <v>43070</v>
      </c>
      <c r="J2287" s="10">
        <v>43573</v>
      </c>
      <c r="K2287" s="10">
        <v>45291</v>
      </c>
      <c r="L2287" s="11">
        <v>22930594.440000001</v>
      </c>
      <c r="M2287" s="11">
        <v>22621541.219999999</v>
      </c>
      <c r="N2287" s="11">
        <v>19228310.07</v>
      </c>
      <c r="O2287" s="11">
        <v>2940800.33</v>
      </c>
      <c r="P2287" s="11">
        <v>452430.82</v>
      </c>
      <c r="Q2287" s="11">
        <v>309053.21999999997</v>
      </c>
      <c r="R2287" s="12">
        <f>Table7[[#This Row],[Solicitat beneficiar]]/Table7[[#This Row],[Valoare totala eligibila, LEI]]</f>
        <v>1.780700510555222E-2</v>
      </c>
      <c r="S2287" s="11">
        <f>Table7[[#This Row],[Valoare totala eligibila, LEI]]-Table7[[#This Row],[Solicitat beneficiar]]</f>
        <v>22218719.32</v>
      </c>
      <c r="T2287" s="11" t="e">
        <f>Table7[[#This Row],[Necesar de finantare lei - valoare eligibila cf. art 6. lit b) - OUG 36/2023]]/#REF!</f>
        <v>#REF!</v>
      </c>
      <c r="U2287" s="11">
        <v>402821.9</v>
      </c>
      <c r="V2287" s="13">
        <v>16</v>
      </c>
      <c r="W2287" s="13" t="s">
        <v>5869</v>
      </c>
      <c r="X2287" s="16">
        <v>5</v>
      </c>
      <c r="Y2287" t="s">
        <v>21</v>
      </c>
      <c r="Z2287" s="13"/>
    </row>
    <row r="2288" spans="1:26" customFormat="1" hidden="1">
      <c r="A2288">
        <v>2287</v>
      </c>
      <c r="B2288">
        <v>125516</v>
      </c>
      <c r="C2288">
        <v>4568</v>
      </c>
      <c r="D2288" t="s">
        <v>36</v>
      </c>
      <c r="E2288" t="s">
        <v>5480</v>
      </c>
      <c r="F2288" t="s">
        <v>5870</v>
      </c>
      <c r="G2288" t="s">
        <v>5871</v>
      </c>
      <c r="H2288">
        <v>71</v>
      </c>
      <c r="I2288" s="10">
        <v>42979</v>
      </c>
      <c r="J2288" s="10">
        <v>43663</v>
      </c>
      <c r="K2288" s="10">
        <v>45138</v>
      </c>
      <c r="L2288" s="11">
        <v>7181593.0099999998</v>
      </c>
      <c r="M2288" s="11">
        <v>7147083.0099999998</v>
      </c>
      <c r="N2288" s="11">
        <v>6075020.5499999998</v>
      </c>
      <c r="O2288" s="11">
        <v>929120.8</v>
      </c>
      <c r="P2288" s="11">
        <v>142941.66</v>
      </c>
      <c r="Q2288" s="11">
        <v>34510</v>
      </c>
      <c r="R2288" s="12">
        <f>Table7[[#This Row],[Solicitat beneficiar]]/Table7[[#This Row],[Valoare totala eligibila, LEI]]</f>
        <v>0.35124190477255979</v>
      </c>
      <c r="S2288" s="11">
        <f>Table7[[#This Row],[Valoare totala eligibila, LEI]]-Table7[[#This Row],[Solicitat beneficiar]]</f>
        <v>4636727.96</v>
      </c>
      <c r="T2288" s="11" t="e">
        <f>Table7[[#This Row],[Necesar de finantare lei - valoare eligibila cf. art 6. lit b) - OUG 36/2023]]/#REF!</f>
        <v>#REF!</v>
      </c>
      <c r="U2288" s="11">
        <v>2510355.0499999998</v>
      </c>
      <c r="V2288" s="13">
        <v>100</v>
      </c>
      <c r="W2288" s="13" t="s">
        <v>5803</v>
      </c>
      <c r="X2288" s="16">
        <v>1</v>
      </c>
      <c r="Y2288" t="s">
        <v>17</v>
      </c>
      <c r="Z2288" s="13"/>
    </row>
    <row r="2289" spans="1:26" customFormat="1" hidden="1">
      <c r="A2289">
        <v>2288</v>
      </c>
      <c r="B2289">
        <v>125705</v>
      </c>
      <c r="C2289">
        <v>5497</v>
      </c>
      <c r="D2289" t="s">
        <v>36</v>
      </c>
      <c r="E2289" t="s">
        <v>5480</v>
      </c>
      <c r="F2289" t="s">
        <v>5872</v>
      </c>
      <c r="G2289" t="s">
        <v>5873</v>
      </c>
      <c r="H2289">
        <v>66</v>
      </c>
      <c r="I2289" s="10">
        <v>43292</v>
      </c>
      <c r="J2289" s="10">
        <v>43973</v>
      </c>
      <c r="K2289" s="10">
        <v>45291</v>
      </c>
      <c r="L2289" s="11">
        <v>6800263.6100000003</v>
      </c>
      <c r="M2289" s="11">
        <v>6578907</v>
      </c>
      <c r="N2289" s="11">
        <v>5592070.9500000002</v>
      </c>
      <c r="O2289" s="11">
        <v>855257.9</v>
      </c>
      <c r="P2289" s="11">
        <v>131578.15</v>
      </c>
      <c r="Q2289" s="11">
        <v>221356.61</v>
      </c>
      <c r="R2289" s="12">
        <f>Table7[[#This Row],[Solicitat beneficiar]]/Table7[[#This Row],[Valoare totala eligibila, LEI]]</f>
        <v>2.6036063437285251E-2</v>
      </c>
      <c r="S2289" s="11">
        <f>Table7[[#This Row],[Valoare totala eligibila, LEI]]-Table7[[#This Row],[Solicitat beneficiar]]</f>
        <v>6407618.1600000001</v>
      </c>
      <c r="T2289" s="11" t="e">
        <f>Table7[[#This Row],[Necesar de finantare lei - valoare eligibila cf. art 6. lit b) - OUG 36/2023]]/#REF!</f>
        <v>#REF!</v>
      </c>
      <c r="U2289" s="11">
        <v>171288.84</v>
      </c>
      <c r="V2289" s="13">
        <v>2</v>
      </c>
      <c r="W2289" s="13" t="s">
        <v>5874</v>
      </c>
      <c r="X2289" s="16">
        <v>5</v>
      </c>
      <c r="Y2289" t="s">
        <v>21</v>
      </c>
      <c r="Z2289" s="13"/>
    </row>
    <row r="2290" spans="1:26" customFormat="1" hidden="1">
      <c r="A2290">
        <v>2289</v>
      </c>
      <c r="B2290">
        <v>125420</v>
      </c>
      <c r="C2290">
        <v>4726</v>
      </c>
      <c r="D2290" t="s">
        <v>36</v>
      </c>
      <c r="E2290" t="s">
        <v>270</v>
      </c>
      <c r="F2290" t="s">
        <v>5875</v>
      </c>
      <c r="G2290" t="s">
        <v>5765</v>
      </c>
      <c r="H2290">
        <v>57</v>
      </c>
      <c r="I2290" s="10">
        <v>43255</v>
      </c>
      <c r="J2290" s="10">
        <v>43710</v>
      </c>
      <c r="K2290" s="10">
        <v>44985</v>
      </c>
      <c r="L2290" s="11">
        <v>11471433.699999999</v>
      </c>
      <c r="M2290" s="11">
        <v>11401333.98</v>
      </c>
      <c r="N2290" s="11">
        <v>9691133.8800000008</v>
      </c>
      <c r="O2290" s="11">
        <v>1482173.42</v>
      </c>
      <c r="P2290" s="11">
        <v>228026.68</v>
      </c>
      <c r="Q2290" s="11">
        <v>70099.72</v>
      </c>
      <c r="R2290" s="12">
        <f>Table7[[#This Row],[Solicitat beneficiar]]/Table7[[#This Row],[Valoare totala eligibila, LEI]]</f>
        <v>0.70216120359628309</v>
      </c>
      <c r="S2290" s="11">
        <f>Table7[[#This Row],[Valoare totala eligibila, LEI]]-Table7[[#This Row],[Solicitat beneficiar]]</f>
        <v>3395759.59</v>
      </c>
      <c r="T2290" s="11" t="e">
        <f>Table7[[#This Row],[Necesar de finantare lei - valoare eligibila cf. art 6. lit b) - OUG 36/2023]]/#REF!</f>
        <v>#REF!</v>
      </c>
      <c r="U2290" s="11">
        <v>8005574.3900000006</v>
      </c>
      <c r="V2290" s="13">
        <v>100</v>
      </c>
      <c r="W2290" s="13" t="s">
        <v>2315</v>
      </c>
      <c r="X2290" s="16">
        <v>1</v>
      </c>
      <c r="Y2290" t="s">
        <v>17</v>
      </c>
      <c r="Z2290" s="13"/>
    </row>
    <row r="2291" spans="1:26" customFormat="1" hidden="1">
      <c r="A2291">
        <v>2290</v>
      </c>
      <c r="B2291">
        <v>121508</v>
      </c>
      <c r="C2291">
        <v>5544</v>
      </c>
      <c r="D2291" t="s">
        <v>36</v>
      </c>
      <c r="E2291" t="s">
        <v>270</v>
      </c>
      <c r="F2291" t="s">
        <v>5876</v>
      </c>
      <c r="G2291" t="s">
        <v>5877</v>
      </c>
      <c r="H2291">
        <v>71</v>
      </c>
      <c r="I2291" s="10">
        <v>43132</v>
      </c>
      <c r="J2291" s="10">
        <v>44005</v>
      </c>
      <c r="K2291" s="10">
        <v>45290</v>
      </c>
      <c r="L2291" s="11">
        <v>9471800.9499999993</v>
      </c>
      <c r="M2291" s="11">
        <v>9459846.6899999995</v>
      </c>
      <c r="N2291" s="11">
        <v>8040869.7199999997</v>
      </c>
      <c r="O2291" s="11">
        <v>1229780.04</v>
      </c>
      <c r="P2291" s="11">
        <v>189196.93</v>
      </c>
      <c r="Q2291" s="11">
        <v>11954.26</v>
      </c>
      <c r="R2291" s="12">
        <f>Table7[[#This Row],[Solicitat beneficiar]]/Table7[[#This Row],[Valoare totala eligibila, LEI]]</f>
        <v>0.24117888109241656</v>
      </c>
      <c r="S2291" s="11">
        <f>Table7[[#This Row],[Valoare totala eligibila, LEI]]-Table7[[#This Row],[Solicitat beneficiar]]</f>
        <v>7178331.4499999993</v>
      </c>
      <c r="T2291" s="11" t="e">
        <f>Table7[[#This Row],[Necesar de finantare lei - valoare eligibila cf. art 6. lit b) - OUG 36/2023]]/#REF!</f>
        <v>#REF!</v>
      </c>
      <c r="U2291" s="11">
        <v>2281515.2400000002</v>
      </c>
      <c r="V2291" s="13">
        <v>53</v>
      </c>
      <c r="W2291" s="13" t="s">
        <v>5878</v>
      </c>
      <c r="X2291" s="16">
        <v>6.1</v>
      </c>
      <c r="Y2291" t="s">
        <v>12</v>
      </c>
      <c r="Z2291" s="13"/>
    </row>
    <row r="2292" spans="1:26" customFormat="1" hidden="1">
      <c r="A2292">
        <v>2291</v>
      </c>
      <c r="B2292">
        <v>126912</v>
      </c>
      <c r="C2292">
        <v>6624</v>
      </c>
      <c r="D2292" t="s">
        <v>36</v>
      </c>
      <c r="E2292" t="s">
        <v>5495</v>
      </c>
      <c r="F2292" t="s">
        <v>5879</v>
      </c>
      <c r="G2292" t="s">
        <v>5709</v>
      </c>
      <c r="H2292">
        <v>64</v>
      </c>
      <c r="I2292" s="10">
        <v>43344</v>
      </c>
      <c r="J2292" s="10">
        <v>44260</v>
      </c>
      <c r="K2292" s="10">
        <v>45291</v>
      </c>
      <c r="L2292" s="11">
        <v>4084258.16</v>
      </c>
      <c r="M2292" s="11">
        <v>3028514.04</v>
      </c>
      <c r="N2292" s="11">
        <v>2574236.94</v>
      </c>
      <c r="O2292" s="11">
        <v>393706.82</v>
      </c>
      <c r="P2292" s="11">
        <v>60570.28</v>
      </c>
      <c r="Q2292" s="11">
        <v>1055744.1200000001</v>
      </c>
      <c r="R2292" s="12">
        <f>Table7[[#This Row],[Solicitat beneficiar]]/Table7[[#This Row],[Valoare totala eligibila, LEI]]</f>
        <v>0</v>
      </c>
      <c r="S2292" s="11">
        <f>Table7[[#This Row],[Valoare totala eligibila, LEI]]-Table7[[#This Row],[Solicitat beneficiar]]</f>
        <v>3028514.04</v>
      </c>
      <c r="T2292" s="11" t="e">
        <f>Table7[[#This Row],[Necesar de finantare lei - valoare eligibila cf. art 6. lit b) - OUG 36/2023]]/#REF!</f>
        <v>#REF!</v>
      </c>
      <c r="U2292" s="11">
        <v>0</v>
      </c>
      <c r="V2292" s="13">
        <v>27</v>
      </c>
      <c r="W2292" s="13" t="s">
        <v>5880</v>
      </c>
      <c r="X2292" s="16">
        <v>4</v>
      </c>
      <c r="Y2292" t="s">
        <v>20</v>
      </c>
      <c r="Z2292" s="13"/>
    </row>
    <row r="2293" spans="1:26" customFormat="1" hidden="1">
      <c r="A2293">
        <v>2292</v>
      </c>
      <c r="B2293">
        <v>123415</v>
      </c>
      <c r="C2293">
        <v>4767</v>
      </c>
      <c r="D2293" t="s">
        <v>36</v>
      </c>
      <c r="E2293" t="s">
        <v>5484</v>
      </c>
      <c r="F2293" t="s">
        <v>5881</v>
      </c>
      <c r="G2293" t="s">
        <v>5782</v>
      </c>
      <c r="H2293">
        <v>90</v>
      </c>
      <c r="I2293" s="10">
        <v>42563</v>
      </c>
      <c r="J2293" s="10">
        <v>43733</v>
      </c>
      <c r="K2293" s="10">
        <v>45291</v>
      </c>
      <c r="L2293" s="11">
        <v>21626803.469999999</v>
      </c>
      <c r="M2293" s="11">
        <v>20230303.469999999</v>
      </c>
      <c r="N2293" s="11">
        <v>17195757.960000001</v>
      </c>
      <c r="O2293" s="11">
        <v>2629939.4300000002</v>
      </c>
      <c r="P2293" s="11">
        <v>404606.08</v>
      </c>
      <c r="Q2293" s="11">
        <v>1396500</v>
      </c>
      <c r="R2293" s="12">
        <f>Table7[[#This Row],[Solicitat beneficiar]]/Table7[[#This Row],[Valoare totala eligibila, LEI]]</f>
        <v>0.26049678680376215</v>
      </c>
      <c r="S2293" s="11">
        <f>Table7[[#This Row],[Valoare totala eligibila, LEI]]-Table7[[#This Row],[Solicitat beneficiar]]</f>
        <v>14960374.419999998</v>
      </c>
      <c r="T2293" s="11" t="e">
        <f>Table7[[#This Row],[Necesar de finantare lei - valoare eligibila cf. art 6. lit b) - OUG 36/2023]]/#REF!</f>
        <v>#REF!</v>
      </c>
      <c r="U2293" s="11">
        <v>5269929.05</v>
      </c>
      <c r="V2293" s="13">
        <v>47</v>
      </c>
      <c r="W2293" s="13" t="s">
        <v>5882</v>
      </c>
      <c r="X2293" s="16">
        <v>2</v>
      </c>
      <c r="Y2293" t="s">
        <v>25</v>
      </c>
      <c r="Z2293" s="13"/>
    </row>
    <row r="2294" spans="1:26" customFormat="1" hidden="1">
      <c r="A2294">
        <v>2293</v>
      </c>
      <c r="B2294">
        <v>122064</v>
      </c>
      <c r="C2294">
        <v>4793</v>
      </c>
      <c r="D2294" t="s">
        <v>36</v>
      </c>
      <c r="E2294" t="s">
        <v>270</v>
      </c>
      <c r="F2294" t="s">
        <v>5883</v>
      </c>
      <c r="G2294" t="s">
        <v>5884</v>
      </c>
      <c r="H2294">
        <v>72</v>
      </c>
      <c r="I2294" s="10">
        <v>42887</v>
      </c>
      <c r="J2294" s="10">
        <v>43735</v>
      </c>
      <c r="K2294" s="10">
        <v>45077</v>
      </c>
      <c r="L2294" s="11">
        <v>15874429.710000001</v>
      </c>
      <c r="M2294" s="11">
        <v>15226641.9</v>
      </c>
      <c r="N2294" s="11">
        <v>12942645.619999999</v>
      </c>
      <c r="O2294" s="11">
        <v>1979463.39</v>
      </c>
      <c r="P2294" s="11">
        <v>304532.89</v>
      </c>
      <c r="Q2294" s="11">
        <v>647787.81000000006</v>
      </c>
      <c r="R2294" s="12">
        <f>Table7[[#This Row],[Solicitat beneficiar]]/Table7[[#This Row],[Valoare totala eligibila, LEI]]</f>
        <v>0.97826655331009016</v>
      </c>
      <c r="S2294" s="11">
        <f>Table7[[#This Row],[Valoare totala eligibila, LEI]]-Table7[[#This Row],[Solicitat beneficiar]]</f>
        <v>330927.40999999829</v>
      </c>
      <c r="T2294" s="11" t="e">
        <f>Table7[[#This Row],[Necesar de finantare lei - valoare eligibila cf. art 6. lit b) - OUG 36/2023]]/#REF!</f>
        <v>#REF!</v>
      </c>
      <c r="U2294" s="11">
        <v>14895714.490000002</v>
      </c>
      <c r="V2294" s="13">
        <v>100</v>
      </c>
      <c r="W2294" s="13" t="s">
        <v>2315</v>
      </c>
      <c r="X2294" s="16">
        <v>1</v>
      </c>
      <c r="Y2294" t="s">
        <v>17</v>
      </c>
      <c r="Z2294" s="13"/>
    </row>
    <row r="2295" spans="1:26" customFormat="1" hidden="1">
      <c r="A2295">
        <v>2294</v>
      </c>
      <c r="B2295">
        <v>122304</v>
      </c>
      <c r="C2295">
        <v>4823</v>
      </c>
      <c r="D2295" t="s">
        <v>36</v>
      </c>
      <c r="E2295" t="s">
        <v>5480</v>
      </c>
      <c r="F2295" t="s">
        <v>5885</v>
      </c>
      <c r="G2295" t="s">
        <v>5871</v>
      </c>
      <c r="H2295">
        <v>76</v>
      </c>
      <c r="I2295" s="10">
        <v>42985</v>
      </c>
      <c r="J2295" s="10">
        <v>43747</v>
      </c>
      <c r="K2295" s="10">
        <v>45291</v>
      </c>
      <c r="L2295" s="11">
        <v>66773967.130000003</v>
      </c>
      <c r="M2295" s="11">
        <v>56487522.109999999</v>
      </c>
      <c r="N2295" s="11">
        <v>48014393.799999997</v>
      </c>
      <c r="O2295" s="11">
        <v>7343377.8499999996</v>
      </c>
      <c r="P2295" s="11">
        <v>1129750.46</v>
      </c>
      <c r="Q2295" s="11">
        <v>10286445.02</v>
      </c>
      <c r="R2295" s="12">
        <f>Table7[[#This Row],[Solicitat beneficiar]]/Table7[[#This Row],[Valoare totala eligibila, LEI]]</f>
        <v>7.0191508706629654E-3</v>
      </c>
      <c r="S2295" s="11">
        <f>Table7[[#This Row],[Valoare totala eligibila, LEI]]-Table7[[#This Row],[Solicitat beneficiar]]</f>
        <v>56091027.670000002</v>
      </c>
      <c r="T2295" s="11" t="e">
        <f>Table7[[#This Row],[Necesar de finantare lei - valoare eligibila cf. art 6. lit b) - OUG 36/2023]]/#REF!</f>
        <v>#REF!</v>
      </c>
      <c r="U2295" s="11">
        <v>396494.44</v>
      </c>
      <c r="V2295" s="13">
        <v>0</v>
      </c>
      <c r="W2295" s="13" t="s">
        <v>5886</v>
      </c>
      <c r="X2295" s="16">
        <v>0</v>
      </c>
      <c r="Y2295" t="s">
        <v>19</v>
      </c>
      <c r="Z2295" s="13"/>
    </row>
    <row r="2296" spans="1:26" customFormat="1" hidden="1">
      <c r="A2296">
        <v>2295</v>
      </c>
      <c r="B2296">
        <v>124236</v>
      </c>
      <c r="C2296">
        <v>4826</v>
      </c>
      <c r="D2296" t="s">
        <v>36</v>
      </c>
      <c r="E2296" t="s">
        <v>5495</v>
      </c>
      <c r="F2296" t="s">
        <v>5887</v>
      </c>
      <c r="G2296" t="s">
        <v>5810</v>
      </c>
      <c r="H2296">
        <v>74</v>
      </c>
      <c r="I2296" s="10">
        <v>43040</v>
      </c>
      <c r="J2296" s="10">
        <v>43747</v>
      </c>
      <c r="K2296" s="10">
        <v>45291</v>
      </c>
      <c r="L2296" s="11">
        <v>22871502.5</v>
      </c>
      <c r="M2296" s="11">
        <v>22825400.66</v>
      </c>
      <c r="N2296" s="11">
        <v>19401590.559999999</v>
      </c>
      <c r="O2296" s="11">
        <v>2967302.09</v>
      </c>
      <c r="P2296" s="11">
        <v>456508.01</v>
      </c>
      <c r="Q2296" s="11">
        <v>46101.84</v>
      </c>
      <c r="R2296" s="12">
        <f>Table7[[#This Row],[Solicitat beneficiar]]/Table7[[#This Row],[Valoare totala eligibila, LEI]]</f>
        <v>0.67881352449390042</v>
      </c>
      <c r="S2296" s="11">
        <f>Table7[[#This Row],[Valoare totala eligibila, LEI]]-Table7[[#This Row],[Solicitat beneficiar]]</f>
        <v>7331209.9900000002</v>
      </c>
      <c r="T2296" s="11" t="e">
        <f>Table7[[#This Row],[Necesar de finantare lei - valoare eligibila cf. art 6. lit b) - OUG 36/2023]]/#REF!</f>
        <v>#REF!</v>
      </c>
      <c r="U2296" s="11">
        <v>15494190.67</v>
      </c>
      <c r="V2296" s="13">
        <v>75</v>
      </c>
      <c r="W2296" s="13" t="s">
        <v>5888</v>
      </c>
      <c r="X2296" s="16">
        <v>6.1</v>
      </c>
      <c r="Y2296" t="s">
        <v>12</v>
      </c>
      <c r="Z2296" s="13"/>
    </row>
    <row r="2297" spans="1:26" customFormat="1" hidden="1">
      <c r="A2297">
        <v>2296</v>
      </c>
      <c r="B2297">
        <v>124248</v>
      </c>
      <c r="C2297">
        <v>4844</v>
      </c>
      <c r="D2297" t="s">
        <v>36</v>
      </c>
      <c r="E2297" t="s">
        <v>5480</v>
      </c>
      <c r="F2297" t="s">
        <v>5889</v>
      </c>
      <c r="G2297" t="s">
        <v>5797</v>
      </c>
      <c r="H2297">
        <v>75</v>
      </c>
      <c r="I2297" s="10">
        <v>43009</v>
      </c>
      <c r="J2297" s="10">
        <v>43768</v>
      </c>
      <c r="K2297" s="10">
        <v>45291</v>
      </c>
      <c r="L2297" s="11">
        <v>22925602.190000001</v>
      </c>
      <c r="M2297" s="11">
        <v>21455842.649999999</v>
      </c>
      <c r="N2297" s="11">
        <v>18237466.25</v>
      </c>
      <c r="O2297" s="11">
        <v>2789259.55</v>
      </c>
      <c r="P2297" s="11">
        <v>429116.85</v>
      </c>
      <c r="Q2297" s="11">
        <v>1469759.54</v>
      </c>
      <c r="R2297" s="12">
        <f>Table7[[#This Row],[Solicitat beneficiar]]/Table7[[#This Row],[Valoare totala eligibila, LEI]]</f>
        <v>0.5232301253849847</v>
      </c>
      <c r="S2297" s="11">
        <f>Table7[[#This Row],[Valoare totala eligibila, LEI]]-Table7[[#This Row],[Solicitat beneficiar]]</f>
        <v>10229499.409999996</v>
      </c>
      <c r="T2297" s="11" t="e">
        <f>Table7[[#This Row],[Necesar de finantare lei - valoare eligibila cf. art 6. lit b) - OUG 36/2023]]/#REF!</f>
        <v>#REF!</v>
      </c>
      <c r="U2297" s="11">
        <v>11226343.240000002</v>
      </c>
      <c r="V2297" s="13">
        <v>64</v>
      </c>
      <c r="W2297" s="13" t="s">
        <v>5890</v>
      </c>
      <c r="X2297" s="16">
        <v>6.1</v>
      </c>
      <c r="Y2297" t="s">
        <v>12</v>
      </c>
      <c r="Z2297" s="13"/>
    </row>
    <row r="2298" spans="1:26" customFormat="1" hidden="1">
      <c r="A2298">
        <v>2297</v>
      </c>
      <c r="B2298">
        <v>123238</v>
      </c>
      <c r="C2298">
        <v>4849</v>
      </c>
      <c r="D2298" t="s">
        <v>36</v>
      </c>
      <c r="E2298" t="s">
        <v>5480</v>
      </c>
      <c r="F2298" t="s">
        <v>5891</v>
      </c>
      <c r="G2298" t="s">
        <v>5892</v>
      </c>
      <c r="H2298">
        <v>73</v>
      </c>
      <c r="I2298" s="10">
        <v>43070</v>
      </c>
      <c r="J2298" s="10">
        <v>43768</v>
      </c>
      <c r="K2298" s="10">
        <v>45291</v>
      </c>
      <c r="L2298" s="11">
        <v>22398361.530000001</v>
      </c>
      <c r="M2298" s="11">
        <v>21325281.140000001</v>
      </c>
      <c r="N2298" s="11">
        <v>18126488.969999999</v>
      </c>
      <c r="O2298" s="11">
        <v>2772286.55</v>
      </c>
      <c r="P2298" s="11">
        <v>426505.62</v>
      </c>
      <c r="Q2298" s="11">
        <v>1073080.3899999999</v>
      </c>
      <c r="R2298" s="12">
        <f>Table7[[#This Row],[Solicitat beneficiar]]/Table7[[#This Row],[Valoare totala eligibila, LEI]]</f>
        <v>0.72516459635288999</v>
      </c>
      <c r="S2298" s="11">
        <f>Table7[[#This Row],[Valoare totala eligibila, LEI]]-Table7[[#This Row],[Solicitat beneficiar]]</f>
        <v>5860942.2500000019</v>
      </c>
      <c r="T2298" s="11" t="e">
        <f>Table7[[#This Row],[Necesar de finantare lei - valoare eligibila cf. art 6. lit b) - OUG 36/2023]]/#REF!</f>
        <v>#REF!</v>
      </c>
      <c r="U2298" s="11">
        <v>15464338.889999999</v>
      </c>
      <c r="V2298" s="13">
        <v>94</v>
      </c>
      <c r="W2298" s="13" t="s">
        <v>5893</v>
      </c>
      <c r="X2298" s="16">
        <v>2</v>
      </c>
      <c r="Y2298" t="s">
        <v>25</v>
      </c>
      <c r="Z2298" s="13"/>
    </row>
    <row r="2299" spans="1:26" customFormat="1" hidden="1">
      <c r="A2299">
        <v>2298</v>
      </c>
      <c r="B2299">
        <v>122985</v>
      </c>
      <c r="C2299">
        <v>4885</v>
      </c>
      <c r="D2299" t="s">
        <v>36</v>
      </c>
      <c r="E2299" t="s">
        <v>5484</v>
      </c>
      <c r="F2299" t="s">
        <v>5894</v>
      </c>
      <c r="G2299" t="s">
        <v>5727</v>
      </c>
      <c r="H2299">
        <v>75</v>
      </c>
      <c r="I2299" s="10">
        <v>43009</v>
      </c>
      <c r="J2299" s="10">
        <v>43782</v>
      </c>
      <c r="K2299" s="10">
        <v>45291</v>
      </c>
      <c r="L2299" s="11">
        <v>8099817.1399999997</v>
      </c>
      <c r="M2299" s="11">
        <v>6644036.1699999999</v>
      </c>
      <c r="N2299" s="11">
        <v>5647430.7599999998</v>
      </c>
      <c r="O2299" s="11">
        <v>863724.68</v>
      </c>
      <c r="P2299" s="11">
        <v>132880.73000000001</v>
      </c>
      <c r="Q2299" s="11">
        <v>1455780.97</v>
      </c>
      <c r="R2299" s="12">
        <f>Table7[[#This Row],[Solicitat beneficiar]]/Table7[[#This Row],[Valoare totala eligibila, LEI]]</f>
        <v>0.78677421769665057</v>
      </c>
      <c r="S2299" s="11">
        <f>Table7[[#This Row],[Valoare totala eligibila, LEI]]-Table7[[#This Row],[Solicitat beneficiar]]</f>
        <v>1416679.8099999996</v>
      </c>
      <c r="T2299" s="11" t="e">
        <f>Table7[[#This Row],[Necesar de finantare lei - valoare eligibila cf. art 6. lit b) - OUG 36/2023]]/#REF!</f>
        <v>#REF!</v>
      </c>
      <c r="U2299" s="11">
        <v>5227356.3600000003</v>
      </c>
      <c r="V2299" s="13">
        <v>56</v>
      </c>
      <c r="W2299" s="13" t="s">
        <v>5895</v>
      </c>
      <c r="X2299" s="16">
        <v>2</v>
      </c>
      <c r="Y2299" t="s">
        <v>25</v>
      </c>
      <c r="Z2299" s="13"/>
    </row>
    <row r="2300" spans="1:26" customFormat="1" hidden="1">
      <c r="A2300">
        <v>2299</v>
      </c>
      <c r="B2300">
        <v>123053</v>
      </c>
      <c r="C2300">
        <v>4900</v>
      </c>
      <c r="D2300" t="s">
        <v>36</v>
      </c>
      <c r="E2300" t="s">
        <v>5484</v>
      </c>
      <c r="F2300" t="s">
        <v>5896</v>
      </c>
      <c r="G2300" t="s">
        <v>5897</v>
      </c>
      <c r="H2300">
        <v>80</v>
      </c>
      <c r="I2300" s="10">
        <v>42856</v>
      </c>
      <c r="J2300" s="10">
        <v>43782</v>
      </c>
      <c r="K2300" s="10">
        <v>45291</v>
      </c>
      <c r="L2300" s="11">
        <v>23755408.129999999</v>
      </c>
      <c r="M2300" s="11">
        <v>21563814.210000001</v>
      </c>
      <c r="N2300" s="11">
        <v>18329242.100000001</v>
      </c>
      <c r="O2300" s="11">
        <v>2803295.83</v>
      </c>
      <c r="P2300" s="11">
        <v>431276.28</v>
      </c>
      <c r="Q2300" s="11">
        <v>2191593.92</v>
      </c>
      <c r="R2300" s="12">
        <f>Table7[[#This Row],[Solicitat beneficiar]]/Table7[[#This Row],[Valoare totala eligibila, LEI]]</f>
        <v>0.53443381666011858</v>
      </c>
      <c r="S2300" s="11">
        <f>Table7[[#This Row],[Valoare totala eligibila, LEI]]-Table7[[#This Row],[Solicitat beneficiar]]</f>
        <v>10039382.680000002</v>
      </c>
      <c r="T2300" s="11" t="e">
        <f>Table7[[#This Row],[Necesar de finantare lei - valoare eligibila cf. art 6. lit b) - OUG 36/2023]]/#REF!</f>
        <v>#REF!</v>
      </c>
      <c r="U2300" s="11">
        <v>11524431.529999999</v>
      </c>
      <c r="V2300" s="13">
        <v>69</v>
      </c>
      <c r="W2300" s="13" t="s">
        <v>5898</v>
      </c>
      <c r="X2300" s="16">
        <v>6.1</v>
      </c>
      <c r="Y2300" t="s">
        <v>12</v>
      </c>
      <c r="Z2300" s="13"/>
    </row>
    <row r="2301" spans="1:26" customFormat="1" hidden="1">
      <c r="A2301">
        <v>2300</v>
      </c>
      <c r="B2301">
        <v>123492</v>
      </c>
      <c r="C2301">
        <v>5745</v>
      </c>
      <c r="D2301" t="s">
        <v>36</v>
      </c>
      <c r="E2301" t="s">
        <v>5484</v>
      </c>
      <c r="F2301" t="s">
        <v>5899</v>
      </c>
      <c r="G2301" t="s">
        <v>5756</v>
      </c>
      <c r="H2301">
        <v>73</v>
      </c>
      <c r="I2301" s="10">
        <v>43070</v>
      </c>
      <c r="J2301" s="10">
        <v>44029</v>
      </c>
      <c r="K2301" s="10">
        <v>45291</v>
      </c>
      <c r="L2301" s="11">
        <v>25531001</v>
      </c>
      <c r="M2301" s="11">
        <v>20607786.550000001</v>
      </c>
      <c r="N2301" s="11">
        <v>17516618.579999998</v>
      </c>
      <c r="O2301" s="11">
        <v>2679012.23</v>
      </c>
      <c r="P2301" s="11">
        <v>412155.74</v>
      </c>
      <c r="Q2301" s="11">
        <v>4923214.45</v>
      </c>
      <c r="R2301" s="12">
        <f>Table7[[#This Row],[Solicitat beneficiar]]/Table7[[#This Row],[Valoare totala eligibila, LEI]]</f>
        <v>0.24045158066721142</v>
      </c>
      <c r="S2301" s="11">
        <f>Table7[[#This Row],[Valoare totala eligibila, LEI]]-Table7[[#This Row],[Solicitat beneficiar]]</f>
        <v>15652611.700000001</v>
      </c>
      <c r="T2301" s="11" t="e">
        <f>Table7[[#This Row],[Necesar de finantare lei - valoare eligibila cf. art 6. lit b) - OUG 36/2023]]/#REF!</f>
        <v>#REF!</v>
      </c>
      <c r="U2301" s="11">
        <v>4955174.8499999996</v>
      </c>
      <c r="V2301" s="13">
        <v>24</v>
      </c>
      <c r="W2301" s="13" t="s">
        <v>5900</v>
      </c>
      <c r="X2301" s="16">
        <v>6.1</v>
      </c>
      <c r="Y2301" t="s">
        <v>12</v>
      </c>
      <c r="Z2301" s="13"/>
    </row>
    <row r="2302" spans="1:26" customFormat="1" hidden="1">
      <c r="A2302">
        <v>2301</v>
      </c>
      <c r="B2302">
        <v>126678</v>
      </c>
      <c r="C2302">
        <v>3628</v>
      </c>
      <c r="D2302" t="s">
        <v>36</v>
      </c>
      <c r="E2302" t="s">
        <v>270</v>
      </c>
      <c r="F2302" t="s">
        <v>5901</v>
      </c>
      <c r="G2302" t="s">
        <v>5680</v>
      </c>
      <c r="H2302">
        <v>90</v>
      </c>
      <c r="I2302" s="10">
        <v>41640</v>
      </c>
      <c r="J2302" s="10">
        <v>43452</v>
      </c>
      <c r="K2302" s="10">
        <v>44377</v>
      </c>
      <c r="L2302" s="11">
        <v>70212360.510000005</v>
      </c>
      <c r="M2302" s="11">
        <v>26397137.010000002</v>
      </c>
      <c r="N2302" s="11">
        <v>22437566.460000001</v>
      </c>
      <c r="O2302" s="11">
        <v>3431627.81</v>
      </c>
      <c r="P2302" s="11">
        <v>527942.74</v>
      </c>
      <c r="Q2302" s="11">
        <v>43815223.5</v>
      </c>
      <c r="R2302" s="12">
        <f>Table7[[#This Row],[Solicitat beneficiar]]/Table7[[#This Row],[Valoare totala eligibila, LEI]]</f>
        <v>0.98157380477224709</v>
      </c>
      <c r="S2302" s="11">
        <f>Table7[[#This Row],[Valoare totala eligibila, LEI]]-Table7[[#This Row],[Solicitat beneficiar]]</f>
        <v>486398.80000000075</v>
      </c>
      <c r="T2302" s="11" t="e">
        <f>Table7[[#This Row],[Necesar de finantare lei - valoare eligibila cf. art 6. lit b) - OUG 36/2023]]/#REF!</f>
        <v>#REF!</v>
      </c>
      <c r="U2302" s="11">
        <v>25910738.210000001</v>
      </c>
      <c r="V2302" s="13">
        <v>100</v>
      </c>
      <c r="W2302" s="13" t="s">
        <v>2315</v>
      </c>
      <c r="X2302" s="16">
        <v>1</v>
      </c>
      <c r="Y2302" t="s">
        <v>17</v>
      </c>
      <c r="Z2302" s="13"/>
    </row>
    <row r="2303" spans="1:26" customFormat="1" hidden="1">
      <c r="A2303">
        <v>2302</v>
      </c>
      <c r="B2303">
        <v>127370</v>
      </c>
      <c r="C2303">
        <v>4821</v>
      </c>
      <c r="D2303" t="s">
        <v>36</v>
      </c>
      <c r="E2303" t="s">
        <v>5495</v>
      </c>
      <c r="F2303" t="s">
        <v>5902</v>
      </c>
      <c r="G2303" t="s">
        <v>5868</v>
      </c>
      <c r="H2303">
        <v>74</v>
      </c>
      <c r="I2303" s="10">
        <v>43040</v>
      </c>
      <c r="J2303" s="10">
        <v>43747</v>
      </c>
      <c r="K2303" s="10">
        <v>45291</v>
      </c>
      <c r="L2303" s="11">
        <v>4601144.1399999997</v>
      </c>
      <c r="M2303" s="11">
        <v>4601144.1399999997</v>
      </c>
      <c r="N2303" s="11">
        <v>3910972.52</v>
      </c>
      <c r="O2303" s="11">
        <v>598148.73</v>
      </c>
      <c r="P2303" s="11">
        <v>92022.89</v>
      </c>
      <c r="Q2303" s="11">
        <v>0</v>
      </c>
      <c r="R2303" s="12">
        <f>Table7[[#This Row],[Solicitat beneficiar]]/Table7[[#This Row],[Valoare totala eligibila, LEI]]</f>
        <v>0.10046258842045318</v>
      </c>
      <c r="S2303" s="11">
        <f>Table7[[#This Row],[Valoare totala eligibila, LEI]]-Table7[[#This Row],[Solicitat beneficiar]]</f>
        <v>4138901.2899999996</v>
      </c>
      <c r="T2303" s="11" t="e">
        <f>Table7[[#This Row],[Necesar de finantare lei - valoare eligibila cf. art 6. lit b) - OUG 36/2023]]/#REF!</f>
        <v>#REF!</v>
      </c>
      <c r="U2303" s="11">
        <v>462242.85</v>
      </c>
      <c r="V2303" s="13">
        <v>12</v>
      </c>
      <c r="W2303" s="13" t="s">
        <v>5903</v>
      </c>
      <c r="X2303" s="16">
        <v>4</v>
      </c>
      <c r="Y2303" t="s">
        <v>20</v>
      </c>
      <c r="Z2303" s="13"/>
    </row>
    <row r="2304" spans="1:26" customFormat="1" hidden="1">
      <c r="A2304">
        <v>2303</v>
      </c>
      <c r="B2304">
        <v>127372</v>
      </c>
      <c r="C2304">
        <v>4831</v>
      </c>
      <c r="D2304" t="s">
        <v>36</v>
      </c>
      <c r="E2304" t="s">
        <v>5495</v>
      </c>
      <c r="F2304" t="s">
        <v>5904</v>
      </c>
      <c r="G2304" t="s">
        <v>5868</v>
      </c>
      <c r="H2304">
        <v>73</v>
      </c>
      <c r="I2304" s="10">
        <v>43070</v>
      </c>
      <c r="J2304" s="10">
        <v>43768</v>
      </c>
      <c r="K2304" s="10">
        <v>45291</v>
      </c>
      <c r="L2304" s="11">
        <v>3205957.96</v>
      </c>
      <c r="M2304" s="11">
        <v>2393508.94</v>
      </c>
      <c r="N2304" s="11">
        <v>2034482.6</v>
      </c>
      <c r="O2304" s="11">
        <v>311156.15000000002</v>
      </c>
      <c r="P2304" s="11">
        <v>47870.19</v>
      </c>
      <c r="Q2304" s="11">
        <v>812449.02</v>
      </c>
      <c r="R2304" s="12">
        <f>Table7[[#This Row],[Solicitat beneficiar]]/Table7[[#This Row],[Valoare totala eligibila, LEI]]</f>
        <v>0.25906623937656986</v>
      </c>
      <c r="S2304" s="11">
        <f>Table7[[#This Row],[Valoare totala eligibila, LEI]]-Table7[[#This Row],[Solicitat beneficiar]]</f>
        <v>1773431.58</v>
      </c>
      <c r="T2304" s="11" t="e">
        <f>Table7[[#This Row],[Necesar de finantare lei - valoare eligibila cf. art 6. lit b) - OUG 36/2023]]/#REF!</f>
        <v>#REF!</v>
      </c>
      <c r="U2304" s="11">
        <v>620077.36</v>
      </c>
      <c r="V2304" s="13">
        <v>6</v>
      </c>
      <c r="W2304" s="13" t="s">
        <v>5905</v>
      </c>
      <c r="X2304" s="16">
        <v>4</v>
      </c>
      <c r="Y2304" t="s">
        <v>20</v>
      </c>
      <c r="Z2304" s="13"/>
    </row>
    <row r="2305" spans="1:26" customFormat="1" hidden="1">
      <c r="A2305">
        <v>2304</v>
      </c>
      <c r="B2305">
        <v>128914</v>
      </c>
      <c r="C2305">
        <v>4833</v>
      </c>
      <c r="D2305" t="s">
        <v>36</v>
      </c>
      <c r="E2305" t="s">
        <v>5495</v>
      </c>
      <c r="F2305" t="s">
        <v>5906</v>
      </c>
      <c r="G2305" t="s">
        <v>5868</v>
      </c>
      <c r="H2305">
        <v>70</v>
      </c>
      <c r="I2305" s="10">
        <v>43160</v>
      </c>
      <c r="J2305" s="10">
        <v>43752</v>
      </c>
      <c r="K2305" s="10">
        <v>45291</v>
      </c>
      <c r="L2305" s="11">
        <v>11928441.01</v>
      </c>
      <c r="M2305" s="11">
        <v>11910009.83</v>
      </c>
      <c r="N2305" s="11">
        <v>10123508.359999999</v>
      </c>
      <c r="O2305" s="11">
        <v>1548301.28</v>
      </c>
      <c r="P2305" s="11">
        <v>238200.19</v>
      </c>
      <c r="Q2305" s="11">
        <v>18431.18</v>
      </c>
      <c r="R2305" s="12">
        <f>Table7[[#This Row],[Solicitat beneficiar]]/Table7[[#This Row],[Valoare totala eligibila, LEI]]</f>
        <v>9.7541700349713323E-2</v>
      </c>
      <c r="S2305" s="11">
        <f>Table7[[#This Row],[Valoare totala eligibila, LEI]]-Table7[[#This Row],[Solicitat beneficiar]]</f>
        <v>10748287.220000001</v>
      </c>
      <c r="T2305" s="11" t="e">
        <f>Table7[[#This Row],[Necesar de finantare lei - valoare eligibila cf. art 6. lit b) - OUG 36/2023]]/#REF!</f>
        <v>#REF!</v>
      </c>
      <c r="U2305" s="11">
        <v>1161722.6100000001</v>
      </c>
      <c r="V2305" s="13">
        <v>12</v>
      </c>
      <c r="W2305" s="13" t="s">
        <v>5907</v>
      </c>
      <c r="X2305" s="16">
        <v>6.1</v>
      </c>
      <c r="Y2305" t="s">
        <v>12</v>
      </c>
      <c r="Z2305" s="13"/>
    </row>
    <row r="2306" spans="1:26" customFormat="1" hidden="1">
      <c r="A2306">
        <v>2305</v>
      </c>
      <c r="B2306">
        <v>128811</v>
      </c>
      <c r="C2306">
        <v>4886</v>
      </c>
      <c r="D2306" t="s">
        <v>36</v>
      </c>
      <c r="E2306" t="s">
        <v>5480</v>
      </c>
      <c r="F2306" t="s">
        <v>5908</v>
      </c>
      <c r="G2306" t="s">
        <v>5687</v>
      </c>
      <c r="H2306">
        <v>70</v>
      </c>
      <c r="I2306" s="10">
        <v>43160</v>
      </c>
      <c r="J2306" s="10">
        <v>43776</v>
      </c>
      <c r="K2306" s="10">
        <v>45291</v>
      </c>
      <c r="L2306" s="11">
        <v>55909659.710000001</v>
      </c>
      <c r="M2306" s="11">
        <v>55791416.759999998</v>
      </c>
      <c r="N2306" s="11">
        <v>47422704.240000002</v>
      </c>
      <c r="O2306" s="11">
        <v>7252884.1799999997</v>
      </c>
      <c r="P2306" s="11">
        <v>1115828.3400000001</v>
      </c>
      <c r="Q2306" s="11">
        <v>118242.95</v>
      </c>
      <c r="R2306" s="12">
        <f>Table7[[#This Row],[Solicitat beneficiar]]/Table7[[#This Row],[Valoare totala eligibila, LEI]]</f>
        <v>0.25582937231006431</v>
      </c>
      <c r="S2306" s="11">
        <f>Table7[[#This Row],[Valoare totala eligibila, LEI]]-Table7[[#This Row],[Solicitat beneficiar]]</f>
        <v>41518333.629999995</v>
      </c>
      <c r="T2306" s="11" t="e">
        <f>Table7[[#This Row],[Necesar de finantare lei - valoare eligibila cf. art 6. lit b) - OUG 36/2023]]/#REF!</f>
        <v>#REF!</v>
      </c>
      <c r="U2306" s="11">
        <v>14273083.130000001</v>
      </c>
      <c r="V2306" s="13">
        <v>84</v>
      </c>
      <c r="W2306" s="13" t="s">
        <v>5909</v>
      </c>
      <c r="X2306" s="16">
        <v>2</v>
      </c>
      <c r="Y2306" t="s">
        <v>25</v>
      </c>
      <c r="Z2306" s="13"/>
    </row>
    <row r="2307" spans="1:26" customFormat="1" hidden="1">
      <c r="A2307">
        <v>2306</v>
      </c>
      <c r="B2307">
        <v>128542</v>
      </c>
      <c r="C2307">
        <v>4889</v>
      </c>
      <c r="D2307" t="s">
        <v>36</v>
      </c>
      <c r="E2307" t="s">
        <v>5557</v>
      </c>
      <c r="F2307" t="s">
        <v>5910</v>
      </c>
      <c r="G2307" t="s">
        <v>5713</v>
      </c>
      <c r="H2307">
        <v>61</v>
      </c>
      <c r="I2307" s="10">
        <v>43435</v>
      </c>
      <c r="J2307" s="10">
        <v>43776</v>
      </c>
      <c r="K2307" s="10">
        <v>45291</v>
      </c>
      <c r="L2307" s="11">
        <v>87381345.870000005</v>
      </c>
      <c r="M2307" s="11">
        <v>80027445.040000007</v>
      </c>
      <c r="N2307" s="11">
        <v>68023328.280000001</v>
      </c>
      <c r="O2307" s="11">
        <v>10403567.77</v>
      </c>
      <c r="P2307" s="11">
        <v>1600548.99</v>
      </c>
      <c r="Q2307" s="11">
        <v>7353900.8300000001</v>
      </c>
      <c r="R2307" s="12">
        <f>Table7[[#This Row],[Solicitat beneficiar]]/Table7[[#This Row],[Valoare totala eligibila, LEI]]</f>
        <v>0.77598271054337276</v>
      </c>
      <c r="S2307" s="11">
        <f>Table7[[#This Row],[Valoare totala eligibila, LEI]]-Table7[[#This Row],[Solicitat beneficiar]]</f>
        <v>17927531.320000008</v>
      </c>
      <c r="T2307" s="11" t="e">
        <f>Table7[[#This Row],[Necesar de finantare lei - valoare eligibila cf. art 6. lit b) - OUG 36/2023]]/#REF!</f>
        <v>#REF!</v>
      </c>
      <c r="U2307" s="11">
        <v>62099913.719999999</v>
      </c>
      <c r="V2307" s="13">
        <v>91</v>
      </c>
      <c r="W2307" s="13" t="s">
        <v>5911</v>
      </c>
      <c r="X2307" s="16">
        <v>5</v>
      </c>
      <c r="Y2307" t="s">
        <v>21</v>
      </c>
      <c r="Z2307" s="13"/>
    </row>
    <row r="2308" spans="1:26" customFormat="1" hidden="1">
      <c r="A2308">
        <v>2307</v>
      </c>
      <c r="B2308">
        <v>128839</v>
      </c>
      <c r="C2308">
        <v>4894</v>
      </c>
      <c r="D2308" t="s">
        <v>36</v>
      </c>
      <c r="E2308" t="s">
        <v>5557</v>
      </c>
      <c r="F2308" t="s">
        <v>5912</v>
      </c>
      <c r="G2308" t="s">
        <v>5713</v>
      </c>
      <c r="H2308">
        <v>61</v>
      </c>
      <c r="I2308" s="10">
        <v>43452</v>
      </c>
      <c r="J2308" s="10">
        <v>43776</v>
      </c>
      <c r="K2308" s="10">
        <v>45291</v>
      </c>
      <c r="L2308" s="11">
        <v>7980689.0800000001</v>
      </c>
      <c r="M2308" s="11">
        <v>7851678.3200000003</v>
      </c>
      <c r="N2308" s="11">
        <v>6673926.5999999996</v>
      </c>
      <c r="O2308" s="11">
        <v>1020718.15</v>
      </c>
      <c r="P2308" s="11">
        <v>157033.57</v>
      </c>
      <c r="Q2308" s="11">
        <v>129010.76</v>
      </c>
      <c r="R2308" s="12">
        <f>Table7[[#This Row],[Solicitat beneficiar]]/Table7[[#This Row],[Valoare totala eligibila, LEI]]</f>
        <v>0.32998384095796729</v>
      </c>
      <c r="S2308" s="11">
        <f>Table7[[#This Row],[Valoare totala eligibila, LEI]]-Table7[[#This Row],[Solicitat beneficiar]]</f>
        <v>5260751.3500000006</v>
      </c>
      <c r="T2308" s="11" t="e">
        <f>Table7[[#This Row],[Necesar de finantare lei - valoare eligibila cf. art 6. lit b) - OUG 36/2023]]/#REF!</f>
        <v>#REF!</v>
      </c>
      <c r="U2308" s="11">
        <v>2590926.9699999997</v>
      </c>
      <c r="V2308" s="13">
        <v>65</v>
      </c>
      <c r="W2308" s="13" t="s">
        <v>5913</v>
      </c>
      <c r="X2308" s="16">
        <v>5</v>
      </c>
      <c r="Y2308" t="s">
        <v>21</v>
      </c>
      <c r="Z2308" s="13"/>
    </row>
    <row r="2309" spans="1:26" customFormat="1" hidden="1">
      <c r="A2309">
        <v>2308</v>
      </c>
      <c r="B2309">
        <v>129159</v>
      </c>
      <c r="C2309">
        <v>4898</v>
      </c>
      <c r="D2309" t="s">
        <v>36</v>
      </c>
      <c r="E2309" t="s">
        <v>5480</v>
      </c>
      <c r="F2309" t="s">
        <v>5914</v>
      </c>
      <c r="G2309" t="s">
        <v>5687</v>
      </c>
      <c r="H2309">
        <v>72</v>
      </c>
      <c r="I2309" s="10">
        <v>43101</v>
      </c>
      <c r="J2309" s="10">
        <v>43776</v>
      </c>
      <c r="K2309" s="10">
        <v>45291</v>
      </c>
      <c r="L2309" s="11">
        <v>58971744.609999999</v>
      </c>
      <c r="M2309" s="11">
        <v>58618431.159999996</v>
      </c>
      <c r="N2309" s="11">
        <v>49825666.5</v>
      </c>
      <c r="O2309" s="11">
        <v>7620396.04</v>
      </c>
      <c r="P2309" s="11">
        <v>1172368.6200000001</v>
      </c>
      <c r="Q2309" s="11">
        <v>353313.45</v>
      </c>
      <c r="R2309" s="12">
        <f>Table7[[#This Row],[Solicitat beneficiar]]/Table7[[#This Row],[Valoare totala eligibila, LEI]]</f>
        <v>0.49021559262760728</v>
      </c>
      <c r="S2309" s="11">
        <f>Table7[[#This Row],[Valoare totala eligibila, LEI]]-Table7[[#This Row],[Solicitat beneficiar]]</f>
        <v>29882762.189999998</v>
      </c>
      <c r="T2309" s="11" t="e">
        <f>Table7[[#This Row],[Necesar de finantare lei - valoare eligibila cf. art 6. lit b) - OUG 36/2023]]/#REF!</f>
        <v>#REF!</v>
      </c>
      <c r="U2309" s="11">
        <v>28735668.969999999</v>
      </c>
      <c r="V2309" s="13">
        <v>57</v>
      </c>
      <c r="W2309" s="13" t="s">
        <v>5915</v>
      </c>
      <c r="X2309" s="16">
        <v>5</v>
      </c>
      <c r="Y2309" t="s">
        <v>21</v>
      </c>
      <c r="Z2309" s="13"/>
    </row>
    <row r="2310" spans="1:26" customFormat="1" hidden="1">
      <c r="A2310">
        <v>2309</v>
      </c>
      <c r="B2310">
        <v>129374</v>
      </c>
      <c r="C2310">
        <v>4903</v>
      </c>
      <c r="D2310" t="s">
        <v>36</v>
      </c>
      <c r="E2310" t="s">
        <v>5557</v>
      </c>
      <c r="F2310" t="s">
        <v>5916</v>
      </c>
      <c r="G2310" t="s">
        <v>5713</v>
      </c>
      <c r="H2310">
        <v>64</v>
      </c>
      <c r="I2310" s="10">
        <v>43356</v>
      </c>
      <c r="J2310" s="10">
        <v>43776</v>
      </c>
      <c r="K2310" s="10">
        <v>45291</v>
      </c>
      <c r="L2310" s="11">
        <v>13356440.92</v>
      </c>
      <c r="M2310" s="11">
        <v>13356440.92</v>
      </c>
      <c r="N2310" s="11">
        <v>11352974.789999999</v>
      </c>
      <c r="O2310" s="11">
        <v>1736337.32</v>
      </c>
      <c r="P2310" s="11">
        <v>267128.81</v>
      </c>
      <c r="Q2310" s="11">
        <v>0</v>
      </c>
      <c r="R2310" s="12">
        <f>Table7[[#This Row],[Solicitat beneficiar]]/Table7[[#This Row],[Valoare totala eligibila, LEI]]</f>
        <v>0.55356027958981147</v>
      </c>
      <c r="S2310" s="11">
        <f>Table7[[#This Row],[Valoare totala eligibila, LEI]]-Table7[[#This Row],[Solicitat beneficiar]]</f>
        <v>5962845.7500000009</v>
      </c>
      <c r="T2310" s="11" t="e">
        <f>Table7[[#This Row],[Necesar de finantare lei - valoare eligibila cf. art 6. lit b) - OUG 36/2023]]/#REF!</f>
        <v>#REF!</v>
      </c>
      <c r="U2310" s="11">
        <v>7393595.169999999</v>
      </c>
      <c r="V2310" s="13">
        <v>48</v>
      </c>
      <c r="W2310" s="13" t="s">
        <v>5917</v>
      </c>
      <c r="X2310" s="16">
        <v>5</v>
      </c>
      <c r="Y2310" t="s">
        <v>21</v>
      </c>
      <c r="Z2310" s="13"/>
    </row>
    <row r="2311" spans="1:26" customFormat="1" hidden="1">
      <c r="A2311">
        <v>2310</v>
      </c>
      <c r="B2311">
        <v>127643</v>
      </c>
      <c r="C2311">
        <v>4904</v>
      </c>
      <c r="D2311" t="s">
        <v>36</v>
      </c>
      <c r="E2311" t="s">
        <v>5557</v>
      </c>
      <c r="F2311" t="s">
        <v>5918</v>
      </c>
      <c r="G2311" t="s">
        <v>5713</v>
      </c>
      <c r="H2311">
        <v>59</v>
      </c>
      <c r="I2311" s="10">
        <v>43452</v>
      </c>
      <c r="J2311" s="10">
        <v>43776</v>
      </c>
      <c r="K2311" s="10">
        <v>45230</v>
      </c>
      <c r="L2311" s="11">
        <v>8287403.4299999997</v>
      </c>
      <c r="M2311" s="11">
        <v>7716610.0700000003</v>
      </c>
      <c r="N2311" s="11">
        <v>6559118.5700000003</v>
      </c>
      <c r="O2311" s="11">
        <v>1003159.3</v>
      </c>
      <c r="P2311" s="11">
        <v>154332.20000000001</v>
      </c>
      <c r="Q2311" s="11">
        <v>570793.36</v>
      </c>
      <c r="R2311" s="12">
        <f>Table7[[#This Row],[Solicitat beneficiar]]/Table7[[#This Row],[Valoare totala eligibila, LEI]]</f>
        <v>0.91094063017752036</v>
      </c>
      <c r="S2311" s="11">
        <f>Table7[[#This Row],[Valoare totala eligibila, LEI]]-Table7[[#This Row],[Solicitat beneficiar]]</f>
        <v>687236.43000000063</v>
      </c>
      <c r="T2311" s="11" t="e">
        <f>Table7[[#This Row],[Necesar de finantare lei - valoare eligibila cf. art 6. lit b) - OUG 36/2023]]/#REF!</f>
        <v>#REF!</v>
      </c>
      <c r="U2311" s="11">
        <v>7029373.6399999997</v>
      </c>
      <c r="V2311" s="13">
        <v>100</v>
      </c>
      <c r="W2311" s="13" t="s">
        <v>5919</v>
      </c>
      <c r="X2311" s="16">
        <v>2</v>
      </c>
      <c r="Y2311" t="s">
        <v>25</v>
      </c>
      <c r="Z2311" s="13"/>
    </row>
    <row r="2312" spans="1:26" customFormat="1" hidden="1">
      <c r="A2312">
        <v>2311</v>
      </c>
      <c r="B2312">
        <v>129326</v>
      </c>
      <c r="C2312">
        <v>4913</v>
      </c>
      <c r="D2312" t="s">
        <v>36</v>
      </c>
      <c r="E2312" t="s">
        <v>5480</v>
      </c>
      <c r="F2312" t="s">
        <v>5920</v>
      </c>
      <c r="G2312" t="s">
        <v>5687</v>
      </c>
      <c r="H2312">
        <v>70</v>
      </c>
      <c r="I2312" s="10">
        <v>43160</v>
      </c>
      <c r="J2312" s="10">
        <v>43812</v>
      </c>
      <c r="K2312" s="10">
        <v>45291</v>
      </c>
      <c r="L2312" s="11">
        <v>61046070.090000004</v>
      </c>
      <c r="M2312" s="11">
        <v>60522470.090000004</v>
      </c>
      <c r="N2312" s="11">
        <v>51444099.590000004</v>
      </c>
      <c r="O2312" s="11">
        <v>7867921.0999999996</v>
      </c>
      <c r="P2312" s="11">
        <v>1210449.3999999999</v>
      </c>
      <c r="Q2312" s="11">
        <v>523600</v>
      </c>
      <c r="R2312" s="12">
        <f>Table7[[#This Row],[Solicitat beneficiar]]/Table7[[#This Row],[Valoare totala eligibila, LEI]]</f>
        <v>1.1554345005418795E-3</v>
      </c>
      <c r="S2312" s="11">
        <f>Table7[[#This Row],[Valoare totala eligibila, LEI]]-Table7[[#This Row],[Solicitat beneficiar]]</f>
        <v>60452540.340000004</v>
      </c>
      <c r="T2312" s="11" t="e">
        <f>Table7[[#This Row],[Necesar de finantare lei - valoare eligibila cf. art 6. lit b) - OUG 36/2023]]/#REF!</f>
        <v>#REF!</v>
      </c>
      <c r="U2312" s="11">
        <v>69929.75</v>
      </c>
      <c r="V2312" s="13">
        <v>0</v>
      </c>
      <c r="W2312" s="13" t="s">
        <v>5921</v>
      </c>
      <c r="X2312" s="16">
        <v>0</v>
      </c>
      <c r="Y2312" t="s">
        <v>19</v>
      </c>
      <c r="Z2312" s="13"/>
    </row>
    <row r="2313" spans="1:26" customFormat="1" hidden="1">
      <c r="A2313">
        <v>2312</v>
      </c>
      <c r="B2313">
        <v>127367</v>
      </c>
      <c r="C2313">
        <v>4928</v>
      </c>
      <c r="D2313" t="s">
        <v>36</v>
      </c>
      <c r="E2313" t="s">
        <v>5495</v>
      </c>
      <c r="F2313" t="s">
        <v>5922</v>
      </c>
      <c r="G2313" t="s">
        <v>5868</v>
      </c>
      <c r="H2313">
        <v>70</v>
      </c>
      <c r="I2313" s="10">
        <v>43040</v>
      </c>
      <c r="J2313" s="10">
        <v>43782</v>
      </c>
      <c r="K2313" s="10">
        <v>45169</v>
      </c>
      <c r="L2313" s="11">
        <v>25193472.469999999</v>
      </c>
      <c r="M2313" s="11">
        <v>20933439.050000001</v>
      </c>
      <c r="N2313" s="11">
        <v>17793423.210000001</v>
      </c>
      <c r="O2313" s="11">
        <v>2721347.06</v>
      </c>
      <c r="P2313" s="11">
        <v>418668.78</v>
      </c>
      <c r="Q2313" s="11">
        <v>4260033.42</v>
      </c>
      <c r="R2313" s="12">
        <f>Table7[[#This Row],[Solicitat beneficiar]]/Table7[[#This Row],[Valoare totala eligibila, LEI]]</f>
        <v>0.88732808716396738</v>
      </c>
      <c r="S2313" s="11">
        <f>Table7[[#This Row],[Valoare totala eligibila, LEI]]-Table7[[#This Row],[Solicitat beneficiar]]</f>
        <v>2358610.620000001</v>
      </c>
      <c r="T2313" s="11" t="e">
        <f>Table7[[#This Row],[Necesar de finantare lei - valoare eligibila cf. art 6. lit b) - OUG 36/2023]]/#REF!</f>
        <v>#REF!</v>
      </c>
      <c r="U2313" s="11">
        <v>18574828.43</v>
      </c>
      <c r="V2313" s="13">
        <v>100</v>
      </c>
      <c r="W2313" s="13" t="s">
        <v>2315</v>
      </c>
      <c r="X2313" s="16">
        <v>1</v>
      </c>
      <c r="Y2313" t="s">
        <v>17</v>
      </c>
      <c r="Z2313" s="13"/>
    </row>
    <row r="2314" spans="1:26" customFormat="1" hidden="1">
      <c r="A2314">
        <v>2313</v>
      </c>
      <c r="B2314">
        <v>127366</v>
      </c>
      <c r="C2314">
        <v>4947</v>
      </c>
      <c r="D2314" t="s">
        <v>36</v>
      </c>
      <c r="E2314" t="s">
        <v>5495</v>
      </c>
      <c r="F2314" t="s">
        <v>5923</v>
      </c>
      <c r="G2314" t="s">
        <v>5868</v>
      </c>
      <c r="H2314">
        <v>65</v>
      </c>
      <c r="I2314" s="10" t="s">
        <v>5704</v>
      </c>
      <c r="J2314" s="10">
        <v>43796</v>
      </c>
      <c r="K2314" s="10">
        <v>45016</v>
      </c>
      <c r="L2314" s="11">
        <v>7432557.9299999997</v>
      </c>
      <c r="M2314" s="11">
        <v>3601237.87</v>
      </c>
      <c r="N2314" s="11">
        <v>3061052.21</v>
      </c>
      <c r="O2314" s="11">
        <v>468160.93</v>
      </c>
      <c r="P2314" s="11">
        <v>72024.73</v>
      </c>
      <c r="Q2314" s="11">
        <v>3831320.06</v>
      </c>
      <c r="R2314" s="12">
        <f>Table7[[#This Row],[Solicitat beneficiar]]/Table7[[#This Row],[Valoare totala eligibila, LEI]]</f>
        <v>0.91096748352254775</v>
      </c>
      <c r="S2314" s="11">
        <f>Table7[[#This Row],[Valoare totala eligibila, LEI]]-Table7[[#This Row],[Solicitat beneficiar]]</f>
        <v>320627.27</v>
      </c>
      <c r="T2314" s="11" t="e">
        <f>Table7[[#This Row],[Necesar de finantare lei - valoare eligibila cf. art 6. lit b) - OUG 36/2023]]/#REF!</f>
        <v>#REF!</v>
      </c>
      <c r="U2314" s="11">
        <v>3280610.6</v>
      </c>
      <c r="V2314" s="13">
        <v>100</v>
      </c>
      <c r="W2314" s="13" t="s">
        <v>2315</v>
      </c>
      <c r="X2314" s="16">
        <v>1</v>
      </c>
      <c r="Y2314" t="s">
        <v>17</v>
      </c>
      <c r="Z2314" s="13"/>
    </row>
    <row r="2315" spans="1:26" customFormat="1" hidden="1">
      <c r="A2315">
        <v>2314</v>
      </c>
      <c r="B2315">
        <v>129337</v>
      </c>
      <c r="C2315">
        <v>5052</v>
      </c>
      <c r="D2315" t="s">
        <v>36</v>
      </c>
      <c r="E2315" t="s">
        <v>5480</v>
      </c>
      <c r="F2315" t="s">
        <v>5924</v>
      </c>
      <c r="G2315" t="s">
        <v>5687</v>
      </c>
      <c r="H2315">
        <v>82</v>
      </c>
      <c r="I2315" s="10">
        <v>42795</v>
      </c>
      <c r="J2315" s="10">
        <v>43880</v>
      </c>
      <c r="K2315" s="10">
        <v>45291</v>
      </c>
      <c r="L2315" s="11">
        <v>75951554.510000005</v>
      </c>
      <c r="M2315" s="11">
        <v>65820119.009999998</v>
      </c>
      <c r="N2315" s="11">
        <v>55947101.18</v>
      </c>
      <c r="O2315" s="11">
        <v>8556615.4499999993</v>
      </c>
      <c r="P2315" s="11">
        <v>1316402.3799999999</v>
      </c>
      <c r="Q2315" s="11">
        <v>10131435.5</v>
      </c>
      <c r="R2315" s="12">
        <f>Table7[[#This Row],[Solicitat beneficiar]]/Table7[[#This Row],[Valoare totala eligibila, LEI]]</f>
        <v>0.96380192309226886</v>
      </c>
      <c r="S2315" s="11">
        <f>Table7[[#This Row],[Valoare totala eligibila, LEI]]-Table7[[#This Row],[Solicitat beneficiar]]</f>
        <v>2382561.7299999967</v>
      </c>
      <c r="T2315" s="11" t="e">
        <f>Table7[[#This Row],[Necesar de finantare lei - valoare eligibila cf. art 6. lit b) - OUG 36/2023]]/#REF!</f>
        <v>#REF!</v>
      </c>
      <c r="U2315" s="11">
        <v>63437557.280000001</v>
      </c>
      <c r="V2315" s="13">
        <v>98</v>
      </c>
      <c r="W2315" s="13" t="s">
        <v>5925</v>
      </c>
      <c r="X2315" s="16">
        <v>2</v>
      </c>
      <c r="Y2315" t="s">
        <v>25</v>
      </c>
      <c r="Z2315" s="13"/>
    </row>
    <row r="2316" spans="1:26" customFormat="1" hidden="1">
      <c r="A2316">
        <v>2315</v>
      </c>
      <c r="B2316">
        <v>129361</v>
      </c>
      <c r="C2316">
        <v>4830</v>
      </c>
      <c r="D2316" t="s">
        <v>36</v>
      </c>
      <c r="E2316" t="s">
        <v>270</v>
      </c>
      <c r="F2316" t="s">
        <v>5926</v>
      </c>
      <c r="G2316" t="s">
        <v>5680</v>
      </c>
      <c r="H2316">
        <v>63</v>
      </c>
      <c r="I2316" s="10">
        <v>43400</v>
      </c>
      <c r="J2316" s="10">
        <v>43400</v>
      </c>
      <c r="K2316" s="10">
        <v>45291</v>
      </c>
      <c r="L2316" s="11">
        <v>46845012.340000004</v>
      </c>
      <c r="M2316" s="11">
        <v>46845012.340000004</v>
      </c>
      <c r="N2316" s="11">
        <v>39818260.5</v>
      </c>
      <c r="O2316" s="11">
        <v>6089851.5999999996</v>
      </c>
      <c r="P2316" s="11">
        <v>936900.24</v>
      </c>
      <c r="Q2316" s="11">
        <v>0</v>
      </c>
      <c r="R2316" s="12">
        <f>Table7[[#This Row],[Solicitat beneficiar]]/Table7[[#This Row],[Valoare totala eligibila, LEI]]</f>
        <v>0.47464404489043621</v>
      </c>
      <c r="S2316" s="11">
        <f>Table7[[#This Row],[Valoare totala eligibila, LEI]]-Table7[[#This Row],[Solicitat beneficiar]]</f>
        <v>24610306.200000003</v>
      </c>
      <c r="T2316" s="11" t="e">
        <f>Table7[[#This Row],[Necesar de finantare lei - valoare eligibila cf. art 6. lit b) - OUG 36/2023]]/#REF!</f>
        <v>#REF!</v>
      </c>
      <c r="U2316" s="11">
        <v>22234706.140000001</v>
      </c>
      <c r="V2316" s="13">
        <v>52</v>
      </c>
      <c r="W2316" s="13" t="s">
        <v>5927</v>
      </c>
      <c r="X2316" s="16">
        <v>5</v>
      </c>
      <c r="Y2316" t="s">
        <v>21</v>
      </c>
      <c r="Z2316" s="13"/>
    </row>
    <row r="2317" spans="1:26" customFormat="1" hidden="1">
      <c r="A2317">
        <v>2316</v>
      </c>
      <c r="B2317">
        <v>128142</v>
      </c>
      <c r="C2317">
        <v>5419</v>
      </c>
      <c r="D2317" t="s">
        <v>36</v>
      </c>
      <c r="E2317" t="s">
        <v>270</v>
      </c>
      <c r="F2317" t="s">
        <v>5928</v>
      </c>
      <c r="G2317" t="s">
        <v>5680</v>
      </c>
      <c r="H2317">
        <v>65</v>
      </c>
      <c r="I2317" s="10">
        <v>43313</v>
      </c>
      <c r="J2317" s="10">
        <v>43964</v>
      </c>
      <c r="K2317" s="10">
        <v>45291</v>
      </c>
      <c r="L2317" s="11">
        <v>77726561.099999994</v>
      </c>
      <c r="M2317" s="11">
        <v>70599645.900000006</v>
      </c>
      <c r="N2317" s="11">
        <v>60009699.009999998</v>
      </c>
      <c r="O2317" s="11">
        <v>9177953.9600000009</v>
      </c>
      <c r="P2317" s="11">
        <v>1411992.93</v>
      </c>
      <c r="Q2317" s="11">
        <v>7126915.2000000002</v>
      </c>
      <c r="R2317" s="12">
        <f>Table7[[#This Row],[Solicitat beneficiar]]/Table7[[#This Row],[Valoare totala eligibila, LEI]]</f>
        <v>0.73654743422728686</v>
      </c>
      <c r="S2317" s="11">
        <f>Table7[[#This Row],[Valoare totala eligibila, LEI]]-Table7[[#This Row],[Solicitat beneficiar]]</f>
        <v>18599657.855000012</v>
      </c>
      <c r="T2317" s="11" t="e">
        <f>Table7[[#This Row],[Necesar de finantare lei - valoare eligibila cf. art 6. lit b) - OUG 36/2023]]/#REF!</f>
        <v>#REF!</v>
      </c>
      <c r="U2317" s="11">
        <v>51999988.044999994</v>
      </c>
      <c r="V2317" s="13">
        <v>100</v>
      </c>
      <c r="W2317" s="13" t="s">
        <v>5929</v>
      </c>
      <c r="X2317" s="16">
        <v>2</v>
      </c>
      <c r="Y2317" t="s">
        <v>25</v>
      </c>
      <c r="Z2317" s="13"/>
    </row>
    <row r="2318" spans="1:26" customFormat="1" hidden="1">
      <c r="A2318">
        <v>2317</v>
      </c>
      <c r="B2318">
        <v>128915</v>
      </c>
      <c r="C2318">
        <v>4955</v>
      </c>
      <c r="D2318" t="s">
        <v>36</v>
      </c>
      <c r="E2318" t="s">
        <v>5495</v>
      </c>
      <c r="F2318" t="s">
        <v>5930</v>
      </c>
      <c r="G2318" t="s">
        <v>5868</v>
      </c>
      <c r="H2318">
        <v>73</v>
      </c>
      <c r="I2318" s="10">
        <v>43070</v>
      </c>
      <c r="J2318" s="10">
        <v>43796</v>
      </c>
      <c r="K2318" s="10">
        <v>45291</v>
      </c>
      <c r="L2318" s="11">
        <v>12849262.9</v>
      </c>
      <c r="M2318" s="11">
        <v>12286925.4</v>
      </c>
      <c r="N2318" s="11">
        <v>10443886.59</v>
      </c>
      <c r="O2318" s="11">
        <v>1597300.3</v>
      </c>
      <c r="P2318" s="11">
        <v>245738.51</v>
      </c>
      <c r="Q2318" s="11">
        <v>562337.5</v>
      </c>
      <c r="R2318" s="12">
        <f>Table7[[#This Row],[Solicitat beneficiar]]/Table7[[#This Row],[Valoare totala eligibila, LEI]]</f>
        <v>0.21124422876369056</v>
      </c>
      <c r="S2318" s="11">
        <f>Table7[[#This Row],[Valoare totala eligibila, LEI]]-Table7[[#This Row],[Solicitat beneficiar]]</f>
        <v>9691383.3200000003</v>
      </c>
      <c r="T2318" s="11" t="e">
        <f>Table7[[#This Row],[Necesar de finantare lei - valoare eligibila cf. art 6. lit b) - OUG 36/2023]]/#REF!</f>
        <v>#REF!</v>
      </c>
      <c r="U2318" s="11">
        <v>2595542.08</v>
      </c>
      <c r="V2318" s="13">
        <v>3</v>
      </c>
      <c r="W2318" s="13" t="s">
        <v>5931</v>
      </c>
      <c r="X2318" s="16">
        <v>6.1</v>
      </c>
      <c r="Y2318" t="s">
        <v>12</v>
      </c>
      <c r="Z2318" s="13"/>
    </row>
    <row r="2319" spans="1:26" customFormat="1" hidden="1">
      <c r="A2319">
        <v>2318</v>
      </c>
      <c r="B2319">
        <v>127369</v>
      </c>
      <c r="C2319">
        <v>4959</v>
      </c>
      <c r="D2319" t="s">
        <v>36</v>
      </c>
      <c r="E2319" t="s">
        <v>5495</v>
      </c>
      <c r="F2319" t="s">
        <v>5932</v>
      </c>
      <c r="G2319" t="s">
        <v>5868</v>
      </c>
      <c r="H2319">
        <v>74</v>
      </c>
      <c r="I2319" s="10">
        <v>43040</v>
      </c>
      <c r="J2319" s="10">
        <v>43796</v>
      </c>
      <c r="K2319" s="10">
        <v>45291</v>
      </c>
      <c r="L2319" s="11">
        <v>3094630.28</v>
      </c>
      <c r="M2319" s="11">
        <v>3028891.38</v>
      </c>
      <c r="N2319" s="11">
        <v>2574557.69</v>
      </c>
      <c r="O2319" s="11">
        <v>393755.87</v>
      </c>
      <c r="P2319" s="11">
        <v>60577.82</v>
      </c>
      <c r="Q2319" s="11">
        <v>65738.899999999994</v>
      </c>
      <c r="R2319" s="12">
        <f>Table7[[#This Row],[Solicitat beneficiar]]/Table7[[#This Row],[Valoare totala eligibila, LEI]]</f>
        <v>3.1037758772320188E-3</v>
      </c>
      <c r="S2319" s="11">
        <f>Table7[[#This Row],[Valoare totala eligibila, LEI]]-Table7[[#This Row],[Solicitat beneficiar]]</f>
        <v>3019490.38</v>
      </c>
      <c r="T2319" s="11" t="e">
        <f>Table7[[#This Row],[Necesar de finantare lei - valoare eligibila cf. art 6. lit b) - OUG 36/2023]]/#REF!</f>
        <v>#REF!</v>
      </c>
      <c r="U2319" s="11">
        <v>9401</v>
      </c>
      <c r="V2319" s="13">
        <v>40</v>
      </c>
      <c r="W2319" s="13" t="s">
        <v>5933</v>
      </c>
      <c r="X2319" s="16">
        <v>4</v>
      </c>
      <c r="Y2319" t="s">
        <v>20</v>
      </c>
      <c r="Z2319" s="13"/>
    </row>
    <row r="2320" spans="1:26" customFormat="1" hidden="1">
      <c r="A2320">
        <v>2319</v>
      </c>
      <c r="B2320">
        <v>128287</v>
      </c>
      <c r="C2320">
        <v>5536</v>
      </c>
      <c r="D2320" t="s">
        <v>36</v>
      </c>
      <c r="E2320" t="s">
        <v>5484</v>
      </c>
      <c r="F2320" t="s">
        <v>5934</v>
      </c>
      <c r="G2320" t="s">
        <v>5863</v>
      </c>
      <c r="H2320">
        <v>100</v>
      </c>
      <c r="I2320" s="10">
        <v>42248</v>
      </c>
      <c r="J2320" s="10">
        <v>43971</v>
      </c>
      <c r="K2320" s="10">
        <v>45291</v>
      </c>
      <c r="L2320" s="11">
        <v>40875569.979999997</v>
      </c>
      <c r="M2320" s="11">
        <v>38125304.619999997</v>
      </c>
      <c r="N2320" s="11">
        <v>32406508.940000001</v>
      </c>
      <c r="O2320" s="11">
        <v>4956289.58</v>
      </c>
      <c r="P2320" s="11">
        <v>762506.1</v>
      </c>
      <c r="Q2320" s="11">
        <v>2750265.36</v>
      </c>
      <c r="R2320" s="12">
        <f>Table7[[#This Row],[Solicitat beneficiar]]/Table7[[#This Row],[Valoare totala eligibila, LEI]]</f>
        <v>2.5185980009095603E-2</v>
      </c>
      <c r="S2320" s="11">
        <f>Table7[[#This Row],[Valoare totala eligibila, LEI]]-Table7[[#This Row],[Solicitat beneficiar]]</f>
        <v>37165081.459999993</v>
      </c>
      <c r="T2320" s="11" t="e">
        <f>Table7[[#This Row],[Necesar de finantare lei - valoare eligibila cf. art 6. lit b) - OUG 36/2023]]/#REF!</f>
        <v>#REF!</v>
      </c>
      <c r="U2320" s="11">
        <v>960223.16000000015</v>
      </c>
      <c r="V2320" s="13">
        <v>8</v>
      </c>
      <c r="W2320" s="13" t="s">
        <v>5935</v>
      </c>
      <c r="X2320" s="16">
        <v>6.2</v>
      </c>
      <c r="Y2320" t="s">
        <v>21</v>
      </c>
      <c r="Z2320" s="13"/>
    </row>
    <row r="2321" spans="1:26" customFormat="1" hidden="1">
      <c r="A2321">
        <v>2320</v>
      </c>
      <c r="B2321">
        <v>129301</v>
      </c>
      <c r="C2321">
        <v>4983</v>
      </c>
      <c r="D2321" t="s">
        <v>36</v>
      </c>
      <c r="E2321" t="s">
        <v>5484</v>
      </c>
      <c r="F2321" t="s">
        <v>5936</v>
      </c>
      <c r="G2321" t="s">
        <v>5863</v>
      </c>
      <c r="H2321">
        <v>117</v>
      </c>
      <c r="I2321" s="10">
        <v>41743</v>
      </c>
      <c r="J2321" s="10">
        <v>43811</v>
      </c>
      <c r="K2321" s="10">
        <v>45291</v>
      </c>
      <c r="L2321" s="11">
        <v>122390824.73999999</v>
      </c>
      <c r="M2321" s="11">
        <v>102270249.72</v>
      </c>
      <c r="N2321" s="11">
        <v>86929712.269999996</v>
      </c>
      <c r="O2321" s="11">
        <v>12143803.800000001</v>
      </c>
      <c r="P2321" s="11">
        <v>3196733.65</v>
      </c>
      <c r="Q2321" s="11">
        <v>20120575.02</v>
      </c>
      <c r="R2321" s="12">
        <f>Table7[[#This Row],[Solicitat beneficiar]]/Table7[[#This Row],[Valoare totala eligibila, LEI]]</f>
        <v>0.65324484923923187</v>
      </c>
      <c r="S2321" s="11">
        <f>Table7[[#This Row],[Valoare totala eligibila, LEI]]-Table7[[#This Row],[Solicitat beneficiar]]</f>
        <v>35462735.859999999</v>
      </c>
      <c r="T2321" s="11" t="e">
        <f>Table7[[#This Row],[Necesar de finantare lei - valoare eligibila cf. art 6. lit b) - OUG 36/2023]]/#REF!</f>
        <v>#REF!</v>
      </c>
      <c r="U2321" s="11">
        <v>66807513.859999999</v>
      </c>
      <c r="V2321" s="13">
        <v>31</v>
      </c>
      <c r="W2321" s="13" t="s">
        <v>5937</v>
      </c>
      <c r="X2321" s="16">
        <v>6.2</v>
      </c>
      <c r="Y2321" t="s">
        <v>12</v>
      </c>
      <c r="Z2321" s="13"/>
    </row>
    <row r="2322" spans="1:26" customFormat="1" hidden="1">
      <c r="A2322">
        <v>2321</v>
      </c>
      <c r="B2322">
        <v>129426</v>
      </c>
      <c r="C2322">
        <v>5414</v>
      </c>
      <c r="D2322" t="s">
        <v>36</v>
      </c>
      <c r="E2322" t="s">
        <v>5480</v>
      </c>
      <c r="F2322" t="s">
        <v>5938</v>
      </c>
      <c r="G2322" t="s">
        <v>5687</v>
      </c>
      <c r="H2322">
        <v>75</v>
      </c>
      <c r="I2322" s="10">
        <v>43009</v>
      </c>
      <c r="J2322" s="10">
        <v>43969</v>
      </c>
      <c r="K2322" s="10">
        <v>45291</v>
      </c>
      <c r="L2322" s="11">
        <v>92478840.140000001</v>
      </c>
      <c r="M2322" s="11">
        <v>79124936</v>
      </c>
      <c r="N2322" s="11">
        <v>67256195.609999999</v>
      </c>
      <c r="O2322" s="11">
        <v>10286241.67</v>
      </c>
      <c r="P2322" s="11">
        <v>1582498.72</v>
      </c>
      <c r="Q2322" s="11">
        <v>13353904.140000001</v>
      </c>
      <c r="R2322" s="12">
        <f>Table7[[#This Row],[Solicitat beneficiar]]/Table7[[#This Row],[Valoare totala eligibila, LEI]]</f>
        <v>0.75850969471874197</v>
      </c>
      <c r="S2322" s="11">
        <f>Table7[[#This Row],[Valoare totala eligibila, LEI]]-Table7[[#This Row],[Solicitat beneficiar]]</f>
        <v>19107904.950000003</v>
      </c>
      <c r="T2322" s="11" t="e">
        <f>Table7[[#This Row],[Necesar de finantare lei - valoare eligibila cf. art 6. lit b) - OUG 36/2023]]/#REF!</f>
        <v>#REF!</v>
      </c>
      <c r="U2322" s="11">
        <v>60017031.049999997</v>
      </c>
      <c r="V2322" s="13">
        <v>98</v>
      </c>
      <c r="W2322" s="13" t="s">
        <v>5939</v>
      </c>
      <c r="X2322" s="16">
        <v>2</v>
      </c>
      <c r="Y2322" t="s">
        <v>25</v>
      </c>
      <c r="Z2322" s="13"/>
    </row>
    <row r="2323" spans="1:26" customFormat="1" hidden="1">
      <c r="A2323">
        <v>2322</v>
      </c>
      <c r="B2323">
        <v>127373</v>
      </c>
      <c r="C2323">
        <v>4982</v>
      </c>
      <c r="D2323" t="s">
        <v>36</v>
      </c>
      <c r="E2323" t="s">
        <v>5495</v>
      </c>
      <c r="F2323" t="s">
        <v>5940</v>
      </c>
      <c r="G2323" t="s">
        <v>5868</v>
      </c>
      <c r="H2323">
        <v>73</v>
      </c>
      <c r="I2323" s="10">
        <v>43070</v>
      </c>
      <c r="J2323" s="10">
        <v>43811</v>
      </c>
      <c r="K2323" s="10">
        <v>45291</v>
      </c>
      <c r="L2323" s="11">
        <v>4968292.2699999996</v>
      </c>
      <c r="M2323" s="11">
        <v>4858365.32</v>
      </c>
      <c r="N2323" s="11">
        <v>4129610.54</v>
      </c>
      <c r="O2323" s="11">
        <v>631587.47</v>
      </c>
      <c r="P2323" s="11">
        <v>97167.31</v>
      </c>
      <c r="Q2323" s="11">
        <v>109926.95</v>
      </c>
      <c r="R2323" s="12">
        <f>Table7[[#This Row],[Solicitat beneficiar]]/Table7[[#This Row],[Valoare totala eligibila, LEI]]</f>
        <v>1.3426065292265836E-2</v>
      </c>
      <c r="S2323" s="11">
        <f>Table7[[#This Row],[Valoare totala eligibila, LEI]]-Table7[[#This Row],[Solicitat beneficiar]]</f>
        <v>4793136.59</v>
      </c>
      <c r="T2323" s="11" t="e">
        <f>Table7[[#This Row],[Necesar de finantare lei - valoare eligibila cf. art 6. lit b) - OUG 36/2023]]/#REF!</f>
        <v>#REF!</v>
      </c>
      <c r="U2323" s="11">
        <v>65228.73</v>
      </c>
      <c r="V2323" s="13">
        <v>9</v>
      </c>
      <c r="W2323" s="13" t="s">
        <v>5941</v>
      </c>
      <c r="X2323" s="16">
        <v>5</v>
      </c>
      <c r="Y2323" t="s">
        <v>21</v>
      </c>
      <c r="Z2323" s="13"/>
    </row>
    <row r="2324" spans="1:26" customFormat="1" hidden="1">
      <c r="A2324">
        <v>2323</v>
      </c>
      <c r="B2324">
        <v>127117</v>
      </c>
      <c r="C2324">
        <v>4629</v>
      </c>
      <c r="D2324" t="s">
        <v>36</v>
      </c>
      <c r="E2324" t="s">
        <v>270</v>
      </c>
      <c r="F2324" t="s">
        <v>5942</v>
      </c>
      <c r="G2324" t="s">
        <v>5680</v>
      </c>
      <c r="H2324">
        <v>47</v>
      </c>
      <c r="I2324" s="10">
        <v>43707</v>
      </c>
      <c r="J2324" s="10">
        <v>43678</v>
      </c>
      <c r="K2324" s="10">
        <v>44742</v>
      </c>
      <c r="L2324" s="11">
        <v>7235750.0899999999</v>
      </c>
      <c r="M2324" s="11">
        <v>7235750.0899999999</v>
      </c>
      <c r="N2324" s="11">
        <v>6150387.5700000003</v>
      </c>
      <c r="O2324" s="11">
        <v>940647.52</v>
      </c>
      <c r="P2324" s="11">
        <v>144715</v>
      </c>
      <c r="Q2324" s="11">
        <v>0</v>
      </c>
      <c r="R2324" s="12">
        <f>Table7[[#This Row],[Solicitat beneficiar]]/Table7[[#This Row],[Valoare totala eligibila, LEI]]</f>
        <v>0.78147723451847406</v>
      </c>
      <c r="S2324" s="11">
        <f>Table7[[#This Row],[Valoare totala eligibila, LEI]]-Table7[[#This Row],[Solicitat beneficiar]]</f>
        <v>1581176.12</v>
      </c>
      <c r="T2324" s="11" t="e">
        <f>Table7[[#This Row],[Necesar de finantare lei - valoare eligibila cf. art 6. lit b) - OUG 36/2023]]/#REF!</f>
        <v>#REF!</v>
      </c>
      <c r="U2324" s="11">
        <v>5654573.9699999997</v>
      </c>
      <c r="V2324" s="13">
        <v>100</v>
      </c>
      <c r="W2324" s="13" t="s">
        <v>2315</v>
      </c>
      <c r="X2324" s="16">
        <v>1</v>
      </c>
      <c r="Y2324" t="s">
        <v>17</v>
      </c>
      <c r="Z2324" s="13"/>
    </row>
    <row r="2325" spans="1:26" customFormat="1" hidden="1">
      <c r="A2325">
        <v>2324</v>
      </c>
      <c r="B2325">
        <v>128384</v>
      </c>
      <c r="C2325">
        <v>4699</v>
      </c>
      <c r="D2325" t="s">
        <v>36</v>
      </c>
      <c r="E2325" t="s">
        <v>5557</v>
      </c>
      <c r="F2325" t="s">
        <v>5943</v>
      </c>
      <c r="G2325" t="s">
        <v>5713</v>
      </c>
      <c r="H2325">
        <v>31</v>
      </c>
      <c r="I2325" s="10">
        <v>43435</v>
      </c>
      <c r="J2325" s="10">
        <v>43698</v>
      </c>
      <c r="K2325" s="10">
        <v>44377</v>
      </c>
      <c r="L2325" s="11">
        <v>1326482.57</v>
      </c>
      <c r="M2325" s="11">
        <v>1312642.8700000001</v>
      </c>
      <c r="N2325" s="11">
        <v>1115746.47</v>
      </c>
      <c r="O2325" s="11">
        <v>170643.52</v>
      </c>
      <c r="P2325" s="11">
        <v>26252.880000000001</v>
      </c>
      <c r="Q2325" s="11">
        <v>13839.7</v>
      </c>
      <c r="R2325" s="12">
        <f>Table7[[#This Row],[Solicitat beneficiar]]/Table7[[#This Row],[Valoare totala eligibila, LEI]]</f>
        <v>0.79534640674961343</v>
      </c>
      <c r="S2325" s="11">
        <f>Table7[[#This Row],[Valoare totala eligibila, LEI]]-Table7[[#This Row],[Solicitat beneficiar]]</f>
        <v>268637.08000000007</v>
      </c>
      <c r="T2325" s="11" t="e">
        <f>Table7[[#This Row],[Necesar de finantare lei - valoare eligibila cf. art 6. lit b) - OUG 36/2023]]/#REF!</f>
        <v>#REF!</v>
      </c>
      <c r="U2325" s="11">
        <v>1044005.79</v>
      </c>
      <c r="V2325" s="13">
        <v>100</v>
      </c>
      <c r="W2325" s="13" t="s">
        <v>2315</v>
      </c>
      <c r="X2325" s="16">
        <v>1</v>
      </c>
      <c r="Y2325" t="s">
        <v>17</v>
      </c>
      <c r="Z2325" s="13"/>
    </row>
    <row r="2326" spans="1:26" customFormat="1" hidden="1">
      <c r="A2326">
        <v>2325</v>
      </c>
      <c r="B2326">
        <v>129392</v>
      </c>
      <c r="C2326">
        <v>4703</v>
      </c>
      <c r="D2326" t="s">
        <v>36</v>
      </c>
      <c r="E2326" t="s">
        <v>5557</v>
      </c>
      <c r="F2326" t="s">
        <v>5944</v>
      </c>
      <c r="G2326" t="s">
        <v>5713</v>
      </c>
      <c r="H2326">
        <v>57</v>
      </c>
      <c r="I2326" s="10">
        <v>43435</v>
      </c>
      <c r="J2326" s="10">
        <v>43698</v>
      </c>
      <c r="K2326" s="10">
        <v>45169</v>
      </c>
      <c r="L2326" s="11">
        <v>2337482.44</v>
      </c>
      <c r="M2326" s="11">
        <v>2299164.44</v>
      </c>
      <c r="N2326" s="11">
        <v>1954289.77</v>
      </c>
      <c r="O2326" s="11">
        <v>298891.38</v>
      </c>
      <c r="P2326" s="11">
        <v>45983.29</v>
      </c>
      <c r="Q2326" s="11">
        <v>38318</v>
      </c>
      <c r="R2326" s="12">
        <f>Table7[[#This Row],[Solicitat beneficiar]]/Table7[[#This Row],[Valoare totala eligibila, LEI]]</f>
        <v>0.5863793544058119</v>
      </c>
      <c r="S2326" s="11">
        <f>Table7[[#This Row],[Valoare totala eligibila, LEI]]-Table7[[#This Row],[Solicitat beneficiar]]</f>
        <v>950981.87999999989</v>
      </c>
      <c r="T2326" s="11" t="e">
        <f>Table7[[#This Row],[Necesar de finantare lei - valoare eligibila cf. art 6. lit b) - OUG 36/2023]]/#REF!</f>
        <v>#REF!</v>
      </c>
      <c r="U2326" s="11">
        <v>1348182.56</v>
      </c>
      <c r="V2326" s="13">
        <v>100</v>
      </c>
      <c r="W2326" s="13" t="s">
        <v>2315</v>
      </c>
      <c r="X2326" s="16">
        <v>1</v>
      </c>
      <c r="Y2326" t="s">
        <v>17</v>
      </c>
      <c r="Z2326" s="13"/>
    </row>
    <row r="2327" spans="1:26" customFormat="1" hidden="1">
      <c r="A2327">
        <v>2326</v>
      </c>
      <c r="B2327">
        <v>128324</v>
      </c>
      <c r="C2327">
        <v>4854</v>
      </c>
      <c r="D2327" t="s">
        <v>36</v>
      </c>
      <c r="E2327" t="s">
        <v>5484</v>
      </c>
      <c r="F2327" t="s">
        <v>5945</v>
      </c>
      <c r="G2327" t="s">
        <v>5863</v>
      </c>
      <c r="H2327">
        <v>77</v>
      </c>
      <c r="I2327" s="10">
        <v>42954</v>
      </c>
      <c r="J2327" s="10">
        <v>43782</v>
      </c>
      <c r="K2327" s="10">
        <v>45291</v>
      </c>
      <c r="L2327" s="11">
        <v>13775721.73</v>
      </c>
      <c r="M2327" s="11">
        <v>12244363.93</v>
      </c>
      <c r="N2327" s="11">
        <v>10407709.33</v>
      </c>
      <c r="O2327" s="11">
        <v>1591767.32</v>
      </c>
      <c r="P2327" s="11">
        <v>244887.28</v>
      </c>
      <c r="Q2327" s="11">
        <v>1531357.8</v>
      </c>
      <c r="R2327" s="12">
        <f>Table7[[#This Row],[Solicitat beneficiar]]/Table7[[#This Row],[Valoare totala eligibila, LEI]]</f>
        <v>0.59465652210486042</v>
      </c>
      <c r="S2327" s="11">
        <f>Table7[[#This Row],[Valoare totala eligibila, LEI]]-Table7[[#This Row],[Solicitat beneficiar]]</f>
        <v>4963173.0599999996</v>
      </c>
      <c r="T2327" s="11" t="e">
        <f>Table7[[#This Row],[Necesar de finantare lei - valoare eligibila cf. art 6. lit b) - OUG 36/2023]]/#REF!</f>
        <v>#REF!</v>
      </c>
      <c r="U2327" s="11">
        <v>7281190.8700000001</v>
      </c>
      <c r="V2327" s="13">
        <v>89</v>
      </c>
      <c r="W2327" s="13" t="s">
        <v>5946</v>
      </c>
      <c r="X2327" s="16">
        <v>6.1</v>
      </c>
      <c r="Y2327" t="s">
        <v>12</v>
      </c>
      <c r="Z2327" s="13"/>
    </row>
    <row r="2328" spans="1:26" customFormat="1" hidden="1">
      <c r="A2328">
        <v>2327</v>
      </c>
      <c r="B2328">
        <v>124678</v>
      </c>
      <c r="C2328">
        <v>4859</v>
      </c>
      <c r="D2328" t="s">
        <v>36</v>
      </c>
      <c r="E2328" t="s">
        <v>5557</v>
      </c>
      <c r="F2328" t="s">
        <v>5947</v>
      </c>
      <c r="G2328" t="s">
        <v>5713</v>
      </c>
      <c r="H2328">
        <v>59</v>
      </c>
      <c r="I2328" s="10">
        <v>43435</v>
      </c>
      <c r="J2328" s="10">
        <v>43776</v>
      </c>
      <c r="K2328" s="10">
        <v>45230</v>
      </c>
      <c r="L2328" s="11">
        <v>7823534.4800000004</v>
      </c>
      <c r="M2328" s="11">
        <v>5376428.8300000001</v>
      </c>
      <c r="N2328" s="11">
        <v>4569964.51</v>
      </c>
      <c r="O2328" s="11">
        <v>698935.74</v>
      </c>
      <c r="P2328" s="11">
        <v>107528.58</v>
      </c>
      <c r="Q2328" s="11">
        <v>2447105.65</v>
      </c>
      <c r="R2328" s="12">
        <f>Table7[[#This Row],[Solicitat beneficiar]]/Table7[[#This Row],[Valoare totala eligibila, LEI]]</f>
        <v>0.51635598234079105</v>
      </c>
      <c r="S2328" s="11">
        <f>Table7[[#This Row],[Valoare totala eligibila, LEI]]-Table7[[#This Row],[Solicitat beneficiar]]</f>
        <v>2600277.64</v>
      </c>
      <c r="T2328" s="11" t="e">
        <f>Table7[[#This Row],[Necesar de finantare lei - valoare eligibila cf. art 6. lit b) - OUG 36/2023]]/#REF!</f>
        <v>#REF!</v>
      </c>
      <c r="U2328" s="11">
        <v>2776151.19</v>
      </c>
      <c r="V2328" s="13">
        <v>50</v>
      </c>
      <c r="W2328" s="13" t="s">
        <v>5948</v>
      </c>
      <c r="X2328" s="16">
        <v>5</v>
      </c>
      <c r="Y2328" t="s">
        <v>21</v>
      </c>
      <c r="Z2328" s="13"/>
    </row>
    <row r="2329" spans="1:26" customFormat="1" hidden="1">
      <c r="A2329">
        <v>2328</v>
      </c>
      <c r="B2329">
        <v>128221</v>
      </c>
      <c r="C2329">
        <v>5412</v>
      </c>
      <c r="D2329" t="s">
        <v>36</v>
      </c>
      <c r="E2329" t="s">
        <v>270</v>
      </c>
      <c r="F2329" t="s">
        <v>5949</v>
      </c>
      <c r="G2329" t="s">
        <v>5680</v>
      </c>
      <c r="H2329">
        <v>64</v>
      </c>
      <c r="I2329" s="10">
        <v>43342</v>
      </c>
      <c r="J2329" s="10">
        <v>43964</v>
      </c>
      <c r="K2329" s="10">
        <v>45260</v>
      </c>
      <c r="L2329" s="11">
        <v>7193778.6500000004</v>
      </c>
      <c r="M2329" s="11">
        <v>6982696.2000000002</v>
      </c>
      <c r="N2329" s="11">
        <v>5935291.7699999996</v>
      </c>
      <c r="O2329" s="11">
        <v>907750.5</v>
      </c>
      <c r="P2329" s="11">
        <v>139653.93</v>
      </c>
      <c r="Q2329" s="11">
        <v>211082.45</v>
      </c>
      <c r="R2329" s="12">
        <f>Table7[[#This Row],[Solicitat beneficiar]]/Table7[[#This Row],[Valoare totala eligibila, LEI]]</f>
        <v>0.66444065545913344</v>
      </c>
      <c r="S2329" s="11">
        <f>Table7[[#This Row],[Valoare totala eligibila, LEI]]-Table7[[#This Row],[Solicitat beneficiar]]</f>
        <v>2343108.96</v>
      </c>
      <c r="T2329" s="11" t="e">
        <f>Table7[[#This Row],[Necesar de finantare lei - valoare eligibila cf. art 6. lit b) - OUG 36/2023]]/#REF!</f>
        <v>#REF!</v>
      </c>
      <c r="U2329" s="11">
        <v>4639587.24</v>
      </c>
      <c r="V2329" s="13">
        <v>84</v>
      </c>
      <c r="W2329" s="13" t="s">
        <v>5950</v>
      </c>
      <c r="X2329" s="16">
        <v>2</v>
      </c>
      <c r="Y2329" t="s">
        <v>25</v>
      </c>
      <c r="Z2329" s="13"/>
    </row>
    <row r="2330" spans="1:26" customFormat="1" hidden="1">
      <c r="A2330">
        <v>2329</v>
      </c>
      <c r="B2330">
        <v>127107</v>
      </c>
      <c r="C2330">
        <v>5412</v>
      </c>
      <c r="D2330" t="s">
        <v>36</v>
      </c>
      <c r="E2330" t="s">
        <v>270</v>
      </c>
      <c r="F2330" t="s">
        <v>5951</v>
      </c>
      <c r="G2330" t="s">
        <v>5680</v>
      </c>
      <c r="H2330">
        <v>67</v>
      </c>
      <c r="I2330" s="10">
        <v>43252</v>
      </c>
      <c r="J2330" s="10">
        <v>44005</v>
      </c>
      <c r="K2330" s="10">
        <v>45291</v>
      </c>
      <c r="L2330" s="11">
        <v>1903043.49</v>
      </c>
      <c r="M2330" s="11">
        <v>1903043.49</v>
      </c>
      <c r="N2330" s="11">
        <v>1617586.96</v>
      </c>
      <c r="O2330" s="11">
        <v>247395.66</v>
      </c>
      <c r="P2330" s="11">
        <v>38060.870000000003</v>
      </c>
      <c r="Q2330" s="11">
        <v>0</v>
      </c>
      <c r="R2330" s="12">
        <f>Table7[[#This Row],[Solicitat beneficiar]]/Table7[[#This Row],[Valoare totala eligibila, LEI]]</f>
        <v>0.69938694359528275</v>
      </c>
      <c r="S2330" s="11">
        <f>Table7[[#This Row],[Valoare totala eligibila, LEI]]-Table7[[#This Row],[Solicitat beneficiar]]</f>
        <v>572079.72</v>
      </c>
      <c r="T2330" s="11" t="e">
        <f>Table7[[#This Row],[Necesar de finantare lei - valoare eligibila cf. art 6. lit b) - OUG 36/2023]]/#REF!</f>
        <v>#REF!</v>
      </c>
      <c r="U2330" s="11">
        <v>1330963.77</v>
      </c>
      <c r="V2330" s="13">
        <v>98</v>
      </c>
      <c r="W2330" s="13" t="s">
        <v>5952</v>
      </c>
      <c r="X2330" s="16">
        <v>2</v>
      </c>
      <c r="Y2330" t="s">
        <v>25</v>
      </c>
      <c r="Z2330" s="13"/>
    </row>
    <row r="2331" spans="1:26" customFormat="1" hidden="1">
      <c r="A2331">
        <v>2330</v>
      </c>
      <c r="B2331">
        <v>127944</v>
      </c>
      <c r="C2331">
        <v>4548</v>
      </c>
      <c r="D2331" t="s">
        <v>36</v>
      </c>
      <c r="E2331" t="s">
        <v>5480</v>
      </c>
      <c r="F2331" t="s">
        <v>5953</v>
      </c>
      <c r="G2331" t="s">
        <v>5687</v>
      </c>
      <c r="H2331">
        <v>97</v>
      </c>
      <c r="I2331" s="10">
        <v>42276</v>
      </c>
      <c r="J2331" s="10">
        <v>43672</v>
      </c>
      <c r="K2331" s="10">
        <v>45291</v>
      </c>
      <c r="L2331" s="11">
        <v>7983243.5300000003</v>
      </c>
      <c r="M2331" s="11">
        <v>7336872.0499999998</v>
      </c>
      <c r="N2331" s="11">
        <v>6236341.2300000004</v>
      </c>
      <c r="O2331" s="11">
        <v>953793.4</v>
      </c>
      <c r="P2331" s="11">
        <v>146737.42000000001</v>
      </c>
      <c r="Q2331" s="11">
        <v>646371.48</v>
      </c>
      <c r="R2331" s="12">
        <f>Table7[[#This Row],[Solicitat beneficiar]]/Table7[[#This Row],[Valoare totala eligibila, LEI]]</f>
        <v>0.16840780261392183</v>
      </c>
      <c r="S2331" s="11">
        <f>Table7[[#This Row],[Valoare totala eligibila, LEI]]-Table7[[#This Row],[Solicitat beneficiar]]</f>
        <v>6101285.5499999998</v>
      </c>
      <c r="T2331" s="11" t="e">
        <f>Table7[[#This Row],[Necesar de finantare lei - valoare eligibila cf. art 6. lit b) - OUG 36/2023]]/#REF!</f>
        <v>#REF!</v>
      </c>
      <c r="U2331" s="11">
        <v>1235586.5</v>
      </c>
      <c r="V2331" s="13">
        <v>32</v>
      </c>
      <c r="W2331" s="13" t="s">
        <v>5954</v>
      </c>
      <c r="X2331" s="16">
        <v>6.1</v>
      </c>
      <c r="Y2331" t="s">
        <v>23</v>
      </c>
      <c r="Z2331" s="13"/>
    </row>
    <row r="2332" spans="1:26" customFormat="1" hidden="1">
      <c r="A2332">
        <v>2331</v>
      </c>
      <c r="B2332">
        <v>128325</v>
      </c>
      <c r="C2332">
        <v>4711</v>
      </c>
      <c r="D2332" t="s">
        <v>36</v>
      </c>
      <c r="E2332" t="s">
        <v>5484</v>
      </c>
      <c r="F2332" t="s">
        <v>5955</v>
      </c>
      <c r="G2332" t="s">
        <v>5863</v>
      </c>
      <c r="H2332">
        <v>26</v>
      </c>
      <c r="I2332" s="10">
        <v>43405</v>
      </c>
      <c r="J2332" s="10">
        <v>43704</v>
      </c>
      <c r="K2332" s="10">
        <v>44196</v>
      </c>
      <c r="L2332" s="11">
        <v>506005.15</v>
      </c>
      <c r="M2332" s="11">
        <v>487560.15</v>
      </c>
      <c r="N2332" s="11">
        <v>414426.13</v>
      </c>
      <c r="O2332" s="11">
        <v>63382.82</v>
      </c>
      <c r="P2332" s="11">
        <v>9751.2000000000007</v>
      </c>
      <c r="Q2332" s="11">
        <v>18445</v>
      </c>
      <c r="R2332" s="12">
        <f>Table7[[#This Row],[Solicitat beneficiar]]/Table7[[#This Row],[Valoare totala eligibila, LEI]]</f>
        <v>0.88138958854615168</v>
      </c>
      <c r="S2332" s="11">
        <f>Table7[[#This Row],[Valoare totala eligibila, LEI]]-Table7[[#This Row],[Solicitat beneficiar]]</f>
        <v>57829.710000000021</v>
      </c>
      <c r="T2332" s="11" t="e">
        <f>Table7[[#This Row],[Necesar de finantare lei - valoare eligibila cf. art 6. lit b) - OUG 36/2023]]/#REF!</f>
        <v>#REF!</v>
      </c>
      <c r="U2332" s="11">
        <v>429730.44</v>
      </c>
      <c r="V2332" s="13">
        <v>100</v>
      </c>
      <c r="W2332" s="13" t="s">
        <v>2315</v>
      </c>
      <c r="X2332" s="16">
        <v>1</v>
      </c>
      <c r="Y2332" t="s">
        <v>17</v>
      </c>
      <c r="Z2332" s="13"/>
    </row>
    <row r="2333" spans="1:26" customFormat="1" hidden="1">
      <c r="A2333">
        <v>2332</v>
      </c>
      <c r="B2333">
        <v>128327</v>
      </c>
      <c r="C2333">
        <v>4733</v>
      </c>
      <c r="D2333" t="s">
        <v>36</v>
      </c>
      <c r="E2333" t="s">
        <v>5484</v>
      </c>
      <c r="F2333" t="s">
        <v>5956</v>
      </c>
      <c r="G2333" t="s">
        <v>5863</v>
      </c>
      <c r="H2333">
        <v>25</v>
      </c>
      <c r="I2333" s="10">
        <v>43435</v>
      </c>
      <c r="J2333" s="10">
        <v>43714</v>
      </c>
      <c r="K2333" s="10">
        <v>44196</v>
      </c>
      <c r="L2333" s="11">
        <v>543924</v>
      </c>
      <c r="M2333" s="11">
        <v>513757.5</v>
      </c>
      <c r="N2333" s="11">
        <v>436693.87</v>
      </c>
      <c r="O2333" s="11">
        <v>66788.479999999996</v>
      </c>
      <c r="P2333" s="11">
        <v>10275.15</v>
      </c>
      <c r="Q2333" s="11">
        <v>30166.5</v>
      </c>
      <c r="R2333" s="12">
        <f>Table7[[#This Row],[Solicitat beneficiar]]/Table7[[#This Row],[Valoare totala eligibila, LEI]]</f>
        <v>0.85929752850323349</v>
      </c>
      <c r="S2333" s="11">
        <f>Table7[[#This Row],[Valoare totala eligibila, LEI]]-Table7[[#This Row],[Solicitat beneficiar]]</f>
        <v>72286.950000000012</v>
      </c>
      <c r="T2333" s="11" t="e">
        <f>Table7[[#This Row],[Necesar de finantare lei - valoare eligibila cf. art 6. lit b) - OUG 36/2023]]/#REF!</f>
        <v>#REF!</v>
      </c>
      <c r="U2333" s="11">
        <v>441470.55</v>
      </c>
      <c r="V2333" s="13">
        <v>100</v>
      </c>
      <c r="W2333" s="13" t="s">
        <v>2315</v>
      </c>
      <c r="X2333" s="16">
        <v>1</v>
      </c>
      <c r="Y2333" t="s">
        <v>17</v>
      </c>
      <c r="Z2333" s="13"/>
    </row>
    <row r="2334" spans="1:26" customFormat="1" hidden="1">
      <c r="A2334">
        <v>2333</v>
      </c>
      <c r="B2334">
        <v>128326</v>
      </c>
      <c r="C2334">
        <v>4753</v>
      </c>
      <c r="D2334" t="s">
        <v>36</v>
      </c>
      <c r="E2334" t="s">
        <v>5484</v>
      </c>
      <c r="F2334" t="s">
        <v>5957</v>
      </c>
      <c r="G2334" t="s">
        <v>5863</v>
      </c>
      <c r="H2334">
        <v>26</v>
      </c>
      <c r="I2334" s="10">
        <v>43405</v>
      </c>
      <c r="J2334" s="10">
        <v>43714</v>
      </c>
      <c r="K2334" s="10">
        <v>44196</v>
      </c>
      <c r="L2334" s="11">
        <v>525286.39</v>
      </c>
      <c r="M2334" s="11">
        <v>496726.39</v>
      </c>
      <c r="N2334" s="11">
        <v>422217.42</v>
      </c>
      <c r="O2334" s="11">
        <v>64574.44</v>
      </c>
      <c r="P2334" s="11">
        <v>9934.5300000000007</v>
      </c>
      <c r="Q2334" s="11">
        <v>28560</v>
      </c>
      <c r="R2334" s="12">
        <f>Table7[[#This Row],[Solicitat beneficiar]]/Table7[[#This Row],[Valoare totala eligibila, LEI]]</f>
        <v>0.87450411080434043</v>
      </c>
      <c r="S2334" s="11">
        <f>Table7[[#This Row],[Valoare totala eligibila, LEI]]-Table7[[#This Row],[Solicitat beneficiar]]</f>
        <v>62337.119999999995</v>
      </c>
      <c r="T2334" s="11" t="e">
        <f>Table7[[#This Row],[Necesar de finantare lei - valoare eligibila cf. art 6. lit b) - OUG 36/2023]]/#REF!</f>
        <v>#REF!</v>
      </c>
      <c r="U2334" s="11">
        <v>434389.27</v>
      </c>
      <c r="V2334" s="13">
        <v>100</v>
      </c>
      <c r="W2334" s="13" t="s">
        <v>2315</v>
      </c>
      <c r="X2334" s="16">
        <v>1</v>
      </c>
      <c r="Y2334" t="s">
        <v>17</v>
      </c>
      <c r="Z2334" s="13"/>
    </row>
    <row r="2335" spans="1:26" customFormat="1" hidden="1">
      <c r="A2335">
        <v>2334</v>
      </c>
      <c r="B2335">
        <v>129194</v>
      </c>
      <c r="C2335">
        <v>4905</v>
      </c>
      <c r="D2335" t="s">
        <v>36</v>
      </c>
      <c r="E2335" t="s">
        <v>5557</v>
      </c>
      <c r="F2335" t="s">
        <v>5958</v>
      </c>
      <c r="G2335" t="s">
        <v>5713</v>
      </c>
      <c r="H2335">
        <v>53</v>
      </c>
      <c r="I2335" s="10">
        <v>43452</v>
      </c>
      <c r="J2335" s="10">
        <v>43776</v>
      </c>
      <c r="K2335" s="10">
        <v>45046</v>
      </c>
      <c r="L2335" s="11">
        <v>11749673.02</v>
      </c>
      <c r="M2335" s="11">
        <v>11749673.02</v>
      </c>
      <c r="N2335" s="11">
        <v>9987222.0800000001</v>
      </c>
      <c r="O2335" s="11">
        <v>1527457.47</v>
      </c>
      <c r="P2335" s="11">
        <v>234993.47</v>
      </c>
      <c r="Q2335" s="11">
        <v>0</v>
      </c>
      <c r="R2335" s="12">
        <f>Table7[[#This Row],[Solicitat beneficiar]]/Table7[[#This Row],[Valoare totala eligibila, LEI]]</f>
        <v>0.82326974406305653</v>
      </c>
      <c r="S2335" s="11">
        <f>Table7[[#This Row],[Valoare totala eligibila, LEI]]-Table7[[#This Row],[Solicitat beneficiar]]</f>
        <v>2076522.7199999988</v>
      </c>
      <c r="T2335" s="11" t="e">
        <f>Table7[[#This Row],[Necesar de finantare lei - valoare eligibila cf. art 6. lit b) - OUG 36/2023]]/#REF!</f>
        <v>#REF!</v>
      </c>
      <c r="U2335" s="11">
        <v>9673150.3000000007</v>
      </c>
      <c r="V2335" s="13">
        <v>98</v>
      </c>
      <c r="W2335" s="13" t="s">
        <v>5959</v>
      </c>
      <c r="X2335" s="16">
        <v>1</v>
      </c>
      <c r="Y2335" t="s">
        <v>17</v>
      </c>
      <c r="Z2335" s="13"/>
    </row>
    <row r="2336" spans="1:26" customFormat="1" hidden="1">
      <c r="A2336">
        <v>2335</v>
      </c>
      <c r="B2336">
        <v>127970</v>
      </c>
      <c r="C2336">
        <v>5362</v>
      </c>
      <c r="D2336" t="s">
        <v>36</v>
      </c>
      <c r="E2336" t="s">
        <v>270</v>
      </c>
      <c r="F2336" t="s">
        <v>5960</v>
      </c>
      <c r="G2336" t="s">
        <v>5680</v>
      </c>
      <c r="H2336">
        <v>63</v>
      </c>
      <c r="I2336" s="10">
        <v>43374</v>
      </c>
      <c r="J2336" s="10">
        <v>43950</v>
      </c>
      <c r="K2336" s="10">
        <v>45291</v>
      </c>
      <c r="L2336" s="11">
        <v>8251144.8700000001</v>
      </c>
      <c r="M2336" s="11">
        <v>8251144.8700000001</v>
      </c>
      <c r="N2336" s="11">
        <v>7013473.1399999997</v>
      </c>
      <c r="O2336" s="11">
        <v>1072648.83</v>
      </c>
      <c r="P2336" s="11">
        <v>165022.9</v>
      </c>
      <c r="Q2336" s="11">
        <v>0</v>
      </c>
      <c r="R2336" s="12">
        <f>Table7[[#This Row],[Solicitat beneficiar]]/Table7[[#This Row],[Valoare totala eligibila, LEI]]</f>
        <v>0.35458176393647539</v>
      </c>
      <c r="S2336" s="11">
        <f>Table7[[#This Row],[Valoare totala eligibila, LEI]]-Table7[[#This Row],[Solicitat beneficiar]]</f>
        <v>5325439.3674999997</v>
      </c>
      <c r="T2336" s="11" t="e">
        <f>Table7[[#This Row],[Necesar de finantare lei - valoare eligibila cf. art 6. lit b) - OUG 36/2023]]/#REF!</f>
        <v>#REF!</v>
      </c>
      <c r="U2336" s="11">
        <v>2925705.5024999999</v>
      </c>
      <c r="V2336" s="13">
        <v>47</v>
      </c>
      <c r="W2336" s="13" t="s">
        <v>5961</v>
      </c>
      <c r="X2336" s="16">
        <v>6.1</v>
      </c>
      <c r="Y2336" t="s">
        <v>23</v>
      </c>
      <c r="Z2336" s="13"/>
    </row>
    <row r="2337" spans="1:26" customFormat="1" hidden="1">
      <c r="A2337">
        <v>2336</v>
      </c>
      <c r="B2337">
        <v>129498</v>
      </c>
      <c r="C2337">
        <v>5585</v>
      </c>
      <c r="D2337" t="s">
        <v>36</v>
      </c>
      <c r="E2337" t="s">
        <v>5557</v>
      </c>
      <c r="F2337" t="s">
        <v>5962</v>
      </c>
      <c r="G2337" t="s">
        <v>5713</v>
      </c>
      <c r="H2337">
        <v>65</v>
      </c>
      <c r="I2337" s="10">
        <v>43160</v>
      </c>
      <c r="J2337" s="10">
        <v>44004</v>
      </c>
      <c r="K2337" s="10">
        <v>45138</v>
      </c>
      <c r="L2337" s="11">
        <v>2068566.41</v>
      </c>
      <c r="M2337" s="11">
        <v>2068566.41</v>
      </c>
      <c r="N2337" s="11">
        <v>1758281.45</v>
      </c>
      <c r="O2337" s="11">
        <v>268913.40000000002</v>
      </c>
      <c r="P2337" s="11">
        <v>41371.56</v>
      </c>
      <c r="Q2337" s="11">
        <v>0</v>
      </c>
      <c r="R2337" s="12">
        <f>Table7[[#This Row],[Solicitat beneficiar]]/Table7[[#This Row],[Valoare totala eligibila, LEI]]</f>
        <v>0.77414459707870831</v>
      </c>
      <c r="S2337" s="11">
        <f>Table7[[#This Row],[Valoare totala eligibila, LEI]]-Table7[[#This Row],[Solicitat beneficiar]]</f>
        <v>467196.89999999991</v>
      </c>
      <c r="T2337" s="11" t="e">
        <f>Table7[[#This Row],[Necesar de finantare lei - valoare eligibila cf. art 6. lit b) - OUG 36/2023]]/#REF!</f>
        <v>#REF!</v>
      </c>
      <c r="U2337" s="11">
        <v>1601369.51</v>
      </c>
      <c r="V2337" s="13">
        <v>100</v>
      </c>
      <c r="W2337" s="13" t="s">
        <v>2315</v>
      </c>
      <c r="X2337" s="16">
        <v>1</v>
      </c>
      <c r="Y2337" t="s">
        <v>17</v>
      </c>
      <c r="Z2337" s="13"/>
    </row>
    <row r="2338" spans="1:26" customFormat="1" hidden="1">
      <c r="A2338">
        <v>2337</v>
      </c>
      <c r="B2338">
        <v>123202</v>
      </c>
      <c r="C2338">
        <v>3681</v>
      </c>
      <c r="D2338" t="s">
        <v>36</v>
      </c>
      <c r="E2338" t="s">
        <v>5484</v>
      </c>
      <c r="F2338" t="s">
        <v>5963</v>
      </c>
      <c r="G2338" t="s">
        <v>5863</v>
      </c>
      <c r="H2338">
        <v>54</v>
      </c>
      <c r="I2338" s="10">
        <v>42856</v>
      </c>
      <c r="J2338" s="10">
        <v>43495</v>
      </c>
      <c r="K2338" s="10">
        <v>44561</v>
      </c>
      <c r="L2338" s="11">
        <v>4511307.0599999996</v>
      </c>
      <c r="M2338" s="11">
        <v>4404786.3499999996</v>
      </c>
      <c r="N2338" s="11">
        <v>3744068.42</v>
      </c>
      <c r="O2338" s="11">
        <v>572622.19999999995</v>
      </c>
      <c r="P2338" s="11">
        <v>88095.73</v>
      </c>
      <c r="Q2338" s="11">
        <v>106520.71</v>
      </c>
      <c r="R2338" s="12">
        <f>Table7[[#This Row],[Solicitat beneficiar]]/Table7[[#This Row],[Valoare totala eligibila, LEI]]</f>
        <v>0.89575585204036068</v>
      </c>
      <c r="S2338" s="11">
        <f>Table7[[#This Row],[Valoare totala eligibila, LEI]]-Table7[[#This Row],[Solicitat beneficiar]]</f>
        <v>459173.19999999972</v>
      </c>
      <c r="T2338" s="11" t="e">
        <f>Table7[[#This Row],[Necesar de finantare lei - valoare eligibila cf. art 6. lit b) - OUG 36/2023]]/#REF!</f>
        <v>#REF!</v>
      </c>
      <c r="U2338" s="11">
        <v>3945613.15</v>
      </c>
      <c r="V2338" s="13">
        <v>100</v>
      </c>
      <c r="W2338" s="13" t="s">
        <v>2315</v>
      </c>
      <c r="X2338" s="16">
        <v>1</v>
      </c>
      <c r="Y2338" t="s">
        <v>17</v>
      </c>
      <c r="Z2338" s="13"/>
    </row>
    <row r="2339" spans="1:26" customFormat="1" hidden="1">
      <c r="A2339">
        <v>2338</v>
      </c>
      <c r="B2339">
        <v>122393</v>
      </c>
      <c r="C2339">
        <v>4168</v>
      </c>
      <c r="D2339" t="s">
        <v>36</v>
      </c>
      <c r="E2339" t="s">
        <v>5484</v>
      </c>
      <c r="F2339" t="s">
        <v>5964</v>
      </c>
      <c r="G2339" t="s">
        <v>5863</v>
      </c>
      <c r="H2339">
        <v>56</v>
      </c>
      <c r="I2339" s="10">
        <v>42856</v>
      </c>
      <c r="J2339" s="10">
        <v>43572</v>
      </c>
      <c r="K2339" s="10">
        <v>44561</v>
      </c>
      <c r="L2339" s="11">
        <v>4509137.1100000003</v>
      </c>
      <c r="M2339" s="11">
        <v>4402116.96</v>
      </c>
      <c r="N2339" s="11">
        <v>3741799.41</v>
      </c>
      <c r="O2339" s="11">
        <v>572275.21</v>
      </c>
      <c r="P2339" s="11">
        <v>88042.34</v>
      </c>
      <c r="Q2339" s="11">
        <v>107020.15</v>
      </c>
      <c r="R2339" s="12">
        <f>Table7[[#This Row],[Solicitat beneficiar]]/Table7[[#This Row],[Valoare totala eligibila, LEI]]</f>
        <v>0.87035002359410285</v>
      </c>
      <c r="S2339" s="11">
        <f>Table7[[#This Row],[Valoare totala eligibila, LEI]]-Table7[[#This Row],[Solicitat beneficiar]]</f>
        <v>570734.35999999987</v>
      </c>
      <c r="T2339" s="11" t="e">
        <f>Table7[[#This Row],[Necesar de finantare lei - valoare eligibila cf. art 6. lit b) - OUG 36/2023]]/#REF!</f>
        <v>#REF!</v>
      </c>
      <c r="U2339" s="11">
        <v>3831382.6</v>
      </c>
      <c r="V2339" s="13">
        <v>100</v>
      </c>
      <c r="W2339" s="13" t="s">
        <v>2315</v>
      </c>
      <c r="X2339" s="16">
        <v>1</v>
      </c>
      <c r="Y2339" t="s">
        <v>17</v>
      </c>
      <c r="Z2339" s="13"/>
    </row>
    <row r="2340" spans="1:26" customFormat="1" hidden="1">
      <c r="A2340">
        <v>2339</v>
      </c>
      <c r="B2340">
        <v>126978</v>
      </c>
      <c r="C2340">
        <v>4493</v>
      </c>
      <c r="D2340" t="s">
        <v>36</v>
      </c>
      <c r="E2340" t="s">
        <v>5480</v>
      </c>
      <c r="F2340" t="s">
        <v>5965</v>
      </c>
      <c r="G2340" t="s">
        <v>5687</v>
      </c>
      <c r="H2340">
        <v>69</v>
      </c>
      <c r="I2340" s="10">
        <v>43191</v>
      </c>
      <c r="J2340" s="10">
        <v>43672</v>
      </c>
      <c r="K2340" s="10">
        <v>45291</v>
      </c>
      <c r="L2340" s="11">
        <v>5087264.16</v>
      </c>
      <c r="M2340" s="11">
        <v>5087264.16</v>
      </c>
      <c r="N2340" s="11">
        <v>4324174.54</v>
      </c>
      <c r="O2340" s="11">
        <v>661344.34</v>
      </c>
      <c r="P2340" s="11">
        <v>101745.28</v>
      </c>
      <c r="Q2340" s="11">
        <v>0</v>
      </c>
      <c r="R2340" s="12">
        <f>Table7[[#This Row],[Solicitat beneficiar]]/Table7[[#This Row],[Valoare totala eligibila, LEI]]</f>
        <v>5.5116074412774357E-2</v>
      </c>
      <c r="S2340" s="11">
        <f>Table7[[#This Row],[Valoare totala eligibila, LEI]]-Table7[[#This Row],[Solicitat beneficiar]]</f>
        <v>4806874.13</v>
      </c>
      <c r="T2340" s="11" t="e">
        <f>Table7[[#This Row],[Necesar de finantare lei - valoare eligibila cf. art 6. lit b) - OUG 36/2023]]/#REF!</f>
        <v>#REF!</v>
      </c>
      <c r="U2340" s="11">
        <v>280390.03000000003</v>
      </c>
      <c r="V2340" s="13">
        <v>4</v>
      </c>
      <c r="W2340" s="13" t="s">
        <v>5966</v>
      </c>
      <c r="X2340" s="16">
        <v>6.1</v>
      </c>
      <c r="Y2340" t="s">
        <v>12</v>
      </c>
      <c r="Z2340" s="13"/>
    </row>
    <row r="2341" spans="1:26" customFormat="1" hidden="1">
      <c r="A2341">
        <v>2340</v>
      </c>
      <c r="B2341">
        <v>126979</v>
      </c>
      <c r="C2341">
        <v>5232</v>
      </c>
      <c r="D2341" t="s">
        <v>36</v>
      </c>
      <c r="E2341" t="s">
        <v>5480</v>
      </c>
      <c r="F2341" t="s">
        <v>5967</v>
      </c>
      <c r="G2341" t="s">
        <v>5687</v>
      </c>
      <c r="H2341">
        <v>70</v>
      </c>
      <c r="I2341" s="10">
        <v>43160</v>
      </c>
      <c r="J2341" s="10">
        <v>43920</v>
      </c>
      <c r="K2341" s="10">
        <v>45291</v>
      </c>
      <c r="L2341" s="11">
        <v>7981223.2400000002</v>
      </c>
      <c r="M2341" s="11">
        <v>7981223.2400000002</v>
      </c>
      <c r="N2341" s="11">
        <v>6784039.7400000002</v>
      </c>
      <c r="O2341" s="11">
        <v>1037559.03</v>
      </c>
      <c r="P2341" s="11">
        <v>159624.47</v>
      </c>
      <c r="Q2341" s="11">
        <v>0</v>
      </c>
      <c r="R2341" s="12">
        <f>Table7[[#This Row],[Solicitat beneficiar]]/Table7[[#This Row],[Valoare totala eligibila, LEI]]</f>
        <v>0</v>
      </c>
      <c r="S2341" s="11">
        <f>Table7[[#This Row],[Valoare totala eligibila, LEI]]-Table7[[#This Row],[Solicitat beneficiar]]</f>
        <v>7981223.2400000002</v>
      </c>
      <c r="T2341" s="11" t="e">
        <f>Table7[[#This Row],[Necesar de finantare lei - valoare eligibila cf. art 6. lit b) - OUG 36/2023]]/#REF!</f>
        <v>#REF!</v>
      </c>
      <c r="U2341" s="11">
        <v>0</v>
      </c>
      <c r="V2341" s="13">
        <v>5</v>
      </c>
      <c r="W2341" s="13" t="s">
        <v>5968</v>
      </c>
      <c r="X2341" s="16">
        <v>6.1</v>
      </c>
      <c r="Y2341" t="s">
        <v>21</v>
      </c>
      <c r="Z2341" s="13"/>
    </row>
    <row r="2342" spans="1:26" customFormat="1" hidden="1">
      <c r="A2342">
        <v>2341</v>
      </c>
      <c r="B2342">
        <v>126981</v>
      </c>
      <c r="C2342">
        <v>5449</v>
      </c>
      <c r="D2342" t="s">
        <v>36</v>
      </c>
      <c r="E2342" t="s">
        <v>5480</v>
      </c>
      <c r="F2342" t="s">
        <v>5969</v>
      </c>
      <c r="G2342" t="s">
        <v>5687</v>
      </c>
      <c r="H2342">
        <v>69</v>
      </c>
      <c r="I2342" s="10">
        <v>43191</v>
      </c>
      <c r="J2342" s="10">
        <v>43969</v>
      </c>
      <c r="K2342" s="10">
        <v>45291</v>
      </c>
      <c r="L2342" s="11">
        <v>6699404.54</v>
      </c>
      <c r="M2342" s="11">
        <v>4107146.34</v>
      </c>
      <c r="N2342" s="11">
        <v>3491074.39</v>
      </c>
      <c r="O2342" s="11">
        <v>533928.64</v>
      </c>
      <c r="P2342" s="11">
        <v>82143.31</v>
      </c>
      <c r="Q2342" s="11">
        <v>2592258.2000000002</v>
      </c>
      <c r="R2342" s="12">
        <f>Table7[[#This Row],[Solicitat beneficiar]]/Table7[[#This Row],[Valoare totala eligibila, LEI]]</f>
        <v>0</v>
      </c>
      <c r="S2342" s="11">
        <f>Table7[[#This Row],[Valoare totala eligibila, LEI]]-Table7[[#This Row],[Solicitat beneficiar]]</f>
        <v>4107146.34</v>
      </c>
      <c r="T2342" s="11" t="e">
        <f>Table7[[#This Row],[Necesar de finantare lei - valoare eligibila cf. art 6. lit b) - OUG 36/2023]]/#REF!</f>
        <v>#REF!</v>
      </c>
      <c r="U2342" s="11">
        <v>0</v>
      </c>
      <c r="V2342" s="13">
        <v>6</v>
      </c>
      <c r="W2342" s="13" t="s">
        <v>5970</v>
      </c>
      <c r="X2342" s="16">
        <v>6.1</v>
      </c>
      <c r="Y2342" t="s">
        <v>21</v>
      </c>
      <c r="Z2342" s="13"/>
    </row>
    <row r="2343" spans="1:26" customFormat="1" hidden="1">
      <c r="A2343">
        <v>2342</v>
      </c>
      <c r="B2343">
        <v>129643</v>
      </c>
      <c r="C2343">
        <v>5293</v>
      </c>
      <c r="D2343" t="s">
        <v>36</v>
      </c>
      <c r="E2343" t="s">
        <v>270</v>
      </c>
      <c r="F2343" t="s">
        <v>5971</v>
      </c>
      <c r="G2343" t="s">
        <v>5680</v>
      </c>
      <c r="H2343">
        <v>62</v>
      </c>
      <c r="I2343" s="10">
        <v>43344</v>
      </c>
      <c r="J2343" s="10">
        <v>43936</v>
      </c>
      <c r="K2343" s="10">
        <v>45230</v>
      </c>
      <c r="L2343" s="11">
        <v>3354568.73</v>
      </c>
      <c r="M2343" s="11">
        <v>3354568.73</v>
      </c>
      <c r="N2343" s="11">
        <v>2851383.42</v>
      </c>
      <c r="O2343" s="11">
        <v>436093.94</v>
      </c>
      <c r="P2343" s="11">
        <v>67091.37</v>
      </c>
      <c r="Q2343" s="11">
        <v>0</v>
      </c>
      <c r="R2343" s="12">
        <f>Table7[[#This Row],[Solicitat beneficiar]]/Table7[[#This Row],[Valoare totala eligibila, LEI]]</f>
        <v>0.53083250734290366</v>
      </c>
      <c r="S2343" s="11">
        <f>Table7[[#This Row],[Valoare totala eligibila, LEI]]-Table7[[#This Row],[Solicitat beneficiar]]</f>
        <v>1573854.5999999999</v>
      </c>
      <c r="T2343" s="11" t="e">
        <f>Table7[[#This Row],[Necesar de finantare lei - valoare eligibila cf. art 6. lit b) - OUG 36/2023]]/#REF!</f>
        <v>#REF!</v>
      </c>
      <c r="U2343" s="11">
        <v>1780714.1300000001</v>
      </c>
      <c r="V2343" s="13">
        <v>99</v>
      </c>
      <c r="W2343" s="13" t="s">
        <v>5972</v>
      </c>
      <c r="X2343" s="16">
        <v>2</v>
      </c>
      <c r="Y2343" t="s">
        <v>25</v>
      </c>
      <c r="Z2343" s="13"/>
    </row>
    <row r="2344" spans="1:26" customFormat="1" hidden="1">
      <c r="A2344">
        <v>2343</v>
      </c>
      <c r="B2344">
        <v>126980</v>
      </c>
      <c r="C2344">
        <v>5555</v>
      </c>
      <c r="D2344" t="s">
        <v>36</v>
      </c>
      <c r="E2344" t="s">
        <v>5480</v>
      </c>
      <c r="F2344" t="s">
        <v>5973</v>
      </c>
      <c r="G2344" t="s">
        <v>5687</v>
      </c>
      <c r="H2344">
        <v>69</v>
      </c>
      <c r="I2344" s="10">
        <v>43191</v>
      </c>
      <c r="J2344" s="10">
        <v>43999</v>
      </c>
      <c r="K2344" s="10">
        <v>45291</v>
      </c>
      <c r="L2344" s="11">
        <v>4850745.51</v>
      </c>
      <c r="M2344" s="11">
        <v>4696478.5599999996</v>
      </c>
      <c r="N2344" s="11">
        <v>3992006.79</v>
      </c>
      <c r="O2344" s="11">
        <v>610542.21</v>
      </c>
      <c r="P2344" s="11">
        <v>93929.56</v>
      </c>
      <c r="Q2344" s="11">
        <v>154266.95000000001</v>
      </c>
      <c r="R2344" s="12">
        <f>Table7[[#This Row],[Solicitat beneficiar]]/Table7[[#This Row],[Valoare totala eligibila, LEI]]</f>
        <v>0</v>
      </c>
      <c r="S2344" s="11">
        <f>Table7[[#This Row],[Valoare totala eligibila, LEI]]-Table7[[#This Row],[Solicitat beneficiar]]</f>
        <v>4696478.5599999996</v>
      </c>
      <c r="T2344" s="11" t="e">
        <f>Table7[[#This Row],[Necesar de finantare lei - valoare eligibila cf. art 6. lit b) - OUG 36/2023]]/#REF!</f>
        <v>#REF!</v>
      </c>
      <c r="U2344" s="11">
        <v>0</v>
      </c>
      <c r="V2344" s="13">
        <v>5</v>
      </c>
      <c r="W2344" s="13" t="s">
        <v>5974</v>
      </c>
      <c r="X2344" s="16">
        <v>6.1</v>
      </c>
      <c r="Y2344" t="s">
        <v>12</v>
      </c>
      <c r="Z2344" s="13"/>
    </row>
    <row r="2345" spans="1:26" customFormat="1" hidden="1">
      <c r="A2345">
        <v>2344</v>
      </c>
      <c r="B2345">
        <v>126621</v>
      </c>
      <c r="C2345">
        <v>4888</v>
      </c>
      <c r="D2345" t="s">
        <v>36</v>
      </c>
      <c r="E2345" t="s">
        <v>5495</v>
      </c>
      <c r="F2345" t="s">
        <v>5975</v>
      </c>
      <c r="G2345" t="s">
        <v>5868</v>
      </c>
      <c r="H2345">
        <v>72</v>
      </c>
      <c r="I2345" s="10">
        <v>43101</v>
      </c>
      <c r="J2345" s="10">
        <v>43782</v>
      </c>
      <c r="K2345" s="10">
        <v>45291</v>
      </c>
      <c r="L2345" s="11">
        <v>9531919.4199999999</v>
      </c>
      <c r="M2345" s="11">
        <v>7829522.7699999996</v>
      </c>
      <c r="N2345" s="11">
        <v>6655094.3499999996</v>
      </c>
      <c r="O2345" s="11">
        <v>1017837.96</v>
      </c>
      <c r="P2345" s="11">
        <v>156590.46</v>
      </c>
      <c r="Q2345" s="11">
        <v>1702396.65</v>
      </c>
      <c r="R2345" s="12">
        <f>Table7[[#This Row],[Solicitat beneficiar]]/Table7[[#This Row],[Valoare totala eligibila, LEI]]</f>
        <v>0.75988004821908195</v>
      </c>
      <c r="S2345" s="11">
        <f>Table7[[#This Row],[Valoare totala eligibila, LEI]]-Table7[[#This Row],[Solicitat beneficiar]]</f>
        <v>1880024.63</v>
      </c>
      <c r="T2345" s="11" t="e">
        <f>Table7[[#This Row],[Necesar de finantare lei - valoare eligibila cf. art 6. lit b) - OUG 36/2023]]/#REF!</f>
        <v>#REF!</v>
      </c>
      <c r="U2345" s="11">
        <v>5949498.1399999997</v>
      </c>
      <c r="V2345" s="13">
        <v>99</v>
      </c>
      <c r="W2345" s="13" t="s">
        <v>5976</v>
      </c>
      <c r="X2345" s="16">
        <v>2</v>
      </c>
      <c r="Y2345" t="s">
        <v>25</v>
      </c>
      <c r="Z2345" s="13"/>
    </row>
    <row r="2346" spans="1:26" customFormat="1" hidden="1">
      <c r="A2346">
        <v>2345</v>
      </c>
      <c r="B2346">
        <v>128292</v>
      </c>
      <c r="C2346">
        <v>4943</v>
      </c>
      <c r="D2346" t="s">
        <v>36</v>
      </c>
      <c r="E2346" t="s">
        <v>5480</v>
      </c>
      <c r="F2346" t="s">
        <v>5977</v>
      </c>
      <c r="G2346" t="s">
        <v>5687</v>
      </c>
      <c r="H2346">
        <v>67</v>
      </c>
      <c r="I2346" s="10">
        <v>43252</v>
      </c>
      <c r="J2346" s="10">
        <v>43798</v>
      </c>
      <c r="K2346" s="10">
        <v>45291</v>
      </c>
      <c r="L2346" s="11">
        <v>12130063.619999999</v>
      </c>
      <c r="M2346" s="11">
        <v>11672758.52</v>
      </c>
      <c r="N2346" s="11">
        <v>9921844.75</v>
      </c>
      <c r="O2346" s="11">
        <v>1517458.6</v>
      </c>
      <c r="P2346" s="11">
        <v>233455.17</v>
      </c>
      <c r="Q2346" s="11">
        <v>457305.1</v>
      </c>
      <c r="R2346" s="12">
        <f>Table7[[#This Row],[Solicitat beneficiar]]/Table7[[#This Row],[Valoare totala eligibila, LEI]]</f>
        <v>0.16174273859646332</v>
      </c>
      <c r="S2346" s="11">
        <f>Table7[[#This Row],[Valoare totala eligibila, LEI]]-Table7[[#This Row],[Solicitat beneficiar]]</f>
        <v>9784774.5899999999</v>
      </c>
      <c r="T2346" s="11" t="e">
        <f>Table7[[#This Row],[Necesar de finantare lei - valoare eligibila cf. art 6. lit b) - OUG 36/2023]]/#REF!</f>
        <v>#REF!</v>
      </c>
      <c r="U2346" s="11">
        <v>1887983.93</v>
      </c>
      <c r="V2346" s="13">
        <v>18</v>
      </c>
      <c r="W2346" s="13" t="s">
        <v>5978</v>
      </c>
      <c r="X2346" s="16">
        <v>6.1</v>
      </c>
      <c r="Y2346" t="s">
        <v>12</v>
      </c>
      <c r="Z2346" s="13"/>
    </row>
    <row r="2347" spans="1:26" customFormat="1" hidden="1">
      <c r="A2347">
        <v>2346</v>
      </c>
      <c r="B2347">
        <v>127969</v>
      </c>
      <c r="C2347">
        <v>5297</v>
      </c>
      <c r="D2347" t="s">
        <v>36</v>
      </c>
      <c r="E2347" t="s">
        <v>270</v>
      </c>
      <c r="F2347" t="s">
        <v>5979</v>
      </c>
      <c r="G2347" t="s">
        <v>5680</v>
      </c>
      <c r="H2347">
        <v>68</v>
      </c>
      <c r="I2347" s="10">
        <v>43221</v>
      </c>
      <c r="J2347" s="10">
        <v>43936</v>
      </c>
      <c r="K2347" s="10">
        <v>45291</v>
      </c>
      <c r="L2347" s="11">
        <v>7399908.1200000001</v>
      </c>
      <c r="M2347" s="11">
        <v>7328508.1200000001</v>
      </c>
      <c r="N2347" s="11">
        <v>6229231.9100000001</v>
      </c>
      <c r="O2347" s="11">
        <v>952706.05</v>
      </c>
      <c r="P2347" s="11">
        <v>146570.16</v>
      </c>
      <c r="Q2347" s="11">
        <v>71400</v>
      </c>
      <c r="R2347" s="12">
        <f>Table7[[#This Row],[Solicitat beneficiar]]/Table7[[#This Row],[Valoare totala eligibila, LEI]]</f>
        <v>1.4707376758695602E-2</v>
      </c>
      <c r="S2347" s="11">
        <f>Table7[[#This Row],[Valoare totala eligibila, LEI]]-Table7[[#This Row],[Solicitat beneficiar]]</f>
        <v>7220724.9900000002</v>
      </c>
      <c r="T2347" s="11" t="e">
        <f>Table7[[#This Row],[Necesar de finantare lei - valoare eligibila cf. art 6. lit b) - OUG 36/2023]]/#REF!</f>
        <v>#REF!</v>
      </c>
      <c r="U2347" s="11">
        <v>107783.13</v>
      </c>
      <c r="V2347" s="13">
        <v>0</v>
      </c>
      <c r="W2347" s="13" t="s">
        <v>5980</v>
      </c>
      <c r="X2347" s="16">
        <v>0</v>
      </c>
      <c r="Y2347" t="s">
        <v>19</v>
      </c>
      <c r="Z2347" s="13"/>
    </row>
    <row r="2348" spans="1:26" customFormat="1" hidden="1">
      <c r="A2348">
        <v>2347</v>
      </c>
      <c r="B2348">
        <v>116574</v>
      </c>
      <c r="C2348">
        <v>42</v>
      </c>
      <c r="D2348" t="s">
        <v>36</v>
      </c>
      <c r="E2348" t="s">
        <v>5557</v>
      </c>
      <c r="F2348" t="s">
        <v>5981</v>
      </c>
      <c r="G2348" t="s">
        <v>5737</v>
      </c>
      <c r="H2348">
        <v>98</v>
      </c>
      <c r="I2348" s="10">
        <v>42323</v>
      </c>
      <c r="J2348" s="10">
        <v>42906</v>
      </c>
      <c r="K2348" s="10">
        <v>45291</v>
      </c>
      <c r="L2348" s="11">
        <v>18782006.32</v>
      </c>
      <c r="M2348" s="11">
        <v>9445586.0199999996</v>
      </c>
      <c r="N2348" s="11">
        <v>8028748.1200000001</v>
      </c>
      <c r="O2348" s="11">
        <v>1227926.18</v>
      </c>
      <c r="P2348" s="11">
        <v>188911.72</v>
      </c>
      <c r="Q2348" s="11">
        <v>9336420.3000000007</v>
      </c>
      <c r="R2348" s="12">
        <f>Table7[[#This Row],[Solicitat beneficiar]]/Table7[[#This Row],[Valoare totala eligibila, LEI]]</f>
        <v>9.2208148669213012E-3</v>
      </c>
      <c r="S2348" s="11">
        <f>Table7[[#This Row],[Valoare totala eligibila, LEI]]-Table7[[#This Row],[Solicitat beneficiar]]</f>
        <v>9358490.0199999996</v>
      </c>
      <c r="T2348" s="11" t="e">
        <f>Table7[[#This Row],[Necesar de finantare lei - valoare eligibila cf. art 6. lit b) - OUG 36/2023]]/#REF!</f>
        <v>#REF!</v>
      </c>
      <c r="U2348" s="11">
        <v>87096</v>
      </c>
      <c r="V2348" s="13">
        <v>0</v>
      </c>
      <c r="W2348" s="13" t="s">
        <v>5982</v>
      </c>
      <c r="X2348" s="16">
        <v>0</v>
      </c>
      <c r="Y2348" t="s">
        <v>19</v>
      </c>
      <c r="Z2348" s="13"/>
    </row>
    <row r="2349" spans="1:26" customFormat="1" hidden="1">
      <c r="A2349">
        <v>2348</v>
      </c>
      <c r="B2349">
        <v>116171</v>
      </c>
      <c r="C2349">
        <v>106</v>
      </c>
      <c r="D2349" t="s">
        <v>36</v>
      </c>
      <c r="E2349" t="s">
        <v>5480</v>
      </c>
      <c r="F2349" t="s">
        <v>5983</v>
      </c>
      <c r="G2349" t="s">
        <v>5779</v>
      </c>
      <c r="H2349">
        <v>87</v>
      </c>
      <c r="I2349" s="10">
        <v>42588</v>
      </c>
      <c r="J2349" s="10">
        <v>42915</v>
      </c>
      <c r="K2349" s="10">
        <v>45230</v>
      </c>
      <c r="L2349" s="11">
        <v>22766058.789999999</v>
      </c>
      <c r="M2349" s="11">
        <v>20324785.800000001</v>
      </c>
      <c r="N2349" s="11">
        <v>17276067.949999999</v>
      </c>
      <c r="O2349" s="11">
        <v>2642222.13</v>
      </c>
      <c r="P2349" s="11">
        <v>406495.72</v>
      </c>
      <c r="Q2349" s="11">
        <v>2441272.9900000002</v>
      </c>
      <c r="R2349" s="12">
        <f>Table7[[#This Row],[Solicitat beneficiar]]/Table7[[#This Row],[Valoare totala eligibila, LEI]]</f>
        <v>0.84077793675936296</v>
      </c>
      <c r="S2349" s="11">
        <f>Table7[[#This Row],[Valoare totala eligibila, LEI]]-Table7[[#This Row],[Solicitat beneficiar]]</f>
        <v>3236154.3300000019</v>
      </c>
      <c r="T2349" s="11" t="e">
        <f>Table7[[#This Row],[Necesar de finantare lei - valoare eligibila cf. art 6. lit b) - OUG 36/2023]]/#REF!</f>
        <v>#REF!</v>
      </c>
      <c r="U2349" s="11">
        <v>17088631.469999999</v>
      </c>
      <c r="V2349" s="13">
        <v>97</v>
      </c>
      <c r="W2349" s="13" t="s">
        <v>5984</v>
      </c>
      <c r="X2349" s="16">
        <v>2</v>
      </c>
      <c r="Y2349" t="s">
        <v>25</v>
      </c>
      <c r="Z2349" s="13"/>
    </row>
    <row r="2350" spans="1:26" customFormat="1" hidden="1">
      <c r="A2350">
        <v>2349</v>
      </c>
      <c r="B2350">
        <v>116895</v>
      </c>
      <c r="C2350">
        <v>138</v>
      </c>
      <c r="D2350" t="s">
        <v>36</v>
      </c>
      <c r="E2350" t="s">
        <v>5495</v>
      </c>
      <c r="F2350" t="s">
        <v>5985</v>
      </c>
      <c r="G2350" t="s">
        <v>5986</v>
      </c>
      <c r="H2350">
        <v>101</v>
      </c>
      <c r="I2350" s="10">
        <v>42921</v>
      </c>
      <c r="J2350" s="10">
        <v>42921</v>
      </c>
      <c r="K2350" s="10">
        <v>45260</v>
      </c>
      <c r="L2350" s="11">
        <v>21646885.34</v>
      </c>
      <c r="M2350" s="11">
        <v>21646885.34</v>
      </c>
      <c r="N2350" s="11">
        <v>18031855.489999998</v>
      </c>
      <c r="O2350" s="11">
        <v>3182092.14</v>
      </c>
      <c r="P2350" s="11">
        <v>432937.71</v>
      </c>
      <c r="Q2350" s="11">
        <v>0</v>
      </c>
      <c r="R2350" s="12">
        <f>Table7[[#This Row],[Solicitat beneficiar]]/Table7[[#This Row],[Valoare totala eligibila, LEI]]</f>
        <v>0.93131371480715752</v>
      </c>
      <c r="S2350" s="11">
        <f>Table7[[#This Row],[Valoare totala eligibila, LEI]]-Table7[[#This Row],[Solicitat beneficiar]]</f>
        <v>1486844.1400000006</v>
      </c>
      <c r="T2350" s="11" t="e">
        <f>Table7[[#This Row],[Necesar de finantare lei - valoare eligibila cf. art 6. lit b) - OUG 36/2023]]/#REF!</f>
        <v>#REF!</v>
      </c>
      <c r="U2350" s="11">
        <v>20160041.199999999</v>
      </c>
      <c r="V2350" s="13">
        <v>100</v>
      </c>
      <c r="W2350" s="13" t="s">
        <v>5987</v>
      </c>
      <c r="X2350" s="16">
        <v>2</v>
      </c>
      <c r="Y2350" t="s">
        <v>25</v>
      </c>
      <c r="Z2350" s="13"/>
    </row>
    <row r="2351" spans="1:26" customFormat="1" hidden="1">
      <c r="A2351">
        <v>2350</v>
      </c>
      <c r="B2351">
        <v>116188</v>
      </c>
      <c r="C2351">
        <v>170</v>
      </c>
      <c r="D2351" t="s">
        <v>36</v>
      </c>
      <c r="E2351" t="s">
        <v>5484</v>
      </c>
      <c r="F2351" t="s">
        <v>5988</v>
      </c>
      <c r="G2351" t="s">
        <v>5748</v>
      </c>
      <c r="H2351">
        <v>68</v>
      </c>
      <c r="I2351" s="10">
        <v>42644</v>
      </c>
      <c r="J2351" s="10">
        <v>42927</v>
      </c>
      <c r="K2351" s="10">
        <v>44712</v>
      </c>
      <c r="L2351" s="11">
        <v>2573918.39</v>
      </c>
      <c r="M2351" s="11">
        <v>1773778.81</v>
      </c>
      <c r="N2351" s="11">
        <v>1507711.99</v>
      </c>
      <c r="O2351" s="11">
        <v>230591.24</v>
      </c>
      <c r="P2351" s="11">
        <v>35475.58</v>
      </c>
      <c r="Q2351" s="11">
        <v>800139.58</v>
      </c>
      <c r="R2351" s="12">
        <f>Table7[[#This Row],[Solicitat beneficiar]]/Table7[[#This Row],[Valoare totala eligibila, LEI]]</f>
        <v>0.95131797182761468</v>
      </c>
      <c r="S2351" s="11">
        <f>Table7[[#This Row],[Valoare totala eligibila, LEI]]-Table7[[#This Row],[Solicitat beneficiar]]</f>
        <v>86351.15000000014</v>
      </c>
      <c r="T2351" s="11" t="e">
        <f>Table7[[#This Row],[Necesar de finantare lei - valoare eligibila cf. art 6. lit b) - OUG 36/2023]]/#REF!</f>
        <v>#REF!</v>
      </c>
      <c r="U2351" s="11">
        <v>1687427.66</v>
      </c>
      <c r="V2351" s="13">
        <v>100</v>
      </c>
      <c r="W2351" s="13" t="s">
        <v>2315</v>
      </c>
      <c r="X2351" s="16">
        <v>1</v>
      </c>
      <c r="Y2351" t="s">
        <v>17</v>
      </c>
      <c r="Z2351" s="13"/>
    </row>
    <row r="2352" spans="1:26" customFormat="1" hidden="1">
      <c r="A2352">
        <v>2351</v>
      </c>
      <c r="B2352">
        <v>116327</v>
      </c>
      <c r="C2352">
        <v>208</v>
      </c>
      <c r="D2352" t="s">
        <v>36</v>
      </c>
      <c r="E2352" t="s">
        <v>5480</v>
      </c>
      <c r="F2352" t="s">
        <v>5989</v>
      </c>
      <c r="G2352" t="s">
        <v>5779</v>
      </c>
      <c r="H2352">
        <v>86</v>
      </c>
      <c r="I2352" s="10">
        <v>42591</v>
      </c>
      <c r="J2352" s="10">
        <v>42950</v>
      </c>
      <c r="K2352" s="10">
        <v>45289</v>
      </c>
      <c r="L2352" s="11">
        <v>2253077.27</v>
      </c>
      <c r="M2352" s="11">
        <v>2138163.35</v>
      </c>
      <c r="N2352" s="11">
        <v>1817438.85</v>
      </c>
      <c r="O2352" s="11">
        <v>277961.24</v>
      </c>
      <c r="P2352" s="11">
        <v>42763.26</v>
      </c>
      <c r="Q2352" s="11">
        <v>114913.92</v>
      </c>
      <c r="R2352" s="12">
        <f>Table7[[#This Row],[Solicitat beneficiar]]/Table7[[#This Row],[Valoare totala eligibila, LEI]]</f>
        <v>0.90521422977341737</v>
      </c>
      <c r="S2352" s="11">
        <f>Table7[[#This Row],[Valoare totala eligibila, LEI]]-Table7[[#This Row],[Solicitat beneficiar]]</f>
        <v>202667.4600000002</v>
      </c>
      <c r="T2352" s="11" t="e">
        <f>Table7[[#This Row],[Necesar de finantare lei - valoare eligibila cf. art 6. lit b) - OUG 36/2023]]/#REF!</f>
        <v>#REF!</v>
      </c>
      <c r="U2352" s="11">
        <v>1935495.89</v>
      </c>
      <c r="V2352" s="13">
        <v>99</v>
      </c>
      <c r="W2352" s="13" t="s">
        <v>5990</v>
      </c>
      <c r="X2352" s="16">
        <v>2</v>
      </c>
      <c r="Y2352" t="s">
        <v>25</v>
      </c>
      <c r="Z2352" s="13"/>
    </row>
    <row r="2353" spans="1:26" customFormat="1" hidden="1">
      <c r="A2353">
        <v>2352</v>
      </c>
      <c r="B2353">
        <v>116533</v>
      </c>
      <c r="C2353">
        <v>219</v>
      </c>
      <c r="D2353" t="s">
        <v>36</v>
      </c>
      <c r="E2353" t="s">
        <v>270</v>
      </c>
      <c r="F2353" t="s">
        <v>5991</v>
      </c>
      <c r="G2353" t="s">
        <v>5992</v>
      </c>
      <c r="H2353">
        <v>71</v>
      </c>
      <c r="I2353" s="10" t="s">
        <v>5993</v>
      </c>
      <c r="J2353" s="10">
        <v>42949</v>
      </c>
      <c r="K2353" s="10">
        <v>44530</v>
      </c>
      <c r="L2353" s="11">
        <v>11889377.880000001</v>
      </c>
      <c r="M2353" s="11">
        <v>11889377.880000001</v>
      </c>
      <c r="N2353" s="11">
        <v>9903851.7799999993</v>
      </c>
      <c r="O2353" s="11">
        <v>1747738.54</v>
      </c>
      <c r="P2353" s="11">
        <v>237787.56</v>
      </c>
      <c r="Q2353" s="11">
        <v>0</v>
      </c>
      <c r="R2353" s="12">
        <f>Table7[[#This Row],[Solicitat beneficiar]]/Table7[[#This Row],[Valoare totala eligibila, LEI]]</f>
        <v>0.86860272709239517</v>
      </c>
      <c r="S2353" s="11">
        <f>Table7[[#This Row],[Valoare totala eligibila, LEI]]-Table7[[#This Row],[Solicitat beneficiar]]</f>
        <v>1562231.83</v>
      </c>
      <c r="T2353" s="11" t="e">
        <f>Table7[[#This Row],[Necesar de finantare lei - valoare eligibila cf. art 6. lit b) - OUG 36/2023]]/#REF!</f>
        <v>#REF!</v>
      </c>
      <c r="U2353" s="11">
        <v>10327146.050000001</v>
      </c>
      <c r="V2353" s="13">
        <v>100</v>
      </c>
      <c r="W2353" s="13" t="s">
        <v>2315</v>
      </c>
      <c r="X2353" s="16">
        <v>1</v>
      </c>
      <c r="Y2353" t="s">
        <v>17</v>
      </c>
      <c r="Z2353" s="13"/>
    </row>
    <row r="2354" spans="1:26" customFormat="1" hidden="1">
      <c r="A2354">
        <v>2353</v>
      </c>
      <c r="B2354">
        <v>119040</v>
      </c>
      <c r="C2354">
        <v>242</v>
      </c>
      <c r="D2354" t="s">
        <v>36</v>
      </c>
      <c r="E2354" t="s">
        <v>270</v>
      </c>
      <c r="F2354" t="s">
        <v>5994</v>
      </c>
      <c r="G2354" t="s">
        <v>5740</v>
      </c>
      <c r="H2354">
        <v>83</v>
      </c>
      <c r="I2354" s="10">
        <v>42949</v>
      </c>
      <c r="J2354" s="10">
        <v>42949</v>
      </c>
      <c r="K2354" s="10">
        <v>44985</v>
      </c>
      <c r="L2354" s="11">
        <v>3200879.02</v>
      </c>
      <c r="M2354" s="11">
        <v>3200879.02</v>
      </c>
      <c r="N2354" s="11">
        <v>2720747.17</v>
      </c>
      <c r="O2354" s="11">
        <v>416114.28</v>
      </c>
      <c r="P2354" s="11">
        <v>64017.58</v>
      </c>
      <c r="Q2354" s="11">
        <v>0</v>
      </c>
      <c r="R2354" s="12">
        <f>Table7[[#This Row],[Solicitat beneficiar]]/Table7[[#This Row],[Valoare totala eligibila, LEI]]</f>
        <v>0.79270687962458508</v>
      </c>
      <c r="S2354" s="11">
        <f>Table7[[#This Row],[Valoare totala eligibila, LEI]]-Table7[[#This Row],[Solicitat beneficiar]]</f>
        <v>663520.20000000019</v>
      </c>
      <c r="T2354" s="11" t="e">
        <f>Table7[[#This Row],[Necesar de finantare lei - valoare eligibila cf. art 6. lit b) - OUG 36/2023]]/#REF!</f>
        <v>#REF!</v>
      </c>
      <c r="U2354" s="11">
        <v>2537358.8199999998</v>
      </c>
      <c r="V2354" s="13">
        <v>100</v>
      </c>
      <c r="W2354" s="13" t="s">
        <v>2315</v>
      </c>
      <c r="X2354" s="16">
        <v>1</v>
      </c>
      <c r="Y2354" t="s">
        <v>17</v>
      </c>
      <c r="Z2354" s="13"/>
    </row>
    <row r="2355" spans="1:26" customFormat="1" hidden="1">
      <c r="A2355">
        <v>2354</v>
      </c>
      <c r="B2355">
        <v>116185</v>
      </c>
      <c r="C2355">
        <v>248</v>
      </c>
      <c r="D2355" t="s">
        <v>36</v>
      </c>
      <c r="E2355" t="s">
        <v>5495</v>
      </c>
      <c r="F2355" t="s">
        <v>5995</v>
      </c>
      <c r="G2355" t="s">
        <v>5751</v>
      </c>
      <c r="H2355">
        <v>89</v>
      </c>
      <c r="I2355" s="10">
        <v>42597</v>
      </c>
      <c r="J2355" s="10">
        <v>42950</v>
      </c>
      <c r="K2355" s="10">
        <v>45291</v>
      </c>
      <c r="L2355" s="11">
        <v>10488838.42</v>
      </c>
      <c r="M2355" s="11">
        <v>10097676.939999999</v>
      </c>
      <c r="N2355" s="11">
        <v>8583025.4000000004</v>
      </c>
      <c r="O2355" s="11">
        <v>1312698</v>
      </c>
      <c r="P2355" s="11">
        <v>201953.54</v>
      </c>
      <c r="Q2355" s="11">
        <v>391161.48</v>
      </c>
      <c r="R2355" s="12">
        <f>Table7[[#This Row],[Solicitat beneficiar]]/Table7[[#This Row],[Valoare totala eligibila, LEI]]</f>
        <v>0.5804313927674537</v>
      </c>
      <c r="S2355" s="11">
        <f>Table7[[#This Row],[Valoare totala eligibila, LEI]]-Table7[[#This Row],[Solicitat beneficiar]]</f>
        <v>4236668.25</v>
      </c>
      <c r="T2355" s="11" t="e">
        <f>Table7[[#This Row],[Necesar de finantare lei - valoare eligibila cf. art 6. lit b) - OUG 36/2023]]/#REF!</f>
        <v>#REF!</v>
      </c>
      <c r="U2355" s="11">
        <v>5861008.6899999995</v>
      </c>
      <c r="V2355" s="13">
        <v>70</v>
      </c>
      <c r="W2355" s="13" t="s">
        <v>5996</v>
      </c>
      <c r="X2355" s="16">
        <v>2</v>
      </c>
      <c r="Y2355" t="s">
        <v>25</v>
      </c>
      <c r="Z2355" s="13"/>
    </row>
    <row r="2356" spans="1:26" customFormat="1" hidden="1">
      <c r="A2356">
        <v>2355</v>
      </c>
      <c r="B2356">
        <v>116432</v>
      </c>
      <c r="C2356">
        <v>282</v>
      </c>
      <c r="D2356" t="s">
        <v>36</v>
      </c>
      <c r="E2356" t="s">
        <v>5495</v>
      </c>
      <c r="F2356" t="s">
        <v>5997</v>
      </c>
      <c r="G2356" t="s">
        <v>5733</v>
      </c>
      <c r="H2356">
        <v>87</v>
      </c>
      <c r="I2356" s="10">
        <v>43309</v>
      </c>
      <c r="J2356" s="10">
        <v>42944</v>
      </c>
      <c r="K2356" s="10">
        <v>45258</v>
      </c>
      <c r="L2356" s="11">
        <v>10114811.029999999</v>
      </c>
      <c r="M2356" s="11">
        <v>9899617.3800000008</v>
      </c>
      <c r="N2356" s="11">
        <v>8414455.5099999998</v>
      </c>
      <c r="O2356" s="11">
        <v>998100.69</v>
      </c>
      <c r="P2356" s="11">
        <v>487061.18</v>
      </c>
      <c r="Q2356" s="11">
        <v>215193.65</v>
      </c>
      <c r="R2356" s="12">
        <f>Table7[[#This Row],[Solicitat beneficiar]]/Table7[[#This Row],[Valoare totala eligibila, LEI]]</f>
        <v>0.9401572346425372</v>
      </c>
      <c r="S2356" s="11">
        <f>Table7[[#This Row],[Valoare totala eligibila, LEI]]-Table7[[#This Row],[Solicitat beneficiar]]</f>
        <v>592420.48000000045</v>
      </c>
      <c r="T2356" s="11" t="e">
        <f>Table7[[#This Row],[Necesar de finantare lei - valoare eligibila cf. art 6. lit b) - OUG 36/2023]]/#REF!</f>
        <v>#REF!</v>
      </c>
      <c r="U2356" s="11">
        <v>9307196.9000000004</v>
      </c>
      <c r="V2356" s="13">
        <v>100</v>
      </c>
      <c r="W2356" s="13" t="s">
        <v>5998</v>
      </c>
      <c r="X2356" s="16">
        <v>1</v>
      </c>
      <c r="Y2356" t="s">
        <v>17</v>
      </c>
      <c r="Z2356" s="13"/>
    </row>
    <row r="2357" spans="1:26" customFormat="1" hidden="1">
      <c r="A2357">
        <v>2356</v>
      </c>
      <c r="B2357">
        <v>116620</v>
      </c>
      <c r="C2357">
        <v>356</v>
      </c>
      <c r="D2357" t="s">
        <v>36</v>
      </c>
      <c r="E2357" t="s">
        <v>5495</v>
      </c>
      <c r="F2357" t="s">
        <v>5999</v>
      </c>
      <c r="G2357" t="s">
        <v>6000</v>
      </c>
      <c r="H2357">
        <v>64</v>
      </c>
      <c r="I2357" s="10">
        <v>42584</v>
      </c>
      <c r="J2357" s="10">
        <v>42978</v>
      </c>
      <c r="K2357" s="10">
        <v>44530</v>
      </c>
      <c r="L2357" s="11">
        <v>5991710.2699999996</v>
      </c>
      <c r="M2357" s="11">
        <v>5880292.9500000002</v>
      </c>
      <c r="N2357" s="11">
        <v>4898284.0199999996</v>
      </c>
      <c r="O2357" s="11">
        <v>864403.07</v>
      </c>
      <c r="P2357" s="11">
        <v>117605.86</v>
      </c>
      <c r="Q2357" s="11">
        <v>111417.32</v>
      </c>
      <c r="R2357" s="12">
        <f>Table7[[#This Row],[Solicitat beneficiar]]/Table7[[#This Row],[Valoare totala eligibila, LEI]]</f>
        <v>0.90332203262084065</v>
      </c>
      <c r="S2357" s="11">
        <f>Table7[[#This Row],[Valoare totala eligibila, LEI]]-Table7[[#This Row],[Solicitat beneficiar]]</f>
        <v>568494.77000000048</v>
      </c>
      <c r="T2357" s="11" t="e">
        <f>Table7[[#This Row],[Necesar de finantare lei - valoare eligibila cf. art 6. lit b) - OUG 36/2023]]/#REF!</f>
        <v>#REF!</v>
      </c>
      <c r="U2357" s="11">
        <v>5311798.18</v>
      </c>
      <c r="V2357" s="13">
        <v>100</v>
      </c>
      <c r="W2357" s="13" t="s">
        <v>2315</v>
      </c>
      <c r="X2357" s="16">
        <v>1</v>
      </c>
      <c r="Y2357" t="s">
        <v>17</v>
      </c>
      <c r="Z2357" s="13"/>
    </row>
    <row r="2358" spans="1:26" customFormat="1" hidden="1">
      <c r="A2358">
        <v>2357</v>
      </c>
      <c r="B2358">
        <v>116268</v>
      </c>
      <c r="C2358">
        <v>392</v>
      </c>
      <c r="D2358" t="s">
        <v>36</v>
      </c>
      <c r="E2358" t="s">
        <v>5480</v>
      </c>
      <c r="F2358" t="s">
        <v>6001</v>
      </c>
      <c r="G2358" t="s">
        <v>5779</v>
      </c>
      <c r="H2358">
        <v>89</v>
      </c>
      <c r="I2358" s="10">
        <v>42591</v>
      </c>
      <c r="J2358" s="10">
        <v>42977</v>
      </c>
      <c r="K2358" s="10">
        <v>45291</v>
      </c>
      <c r="L2358" s="11">
        <v>1948074.36</v>
      </c>
      <c r="M2358" s="11">
        <v>1663158.36</v>
      </c>
      <c r="N2358" s="11">
        <v>1413684.62</v>
      </c>
      <c r="O2358" s="11">
        <v>216210.57</v>
      </c>
      <c r="P2358" s="11">
        <v>33263.17</v>
      </c>
      <c r="Q2358" s="11">
        <v>284916</v>
      </c>
      <c r="R2358" s="12">
        <f>Table7[[#This Row],[Solicitat beneficiar]]/Table7[[#This Row],[Valoare totala eligibila, LEI]]</f>
        <v>0.86739953013253646</v>
      </c>
      <c r="S2358" s="11">
        <f>Table7[[#This Row],[Valoare totala eligibila, LEI]]-Table7[[#This Row],[Solicitat beneficiar]]</f>
        <v>220535.58000000007</v>
      </c>
      <c r="T2358" s="11" t="e">
        <f>Table7[[#This Row],[Necesar de finantare lei - valoare eligibila cf. art 6. lit b) - OUG 36/2023]]/#REF!</f>
        <v>#REF!</v>
      </c>
      <c r="U2358" s="11">
        <v>1442622.78</v>
      </c>
      <c r="V2358" s="13">
        <v>94</v>
      </c>
      <c r="W2358" s="13" t="s">
        <v>6002</v>
      </c>
      <c r="X2358" s="16">
        <v>2</v>
      </c>
      <c r="Y2358" t="s">
        <v>25</v>
      </c>
      <c r="Z2358" s="13"/>
    </row>
    <row r="2359" spans="1:26" customFormat="1" hidden="1">
      <c r="A2359">
        <v>2358</v>
      </c>
      <c r="B2359">
        <v>119119</v>
      </c>
      <c r="C2359">
        <v>653</v>
      </c>
      <c r="D2359" t="s">
        <v>36</v>
      </c>
      <c r="E2359" t="s">
        <v>270</v>
      </c>
      <c r="F2359" t="s">
        <v>6003</v>
      </c>
      <c r="G2359" t="s">
        <v>6004</v>
      </c>
      <c r="H2359">
        <v>47</v>
      </c>
      <c r="I2359" s="10">
        <v>42629</v>
      </c>
      <c r="J2359" s="10">
        <v>43048</v>
      </c>
      <c r="K2359" s="10">
        <v>44043</v>
      </c>
      <c r="L2359" s="11">
        <v>7904900.1500000004</v>
      </c>
      <c r="M2359" s="11">
        <v>7904900.1500000004</v>
      </c>
      <c r="N2359" s="11">
        <v>6584781.8399999999</v>
      </c>
      <c r="O2359" s="11">
        <v>1162020.31</v>
      </c>
      <c r="P2359" s="11">
        <v>158098</v>
      </c>
      <c r="Q2359" s="11">
        <v>0</v>
      </c>
      <c r="R2359" s="12">
        <f>Table7[[#This Row],[Solicitat beneficiar]]/Table7[[#This Row],[Valoare totala eligibila, LEI]]</f>
        <v>0.83443232233616516</v>
      </c>
      <c r="S2359" s="11">
        <f>Table7[[#This Row],[Valoare totala eligibila, LEI]]-Table7[[#This Row],[Solicitat beneficiar]]</f>
        <v>1308795.96</v>
      </c>
      <c r="T2359" s="11" t="e">
        <f>Table7[[#This Row],[Necesar de finantare lei - valoare eligibila cf. art 6. lit b) - OUG 36/2023]]/#REF!</f>
        <v>#REF!</v>
      </c>
      <c r="U2359" s="11">
        <v>6596104.1900000004</v>
      </c>
      <c r="V2359" s="13">
        <v>100</v>
      </c>
      <c r="W2359" s="13" t="s">
        <v>2315</v>
      </c>
      <c r="X2359" s="16">
        <v>1</v>
      </c>
      <c r="Y2359" t="s">
        <v>17</v>
      </c>
      <c r="Z2359" s="13"/>
    </row>
    <row r="2360" spans="1:26" customFormat="1" hidden="1">
      <c r="A2360">
        <v>2359</v>
      </c>
      <c r="B2360">
        <v>117637</v>
      </c>
      <c r="C2360">
        <v>833</v>
      </c>
      <c r="D2360" t="s">
        <v>36</v>
      </c>
      <c r="E2360" t="s">
        <v>270</v>
      </c>
      <c r="F2360" t="s">
        <v>6005</v>
      </c>
      <c r="G2360" t="s">
        <v>6006</v>
      </c>
      <c r="H2360">
        <v>93</v>
      </c>
      <c r="I2360" s="10">
        <v>42461</v>
      </c>
      <c r="J2360" s="10">
        <v>43091</v>
      </c>
      <c r="K2360" s="10">
        <v>45291</v>
      </c>
      <c r="L2360" s="11">
        <v>20511077.449999999</v>
      </c>
      <c r="M2360" s="11">
        <v>20471937.870000001</v>
      </c>
      <c r="N2360" s="11">
        <v>17053124.239999998</v>
      </c>
      <c r="O2360" s="11">
        <v>3009374.87</v>
      </c>
      <c r="P2360" s="11">
        <v>409438.76</v>
      </c>
      <c r="Q2360" s="11">
        <v>39139.58</v>
      </c>
      <c r="R2360" s="12">
        <f>Table7[[#This Row],[Solicitat beneficiar]]/Table7[[#This Row],[Valoare totala eligibila, LEI]]</f>
        <v>0.99446533929911729</v>
      </c>
      <c r="S2360" s="11">
        <f>Table7[[#This Row],[Valoare totala eligibila, LEI]]-Table7[[#This Row],[Solicitat beneficiar]]</f>
        <v>113305.23000000045</v>
      </c>
      <c r="T2360" s="11" t="e">
        <f>Table7[[#This Row],[Necesar de finantare lei - valoare eligibila cf. art 6. lit b) - OUG 36/2023]]/#REF!</f>
        <v>#REF!</v>
      </c>
      <c r="U2360" s="11">
        <v>20358632.640000001</v>
      </c>
      <c r="V2360" s="13">
        <v>100</v>
      </c>
      <c r="W2360" s="13" t="s">
        <v>6007</v>
      </c>
      <c r="X2360" s="16">
        <v>2</v>
      </c>
      <c r="Y2360" t="s">
        <v>25</v>
      </c>
      <c r="Z2360" s="13"/>
    </row>
    <row r="2361" spans="1:26" customFormat="1" hidden="1">
      <c r="A2361">
        <v>2360</v>
      </c>
      <c r="B2361">
        <v>116044</v>
      </c>
      <c r="C2361">
        <v>1578</v>
      </c>
      <c r="D2361" t="s">
        <v>36</v>
      </c>
      <c r="E2361" t="s">
        <v>270</v>
      </c>
      <c r="F2361" t="s">
        <v>6008</v>
      </c>
      <c r="G2361" t="s">
        <v>6009</v>
      </c>
      <c r="H2361">
        <v>115</v>
      </c>
      <c r="I2361" s="10">
        <v>41791</v>
      </c>
      <c r="J2361" s="10">
        <v>43192</v>
      </c>
      <c r="K2361" s="10">
        <v>45291</v>
      </c>
      <c r="L2361" s="11">
        <v>9986603.2699999996</v>
      </c>
      <c r="M2361" s="11">
        <v>9846462.2899999991</v>
      </c>
      <c r="N2361" s="11">
        <v>8202103.0899999999</v>
      </c>
      <c r="O2361" s="11">
        <v>1447429.95</v>
      </c>
      <c r="P2361" s="11">
        <v>196929.25</v>
      </c>
      <c r="Q2361" s="11">
        <v>140140.98000000001</v>
      </c>
      <c r="R2361" s="12">
        <f>Table7[[#This Row],[Solicitat beneficiar]]/Table7[[#This Row],[Valoare totala eligibila, LEI]]</f>
        <v>0.91871116382450502</v>
      </c>
      <c r="S2361" s="11">
        <f>Table7[[#This Row],[Valoare totala eligibila, LEI]]-Table7[[#This Row],[Solicitat beneficiar]]</f>
        <v>800407.45999999903</v>
      </c>
      <c r="T2361" s="11" t="e">
        <f>Table7[[#This Row],[Necesar de finantare lei - valoare eligibila cf. art 6. lit b) - OUG 36/2023]]/#REF!</f>
        <v>#REF!</v>
      </c>
      <c r="U2361" s="11">
        <v>9046054.8300000001</v>
      </c>
      <c r="V2361" s="13">
        <v>90</v>
      </c>
      <c r="W2361" s="13" t="s">
        <v>6010</v>
      </c>
      <c r="X2361" s="16">
        <v>2</v>
      </c>
      <c r="Y2361" t="s">
        <v>25</v>
      </c>
      <c r="Z2361" s="13"/>
    </row>
    <row r="2362" spans="1:26" customFormat="1" hidden="1">
      <c r="A2362">
        <v>2361</v>
      </c>
      <c r="B2362">
        <v>117849</v>
      </c>
      <c r="C2362">
        <v>1670</v>
      </c>
      <c r="D2362" t="s">
        <v>36</v>
      </c>
      <c r="E2362" t="s">
        <v>5495</v>
      </c>
      <c r="F2362" t="s">
        <v>6011</v>
      </c>
      <c r="G2362" t="s">
        <v>6012</v>
      </c>
      <c r="H2362">
        <v>83</v>
      </c>
      <c r="I2362" s="10">
        <v>42767</v>
      </c>
      <c r="J2362" s="10">
        <v>43185</v>
      </c>
      <c r="K2362" s="10">
        <v>45279</v>
      </c>
      <c r="L2362" s="11">
        <v>7831852.3899999997</v>
      </c>
      <c r="M2362" s="11">
        <v>7734796.8300000001</v>
      </c>
      <c r="N2362" s="11">
        <v>6442428.2999999998</v>
      </c>
      <c r="O2362" s="11">
        <v>1136899.1100000001</v>
      </c>
      <c r="P2362" s="11">
        <v>155469.42000000001</v>
      </c>
      <c r="Q2362" s="11">
        <v>97055.56</v>
      </c>
      <c r="R2362" s="12">
        <f>Table7[[#This Row],[Solicitat beneficiar]]/Table7[[#This Row],[Valoare totala eligibila, LEI]]</f>
        <v>0.81975424944678221</v>
      </c>
      <c r="S2362" s="11">
        <f>Table7[[#This Row],[Valoare totala eligibila, LEI]]-Table7[[#This Row],[Solicitat beneficiar]]</f>
        <v>1394164.2599999998</v>
      </c>
      <c r="T2362" s="11" t="e">
        <f>Table7[[#This Row],[Necesar de finantare lei - valoare eligibila cf. art 6. lit b) - OUG 36/2023]]/#REF!</f>
        <v>#REF!</v>
      </c>
      <c r="U2362" s="11">
        <v>6340632.5700000003</v>
      </c>
      <c r="V2362" s="13">
        <v>84</v>
      </c>
      <c r="W2362" s="13" t="s">
        <v>6013</v>
      </c>
      <c r="X2362" s="16">
        <v>2</v>
      </c>
      <c r="Y2362" t="s">
        <v>25</v>
      </c>
      <c r="Z2362" s="13"/>
    </row>
    <row r="2363" spans="1:26" customFormat="1" hidden="1">
      <c r="A2363">
        <v>2362</v>
      </c>
      <c r="B2363">
        <v>119853</v>
      </c>
      <c r="C2363">
        <v>1695</v>
      </c>
      <c r="D2363" t="s">
        <v>36</v>
      </c>
      <c r="E2363" t="s">
        <v>5480</v>
      </c>
      <c r="F2363" t="s">
        <v>6014</v>
      </c>
      <c r="G2363" t="s">
        <v>6015</v>
      </c>
      <c r="H2363">
        <v>49</v>
      </c>
      <c r="I2363" s="10">
        <v>42954</v>
      </c>
      <c r="J2363" s="10">
        <v>43194</v>
      </c>
      <c r="K2363" s="10">
        <v>44439</v>
      </c>
      <c r="L2363" s="11">
        <v>10184129.710000001</v>
      </c>
      <c r="M2363" s="11">
        <v>10184129.710000001</v>
      </c>
      <c r="N2363" s="11">
        <v>8483380.0600000005</v>
      </c>
      <c r="O2363" s="11">
        <v>1497067.06</v>
      </c>
      <c r="P2363" s="11">
        <v>203682.59</v>
      </c>
      <c r="Q2363" s="11">
        <v>0</v>
      </c>
      <c r="R2363" s="12">
        <f>Table7[[#This Row],[Solicitat beneficiar]]/Table7[[#This Row],[Valoare totala eligibila, LEI]]</f>
        <v>0.85929119416135158</v>
      </c>
      <c r="S2363" s="11">
        <f>Table7[[#This Row],[Valoare totala eligibila, LEI]]-Table7[[#This Row],[Solicitat beneficiar]]</f>
        <v>1432996.7300000004</v>
      </c>
      <c r="T2363" s="11" t="e">
        <f>Table7[[#This Row],[Necesar de finantare lei - valoare eligibila cf. art 6. lit b) - OUG 36/2023]]/#REF!</f>
        <v>#REF!</v>
      </c>
      <c r="U2363" s="11">
        <v>8751132.9800000004</v>
      </c>
      <c r="V2363" s="13">
        <v>100</v>
      </c>
      <c r="W2363" s="13" t="s">
        <v>2315</v>
      </c>
      <c r="X2363" s="16">
        <v>1</v>
      </c>
      <c r="Y2363" t="s">
        <v>17</v>
      </c>
      <c r="Z2363" s="13"/>
    </row>
    <row r="2364" spans="1:26" customFormat="1" hidden="1">
      <c r="A2364">
        <v>2363</v>
      </c>
      <c r="B2364">
        <v>117308</v>
      </c>
      <c r="C2364">
        <v>1722</v>
      </c>
      <c r="D2364" t="s">
        <v>36</v>
      </c>
      <c r="E2364" t="s">
        <v>5495</v>
      </c>
      <c r="F2364" t="s">
        <v>6016</v>
      </c>
      <c r="G2364" t="s">
        <v>5751</v>
      </c>
      <c r="H2364">
        <v>93</v>
      </c>
      <c r="I2364" s="10">
        <v>42482</v>
      </c>
      <c r="J2364" s="10">
        <v>43193</v>
      </c>
      <c r="K2364" s="10">
        <v>45291</v>
      </c>
      <c r="L2364" s="11">
        <v>7666585.9699999997</v>
      </c>
      <c r="M2364" s="11">
        <v>5851597.71</v>
      </c>
      <c r="N2364" s="11">
        <v>4973858.07</v>
      </c>
      <c r="O2364" s="11">
        <v>760707.69</v>
      </c>
      <c r="P2364" s="11">
        <v>117031.95</v>
      </c>
      <c r="Q2364" s="11">
        <v>1814988.26</v>
      </c>
      <c r="R2364" s="12">
        <f>Table7[[#This Row],[Solicitat beneficiar]]/Table7[[#This Row],[Valoare totala eligibila, LEI]]</f>
        <v>0.39318334650178816</v>
      </c>
      <c r="S2364" s="11">
        <f>Table7[[#This Row],[Valoare totala eligibila, LEI]]-Table7[[#This Row],[Solicitat beneficiar]]</f>
        <v>3550846.94</v>
      </c>
      <c r="T2364" s="11" t="e">
        <f>Table7[[#This Row],[Necesar de finantare lei - valoare eligibila cf. art 6. lit b) - OUG 36/2023]]/#REF!</f>
        <v>#REF!</v>
      </c>
      <c r="U2364" s="11">
        <v>2300750.77</v>
      </c>
      <c r="V2364" s="13">
        <v>34.15</v>
      </c>
      <c r="W2364" s="13" t="s">
        <v>6017</v>
      </c>
      <c r="X2364" s="16">
        <v>6.1</v>
      </c>
      <c r="Y2364" t="s">
        <v>12</v>
      </c>
      <c r="Z2364" s="13"/>
    </row>
    <row r="2365" spans="1:26" customFormat="1" hidden="1">
      <c r="A2365">
        <v>2364</v>
      </c>
      <c r="B2365">
        <v>118768</v>
      </c>
      <c r="C2365">
        <v>1855</v>
      </c>
      <c r="D2365" t="s">
        <v>36</v>
      </c>
      <c r="E2365" t="s">
        <v>270</v>
      </c>
      <c r="F2365" t="s">
        <v>6018</v>
      </c>
      <c r="G2365" t="s">
        <v>5730</v>
      </c>
      <c r="H2365">
        <v>78</v>
      </c>
      <c r="I2365" s="10">
        <v>42921</v>
      </c>
      <c r="J2365" s="10">
        <v>43208</v>
      </c>
      <c r="K2365" s="10">
        <v>45290</v>
      </c>
      <c r="L2365" s="11">
        <v>19570816.050000001</v>
      </c>
      <c r="M2365" s="11">
        <v>19478212.039999999</v>
      </c>
      <c r="N2365" s="11">
        <v>16556480.210000001</v>
      </c>
      <c r="O2365" s="11">
        <v>2532167.59</v>
      </c>
      <c r="P2365" s="11">
        <v>389564.24</v>
      </c>
      <c r="Q2365" s="11">
        <v>92604.01</v>
      </c>
      <c r="R2365" s="12">
        <f>Table7[[#This Row],[Solicitat beneficiar]]/Table7[[#This Row],[Valoare totala eligibila, LEI]]</f>
        <v>0.35442177320090412</v>
      </c>
      <c r="S2365" s="11">
        <f>Table7[[#This Row],[Valoare totala eligibila, LEI]]-Table7[[#This Row],[Solicitat beneficiar]]</f>
        <v>12574709.59</v>
      </c>
      <c r="T2365" s="11" t="e">
        <f>Table7[[#This Row],[Necesar de finantare lei - valoare eligibila cf. art 6. lit b) - OUG 36/2023]]/#REF!</f>
        <v>#REF!</v>
      </c>
      <c r="U2365" s="11">
        <v>6903502.4500000002</v>
      </c>
      <c r="V2365" s="13">
        <v>98</v>
      </c>
      <c r="W2365" s="13" t="s">
        <v>6019</v>
      </c>
      <c r="X2365" s="16">
        <v>2</v>
      </c>
      <c r="Y2365" t="s">
        <v>25</v>
      </c>
      <c r="Z2365" s="13"/>
    </row>
    <row r="2366" spans="1:26" customFormat="1" hidden="1">
      <c r="A2366">
        <v>2365</v>
      </c>
      <c r="B2366">
        <v>119855</v>
      </c>
      <c r="C2366">
        <v>1896</v>
      </c>
      <c r="D2366" t="s">
        <v>36</v>
      </c>
      <c r="E2366" t="s">
        <v>5480</v>
      </c>
      <c r="F2366" t="s">
        <v>6020</v>
      </c>
      <c r="G2366" t="s">
        <v>6021</v>
      </c>
      <c r="H2366">
        <v>57</v>
      </c>
      <c r="I2366" s="10">
        <v>42955</v>
      </c>
      <c r="J2366" s="10">
        <v>43213</v>
      </c>
      <c r="K2366" s="10">
        <v>44681</v>
      </c>
      <c r="L2366" s="11">
        <v>14010546.210000001</v>
      </c>
      <c r="M2366" s="11">
        <v>14010546.210000001</v>
      </c>
      <c r="N2366" s="11">
        <v>11670785</v>
      </c>
      <c r="O2366" s="11">
        <v>2059550.29</v>
      </c>
      <c r="P2366" s="11">
        <v>280210.92</v>
      </c>
      <c r="Q2366" s="11">
        <v>0</v>
      </c>
      <c r="R2366" s="12">
        <f>Table7[[#This Row],[Solicitat beneficiar]]/Table7[[#This Row],[Valoare totala eligibila, LEI]]</f>
        <v>0.96296407775810766</v>
      </c>
      <c r="S2366" s="11">
        <f>Table7[[#This Row],[Valoare totala eligibila, LEI]]-Table7[[#This Row],[Solicitat beneficiar]]</f>
        <v>518893.5</v>
      </c>
      <c r="T2366" s="11" t="e">
        <f>Table7[[#This Row],[Necesar de finantare lei - valoare eligibila cf. art 6. lit b) - OUG 36/2023]]/#REF!</f>
        <v>#REF!</v>
      </c>
      <c r="U2366" s="11">
        <v>13491652.710000001</v>
      </c>
      <c r="V2366" s="13">
        <v>100</v>
      </c>
      <c r="W2366" s="13" t="s">
        <v>2315</v>
      </c>
      <c r="X2366" s="16">
        <v>1</v>
      </c>
      <c r="Y2366" t="s">
        <v>17</v>
      </c>
      <c r="Z2366" s="13"/>
    </row>
    <row r="2367" spans="1:26" customFormat="1" hidden="1">
      <c r="A2367">
        <v>2366</v>
      </c>
      <c r="B2367">
        <v>119854</v>
      </c>
      <c r="C2367">
        <v>1902</v>
      </c>
      <c r="D2367" t="s">
        <v>36</v>
      </c>
      <c r="E2367" t="s">
        <v>5480</v>
      </c>
      <c r="F2367" t="s">
        <v>6022</v>
      </c>
      <c r="G2367" t="s">
        <v>6023</v>
      </c>
      <c r="H2367">
        <v>58</v>
      </c>
      <c r="I2367" s="10">
        <v>42954</v>
      </c>
      <c r="J2367" s="10">
        <v>43223</v>
      </c>
      <c r="K2367" s="10">
        <v>44712</v>
      </c>
      <c r="L2367" s="11">
        <v>17588661.710000001</v>
      </c>
      <c r="M2367" s="11">
        <v>17588661.710000001</v>
      </c>
      <c r="N2367" s="11">
        <v>14651355.210000001</v>
      </c>
      <c r="O2367" s="11">
        <v>2585533.27</v>
      </c>
      <c r="P2367" s="11">
        <v>351773.23</v>
      </c>
      <c r="Q2367" s="11">
        <v>0</v>
      </c>
      <c r="R2367" s="12">
        <f>Table7[[#This Row],[Solicitat beneficiar]]/Table7[[#This Row],[Valoare totala eligibila, LEI]]</f>
        <v>0.84961359518921575</v>
      </c>
      <c r="S2367" s="11">
        <f>Table7[[#This Row],[Valoare totala eligibila, LEI]]-Table7[[#This Row],[Solicitat beneficiar]]</f>
        <v>2645095.6000000015</v>
      </c>
      <c r="T2367" s="11" t="e">
        <f>Table7[[#This Row],[Necesar de finantare lei - valoare eligibila cf. art 6. lit b) - OUG 36/2023]]/#REF!</f>
        <v>#REF!</v>
      </c>
      <c r="U2367" s="11">
        <v>14943566.109999999</v>
      </c>
      <c r="V2367" s="13">
        <v>100</v>
      </c>
      <c r="W2367" s="13" t="s">
        <v>2315</v>
      </c>
      <c r="X2367" s="16">
        <v>1</v>
      </c>
      <c r="Y2367" t="s">
        <v>17</v>
      </c>
      <c r="Z2367" s="13"/>
    </row>
    <row r="2368" spans="1:26" customFormat="1" hidden="1">
      <c r="A2368">
        <v>2367</v>
      </c>
      <c r="B2368">
        <v>119799</v>
      </c>
      <c r="C2368">
        <v>1971</v>
      </c>
      <c r="D2368" t="s">
        <v>36</v>
      </c>
      <c r="E2368" t="s">
        <v>5484</v>
      </c>
      <c r="F2368" t="s">
        <v>6024</v>
      </c>
      <c r="G2368" t="s">
        <v>6025</v>
      </c>
      <c r="H2368">
        <v>69</v>
      </c>
      <c r="I2368" s="10">
        <v>42583</v>
      </c>
      <c r="J2368" s="10">
        <v>43227</v>
      </c>
      <c r="K2368" s="10">
        <v>44681</v>
      </c>
      <c r="L2368" s="11">
        <v>6197326.0800000001</v>
      </c>
      <c r="M2368" s="11">
        <v>6197326.0800000001</v>
      </c>
      <c r="N2368" s="11">
        <v>5162372.63</v>
      </c>
      <c r="O2368" s="11">
        <v>911006.94</v>
      </c>
      <c r="P2368" s="11">
        <v>123946.52</v>
      </c>
      <c r="Q2368" s="11">
        <v>0</v>
      </c>
      <c r="R2368" s="12">
        <f>Table7[[#This Row],[Solicitat beneficiar]]/Table7[[#This Row],[Valoare totala eligibila, LEI]]</f>
        <v>0.97884424051477381</v>
      </c>
      <c r="S2368" s="11">
        <f>Table7[[#This Row],[Valoare totala eligibila, LEI]]-Table7[[#This Row],[Solicitat beneficiar]]</f>
        <v>131109.13999999966</v>
      </c>
      <c r="T2368" s="11" t="e">
        <f>Table7[[#This Row],[Necesar de finantare lei - valoare eligibila cf. art 6. lit b) - OUG 36/2023]]/#REF!</f>
        <v>#REF!</v>
      </c>
      <c r="U2368" s="11">
        <v>6066216.9400000004</v>
      </c>
      <c r="V2368" s="13">
        <v>100</v>
      </c>
      <c r="W2368" s="13" t="s">
        <v>2315</v>
      </c>
      <c r="X2368" s="16">
        <v>1</v>
      </c>
      <c r="Y2368" t="s">
        <v>17</v>
      </c>
      <c r="Z2368" s="13"/>
    </row>
    <row r="2369" spans="1:26" customFormat="1" hidden="1">
      <c r="A2369">
        <v>2368</v>
      </c>
      <c r="B2369">
        <v>124133</v>
      </c>
      <c r="C2369">
        <v>3510</v>
      </c>
      <c r="D2369" t="s">
        <v>36</v>
      </c>
      <c r="E2369" t="s">
        <v>5480</v>
      </c>
      <c r="F2369" t="s">
        <v>6026</v>
      </c>
      <c r="G2369" t="s">
        <v>5687</v>
      </c>
      <c r="H2369">
        <v>105</v>
      </c>
      <c r="I2369" s="10">
        <v>42101</v>
      </c>
      <c r="J2369" s="10">
        <v>43440</v>
      </c>
      <c r="K2369" s="10">
        <v>45291</v>
      </c>
      <c r="L2369" s="11">
        <v>54346024.960000001</v>
      </c>
      <c r="M2369" s="11">
        <v>53816104.280000001</v>
      </c>
      <c r="N2369" s="11">
        <v>45743688.659999996</v>
      </c>
      <c r="O2369" s="11">
        <v>6996093.5300000003</v>
      </c>
      <c r="P2369" s="11">
        <v>1076322.0900000001</v>
      </c>
      <c r="Q2369" s="11">
        <v>529920.68000000005</v>
      </c>
      <c r="R2369" s="12">
        <f>Table7[[#This Row],[Solicitat beneficiar]]/Table7[[#This Row],[Valoare totala eligibila, LEI]]</f>
        <v>0.9051914142009686</v>
      </c>
      <c r="S2369" s="11">
        <f>Table7[[#This Row],[Valoare totala eligibila, LEI]]-Table7[[#This Row],[Solicitat beneficiar]]</f>
        <v>5102228.7400000021</v>
      </c>
      <c r="T2369" s="11" t="e">
        <f>Table7[[#This Row],[Necesar de finantare lei - valoare eligibila cf. art 6. lit b) - OUG 36/2023]]/#REF!</f>
        <v>#REF!</v>
      </c>
      <c r="U2369" s="11">
        <v>48713875.539999999</v>
      </c>
      <c r="V2369" s="13">
        <v>99</v>
      </c>
      <c r="W2369" s="13" t="s">
        <v>6027</v>
      </c>
      <c r="X2369" s="16">
        <v>2</v>
      </c>
      <c r="Y2369" t="s">
        <v>25</v>
      </c>
      <c r="Z2369" s="13"/>
    </row>
    <row r="2370" spans="1:26" customFormat="1" hidden="1">
      <c r="A2370">
        <v>2369</v>
      </c>
      <c r="B2370">
        <v>120161</v>
      </c>
      <c r="C2370">
        <v>3552</v>
      </c>
      <c r="D2370" t="s">
        <v>36</v>
      </c>
      <c r="E2370" t="s">
        <v>5480</v>
      </c>
      <c r="F2370" t="s">
        <v>6028</v>
      </c>
      <c r="G2370" t="s">
        <v>5687</v>
      </c>
      <c r="H2370">
        <v>65</v>
      </c>
      <c r="I2370" s="10">
        <v>43009</v>
      </c>
      <c r="J2370" s="10">
        <v>43445</v>
      </c>
      <c r="K2370" s="10">
        <v>44985</v>
      </c>
      <c r="L2370" s="11">
        <v>11098633.51</v>
      </c>
      <c r="M2370" s="11">
        <v>10037385.949999999</v>
      </c>
      <c r="N2370" s="11">
        <v>8531778.0700000003</v>
      </c>
      <c r="O2370" s="11">
        <v>1304860.1599999999</v>
      </c>
      <c r="P2370" s="11">
        <v>200747.72</v>
      </c>
      <c r="Q2370" s="11">
        <v>1061247.56</v>
      </c>
      <c r="R2370" s="12">
        <f>Table7[[#This Row],[Solicitat beneficiar]]/Table7[[#This Row],[Valoare totala eligibila, LEI]]</f>
        <v>1.1950521838806049E-2</v>
      </c>
      <c r="S2370" s="11">
        <f>Table7[[#This Row],[Valoare totala eligibila, LEI]]-Table7[[#This Row],[Solicitat beneficiar]]</f>
        <v>9917433.9499999993</v>
      </c>
      <c r="T2370" s="11" t="e">
        <f>Table7[[#This Row],[Necesar de finantare lei - valoare eligibila cf. art 6. lit b) - OUG 36/2023]]/#REF!</f>
        <v>#REF!</v>
      </c>
      <c r="U2370" s="11">
        <v>119952</v>
      </c>
      <c r="V2370" s="13">
        <v>0</v>
      </c>
      <c r="W2370" s="13" t="s">
        <v>5714</v>
      </c>
      <c r="X2370" s="16">
        <v>0</v>
      </c>
      <c r="Y2370" t="s">
        <v>19</v>
      </c>
      <c r="Z2370" s="13"/>
    </row>
    <row r="2371" spans="1:26" customFormat="1" hidden="1">
      <c r="A2371">
        <v>2370</v>
      </c>
      <c r="B2371">
        <v>119469</v>
      </c>
      <c r="C2371">
        <v>3651</v>
      </c>
      <c r="D2371" t="s">
        <v>36</v>
      </c>
      <c r="E2371" t="s">
        <v>5495</v>
      </c>
      <c r="F2371" t="s">
        <v>6029</v>
      </c>
      <c r="G2371" t="s">
        <v>6012</v>
      </c>
      <c r="H2371">
        <v>78</v>
      </c>
      <c r="I2371" s="10">
        <v>42916</v>
      </c>
      <c r="J2371" s="10">
        <v>43502</v>
      </c>
      <c r="K2371" s="10">
        <v>45260</v>
      </c>
      <c r="L2371" s="11">
        <v>5615077.3399999999</v>
      </c>
      <c r="M2371" s="11">
        <v>5340568.72</v>
      </c>
      <c r="N2371" s="11">
        <v>4448239.79</v>
      </c>
      <c r="O2371" s="11">
        <v>784983.5</v>
      </c>
      <c r="P2371" s="11">
        <v>107345.43</v>
      </c>
      <c r="Q2371" s="11">
        <v>274508.62</v>
      </c>
      <c r="R2371" s="12">
        <f>Table7[[#This Row],[Solicitat beneficiar]]/Table7[[#This Row],[Valoare totala eligibila, LEI]]</f>
        <v>0.74630319334230011</v>
      </c>
      <c r="S2371" s="11">
        <f>Table7[[#This Row],[Valoare totala eligibila, LEI]]-Table7[[#This Row],[Solicitat beneficiar]]</f>
        <v>1354885.2299999995</v>
      </c>
      <c r="T2371" s="11" t="e">
        <f>Table7[[#This Row],[Necesar de finantare lei - valoare eligibila cf. art 6. lit b) - OUG 36/2023]]/#REF!</f>
        <v>#REF!</v>
      </c>
      <c r="U2371" s="11">
        <v>3985683.49</v>
      </c>
      <c r="V2371" s="13">
        <v>98.73</v>
      </c>
      <c r="W2371" s="13" t="s">
        <v>6030</v>
      </c>
      <c r="X2371" s="16">
        <v>2</v>
      </c>
      <c r="Y2371" t="s">
        <v>25</v>
      </c>
      <c r="Z2371" s="13"/>
    </row>
    <row r="2372" spans="1:26" customFormat="1" hidden="1">
      <c r="A2372">
        <v>2371</v>
      </c>
      <c r="B2372">
        <v>119628</v>
      </c>
      <c r="C2372">
        <v>3760</v>
      </c>
      <c r="D2372" t="s">
        <v>36</v>
      </c>
      <c r="E2372" t="s">
        <v>5495</v>
      </c>
      <c r="F2372" t="s">
        <v>6031</v>
      </c>
      <c r="G2372" t="s">
        <v>5751</v>
      </c>
      <c r="H2372">
        <v>80</v>
      </c>
      <c r="I2372" s="10">
        <v>42856</v>
      </c>
      <c r="J2372" s="10">
        <v>43514</v>
      </c>
      <c r="K2372" s="10">
        <v>45291</v>
      </c>
      <c r="L2372" s="11">
        <v>6071602.1699999999</v>
      </c>
      <c r="M2372" s="11">
        <v>5988474.5</v>
      </c>
      <c r="N2372" s="11">
        <v>5090203.3099999996</v>
      </c>
      <c r="O2372" s="11">
        <v>778501.71</v>
      </c>
      <c r="P2372" s="11">
        <v>119769.48</v>
      </c>
      <c r="Q2372" s="11">
        <v>83127.67</v>
      </c>
      <c r="R2372" s="12">
        <f>Table7[[#This Row],[Solicitat beneficiar]]/Table7[[#This Row],[Valoare totala eligibila, LEI]]</f>
        <v>0.79332084322977403</v>
      </c>
      <c r="S2372" s="11">
        <f>Table7[[#This Row],[Valoare totala eligibila, LEI]]-Table7[[#This Row],[Solicitat beneficiar]]</f>
        <v>1237692.8600000003</v>
      </c>
      <c r="T2372" s="11" t="e">
        <f>Table7[[#This Row],[Necesar de finantare lei - valoare eligibila cf. art 6. lit b) - OUG 36/2023]]/#REF!</f>
        <v>#REF!</v>
      </c>
      <c r="U2372" s="11">
        <v>4750781.6399999997</v>
      </c>
      <c r="V2372" s="13">
        <v>98</v>
      </c>
      <c r="W2372" s="13" t="s">
        <v>6032</v>
      </c>
      <c r="X2372" s="16">
        <v>2</v>
      </c>
      <c r="Y2372" t="s">
        <v>25</v>
      </c>
      <c r="Z2372" s="13"/>
    </row>
    <row r="2373" spans="1:26" customFormat="1" hidden="1">
      <c r="A2373">
        <v>2372</v>
      </c>
      <c r="B2373">
        <v>120036</v>
      </c>
      <c r="C2373">
        <v>3798</v>
      </c>
      <c r="D2373" t="s">
        <v>36</v>
      </c>
      <c r="E2373" t="s">
        <v>5480</v>
      </c>
      <c r="F2373" t="s">
        <v>6033</v>
      </c>
      <c r="G2373" t="s">
        <v>6034</v>
      </c>
      <c r="H2373">
        <v>76</v>
      </c>
      <c r="I2373" s="10">
        <v>42986</v>
      </c>
      <c r="J2373" s="10">
        <v>43518</v>
      </c>
      <c r="K2373" s="10">
        <v>45291</v>
      </c>
      <c r="L2373" s="11">
        <v>7986189.5099999998</v>
      </c>
      <c r="M2373" s="11">
        <v>7986189.5099999998</v>
      </c>
      <c r="N2373" s="11">
        <v>6652495.8799999999</v>
      </c>
      <c r="O2373" s="11">
        <v>1173969.83</v>
      </c>
      <c r="P2373" s="11">
        <v>159723.79999999999</v>
      </c>
      <c r="Q2373" s="11">
        <v>0</v>
      </c>
      <c r="R2373" s="12">
        <f>Table7[[#This Row],[Solicitat beneficiar]]/Table7[[#This Row],[Valoare totala eligibila, LEI]]</f>
        <v>0.55125654788024181</v>
      </c>
      <c r="S2373" s="11">
        <f>Table7[[#This Row],[Valoare totala eligibila, LEI]]-Table7[[#This Row],[Solicitat beneficiar]]</f>
        <v>3583750.25</v>
      </c>
      <c r="T2373" s="11" t="e">
        <f>Table7[[#This Row],[Necesar de finantare lei - valoare eligibila cf. art 6. lit b) - OUG 36/2023]]/#REF!</f>
        <v>#REF!</v>
      </c>
      <c r="U2373" s="11">
        <v>4402439.26</v>
      </c>
      <c r="V2373" s="13">
        <v>53</v>
      </c>
      <c r="W2373" s="13" t="s">
        <v>6035</v>
      </c>
      <c r="X2373" s="16">
        <v>2</v>
      </c>
      <c r="Y2373" t="s">
        <v>25</v>
      </c>
      <c r="Z2373" s="13"/>
    </row>
    <row r="2374" spans="1:26" customFormat="1" hidden="1">
      <c r="A2374">
        <v>2373</v>
      </c>
      <c r="B2374">
        <v>118064</v>
      </c>
      <c r="C2374">
        <v>26</v>
      </c>
      <c r="D2374" t="s">
        <v>36</v>
      </c>
      <c r="E2374" t="s">
        <v>5480</v>
      </c>
      <c r="F2374" t="s">
        <v>6036</v>
      </c>
      <c r="G2374" t="s">
        <v>5871</v>
      </c>
      <c r="H2374">
        <v>66</v>
      </c>
      <c r="I2374" s="10">
        <v>42298</v>
      </c>
      <c r="J2374" s="10">
        <v>42894</v>
      </c>
      <c r="K2374" s="10">
        <v>44286</v>
      </c>
      <c r="L2374" s="11">
        <v>10399790.800000001</v>
      </c>
      <c r="M2374" s="11">
        <v>9576456.6099999994</v>
      </c>
      <c r="N2374" s="11">
        <v>8139988.1200000001</v>
      </c>
      <c r="O2374" s="11">
        <v>1244939.33</v>
      </c>
      <c r="P2374" s="11">
        <v>191529.16</v>
      </c>
      <c r="Q2374" s="11">
        <v>823334.19</v>
      </c>
      <c r="R2374" s="12">
        <f>Table7[[#This Row],[Solicitat beneficiar]]/Table7[[#This Row],[Valoare totala eligibila, LEI]]</f>
        <v>1</v>
      </c>
      <c r="S2374" s="11">
        <f>Table7[[#This Row],[Valoare totala eligibila, LEI]]-Table7[[#This Row],[Solicitat beneficiar]]</f>
        <v>0</v>
      </c>
      <c r="T2374" s="11" t="e">
        <f>Table7[[#This Row],[Necesar de finantare lei - valoare eligibila cf. art 6. lit b) - OUG 36/2023]]/#REF!</f>
        <v>#REF!</v>
      </c>
      <c r="U2374" s="11">
        <v>9576456.6099999994</v>
      </c>
      <c r="V2374" s="13">
        <v>100</v>
      </c>
      <c r="W2374" s="13" t="s">
        <v>2315</v>
      </c>
      <c r="X2374" s="16">
        <v>1</v>
      </c>
      <c r="Y2374" t="s">
        <v>17</v>
      </c>
      <c r="Z2374" s="13"/>
    </row>
    <row r="2375" spans="1:26" customFormat="1" hidden="1">
      <c r="A2375">
        <v>2374</v>
      </c>
      <c r="B2375">
        <v>117805</v>
      </c>
      <c r="C2375">
        <v>47</v>
      </c>
      <c r="D2375" t="s">
        <v>36</v>
      </c>
      <c r="E2375" t="s">
        <v>270</v>
      </c>
      <c r="F2375" t="s">
        <v>6037</v>
      </c>
      <c r="G2375" t="s">
        <v>5884</v>
      </c>
      <c r="H2375">
        <v>40</v>
      </c>
      <c r="I2375" s="10">
        <v>42401</v>
      </c>
      <c r="J2375" s="10">
        <v>42902</v>
      </c>
      <c r="K2375" s="10">
        <v>43632</v>
      </c>
      <c r="L2375" s="11">
        <v>3889287.62</v>
      </c>
      <c r="M2375" s="11">
        <v>3737784.14</v>
      </c>
      <c r="N2375" s="11">
        <v>3177116.52</v>
      </c>
      <c r="O2375" s="11">
        <v>485911.93</v>
      </c>
      <c r="P2375" s="11">
        <v>74755.69</v>
      </c>
      <c r="Q2375" s="11">
        <v>151503.48000000001</v>
      </c>
      <c r="R2375" s="12">
        <f>Table7[[#This Row],[Solicitat beneficiar]]/Table7[[#This Row],[Valoare totala eligibila, LEI]]</f>
        <v>0.89980281472327073</v>
      </c>
      <c r="S2375" s="11">
        <f>Table7[[#This Row],[Valoare totala eligibila, LEI]]-Table7[[#This Row],[Solicitat beneficiar]]</f>
        <v>374515.45000000019</v>
      </c>
      <c r="T2375" s="11" t="e">
        <f>Table7[[#This Row],[Necesar de finantare lei - valoare eligibila cf. art 6. lit b) - OUG 36/2023]]/#REF!</f>
        <v>#REF!</v>
      </c>
      <c r="U2375" s="11">
        <v>3363268.69</v>
      </c>
      <c r="V2375" s="13">
        <v>100</v>
      </c>
      <c r="W2375" s="13" t="s">
        <v>2315</v>
      </c>
      <c r="X2375" s="16">
        <v>1</v>
      </c>
      <c r="Y2375" t="s">
        <v>17</v>
      </c>
      <c r="Z2375" s="13"/>
    </row>
    <row r="2376" spans="1:26" customFormat="1" hidden="1">
      <c r="A2376">
        <v>2375</v>
      </c>
      <c r="B2376">
        <v>118189</v>
      </c>
      <c r="C2376">
        <v>48</v>
      </c>
      <c r="D2376" t="s">
        <v>36</v>
      </c>
      <c r="E2376" t="s">
        <v>5484</v>
      </c>
      <c r="F2376" t="s">
        <v>6038</v>
      </c>
      <c r="G2376" t="s">
        <v>6039</v>
      </c>
      <c r="H2376">
        <v>52</v>
      </c>
      <c r="I2376" s="10">
        <v>42506</v>
      </c>
      <c r="J2376" s="10">
        <v>42902</v>
      </c>
      <c r="K2376" s="10">
        <v>44074</v>
      </c>
      <c r="L2376" s="11">
        <v>8084244.0199999996</v>
      </c>
      <c r="M2376" s="11">
        <v>8031377.9000000004</v>
      </c>
      <c r="N2376" s="11">
        <v>6826671.2300000004</v>
      </c>
      <c r="O2376" s="11">
        <v>1044079.09</v>
      </c>
      <c r="P2376" s="11">
        <v>160627.57999999999</v>
      </c>
      <c r="Q2376" s="11">
        <v>52866.12</v>
      </c>
      <c r="R2376" s="12">
        <f>Table7[[#This Row],[Solicitat beneficiar]]/Table7[[#This Row],[Valoare totala eligibila, LEI]]</f>
        <v>0.7382755155874311</v>
      </c>
      <c r="S2376" s="11">
        <f>Table7[[#This Row],[Valoare totala eligibila, LEI]]-Table7[[#This Row],[Solicitat beneficiar]]</f>
        <v>2102008.2400000002</v>
      </c>
      <c r="T2376" s="11" t="e">
        <f>Table7[[#This Row],[Necesar de finantare lei - valoare eligibila cf. art 6. lit b) - OUG 36/2023]]/#REF!</f>
        <v>#REF!</v>
      </c>
      <c r="U2376" s="11">
        <v>5929369.6600000001</v>
      </c>
      <c r="V2376" s="13">
        <v>100</v>
      </c>
      <c r="W2376" s="13" t="s">
        <v>2315</v>
      </c>
      <c r="X2376" s="16">
        <v>1</v>
      </c>
      <c r="Y2376" t="s">
        <v>17</v>
      </c>
      <c r="Z2376" s="13"/>
    </row>
    <row r="2377" spans="1:26" customFormat="1" hidden="1">
      <c r="A2377">
        <v>2376</v>
      </c>
      <c r="B2377">
        <v>118882</v>
      </c>
      <c r="C2377">
        <v>1757</v>
      </c>
      <c r="D2377" t="s">
        <v>36</v>
      </c>
      <c r="E2377" t="s">
        <v>270</v>
      </c>
      <c r="F2377" t="s">
        <v>6040</v>
      </c>
      <c r="G2377" t="s">
        <v>5765</v>
      </c>
      <c r="H2377">
        <v>31</v>
      </c>
      <c r="I2377" s="10">
        <v>43009</v>
      </c>
      <c r="J2377" s="10">
        <v>43193</v>
      </c>
      <c r="K2377" s="10">
        <v>43951</v>
      </c>
      <c r="L2377" s="11">
        <v>4153788.94</v>
      </c>
      <c r="M2377" s="11">
        <v>4153788.94</v>
      </c>
      <c r="N2377" s="11">
        <v>3530720.6</v>
      </c>
      <c r="O2377" s="11">
        <v>539992.56000000006</v>
      </c>
      <c r="P2377" s="11">
        <v>83075.78</v>
      </c>
      <c r="Q2377" s="11">
        <v>0</v>
      </c>
      <c r="R2377" s="12">
        <f>Table7[[#This Row],[Solicitat beneficiar]]/Table7[[#This Row],[Valoare totala eligibila, LEI]]</f>
        <v>0.97068136061819266</v>
      </c>
      <c r="S2377" s="11">
        <f>Table7[[#This Row],[Valoare totala eligibila, LEI]]-Table7[[#This Row],[Solicitat beneficiar]]</f>
        <v>121783.43999999994</v>
      </c>
      <c r="T2377" s="11" t="e">
        <f>Table7[[#This Row],[Necesar de finantare lei - valoare eligibila cf. art 6. lit b) - OUG 36/2023]]/#REF!</f>
        <v>#REF!</v>
      </c>
      <c r="U2377" s="11">
        <v>4032005.5</v>
      </c>
      <c r="V2377" s="13">
        <v>100</v>
      </c>
      <c r="W2377" s="13" t="s">
        <v>2315</v>
      </c>
      <c r="X2377" s="16">
        <v>1</v>
      </c>
      <c r="Y2377" t="s">
        <v>17</v>
      </c>
      <c r="Z2377" s="13"/>
    </row>
    <row r="2378" spans="1:26" customFormat="1" hidden="1">
      <c r="A2378">
        <v>2377</v>
      </c>
      <c r="B2378">
        <v>120042</v>
      </c>
      <c r="C2378">
        <v>4451</v>
      </c>
      <c r="D2378" t="s">
        <v>36</v>
      </c>
      <c r="E2378" t="s">
        <v>5480</v>
      </c>
      <c r="F2378" t="s">
        <v>6041</v>
      </c>
      <c r="G2378" t="s">
        <v>5892</v>
      </c>
      <c r="H2378">
        <v>71</v>
      </c>
      <c r="I2378" s="10">
        <v>42695</v>
      </c>
      <c r="J2378" s="10">
        <v>43648</v>
      </c>
      <c r="K2378" s="10">
        <v>44834</v>
      </c>
      <c r="L2378" s="11">
        <v>3642802.28</v>
      </c>
      <c r="M2378" s="11">
        <v>3584914.09</v>
      </c>
      <c r="N2378" s="11">
        <v>3047176.97</v>
      </c>
      <c r="O2378" s="11">
        <v>466038.82</v>
      </c>
      <c r="P2378" s="11">
        <v>71698.3</v>
      </c>
      <c r="Q2378" s="11">
        <v>57888.19</v>
      </c>
      <c r="R2378" s="12">
        <f>Table7[[#This Row],[Solicitat beneficiar]]/Table7[[#This Row],[Valoare totala eligibila, LEI]]</f>
        <v>0.95361420223043625</v>
      </c>
      <c r="S2378" s="11">
        <f>Table7[[#This Row],[Valoare totala eligibila, LEI]]-Table7[[#This Row],[Solicitat beneficiar]]</f>
        <v>166289.09999999963</v>
      </c>
      <c r="T2378" s="11" t="e">
        <f>Table7[[#This Row],[Necesar de finantare lei - valoare eligibila cf. art 6. lit b) - OUG 36/2023]]/#REF!</f>
        <v>#REF!</v>
      </c>
      <c r="U2378" s="11">
        <v>3418624.99</v>
      </c>
      <c r="V2378" s="13">
        <v>100</v>
      </c>
      <c r="W2378" s="13" t="s">
        <v>2315</v>
      </c>
      <c r="X2378" s="16">
        <v>1</v>
      </c>
      <c r="Y2378" t="s">
        <v>17</v>
      </c>
      <c r="Z2378" s="13"/>
    </row>
    <row r="2379" spans="1:26" customFormat="1" hidden="1">
      <c r="A2379">
        <v>2378</v>
      </c>
      <c r="B2379">
        <v>119202</v>
      </c>
      <c r="C2379">
        <v>19</v>
      </c>
      <c r="D2379" t="s">
        <v>36</v>
      </c>
      <c r="E2379" t="s">
        <v>5557</v>
      </c>
      <c r="F2379" t="s">
        <v>6042</v>
      </c>
      <c r="G2379" t="s">
        <v>5737</v>
      </c>
      <c r="H2379">
        <v>99</v>
      </c>
      <c r="I2379" s="10">
        <v>42296</v>
      </c>
      <c r="J2379" s="10">
        <v>42884</v>
      </c>
      <c r="K2379" s="10">
        <v>45291</v>
      </c>
      <c r="L2379" s="11">
        <v>214253434.94</v>
      </c>
      <c r="M2379" s="11">
        <v>211587919.81999999</v>
      </c>
      <c r="N2379" s="11">
        <v>179849731.86000001</v>
      </c>
      <c r="O2379" s="11">
        <v>27506429.559999999</v>
      </c>
      <c r="P2379" s="11">
        <v>4231758.4000000004</v>
      </c>
      <c r="Q2379" s="11">
        <v>2665515.12</v>
      </c>
      <c r="R2379" s="12">
        <f>Table7[[#This Row],[Solicitat beneficiar]]/Table7[[#This Row],[Valoare totala eligibila, LEI]]</f>
        <v>0.96987515607969266</v>
      </c>
      <c r="S2379" s="11">
        <f>Table7[[#This Row],[Valoare totala eligibila, LEI]]-Table7[[#This Row],[Solicitat beneficiar]]</f>
        <v>6374053.0600000024</v>
      </c>
      <c r="T2379" s="11" t="e">
        <f>Table7[[#This Row],[Necesar de finantare lei - valoare eligibila cf. art 6. lit b) - OUG 36/2023]]/#REF!</f>
        <v>#REF!</v>
      </c>
      <c r="U2379" s="11">
        <v>205213866.75999999</v>
      </c>
      <c r="V2379" s="13">
        <v>99</v>
      </c>
      <c r="W2379" s="13" t="s">
        <v>6043</v>
      </c>
      <c r="X2379" s="16">
        <v>2</v>
      </c>
      <c r="Y2379" t="s">
        <v>25</v>
      </c>
      <c r="Z2379" s="13"/>
    </row>
    <row r="2380" spans="1:26" customFormat="1" hidden="1">
      <c r="A2380">
        <v>2379</v>
      </c>
      <c r="B2380">
        <v>117739</v>
      </c>
      <c r="C2380">
        <v>39</v>
      </c>
      <c r="D2380" t="s">
        <v>36</v>
      </c>
      <c r="E2380" t="s">
        <v>5480</v>
      </c>
      <c r="F2380" t="s">
        <v>6044</v>
      </c>
      <c r="G2380" t="s">
        <v>5779</v>
      </c>
      <c r="H2380">
        <v>103</v>
      </c>
      <c r="I2380" s="10">
        <v>42086</v>
      </c>
      <c r="J2380" s="10">
        <v>42900</v>
      </c>
      <c r="K2380" s="10">
        <v>45291</v>
      </c>
      <c r="L2380" s="11">
        <v>234692016.97999999</v>
      </c>
      <c r="M2380" s="11">
        <v>168811130.97</v>
      </c>
      <c r="N2380" s="11">
        <v>143489461.31999999</v>
      </c>
      <c r="O2380" s="11">
        <v>21945447.030000001</v>
      </c>
      <c r="P2380" s="11">
        <v>3376222.62</v>
      </c>
      <c r="Q2380" s="11">
        <v>65880886.009999998</v>
      </c>
      <c r="R2380" s="12">
        <f>Table7[[#This Row],[Solicitat beneficiar]]/Table7[[#This Row],[Valoare totala eligibila, LEI]]</f>
        <v>0.96317141947763585</v>
      </c>
      <c r="S2380" s="11">
        <f>Table7[[#This Row],[Valoare totala eligibila, LEI]]-Table7[[#This Row],[Solicitat beneficiar]]</f>
        <v>6217074.3300000131</v>
      </c>
      <c r="T2380" s="11" t="e">
        <f>Table7[[#This Row],[Necesar de finantare lei - valoare eligibila cf. art 6. lit b) - OUG 36/2023]]/#REF!</f>
        <v>#REF!</v>
      </c>
      <c r="U2380" s="11">
        <v>162594056.63999999</v>
      </c>
      <c r="V2380" s="13">
        <v>96</v>
      </c>
      <c r="W2380" s="13" t="s">
        <v>6045</v>
      </c>
      <c r="X2380" s="16">
        <v>2</v>
      </c>
      <c r="Y2380" t="s">
        <v>25</v>
      </c>
      <c r="Z2380" s="13"/>
    </row>
    <row r="2381" spans="1:26" customFormat="1" hidden="1">
      <c r="A2381">
        <v>2380</v>
      </c>
      <c r="B2381">
        <v>118016</v>
      </c>
      <c r="C2381">
        <v>101</v>
      </c>
      <c r="D2381" t="s">
        <v>36</v>
      </c>
      <c r="E2381" t="s">
        <v>5495</v>
      </c>
      <c r="F2381" t="s">
        <v>6046</v>
      </c>
      <c r="G2381" t="s">
        <v>5733</v>
      </c>
      <c r="H2381">
        <v>88</v>
      </c>
      <c r="I2381" s="10">
        <v>42914</v>
      </c>
      <c r="J2381" s="10">
        <v>42914</v>
      </c>
      <c r="K2381" s="10">
        <v>45258</v>
      </c>
      <c r="L2381" s="11">
        <v>134684601.56999999</v>
      </c>
      <c r="M2381" s="11">
        <v>123502260.70999999</v>
      </c>
      <c r="N2381" s="11">
        <v>104976921.59999999</v>
      </c>
      <c r="O2381" s="11">
        <v>16055293.9</v>
      </c>
      <c r="P2381" s="11">
        <v>2470045.21</v>
      </c>
      <c r="Q2381" s="11">
        <v>11182340.859999999</v>
      </c>
      <c r="R2381" s="12">
        <f>Table7[[#This Row],[Solicitat beneficiar]]/Table7[[#This Row],[Valoare totala eligibila, LEI]]</f>
        <v>0.85739270642700127</v>
      </c>
      <c r="S2381" s="11">
        <f>Table7[[#This Row],[Valoare totala eligibila, LEI]]-Table7[[#This Row],[Solicitat beneficiar]]</f>
        <v>17612323.149999991</v>
      </c>
      <c r="T2381" s="11" t="e">
        <f>Table7[[#This Row],[Necesar de finantare lei - valoare eligibila cf. art 6. lit b) - OUG 36/2023]]/#REF!</f>
        <v>#REF!</v>
      </c>
      <c r="U2381" s="11">
        <v>105889937.56</v>
      </c>
      <c r="V2381" s="13">
        <v>92</v>
      </c>
      <c r="W2381" s="13" t="s">
        <v>6047</v>
      </c>
      <c r="X2381" s="16">
        <v>2</v>
      </c>
      <c r="Y2381" t="s">
        <v>25</v>
      </c>
      <c r="Z2381" s="13"/>
    </row>
    <row r="2382" spans="1:26" customFormat="1" hidden="1">
      <c r="A2382">
        <v>2381</v>
      </c>
      <c r="B2382">
        <v>109005</v>
      </c>
      <c r="C2382">
        <v>650</v>
      </c>
      <c r="D2382" t="s">
        <v>36</v>
      </c>
      <c r="E2382" t="s">
        <v>5484</v>
      </c>
      <c r="F2382" t="s">
        <v>6048</v>
      </c>
      <c r="G2382" t="s">
        <v>5748</v>
      </c>
      <c r="H2382">
        <v>88</v>
      </c>
      <c r="I2382" s="10">
        <v>42156</v>
      </c>
      <c r="J2382" s="10">
        <v>43048</v>
      </c>
      <c r="K2382" s="10">
        <v>44834</v>
      </c>
      <c r="L2382" s="11">
        <v>75826112.040000007</v>
      </c>
      <c r="M2382" s="11">
        <v>73260405.959999993</v>
      </c>
      <c r="N2382" s="11">
        <v>62271345.079999998</v>
      </c>
      <c r="O2382" s="11">
        <v>9523852.7599999998</v>
      </c>
      <c r="P2382" s="11">
        <v>1465208.12</v>
      </c>
      <c r="Q2382" s="11">
        <v>2565706.08</v>
      </c>
      <c r="R2382" s="12">
        <f>Table7[[#This Row],[Solicitat beneficiar]]/Table7[[#This Row],[Valoare totala eligibila, LEI]]</f>
        <v>0.70298239362909487</v>
      </c>
      <c r="S2382" s="11">
        <f>Table7[[#This Row],[Valoare totala eligibila, LEI]]-Table7[[#This Row],[Solicitat beneficiar]]</f>
        <v>21759630.419999987</v>
      </c>
      <c r="T2382" s="11" t="e">
        <f>Table7[[#This Row],[Necesar de finantare lei - valoare eligibila cf. art 6. lit b) - OUG 36/2023]]/#REF!</f>
        <v>#REF!</v>
      </c>
      <c r="U2382" s="11">
        <v>51500775.540000007</v>
      </c>
      <c r="V2382" s="13">
        <v>100</v>
      </c>
      <c r="W2382" s="13" t="s">
        <v>2315</v>
      </c>
      <c r="X2382" s="16">
        <v>1</v>
      </c>
      <c r="Y2382" t="s">
        <v>17</v>
      </c>
      <c r="Z2382" s="13"/>
    </row>
    <row r="2383" spans="1:26" customFormat="1" hidden="1">
      <c r="A2383">
        <v>2382</v>
      </c>
      <c r="B2383">
        <v>108998</v>
      </c>
      <c r="C2383">
        <v>821</v>
      </c>
      <c r="D2383" t="s">
        <v>36</v>
      </c>
      <c r="E2383" t="s">
        <v>5484</v>
      </c>
      <c r="F2383" t="s">
        <v>6049</v>
      </c>
      <c r="G2383" t="s">
        <v>5748</v>
      </c>
      <c r="H2383">
        <v>103</v>
      </c>
      <c r="I2383" s="10">
        <v>42185</v>
      </c>
      <c r="J2383" s="10">
        <v>43083</v>
      </c>
      <c r="K2383" s="10">
        <v>45291</v>
      </c>
      <c r="L2383" s="11">
        <v>90008404.319999993</v>
      </c>
      <c r="M2383" s="11">
        <v>89407967.609999999</v>
      </c>
      <c r="N2383" s="11">
        <v>75996772.480000004</v>
      </c>
      <c r="O2383" s="11">
        <v>11623035.779999999</v>
      </c>
      <c r="P2383" s="11">
        <v>1788159.35</v>
      </c>
      <c r="Q2383" s="11">
        <v>600436.71</v>
      </c>
      <c r="R2383" s="12">
        <f>Table7[[#This Row],[Solicitat beneficiar]]/Table7[[#This Row],[Valoare totala eligibila, LEI]]</f>
        <v>0.64378922895415547</v>
      </c>
      <c r="S2383" s="11">
        <f>Table7[[#This Row],[Valoare totala eligibila, LEI]]-Table7[[#This Row],[Solicitat beneficiar]]</f>
        <v>31848081.079999998</v>
      </c>
      <c r="T2383" s="11" t="e">
        <f>Table7[[#This Row],[Necesar de finantare lei - valoare eligibila cf. art 6. lit b) - OUG 36/2023]]/#REF!</f>
        <v>#REF!</v>
      </c>
      <c r="U2383" s="11">
        <v>57559886.530000001</v>
      </c>
      <c r="V2383" s="13">
        <v>90</v>
      </c>
      <c r="W2383" s="13" t="s">
        <v>6050</v>
      </c>
      <c r="X2383" s="16">
        <v>6.2</v>
      </c>
      <c r="Y2383" t="s">
        <v>12</v>
      </c>
      <c r="Z2383" s="13"/>
    </row>
    <row r="2384" spans="1:26" customFormat="1" hidden="1">
      <c r="A2384">
        <v>2383</v>
      </c>
      <c r="B2384">
        <v>109089</v>
      </c>
      <c r="C2384">
        <v>946</v>
      </c>
      <c r="D2384" t="s">
        <v>36</v>
      </c>
      <c r="E2384" t="s">
        <v>270</v>
      </c>
      <c r="F2384" t="s">
        <v>6051</v>
      </c>
      <c r="G2384" t="s">
        <v>5730</v>
      </c>
      <c r="H2384">
        <v>100</v>
      </c>
      <c r="I2384" s="10">
        <v>42248</v>
      </c>
      <c r="J2384" s="10">
        <v>43088</v>
      </c>
      <c r="K2384" s="10">
        <v>45291</v>
      </c>
      <c r="L2384" s="11">
        <v>84120609.310000002</v>
      </c>
      <c r="M2384" s="11">
        <v>84120609.310000002</v>
      </c>
      <c r="N2384" s="11">
        <v>71502517.920000002</v>
      </c>
      <c r="O2384" s="11">
        <v>10935679.199999999</v>
      </c>
      <c r="P2384" s="11">
        <v>1682412.19</v>
      </c>
      <c r="Q2384" s="11">
        <v>0</v>
      </c>
      <c r="R2384" s="12">
        <f>Table7[[#This Row],[Solicitat beneficiar]]/Table7[[#This Row],[Valoare totala eligibila, LEI]]</f>
        <v>0.86471296756706761</v>
      </c>
      <c r="S2384" s="11">
        <f>Table7[[#This Row],[Valoare totala eligibila, LEI]]-Table7[[#This Row],[Solicitat beneficiar]]</f>
        <v>11380427.600000009</v>
      </c>
      <c r="T2384" s="11" t="e">
        <f>Table7[[#This Row],[Necesar de finantare lei - valoare eligibila cf. art 6. lit b) - OUG 36/2023]]/#REF!</f>
        <v>#REF!</v>
      </c>
      <c r="U2384" s="11">
        <v>72740181.709999993</v>
      </c>
      <c r="V2384" s="13">
        <v>100</v>
      </c>
      <c r="W2384" s="13" t="s">
        <v>6052</v>
      </c>
      <c r="X2384" s="16">
        <v>2</v>
      </c>
      <c r="Y2384" t="s">
        <v>25</v>
      </c>
      <c r="Z2384" s="13"/>
    </row>
    <row r="2385" spans="1:26" customFormat="1" hidden="1">
      <c r="A2385">
        <v>2384</v>
      </c>
      <c r="B2385">
        <v>108737</v>
      </c>
      <c r="C2385">
        <v>947</v>
      </c>
      <c r="D2385" t="s">
        <v>36</v>
      </c>
      <c r="E2385" t="s">
        <v>270</v>
      </c>
      <c r="F2385" t="s">
        <v>6053</v>
      </c>
      <c r="G2385" t="s">
        <v>5730</v>
      </c>
      <c r="H2385">
        <v>100</v>
      </c>
      <c r="I2385" s="10">
        <v>42252</v>
      </c>
      <c r="J2385" s="10">
        <v>43088</v>
      </c>
      <c r="K2385" s="10">
        <v>45291</v>
      </c>
      <c r="L2385" s="11">
        <v>151954848.75999999</v>
      </c>
      <c r="M2385" s="11">
        <v>149457030.22999999</v>
      </c>
      <c r="N2385" s="11">
        <v>127038475.69</v>
      </c>
      <c r="O2385" s="11">
        <v>19429413.940000001</v>
      </c>
      <c r="P2385" s="11">
        <v>2989140.6</v>
      </c>
      <c r="Q2385" s="11">
        <v>2497818.5299999998</v>
      </c>
      <c r="R2385" s="12">
        <f>Table7[[#This Row],[Solicitat beneficiar]]/Table7[[#This Row],[Valoare totala eligibila, LEI]]</f>
        <v>0.76604843595385819</v>
      </c>
      <c r="S2385" s="11">
        <f>Table7[[#This Row],[Valoare totala eligibila, LEI]]-Table7[[#This Row],[Solicitat beneficiar]]</f>
        <v>34965705.979999989</v>
      </c>
      <c r="T2385" s="11" t="e">
        <f>Table7[[#This Row],[Necesar de finantare lei - valoare eligibila cf. art 6. lit b) - OUG 36/2023]]/#REF!</f>
        <v>#REF!</v>
      </c>
      <c r="U2385" s="11">
        <v>114491324.25</v>
      </c>
      <c r="V2385" s="13">
        <v>89</v>
      </c>
      <c r="W2385" s="13" t="s">
        <v>6054</v>
      </c>
      <c r="X2385" s="16">
        <v>2</v>
      </c>
      <c r="Y2385" t="s">
        <v>25</v>
      </c>
      <c r="Z2385" s="13"/>
    </row>
    <row r="2386" spans="1:26" customFormat="1" hidden="1">
      <c r="A2386">
        <v>2385</v>
      </c>
      <c r="B2386">
        <v>109088</v>
      </c>
      <c r="C2386">
        <v>948</v>
      </c>
      <c r="D2386" t="s">
        <v>36</v>
      </c>
      <c r="E2386" t="s">
        <v>270</v>
      </c>
      <c r="F2386" t="s">
        <v>6055</v>
      </c>
      <c r="G2386" t="s">
        <v>5730</v>
      </c>
      <c r="H2386">
        <v>100</v>
      </c>
      <c r="I2386" s="10">
        <v>42248</v>
      </c>
      <c r="J2386" s="10">
        <v>43088</v>
      </c>
      <c r="K2386" s="10">
        <v>45291</v>
      </c>
      <c r="L2386" s="11">
        <v>82832635.569999993</v>
      </c>
      <c r="M2386" s="11">
        <v>81620170.879999995</v>
      </c>
      <c r="N2386" s="11">
        <v>69377145.239999995</v>
      </c>
      <c r="O2386" s="11">
        <v>10610622.220000001</v>
      </c>
      <c r="P2386" s="11">
        <v>1632403.42</v>
      </c>
      <c r="Q2386" s="11">
        <v>1212464.69</v>
      </c>
      <c r="R2386" s="12">
        <f>Table7[[#This Row],[Solicitat beneficiar]]/Table7[[#This Row],[Valoare totala eligibila, LEI]]</f>
        <v>0.92466473503173352</v>
      </c>
      <c r="S2386" s="11">
        <f>Table7[[#This Row],[Valoare totala eligibila, LEI]]-Table7[[#This Row],[Solicitat beneficiar]]</f>
        <v>6148877.1999999881</v>
      </c>
      <c r="T2386" s="11" t="e">
        <f>Table7[[#This Row],[Necesar de finantare lei - valoare eligibila cf. art 6. lit b) - OUG 36/2023]]/#REF!</f>
        <v>#REF!</v>
      </c>
      <c r="U2386" s="11">
        <v>75471293.680000007</v>
      </c>
      <c r="V2386" s="13">
        <v>94</v>
      </c>
      <c r="W2386" s="13" t="s">
        <v>6056</v>
      </c>
      <c r="X2386" s="16">
        <v>2</v>
      </c>
      <c r="Y2386" t="s">
        <v>25</v>
      </c>
      <c r="Z2386" s="13"/>
    </row>
    <row r="2387" spans="1:26" customFormat="1" hidden="1">
      <c r="A2387">
        <v>2386</v>
      </c>
      <c r="B2387">
        <v>126191</v>
      </c>
      <c r="C2387">
        <v>3483</v>
      </c>
      <c r="D2387" t="s">
        <v>36</v>
      </c>
      <c r="E2387" t="s">
        <v>5557</v>
      </c>
      <c r="F2387" t="s">
        <v>6057</v>
      </c>
      <c r="G2387" t="s">
        <v>5737</v>
      </c>
      <c r="H2387">
        <v>62</v>
      </c>
      <c r="I2387" s="10">
        <v>42095</v>
      </c>
      <c r="J2387" s="10">
        <v>43424</v>
      </c>
      <c r="K2387" s="10">
        <v>43952</v>
      </c>
      <c r="L2387" s="11">
        <v>12703776.17</v>
      </c>
      <c r="M2387" s="11">
        <v>12124105.1</v>
      </c>
      <c r="N2387" s="11">
        <v>10305489.35</v>
      </c>
      <c r="O2387" s="11">
        <v>1576133.63</v>
      </c>
      <c r="P2387" s="11">
        <v>242482.12</v>
      </c>
      <c r="Q2387" s="11">
        <v>579671.06999999995</v>
      </c>
      <c r="R2387" s="12">
        <f>Table7[[#This Row],[Solicitat beneficiar]]/Table7[[#This Row],[Valoare totala eligibila, LEI]]</f>
        <v>0.83717622754688925</v>
      </c>
      <c r="S2387" s="11">
        <f>Table7[[#This Row],[Valoare totala eligibila, LEI]]-Table7[[#This Row],[Solicitat beneficiar]]</f>
        <v>1974092.5299999993</v>
      </c>
      <c r="T2387" s="11" t="e">
        <f>Table7[[#This Row],[Necesar de finantare lei - valoare eligibila cf. art 6. lit b) - OUG 36/2023]]/#REF!</f>
        <v>#REF!</v>
      </c>
      <c r="U2387" s="11">
        <v>10150012.57</v>
      </c>
      <c r="V2387" s="13">
        <v>100</v>
      </c>
      <c r="W2387" s="13" t="s">
        <v>2315</v>
      </c>
      <c r="X2387" s="16">
        <v>1</v>
      </c>
      <c r="Y2387" t="s">
        <v>17</v>
      </c>
      <c r="Z2387" s="13"/>
    </row>
    <row r="2388" spans="1:26" customFormat="1" hidden="1">
      <c r="A2388">
        <v>2387</v>
      </c>
      <c r="B2388">
        <v>126188</v>
      </c>
      <c r="C2388">
        <v>3485</v>
      </c>
      <c r="D2388" t="s">
        <v>36</v>
      </c>
      <c r="E2388" t="s">
        <v>5557</v>
      </c>
      <c r="F2388" t="s">
        <v>6058</v>
      </c>
      <c r="G2388" t="s">
        <v>5737</v>
      </c>
      <c r="H2388">
        <v>82</v>
      </c>
      <c r="I2388" s="10">
        <v>42248</v>
      </c>
      <c r="J2388" s="10">
        <v>43424</v>
      </c>
      <c r="K2388" s="10">
        <v>44743</v>
      </c>
      <c r="L2388" s="11">
        <v>80638975.25</v>
      </c>
      <c r="M2388" s="11">
        <v>79619664</v>
      </c>
      <c r="N2388" s="11">
        <v>67676714.409999996</v>
      </c>
      <c r="O2388" s="11">
        <v>10350556.24</v>
      </c>
      <c r="P2388" s="11">
        <v>1592393.35</v>
      </c>
      <c r="Q2388" s="11">
        <v>1019311.25</v>
      </c>
      <c r="R2388" s="12">
        <f>Table7[[#This Row],[Solicitat beneficiar]]/Table7[[#This Row],[Valoare totala eligibila, LEI]]</f>
        <v>0.86654723649675292</v>
      </c>
      <c r="S2388" s="11">
        <f>Table7[[#This Row],[Valoare totala eligibila, LEI]]-Table7[[#This Row],[Solicitat beneficiar]]</f>
        <v>10625464.189999998</v>
      </c>
      <c r="T2388" s="11" t="e">
        <f>Table7[[#This Row],[Necesar de finantare lei - valoare eligibila cf. art 6. lit b) - OUG 36/2023]]/#REF!</f>
        <v>#REF!</v>
      </c>
      <c r="U2388" s="11">
        <v>68994199.810000002</v>
      </c>
      <c r="V2388" s="13">
        <v>100</v>
      </c>
      <c r="W2388" s="13" t="s">
        <v>2315</v>
      </c>
      <c r="X2388" s="16">
        <v>1</v>
      </c>
      <c r="Y2388" t="s">
        <v>17</v>
      </c>
      <c r="Z2388" s="13"/>
    </row>
    <row r="2389" spans="1:26" customFormat="1" hidden="1">
      <c r="A2389">
        <v>2388</v>
      </c>
      <c r="B2389">
        <v>125982</v>
      </c>
      <c r="C2389">
        <v>3487</v>
      </c>
      <c r="D2389" t="s">
        <v>36</v>
      </c>
      <c r="E2389" t="s">
        <v>5484</v>
      </c>
      <c r="F2389" t="s">
        <v>6059</v>
      </c>
      <c r="G2389" t="s">
        <v>5748</v>
      </c>
      <c r="H2389">
        <v>63</v>
      </c>
      <c r="I2389" s="10">
        <v>41852</v>
      </c>
      <c r="J2389" s="10">
        <v>43426</v>
      </c>
      <c r="K2389" s="10">
        <v>43770</v>
      </c>
      <c r="L2389" s="11">
        <v>38175307.640000001</v>
      </c>
      <c r="M2389" s="11">
        <v>37161328.329999998</v>
      </c>
      <c r="N2389" s="11">
        <v>31587129.07</v>
      </c>
      <c r="O2389" s="11">
        <v>4830972.68</v>
      </c>
      <c r="P2389" s="11">
        <v>743226.58</v>
      </c>
      <c r="Q2389" s="11">
        <v>1013979.31</v>
      </c>
      <c r="R2389" s="12">
        <f>Table7[[#This Row],[Solicitat beneficiar]]/Table7[[#This Row],[Valoare totala eligibila, LEI]]</f>
        <v>0.87038129592069946</v>
      </c>
      <c r="S2389" s="11">
        <f>Table7[[#This Row],[Valoare totala eligibila, LEI]]-Table7[[#This Row],[Solicitat beneficiar]]</f>
        <v>4816803.2199999988</v>
      </c>
      <c r="T2389" s="11" t="e">
        <f>Table7[[#This Row],[Necesar de finantare lei - valoare eligibila cf. art 6. lit b) - OUG 36/2023]]/#REF!</f>
        <v>#REF!</v>
      </c>
      <c r="U2389" s="11">
        <v>32344525.109999999</v>
      </c>
      <c r="V2389" s="13">
        <v>100</v>
      </c>
      <c r="W2389" s="13" t="s">
        <v>2315</v>
      </c>
      <c r="X2389" s="16">
        <v>1</v>
      </c>
      <c r="Y2389" t="s">
        <v>17</v>
      </c>
      <c r="Z2389" s="13"/>
    </row>
    <row r="2390" spans="1:26" customFormat="1" hidden="1">
      <c r="A2390">
        <v>2389</v>
      </c>
      <c r="B2390">
        <v>126190</v>
      </c>
      <c r="C2390">
        <v>3489</v>
      </c>
      <c r="D2390" t="s">
        <v>36</v>
      </c>
      <c r="E2390" t="s">
        <v>5557</v>
      </c>
      <c r="F2390" t="s">
        <v>6060</v>
      </c>
      <c r="G2390" t="s">
        <v>5737</v>
      </c>
      <c r="H2390">
        <v>60</v>
      </c>
      <c r="I2390" s="10">
        <v>42404</v>
      </c>
      <c r="J2390" s="10">
        <v>43424</v>
      </c>
      <c r="K2390" s="10">
        <v>44197</v>
      </c>
      <c r="L2390" s="11">
        <v>5760647.8799999999</v>
      </c>
      <c r="M2390" s="11">
        <v>5664082.9699999997</v>
      </c>
      <c r="N2390" s="11">
        <v>4814470.53</v>
      </c>
      <c r="O2390" s="11">
        <v>736331.27</v>
      </c>
      <c r="P2390" s="11">
        <v>113281.17</v>
      </c>
      <c r="Q2390" s="11">
        <v>96564.91</v>
      </c>
      <c r="R2390" s="12">
        <f>Table7[[#This Row],[Solicitat beneficiar]]/Table7[[#This Row],[Valoare totala eligibila, LEI]]</f>
        <v>0.76496558630037159</v>
      </c>
      <c r="S2390" s="11">
        <f>Table7[[#This Row],[Valoare totala eligibila, LEI]]-Table7[[#This Row],[Solicitat beneficiar]]</f>
        <v>1331254.42</v>
      </c>
      <c r="T2390" s="11" t="e">
        <f>Table7[[#This Row],[Necesar de finantare lei - valoare eligibila cf. art 6. lit b) - OUG 36/2023]]/#REF!</f>
        <v>#REF!</v>
      </c>
      <c r="U2390" s="11">
        <v>4332828.55</v>
      </c>
      <c r="V2390" s="13">
        <v>100</v>
      </c>
      <c r="W2390" s="13" t="s">
        <v>2315</v>
      </c>
      <c r="X2390" s="16">
        <v>1</v>
      </c>
      <c r="Y2390" t="s">
        <v>17</v>
      </c>
      <c r="Z2390" s="13"/>
    </row>
    <row r="2391" spans="1:26" customFormat="1" hidden="1">
      <c r="A2391">
        <v>2390</v>
      </c>
      <c r="B2391">
        <v>125203</v>
      </c>
      <c r="C2391">
        <v>3492</v>
      </c>
      <c r="D2391" t="s">
        <v>36</v>
      </c>
      <c r="E2391" t="s">
        <v>5557</v>
      </c>
      <c r="F2391" t="s">
        <v>6061</v>
      </c>
      <c r="G2391" t="s">
        <v>5737</v>
      </c>
      <c r="H2391">
        <v>70</v>
      </c>
      <c r="I2391" s="10">
        <v>42460</v>
      </c>
      <c r="J2391" s="10">
        <v>43424</v>
      </c>
      <c r="K2391" s="10">
        <v>44562</v>
      </c>
      <c r="L2391" s="11">
        <v>7661779.0099999998</v>
      </c>
      <c r="M2391" s="11">
        <v>7465229.4699999997</v>
      </c>
      <c r="N2391" s="11">
        <v>6345445.0599999996</v>
      </c>
      <c r="O2391" s="11">
        <v>970479.83</v>
      </c>
      <c r="P2391" s="11">
        <v>149304.57999999999</v>
      </c>
      <c r="Q2391" s="11">
        <v>196549.54</v>
      </c>
      <c r="R2391" s="12">
        <f>Table7[[#This Row],[Solicitat beneficiar]]/Table7[[#This Row],[Valoare totala eligibila, LEI]]</f>
        <v>0.91345490683222097</v>
      </c>
      <c r="S2391" s="11">
        <f>Table7[[#This Row],[Valoare totala eligibila, LEI]]-Table7[[#This Row],[Solicitat beneficiar]]</f>
        <v>646078.97999999952</v>
      </c>
      <c r="T2391" s="11" t="e">
        <f>Table7[[#This Row],[Necesar de finantare lei - valoare eligibila cf. art 6. lit b) - OUG 36/2023]]/#REF!</f>
        <v>#REF!</v>
      </c>
      <c r="U2391" s="11">
        <v>6819150.4900000002</v>
      </c>
      <c r="V2391" s="13">
        <v>96</v>
      </c>
      <c r="W2391" s="13" t="s">
        <v>6062</v>
      </c>
      <c r="X2391" s="16">
        <v>0</v>
      </c>
      <c r="Y2391" t="s">
        <v>19</v>
      </c>
      <c r="Z2391" s="13"/>
    </row>
    <row r="2392" spans="1:26" customFormat="1" hidden="1">
      <c r="A2392">
        <v>2391</v>
      </c>
      <c r="B2392">
        <v>126189</v>
      </c>
      <c r="C2392">
        <v>3509</v>
      </c>
      <c r="D2392" t="s">
        <v>36</v>
      </c>
      <c r="E2392" t="s">
        <v>5557</v>
      </c>
      <c r="F2392" t="s">
        <v>6063</v>
      </c>
      <c r="G2392" t="s">
        <v>5737</v>
      </c>
      <c r="H2392">
        <v>93</v>
      </c>
      <c r="I2392" s="10">
        <v>42453</v>
      </c>
      <c r="J2392" s="10">
        <v>43437</v>
      </c>
      <c r="K2392" s="10">
        <v>45260</v>
      </c>
      <c r="L2392" s="11">
        <v>17053273.489999998</v>
      </c>
      <c r="M2392" s="11">
        <v>14379153.130000001</v>
      </c>
      <c r="N2392" s="11">
        <v>12222280.189999999</v>
      </c>
      <c r="O2392" s="11">
        <v>1869287.99</v>
      </c>
      <c r="P2392" s="11">
        <v>287584.95</v>
      </c>
      <c r="Q2392" s="11">
        <v>2674120.36</v>
      </c>
      <c r="R2392" s="12">
        <f>Table7[[#This Row],[Solicitat beneficiar]]/Table7[[#This Row],[Valoare totala eligibila, LEI]]</f>
        <v>0.98516543025367997</v>
      </c>
      <c r="S2392" s="11">
        <f>Table7[[#This Row],[Valoare totala eligibila, LEI]]-Table7[[#This Row],[Solicitat beneficiar]]</f>
        <v>213308.55000000075</v>
      </c>
      <c r="T2392" s="11" t="e">
        <f>Table7[[#This Row],[Necesar de finantare lei - valoare eligibila cf. art 6. lit b) - OUG 36/2023]]/#REF!</f>
        <v>#REF!</v>
      </c>
      <c r="U2392" s="11">
        <v>14165844.58</v>
      </c>
      <c r="V2392" s="13">
        <v>100</v>
      </c>
      <c r="W2392" s="13" t="s">
        <v>6064</v>
      </c>
      <c r="X2392" s="16">
        <v>2</v>
      </c>
      <c r="Y2392" t="s">
        <v>25</v>
      </c>
      <c r="Z2392" s="13"/>
    </row>
    <row r="2393" spans="1:26" customFormat="1" hidden="1">
      <c r="A2393">
        <v>2392</v>
      </c>
      <c r="B2393">
        <v>117250</v>
      </c>
      <c r="C2393">
        <v>4052</v>
      </c>
      <c r="D2393" t="s">
        <v>36</v>
      </c>
      <c r="E2393" t="s">
        <v>5557</v>
      </c>
      <c r="F2393" t="s">
        <v>6065</v>
      </c>
      <c r="G2393" t="s">
        <v>5737</v>
      </c>
      <c r="H2393">
        <v>97</v>
      </c>
      <c r="I2393" s="10">
        <v>42347</v>
      </c>
      <c r="J2393" s="10">
        <v>43545</v>
      </c>
      <c r="K2393" s="10">
        <v>45291</v>
      </c>
      <c r="L2393" s="11">
        <v>54295868.850000001</v>
      </c>
      <c r="M2393" s="11">
        <v>47235032.259999998</v>
      </c>
      <c r="N2393" s="11">
        <v>40149777.450000003</v>
      </c>
      <c r="O2393" s="11">
        <v>6140554.1500000004</v>
      </c>
      <c r="P2393" s="11">
        <v>944700.66</v>
      </c>
      <c r="Q2393" s="11">
        <v>7060836.5899999999</v>
      </c>
      <c r="R2393" s="12">
        <f>Table7[[#This Row],[Solicitat beneficiar]]/Table7[[#This Row],[Valoare totala eligibila, LEI]]</f>
        <v>0.96113220564994273</v>
      </c>
      <c r="S2393" s="11">
        <f>Table7[[#This Row],[Valoare totala eligibila, LEI]]-Table7[[#This Row],[Solicitat beneficiar]]</f>
        <v>1835921.5200000033</v>
      </c>
      <c r="T2393" s="11" t="e">
        <f>Table7[[#This Row],[Necesar de finantare lei - valoare eligibila cf. art 6. lit b) - OUG 36/2023]]/#REF!</f>
        <v>#REF!</v>
      </c>
      <c r="U2393" s="11">
        <v>45399110.739999995</v>
      </c>
      <c r="V2393" s="13">
        <v>100</v>
      </c>
      <c r="W2393" s="13" t="s">
        <v>6066</v>
      </c>
      <c r="X2393" s="16">
        <v>2</v>
      </c>
      <c r="Y2393" t="s">
        <v>25</v>
      </c>
      <c r="Z2393" s="13"/>
    </row>
    <row r="2394" spans="1:26" customFormat="1" hidden="1">
      <c r="A2394">
        <v>2393</v>
      </c>
      <c r="B2394">
        <v>117040</v>
      </c>
      <c r="C2394">
        <v>4065</v>
      </c>
      <c r="D2394" t="s">
        <v>36</v>
      </c>
      <c r="E2394" t="s">
        <v>5557</v>
      </c>
      <c r="F2394" t="s">
        <v>6067</v>
      </c>
      <c r="G2394" t="s">
        <v>5737</v>
      </c>
      <c r="H2394">
        <v>80</v>
      </c>
      <c r="I2394" s="10">
        <v>42356</v>
      </c>
      <c r="J2394" s="10">
        <v>43545</v>
      </c>
      <c r="K2394" s="10">
        <v>44743</v>
      </c>
      <c r="L2394" s="11">
        <v>65971100.740000002</v>
      </c>
      <c r="M2394" s="11">
        <v>65214261.07</v>
      </c>
      <c r="N2394" s="11">
        <v>55432121.93</v>
      </c>
      <c r="O2394" s="11">
        <v>8477853.8900000006</v>
      </c>
      <c r="P2394" s="11">
        <v>1304285.25</v>
      </c>
      <c r="Q2394" s="11">
        <v>756839.67</v>
      </c>
      <c r="R2394" s="12">
        <f>Table7[[#This Row],[Solicitat beneficiar]]/Table7[[#This Row],[Valoare totala eligibila, LEI]]</f>
        <v>1.5197979916327526E-2</v>
      </c>
      <c r="S2394" s="11">
        <f>Table7[[#This Row],[Valoare totala eligibila, LEI]]-Table7[[#This Row],[Solicitat beneficiar]]</f>
        <v>64223136.039999999</v>
      </c>
      <c r="T2394" s="11" t="e">
        <f>Table7[[#This Row],[Necesar de finantare lei - valoare eligibila cf. art 6. lit b) - OUG 36/2023]]/#REF!</f>
        <v>#REF!</v>
      </c>
      <c r="U2394" s="11">
        <v>991125.03</v>
      </c>
      <c r="V2394" s="13">
        <v>0</v>
      </c>
      <c r="W2394" s="13" t="s">
        <v>6068</v>
      </c>
      <c r="X2394" s="16">
        <v>0</v>
      </c>
      <c r="Y2394" t="s">
        <v>19</v>
      </c>
      <c r="Z2394" s="13"/>
    </row>
    <row r="2395" spans="1:26" customFormat="1" hidden="1">
      <c r="A2395">
        <v>2394</v>
      </c>
      <c r="B2395">
        <v>118017</v>
      </c>
      <c r="C2395">
        <v>4136</v>
      </c>
      <c r="D2395" t="s">
        <v>36</v>
      </c>
      <c r="E2395" t="s">
        <v>5495</v>
      </c>
      <c r="F2395" t="s">
        <v>6069</v>
      </c>
      <c r="G2395" t="s">
        <v>5733</v>
      </c>
      <c r="H2395">
        <v>101</v>
      </c>
      <c r="I2395" s="10">
        <v>42234</v>
      </c>
      <c r="J2395" s="10">
        <v>43573</v>
      </c>
      <c r="K2395" s="10">
        <v>45280</v>
      </c>
      <c r="L2395" s="11">
        <v>95030782.549999997</v>
      </c>
      <c r="M2395" s="11">
        <v>90191908.400000006</v>
      </c>
      <c r="N2395" s="11">
        <v>76663122.150000006</v>
      </c>
      <c r="O2395" s="11">
        <v>11724948.08</v>
      </c>
      <c r="P2395" s="11">
        <v>1803838.17</v>
      </c>
      <c r="Q2395" s="11">
        <v>4838874.1500000004</v>
      </c>
      <c r="R2395" s="12">
        <f>Table7[[#This Row],[Solicitat beneficiar]]/Table7[[#This Row],[Valoare totala eligibila, LEI]]</f>
        <v>0.82977582000027839</v>
      </c>
      <c r="S2395" s="11">
        <f>Table7[[#This Row],[Valoare totala eligibila, LEI]]-Table7[[#This Row],[Solicitat beneficiar]]</f>
        <v>15352843.650000006</v>
      </c>
      <c r="T2395" s="11" t="e">
        <f>Table7[[#This Row],[Necesar de finantare lei - valoare eligibila cf. art 6. lit b) - OUG 36/2023]]/#REF!</f>
        <v>#REF!</v>
      </c>
      <c r="U2395" s="11">
        <v>74839064.75</v>
      </c>
      <c r="V2395" s="13">
        <v>83</v>
      </c>
      <c r="W2395" s="13" t="s">
        <v>6070</v>
      </c>
      <c r="X2395" s="16">
        <v>6.2</v>
      </c>
      <c r="Y2395" t="s">
        <v>12</v>
      </c>
      <c r="Z2395" s="13"/>
    </row>
    <row r="2396" spans="1:26" customFormat="1" hidden="1">
      <c r="A2396">
        <v>2395</v>
      </c>
      <c r="B2396">
        <v>120215</v>
      </c>
      <c r="C2396">
        <v>4324</v>
      </c>
      <c r="D2396" t="s">
        <v>36</v>
      </c>
      <c r="E2396" t="s">
        <v>5480</v>
      </c>
      <c r="F2396" t="s">
        <v>6071</v>
      </c>
      <c r="G2396" t="s">
        <v>5779</v>
      </c>
      <c r="H2396">
        <v>104</v>
      </c>
      <c r="I2396" s="10">
        <v>42132</v>
      </c>
      <c r="J2396" s="10">
        <v>43614</v>
      </c>
      <c r="K2396" s="10">
        <v>45291</v>
      </c>
      <c r="L2396" s="11">
        <v>127561434.63</v>
      </c>
      <c r="M2396" s="11">
        <v>126414520.66</v>
      </c>
      <c r="N2396" s="11">
        <v>107452342.56999999</v>
      </c>
      <c r="O2396" s="11">
        <v>16433887.68</v>
      </c>
      <c r="P2396" s="11">
        <v>2528290.41</v>
      </c>
      <c r="Q2396" s="11">
        <v>1146913.97</v>
      </c>
      <c r="R2396" s="12">
        <f>Table7[[#This Row],[Solicitat beneficiar]]/Table7[[#This Row],[Valoare totala eligibila, LEI]]</f>
        <v>0.44442397714028559</v>
      </c>
      <c r="S2396" s="11">
        <f>Table7[[#This Row],[Valoare totala eligibila, LEI]]-Table7[[#This Row],[Solicitat beneficiar]]</f>
        <v>70232876.620000005</v>
      </c>
      <c r="T2396" s="11" t="e">
        <f>Table7[[#This Row],[Necesar de finantare lei - valoare eligibila cf. art 6. lit b) - OUG 36/2023]]/#REF!</f>
        <v>#REF!</v>
      </c>
      <c r="U2396" s="11">
        <v>56181644.039999999</v>
      </c>
      <c r="V2396" s="13">
        <v>66</v>
      </c>
      <c r="W2396" s="13" t="s">
        <v>6072</v>
      </c>
      <c r="X2396" s="16">
        <v>5</v>
      </c>
      <c r="Y2396" t="s">
        <v>21</v>
      </c>
      <c r="Z2396" s="13"/>
    </row>
    <row r="2397" spans="1:26" customFormat="1" hidden="1">
      <c r="A2397">
        <v>2396</v>
      </c>
      <c r="B2397">
        <v>120094</v>
      </c>
      <c r="C2397">
        <v>7328</v>
      </c>
      <c r="D2397" t="s">
        <v>36</v>
      </c>
      <c r="E2397" t="s">
        <v>6073</v>
      </c>
      <c r="F2397" t="s">
        <v>6074</v>
      </c>
      <c r="G2397" t="s">
        <v>5737</v>
      </c>
      <c r="H2397">
        <v>77</v>
      </c>
      <c r="I2397" s="10">
        <v>42948</v>
      </c>
      <c r="J2397" s="10">
        <v>44537</v>
      </c>
      <c r="K2397" s="10">
        <v>45290</v>
      </c>
      <c r="L2397" s="11">
        <v>48293218.280000001</v>
      </c>
      <c r="M2397" s="11">
        <v>47825929.850000001</v>
      </c>
      <c r="N2397" s="11">
        <v>40652040.390000001</v>
      </c>
      <c r="O2397" s="11">
        <v>1936929.51</v>
      </c>
      <c r="P2397" s="11">
        <v>5236959.95</v>
      </c>
      <c r="Q2397" s="11">
        <v>467288.43</v>
      </c>
      <c r="R2397" s="12">
        <f>Table7[[#This Row],[Solicitat beneficiar]]/Table7[[#This Row],[Valoare totala eligibila, LEI]]</f>
        <v>0.36034979798725231</v>
      </c>
      <c r="S2397" s="11">
        <f>Table7[[#This Row],[Valoare totala eligibila, LEI]]-Table7[[#This Row],[Solicitat beneficiar]]</f>
        <v>30591865.690000001</v>
      </c>
      <c r="T2397" s="11" t="e">
        <f>Table7[[#This Row],[Necesar de finantare lei - valoare eligibila cf. art 6. lit b) - OUG 36/2023]]/#REF!</f>
        <v>#REF!</v>
      </c>
      <c r="U2397" s="11">
        <v>17234064.16</v>
      </c>
      <c r="V2397" s="13">
        <v>58</v>
      </c>
      <c r="W2397" s="13" t="s">
        <v>6075</v>
      </c>
      <c r="X2397" s="16">
        <v>2</v>
      </c>
      <c r="Y2397" t="s">
        <v>25</v>
      </c>
      <c r="Z2397" s="13"/>
    </row>
    <row r="2398" spans="1:26" customFormat="1" hidden="1">
      <c r="A2398">
        <v>2397</v>
      </c>
      <c r="B2398">
        <v>120216</v>
      </c>
      <c r="C2398">
        <v>4325</v>
      </c>
      <c r="D2398" t="s">
        <v>36</v>
      </c>
      <c r="E2398" t="s">
        <v>5480</v>
      </c>
      <c r="F2398" t="s">
        <v>6076</v>
      </c>
      <c r="G2398" t="s">
        <v>5779</v>
      </c>
      <c r="H2398">
        <v>104</v>
      </c>
      <c r="I2398" s="10">
        <v>42132</v>
      </c>
      <c r="J2398" s="10">
        <v>43614</v>
      </c>
      <c r="K2398" s="10">
        <v>45291</v>
      </c>
      <c r="L2398" s="11">
        <v>91176413.099999994</v>
      </c>
      <c r="M2398" s="11">
        <v>90610439.469999999</v>
      </c>
      <c r="N2398" s="11">
        <v>77018873.549999997</v>
      </c>
      <c r="O2398" s="11">
        <v>11779357.130000001</v>
      </c>
      <c r="P2398" s="11">
        <v>1812208.79</v>
      </c>
      <c r="Q2398" s="11">
        <v>565973.63</v>
      </c>
      <c r="R2398" s="12">
        <f>Table7[[#This Row],[Solicitat beneficiar]]/Table7[[#This Row],[Valoare totala eligibila, LEI]]</f>
        <v>0.22014638508186898</v>
      </c>
      <c r="S2398" s="11">
        <f>Table7[[#This Row],[Valoare totala eligibila, LEI]]-Table7[[#This Row],[Solicitat beneficiar]]</f>
        <v>70662878.769999996</v>
      </c>
      <c r="T2398" s="11" t="e">
        <f>Table7[[#This Row],[Necesar de finantare lei - valoare eligibila cf. art 6. lit b) - OUG 36/2023]]/#REF!</f>
        <v>#REF!</v>
      </c>
      <c r="U2398" s="11">
        <v>19947560.699999999</v>
      </c>
      <c r="V2398" s="13">
        <v>50</v>
      </c>
      <c r="W2398" s="13" t="s">
        <v>6077</v>
      </c>
      <c r="X2398" s="16">
        <v>5</v>
      </c>
      <c r="Y2398" t="s">
        <v>21</v>
      </c>
      <c r="Z2398" s="13"/>
    </row>
    <row r="2399" spans="1:26" customFormat="1" hidden="1">
      <c r="A2399">
        <v>2398</v>
      </c>
      <c r="B2399">
        <v>118342</v>
      </c>
      <c r="C2399">
        <v>103</v>
      </c>
      <c r="D2399" t="s">
        <v>36</v>
      </c>
      <c r="E2399" t="s">
        <v>270</v>
      </c>
      <c r="F2399" t="s">
        <v>6078</v>
      </c>
      <c r="G2399" t="s">
        <v>5877</v>
      </c>
      <c r="H2399">
        <v>87</v>
      </c>
      <c r="I2399" s="10">
        <v>42647</v>
      </c>
      <c r="J2399" s="10">
        <v>42912</v>
      </c>
      <c r="K2399" s="10">
        <v>45290</v>
      </c>
      <c r="L2399" s="11">
        <v>11142398.34</v>
      </c>
      <c r="M2399" s="11">
        <v>9340498.1899999995</v>
      </c>
      <c r="N2399" s="11">
        <v>7939423.46</v>
      </c>
      <c r="O2399" s="11">
        <v>1214264.76</v>
      </c>
      <c r="P2399" s="11">
        <v>186809.97</v>
      </c>
      <c r="Q2399" s="11">
        <v>1801900.15</v>
      </c>
      <c r="R2399" s="12">
        <f>Table7[[#This Row],[Solicitat beneficiar]]/Table7[[#This Row],[Valoare totala eligibila, LEI]]</f>
        <v>0.3134114915983941</v>
      </c>
      <c r="S2399" s="11">
        <f>Table7[[#This Row],[Valoare totala eligibila, LEI]]-Table7[[#This Row],[Solicitat beneficiar]]</f>
        <v>6413078.7199999988</v>
      </c>
      <c r="T2399" s="11" t="e">
        <f>Table7[[#This Row],[Necesar de finantare lei - valoare eligibila cf. art 6. lit b) - OUG 36/2023]]/#REF!</f>
        <v>#REF!</v>
      </c>
      <c r="U2399" s="11">
        <v>2927419.47</v>
      </c>
      <c r="V2399" s="13">
        <v>32</v>
      </c>
      <c r="W2399" s="13" t="s">
        <v>6079</v>
      </c>
      <c r="X2399" s="16">
        <v>6.1</v>
      </c>
      <c r="Y2399" t="s">
        <v>12</v>
      </c>
      <c r="Z2399" s="13"/>
    </row>
    <row r="2400" spans="1:26" customFormat="1" hidden="1">
      <c r="A2400">
        <v>2399</v>
      </c>
      <c r="B2400">
        <v>119090</v>
      </c>
      <c r="C2400">
        <v>1756</v>
      </c>
      <c r="D2400" t="s">
        <v>36</v>
      </c>
      <c r="E2400" t="s">
        <v>270</v>
      </c>
      <c r="F2400" t="s">
        <v>6080</v>
      </c>
      <c r="G2400" t="s">
        <v>6081</v>
      </c>
      <c r="H2400">
        <v>48</v>
      </c>
      <c r="I2400" s="10">
        <v>42885</v>
      </c>
      <c r="J2400" s="10">
        <v>43193</v>
      </c>
      <c r="K2400" s="10">
        <v>44316</v>
      </c>
      <c r="L2400" s="11">
        <v>6817412.5499999998</v>
      </c>
      <c r="M2400" s="11">
        <v>6695706.4900000002</v>
      </c>
      <c r="N2400" s="11">
        <v>5691350.5199999996</v>
      </c>
      <c r="O2400" s="11">
        <v>870441.84</v>
      </c>
      <c r="P2400" s="11">
        <v>133914.13</v>
      </c>
      <c r="Q2400" s="11">
        <v>121706.06</v>
      </c>
      <c r="R2400" s="12">
        <f>Table7[[#This Row],[Solicitat beneficiar]]/Table7[[#This Row],[Valoare totala eligibila, LEI]]</f>
        <v>0.93137926360926848</v>
      </c>
      <c r="S2400" s="11">
        <f>Table7[[#This Row],[Valoare totala eligibila, LEI]]-Table7[[#This Row],[Solicitat beneficiar]]</f>
        <v>459464.31000000052</v>
      </c>
      <c r="T2400" s="11" t="e">
        <f>Table7[[#This Row],[Necesar de finantare lei - valoare eligibila cf. art 6. lit b) - OUG 36/2023]]/#REF!</f>
        <v>#REF!</v>
      </c>
      <c r="U2400" s="11">
        <v>6236242.1799999997</v>
      </c>
      <c r="V2400" s="13">
        <v>100</v>
      </c>
      <c r="W2400" s="13" t="s">
        <v>2315</v>
      </c>
      <c r="X2400" s="16">
        <v>1</v>
      </c>
      <c r="Y2400" t="s">
        <v>17</v>
      </c>
      <c r="Z2400" s="13"/>
    </row>
    <row r="2401" spans="1:26" customFormat="1" hidden="1">
      <c r="A2401">
        <v>2400</v>
      </c>
      <c r="B2401">
        <v>117762</v>
      </c>
      <c r="C2401">
        <v>1781</v>
      </c>
      <c r="D2401" t="s">
        <v>36</v>
      </c>
      <c r="E2401" t="s">
        <v>270</v>
      </c>
      <c r="F2401" t="s">
        <v>6082</v>
      </c>
      <c r="G2401" t="s">
        <v>5877</v>
      </c>
      <c r="H2401">
        <v>76</v>
      </c>
      <c r="I2401" s="10">
        <v>42995</v>
      </c>
      <c r="J2401" s="10">
        <v>43198</v>
      </c>
      <c r="K2401" s="10">
        <v>45291</v>
      </c>
      <c r="L2401" s="11">
        <v>5599819.8899999997</v>
      </c>
      <c r="M2401" s="11">
        <v>5434180.5800000001</v>
      </c>
      <c r="N2401" s="11">
        <v>4619053.49</v>
      </c>
      <c r="O2401" s="11">
        <v>706443.48</v>
      </c>
      <c r="P2401" s="11">
        <v>108683.61</v>
      </c>
      <c r="Q2401" s="11">
        <v>165639.31</v>
      </c>
      <c r="R2401" s="12">
        <f>Table7[[#This Row],[Solicitat beneficiar]]/Table7[[#This Row],[Valoare totala eligibila, LEI]]</f>
        <v>0.86683091050316186</v>
      </c>
      <c r="S2401" s="11">
        <f>Table7[[#This Row],[Valoare totala eligibila, LEI]]-Table7[[#This Row],[Solicitat beneficiar]]</f>
        <v>723664.87999999989</v>
      </c>
      <c r="T2401" s="11" t="e">
        <f>Table7[[#This Row],[Necesar de finantare lei - valoare eligibila cf. art 6. lit b) - OUG 36/2023]]/#REF!</f>
        <v>#REF!</v>
      </c>
      <c r="U2401" s="11">
        <v>4710515.7</v>
      </c>
      <c r="V2401" s="13">
        <v>92</v>
      </c>
      <c r="W2401" s="13" t="s">
        <v>6083</v>
      </c>
      <c r="X2401" s="16">
        <v>2</v>
      </c>
      <c r="Y2401" t="s">
        <v>25</v>
      </c>
      <c r="Z2401" s="13"/>
    </row>
    <row r="2402" spans="1:26" customFormat="1" hidden="1">
      <c r="A2402">
        <v>2401</v>
      </c>
      <c r="B2402">
        <v>118784</v>
      </c>
      <c r="C2402">
        <v>2273</v>
      </c>
      <c r="D2402" t="s">
        <v>36</v>
      </c>
      <c r="E2402" t="s">
        <v>270</v>
      </c>
      <c r="F2402" t="s">
        <v>6084</v>
      </c>
      <c r="G2402" t="s">
        <v>5765</v>
      </c>
      <c r="H2402">
        <v>75</v>
      </c>
      <c r="I2402" s="10">
        <v>42186</v>
      </c>
      <c r="J2402" s="10">
        <v>43255</v>
      </c>
      <c r="K2402" s="10">
        <v>44469</v>
      </c>
      <c r="L2402" s="11">
        <v>20192901.620000001</v>
      </c>
      <c r="M2402" s="11">
        <v>19812147.48</v>
      </c>
      <c r="N2402" s="11">
        <v>16840325.359999999</v>
      </c>
      <c r="O2402" s="11">
        <v>2575579.16</v>
      </c>
      <c r="P2402" s="11">
        <v>396242.96</v>
      </c>
      <c r="Q2402" s="11">
        <v>380754.14</v>
      </c>
      <c r="R2402" s="12">
        <f>Table7[[#This Row],[Solicitat beneficiar]]/Table7[[#This Row],[Valoare totala eligibila, LEI]]</f>
        <v>0.90854577214160726</v>
      </c>
      <c r="S2402" s="11">
        <f>Table7[[#This Row],[Valoare totala eligibila, LEI]]-Table7[[#This Row],[Solicitat beneficiar]]</f>
        <v>1811904.6500000022</v>
      </c>
      <c r="T2402" s="11" t="e">
        <f>Table7[[#This Row],[Necesar de finantare lei - valoare eligibila cf. art 6. lit b) - OUG 36/2023]]/#REF!</f>
        <v>#REF!</v>
      </c>
      <c r="U2402" s="11">
        <v>18000242.829999998</v>
      </c>
      <c r="V2402" s="13">
        <v>100</v>
      </c>
      <c r="W2402" s="13" t="s">
        <v>2315</v>
      </c>
      <c r="X2402" s="16">
        <v>1</v>
      </c>
      <c r="Y2402" t="s">
        <v>17</v>
      </c>
      <c r="Z2402" s="13"/>
    </row>
    <row r="2403" spans="1:26" customFormat="1" hidden="1">
      <c r="A2403">
        <v>2402</v>
      </c>
      <c r="B2403">
        <v>123138</v>
      </c>
      <c r="C2403">
        <v>4228</v>
      </c>
      <c r="D2403" t="s">
        <v>36</v>
      </c>
      <c r="E2403" t="s">
        <v>5484</v>
      </c>
      <c r="F2403" t="s">
        <v>6085</v>
      </c>
      <c r="G2403" t="s">
        <v>6086</v>
      </c>
      <c r="H2403">
        <v>75</v>
      </c>
      <c r="I2403" s="10">
        <v>43009</v>
      </c>
      <c r="J2403" s="10">
        <v>43622</v>
      </c>
      <c r="K2403" s="10">
        <v>45291</v>
      </c>
      <c r="L2403" s="11">
        <v>22989522.809999999</v>
      </c>
      <c r="M2403" s="11">
        <v>22355215.5</v>
      </c>
      <c r="N2403" s="11">
        <v>19001933.18</v>
      </c>
      <c r="O2403" s="11">
        <v>2906178</v>
      </c>
      <c r="P2403" s="11">
        <v>447104.32</v>
      </c>
      <c r="Q2403" s="11">
        <v>634307.31000000006</v>
      </c>
      <c r="R2403" s="12">
        <f>Table7[[#This Row],[Solicitat beneficiar]]/Table7[[#This Row],[Valoare totala eligibila, LEI]]</f>
        <v>0.40372810094360306</v>
      </c>
      <c r="S2403" s="11">
        <f>Table7[[#This Row],[Valoare totala eligibila, LEI]]-Table7[[#This Row],[Solicitat beneficiar]]</f>
        <v>13329786.800000001</v>
      </c>
      <c r="T2403" s="11" t="e">
        <f>Table7[[#This Row],[Necesar de finantare lei - valoare eligibila cf. art 6. lit b) - OUG 36/2023]]/#REF!</f>
        <v>#REF!</v>
      </c>
      <c r="U2403" s="11">
        <v>9025428.6999999993</v>
      </c>
      <c r="V2403" s="13">
        <v>52</v>
      </c>
      <c r="W2403" s="13" t="s">
        <v>6087</v>
      </c>
      <c r="X2403" s="16">
        <v>6.1</v>
      </c>
      <c r="Y2403" t="s">
        <v>12</v>
      </c>
      <c r="Z2403" s="13"/>
    </row>
    <row r="2404" spans="1:26" customFormat="1" hidden="1">
      <c r="A2404">
        <v>2403</v>
      </c>
      <c r="B2404">
        <v>125378</v>
      </c>
      <c r="C2404">
        <v>3505</v>
      </c>
      <c r="D2404" t="s">
        <v>36</v>
      </c>
      <c r="E2404" t="s">
        <v>1958</v>
      </c>
      <c r="F2404" t="s">
        <v>6088</v>
      </c>
      <c r="G2404" t="s">
        <v>792</v>
      </c>
      <c r="H2404">
        <v>68</v>
      </c>
      <c r="I2404" s="10">
        <v>41640</v>
      </c>
      <c r="J2404" s="10">
        <v>43438</v>
      </c>
      <c r="K2404" s="10">
        <v>43708</v>
      </c>
      <c r="L2404" s="11">
        <v>16364607.59</v>
      </c>
      <c r="M2404" s="11">
        <v>16364607.59</v>
      </c>
      <c r="N2404" s="11">
        <v>11455225.32</v>
      </c>
      <c r="O2404" s="11">
        <v>4582090.12</v>
      </c>
      <c r="P2404" s="11">
        <v>327292.15000000002</v>
      </c>
      <c r="Q2404" s="11">
        <v>0</v>
      </c>
      <c r="R2404" s="12">
        <f>Table7[[#This Row],[Solicitat beneficiar]]/Table7[[#This Row],[Valoare totala eligibila, LEI]]</f>
        <v>1</v>
      </c>
      <c r="S2404" s="11">
        <f>Table7[[#This Row],[Valoare totala eligibila, LEI]]-Table7[[#This Row],[Solicitat beneficiar]]</f>
        <v>0</v>
      </c>
      <c r="T2404" s="11" t="e">
        <f>Table7[[#This Row],[Necesar de finantare lei - valoare eligibila cf. art 6. lit b) - OUG 36/2023]]/#REF!</f>
        <v>#REF!</v>
      </c>
      <c r="U2404" s="11">
        <v>16364607.59</v>
      </c>
      <c r="V2404" s="13">
        <v>100</v>
      </c>
      <c r="W2404" s="13" t="s">
        <v>2315</v>
      </c>
      <c r="X2404" s="16">
        <v>1</v>
      </c>
      <c r="Y2404" t="s">
        <v>17</v>
      </c>
      <c r="Z2404" s="13"/>
    </row>
    <row r="2405" spans="1:26" customFormat="1" hidden="1">
      <c r="A2405">
        <v>2404</v>
      </c>
      <c r="B2405">
        <v>125228</v>
      </c>
      <c r="C2405">
        <v>3626</v>
      </c>
      <c r="D2405" t="s">
        <v>36</v>
      </c>
      <c r="E2405" t="s">
        <v>1958</v>
      </c>
      <c r="F2405" t="s">
        <v>6089</v>
      </c>
      <c r="G2405" t="s">
        <v>792</v>
      </c>
      <c r="H2405">
        <v>118</v>
      </c>
      <c r="I2405" s="10">
        <v>41671</v>
      </c>
      <c r="J2405" s="10">
        <v>43453</v>
      </c>
      <c r="K2405" s="10">
        <v>45260</v>
      </c>
      <c r="L2405" s="11">
        <v>32266372.579999998</v>
      </c>
      <c r="M2405" s="11">
        <v>32266372.579999998</v>
      </c>
      <c r="N2405" s="11">
        <v>22586460.82</v>
      </c>
      <c r="O2405" s="11">
        <v>2144939.25</v>
      </c>
      <c r="P2405" s="11">
        <v>7534972.5099999998</v>
      </c>
      <c r="Q2405" s="11">
        <v>0</v>
      </c>
      <c r="R2405" s="12">
        <f>Table7[[#This Row],[Solicitat beneficiar]]/Table7[[#This Row],[Valoare totala eligibila, LEI]]</f>
        <v>0.78592385825602473</v>
      </c>
      <c r="S2405" s="11">
        <f>Table7[[#This Row],[Valoare totala eligibila, LEI]]-Table7[[#This Row],[Solicitat beneficiar]]</f>
        <v>6907460.549999997</v>
      </c>
      <c r="T2405" s="11" t="e">
        <f>Table7[[#This Row],[Necesar de finantare lei - valoare eligibila cf. art 6. lit b) - OUG 36/2023]]/#REF!</f>
        <v>#REF!</v>
      </c>
      <c r="U2405" s="11">
        <v>25358912.030000001</v>
      </c>
      <c r="V2405" s="13">
        <v>79</v>
      </c>
      <c r="W2405" s="13" t="s">
        <v>6090</v>
      </c>
      <c r="X2405" s="16">
        <v>6.2</v>
      </c>
      <c r="Y2405" t="s">
        <v>24</v>
      </c>
      <c r="Z2405" s="13"/>
    </row>
    <row r="2406" spans="1:26" customFormat="1" hidden="1">
      <c r="A2406">
        <v>2405</v>
      </c>
      <c r="B2406">
        <v>123999</v>
      </c>
      <c r="C2406">
        <v>4224</v>
      </c>
      <c r="D2406" t="s">
        <v>36</v>
      </c>
      <c r="E2406" t="s">
        <v>5480</v>
      </c>
      <c r="F2406" t="s">
        <v>6091</v>
      </c>
      <c r="G2406" t="s">
        <v>5687</v>
      </c>
      <c r="H2406">
        <v>100</v>
      </c>
      <c r="I2406" s="10">
        <v>42261</v>
      </c>
      <c r="J2406" s="10">
        <v>43602</v>
      </c>
      <c r="K2406" s="10">
        <v>45291</v>
      </c>
      <c r="L2406" s="11">
        <v>11134246.93</v>
      </c>
      <c r="M2406" s="11">
        <v>10700748.869999999</v>
      </c>
      <c r="N2406" s="11">
        <v>7490524.21</v>
      </c>
      <c r="O2406" s="11">
        <v>2996209.68</v>
      </c>
      <c r="P2406" s="11">
        <v>214014.98</v>
      </c>
      <c r="Q2406" s="11">
        <v>433498.06</v>
      </c>
      <c r="R2406" s="12">
        <f>Table7[[#This Row],[Solicitat beneficiar]]/Table7[[#This Row],[Valoare totala eligibila, LEI]]</f>
        <v>0.84827931953887648</v>
      </c>
      <c r="S2406" s="11">
        <f>Table7[[#This Row],[Valoare totala eligibila, LEI]]-Table7[[#This Row],[Solicitat beneficiar]]</f>
        <v>1623524.8999999985</v>
      </c>
      <c r="T2406" s="11" t="e">
        <f>Table7[[#This Row],[Necesar de finantare lei - valoare eligibila cf. art 6. lit b) - OUG 36/2023]]/#REF!</f>
        <v>#REF!</v>
      </c>
      <c r="U2406" s="11">
        <v>9077223.9700000007</v>
      </c>
      <c r="V2406" s="13">
        <v>98</v>
      </c>
      <c r="W2406" s="13" t="s">
        <v>6092</v>
      </c>
      <c r="X2406" s="16">
        <v>2</v>
      </c>
      <c r="Y2406" t="s">
        <v>25</v>
      </c>
      <c r="Z2406" s="13"/>
    </row>
    <row r="2407" spans="1:26" customFormat="1" hidden="1">
      <c r="A2407">
        <v>2406</v>
      </c>
      <c r="B2407">
        <v>126536</v>
      </c>
      <c r="C2407">
        <v>4252</v>
      </c>
      <c r="D2407" t="s">
        <v>36</v>
      </c>
      <c r="E2407" t="s">
        <v>270</v>
      </c>
      <c r="F2407" t="s">
        <v>6093</v>
      </c>
      <c r="G2407" t="s">
        <v>5877</v>
      </c>
      <c r="H2407">
        <v>66</v>
      </c>
      <c r="I2407" s="10">
        <v>43282</v>
      </c>
      <c r="J2407" s="10">
        <v>43599</v>
      </c>
      <c r="K2407" s="10">
        <v>45291</v>
      </c>
      <c r="L2407" s="11">
        <v>10612549.73</v>
      </c>
      <c r="M2407" s="11">
        <v>10611984.48</v>
      </c>
      <c r="N2407" s="11">
        <v>7428389.1500000004</v>
      </c>
      <c r="O2407" s="11">
        <v>2971355.64</v>
      </c>
      <c r="P2407" s="11">
        <v>212239.69</v>
      </c>
      <c r="Q2407" s="11">
        <v>565.25</v>
      </c>
      <c r="R2407" s="12">
        <f>Table7[[#This Row],[Solicitat beneficiar]]/Table7[[#This Row],[Valoare totala eligibila, LEI]]</f>
        <v>1</v>
      </c>
      <c r="S2407" s="11">
        <f>Table7[[#This Row],[Valoare totala eligibila, LEI]]-Table7[[#This Row],[Solicitat beneficiar]]</f>
        <v>0</v>
      </c>
      <c r="T2407" s="11" t="e">
        <f>Table7[[#This Row],[Necesar de finantare lei - valoare eligibila cf. art 6. lit b) - OUG 36/2023]]/#REF!</f>
        <v>#REF!</v>
      </c>
      <c r="U2407" s="11">
        <v>10611984.48</v>
      </c>
      <c r="V2407" s="13">
        <v>100</v>
      </c>
      <c r="W2407" s="13" t="s">
        <v>6094</v>
      </c>
      <c r="X2407" s="16">
        <v>2</v>
      </c>
      <c r="Y2407" t="s">
        <v>25</v>
      </c>
      <c r="Z2407" s="13"/>
    </row>
    <row r="2408" spans="1:26" customFormat="1" hidden="1">
      <c r="A2408">
        <v>2407</v>
      </c>
      <c r="B2408">
        <v>127022</v>
      </c>
      <c r="C2408">
        <v>4296</v>
      </c>
      <c r="D2408" t="s">
        <v>36</v>
      </c>
      <c r="E2408" t="s">
        <v>5484</v>
      </c>
      <c r="F2408" t="s">
        <v>6095</v>
      </c>
      <c r="G2408" t="s">
        <v>5727</v>
      </c>
      <c r="H2408">
        <v>27</v>
      </c>
      <c r="I2408" s="10">
        <v>43374</v>
      </c>
      <c r="J2408" s="10">
        <v>43616</v>
      </c>
      <c r="K2408" s="10">
        <v>44196</v>
      </c>
      <c r="L2408" s="11">
        <v>9403721.5800000001</v>
      </c>
      <c r="M2408" s="11">
        <v>9403707.3000000007</v>
      </c>
      <c r="N2408" s="11">
        <v>6582595.1200000001</v>
      </c>
      <c r="O2408" s="11">
        <v>2633038.0299999998</v>
      </c>
      <c r="P2408" s="11">
        <v>188074.15</v>
      </c>
      <c r="Q2408" s="11">
        <v>14.28</v>
      </c>
      <c r="R2408" s="12">
        <f>Table7[[#This Row],[Solicitat beneficiar]]/Table7[[#This Row],[Valoare totala eligibila, LEI]]</f>
        <v>0.99467048384204804</v>
      </c>
      <c r="S2408" s="11">
        <f>Table7[[#This Row],[Valoare totala eligibila, LEI]]-Table7[[#This Row],[Solicitat beneficiar]]</f>
        <v>50117.210000000894</v>
      </c>
      <c r="T2408" s="11" t="e">
        <f>Table7[[#This Row],[Necesar de finantare lei - valoare eligibila cf. art 6. lit b) - OUG 36/2023]]/#REF!</f>
        <v>#REF!</v>
      </c>
      <c r="U2408" s="11">
        <v>9353590.0899999999</v>
      </c>
      <c r="V2408" s="13">
        <v>100</v>
      </c>
      <c r="W2408" s="13" t="s">
        <v>2315</v>
      </c>
      <c r="X2408" s="16">
        <v>1</v>
      </c>
      <c r="Y2408" t="s">
        <v>17</v>
      </c>
      <c r="Z2408" s="13"/>
    </row>
    <row r="2409" spans="1:26" customFormat="1" hidden="1">
      <c r="A2409">
        <v>2408</v>
      </c>
      <c r="B2409">
        <v>127676</v>
      </c>
      <c r="C2409">
        <v>4315</v>
      </c>
      <c r="D2409" t="s">
        <v>36</v>
      </c>
      <c r="E2409" t="s">
        <v>5480</v>
      </c>
      <c r="F2409" t="s">
        <v>6096</v>
      </c>
      <c r="G2409" t="s">
        <v>5797</v>
      </c>
      <c r="H2409">
        <v>64</v>
      </c>
      <c r="I2409" s="10">
        <v>43344</v>
      </c>
      <c r="J2409" s="10">
        <v>43605</v>
      </c>
      <c r="K2409" s="10">
        <v>45291</v>
      </c>
      <c r="L2409" s="11">
        <v>10556669.710000001</v>
      </c>
      <c r="M2409" s="11">
        <v>10431636.41</v>
      </c>
      <c r="N2409" s="11">
        <v>7302145.4900000002</v>
      </c>
      <c r="O2409" s="11">
        <v>2920858.13</v>
      </c>
      <c r="P2409" s="11">
        <v>208632.79</v>
      </c>
      <c r="Q2409" s="11">
        <v>125033.3</v>
      </c>
      <c r="R2409" s="12">
        <f>Table7[[#This Row],[Solicitat beneficiar]]/Table7[[#This Row],[Valoare totala eligibila, LEI]]</f>
        <v>0.97730931268146071</v>
      </c>
      <c r="S2409" s="11">
        <f>Table7[[#This Row],[Valoare totala eligibila, LEI]]-Table7[[#This Row],[Solicitat beneficiar]]</f>
        <v>236701</v>
      </c>
      <c r="T2409" s="11" t="e">
        <f>Table7[[#This Row],[Necesar de finantare lei - valoare eligibila cf. art 6. lit b) - OUG 36/2023]]/#REF!</f>
        <v>#REF!</v>
      </c>
      <c r="U2409" s="11">
        <v>10194935.41</v>
      </c>
      <c r="V2409" s="13">
        <v>97</v>
      </c>
      <c r="W2409" s="13" t="s">
        <v>6097</v>
      </c>
      <c r="X2409" s="16">
        <v>6.1</v>
      </c>
      <c r="Y2409" t="s">
        <v>24</v>
      </c>
      <c r="Z2409" s="13"/>
    </row>
    <row r="2410" spans="1:26" customFormat="1" hidden="1">
      <c r="A2410">
        <v>2409</v>
      </c>
      <c r="B2410">
        <v>126987</v>
      </c>
      <c r="C2410">
        <v>4320</v>
      </c>
      <c r="D2410" t="s">
        <v>36</v>
      </c>
      <c r="E2410" t="s">
        <v>270</v>
      </c>
      <c r="F2410" t="s">
        <v>6098</v>
      </c>
      <c r="G2410" t="s">
        <v>5740</v>
      </c>
      <c r="H2410">
        <v>64</v>
      </c>
      <c r="I2410" s="10">
        <v>43344</v>
      </c>
      <c r="J2410" s="10">
        <v>43605</v>
      </c>
      <c r="K2410" s="10">
        <v>45291</v>
      </c>
      <c r="L2410" s="11">
        <v>10698205.699999999</v>
      </c>
      <c r="M2410" s="11">
        <v>10682152.75</v>
      </c>
      <c r="N2410" s="11">
        <v>7477506.9299999997</v>
      </c>
      <c r="O2410" s="11">
        <v>2991002.76</v>
      </c>
      <c r="P2410" s="11">
        <v>213643.06</v>
      </c>
      <c r="Q2410" s="11">
        <v>16052.95</v>
      </c>
      <c r="R2410" s="12">
        <f>Table7[[#This Row],[Solicitat beneficiar]]/Table7[[#This Row],[Valoare totala eligibila, LEI]]</f>
        <v>0.38168233364758802</v>
      </c>
      <c r="S2410" s="11">
        <f>Table7[[#This Row],[Valoare totala eligibila, LEI]]-Table7[[#This Row],[Solicitat beneficiar]]</f>
        <v>6604963.7599999998</v>
      </c>
      <c r="T2410" s="11" t="e">
        <f>Table7[[#This Row],[Necesar de finantare lei - valoare eligibila cf. art 6. lit b) - OUG 36/2023]]/#REF!</f>
        <v>#REF!</v>
      </c>
      <c r="U2410" s="11">
        <v>4077188.99</v>
      </c>
      <c r="V2410" s="13">
        <v>45</v>
      </c>
      <c r="W2410" s="13" t="s">
        <v>6099</v>
      </c>
      <c r="X2410" s="16">
        <v>4</v>
      </c>
      <c r="Y2410" t="s">
        <v>20</v>
      </c>
      <c r="Z2410" s="13"/>
    </row>
    <row r="2411" spans="1:26" customFormat="1" hidden="1">
      <c r="A2411">
        <v>2410</v>
      </c>
      <c r="B2411">
        <v>123746</v>
      </c>
      <c r="C2411">
        <v>4336</v>
      </c>
      <c r="D2411" t="s">
        <v>36</v>
      </c>
      <c r="E2411" t="s">
        <v>5557</v>
      </c>
      <c r="F2411" t="s">
        <v>6100</v>
      </c>
      <c r="G2411" t="s">
        <v>5737</v>
      </c>
      <c r="H2411">
        <v>67</v>
      </c>
      <c r="I2411" s="10">
        <v>43252</v>
      </c>
      <c r="J2411" s="10">
        <v>43605</v>
      </c>
      <c r="K2411" s="10">
        <v>45291</v>
      </c>
      <c r="L2411" s="11">
        <v>13000305.859999999</v>
      </c>
      <c r="M2411" s="11">
        <v>10443385.77</v>
      </c>
      <c r="N2411" s="11">
        <v>7310370.0499999998</v>
      </c>
      <c r="O2411" s="11">
        <v>2924147.88</v>
      </c>
      <c r="P2411" s="11">
        <v>208867.84</v>
      </c>
      <c r="Q2411" s="11">
        <v>2556920.09</v>
      </c>
      <c r="R2411" s="12">
        <f>Table7[[#This Row],[Solicitat beneficiar]]/Table7[[#This Row],[Valoare totala eligibila, LEI]]</f>
        <v>0.5671699820775653</v>
      </c>
      <c r="S2411" s="11">
        <f>Table7[[#This Row],[Valoare totala eligibila, LEI]]-Table7[[#This Row],[Solicitat beneficiar]]</f>
        <v>4520210.8499999996</v>
      </c>
      <c r="T2411" s="11" t="e">
        <f>Table7[[#This Row],[Necesar de finantare lei - valoare eligibila cf. art 6. lit b) - OUG 36/2023]]/#REF!</f>
        <v>#REF!</v>
      </c>
      <c r="U2411" s="11">
        <v>5923174.9199999999</v>
      </c>
      <c r="V2411" s="13">
        <v>65</v>
      </c>
      <c r="W2411" s="13" t="s">
        <v>6101</v>
      </c>
      <c r="X2411" s="16">
        <v>2</v>
      </c>
      <c r="Y2411" t="s">
        <v>25</v>
      </c>
      <c r="Z2411" s="13"/>
    </row>
    <row r="2412" spans="1:26" customFormat="1" hidden="1">
      <c r="A2412">
        <v>2411</v>
      </c>
      <c r="B2412">
        <v>124518</v>
      </c>
      <c r="C2412">
        <v>4346</v>
      </c>
      <c r="D2412" t="s">
        <v>36</v>
      </c>
      <c r="E2412" t="s">
        <v>5480</v>
      </c>
      <c r="F2412" t="s">
        <v>6102</v>
      </c>
      <c r="G2412" t="s">
        <v>6103</v>
      </c>
      <c r="H2412">
        <v>65</v>
      </c>
      <c r="I2412" s="10">
        <v>43070</v>
      </c>
      <c r="J2412" s="10">
        <v>43619</v>
      </c>
      <c r="K2412" s="10">
        <v>45046</v>
      </c>
      <c r="L2412" s="11">
        <v>10670627.140000001</v>
      </c>
      <c r="M2412" s="11">
        <v>10670627.140000001</v>
      </c>
      <c r="N2412" s="11">
        <v>7469439.0099999998</v>
      </c>
      <c r="O2412" s="11">
        <v>2987775.47</v>
      </c>
      <c r="P2412" s="11">
        <v>213412.66</v>
      </c>
      <c r="Q2412" s="11">
        <v>0</v>
      </c>
      <c r="R2412" s="12">
        <f>Table7[[#This Row],[Solicitat beneficiar]]/Table7[[#This Row],[Valoare totala eligibila, LEI]]</f>
        <v>8.9108539500518981E-3</v>
      </c>
      <c r="S2412" s="11">
        <f>Table7[[#This Row],[Valoare totala eligibila, LEI]]-Table7[[#This Row],[Solicitat beneficiar]]</f>
        <v>10575542.74</v>
      </c>
      <c r="T2412" s="11" t="e">
        <f>Table7[[#This Row],[Necesar de finantare lei - valoare eligibila cf. art 6. lit b) - OUG 36/2023]]/#REF!</f>
        <v>#REF!</v>
      </c>
      <c r="U2412" s="11">
        <v>95084.4</v>
      </c>
      <c r="V2412" s="13">
        <v>0</v>
      </c>
      <c r="W2412" s="13" t="s">
        <v>6104</v>
      </c>
      <c r="X2412" s="16">
        <v>0</v>
      </c>
      <c r="Y2412" t="s">
        <v>19</v>
      </c>
      <c r="Z2412" s="13"/>
    </row>
    <row r="2413" spans="1:26" customFormat="1" hidden="1">
      <c r="A2413">
        <v>2412</v>
      </c>
      <c r="B2413">
        <v>126487</v>
      </c>
      <c r="C2413">
        <v>4410</v>
      </c>
      <c r="D2413" t="s">
        <v>36</v>
      </c>
      <c r="E2413" t="s">
        <v>270</v>
      </c>
      <c r="F2413" t="s">
        <v>6105</v>
      </c>
      <c r="G2413" t="s">
        <v>5730</v>
      </c>
      <c r="H2413">
        <v>64</v>
      </c>
      <c r="I2413" s="10">
        <v>43344</v>
      </c>
      <c r="J2413" s="10">
        <v>43619</v>
      </c>
      <c r="K2413" s="10">
        <v>45291</v>
      </c>
      <c r="L2413" s="11">
        <v>15898761.359999999</v>
      </c>
      <c r="M2413" s="11">
        <v>10560434.27</v>
      </c>
      <c r="N2413" s="11">
        <v>7392303.9800000004</v>
      </c>
      <c r="O2413" s="11">
        <v>2956921.6</v>
      </c>
      <c r="P2413" s="11">
        <v>211208.69</v>
      </c>
      <c r="Q2413" s="11">
        <v>5338327.09</v>
      </c>
      <c r="R2413" s="12">
        <f>Table7[[#This Row],[Solicitat beneficiar]]/Table7[[#This Row],[Valoare totala eligibila, LEI]]</f>
        <v>0.60354591554121773</v>
      </c>
      <c r="S2413" s="11">
        <f>Table7[[#This Row],[Valoare totala eligibila, LEI]]-Table7[[#This Row],[Solicitat beneficiar]]</f>
        <v>4186727.2999999989</v>
      </c>
      <c r="T2413" s="11" t="e">
        <f>Table7[[#This Row],[Necesar de finantare lei - valoare eligibila cf. art 6. lit b) - OUG 36/2023]]/#REF!</f>
        <v>#REF!</v>
      </c>
      <c r="U2413" s="11">
        <v>6373706.9700000007</v>
      </c>
      <c r="V2413" s="13">
        <v>70</v>
      </c>
      <c r="W2413" s="13" t="s">
        <v>6106</v>
      </c>
      <c r="X2413" s="16">
        <v>5</v>
      </c>
      <c r="Y2413" t="s">
        <v>21</v>
      </c>
      <c r="Z2413" s="13"/>
    </row>
    <row r="2414" spans="1:26" customFormat="1" hidden="1">
      <c r="A2414">
        <v>2413</v>
      </c>
      <c r="B2414">
        <v>126913</v>
      </c>
      <c r="C2414">
        <v>4418</v>
      </c>
      <c r="D2414" t="s">
        <v>36</v>
      </c>
      <c r="E2414" t="s">
        <v>5495</v>
      </c>
      <c r="F2414" t="s">
        <v>6107</v>
      </c>
      <c r="G2414" t="s">
        <v>5751</v>
      </c>
      <c r="H2414">
        <v>64</v>
      </c>
      <c r="I2414" s="10">
        <v>43360</v>
      </c>
      <c r="J2414" s="10">
        <v>43627</v>
      </c>
      <c r="K2414" s="10">
        <v>45291</v>
      </c>
      <c r="L2414" s="11">
        <v>10731610.58</v>
      </c>
      <c r="M2414" s="11">
        <v>10250357.189999999</v>
      </c>
      <c r="N2414" s="11">
        <v>7175250.04</v>
      </c>
      <c r="O2414" s="11">
        <v>2870100.02</v>
      </c>
      <c r="P2414" s="11">
        <v>205007.13</v>
      </c>
      <c r="Q2414" s="11">
        <v>481253.39</v>
      </c>
      <c r="R2414" s="12">
        <f>Table7[[#This Row],[Solicitat beneficiar]]/Table7[[#This Row],[Valoare totala eligibila, LEI]]</f>
        <v>0.12338382619815809</v>
      </c>
      <c r="S2414" s="11">
        <f>Table7[[#This Row],[Valoare totala eligibila, LEI]]-Table7[[#This Row],[Solicitat beneficiar]]</f>
        <v>8985628.8999999985</v>
      </c>
      <c r="T2414" s="11" t="e">
        <f>Table7[[#This Row],[Necesar de finantare lei - valoare eligibila cf. art 6. lit b) - OUG 36/2023]]/#REF!</f>
        <v>#REF!</v>
      </c>
      <c r="U2414" s="11">
        <v>1264728.29</v>
      </c>
      <c r="V2414" s="13">
        <v>26.75</v>
      </c>
      <c r="W2414" s="13" t="s">
        <v>6108</v>
      </c>
      <c r="X2414" s="16">
        <v>6.1</v>
      </c>
      <c r="Y2414" t="s">
        <v>24</v>
      </c>
      <c r="Z2414" s="13"/>
    </row>
    <row r="2415" spans="1:26" customFormat="1" hidden="1">
      <c r="A2415">
        <v>2414</v>
      </c>
      <c r="B2415">
        <v>127937</v>
      </c>
      <c r="C2415">
        <v>4566</v>
      </c>
      <c r="D2415" t="s">
        <v>36</v>
      </c>
      <c r="E2415" t="s">
        <v>5484</v>
      </c>
      <c r="F2415" t="s">
        <v>6109</v>
      </c>
      <c r="G2415" t="s">
        <v>5782</v>
      </c>
      <c r="H2415">
        <v>63</v>
      </c>
      <c r="I2415" s="10">
        <v>43393</v>
      </c>
      <c r="J2415" s="10">
        <v>43663</v>
      </c>
      <c r="K2415" s="10">
        <v>45291</v>
      </c>
      <c r="L2415" s="11">
        <v>11246115.960000001</v>
      </c>
      <c r="M2415" s="11">
        <v>9765094.25</v>
      </c>
      <c r="N2415" s="11">
        <v>6835565.9699999997</v>
      </c>
      <c r="O2415" s="11">
        <v>2734226.39</v>
      </c>
      <c r="P2415" s="11">
        <v>195301.89</v>
      </c>
      <c r="Q2415" s="11">
        <v>1481021.71</v>
      </c>
      <c r="R2415" s="12">
        <f>Table7[[#This Row],[Solicitat beneficiar]]/Table7[[#This Row],[Valoare totala eligibila, LEI]]</f>
        <v>0.26539770263866119</v>
      </c>
      <c r="S2415" s="11">
        <f>Table7[[#This Row],[Valoare totala eligibila, LEI]]-Table7[[#This Row],[Solicitat beneficiar]]</f>
        <v>7173460.6699999999</v>
      </c>
      <c r="T2415" s="11" t="e">
        <f>Table7[[#This Row],[Necesar de finantare lei - valoare eligibila cf. art 6. lit b) - OUG 36/2023]]/#REF!</f>
        <v>#REF!</v>
      </c>
      <c r="U2415" s="11">
        <v>2591633.58</v>
      </c>
      <c r="V2415" s="13">
        <v>27</v>
      </c>
      <c r="W2415" s="13" t="s">
        <v>6110</v>
      </c>
      <c r="X2415" s="16">
        <v>6.1</v>
      </c>
      <c r="Y2415" t="s">
        <v>24</v>
      </c>
      <c r="Z2415" s="13"/>
    </row>
    <row r="2416" spans="1:26" customFormat="1" hidden="1">
      <c r="A2416">
        <v>2415</v>
      </c>
      <c r="B2416">
        <v>127843</v>
      </c>
      <c r="C2416">
        <v>4645</v>
      </c>
      <c r="D2416" t="s">
        <v>36</v>
      </c>
      <c r="E2416" t="s">
        <v>5557</v>
      </c>
      <c r="F2416" t="s">
        <v>6111</v>
      </c>
      <c r="G2416" t="s">
        <v>5737</v>
      </c>
      <c r="H2416">
        <v>62</v>
      </c>
      <c r="I2416" s="10">
        <v>43405</v>
      </c>
      <c r="J2416" s="10">
        <v>43678</v>
      </c>
      <c r="K2416" s="10">
        <v>45291</v>
      </c>
      <c r="L2416" s="11">
        <v>10214898.17</v>
      </c>
      <c r="M2416" s="11">
        <v>7536404.1299999999</v>
      </c>
      <c r="N2416" s="11">
        <v>5275482.91</v>
      </c>
      <c r="O2416" s="11">
        <v>2110193.13</v>
      </c>
      <c r="P2416" s="11">
        <v>150728.09</v>
      </c>
      <c r="Q2416" s="11">
        <v>2678494.04</v>
      </c>
      <c r="R2416" s="12">
        <f>Table7[[#This Row],[Solicitat beneficiar]]/Table7[[#This Row],[Valoare totala eligibila, LEI]]</f>
        <v>0.30251518637708724</v>
      </c>
      <c r="S2416" s="11">
        <f>Table7[[#This Row],[Valoare totala eligibila, LEI]]-Table7[[#This Row],[Solicitat beneficiar]]</f>
        <v>5256527.43</v>
      </c>
      <c r="T2416" s="11" t="e">
        <f>Table7[[#This Row],[Necesar de finantare lei - valoare eligibila cf. art 6. lit b) - OUG 36/2023]]/#REF!</f>
        <v>#REF!</v>
      </c>
      <c r="U2416" s="11">
        <v>2279876.7000000002</v>
      </c>
      <c r="V2416" s="13">
        <v>52</v>
      </c>
      <c r="W2416" s="13" t="s">
        <v>6112</v>
      </c>
      <c r="X2416" s="16">
        <v>6.1</v>
      </c>
      <c r="Y2416" t="s">
        <v>24</v>
      </c>
      <c r="Z2416" s="13"/>
    </row>
    <row r="2417" spans="1:26" customFormat="1" hidden="1">
      <c r="A2417">
        <v>2416</v>
      </c>
      <c r="B2417">
        <v>127842</v>
      </c>
      <c r="C2417">
        <v>4688</v>
      </c>
      <c r="D2417" t="s">
        <v>36</v>
      </c>
      <c r="E2417" t="s">
        <v>5557</v>
      </c>
      <c r="F2417" t="s">
        <v>6113</v>
      </c>
      <c r="G2417" t="s">
        <v>5737</v>
      </c>
      <c r="H2417">
        <v>83</v>
      </c>
      <c r="I2417" s="10">
        <v>42767</v>
      </c>
      <c r="J2417" s="10">
        <v>43696</v>
      </c>
      <c r="K2417" s="10">
        <v>45291</v>
      </c>
      <c r="L2417" s="11">
        <v>23165250.66</v>
      </c>
      <c r="M2417" s="11">
        <v>9416019.6400000006</v>
      </c>
      <c r="N2417" s="11">
        <v>6591213.7300000004</v>
      </c>
      <c r="O2417" s="11">
        <v>2636485.52</v>
      </c>
      <c r="P2417" s="11">
        <v>188320.39</v>
      </c>
      <c r="Q2417" s="11">
        <v>13749231.02</v>
      </c>
      <c r="R2417" s="12">
        <f>Table7[[#This Row],[Solicitat beneficiar]]/Table7[[#This Row],[Valoare totala eligibila, LEI]]</f>
        <v>0.40174562390781077</v>
      </c>
      <c r="S2417" s="11">
        <f>Table7[[#This Row],[Valoare totala eligibila, LEI]]-Table7[[#This Row],[Solicitat beneficiar]]</f>
        <v>5633174.9550000001</v>
      </c>
      <c r="T2417" s="11" t="e">
        <f>Table7[[#This Row],[Necesar de finantare lei - valoare eligibila cf. art 6. lit b) - OUG 36/2023]]/#REF!</f>
        <v>#REF!</v>
      </c>
      <c r="U2417" s="11">
        <v>3782844.6850000001</v>
      </c>
      <c r="V2417" s="13">
        <v>49</v>
      </c>
      <c r="W2417" s="13" t="s">
        <v>6114</v>
      </c>
      <c r="X2417" s="16">
        <v>6.1</v>
      </c>
      <c r="Y2417" t="s">
        <v>24</v>
      </c>
      <c r="Z2417" s="13"/>
    </row>
    <row r="2418" spans="1:26" customFormat="1" hidden="1">
      <c r="A2418">
        <v>2417</v>
      </c>
      <c r="B2418">
        <v>126881</v>
      </c>
      <c r="C2418">
        <v>4752</v>
      </c>
      <c r="D2418" t="s">
        <v>36</v>
      </c>
      <c r="E2418" t="s">
        <v>5484</v>
      </c>
      <c r="F2418" t="s">
        <v>6115</v>
      </c>
      <c r="G2418" t="s">
        <v>6116</v>
      </c>
      <c r="H2418">
        <v>73</v>
      </c>
      <c r="I2418" s="10">
        <v>43090</v>
      </c>
      <c r="J2418" s="10">
        <v>43735</v>
      </c>
      <c r="K2418" s="10">
        <v>45291</v>
      </c>
      <c r="L2418" s="11">
        <v>11161766.710000001</v>
      </c>
      <c r="M2418" s="11">
        <v>10693327.619999999</v>
      </c>
      <c r="N2418" s="11">
        <v>7485329.3499999996</v>
      </c>
      <c r="O2418" s="11">
        <v>2994131.66</v>
      </c>
      <c r="P2418" s="11">
        <v>213866.61</v>
      </c>
      <c r="Q2418" s="11">
        <v>468439.09</v>
      </c>
      <c r="R2418" s="12">
        <f>Table7[[#This Row],[Solicitat beneficiar]]/Table7[[#This Row],[Valoare totala eligibila, LEI]]</f>
        <v>0.92725026225278984</v>
      </c>
      <c r="S2418" s="11">
        <f>Table7[[#This Row],[Valoare totala eligibila, LEI]]-Table7[[#This Row],[Solicitat beneficiar]]</f>
        <v>777936.77999999933</v>
      </c>
      <c r="T2418" s="11" t="e">
        <f>Table7[[#This Row],[Necesar de finantare lei - valoare eligibila cf. art 6. lit b) - OUG 36/2023]]/#REF!</f>
        <v>#REF!</v>
      </c>
      <c r="U2418" s="11">
        <v>9915390.8399999999</v>
      </c>
      <c r="V2418" s="13">
        <v>60</v>
      </c>
      <c r="W2418" s="13" t="s">
        <v>6117</v>
      </c>
      <c r="X2418" s="16">
        <v>2</v>
      </c>
      <c r="Y2418" t="s">
        <v>25</v>
      </c>
      <c r="Z2418" s="13"/>
    </row>
    <row r="2419" spans="1:26" customFormat="1" hidden="1">
      <c r="A2419">
        <v>2418</v>
      </c>
      <c r="B2419">
        <v>127066</v>
      </c>
      <c r="C2419">
        <v>4830</v>
      </c>
      <c r="D2419" t="s">
        <v>36</v>
      </c>
      <c r="E2419" t="s">
        <v>5484</v>
      </c>
      <c r="F2419" t="s">
        <v>6118</v>
      </c>
      <c r="G2419" t="s">
        <v>5756</v>
      </c>
      <c r="H2419">
        <v>50</v>
      </c>
      <c r="I2419" s="10">
        <v>43388</v>
      </c>
      <c r="J2419" s="10">
        <v>43768</v>
      </c>
      <c r="K2419" s="10">
        <v>44895</v>
      </c>
      <c r="L2419" s="11">
        <v>10803328.16</v>
      </c>
      <c r="M2419" s="11">
        <v>10684328.16</v>
      </c>
      <c r="N2419" s="11">
        <v>7479029.7199999997</v>
      </c>
      <c r="O2419" s="11">
        <v>-5416307.0800000001</v>
      </c>
      <c r="P2419" s="11">
        <v>8621605.5199999996</v>
      </c>
      <c r="Q2419" s="11">
        <v>119000</v>
      </c>
      <c r="R2419" s="12">
        <f>Table7[[#This Row],[Solicitat beneficiar]]/Table7[[#This Row],[Valoare totala eligibila, LEI]]</f>
        <v>0</v>
      </c>
      <c r="S2419" s="11">
        <f>Table7[[#This Row],[Valoare totala eligibila, LEI]]-Table7[[#This Row],[Solicitat beneficiar]]</f>
        <v>10684328.16</v>
      </c>
      <c r="T2419" s="11" t="e">
        <f>Table7[[#This Row],[Necesar de finantare lei - valoare eligibila cf. art 6. lit b) - OUG 36/2023]]/#REF!</f>
        <v>#REF!</v>
      </c>
      <c r="U2419" s="11">
        <v>0</v>
      </c>
      <c r="V2419" s="13">
        <v>0</v>
      </c>
      <c r="W2419" s="13" t="s">
        <v>3501</v>
      </c>
      <c r="X2419" s="16">
        <v>0</v>
      </c>
      <c r="Y2419" t="s">
        <v>19</v>
      </c>
      <c r="Z2419" s="13"/>
    </row>
    <row r="2420" spans="1:26" customFormat="1" hidden="1">
      <c r="A2420">
        <v>2419</v>
      </c>
      <c r="B2420">
        <v>126901</v>
      </c>
      <c r="C2420">
        <v>4232</v>
      </c>
      <c r="D2420" t="s">
        <v>36</v>
      </c>
      <c r="E2420" t="s">
        <v>5557</v>
      </c>
      <c r="F2420" t="s">
        <v>6119</v>
      </c>
      <c r="G2420" t="s">
        <v>6120</v>
      </c>
      <c r="H2420">
        <v>29</v>
      </c>
      <c r="I2420" s="10">
        <v>43565</v>
      </c>
      <c r="J2420" s="10">
        <v>43577</v>
      </c>
      <c r="K2420" s="10">
        <v>44423</v>
      </c>
      <c r="L2420" s="11">
        <v>4806110.6100000003</v>
      </c>
      <c r="M2420" s="11">
        <v>4806110.6100000003</v>
      </c>
      <c r="N2420" s="11">
        <v>3364277.43</v>
      </c>
      <c r="O2420" s="11">
        <v>1345710.97</v>
      </c>
      <c r="P2420" s="11">
        <v>96122.21</v>
      </c>
      <c r="Q2420" s="11">
        <v>0</v>
      </c>
      <c r="R2420" s="12">
        <f>Table7[[#This Row],[Solicitat beneficiar]]/Table7[[#This Row],[Valoare totala eligibila, LEI]]</f>
        <v>0.83429163108670101</v>
      </c>
      <c r="S2420" s="11">
        <f>Table7[[#This Row],[Valoare totala eligibila, LEI]]-Table7[[#This Row],[Solicitat beneficiar]]</f>
        <v>796412.75000000047</v>
      </c>
      <c r="T2420" s="11" t="e">
        <f>Table7[[#This Row],[Necesar de finantare lei - valoare eligibila cf. art 6. lit b) - OUG 36/2023]]/#REF!</f>
        <v>#REF!</v>
      </c>
      <c r="U2420" s="11">
        <v>4009697.86</v>
      </c>
      <c r="V2420" s="13">
        <v>100</v>
      </c>
      <c r="W2420" s="13" t="s">
        <v>2315</v>
      </c>
      <c r="X2420" s="16">
        <v>1</v>
      </c>
      <c r="Y2420" t="s">
        <v>17</v>
      </c>
      <c r="Z2420" s="13"/>
    </row>
    <row r="2421" spans="1:26" customFormat="1" hidden="1">
      <c r="A2421">
        <v>2420</v>
      </c>
      <c r="B2421">
        <v>136814</v>
      </c>
      <c r="C2421">
        <v>6894</v>
      </c>
      <c r="D2421" t="s">
        <v>36</v>
      </c>
      <c r="E2421" t="s">
        <v>270</v>
      </c>
      <c r="F2421" t="s">
        <v>6121</v>
      </c>
      <c r="G2421" t="s">
        <v>6122</v>
      </c>
      <c r="H2421">
        <v>47</v>
      </c>
      <c r="I2421" s="10">
        <v>43871</v>
      </c>
      <c r="J2421" s="10">
        <v>44344</v>
      </c>
      <c r="K2421" s="10">
        <v>45291</v>
      </c>
      <c r="L2421" s="11">
        <v>669262.13</v>
      </c>
      <c r="M2421" s="11">
        <v>478350.9</v>
      </c>
      <c r="N2421" s="11">
        <v>334845.65000000002</v>
      </c>
      <c r="O2421" s="11">
        <v>133938.23000000001</v>
      </c>
      <c r="P2421" s="11">
        <v>9567.02</v>
      </c>
      <c r="Q2421" s="11">
        <v>190911.23</v>
      </c>
      <c r="R2421" s="12">
        <f>Table7[[#This Row],[Solicitat beneficiar]]/Table7[[#This Row],[Valoare totala eligibila, LEI]]</f>
        <v>0</v>
      </c>
      <c r="S2421" s="11">
        <f>Table7[[#This Row],[Valoare totala eligibila, LEI]]-Table7[[#This Row],[Solicitat beneficiar]]</f>
        <v>478350.9</v>
      </c>
      <c r="T2421" s="11" t="e">
        <f>Table7[[#This Row],[Necesar de finantare lei - valoare eligibila cf. art 6. lit b) - OUG 36/2023]]/#REF!</f>
        <v>#REF!</v>
      </c>
      <c r="U2421" s="11">
        <v>0</v>
      </c>
      <c r="V2421" s="13">
        <v>27</v>
      </c>
      <c r="W2421" s="13" t="s">
        <v>6123</v>
      </c>
      <c r="X2421" s="16">
        <v>4</v>
      </c>
      <c r="Y2421" t="s">
        <v>20</v>
      </c>
      <c r="Z2421" s="13"/>
    </row>
    <row r="2422" spans="1:26" customFormat="1" hidden="1">
      <c r="A2422">
        <v>2421</v>
      </c>
      <c r="B2422">
        <v>152690</v>
      </c>
      <c r="C2422">
        <v>7585</v>
      </c>
      <c r="D2422" t="s">
        <v>36</v>
      </c>
      <c r="E2422" t="s">
        <v>5495</v>
      </c>
      <c r="F2422" t="s">
        <v>6124</v>
      </c>
      <c r="G2422" t="s">
        <v>6125</v>
      </c>
      <c r="H2422">
        <v>29</v>
      </c>
      <c r="I2422" s="10">
        <v>44409</v>
      </c>
      <c r="J2422" s="10">
        <v>44666</v>
      </c>
      <c r="K2422" s="10">
        <v>45291</v>
      </c>
      <c r="L2422" s="11">
        <v>635449.04</v>
      </c>
      <c r="M2422" s="11">
        <v>492270</v>
      </c>
      <c r="N2422" s="11">
        <v>344588.99</v>
      </c>
      <c r="O2422" s="11">
        <v>137835.60999999999</v>
      </c>
      <c r="P2422" s="11">
        <v>9845.4</v>
      </c>
      <c r="Q2422" s="11">
        <v>143179.04</v>
      </c>
      <c r="R2422" s="12">
        <f>Table7[[#This Row],[Solicitat beneficiar]]/Table7[[#This Row],[Valoare totala eligibila, LEI]]</f>
        <v>0.78841515834806108</v>
      </c>
      <c r="S2422" s="11">
        <f>Table7[[#This Row],[Valoare totala eligibila, LEI]]-Table7[[#This Row],[Solicitat beneficiar]]</f>
        <v>104156.87</v>
      </c>
      <c r="T2422" s="11" t="e">
        <f>Table7[[#This Row],[Necesar de finantare lei - valoare eligibila cf. art 6. lit b) - OUG 36/2023]]/#REF!</f>
        <v>#REF!</v>
      </c>
      <c r="U2422" s="11">
        <v>388113.13</v>
      </c>
      <c r="V2422" s="13">
        <v>84</v>
      </c>
      <c r="W2422" s="13" t="s">
        <v>6126</v>
      </c>
      <c r="X2422" s="16">
        <v>2</v>
      </c>
      <c r="Y2422" t="s">
        <v>25</v>
      </c>
      <c r="Z2422" s="13"/>
    </row>
    <row r="2423" spans="1:26" customFormat="1" hidden="1">
      <c r="A2423">
        <v>2422</v>
      </c>
      <c r="B2423">
        <v>153116</v>
      </c>
      <c r="C2423">
        <v>7734</v>
      </c>
      <c r="D2423" t="s">
        <v>36</v>
      </c>
      <c r="E2423" t="s">
        <v>270</v>
      </c>
      <c r="F2423" t="s">
        <v>6127</v>
      </c>
      <c r="G2423" t="s">
        <v>6128</v>
      </c>
      <c r="H2423">
        <v>28</v>
      </c>
      <c r="I2423" s="10">
        <v>44440</v>
      </c>
      <c r="J2423" s="10">
        <v>44704</v>
      </c>
      <c r="K2423" s="10">
        <v>45291</v>
      </c>
      <c r="L2423" s="11">
        <v>998895.05</v>
      </c>
      <c r="M2423" s="11">
        <v>488612.85</v>
      </c>
      <c r="N2423" s="11">
        <v>342029</v>
      </c>
      <c r="O2423" s="11">
        <v>136811.59</v>
      </c>
      <c r="P2423" s="11">
        <v>9772.26</v>
      </c>
      <c r="Q2423" s="11">
        <v>510282.2</v>
      </c>
      <c r="R2423" s="12">
        <f>Table7[[#This Row],[Solicitat beneficiar]]/Table7[[#This Row],[Valoare totala eligibila, LEI]]</f>
        <v>0</v>
      </c>
      <c r="S2423" s="11">
        <f>Table7[[#This Row],[Valoare totala eligibila, LEI]]-Table7[[#This Row],[Solicitat beneficiar]]</f>
        <v>488612.85</v>
      </c>
      <c r="T2423" s="11" t="e">
        <f>Table7[[#This Row],[Necesar de finantare lei - valoare eligibila cf. art 6. lit b) - OUG 36/2023]]/#REF!</f>
        <v>#REF!</v>
      </c>
      <c r="U2423" s="11">
        <v>0</v>
      </c>
      <c r="V2423" s="13">
        <v>7</v>
      </c>
      <c r="W2423" s="13" t="s">
        <v>6129</v>
      </c>
      <c r="X2423" s="16">
        <v>4</v>
      </c>
      <c r="Y2423" t="s">
        <v>20</v>
      </c>
      <c r="Z2423" s="13"/>
    </row>
    <row r="2424" spans="1:26" customFormat="1" hidden="1">
      <c r="A2424">
        <v>2423</v>
      </c>
      <c r="B2424">
        <v>153499</v>
      </c>
      <c r="C2424">
        <v>7731</v>
      </c>
      <c r="D2424" t="s">
        <v>36</v>
      </c>
      <c r="E2424" t="s">
        <v>5557</v>
      </c>
      <c r="F2424" t="s">
        <v>6130</v>
      </c>
      <c r="G2424" t="s">
        <v>6131</v>
      </c>
      <c r="H2424">
        <v>27</v>
      </c>
      <c r="I2424" s="10">
        <v>44470</v>
      </c>
      <c r="J2424" s="10">
        <v>44705</v>
      </c>
      <c r="K2424" s="10">
        <v>45291</v>
      </c>
      <c r="L2424" s="11">
        <v>520604.51</v>
      </c>
      <c r="M2424" s="11">
        <v>492270</v>
      </c>
      <c r="N2424" s="11">
        <v>344589</v>
      </c>
      <c r="O2424" s="11">
        <v>137835.6</v>
      </c>
      <c r="P2424" s="11">
        <v>9845.4</v>
      </c>
      <c r="Q2424" s="11">
        <v>28334.51</v>
      </c>
      <c r="R2424" s="12">
        <f>Table7[[#This Row],[Solicitat beneficiar]]/Table7[[#This Row],[Valoare totala eligibila, LEI]]</f>
        <v>0.59516306092185178</v>
      </c>
      <c r="S2424" s="11">
        <f>Table7[[#This Row],[Valoare totala eligibila, LEI]]-Table7[[#This Row],[Solicitat beneficiar]]</f>
        <v>199289.08000000002</v>
      </c>
      <c r="T2424" s="11" t="e">
        <f>Table7[[#This Row],[Necesar de finantare lei - valoare eligibila cf. art 6. lit b) - OUG 36/2023]]/#REF!</f>
        <v>#REF!</v>
      </c>
      <c r="U2424" s="11">
        <v>292980.92</v>
      </c>
      <c r="V2424" s="13">
        <v>58</v>
      </c>
      <c r="W2424" s="13" t="s">
        <v>6132</v>
      </c>
      <c r="X2424" s="16">
        <v>2</v>
      </c>
      <c r="Y2424" t="s">
        <v>25</v>
      </c>
      <c r="Z2424" s="13"/>
    </row>
    <row r="2425" spans="1:26" customFormat="1" hidden="1">
      <c r="A2425">
        <v>2424</v>
      </c>
      <c r="B2425">
        <v>146511</v>
      </c>
      <c r="C2425">
        <v>6962</v>
      </c>
      <c r="D2425" t="s">
        <v>36</v>
      </c>
      <c r="E2425" t="s">
        <v>5557</v>
      </c>
      <c r="F2425" t="s">
        <v>6133</v>
      </c>
      <c r="G2425" t="s">
        <v>6134</v>
      </c>
      <c r="H2425">
        <v>40</v>
      </c>
      <c r="I2425" s="10">
        <v>43800</v>
      </c>
      <c r="J2425" s="10">
        <v>44378</v>
      </c>
      <c r="K2425" s="10">
        <v>45016</v>
      </c>
      <c r="L2425" s="11">
        <v>665270.01</v>
      </c>
      <c r="M2425" s="11">
        <v>461139.03</v>
      </c>
      <c r="N2425" s="11">
        <v>322797.32</v>
      </c>
      <c r="O2425" s="11">
        <v>129118.93</v>
      </c>
      <c r="P2425" s="11">
        <v>9222.7800000000007</v>
      </c>
      <c r="Q2425" s="11">
        <v>204130.98</v>
      </c>
      <c r="R2425" s="12">
        <f>Table7[[#This Row],[Solicitat beneficiar]]/Table7[[#This Row],[Valoare totala eligibila, LEI]]</f>
        <v>0.91747913855827812</v>
      </c>
      <c r="S2425" s="11">
        <f>Table7[[#This Row],[Valoare totala eligibila, LEI]]-Table7[[#This Row],[Solicitat beneficiar]]</f>
        <v>38053.590000000026</v>
      </c>
      <c r="T2425" s="11" t="e">
        <f>Table7[[#This Row],[Necesar de finantare lei - valoare eligibila cf. art 6. lit b) - OUG 36/2023]]/#REF!</f>
        <v>#REF!</v>
      </c>
      <c r="U2425" s="11">
        <v>423085.44</v>
      </c>
      <c r="V2425" s="13">
        <v>100</v>
      </c>
      <c r="W2425" s="13" t="s">
        <v>2315</v>
      </c>
      <c r="X2425" s="16">
        <v>1</v>
      </c>
      <c r="Y2425" t="s">
        <v>17</v>
      </c>
      <c r="Z2425" s="13"/>
    </row>
    <row r="2426" spans="1:26" customFormat="1" hidden="1">
      <c r="A2426">
        <v>2425</v>
      </c>
      <c r="B2426">
        <v>155747</v>
      </c>
      <c r="C2426">
        <v>7977</v>
      </c>
      <c r="D2426" t="s">
        <v>36</v>
      </c>
      <c r="E2426" t="s">
        <v>5495</v>
      </c>
      <c r="F2426" t="s">
        <v>6135</v>
      </c>
      <c r="G2426" t="s">
        <v>6136</v>
      </c>
      <c r="H2426">
        <v>20</v>
      </c>
      <c r="I2426" s="10">
        <v>44652</v>
      </c>
      <c r="J2426" s="10">
        <v>44873</v>
      </c>
      <c r="K2426" s="10">
        <v>45260</v>
      </c>
      <c r="L2426" s="11">
        <v>526830.61</v>
      </c>
      <c r="M2426" s="11">
        <v>494940</v>
      </c>
      <c r="N2426" s="11">
        <v>346458</v>
      </c>
      <c r="O2426" s="11">
        <v>138583.20000000001</v>
      </c>
      <c r="P2426" s="11">
        <v>9898.7999999999993</v>
      </c>
      <c r="Q2426" s="11">
        <v>31890.61</v>
      </c>
      <c r="R2426" s="12">
        <f>Table7[[#This Row],[Solicitat beneficiar]]/Table7[[#This Row],[Valoare totala eligibila, LEI]]</f>
        <v>0.7519893320402472</v>
      </c>
      <c r="S2426" s="11">
        <f>Table7[[#This Row],[Valoare totala eligibila, LEI]]-Table7[[#This Row],[Solicitat beneficiar]]</f>
        <v>122750.40000000002</v>
      </c>
      <c r="T2426" s="11" t="e">
        <f>Table7[[#This Row],[Necesar de finantare lei - valoare eligibila cf. art 6. lit b) - OUG 36/2023]]/#REF!</f>
        <v>#REF!</v>
      </c>
      <c r="U2426" s="11">
        <v>372189.6</v>
      </c>
      <c r="V2426" s="13">
        <v>96</v>
      </c>
      <c r="W2426" s="13" t="s">
        <v>6137</v>
      </c>
      <c r="X2426" s="16">
        <v>2</v>
      </c>
      <c r="Y2426" t="s">
        <v>25</v>
      </c>
      <c r="Z2426" s="13"/>
    </row>
    <row r="2427" spans="1:26" customFormat="1" hidden="1">
      <c r="A2427">
        <v>2426</v>
      </c>
      <c r="B2427">
        <v>153523</v>
      </c>
      <c r="C2427">
        <v>7817</v>
      </c>
      <c r="D2427" t="s">
        <v>36</v>
      </c>
      <c r="E2427" t="s">
        <v>5480</v>
      </c>
      <c r="F2427" t="s">
        <v>6138</v>
      </c>
      <c r="G2427" t="s">
        <v>6139</v>
      </c>
      <c r="H2427">
        <v>15</v>
      </c>
      <c r="I2427" s="10" t="s">
        <v>6140</v>
      </c>
      <c r="J2427" s="10">
        <v>44749</v>
      </c>
      <c r="K2427" s="10">
        <v>44956</v>
      </c>
      <c r="L2427" s="11">
        <v>831246.36</v>
      </c>
      <c r="M2427" s="11">
        <v>491670</v>
      </c>
      <c r="N2427" s="11">
        <v>344168.99</v>
      </c>
      <c r="O2427" s="11">
        <v>137667.60999999999</v>
      </c>
      <c r="P2427" s="11">
        <v>9833.4</v>
      </c>
      <c r="Q2427" s="11">
        <v>339576.36</v>
      </c>
      <c r="R2427" s="12">
        <f>Table7[[#This Row],[Solicitat beneficiar]]/Table7[[#This Row],[Valoare totala eligibila, LEI]]</f>
        <v>0</v>
      </c>
      <c r="S2427" s="11">
        <f>Table7[[#This Row],[Valoare totala eligibila, LEI]]-Table7[[#This Row],[Solicitat beneficiar]]</f>
        <v>491670</v>
      </c>
      <c r="T2427" s="11" t="e">
        <f>Table7[[#This Row],[Necesar de finantare lei - valoare eligibila cf. art 6. lit b) - OUG 36/2023]]/#REF!</f>
        <v>#REF!</v>
      </c>
      <c r="U2427" s="11">
        <v>0</v>
      </c>
      <c r="V2427" s="13">
        <v>0</v>
      </c>
      <c r="W2427" s="13" t="s">
        <v>6104</v>
      </c>
      <c r="X2427" s="16">
        <v>0</v>
      </c>
      <c r="Y2427" t="s">
        <v>19</v>
      </c>
      <c r="Z2427" s="13"/>
    </row>
    <row r="2428" spans="1:26" customFormat="1" hidden="1">
      <c r="A2428">
        <v>2427</v>
      </c>
      <c r="B2428">
        <v>155671</v>
      </c>
      <c r="C2428">
        <v>8000</v>
      </c>
      <c r="D2428" t="s">
        <v>36</v>
      </c>
      <c r="E2428" t="s">
        <v>5484</v>
      </c>
      <c r="F2428" t="s">
        <v>6141</v>
      </c>
      <c r="G2428" t="s">
        <v>6142</v>
      </c>
      <c r="H2428">
        <v>23</v>
      </c>
      <c r="I2428" s="10">
        <v>44593</v>
      </c>
      <c r="J2428" s="10">
        <v>44873</v>
      </c>
      <c r="K2428" s="10">
        <v>45291</v>
      </c>
      <c r="L2428" s="11">
        <v>484656.97</v>
      </c>
      <c r="M2428" s="11">
        <v>470005.15</v>
      </c>
      <c r="N2428" s="11">
        <v>329003.59999999998</v>
      </c>
      <c r="O2428" s="11">
        <v>131601.39000000001</v>
      </c>
      <c r="P2428" s="11">
        <v>9400.16</v>
      </c>
      <c r="Q2428" s="11">
        <v>14651.82</v>
      </c>
      <c r="R2428" s="12">
        <f>Table7[[#This Row],[Solicitat beneficiar]]/Table7[[#This Row],[Valoare totala eligibila, LEI]]</f>
        <v>0</v>
      </c>
      <c r="S2428" s="11">
        <f>Table7[[#This Row],[Valoare totala eligibila, LEI]]-Table7[[#This Row],[Solicitat beneficiar]]</f>
        <v>470005.15</v>
      </c>
      <c r="T2428" s="11" t="e">
        <f>Table7[[#This Row],[Necesar de finantare lei - valoare eligibila cf. art 6. lit b) - OUG 36/2023]]/#REF!</f>
        <v>#REF!</v>
      </c>
      <c r="U2428" s="11">
        <v>0</v>
      </c>
      <c r="V2428" s="13">
        <v>0</v>
      </c>
      <c r="W2428" s="13" t="s">
        <v>6143</v>
      </c>
      <c r="X2428" s="16">
        <v>0</v>
      </c>
      <c r="Y2428" t="s">
        <v>19</v>
      </c>
      <c r="Z2428" s="13"/>
    </row>
    <row r="2429" spans="1:26" customFormat="1" hidden="1">
      <c r="A2429">
        <v>2428</v>
      </c>
      <c r="B2429">
        <v>122762</v>
      </c>
      <c r="C2429">
        <v>5177</v>
      </c>
      <c r="D2429" t="s">
        <v>36</v>
      </c>
      <c r="E2429" t="s">
        <v>5495</v>
      </c>
      <c r="F2429" t="s">
        <v>6144</v>
      </c>
      <c r="G2429" t="s">
        <v>5733</v>
      </c>
      <c r="H2429">
        <v>72</v>
      </c>
      <c r="I2429" s="10">
        <v>43115</v>
      </c>
      <c r="J2429" s="10">
        <v>43903</v>
      </c>
      <c r="K2429" s="10">
        <v>45291</v>
      </c>
      <c r="L2429" s="11">
        <v>4341244.95</v>
      </c>
      <c r="M2429" s="11">
        <v>4341244.95</v>
      </c>
      <c r="N2429" s="11">
        <v>3038871.47</v>
      </c>
      <c r="O2429" s="11">
        <v>1215548.58</v>
      </c>
      <c r="P2429" s="11">
        <v>86824.9</v>
      </c>
      <c r="Q2429" s="11">
        <v>0</v>
      </c>
      <c r="R2429" s="12">
        <f>Table7[[#This Row],[Solicitat beneficiar]]/Table7[[#This Row],[Valoare totala eligibila, LEI]]</f>
        <v>0.79150942864903295</v>
      </c>
      <c r="S2429" s="11">
        <f>Table7[[#This Row],[Valoare totala eligibila, LEI]]-Table7[[#This Row],[Solicitat beneficiar]]</f>
        <v>905108.6400000006</v>
      </c>
      <c r="T2429" s="11" t="e">
        <f>Table7[[#This Row],[Necesar de finantare lei - valoare eligibila cf. art 6. lit b) - OUG 36/2023]]/#REF!</f>
        <v>#REF!</v>
      </c>
      <c r="U2429" s="11">
        <v>3436136.3099999996</v>
      </c>
      <c r="V2429" s="13">
        <v>99</v>
      </c>
      <c r="W2429" s="13" t="s">
        <v>6145</v>
      </c>
      <c r="X2429" s="16">
        <v>2</v>
      </c>
      <c r="Y2429" t="s">
        <v>25</v>
      </c>
      <c r="Z2429" s="13"/>
    </row>
    <row r="2430" spans="1:26" customFormat="1" hidden="1">
      <c r="A2430">
        <v>2429</v>
      </c>
      <c r="B2430">
        <v>125356</v>
      </c>
      <c r="C2430">
        <v>3582</v>
      </c>
      <c r="D2430" t="s">
        <v>36</v>
      </c>
      <c r="E2430" t="s">
        <v>1958</v>
      </c>
      <c r="F2430" t="s">
        <v>6146</v>
      </c>
      <c r="G2430" t="s">
        <v>792</v>
      </c>
      <c r="H2430">
        <v>103</v>
      </c>
      <c r="I2430" s="10">
        <v>41640</v>
      </c>
      <c r="J2430" s="10">
        <v>43447</v>
      </c>
      <c r="K2430" s="10">
        <v>44773</v>
      </c>
      <c r="L2430" s="11">
        <v>64022180.289999999</v>
      </c>
      <c r="M2430" s="11">
        <v>64022180.289999999</v>
      </c>
      <c r="N2430" s="11">
        <v>44815526.229999997</v>
      </c>
      <c r="O2430" s="11">
        <v>17926210.390000001</v>
      </c>
      <c r="P2430" s="11">
        <v>1280443.67</v>
      </c>
      <c r="Q2430" s="11">
        <v>0</v>
      </c>
      <c r="R2430" s="12">
        <f>Table7[[#This Row],[Solicitat beneficiar]]/Table7[[#This Row],[Valoare totala eligibila, LEI]]</f>
        <v>0.92859144128969806</v>
      </c>
      <c r="S2430" s="11">
        <f>Table7[[#This Row],[Valoare totala eligibila, LEI]]-Table7[[#This Row],[Solicitat beneficiar]]</f>
        <v>4571731.6199999973</v>
      </c>
      <c r="T2430" s="11" t="e">
        <f>Table7[[#This Row],[Necesar de finantare lei - valoare eligibila cf. art 6. lit b) - OUG 36/2023]]/#REF!</f>
        <v>#REF!</v>
      </c>
      <c r="U2430" s="11">
        <v>59450448.670000002</v>
      </c>
      <c r="V2430" s="13">
        <v>100</v>
      </c>
      <c r="W2430" s="13" t="s">
        <v>2315</v>
      </c>
      <c r="X2430" s="16">
        <v>1</v>
      </c>
      <c r="Y2430" t="s">
        <v>17</v>
      </c>
      <c r="Z2430" s="13"/>
    </row>
    <row r="2431" spans="1:26" customFormat="1" hidden="1">
      <c r="A2431">
        <v>2430</v>
      </c>
      <c r="B2431">
        <v>125220</v>
      </c>
      <c r="C2431">
        <v>3635</v>
      </c>
      <c r="D2431" t="s">
        <v>36</v>
      </c>
      <c r="E2431" t="s">
        <v>1958</v>
      </c>
      <c r="F2431" t="s">
        <v>6147</v>
      </c>
      <c r="G2431" t="s">
        <v>792</v>
      </c>
      <c r="H2431">
        <v>119</v>
      </c>
      <c r="I2431" s="10">
        <v>41640</v>
      </c>
      <c r="J2431" s="10">
        <v>43453</v>
      </c>
      <c r="K2431" s="10">
        <v>45260</v>
      </c>
      <c r="L2431" s="11">
        <v>18204527.800000001</v>
      </c>
      <c r="M2431" s="11">
        <v>18204527.800000001</v>
      </c>
      <c r="N2431" s="11">
        <v>12743169.470000001</v>
      </c>
      <c r="O2431" s="11">
        <v>1159200.32</v>
      </c>
      <c r="P2431" s="11">
        <v>4302158.01</v>
      </c>
      <c r="Q2431" s="11">
        <v>0</v>
      </c>
      <c r="R2431" s="12">
        <f>Table7[[#This Row],[Solicitat beneficiar]]/Table7[[#This Row],[Valoare totala eligibila, LEI]]</f>
        <v>0.76005756381113054</v>
      </c>
      <c r="S2431" s="11">
        <f>Table7[[#This Row],[Valoare totala eligibila, LEI]]-Table7[[#This Row],[Solicitat beneficiar]]</f>
        <v>4368038.75</v>
      </c>
      <c r="T2431" s="11" t="e">
        <f>Table7[[#This Row],[Necesar de finantare lei - valoare eligibila cf. art 6. lit b) - OUG 36/2023]]/#REF!</f>
        <v>#REF!</v>
      </c>
      <c r="U2431" s="11">
        <v>13836489.050000001</v>
      </c>
      <c r="V2431" s="13">
        <v>90</v>
      </c>
      <c r="W2431" s="13" t="s">
        <v>6148</v>
      </c>
      <c r="X2431" s="16">
        <v>6.1</v>
      </c>
      <c r="Y2431" t="s">
        <v>24</v>
      </c>
      <c r="Z2431" s="13"/>
    </row>
    <row r="2432" spans="1:26" customFormat="1" hidden="1">
      <c r="A2432">
        <v>2431</v>
      </c>
      <c r="B2432">
        <v>122298</v>
      </c>
      <c r="C2432">
        <v>3648</v>
      </c>
      <c r="D2432" t="s">
        <v>36</v>
      </c>
      <c r="E2432" t="s">
        <v>5557</v>
      </c>
      <c r="F2432" t="s">
        <v>6149</v>
      </c>
      <c r="G2432" t="s">
        <v>5737</v>
      </c>
      <c r="H2432">
        <v>71</v>
      </c>
      <c r="I2432" s="10">
        <v>43152</v>
      </c>
      <c r="J2432" s="10">
        <v>43823</v>
      </c>
      <c r="K2432" s="10">
        <v>45291</v>
      </c>
      <c r="L2432" s="11">
        <v>15994936.630000001</v>
      </c>
      <c r="M2432" s="11">
        <v>6820208.5700000003</v>
      </c>
      <c r="N2432" s="11">
        <v>4774146.01</v>
      </c>
      <c r="O2432" s="11">
        <v>1909295.37</v>
      </c>
      <c r="P2432" s="11">
        <v>136767.19</v>
      </c>
      <c r="Q2432" s="11">
        <v>9174728.0600000005</v>
      </c>
      <c r="R2432" s="12">
        <f>Table7[[#This Row],[Solicitat beneficiar]]/Table7[[#This Row],[Valoare totala eligibila, LEI]]</f>
        <v>0.6455653085694415</v>
      </c>
      <c r="S2432" s="11">
        <f>Table7[[#This Row],[Valoare totala eligibila, LEI]]-Table7[[#This Row],[Solicitat beneficiar]]</f>
        <v>2417318.5200000005</v>
      </c>
      <c r="T2432" s="11" t="e">
        <f>Table7[[#This Row],[Necesar de finantare lei - valoare eligibila cf. art 6. lit b) - OUG 36/2023]]/#REF!</f>
        <v>#REF!</v>
      </c>
      <c r="U2432" s="11">
        <v>4402890.05</v>
      </c>
      <c r="V2432" s="13">
        <v>56.71</v>
      </c>
      <c r="W2432" s="13" t="s">
        <v>6150</v>
      </c>
      <c r="X2432" s="16">
        <v>6.1</v>
      </c>
      <c r="Y2432" t="s">
        <v>24</v>
      </c>
      <c r="Z2432" s="13"/>
    </row>
    <row r="2433" spans="1:26" customFormat="1" hidden="1">
      <c r="A2433">
        <v>2432</v>
      </c>
      <c r="B2433">
        <v>121889</v>
      </c>
      <c r="C2433">
        <v>4053</v>
      </c>
      <c r="D2433" t="s">
        <v>36</v>
      </c>
      <c r="E2433" t="s">
        <v>5484</v>
      </c>
      <c r="F2433" t="s">
        <v>6151</v>
      </c>
      <c r="G2433" t="s">
        <v>5748</v>
      </c>
      <c r="H2433">
        <v>71</v>
      </c>
      <c r="I2433" s="10">
        <v>43132</v>
      </c>
      <c r="J2433" s="10">
        <v>43543</v>
      </c>
      <c r="K2433" s="10">
        <v>45291</v>
      </c>
      <c r="L2433" s="11">
        <v>8561023.1099999994</v>
      </c>
      <c r="M2433" s="11">
        <v>6834792.8300000001</v>
      </c>
      <c r="N2433" s="11">
        <v>4784354.9800000004</v>
      </c>
      <c r="O2433" s="11">
        <v>1913741.99</v>
      </c>
      <c r="P2433" s="11">
        <v>136695.85999999999</v>
      </c>
      <c r="Q2433" s="11">
        <v>1726230.28</v>
      </c>
      <c r="R2433" s="12">
        <f>Table7[[#This Row],[Solicitat beneficiar]]/Table7[[#This Row],[Valoare totala eligibila, LEI]]</f>
        <v>0.39695942108021431</v>
      </c>
      <c r="S2433" s="11">
        <f>Table7[[#This Row],[Valoare totala eligibila, LEI]]-Table7[[#This Row],[Solicitat beneficiar]]</f>
        <v>4121657.4250000003</v>
      </c>
      <c r="T2433" s="11" t="e">
        <f>Table7[[#This Row],[Necesar de finantare lei - valoare eligibila cf. art 6. lit b) - OUG 36/2023]]/#REF!</f>
        <v>#REF!</v>
      </c>
      <c r="U2433" s="11">
        <v>2713135.4049999998</v>
      </c>
      <c r="V2433" s="13">
        <v>40.18</v>
      </c>
      <c r="W2433" s="13" t="s">
        <v>6152</v>
      </c>
      <c r="X2433" s="16">
        <v>5</v>
      </c>
      <c r="Y2433" t="s">
        <v>21</v>
      </c>
      <c r="Z2433" s="13"/>
    </row>
    <row r="2434" spans="1:26" customFormat="1" hidden="1">
      <c r="A2434">
        <v>2433</v>
      </c>
      <c r="B2434">
        <v>125454</v>
      </c>
      <c r="C2434">
        <v>3450</v>
      </c>
      <c r="D2434" t="s">
        <v>36</v>
      </c>
      <c r="E2434" t="s">
        <v>1955</v>
      </c>
      <c r="F2434" t="s">
        <v>6153</v>
      </c>
      <c r="G2434" t="s">
        <v>832</v>
      </c>
      <c r="H2434">
        <v>63</v>
      </c>
      <c r="I2434" s="10">
        <v>43374</v>
      </c>
      <c r="J2434" s="10">
        <v>43404</v>
      </c>
      <c r="K2434" s="10">
        <v>45291</v>
      </c>
      <c r="L2434" s="11">
        <v>66441428.490000002</v>
      </c>
      <c r="M2434" s="11">
        <v>66048871.780000001</v>
      </c>
      <c r="N2434" s="11">
        <v>46234210.240000002</v>
      </c>
      <c r="O2434" s="11">
        <v>0</v>
      </c>
      <c r="P2434" s="11">
        <v>19814661.539999999</v>
      </c>
      <c r="Q2434" s="11">
        <v>392556.71</v>
      </c>
      <c r="R2434" s="12">
        <f>Table7[[#This Row],[Solicitat beneficiar]]/Table7[[#This Row],[Valoare totala eligibila, LEI]]</f>
        <v>0.83691111385097461</v>
      </c>
      <c r="S2434" s="11">
        <f>Table7[[#This Row],[Valoare totala eligibila, LEI]]-Table7[[#This Row],[Solicitat beneficiar]]</f>
        <v>10771836.93</v>
      </c>
      <c r="T2434" s="11" t="e">
        <f>Table7[[#This Row],[Necesar de finantare lei - valoare eligibila cf. art 6. lit b) - OUG 36/2023]]/#REF!</f>
        <v>#REF!</v>
      </c>
      <c r="U2434" s="11">
        <v>55277034.850000001</v>
      </c>
      <c r="V2434" s="13">
        <v>89</v>
      </c>
      <c r="W2434" s="13" t="s">
        <v>6154</v>
      </c>
      <c r="X2434" s="16">
        <v>2</v>
      </c>
      <c r="Y2434" t="s">
        <v>25</v>
      </c>
      <c r="Z2434" s="13"/>
    </row>
    <row r="2435" spans="1:26" customFormat="1" hidden="1">
      <c r="A2435">
        <v>2434</v>
      </c>
      <c r="B2435">
        <v>116693</v>
      </c>
      <c r="C2435">
        <v>810</v>
      </c>
      <c r="D2435" t="s">
        <v>36</v>
      </c>
      <c r="E2435" t="s">
        <v>270</v>
      </c>
      <c r="F2435" t="s">
        <v>6155</v>
      </c>
      <c r="G2435" t="s">
        <v>6156</v>
      </c>
      <c r="H2435">
        <v>83</v>
      </c>
      <c r="I2435" s="10">
        <v>42767</v>
      </c>
      <c r="J2435" s="10">
        <v>43088</v>
      </c>
      <c r="K2435" s="10">
        <v>45291</v>
      </c>
      <c r="L2435" s="11">
        <v>5109421.82</v>
      </c>
      <c r="M2435" s="11">
        <v>4289308.4400000004</v>
      </c>
      <c r="N2435" s="11">
        <v>3645912.18</v>
      </c>
      <c r="O2435" s="11">
        <v>557610.11</v>
      </c>
      <c r="P2435" s="11">
        <v>85786.15</v>
      </c>
      <c r="Q2435" s="11">
        <v>820113.38</v>
      </c>
      <c r="R2435" s="12">
        <f>Table7[[#This Row],[Solicitat beneficiar]]/Table7[[#This Row],[Valoare totala eligibila, LEI]]</f>
        <v>0.57056792586359206</v>
      </c>
      <c r="S2435" s="11">
        <f>Table7[[#This Row],[Valoare totala eligibila, LEI]]-Table7[[#This Row],[Solicitat beneficiar]]</f>
        <v>1841966.6200000006</v>
      </c>
      <c r="T2435" s="11" t="e">
        <f>Table7[[#This Row],[Necesar de finantare lei - valoare eligibila cf. art 6. lit b) - OUG 36/2023]]/#REF!</f>
        <v>#REF!</v>
      </c>
      <c r="U2435" s="11">
        <v>2447341.8199999998</v>
      </c>
      <c r="V2435" s="13">
        <v>94</v>
      </c>
      <c r="W2435" s="13" t="s">
        <v>6157</v>
      </c>
      <c r="X2435" s="16">
        <v>2</v>
      </c>
      <c r="Y2435" t="s">
        <v>25</v>
      </c>
      <c r="Z2435" s="13"/>
    </row>
    <row r="2436" spans="1:26" customFormat="1" hidden="1">
      <c r="A2436">
        <v>2435</v>
      </c>
      <c r="B2436">
        <v>115458</v>
      </c>
      <c r="C2436">
        <v>856</v>
      </c>
      <c r="D2436" t="s">
        <v>36</v>
      </c>
      <c r="E2436" t="s">
        <v>5480</v>
      </c>
      <c r="F2436" t="s">
        <v>6158</v>
      </c>
      <c r="G2436" t="s">
        <v>6159</v>
      </c>
      <c r="H2436">
        <v>60</v>
      </c>
      <c r="I2436" s="10">
        <v>42917</v>
      </c>
      <c r="J2436" s="10">
        <v>43091</v>
      </c>
      <c r="K2436" s="10">
        <v>44742</v>
      </c>
      <c r="L2436" s="11">
        <v>2255948.25</v>
      </c>
      <c r="M2436" s="11">
        <v>2254943.2599999998</v>
      </c>
      <c r="N2436" s="11">
        <v>1878367.65</v>
      </c>
      <c r="O2436" s="11">
        <v>331476.65000000002</v>
      </c>
      <c r="P2436" s="11">
        <v>45098.96</v>
      </c>
      <c r="Q2436" s="11">
        <v>1004.99</v>
      </c>
      <c r="R2436" s="12">
        <f>Table7[[#This Row],[Solicitat beneficiar]]/Table7[[#This Row],[Valoare totala eligibila, LEI]]</f>
        <v>1</v>
      </c>
      <c r="S2436" s="11">
        <f>Table7[[#This Row],[Valoare totala eligibila, LEI]]-Table7[[#This Row],[Solicitat beneficiar]]</f>
        <v>0</v>
      </c>
      <c r="T2436" s="11" t="e">
        <f>Table7[[#This Row],[Necesar de finantare lei - valoare eligibila cf. art 6. lit b) - OUG 36/2023]]/#REF!</f>
        <v>#REF!</v>
      </c>
      <c r="U2436" s="11">
        <v>2254943.2599999998</v>
      </c>
      <c r="V2436" s="13">
        <v>100</v>
      </c>
      <c r="W2436" s="13" t="s">
        <v>2315</v>
      </c>
      <c r="X2436" s="16">
        <v>1</v>
      </c>
      <c r="Y2436" t="s">
        <v>17</v>
      </c>
      <c r="Z2436" s="13"/>
    </row>
    <row r="2437" spans="1:26" customFormat="1" hidden="1">
      <c r="A2437">
        <v>2436</v>
      </c>
      <c r="B2437">
        <v>117197</v>
      </c>
      <c r="C2437">
        <v>1642</v>
      </c>
      <c r="D2437" t="s">
        <v>36</v>
      </c>
      <c r="E2437" t="s">
        <v>270</v>
      </c>
      <c r="F2437" t="s">
        <v>6160</v>
      </c>
      <c r="G2437" t="s">
        <v>5855</v>
      </c>
      <c r="H2437">
        <v>66</v>
      </c>
      <c r="I2437" s="10">
        <v>42655</v>
      </c>
      <c r="J2437" s="10">
        <v>43201</v>
      </c>
      <c r="K2437" s="10">
        <v>44651</v>
      </c>
      <c r="L2437" s="11">
        <v>3274389.94</v>
      </c>
      <c r="M2437" s="11">
        <v>2855187.3</v>
      </c>
      <c r="N2437" s="11">
        <v>2426909.2200000002</v>
      </c>
      <c r="O2437" s="11">
        <v>371171.87</v>
      </c>
      <c r="P2437" s="11">
        <v>57106.21</v>
      </c>
      <c r="Q2437" s="11">
        <v>419202.64</v>
      </c>
      <c r="R2437" s="12">
        <f>Table7[[#This Row],[Solicitat beneficiar]]/Table7[[#This Row],[Valoare totala eligibila, LEI]]</f>
        <v>0.96481162899540773</v>
      </c>
      <c r="S2437" s="11">
        <f>Table7[[#This Row],[Valoare totala eligibila, LEI]]-Table7[[#This Row],[Solicitat beneficiar]]</f>
        <v>100469.39000000013</v>
      </c>
      <c r="T2437" s="11" t="e">
        <f>Table7[[#This Row],[Necesar de finantare lei - valoare eligibila cf. art 6. lit b) - OUG 36/2023]]/#REF!</f>
        <v>#REF!</v>
      </c>
      <c r="U2437" s="11">
        <v>2754717.9099999997</v>
      </c>
      <c r="V2437" s="13">
        <v>100</v>
      </c>
      <c r="W2437" s="13" t="s">
        <v>2315</v>
      </c>
      <c r="X2437" s="16">
        <v>1</v>
      </c>
      <c r="Y2437" t="s">
        <v>17</v>
      </c>
      <c r="Z2437" s="13"/>
    </row>
    <row r="2438" spans="1:26" customFormat="1" hidden="1">
      <c r="A2438">
        <v>2437</v>
      </c>
      <c r="B2438">
        <v>116705</v>
      </c>
      <c r="C2438">
        <v>4070</v>
      </c>
      <c r="D2438" t="s">
        <v>36</v>
      </c>
      <c r="E2438" t="s">
        <v>5484</v>
      </c>
      <c r="F2438" t="s">
        <v>6161</v>
      </c>
      <c r="G2438" t="s">
        <v>6162</v>
      </c>
      <c r="H2438">
        <v>72</v>
      </c>
      <c r="I2438" s="10" t="s">
        <v>6163</v>
      </c>
      <c r="J2438" s="10">
        <v>43543</v>
      </c>
      <c r="K2438" s="10">
        <v>44926</v>
      </c>
      <c r="L2438" s="11">
        <v>1456719.47</v>
      </c>
      <c r="M2438" s="11">
        <v>1297808.05</v>
      </c>
      <c r="N2438" s="11">
        <v>1103136.8500000001</v>
      </c>
      <c r="O2438" s="11">
        <v>168715.01</v>
      </c>
      <c r="P2438" s="11">
        <v>25956.19</v>
      </c>
      <c r="Q2438" s="11">
        <v>158911.42000000001</v>
      </c>
      <c r="R2438" s="12">
        <f>Table7[[#This Row],[Solicitat beneficiar]]/Table7[[#This Row],[Valoare totala eligibila, LEI]]</f>
        <v>0.82611814589992716</v>
      </c>
      <c r="S2438" s="11">
        <f>Table7[[#This Row],[Valoare totala eligibila, LEI]]-Table7[[#This Row],[Solicitat beneficiar]]</f>
        <v>225665.27000000002</v>
      </c>
      <c r="T2438" s="11" t="e">
        <f>Table7[[#This Row],[Necesar de finantare lei - valoare eligibila cf. art 6. lit b) - OUG 36/2023]]/#REF!</f>
        <v>#REF!</v>
      </c>
      <c r="U2438" s="11">
        <v>1072142.78</v>
      </c>
      <c r="V2438" s="13">
        <v>100</v>
      </c>
      <c r="W2438" s="13" t="s">
        <v>2315</v>
      </c>
      <c r="X2438" s="16">
        <v>1</v>
      </c>
      <c r="Y2438" t="s">
        <v>17</v>
      </c>
      <c r="Z2438" s="13"/>
    </row>
    <row r="2439" spans="1:26" customFormat="1" hidden="1">
      <c r="A2439">
        <v>2438</v>
      </c>
      <c r="B2439">
        <v>125577</v>
      </c>
      <c r="C2439">
        <v>4269</v>
      </c>
      <c r="D2439" t="s">
        <v>36</v>
      </c>
      <c r="E2439" t="s">
        <v>270</v>
      </c>
      <c r="F2439" t="s">
        <v>6164</v>
      </c>
      <c r="G2439" t="s">
        <v>6165</v>
      </c>
      <c r="H2439">
        <v>85</v>
      </c>
      <c r="I2439" s="10">
        <v>42709</v>
      </c>
      <c r="J2439" s="10">
        <v>43608</v>
      </c>
      <c r="K2439" s="10">
        <v>45291</v>
      </c>
      <c r="L2439" s="11">
        <v>3656726.56</v>
      </c>
      <c r="M2439" s="11">
        <v>3656726.56</v>
      </c>
      <c r="N2439" s="11">
        <v>2559708.66</v>
      </c>
      <c r="O2439" s="11">
        <v>1023883.4</v>
      </c>
      <c r="P2439" s="11">
        <v>73134.5</v>
      </c>
      <c r="Q2439" s="11">
        <v>0</v>
      </c>
      <c r="R2439" s="12">
        <f>Table7[[#This Row],[Solicitat beneficiar]]/Table7[[#This Row],[Valoare totala eligibila, LEI]]</f>
        <v>0.79003324492493632</v>
      </c>
      <c r="S2439" s="11">
        <f>Table7[[#This Row],[Valoare totala eligibila, LEI]]-Table7[[#This Row],[Solicitat beneficiar]]</f>
        <v>767791.01000000024</v>
      </c>
      <c r="T2439" s="11" t="e">
        <f>Table7[[#This Row],[Necesar de finantare lei - valoare eligibila cf. art 6. lit b) - OUG 36/2023]]/#REF!</f>
        <v>#REF!</v>
      </c>
      <c r="U2439" s="11">
        <v>2888935.55</v>
      </c>
      <c r="V2439" s="13">
        <v>85</v>
      </c>
      <c r="W2439" s="13" t="s">
        <v>6166</v>
      </c>
      <c r="X2439" s="16">
        <v>2</v>
      </c>
      <c r="Y2439" t="s">
        <v>25</v>
      </c>
      <c r="Z2439" s="13"/>
    </row>
    <row r="2440" spans="1:26" customFormat="1" hidden="1">
      <c r="A2440">
        <v>2439</v>
      </c>
      <c r="B2440">
        <v>127512</v>
      </c>
      <c r="C2440">
        <v>4323</v>
      </c>
      <c r="D2440" t="s">
        <v>36</v>
      </c>
      <c r="E2440" t="s">
        <v>5480</v>
      </c>
      <c r="F2440" t="s">
        <v>6167</v>
      </c>
      <c r="G2440" t="s">
        <v>6168</v>
      </c>
      <c r="H2440">
        <v>79</v>
      </c>
      <c r="I2440" s="10">
        <v>42887</v>
      </c>
      <c r="J2440" s="10">
        <v>43605</v>
      </c>
      <c r="K2440" s="10">
        <v>45291</v>
      </c>
      <c r="L2440" s="11">
        <v>3093432.42</v>
      </c>
      <c r="M2440" s="11">
        <v>2487523.41</v>
      </c>
      <c r="N2440" s="11">
        <v>1741266.39</v>
      </c>
      <c r="O2440" s="11">
        <v>696506.55</v>
      </c>
      <c r="P2440" s="11">
        <v>49750.47</v>
      </c>
      <c r="Q2440" s="11">
        <v>605909.01</v>
      </c>
      <c r="R2440" s="12">
        <f>Table7[[#This Row],[Solicitat beneficiar]]/Table7[[#This Row],[Valoare totala eligibila, LEI]]</f>
        <v>0.7503360139231815</v>
      </c>
      <c r="S2440" s="11">
        <f>Table7[[#This Row],[Valoare totala eligibila, LEI]]-Table7[[#This Row],[Solicitat beneficiar]]</f>
        <v>621045.01</v>
      </c>
      <c r="T2440" s="11" t="e">
        <f>Table7[[#This Row],[Necesar de finantare lei - valoare eligibila cf. art 6. lit b) - OUG 36/2023]]/#REF!</f>
        <v>#REF!</v>
      </c>
      <c r="U2440" s="11">
        <v>1866478.4000000001</v>
      </c>
      <c r="V2440" s="13">
        <v>90</v>
      </c>
      <c r="W2440" s="13" t="s">
        <v>6169</v>
      </c>
      <c r="X2440" s="16">
        <v>2</v>
      </c>
      <c r="Y2440" t="s">
        <v>25</v>
      </c>
      <c r="Z2440" s="13"/>
    </row>
    <row r="2441" spans="1:26" customFormat="1" hidden="1">
      <c r="A2441">
        <v>2440</v>
      </c>
      <c r="B2441">
        <v>127803</v>
      </c>
      <c r="C2441">
        <v>4424</v>
      </c>
      <c r="D2441" t="s">
        <v>36</v>
      </c>
      <c r="E2441" t="s">
        <v>270</v>
      </c>
      <c r="F2441" t="s">
        <v>6170</v>
      </c>
      <c r="G2441" t="s">
        <v>6171</v>
      </c>
      <c r="H2441">
        <v>60</v>
      </c>
      <c r="I2441" s="10">
        <v>43410</v>
      </c>
      <c r="J2441" s="10">
        <v>43657</v>
      </c>
      <c r="K2441" s="10">
        <v>45230</v>
      </c>
      <c r="L2441" s="11">
        <v>4594615.08</v>
      </c>
      <c r="M2441" s="11">
        <v>4325910.3</v>
      </c>
      <c r="N2441" s="11">
        <v>3028137.22</v>
      </c>
      <c r="O2441" s="11">
        <v>1211254.8799999999</v>
      </c>
      <c r="P2441" s="11">
        <v>86518.2</v>
      </c>
      <c r="Q2441" s="11">
        <v>268704.78000000003</v>
      </c>
      <c r="R2441" s="12">
        <f>Table7[[#This Row],[Solicitat beneficiar]]/Table7[[#This Row],[Valoare totala eligibila, LEI]]</f>
        <v>0.84587264557935937</v>
      </c>
      <c r="S2441" s="11">
        <f>Table7[[#This Row],[Valoare totala eligibila, LEI]]-Table7[[#This Row],[Solicitat beneficiar]]</f>
        <v>666741.10999999987</v>
      </c>
      <c r="T2441" s="11" t="e">
        <f>Table7[[#This Row],[Necesar de finantare lei - valoare eligibila cf. art 6. lit b) - OUG 36/2023]]/#REF!</f>
        <v>#REF!</v>
      </c>
      <c r="U2441" s="11">
        <v>3659169.19</v>
      </c>
      <c r="V2441" s="13">
        <v>93</v>
      </c>
      <c r="W2441" s="13" t="s">
        <v>6172</v>
      </c>
      <c r="X2441" s="16">
        <v>2</v>
      </c>
      <c r="Y2441" t="s">
        <v>25</v>
      </c>
      <c r="Z2441" s="13"/>
    </row>
    <row r="2442" spans="1:26" customFormat="1" hidden="1">
      <c r="A2442">
        <v>2441</v>
      </c>
      <c r="B2442">
        <v>127681</v>
      </c>
      <c r="C2442">
        <v>4427</v>
      </c>
      <c r="D2442" t="s">
        <v>36</v>
      </c>
      <c r="E2442" t="s">
        <v>5484</v>
      </c>
      <c r="F2442" t="s">
        <v>6173</v>
      </c>
      <c r="G2442" t="s">
        <v>6174</v>
      </c>
      <c r="H2442">
        <v>61</v>
      </c>
      <c r="I2442" s="10">
        <v>43405</v>
      </c>
      <c r="J2442" s="10">
        <v>43641</v>
      </c>
      <c r="K2442" s="10">
        <v>45260</v>
      </c>
      <c r="L2442" s="11">
        <v>2811125.34</v>
      </c>
      <c r="M2442" s="11">
        <v>2719603.88</v>
      </c>
      <c r="N2442" s="11">
        <v>1903722.72</v>
      </c>
      <c r="O2442" s="11">
        <v>761489.04</v>
      </c>
      <c r="P2442" s="11">
        <v>54392.12</v>
      </c>
      <c r="Q2442" s="11">
        <v>91521.46</v>
      </c>
      <c r="R2442" s="12">
        <f>Table7[[#This Row],[Solicitat beneficiar]]/Table7[[#This Row],[Valoare totala eligibila, LEI]]</f>
        <v>0.52690270834589337</v>
      </c>
      <c r="S2442" s="11">
        <f>Table7[[#This Row],[Valoare totala eligibila, LEI]]-Table7[[#This Row],[Solicitat beneficiar]]</f>
        <v>1286637.23</v>
      </c>
      <c r="T2442" s="11" t="e">
        <f>Table7[[#This Row],[Necesar de finantare lei - valoare eligibila cf. art 6. lit b) - OUG 36/2023]]/#REF!</f>
        <v>#REF!</v>
      </c>
      <c r="U2442" s="11">
        <v>1432966.65</v>
      </c>
      <c r="V2442" s="13">
        <v>50</v>
      </c>
      <c r="W2442" s="13" t="s">
        <v>6175</v>
      </c>
      <c r="X2442" s="16">
        <v>4</v>
      </c>
      <c r="Y2442" t="s">
        <v>20</v>
      </c>
      <c r="Z2442" s="13"/>
    </row>
    <row r="2443" spans="1:26" customFormat="1" hidden="1">
      <c r="A2443">
        <v>2442</v>
      </c>
      <c r="B2443">
        <v>125599</v>
      </c>
      <c r="C2443">
        <v>4432</v>
      </c>
      <c r="D2443" t="s">
        <v>36</v>
      </c>
      <c r="E2443" t="s">
        <v>270</v>
      </c>
      <c r="F2443" t="s">
        <v>6176</v>
      </c>
      <c r="G2443" t="s">
        <v>6177</v>
      </c>
      <c r="H2443">
        <v>67</v>
      </c>
      <c r="I2443" s="10">
        <v>42529</v>
      </c>
      <c r="J2443" s="10">
        <v>43641</v>
      </c>
      <c r="K2443" s="10">
        <v>44561</v>
      </c>
      <c r="L2443" s="11">
        <v>2639106</v>
      </c>
      <c r="M2443" s="11">
        <v>2639106</v>
      </c>
      <c r="N2443" s="11">
        <v>1847374.2</v>
      </c>
      <c r="O2443" s="11">
        <v>738949.68</v>
      </c>
      <c r="P2443" s="11">
        <v>52782.12</v>
      </c>
      <c r="Q2443" s="11">
        <v>0</v>
      </c>
      <c r="R2443" s="12">
        <f>Table7[[#This Row],[Solicitat beneficiar]]/Table7[[#This Row],[Valoare totala eligibila, LEI]]</f>
        <v>0.97640268712207845</v>
      </c>
      <c r="S2443" s="11">
        <f>Table7[[#This Row],[Valoare totala eligibila, LEI]]-Table7[[#This Row],[Solicitat beneficiar]]</f>
        <v>62275.810000000056</v>
      </c>
      <c r="T2443" s="11" t="e">
        <f>Table7[[#This Row],[Necesar de finantare lei - valoare eligibila cf. art 6. lit b) - OUG 36/2023]]/#REF!</f>
        <v>#REF!</v>
      </c>
      <c r="U2443" s="11">
        <v>2576830.19</v>
      </c>
      <c r="V2443" s="13">
        <v>100</v>
      </c>
      <c r="W2443" s="13" t="s">
        <v>2315</v>
      </c>
      <c r="X2443" s="16">
        <v>1</v>
      </c>
      <c r="Y2443" t="s">
        <v>17</v>
      </c>
      <c r="Z2443" s="13"/>
    </row>
    <row r="2444" spans="1:26" customFormat="1" hidden="1">
      <c r="A2444">
        <v>2443</v>
      </c>
      <c r="B2444">
        <v>127884</v>
      </c>
      <c r="C2444">
        <v>4447</v>
      </c>
      <c r="D2444" t="s">
        <v>36</v>
      </c>
      <c r="E2444" t="s">
        <v>5480</v>
      </c>
      <c r="F2444" t="s">
        <v>6178</v>
      </c>
      <c r="G2444" t="s">
        <v>6179</v>
      </c>
      <c r="H2444">
        <v>58</v>
      </c>
      <c r="I2444" s="10">
        <v>43405</v>
      </c>
      <c r="J2444" s="10">
        <v>43642</v>
      </c>
      <c r="K2444" s="10">
        <v>45169</v>
      </c>
      <c r="L2444" s="11">
        <v>4390462.4400000004</v>
      </c>
      <c r="M2444" s="11">
        <v>4390462.4400000004</v>
      </c>
      <c r="N2444" s="11">
        <v>3011857.25</v>
      </c>
      <c r="O2444" s="11">
        <v>1290795.95</v>
      </c>
      <c r="P2444" s="11">
        <v>87809.24</v>
      </c>
      <c r="Q2444" s="11">
        <v>0</v>
      </c>
      <c r="R2444" s="12">
        <f>Table7[[#This Row],[Solicitat beneficiar]]/Table7[[#This Row],[Valoare totala eligibila, LEI]]</f>
        <v>0.94425225740001995</v>
      </c>
      <c r="S2444" s="11">
        <f>Table7[[#This Row],[Valoare totala eligibila, LEI]]-Table7[[#This Row],[Solicitat beneficiar]]</f>
        <v>244758.37000000058</v>
      </c>
      <c r="T2444" s="11" t="e">
        <f>Table7[[#This Row],[Necesar de finantare lei - valoare eligibila cf. art 6. lit b) - OUG 36/2023]]/#REF!</f>
        <v>#REF!</v>
      </c>
      <c r="U2444" s="11">
        <v>4145704.07</v>
      </c>
      <c r="V2444" s="13">
        <v>100</v>
      </c>
      <c r="W2444" s="13" t="s">
        <v>2315</v>
      </c>
      <c r="X2444" s="16">
        <v>1</v>
      </c>
      <c r="Y2444" t="s">
        <v>17</v>
      </c>
      <c r="Z2444" s="13"/>
    </row>
    <row r="2445" spans="1:26" customFormat="1" hidden="1">
      <c r="A2445">
        <v>2444</v>
      </c>
      <c r="B2445">
        <v>126413</v>
      </c>
      <c r="C2445">
        <v>4639</v>
      </c>
      <c r="D2445" t="s">
        <v>36</v>
      </c>
      <c r="E2445" t="s">
        <v>270</v>
      </c>
      <c r="F2445" t="s">
        <v>6180</v>
      </c>
      <c r="G2445" t="s">
        <v>6181</v>
      </c>
      <c r="H2445">
        <v>86</v>
      </c>
      <c r="I2445" s="10">
        <v>42691</v>
      </c>
      <c r="J2445" s="10">
        <v>43678</v>
      </c>
      <c r="K2445" s="10">
        <v>45291</v>
      </c>
      <c r="L2445" s="11">
        <v>3639488.82</v>
      </c>
      <c r="M2445" s="11">
        <v>3639488.82</v>
      </c>
      <c r="N2445" s="11">
        <v>2496689.34</v>
      </c>
      <c r="O2445" s="11">
        <v>1070009.7</v>
      </c>
      <c r="P2445" s="11">
        <v>72789.78</v>
      </c>
      <c r="Q2445" s="11">
        <v>0</v>
      </c>
      <c r="R2445" s="12">
        <f>Table7[[#This Row],[Solicitat beneficiar]]/Table7[[#This Row],[Valoare totala eligibila, LEI]]</f>
        <v>0.33704751976680064</v>
      </c>
      <c r="S2445" s="11">
        <f>Table7[[#This Row],[Valoare totala eligibila, LEI]]-Table7[[#This Row],[Solicitat beneficiar]]</f>
        <v>2412808.1399999997</v>
      </c>
      <c r="T2445" s="11" t="e">
        <f>Table7[[#This Row],[Necesar de finantare lei - valoare eligibila cf. art 6. lit b) - OUG 36/2023]]/#REF!</f>
        <v>#REF!</v>
      </c>
      <c r="U2445" s="11">
        <v>1226680.68</v>
      </c>
      <c r="V2445" s="13">
        <v>65</v>
      </c>
      <c r="W2445" s="13" t="s">
        <v>6182</v>
      </c>
      <c r="X2445" s="16">
        <v>4</v>
      </c>
      <c r="Y2445" t="s">
        <v>20</v>
      </c>
      <c r="Z2445" s="13"/>
    </row>
    <row r="2446" spans="1:26" customFormat="1" hidden="1">
      <c r="A2446">
        <v>2445</v>
      </c>
      <c r="B2446">
        <v>150946</v>
      </c>
      <c r="C2446">
        <v>7619</v>
      </c>
      <c r="D2446" t="s">
        <v>36</v>
      </c>
      <c r="E2446" t="s">
        <v>5495</v>
      </c>
      <c r="F2446" t="s">
        <v>6183</v>
      </c>
      <c r="G2446" t="s">
        <v>5751</v>
      </c>
      <c r="H2446">
        <v>51</v>
      </c>
      <c r="I2446" s="10">
        <v>43748</v>
      </c>
      <c r="J2446" s="10">
        <v>44638</v>
      </c>
      <c r="K2446" s="10">
        <v>45290</v>
      </c>
      <c r="L2446" s="11">
        <v>8744883.8499999996</v>
      </c>
      <c r="M2446" s="11">
        <v>7963672.9199999999</v>
      </c>
      <c r="N2446" s="11">
        <v>7565489.3099999996</v>
      </c>
      <c r="O2446" s="11">
        <v>238910.14</v>
      </c>
      <c r="P2446" s="11">
        <v>159273.47</v>
      </c>
      <c r="Q2446" s="11">
        <v>781210.93</v>
      </c>
      <c r="R2446" s="12">
        <f>Table7[[#This Row],[Solicitat beneficiar]]/Table7[[#This Row],[Valoare totala eligibila, LEI]]</f>
        <v>0.15651597479219426</v>
      </c>
      <c r="S2446" s="11">
        <f>Table7[[#This Row],[Valoare totala eligibila, LEI]]-Table7[[#This Row],[Solicitat beneficiar]]</f>
        <v>6717230.8899999997</v>
      </c>
      <c r="T2446" s="11" t="e">
        <f>Table7[[#This Row],[Necesar de finantare lei - valoare eligibila cf. art 6. lit b) - OUG 36/2023]]/#REF!</f>
        <v>#REF!</v>
      </c>
      <c r="U2446" s="11">
        <v>1246442.03</v>
      </c>
      <c r="V2446" s="13">
        <v>17.54</v>
      </c>
      <c r="W2446" s="13" t="s">
        <v>6184</v>
      </c>
      <c r="X2446" s="16">
        <v>6.1</v>
      </c>
      <c r="Y2446" t="s">
        <v>23</v>
      </c>
      <c r="Z2446" s="13"/>
    </row>
    <row r="2447" spans="1:26" customFormat="1" hidden="1">
      <c r="A2447">
        <v>2446</v>
      </c>
      <c r="B2447">
        <v>140921</v>
      </c>
      <c r="C2447">
        <v>6842</v>
      </c>
      <c r="D2447" t="s">
        <v>36</v>
      </c>
      <c r="E2447" t="s">
        <v>5495</v>
      </c>
      <c r="F2447" t="s">
        <v>6185</v>
      </c>
      <c r="G2447" t="s">
        <v>6186</v>
      </c>
      <c r="H2447">
        <v>45</v>
      </c>
      <c r="I2447" s="10">
        <v>43922</v>
      </c>
      <c r="J2447" s="10">
        <v>44302</v>
      </c>
      <c r="K2447" s="10">
        <v>45291</v>
      </c>
      <c r="L2447" s="11">
        <v>457459.63</v>
      </c>
      <c r="M2447" s="11">
        <v>385641.25</v>
      </c>
      <c r="N2447" s="11">
        <v>366359.19</v>
      </c>
      <c r="O2447" s="11">
        <v>19282.060000000001</v>
      </c>
      <c r="P2447" s="11">
        <v>0</v>
      </c>
      <c r="Q2447" s="11">
        <v>71818.38</v>
      </c>
      <c r="R2447" s="12">
        <f>Table7[[#This Row],[Solicitat beneficiar]]/Table7[[#This Row],[Valoare totala eligibila, LEI]]</f>
        <v>0.70454081351515174</v>
      </c>
      <c r="S2447" s="11">
        <f>Table7[[#This Row],[Valoare totala eligibila, LEI]]-Table7[[#This Row],[Solicitat beneficiar]]</f>
        <v>113941.25</v>
      </c>
      <c r="T2447" s="11" t="e">
        <f>Table7[[#This Row],[Necesar de finantare lei - valoare eligibila cf. art 6. lit b) - OUG 36/2023]]/#REF!</f>
        <v>#REF!</v>
      </c>
      <c r="U2447" s="11">
        <v>271700</v>
      </c>
      <c r="V2447" s="13">
        <v>69</v>
      </c>
      <c r="W2447" s="13" t="s">
        <v>6187</v>
      </c>
      <c r="X2447" s="16">
        <v>2</v>
      </c>
      <c r="Y2447" t="s">
        <v>25</v>
      </c>
      <c r="Z2447" s="13"/>
    </row>
    <row r="2448" spans="1:26" customFormat="1" hidden="1">
      <c r="A2448">
        <v>2447</v>
      </c>
      <c r="B2448">
        <v>140342</v>
      </c>
      <c r="C2448">
        <v>6841</v>
      </c>
      <c r="D2448" t="s">
        <v>36</v>
      </c>
      <c r="E2448" t="s">
        <v>5495</v>
      </c>
      <c r="F2448" t="s">
        <v>6188</v>
      </c>
      <c r="G2448" t="s">
        <v>6189</v>
      </c>
      <c r="H2448">
        <v>46</v>
      </c>
      <c r="I2448" s="10">
        <v>43891</v>
      </c>
      <c r="J2448" s="10">
        <v>44302</v>
      </c>
      <c r="K2448" s="10">
        <v>45291</v>
      </c>
      <c r="L2448" s="11">
        <v>385626.99</v>
      </c>
      <c r="M2448" s="11">
        <v>385626.99</v>
      </c>
      <c r="N2448" s="11">
        <v>366345.64</v>
      </c>
      <c r="O2448" s="11">
        <v>19281.349999999999</v>
      </c>
      <c r="P2448" s="11">
        <v>0</v>
      </c>
      <c r="Q2448" s="11">
        <v>0</v>
      </c>
      <c r="R2448" s="12">
        <f>Table7[[#This Row],[Solicitat beneficiar]]/Table7[[#This Row],[Valoare totala eligibila, LEI]]</f>
        <v>0.98974952453405818</v>
      </c>
      <c r="S2448" s="11">
        <f>Table7[[#This Row],[Valoare totala eligibila, LEI]]-Table7[[#This Row],[Solicitat beneficiar]]</f>
        <v>3952.859999999986</v>
      </c>
      <c r="T2448" s="11" t="e">
        <f>Table7[[#This Row],[Necesar de finantare lei - valoare eligibila cf. art 6. lit b) - OUG 36/2023]]/#REF!</f>
        <v>#REF!</v>
      </c>
      <c r="U2448" s="11">
        <v>381674.13</v>
      </c>
      <c r="V2448" s="13" t="s">
        <v>6190</v>
      </c>
      <c r="W2448" s="13" t="s">
        <v>6191</v>
      </c>
      <c r="X2448" s="16">
        <v>2</v>
      </c>
      <c r="Y2448" t="s">
        <v>25</v>
      </c>
      <c r="Z2448" s="13"/>
    </row>
    <row r="2449" spans="1:26" customFormat="1" hidden="1">
      <c r="A2449">
        <v>2448</v>
      </c>
      <c r="B2449">
        <v>125156</v>
      </c>
      <c r="C2449">
        <v>3627</v>
      </c>
      <c r="D2449" t="s">
        <v>36</v>
      </c>
      <c r="E2449" t="s">
        <v>2054</v>
      </c>
      <c r="F2449" t="s">
        <v>6192</v>
      </c>
      <c r="G2449" t="s">
        <v>983</v>
      </c>
      <c r="H2449">
        <v>120</v>
      </c>
      <c r="I2449" s="10">
        <v>41640</v>
      </c>
      <c r="J2449" s="10">
        <v>43453</v>
      </c>
      <c r="K2449" s="10">
        <v>45291</v>
      </c>
      <c r="L2449" s="11">
        <v>64819832.049999997</v>
      </c>
      <c r="M2449" s="11">
        <v>56853606.950000003</v>
      </c>
      <c r="N2449" s="11">
        <v>48325565.810000002</v>
      </c>
      <c r="O2449" s="11">
        <v>0</v>
      </c>
      <c r="P2449" s="11">
        <v>8528041.1400000006</v>
      </c>
      <c r="Q2449" s="11">
        <v>7966225.0999999996</v>
      </c>
      <c r="R2449" s="12">
        <f>Table7[[#This Row],[Solicitat beneficiar]]/Table7[[#This Row],[Valoare totala eligibila, LEI]]</f>
        <v>0.7476673249136746</v>
      </c>
      <c r="S2449" s="11">
        <f>Table7[[#This Row],[Valoare totala eligibila, LEI]]-Table7[[#This Row],[Solicitat beneficiar]]</f>
        <v>14346022.730000004</v>
      </c>
      <c r="T2449" s="11" t="e">
        <f>Table7[[#This Row],[Necesar de finantare lei - valoare eligibila cf. art 6. lit b) - OUG 36/2023]]/#REF!</f>
        <v>#REF!</v>
      </c>
      <c r="U2449" s="11">
        <v>42507584.219999999</v>
      </c>
      <c r="V2449" s="13">
        <v>98</v>
      </c>
      <c r="W2449" s="13" t="s">
        <v>6193</v>
      </c>
      <c r="X2449" s="16">
        <v>2</v>
      </c>
      <c r="Y2449" t="s">
        <v>25</v>
      </c>
      <c r="Z2449" s="13"/>
    </row>
    <row r="2450" spans="1:26" customFormat="1" hidden="1">
      <c r="A2450">
        <v>2449</v>
      </c>
      <c r="B2450">
        <v>121743</v>
      </c>
      <c r="C2450">
        <v>3698</v>
      </c>
      <c r="D2450" t="s">
        <v>36</v>
      </c>
      <c r="E2450" t="s">
        <v>270</v>
      </c>
      <c r="F2450" t="s">
        <v>6194</v>
      </c>
      <c r="G2450" t="s">
        <v>6171</v>
      </c>
      <c r="H2450">
        <v>26</v>
      </c>
      <c r="I2450" s="10">
        <v>43435</v>
      </c>
      <c r="J2450" s="10">
        <v>43495</v>
      </c>
      <c r="K2450" s="10">
        <v>44227</v>
      </c>
      <c r="L2450" s="11">
        <v>1613504.9</v>
      </c>
      <c r="M2450" s="11">
        <v>1500573.9</v>
      </c>
      <c r="N2450" s="11">
        <v>1275487.82</v>
      </c>
      <c r="O2450" s="11">
        <v>195074.59</v>
      </c>
      <c r="P2450" s="11">
        <v>30011.49</v>
      </c>
      <c r="Q2450" s="11">
        <v>112931</v>
      </c>
      <c r="R2450" s="12">
        <f>Table7[[#This Row],[Solicitat beneficiar]]/Table7[[#This Row],[Valoare totala eligibila, LEI]]</f>
        <v>0.83069357663757859</v>
      </c>
      <c r="S2450" s="11">
        <f>Table7[[#This Row],[Valoare totala eligibila, LEI]]-Table7[[#This Row],[Solicitat beneficiar]]</f>
        <v>254056.79999999981</v>
      </c>
      <c r="T2450" s="11" t="e">
        <f>Table7[[#This Row],[Necesar de finantare lei - valoare eligibila cf. art 6. lit b) - OUG 36/2023]]/#REF!</f>
        <v>#REF!</v>
      </c>
      <c r="U2450" s="11">
        <v>1246517.1000000001</v>
      </c>
      <c r="V2450" s="13">
        <v>100</v>
      </c>
      <c r="W2450" s="13" t="s">
        <v>2315</v>
      </c>
      <c r="X2450" s="16">
        <v>1</v>
      </c>
      <c r="Y2450" t="s">
        <v>17</v>
      </c>
      <c r="Z2450" s="13"/>
    </row>
    <row r="2451" spans="1:26" customFormat="1" hidden="1">
      <c r="A2451">
        <v>2450</v>
      </c>
      <c r="B2451">
        <v>121883</v>
      </c>
      <c r="C2451">
        <v>3861</v>
      </c>
      <c r="D2451" t="s">
        <v>36</v>
      </c>
      <c r="E2451" t="s">
        <v>5480</v>
      </c>
      <c r="F2451" t="s">
        <v>6195</v>
      </c>
      <c r="G2451" t="s">
        <v>6196</v>
      </c>
      <c r="H2451">
        <v>47</v>
      </c>
      <c r="I2451" s="10">
        <v>43040</v>
      </c>
      <c r="J2451" s="10">
        <v>43518</v>
      </c>
      <c r="K2451" s="10">
        <v>44469</v>
      </c>
      <c r="L2451" s="11">
        <v>2178052.9</v>
      </c>
      <c r="M2451" s="11">
        <v>2148436.4700000002</v>
      </c>
      <c r="N2451" s="11">
        <v>1826170.99</v>
      </c>
      <c r="O2451" s="11">
        <v>279296.75</v>
      </c>
      <c r="P2451" s="11">
        <v>42968.73</v>
      </c>
      <c r="Q2451" s="11">
        <v>29616.43</v>
      </c>
      <c r="R2451" s="12">
        <f>Table7[[#This Row],[Solicitat beneficiar]]/Table7[[#This Row],[Valoare totala eligibila, LEI]]</f>
        <v>0.97770713694875988</v>
      </c>
      <c r="S2451" s="11">
        <f>Table7[[#This Row],[Valoare totala eligibila, LEI]]-Table7[[#This Row],[Solicitat beneficiar]]</f>
        <v>47894.799999999814</v>
      </c>
      <c r="T2451" s="11" t="e">
        <f>Table7[[#This Row],[Necesar de finantare lei - valoare eligibila cf. art 6. lit b) - OUG 36/2023]]/#REF!</f>
        <v>#REF!</v>
      </c>
      <c r="U2451" s="11">
        <v>2100541.6700000004</v>
      </c>
      <c r="V2451" s="13">
        <v>100</v>
      </c>
      <c r="W2451" s="13" t="s">
        <v>2315</v>
      </c>
      <c r="X2451" s="16">
        <v>1</v>
      </c>
      <c r="Y2451" t="s">
        <v>17</v>
      </c>
      <c r="Z2451" s="13"/>
    </row>
    <row r="2452" spans="1:26" customFormat="1" hidden="1">
      <c r="A2452">
        <v>2451</v>
      </c>
      <c r="B2452">
        <v>124844</v>
      </c>
      <c r="C2452">
        <v>3894</v>
      </c>
      <c r="D2452" t="s">
        <v>36</v>
      </c>
      <c r="E2452" t="s">
        <v>270</v>
      </c>
      <c r="F2452" t="s">
        <v>6197</v>
      </c>
      <c r="G2452" t="s">
        <v>6198</v>
      </c>
      <c r="H2452">
        <v>61</v>
      </c>
      <c r="I2452" s="10">
        <v>43160</v>
      </c>
      <c r="J2452" s="10">
        <v>43518</v>
      </c>
      <c r="K2452" s="10">
        <v>45016</v>
      </c>
      <c r="L2452" s="11">
        <v>1614414.87</v>
      </c>
      <c r="M2452" s="11">
        <v>1450375.76</v>
      </c>
      <c r="N2452" s="11">
        <v>1232819.3999999999</v>
      </c>
      <c r="O2452" s="11">
        <v>188548.85</v>
      </c>
      <c r="P2452" s="11">
        <v>29007.51</v>
      </c>
      <c r="Q2452" s="11">
        <v>164039.10999999999</v>
      </c>
      <c r="R2452" s="12">
        <f>Table7[[#This Row],[Solicitat beneficiar]]/Table7[[#This Row],[Valoare totala eligibila, LEI]]</f>
        <v>1</v>
      </c>
      <c r="S2452" s="11">
        <f>Table7[[#This Row],[Valoare totala eligibila, LEI]]-Table7[[#This Row],[Solicitat beneficiar]]</f>
        <v>0</v>
      </c>
      <c r="T2452" s="11" t="e">
        <f>Table7[[#This Row],[Necesar de finantare lei - valoare eligibila cf. art 6. lit b) - OUG 36/2023]]/#REF!</f>
        <v>#REF!</v>
      </c>
      <c r="U2452" s="11">
        <v>1450375.76</v>
      </c>
      <c r="V2452" s="13">
        <v>100</v>
      </c>
      <c r="W2452" s="13" t="s">
        <v>2315</v>
      </c>
      <c r="X2452" s="16">
        <v>1</v>
      </c>
      <c r="Y2452" t="s">
        <v>17</v>
      </c>
      <c r="Z2452" s="13"/>
    </row>
    <row r="2453" spans="1:26" customFormat="1" hidden="1">
      <c r="A2453">
        <v>2452</v>
      </c>
      <c r="B2453">
        <v>124514</v>
      </c>
      <c r="C2453">
        <v>3935</v>
      </c>
      <c r="D2453" t="s">
        <v>36</v>
      </c>
      <c r="E2453" t="s">
        <v>5557</v>
      </c>
      <c r="F2453" t="s">
        <v>6199</v>
      </c>
      <c r="G2453" t="s">
        <v>6200</v>
      </c>
      <c r="H2453">
        <v>68</v>
      </c>
      <c r="I2453" s="10">
        <v>43160</v>
      </c>
      <c r="J2453" s="10">
        <v>43536</v>
      </c>
      <c r="K2453" s="10">
        <v>45230</v>
      </c>
      <c r="L2453" s="11">
        <v>986157.26</v>
      </c>
      <c r="M2453" s="11">
        <v>714432.28</v>
      </c>
      <c r="N2453" s="11">
        <v>607267.43999999994</v>
      </c>
      <c r="O2453" s="11">
        <v>92876.19</v>
      </c>
      <c r="P2453" s="11">
        <v>14288.65</v>
      </c>
      <c r="Q2453" s="11">
        <v>271724.98</v>
      </c>
      <c r="R2453" s="12">
        <f>Table7[[#This Row],[Solicitat beneficiar]]/Table7[[#This Row],[Valoare totala eligibila, LEI]]</f>
        <v>0.75151336946869196</v>
      </c>
      <c r="S2453" s="11">
        <f>Table7[[#This Row],[Valoare totala eligibila, LEI]]-Table7[[#This Row],[Solicitat beneficiar]]</f>
        <v>177526.87</v>
      </c>
      <c r="T2453" s="11" t="e">
        <f>Table7[[#This Row],[Necesar de finantare lei - valoare eligibila cf. art 6. lit b) - OUG 36/2023]]/#REF!</f>
        <v>#REF!</v>
      </c>
      <c r="U2453" s="11">
        <v>536905.41</v>
      </c>
      <c r="V2453" s="13">
        <v>78</v>
      </c>
      <c r="W2453" s="13" t="s">
        <v>6201</v>
      </c>
      <c r="X2453" s="16">
        <v>2</v>
      </c>
      <c r="Y2453" t="s">
        <v>25</v>
      </c>
      <c r="Z2453" s="13"/>
    </row>
    <row r="2454" spans="1:26" customFormat="1" hidden="1">
      <c r="A2454">
        <v>2453</v>
      </c>
      <c r="B2454">
        <v>124682</v>
      </c>
      <c r="C2454">
        <v>3947</v>
      </c>
      <c r="D2454" t="s">
        <v>36</v>
      </c>
      <c r="E2454" t="s">
        <v>5557</v>
      </c>
      <c r="F2454" t="s">
        <v>6202</v>
      </c>
      <c r="G2454" t="s">
        <v>6203</v>
      </c>
      <c r="H2454">
        <v>48</v>
      </c>
      <c r="I2454" s="10">
        <v>43221</v>
      </c>
      <c r="J2454" s="10">
        <v>43536</v>
      </c>
      <c r="K2454" s="10">
        <v>44681</v>
      </c>
      <c r="L2454" s="11">
        <v>4167904.56</v>
      </c>
      <c r="M2454" s="11">
        <v>4119591.52</v>
      </c>
      <c r="N2454" s="11">
        <v>3501652.8</v>
      </c>
      <c r="O2454" s="11">
        <v>535546.80000000005</v>
      </c>
      <c r="P2454" s="11">
        <v>82391.92</v>
      </c>
      <c r="Q2454" s="11">
        <v>48313.04</v>
      </c>
      <c r="R2454" s="12">
        <f>Table7[[#This Row],[Solicitat beneficiar]]/Table7[[#This Row],[Valoare totala eligibila, LEI]]</f>
        <v>0.97865221598475383</v>
      </c>
      <c r="S2454" s="11">
        <f>Table7[[#This Row],[Valoare totala eligibila, LEI]]-Table7[[#This Row],[Solicitat beneficiar]]</f>
        <v>87944.149999999907</v>
      </c>
      <c r="T2454" s="11" t="e">
        <f>Table7[[#This Row],[Necesar de finantare lei - valoare eligibila cf. art 6. lit b) - OUG 36/2023]]/#REF!</f>
        <v>#REF!</v>
      </c>
      <c r="U2454" s="11">
        <v>4031647.37</v>
      </c>
      <c r="V2454" s="13">
        <v>100</v>
      </c>
      <c r="W2454" s="13" t="s">
        <v>2315</v>
      </c>
      <c r="X2454" s="16">
        <v>1</v>
      </c>
      <c r="Y2454" t="s">
        <v>17</v>
      </c>
      <c r="Z2454" s="13"/>
    </row>
    <row r="2455" spans="1:26" customFormat="1" hidden="1">
      <c r="A2455">
        <v>2454</v>
      </c>
      <c r="B2455">
        <v>124683</v>
      </c>
      <c r="C2455">
        <v>3948</v>
      </c>
      <c r="D2455" t="s">
        <v>36</v>
      </c>
      <c r="E2455" t="s">
        <v>5557</v>
      </c>
      <c r="F2455" t="s">
        <v>6204</v>
      </c>
      <c r="G2455" t="s">
        <v>6203</v>
      </c>
      <c r="H2455">
        <v>65</v>
      </c>
      <c r="I2455" s="10">
        <v>43221</v>
      </c>
      <c r="J2455" s="10">
        <v>43536</v>
      </c>
      <c r="K2455" s="10">
        <v>45199</v>
      </c>
      <c r="L2455" s="11">
        <v>4543796.17</v>
      </c>
      <c r="M2455" s="11">
        <v>4501383.58</v>
      </c>
      <c r="N2455" s="11">
        <v>3826176.04</v>
      </c>
      <c r="O2455" s="11">
        <v>585179.86</v>
      </c>
      <c r="P2455" s="11">
        <v>90027.68</v>
      </c>
      <c r="Q2455" s="11">
        <v>42412.59</v>
      </c>
      <c r="R2455" s="12">
        <f>Table7[[#This Row],[Solicitat beneficiar]]/Table7[[#This Row],[Valoare totala eligibila, LEI]]</f>
        <v>0.86476604599868379</v>
      </c>
      <c r="S2455" s="11">
        <f>Table7[[#This Row],[Valoare totala eligibila, LEI]]-Table7[[#This Row],[Solicitat beneficiar]]</f>
        <v>608739.89999999991</v>
      </c>
      <c r="T2455" s="11" t="e">
        <f>Table7[[#This Row],[Necesar de finantare lei - valoare eligibila cf. art 6. lit b) - OUG 36/2023]]/#REF!</f>
        <v>#REF!</v>
      </c>
      <c r="U2455" s="11">
        <v>3892643.68</v>
      </c>
      <c r="V2455" s="13">
        <v>100</v>
      </c>
      <c r="W2455" s="13" t="s">
        <v>2315</v>
      </c>
      <c r="X2455" s="16">
        <v>1</v>
      </c>
      <c r="Y2455" t="s">
        <v>17</v>
      </c>
      <c r="Z2455" s="13"/>
    </row>
    <row r="2456" spans="1:26" customFormat="1" hidden="1">
      <c r="A2456">
        <v>2455</v>
      </c>
      <c r="B2456">
        <v>124543</v>
      </c>
      <c r="C2456">
        <v>3969</v>
      </c>
      <c r="D2456" t="s">
        <v>36</v>
      </c>
      <c r="E2456" t="s">
        <v>5495</v>
      </c>
      <c r="F2456" t="s">
        <v>6205</v>
      </c>
      <c r="G2456" t="s">
        <v>5810</v>
      </c>
      <c r="H2456">
        <v>69</v>
      </c>
      <c r="I2456" s="10">
        <v>43191</v>
      </c>
      <c r="J2456" s="10">
        <v>43530</v>
      </c>
      <c r="K2456" s="10">
        <v>45291</v>
      </c>
      <c r="L2456" s="11">
        <v>4342750.2</v>
      </c>
      <c r="M2456" s="11">
        <v>4005170.9</v>
      </c>
      <c r="N2456" s="11">
        <v>3404395.26</v>
      </c>
      <c r="O2456" s="11">
        <v>520672.22</v>
      </c>
      <c r="P2456" s="11">
        <v>80103.42</v>
      </c>
      <c r="Q2456" s="11">
        <v>337579.3</v>
      </c>
      <c r="R2456" s="12">
        <f>Table7[[#This Row],[Solicitat beneficiar]]/Table7[[#This Row],[Valoare totala eligibila, LEI]]</f>
        <v>5.6937737663079496E-2</v>
      </c>
      <c r="S2456" s="11">
        <f>Table7[[#This Row],[Valoare totala eligibila, LEI]]-Table7[[#This Row],[Solicitat beneficiar]]</f>
        <v>3777125.53</v>
      </c>
      <c r="T2456" s="11" t="e">
        <f>Table7[[#This Row],[Necesar de finantare lei - valoare eligibila cf. art 6. lit b) - OUG 36/2023]]/#REF!</f>
        <v>#REF!</v>
      </c>
      <c r="U2456" s="11">
        <v>228045.37</v>
      </c>
      <c r="V2456" s="13">
        <v>0</v>
      </c>
      <c r="W2456" s="13" t="s">
        <v>6206</v>
      </c>
      <c r="X2456" s="16">
        <v>0</v>
      </c>
      <c r="Y2456" t="s">
        <v>19</v>
      </c>
      <c r="Z2456" s="13"/>
    </row>
    <row r="2457" spans="1:26" customFormat="1" hidden="1">
      <c r="A2457">
        <v>2456</v>
      </c>
      <c r="B2457">
        <v>124384</v>
      </c>
      <c r="C2457">
        <v>3977</v>
      </c>
      <c r="D2457" t="s">
        <v>36</v>
      </c>
      <c r="E2457" t="s">
        <v>5495</v>
      </c>
      <c r="F2457" t="s">
        <v>6207</v>
      </c>
      <c r="G2457" t="s">
        <v>6208</v>
      </c>
      <c r="H2457">
        <v>69</v>
      </c>
      <c r="I2457" s="10">
        <v>43191</v>
      </c>
      <c r="J2457" s="10">
        <v>43530</v>
      </c>
      <c r="K2457" s="10">
        <v>45291</v>
      </c>
      <c r="L2457" s="11">
        <v>1678418.93</v>
      </c>
      <c r="M2457" s="11">
        <v>1244989.03</v>
      </c>
      <c r="N2457" s="11">
        <v>1058240.69</v>
      </c>
      <c r="O2457" s="11">
        <v>161848.39000000001</v>
      </c>
      <c r="P2457" s="11">
        <v>24899.95</v>
      </c>
      <c r="Q2457" s="11">
        <v>433429.9</v>
      </c>
      <c r="R2457" s="12">
        <f>Table7[[#This Row],[Solicitat beneficiar]]/Table7[[#This Row],[Valoare totala eligibila, LEI]]</f>
        <v>0.82352979447537789</v>
      </c>
      <c r="S2457" s="11">
        <f>Table7[[#This Row],[Valoare totala eligibila, LEI]]-Table7[[#This Row],[Solicitat beneficiar]]</f>
        <v>219703.46999999997</v>
      </c>
      <c r="T2457" s="11" t="e">
        <f>Table7[[#This Row],[Necesar de finantare lei - valoare eligibila cf. art 6. lit b) - OUG 36/2023]]/#REF!</f>
        <v>#REF!</v>
      </c>
      <c r="U2457" s="11">
        <v>1025285.56</v>
      </c>
      <c r="V2457" s="13">
        <v>95</v>
      </c>
      <c r="W2457" s="13" t="s">
        <v>6209</v>
      </c>
      <c r="X2457" s="16">
        <v>2</v>
      </c>
      <c r="Y2457" t="s">
        <v>25</v>
      </c>
      <c r="Z2457" s="13"/>
    </row>
    <row r="2458" spans="1:26" customFormat="1" hidden="1">
      <c r="A2458">
        <v>2457</v>
      </c>
      <c r="B2458">
        <v>122952</v>
      </c>
      <c r="C2458">
        <v>3987</v>
      </c>
      <c r="D2458" t="s">
        <v>36</v>
      </c>
      <c r="E2458" t="s">
        <v>5495</v>
      </c>
      <c r="F2458" t="s">
        <v>6210</v>
      </c>
      <c r="G2458" t="s">
        <v>5692</v>
      </c>
      <c r="H2458">
        <v>67</v>
      </c>
      <c r="I2458" s="10">
        <v>43160</v>
      </c>
      <c r="J2458" s="10">
        <v>43530</v>
      </c>
      <c r="K2458" s="10">
        <v>45199</v>
      </c>
      <c r="L2458" s="11">
        <v>1548875.23</v>
      </c>
      <c r="M2458" s="11">
        <v>1440168.21</v>
      </c>
      <c r="N2458" s="11">
        <v>1224142.98</v>
      </c>
      <c r="O2458" s="11">
        <v>187221.87</v>
      </c>
      <c r="P2458" s="11">
        <v>28803.360000000001</v>
      </c>
      <c r="Q2458" s="11">
        <v>108707.02</v>
      </c>
      <c r="R2458" s="12">
        <f>Table7[[#This Row],[Solicitat beneficiar]]/Table7[[#This Row],[Valoare totala eligibila, LEI]]</f>
        <v>0.90499713918834535</v>
      </c>
      <c r="S2458" s="11">
        <f>Table7[[#This Row],[Valoare totala eligibila, LEI]]-Table7[[#This Row],[Solicitat beneficiar]]</f>
        <v>136820.09999999986</v>
      </c>
      <c r="T2458" s="11" t="e">
        <f>Table7[[#This Row],[Necesar de finantare lei - valoare eligibila cf. art 6. lit b) - OUG 36/2023]]/#REF!</f>
        <v>#REF!</v>
      </c>
      <c r="U2458" s="11">
        <v>1303348.1100000001</v>
      </c>
      <c r="V2458" s="13">
        <v>100</v>
      </c>
      <c r="W2458" s="13" t="s">
        <v>2315</v>
      </c>
      <c r="X2458" s="16">
        <v>1</v>
      </c>
      <c r="Y2458" t="s">
        <v>17</v>
      </c>
      <c r="Z2458" s="13"/>
    </row>
    <row r="2459" spans="1:26" customFormat="1" hidden="1">
      <c r="A2459">
        <v>2458</v>
      </c>
      <c r="B2459">
        <v>124841</v>
      </c>
      <c r="C2459">
        <v>4094</v>
      </c>
      <c r="D2459" t="s">
        <v>36</v>
      </c>
      <c r="E2459" t="s">
        <v>5484</v>
      </c>
      <c r="F2459" t="s">
        <v>6211</v>
      </c>
      <c r="G2459" t="s">
        <v>6212</v>
      </c>
      <c r="H2459">
        <v>70</v>
      </c>
      <c r="I2459" s="10" t="s">
        <v>6213</v>
      </c>
      <c r="J2459" s="10">
        <v>43563</v>
      </c>
      <c r="K2459" s="10">
        <v>45291</v>
      </c>
      <c r="L2459" s="11">
        <v>1516765.71</v>
      </c>
      <c r="M2459" s="11">
        <v>1492965.71</v>
      </c>
      <c r="N2459" s="11">
        <v>1269020.8600000001</v>
      </c>
      <c r="O2459" s="11">
        <v>194085.15</v>
      </c>
      <c r="P2459" s="11">
        <v>29859.7</v>
      </c>
      <c r="Q2459" s="11">
        <v>23800</v>
      </c>
      <c r="R2459" s="12">
        <f>Table7[[#This Row],[Solicitat beneficiar]]/Table7[[#This Row],[Valoare totala eligibila, LEI]]</f>
        <v>0.84078129296084092</v>
      </c>
      <c r="S2459" s="11">
        <f>Table7[[#This Row],[Valoare totala eligibila, LEI]]-Table7[[#This Row],[Solicitat beneficiar]]</f>
        <v>237708.07000000007</v>
      </c>
      <c r="T2459" s="11" t="e">
        <f>Table7[[#This Row],[Necesar de finantare lei - valoare eligibila cf. art 6. lit b) - OUG 36/2023]]/#REF!</f>
        <v>#REF!</v>
      </c>
      <c r="U2459" s="11">
        <v>1255257.6399999999</v>
      </c>
      <c r="V2459" s="13">
        <v>40</v>
      </c>
      <c r="W2459" s="13" t="s">
        <v>6214</v>
      </c>
      <c r="X2459" s="16">
        <v>2</v>
      </c>
      <c r="Y2459" t="s">
        <v>25</v>
      </c>
      <c r="Z2459" s="13"/>
    </row>
    <row r="2460" spans="1:26" customFormat="1" hidden="1">
      <c r="A2460">
        <v>2459</v>
      </c>
      <c r="B2460">
        <v>124758</v>
      </c>
      <c r="C2460">
        <v>4101</v>
      </c>
      <c r="D2460" t="s">
        <v>36</v>
      </c>
      <c r="E2460" t="s">
        <v>5495</v>
      </c>
      <c r="F2460" t="s">
        <v>6215</v>
      </c>
      <c r="G2460" t="s">
        <v>6216</v>
      </c>
      <c r="H2460">
        <v>31</v>
      </c>
      <c r="I2460" s="10" t="s">
        <v>6217</v>
      </c>
      <c r="J2460" s="10">
        <v>43557</v>
      </c>
      <c r="K2460" s="10">
        <v>44196</v>
      </c>
      <c r="L2460" s="11">
        <v>1114059.76</v>
      </c>
      <c r="M2460" s="11">
        <v>825002.64</v>
      </c>
      <c r="N2460" s="11">
        <v>701252.25</v>
      </c>
      <c r="O2460" s="11">
        <v>107250.34</v>
      </c>
      <c r="P2460" s="11">
        <v>16500.05</v>
      </c>
      <c r="Q2460" s="11">
        <v>289057.12</v>
      </c>
      <c r="R2460" s="12">
        <f>Table7[[#This Row],[Solicitat beneficiar]]/Table7[[#This Row],[Valoare totala eligibila, LEI]]</f>
        <v>0.98085152794177721</v>
      </c>
      <c r="S2460" s="11">
        <f>Table7[[#This Row],[Valoare totala eligibila, LEI]]-Table7[[#This Row],[Solicitat beneficiar]]</f>
        <v>15797.540000000037</v>
      </c>
      <c r="T2460" s="11" t="e">
        <f>Table7[[#This Row],[Necesar de finantare lei - valoare eligibila cf. art 6. lit b) - OUG 36/2023]]/#REF!</f>
        <v>#REF!</v>
      </c>
      <c r="U2460" s="11">
        <v>809205.1</v>
      </c>
      <c r="V2460" s="13">
        <v>100</v>
      </c>
      <c r="W2460" s="13" t="s">
        <v>2315</v>
      </c>
      <c r="X2460" s="16">
        <v>1</v>
      </c>
      <c r="Y2460" t="s">
        <v>17</v>
      </c>
      <c r="Z2460" s="13"/>
    </row>
    <row r="2461" spans="1:26" customFormat="1" hidden="1">
      <c r="A2461">
        <v>2460</v>
      </c>
      <c r="B2461">
        <v>124664</v>
      </c>
      <c r="C2461">
        <v>4160</v>
      </c>
      <c r="D2461" t="s">
        <v>36</v>
      </c>
      <c r="E2461" t="s">
        <v>5484</v>
      </c>
      <c r="F2461" t="s">
        <v>6218</v>
      </c>
      <c r="G2461" t="s">
        <v>6219</v>
      </c>
      <c r="H2461">
        <v>80</v>
      </c>
      <c r="I2461" s="10">
        <v>42856</v>
      </c>
      <c r="J2461" s="10">
        <v>43662</v>
      </c>
      <c r="K2461" s="10">
        <v>45291</v>
      </c>
      <c r="L2461" s="11">
        <v>3691464.67</v>
      </c>
      <c r="M2461" s="11">
        <v>1877359</v>
      </c>
      <c r="N2461" s="11">
        <v>1595755.16</v>
      </c>
      <c r="O2461" s="11">
        <v>244056.67</v>
      </c>
      <c r="P2461" s="11">
        <v>37547.17</v>
      </c>
      <c r="Q2461" s="11">
        <v>1814105.67</v>
      </c>
      <c r="R2461" s="12">
        <f>Table7[[#This Row],[Solicitat beneficiar]]/Table7[[#This Row],[Valoare totala eligibila, LEI]]</f>
        <v>0.32892415355826987</v>
      </c>
      <c r="S2461" s="11">
        <f>Table7[[#This Row],[Valoare totala eligibila, LEI]]-Table7[[#This Row],[Solicitat beneficiar]]</f>
        <v>1259850.28</v>
      </c>
      <c r="T2461" s="11" t="e">
        <f>Table7[[#This Row],[Necesar de finantare lei - valoare eligibila cf. art 6. lit b) - OUG 36/2023]]/#REF!</f>
        <v>#REF!</v>
      </c>
      <c r="U2461" s="11">
        <v>617508.72</v>
      </c>
      <c r="V2461" s="13">
        <v>21</v>
      </c>
      <c r="W2461" s="13" t="s">
        <v>6220</v>
      </c>
      <c r="X2461" s="16">
        <v>4</v>
      </c>
      <c r="Y2461" t="s">
        <v>20</v>
      </c>
      <c r="Z2461" s="13"/>
    </row>
    <row r="2462" spans="1:26" customFormat="1" hidden="1">
      <c r="A2462">
        <v>2461</v>
      </c>
      <c r="B2462">
        <v>124734</v>
      </c>
      <c r="C2462">
        <v>4241</v>
      </c>
      <c r="D2462" t="s">
        <v>36</v>
      </c>
      <c r="E2462" t="s">
        <v>270</v>
      </c>
      <c r="F2462" t="s">
        <v>6221</v>
      </c>
      <c r="G2462" t="s">
        <v>6222</v>
      </c>
      <c r="H2462">
        <v>71</v>
      </c>
      <c r="I2462" s="10">
        <v>43132</v>
      </c>
      <c r="J2462" s="10">
        <v>43629</v>
      </c>
      <c r="K2462" s="10">
        <v>45291</v>
      </c>
      <c r="L2462" s="11">
        <v>1629382.98</v>
      </c>
      <c r="M2462" s="11">
        <v>1111520.48</v>
      </c>
      <c r="N2462" s="11">
        <v>944792.42</v>
      </c>
      <c r="O2462" s="11">
        <v>144495.82999999999</v>
      </c>
      <c r="P2462" s="11">
        <v>22232.23</v>
      </c>
      <c r="Q2462" s="11">
        <v>517862.5</v>
      </c>
      <c r="R2462" s="12">
        <f>Table7[[#This Row],[Solicitat beneficiar]]/Table7[[#This Row],[Valoare totala eligibila, LEI]]</f>
        <v>0.9061619089555597</v>
      </c>
      <c r="S2462" s="11">
        <f>Table7[[#This Row],[Valoare totala eligibila, LEI]]-Table7[[#This Row],[Solicitat beneficiar]]</f>
        <v>104302.95999999996</v>
      </c>
      <c r="T2462" s="11" t="e">
        <f>Table7[[#This Row],[Necesar de finantare lei - valoare eligibila cf. art 6. lit b) - OUG 36/2023]]/#REF!</f>
        <v>#REF!</v>
      </c>
      <c r="U2462" s="11">
        <v>1007217.52</v>
      </c>
      <c r="V2462" s="13">
        <v>99</v>
      </c>
      <c r="W2462" s="13" t="s">
        <v>6223</v>
      </c>
      <c r="X2462" s="16">
        <v>2</v>
      </c>
      <c r="Y2462" t="s">
        <v>25</v>
      </c>
      <c r="Z2462" s="13"/>
    </row>
    <row r="2463" spans="1:26" customFormat="1" hidden="1">
      <c r="A2463">
        <v>2462</v>
      </c>
      <c r="B2463">
        <v>124084</v>
      </c>
      <c r="C2463">
        <v>4093</v>
      </c>
      <c r="D2463" t="s">
        <v>36</v>
      </c>
      <c r="E2463" t="s">
        <v>5495</v>
      </c>
      <c r="F2463" t="s">
        <v>6224</v>
      </c>
      <c r="G2463" t="s">
        <v>5692</v>
      </c>
      <c r="H2463">
        <v>66</v>
      </c>
      <c r="I2463" s="10">
        <v>43191</v>
      </c>
      <c r="J2463" s="10">
        <v>43563</v>
      </c>
      <c r="K2463" s="10">
        <v>45291</v>
      </c>
      <c r="L2463" s="11">
        <v>5002324.4800000004</v>
      </c>
      <c r="M2463" s="11">
        <v>5002324.4800000004</v>
      </c>
      <c r="N2463" s="11">
        <v>4251975.83</v>
      </c>
      <c r="O2463" s="11">
        <v>650302.15</v>
      </c>
      <c r="P2463" s="11">
        <v>100046.5</v>
      </c>
      <c r="Q2463" s="11">
        <v>0</v>
      </c>
      <c r="R2463" s="12">
        <f>Table7[[#This Row],[Solicitat beneficiar]]/Table7[[#This Row],[Valoare totala eligibila, LEI]]</f>
        <v>0.88045943992821496</v>
      </c>
      <c r="S2463" s="11">
        <f>Table7[[#This Row],[Valoare totala eligibila, LEI]]-Table7[[#This Row],[Solicitat beneficiar]]</f>
        <v>597980.67000000086</v>
      </c>
      <c r="T2463" s="11" t="e">
        <f>Table7[[#This Row],[Necesar de finantare lei - valoare eligibila cf. art 6. lit b) - OUG 36/2023]]/#REF!</f>
        <v>#REF!</v>
      </c>
      <c r="U2463" s="11">
        <v>4404343.8099999996</v>
      </c>
      <c r="V2463" s="13">
        <v>90</v>
      </c>
      <c r="W2463" s="13" t="s">
        <v>6225</v>
      </c>
      <c r="X2463" s="16">
        <v>2</v>
      </c>
      <c r="Y2463" t="s">
        <v>25</v>
      </c>
      <c r="Z2463" s="13"/>
    </row>
    <row r="2464" spans="1:26" customFormat="1" hidden="1">
      <c r="A2464">
        <v>2463</v>
      </c>
      <c r="B2464">
        <v>122612</v>
      </c>
      <c r="C2464">
        <v>3300</v>
      </c>
      <c r="D2464" t="s">
        <v>36</v>
      </c>
      <c r="E2464" t="s">
        <v>5495</v>
      </c>
      <c r="F2464" t="s">
        <v>6226</v>
      </c>
      <c r="G2464" t="s">
        <v>6227</v>
      </c>
      <c r="H2464">
        <v>72</v>
      </c>
      <c r="I2464" s="10">
        <v>43131</v>
      </c>
      <c r="J2464" s="10">
        <v>43383</v>
      </c>
      <c r="K2464" s="10">
        <v>45291</v>
      </c>
      <c r="L2464" s="11">
        <v>3154422.78</v>
      </c>
      <c r="M2464" s="11">
        <v>2396518.66</v>
      </c>
      <c r="N2464" s="11">
        <v>2037040.87</v>
      </c>
      <c r="O2464" s="11">
        <v>311547.40999999997</v>
      </c>
      <c r="P2464" s="11">
        <v>47930.38</v>
      </c>
      <c r="Q2464" s="11">
        <v>757904.12</v>
      </c>
      <c r="R2464" s="12">
        <f>Table7[[#This Row],[Solicitat beneficiar]]/Table7[[#This Row],[Valoare totala eligibila, LEI]]</f>
        <v>0.36942552744404678</v>
      </c>
      <c r="S2464" s="11">
        <f>Table7[[#This Row],[Valoare totala eligibila, LEI]]-Table7[[#This Row],[Solicitat beneficiar]]</f>
        <v>1511183.4899999998</v>
      </c>
      <c r="T2464" s="11" t="e">
        <f>Table7[[#This Row],[Necesar de finantare lei - valoare eligibila cf. art 6. lit b) - OUG 36/2023]]/#REF!</f>
        <v>#REF!</v>
      </c>
      <c r="U2464" s="11">
        <v>885335.17000000027</v>
      </c>
      <c r="V2464" s="13">
        <v>75</v>
      </c>
      <c r="W2464" s="13" t="s">
        <v>6228</v>
      </c>
      <c r="X2464" s="16">
        <v>2</v>
      </c>
      <c r="Y2464" t="s">
        <v>25</v>
      </c>
      <c r="Z2464" s="13"/>
    </row>
    <row r="2465" spans="1:26" customFormat="1" hidden="1">
      <c r="A2465">
        <v>2464</v>
      </c>
      <c r="B2465">
        <v>122614</v>
      </c>
      <c r="C2465">
        <v>3443</v>
      </c>
      <c r="D2465" t="s">
        <v>36</v>
      </c>
      <c r="E2465" t="s">
        <v>5495</v>
      </c>
      <c r="F2465" t="s">
        <v>6229</v>
      </c>
      <c r="G2465" t="s">
        <v>6230</v>
      </c>
      <c r="H2465">
        <v>71</v>
      </c>
      <c r="I2465" s="10">
        <v>43132</v>
      </c>
      <c r="J2465" s="10">
        <v>43430</v>
      </c>
      <c r="K2465" s="10">
        <v>45291</v>
      </c>
      <c r="L2465" s="11">
        <v>3025692.95</v>
      </c>
      <c r="M2465" s="11">
        <v>2790058.95</v>
      </c>
      <c r="N2465" s="11">
        <v>2371550.11</v>
      </c>
      <c r="O2465" s="11">
        <v>362707.64</v>
      </c>
      <c r="P2465" s="11">
        <v>55801.2</v>
      </c>
      <c r="Q2465" s="11">
        <v>235634</v>
      </c>
      <c r="R2465" s="12">
        <f>Table7[[#This Row],[Solicitat beneficiar]]/Table7[[#This Row],[Valoare totala eligibila, LEI]]</f>
        <v>0.86922617172658645</v>
      </c>
      <c r="S2465" s="11">
        <f>Table7[[#This Row],[Valoare totala eligibila, LEI]]-Table7[[#This Row],[Solicitat beneficiar]]</f>
        <v>364866.69000000041</v>
      </c>
      <c r="T2465" s="11" t="e">
        <f>Table7[[#This Row],[Necesar de finantare lei - valoare eligibila cf. art 6. lit b) - OUG 36/2023]]/#REF!</f>
        <v>#REF!</v>
      </c>
      <c r="U2465" s="11">
        <v>2425192.2599999998</v>
      </c>
      <c r="V2465" s="13">
        <v>97.04</v>
      </c>
      <c r="W2465" s="13" t="s">
        <v>6231</v>
      </c>
      <c r="X2465" s="16">
        <v>2</v>
      </c>
      <c r="Y2465" t="s">
        <v>25</v>
      </c>
      <c r="Z2465" s="13"/>
    </row>
    <row r="2466" spans="1:26" customFormat="1" hidden="1">
      <c r="A2466">
        <v>2465</v>
      </c>
      <c r="B2466">
        <v>122337</v>
      </c>
      <c r="C2466">
        <v>3640</v>
      </c>
      <c r="D2466" t="s">
        <v>36</v>
      </c>
      <c r="E2466" t="s">
        <v>5557</v>
      </c>
      <c r="F2466" t="s">
        <v>6232</v>
      </c>
      <c r="G2466" t="s">
        <v>5737</v>
      </c>
      <c r="H2466">
        <v>70</v>
      </c>
      <c r="I2466" s="10">
        <v>43160</v>
      </c>
      <c r="J2466" s="10">
        <v>43458</v>
      </c>
      <c r="K2466" s="10">
        <v>45289</v>
      </c>
      <c r="L2466" s="11">
        <v>8469812.0899999999</v>
      </c>
      <c r="M2466" s="11">
        <v>5383540.6200000001</v>
      </c>
      <c r="N2466" s="11">
        <v>4576009.5199999996</v>
      </c>
      <c r="O2466" s="11">
        <v>699860.29</v>
      </c>
      <c r="P2466" s="11">
        <v>107670.81</v>
      </c>
      <c r="Q2466" s="11">
        <v>3086271.47</v>
      </c>
      <c r="R2466" s="12">
        <f>Table7[[#This Row],[Solicitat beneficiar]]/Table7[[#This Row],[Valoare totala eligibila, LEI]]</f>
        <v>0.19193874123680338</v>
      </c>
      <c r="S2466" s="11">
        <f>Table7[[#This Row],[Valoare totala eligibila, LEI]]-Table7[[#This Row],[Solicitat beneficiar]]</f>
        <v>4350230.6100000003</v>
      </c>
      <c r="T2466" s="11" t="e">
        <f>Table7[[#This Row],[Necesar de finantare lei - valoare eligibila cf. art 6. lit b) - OUG 36/2023]]/#REF!</f>
        <v>#REF!</v>
      </c>
      <c r="U2466" s="11">
        <v>1033310.01</v>
      </c>
      <c r="V2466" s="13">
        <v>20.68</v>
      </c>
      <c r="W2466" s="13" t="s">
        <v>6233</v>
      </c>
      <c r="X2466" s="16">
        <v>6.1</v>
      </c>
      <c r="Y2466" t="s">
        <v>12</v>
      </c>
      <c r="Z2466" s="13"/>
    </row>
    <row r="2467" spans="1:26" customFormat="1" hidden="1">
      <c r="A2467">
        <v>2466</v>
      </c>
      <c r="B2467">
        <v>122699</v>
      </c>
      <c r="C2467">
        <v>3683</v>
      </c>
      <c r="D2467" t="s">
        <v>36</v>
      </c>
      <c r="E2467" t="s">
        <v>270</v>
      </c>
      <c r="F2467" t="s">
        <v>6234</v>
      </c>
      <c r="G2467" t="s">
        <v>6235</v>
      </c>
      <c r="H2467">
        <v>71</v>
      </c>
      <c r="I2467" s="10">
        <v>43151</v>
      </c>
      <c r="J2467" s="10">
        <v>43502</v>
      </c>
      <c r="K2467" s="10">
        <v>45291</v>
      </c>
      <c r="L2467" s="11">
        <v>3192155.05</v>
      </c>
      <c r="M2467" s="11">
        <v>2985993.5</v>
      </c>
      <c r="N2467" s="11">
        <v>2538094.4700000002</v>
      </c>
      <c r="O2467" s="11">
        <v>388179.13</v>
      </c>
      <c r="P2467" s="11">
        <v>59719.9</v>
      </c>
      <c r="Q2467" s="11">
        <v>206161.55</v>
      </c>
      <c r="R2467" s="12">
        <f>Table7[[#This Row],[Solicitat beneficiar]]/Table7[[#This Row],[Valoare totala eligibila, LEI]]</f>
        <v>0.64048875525013704</v>
      </c>
      <c r="S2467" s="11">
        <f>Table7[[#This Row],[Valoare totala eligibila, LEI]]-Table7[[#This Row],[Solicitat beneficiar]]</f>
        <v>1073498.24</v>
      </c>
      <c r="T2467" s="11" t="e">
        <f>Table7[[#This Row],[Necesar de finantare lei - valoare eligibila cf. art 6. lit b) - OUG 36/2023]]/#REF!</f>
        <v>#REF!</v>
      </c>
      <c r="U2467" s="11">
        <v>1912495.26</v>
      </c>
      <c r="V2467" s="13">
        <v>93</v>
      </c>
      <c r="W2467" s="13" t="s">
        <v>6236</v>
      </c>
      <c r="X2467" s="16">
        <v>2</v>
      </c>
      <c r="Y2467" t="s">
        <v>25</v>
      </c>
      <c r="Z2467" s="13"/>
    </row>
    <row r="2468" spans="1:26" customFormat="1" hidden="1">
      <c r="A2468">
        <v>2467</v>
      </c>
      <c r="B2468">
        <v>122486</v>
      </c>
      <c r="C2468">
        <v>4013</v>
      </c>
      <c r="D2468" t="s">
        <v>36</v>
      </c>
      <c r="E2468" t="s">
        <v>270</v>
      </c>
      <c r="F2468" t="s">
        <v>6237</v>
      </c>
      <c r="G2468" t="s">
        <v>6238</v>
      </c>
      <c r="H2468">
        <v>72</v>
      </c>
      <c r="I2468" s="10">
        <v>43101</v>
      </c>
      <c r="J2468" s="10">
        <v>43542</v>
      </c>
      <c r="K2468" s="10">
        <v>45291</v>
      </c>
      <c r="L2468" s="11">
        <v>3625647.1</v>
      </c>
      <c r="M2468" s="11">
        <v>3505724.8</v>
      </c>
      <c r="N2468" s="11">
        <v>2979866.08</v>
      </c>
      <c r="O2468" s="11">
        <v>455744.22</v>
      </c>
      <c r="P2468" s="11">
        <v>70114.5</v>
      </c>
      <c r="Q2468" s="11">
        <v>119922.3</v>
      </c>
      <c r="R2468" s="12">
        <f>Table7[[#This Row],[Solicitat beneficiar]]/Table7[[#This Row],[Valoare totala eligibila, LEI]]</f>
        <v>0.84960103542639742</v>
      </c>
      <c r="S2468" s="11">
        <f>Table7[[#This Row],[Valoare totala eligibila, LEI]]-Table7[[#This Row],[Solicitat beneficiar]]</f>
        <v>527257.37999999989</v>
      </c>
      <c r="T2468" s="11" t="e">
        <f>Table7[[#This Row],[Necesar de finantare lei - valoare eligibila cf. art 6. lit b) - OUG 36/2023]]/#REF!</f>
        <v>#REF!</v>
      </c>
      <c r="U2468" s="11">
        <v>2978467.42</v>
      </c>
      <c r="V2468" s="13">
        <v>99</v>
      </c>
      <c r="W2468" s="13" t="s">
        <v>6239</v>
      </c>
      <c r="X2468" s="16">
        <v>2</v>
      </c>
      <c r="Y2468" t="s">
        <v>25</v>
      </c>
      <c r="Z2468" s="13"/>
    </row>
    <row r="2469" spans="1:26" customFormat="1" hidden="1">
      <c r="A2469">
        <v>2468</v>
      </c>
      <c r="B2469">
        <v>121881</v>
      </c>
      <c r="C2469">
        <v>4104</v>
      </c>
      <c r="D2469" t="s">
        <v>36</v>
      </c>
      <c r="E2469" t="s">
        <v>5495</v>
      </c>
      <c r="F2469" t="s">
        <v>6240</v>
      </c>
      <c r="G2469" t="s">
        <v>6208</v>
      </c>
      <c r="H2469">
        <v>70</v>
      </c>
      <c r="I2469" s="10">
        <v>43070</v>
      </c>
      <c r="J2469" s="10">
        <v>43557</v>
      </c>
      <c r="K2469" s="10">
        <v>45199</v>
      </c>
      <c r="L2469" s="11">
        <v>3292530.43</v>
      </c>
      <c r="M2469" s="11">
        <v>3143260.96</v>
      </c>
      <c r="N2469" s="11">
        <v>2671771.8199999998</v>
      </c>
      <c r="O2469" s="11">
        <v>408623.93</v>
      </c>
      <c r="P2469" s="11">
        <v>62865.21</v>
      </c>
      <c r="Q2469" s="11">
        <v>149269.47</v>
      </c>
      <c r="R2469" s="12">
        <f>Table7[[#This Row],[Solicitat beneficiar]]/Table7[[#This Row],[Valoare totala eligibila, LEI]]</f>
        <v>0.87978217055194818</v>
      </c>
      <c r="S2469" s="11">
        <f>Table7[[#This Row],[Valoare totala eligibila, LEI]]-Table7[[#This Row],[Solicitat beneficiar]]</f>
        <v>377876.00999999978</v>
      </c>
      <c r="T2469" s="11" t="e">
        <f>Table7[[#This Row],[Necesar de finantare lei - valoare eligibila cf. art 6. lit b) - OUG 36/2023]]/#REF!</f>
        <v>#REF!</v>
      </c>
      <c r="U2469" s="11">
        <v>2765384.95</v>
      </c>
      <c r="V2469" s="13">
        <v>100</v>
      </c>
      <c r="W2469" s="13" t="s">
        <v>2315</v>
      </c>
      <c r="X2469" s="16">
        <v>1</v>
      </c>
      <c r="Y2469" t="s">
        <v>17</v>
      </c>
      <c r="Z2469" s="13"/>
    </row>
    <row r="2470" spans="1:26" customFormat="1" hidden="1">
      <c r="A2470">
        <v>2469</v>
      </c>
      <c r="B2470">
        <v>123638</v>
      </c>
      <c r="C2470">
        <v>4105</v>
      </c>
      <c r="D2470" t="s">
        <v>36</v>
      </c>
      <c r="E2470" t="s">
        <v>5557</v>
      </c>
      <c r="F2470" t="s">
        <v>6241</v>
      </c>
      <c r="G2470" t="s">
        <v>6242</v>
      </c>
      <c r="H2470">
        <v>67</v>
      </c>
      <c r="I2470" s="10">
        <v>43160</v>
      </c>
      <c r="J2470" s="10">
        <v>43557</v>
      </c>
      <c r="K2470" s="10">
        <v>45291</v>
      </c>
      <c r="L2470" s="11">
        <v>3159280.72</v>
      </c>
      <c r="M2470" s="11">
        <v>3044240.41</v>
      </c>
      <c r="N2470" s="11">
        <v>2587604.35</v>
      </c>
      <c r="O2470" s="11">
        <v>395751.25</v>
      </c>
      <c r="P2470" s="11">
        <v>60884.81</v>
      </c>
      <c r="Q2470" s="11">
        <v>115040.31</v>
      </c>
      <c r="R2470" s="12">
        <f>Table7[[#This Row],[Solicitat beneficiar]]/Table7[[#This Row],[Valoare totala eligibila, LEI]]</f>
        <v>0.99009144616144162</v>
      </c>
      <c r="S2470" s="11">
        <f>Table7[[#This Row],[Valoare totala eligibila, LEI]]-Table7[[#This Row],[Solicitat beneficiar]]</f>
        <v>30164.020000000019</v>
      </c>
      <c r="T2470" s="11" t="e">
        <f>Table7[[#This Row],[Necesar de finantare lei - valoare eligibila cf. art 6. lit b) - OUG 36/2023]]/#REF!</f>
        <v>#REF!</v>
      </c>
      <c r="U2470" s="11">
        <v>3014076.39</v>
      </c>
      <c r="V2470" s="13">
        <v>99</v>
      </c>
      <c r="W2470" s="13" t="s">
        <v>6243</v>
      </c>
      <c r="X2470" s="16">
        <v>2</v>
      </c>
      <c r="Y2470" t="s">
        <v>25</v>
      </c>
      <c r="Z2470" s="13"/>
    </row>
    <row r="2471" spans="1:26" customFormat="1" hidden="1">
      <c r="A2471">
        <v>2470</v>
      </c>
      <c r="B2471">
        <v>123938</v>
      </c>
      <c r="C2471">
        <v>4318</v>
      </c>
      <c r="D2471" t="s">
        <v>36</v>
      </c>
      <c r="E2471" t="s">
        <v>5557</v>
      </c>
      <c r="F2471" t="s">
        <v>6244</v>
      </c>
      <c r="G2471" t="s">
        <v>6200</v>
      </c>
      <c r="H2471">
        <v>60</v>
      </c>
      <c r="I2471" s="10">
        <v>43160</v>
      </c>
      <c r="J2471" s="10">
        <v>43608</v>
      </c>
      <c r="K2471" s="10">
        <v>45230</v>
      </c>
      <c r="L2471" s="11">
        <v>4362864.6100000003</v>
      </c>
      <c r="M2471" s="11">
        <v>4340984.09</v>
      </c>
      <c r="N2471" s="11">
        <v>3689836.48</v>
      </c>
      <c r="O2471" s="11">
        <v>564327.92000000004</v>
      </c>
      <c r="P2471" s="11">
        <v>86819.69</v>
      </c>
      <c r="Q2471" s="11">
        <v>21880.52</v>
      </c>
      <c r="R2471" s="12">
        <f>Table7[[#This Row],[Solicitat beneficiar]]/Table7[[#This Row],[Valoare totala eligibila, LEI]]</f>
        <v>0.77064343260470247</v>
      </c>
      <c r="S2471" s="11">
        <f>Table7[[#This Row],[Valoare totala eligibila, LEI]]-Table7[[#This Row],[Solicitat beneficiar]]</f>
        <v>995633.2099999995</v>
      </c>
      <c r="T2471" s="11" t="e">
        <f>Table7[[#This Row],[Necesar de finantare lei - valoare eligibila cf. art 6. lit b) - OUG 36/2023]]/#REF!</f>
        <v>#REF!</v>
      </c>
      <c r="U2471" s="11">
        <v>3345350.8800000004</v>
      </c>
      <c r="V2471" s="13">
        <v>97</v>
      </c>
      <c r="W2471" s="13" t="s">
        <v>6245</v>
      </c>
      <c r="X2471" s="16">
        <v>2</v>
      </c>
      <c r="Y2471" t="s">
        <v>25</v>
      </c>
      <c r="Z2471" s="13"/>
    </row>
    <row r="2472" spans="1:26" customFormat="1" hidden="1">
      <c r="A2472">
        <v>2471</v>
      </c>
      <c r="B2472">
        <v>121185</v>
      </c>
      <c r="C2472">
        <v>4393</v>
      </c>
      <c r="D2472" t="s">
        <v>36</v>
      </c>
      <c r="E2472" t="s">
        <v>5557</v>
      </c>
      <c r="F2472" t="s">
        <v>6246</v>
      </c>
      <c r="G2472" t="s">
        <v>5713</v>
      </c>
      <c r="H2472">
        <v>72</v>
      </c>
      <c r="I2472" s="10">
        <v>43101</v>
      </c>
      <c r="J2472" s="10">
        <v>43629</v>
      </c>
      <c r="K2472" s="10">
        <v>45291</v>
      </c>
      <c r="L2472" s="11">
        <v>3890072.35</v>
      </c>
      <c r="M2472" s="11">
        <v>2830855.83</v>
      </c>
      <c r="N2472" s="11">
        <v>2406227.46</v>
      </c>
      <c r="O2472" s="11">
        <v>368011.25</v>
      </c>
      <c r="P2472" s="11">
        <v>56617.120000000003</v>
      </c>
      <c r="Q2472" s="11">
        <v>1059216.52</v>
      </c>
      <c r="R2472" s="12">
        <f>Table7[[#This Row],[Solicitat beneficiar]]/Table7[[#This Row],[Valoare totala eligibila, LEI]]</f>
        <v>5.3143879107400538E-2</v>
      </c>
      <c r="S2472" s="11">
        <f>Table7[[#This Row],[Valoare totala eligibila, LEI]]-Table7[[#This Row],[Solicitat beneficiar]]</f>
        <v>2680413.17</v>
      </c>
      <c r="T2472" s="11" t="e">
        <f>Table7[[#This Row],[Necesar de finantare lei - valoare eligibila cf. art 6. lit b) - OUG 36/2023]]/#REF!</f>
        <v>#REF!</v>
      </c>
      <c r="U2472" s="11">
        <v>150442.66</v>
      </c>
      <c r="V2472" s="13">
        <v>18</v>
      </c>
      <c r="W2472" s="13" t="s">
        <v>6247</v>
      </c>
      <c r="X2472" s="16">
        <v>6.1</v>
      </c>
      <c r="Y2472" t="s">
        <v>12</v>
      </c>
      <c r="Z2472" s="13"/>
    </row>
    <row r="2473" spans="1:26" customFormat="1" hidden="1">
      <c r="A2473">
        <v>2472</v>
      </c>
      <c r="B2473">
        <v>124071</v>
      </c>
      <c r="C2473">
        <v>4472</v>
      </c>
      <c r="D2473" t="s">
        <v>36</v>
      </c>
      <c r="E2473" t="s">
        <v>270</v>
      </c>
      <c r="F2473" t="s">
        <v>6248</v>
      </c>
      <c r="G2473" t="s">
        <v>6249</v>
      </c>
      <c r="H2473">
        <v>50</v>
      </c>
      <c r="I2473" s="10">
        <v>43090</v>
      </c>
      <c r="J2473" s="10">
        <v>43641</v>
      </c>
      <c r="K2473" s="10">
        <v>44592</v>
      </c>
      <c r="L2473" s="11">
        <v>2866920</v>
      </c>
      <c r="M2473" s="11">
        <v>2866920</v>
      </c>
      <c r="N2473" s="11">
        <v>2436881.9900000002</v>
      </c>
      <c r="O2473" s="11">
        <v>372699.61</v>
      </c>
      <c r="P2473" s="11">
        <v>57338.400000000001</v>
      </c>
      <c r="Q2473" s="11">
        <v>0</v>
      </c>
      <c r="R2473" s="12">
        <f>Table7[[#This Row],[Solicitat beneficiar]]/Table7[[#This Row],[Valoare totala eligibila, LEI]]</f>
        <v>0.96500864342220927</v>
      </c>
      <c r="S2473" s="11">
        <f>Table7[[#This Row],[Valoare totala eligibila, LEI]]-Table7[[#This Row],[Solicitat beneficiar]]</f>
        <v>100317.41999999993</v>
      </c>
      <c r="T2473" s="11" t="e">
        <f>Table7[[#This Row],[Necesar de finantare lei - valoare eligibila cf. art 6. lit b) - OUG 36/2023]]/#REF!</f>
        <v>#REF!</v>
      </c>
      <c r="U2473" s="11">
        <v>2766602.58</v>
      </c>
      <c r="V2473" s="13">
        <v>100</v>
      </c>
      <c r="W2473" s="13" t="s">
        <v>2315</v>
      </c>
      <c r="X2473" s="16">
        <v>1</v>
      </c>
      <c r="Y2473" t="s">
        <v>17</v>
      </c>
      <c r="Z2473" s="13"/>
    </row>
    <row r="2474" spans="1:26" customFormat="1" hidden="1">
      <c r="A2474">
        <v>2473</v>
      </c>
      <c r="B2474">
        <v>124073</v>
      </c>
      <c r="C2474">
        <v>4516</v>
      </c>
      <c r="D2474" t="s">
        <v>36</v>
      </c>
      <c r="E2474" t="s">
        <v>5480</v>
      </c>
      <c r="F2474" t="s">
        <v>6250</v>
      </c>
      <c r="G2474" t="s">
        <v>6251</v>
      </c>
      <c r="H2474">
        <v>67</v>
      </c>
      <c r="I2474" s="10">
        <v>43132</v>
      </c>
      <c r="J2474" s="10">
        <v>43648</v>
      </c>
      <c r="K2474" s="10">
        <v>45169</v>
      </c>
      <c r="L2474" s="11">
        <v>6182267.9699999997</v>
      </c>
      <c r="M2474" s="11">
        <v>6181672.9500000002</v>
      </c>
      <c r="N2474" s="11">
        <v>5254422</v>
      </c>
      <c r="O2474" s="11">
        <v>803617.49</v>
      </c>
      <c r="P2474" s="11">
        <v>123633.46</v>
      </c>
      <c r="Q2474" s="11">
        <v>595.02</v>
      </c>
      <c r="R2474" s="12">
        <f>Table7[[#This Row],[Solicitat beneficiar]]/Table7[[#This Row],[Valoare totala eligibila, LEI]]</f>
        <v>0.96927158690917159</v>
      </c>
      <c r="S2474" s="11">
        <f>Table7[[#This Row],[Valoare totala eligibila, LEI]]-Table7[[#This Row],[Solicitat beneficiar]]</f>
        <v>189953</v>
      </c>
      <c r="T2474" s="11" t="e">
        <f>Table7[[#This Row],[Necesar de finantare lei - valoare eligibila cf. art 6. lit b) - OUG 36/2023]]/#REF!</f>
        <v>#REF!</v>
      </c>
      <c r="U2474" s="11">
        <v>5991719.9500000002</v>
      </c>
      <c r="V2474" s="13">
        <v>100</v>
      </c>
      <c r="W2474" s="13" t="s">
        <v>5803</v>
      </c>
      <c r="X2474" s="16">
        <v>1</v>
      </c>
      <c r="Y2474" t="s">
        <v>17</v>
      </c>
      <c r="Z2474" s="13"/>
    </row>
    <row r="2475" spans="1:26" customFormat="1" hidden="1">
      <c r="A2475">
        <v>2474</v>
      </c>
      <c r="B2475">
        <v>122651</v>
      </c>
      <c r="C2475">
        <v>4517</v>
      </c>
      <c r="D2475" t="s">
        <v>36</v>
      </c>
      <c r="E2475" t="s">
        <v>270</v>
      </c>
      <c r="F2475" t="s">
        <v>6252</v>
      </c>
      <c r="G2475" t="s">
        <v>5680</v>
      </c>
      <c r="H2475">
        <v>72</v>
      </c>
      <c r="I2475" s="10">
        <v>43101</v>
      </c>
      <c r="J2475" s="10">
        <v>43654</v>
      </c>
      <c r="K2475" s="10">
        <v>45291</v>
      </c>
      <c r="L2475" s="11">
        <v>5080317.96</v>
      </c>
      <c r="M2475" s="11">
        <v>5080317.96</v>
      </c>
      <c r="N2475" s="11">
        <v>4318270.28</v>
      </c>
      <c r="O2475" s="11">
        <v>660441.31999999995</v>
      </c>
      <c r="P2475" s="11">
        <v>101606.36</v>
      </c>
      <c r="Q2475" s="11">
        <v>0</v>
      </c>
      <c r="R2475" s="12">
        <f>Table7[[#This Row],[Solicitat beneficiar]]/Table7[[#This Row],[Valoare totala eligibila, LEI]]</f>
        <v>0.69412405242446673</v>
      </c>
      <c r="S2475" s="11">
        <f>Table7[[#This Row],[Valoare totala eligibila, LEI]]-Table7[[#This Row],[Solicitat beneficiar]]</f>
        <v>1553947.0699999998</v>
      </c>
      <c r="T2475" s="11" t="e">
        <f>Table7[[#This Row],[Necesar de finantare lei - valoare eligibila cf. art 6. lit b) - OUG 36/2023]]/#REF!</f>
        <v>#REF!</v>
      </c>
      <c r="U2475" s="11">
        <v>3526370.89</v>
      </c>
      <c r="V2475" s="13">
        <v>99</v>
      </c>
      <c r="W2475" s="13" t="s">
        <v>6253</v>
      </c>
      <c r="X2475" s="16">
        <v>2</v>
      </c>
      <c r="Y2475" t="s">
        <v>25</v>
      </c>
      <c r="Z2475" s="13"/>
    </row>
    <row r="2476" spans="1:26" customFormat="1" hidden="1">
      <c r="A2476">
        <v>2475</v>
      </c>
      <c r="B2476">
        <v>121184</v>
      </c>
      <c r="C2476">
        <v>4694</v>
      </c>
      <c r="D2476" t="s">
        <v>36</v>
      </c>
      <c r="E2476" t="s">
        <v>5480</v>
      </c>
      <c r="F2476" t="s">
        <v>6254</v>
      </c>
      <c r="G2476" t="s">
        <v>5713</v>
      </c>
      <c r="H2476">
        <v>70</v>
      </c>
      <c r="I2476" s="10">
        <v>43169</v>
      </c>
      <c r="J2476" s="10">
        <v>43689</v>
      </c>
      <c r="K2476" s="10">
        <v>45291</v>
      </c>
      <c r="L2476" s="11">
        <v>3738506.58</v>
      </c>
      <c r="M2476" s="11">
        <v>2451512.6800000002</v>
      </c>
      <c r="N2476" s="11">
        <v>2083785.78</v>
      </c>
      <c r="O2476" s="11">
        <v>318696.51</v>
      </c>
      <c r="P2476" s="11">
        <v>49030.39</v>
      </c>
      <c r="Q2476" s="11">
        <v>1286993.8999999999</v>
      </c>
      <c r="R2476" s="12">
        <f>Table7[[#This Row],[Solicitat beneficiar]]/Table7[[#This Row],[Valoare totala eligibila, LEI]]</f>
        <v>0.49335015880888688</v>
      </c>
      <c r="S2476" s="11">
        <f>Table7[[#This Row],[Valoare totala eligibila, LEI]]-Table7[[#This Row],[Solicitat beneficiar]]</f>
        <v>1242058.5100000002</v>
      </c>
      <c r="T2476" s="11" t="e">
        <f>Table7[[#This Row],[Necesar de finantare lei - valoare eligibila cf. art 6. lit b) - OUG 36/2023]]/#REF!</f>
        <v>#REF!</v>
      </c>
      <c r="U2476" s="11">
        <v>1209454.17</v>
      </c>
      <c r="V2476" s="13">
        <v>61</v>
      </c>
      <c r="W2476" s="13" t="s">
        <v>6255</v>
      </c>
      <c r="X2476" s="16">
        <v>4</v>
      </c>
      <c r="Y2476" t="s">
        <v>20</v>
      </c>
      <c r="Z2476" s="13"/>
    </row>
    <row r="2477" spans="1:26" customFormat="1" hidden="1">
      <c r="A2477">
        <v>2476</v>
      </c>
      <c r="B2477">
        <v>122828</v>
      </c>
      <c r="C2477">
        <v>4725</v>
      </c>
      <c r="D2477" t="s">
        <v>36</v>
      </c>
      <c r="E2477" t="s">
        <v>5484</v>
      </c>
      <c r="F2477" t="s">
        <v>6256</v>
      </c>
      <c r="G2477" t="s">
        <v>5748</v>
      </c>
      <c r="H2477">
        <v>96</v>
      </c>
      <c r="I2477" s="10">
        <v>42377</v>
      </c>
      <c r="J2477" s="10">
        <v>43713</v>
      </c>
      <c r="K2477" s="10">
        <v>45291</v>
      </c>
      <c r="L2477" s="11">
        <v>9190449.9800000004</v>
      </c>
      <c r="M2477" s="11">
        <v>3969483.21</v>
      </c>
      <c r="N2477" s="11">
        <v>3374060.73</v>
      </c>
      <c r="O2477" s="11">
        <v>516032.82</v>
      </c>
      <c r="P2477" s="11">
        <v>79389.66</v>
      </c>
      <c r="Q2477" s="11">
        <v>5220966.7699999996</v>
      </c>
      <c r="R2477" s="12">
        <f>Table7[[#This Row],[Solicitat beneficiar]]/Table7[[#This Row],[Valoare totala eligibila, LEI]]</f>
        <v>0.58076626302193135</v>
      </c>
      <c r="S2477" s="11">
        <f>Table7[[#This Row],[Valoare totala eligibila, LEI]]-Table7[[#This Row],[Solicitat beneficiar]]</f>
        <v>1664141.2799999998</v>
      </c>
      <c r="T2477" s="11" t="e">
        <f>Table7[[#This Row],[Necesar de finantare lei - valoare eligibila cf. art 6. lit b) - OUG 36/2023]]/#REF!</f>
        <v>#REF!</v>
      </c>
      <c r="U2477" s="11">
        <v>2305341.9300000002</v>
      </c>
      <c r="V2477" s="13">
        <v>47</v>
      </c>
      <c r="W2477" s="13" t="s">
        <v>6257</v>
      </c>
      <c r="X2477" s="16">
        <v>6.1</v>
      </c>
      <c r="Y2477" t="s">
        <v>12</v>
      </c>
      <c r="Z2477" s="13"/>
    </row>
    <row r="2478" spans="1:26" customFormat="1" hidden="1">
      <c r="A2478">
        <v>2477</v>
      </c>
      <c r="B2478">
        <v>124237</v>
      </c>
      <c r="C2478">
        <v>4800</v>
      </c>
      <c r="D2478" t="s">
        <v>36</v>
      </c>
      <c r="E2478" t="s">
        <v>5480</v>
      </c>
      <c r="F2478" t="s">
        <v>6258</v>
      </c>
      <c r="G2478" t="s">
        <v>6168</v>
      </c>
      <c r="H2478">
        <v>69</v>
      </c>
      <c r="I2478" s="10">
        <v>43194</v>
      </c>
      <c r="J2478" s="10">
        <v>43740</v>
      </c>
      <c r="K2478" s="10">
        <v>45291</v>
      </c>
      <c r="L2478" s="11">
        <v>1572654.29</v>
      </c>
      <c r="M2478" s="11">
        <v>1251527.74</v>
      </c>
      <c r="N2478" s="11">
        <v>1063798.58</v>
      </c>
      <c r="O2478" s="11">
        <v>162698.60999999999</v>
      </c>
      <c r="P2478" s="11">
        <v>25030.55</v>
      </c>
      <c r="Q2478" s="11">
        <v>321126.55</v>
      </c>
      <c r="R2478" s="12">
        <f>Table7[[#This Row],[Solicitat beneficiar]]/Table7[[#This Row],[Valoare totala eligibila, LEI]]</f>
        <v>0.71471609770311606</v>
      </c>
      <c r="S2478" s="11">
        <f>Table7[[#This Row],[Valoare totala eligibila, LEI]]-Table7[[#This Row],[Solicitat beneficiar]]</f>
        <v>357040.71750000003</v>
      </c>
      <c r="T2478" s="11" t="e">
        <f>Table7[[#This Row],[Necesar de finantare lei - valoare eligibila cf. art 6. lit b) - OUG 36/2023]]/#REF!</f>
        <v>#REF!</v>
      </c>
      <c r="U2478" s="11">
        <v>894487.02249999996</v>
      </c>
      <c r="V2478" s="13">
        <v>90</v>
      </c>
      <c r="W2478" s="13" t="s">
        <v>6259</v>
      </c>
      <c r="X2478" s="16">
        <v>2</v>
      </c>
      <c r="Y2478" t="s">
        <v>25</v>
      </c>
      <c r="Z2478" s="13"/>
    </row>
    <row r="2479" spans="1:26" customFormat="1" hidden="1">
      <c r="A2479">
        <v>2478</v>
      </c>
      <c r="B2479">
        <v>123780</v>
      </c>
      <c r="C2479">
        <v>4843</v>
      </c>
      <c r="D2479" t="s">
        <v>36</v>
      </c>
      <c r="E2479" t="s">
        <v>5480</v>
      </c>
      <c r="F2479" t="s">
        <v>6260</v>
      </c>
      <c r="G2479" t="s">
        <v>6261</v>
      </c>
      <c r="H2479">
        <v>60</v>
      </c>
      <c r="I2479" s="10">
        <v>43160</v>
      </c>
      <c r="J2479" s="10">
        <v>43768</v>
      </c>
      <c r="K2479" s="10">
        <v>45291</v>
      </c>
      <c r="L2479" s="11">
        <v>6590993.9100000001</v>
      </c>
      <c r="M2479" s="11">
        <v>6590993.9100000001</v>
      </c>
      <c r="N2479" s="11">
        <v>5602344.8200000003</v>
      </c>
      <c r="O2479" s="11">
        <v>856829.21</v>
      </c>
      <c r="P2479" s="11">
        <v>131819.88</v>
      </c>
      <c r="Q2479" s="11">
        <v>0</v>
      </c>
      <c r="R2479" s="12">
        <f>Table7[[#This Row],[Solicitat beneficiar]]/Table7[[#This Row],[Valoare totala eligibila, LEI]]</f>
        <v>0.91467833111683139</v>
      </c>
      <c r="S2479" s="11">
        <f>Table7[[#This Row],[Valoare totala eligibila, LEI]]-Table7[[#This Row],[Solicitat beneficiar]]</f>
        <v>562354.60000000056</v>
      </c>
      <c r="T2479" s="11" t="e">
        <f>Table7[[#This Row],[Necesar de finantare lei - valoare eligibila cf. art 6. lit b) - OUG 36/2023]]/#REF!</f>
        <v>#REF!</v>
      </c>
      <c r="U2479" s="11">
        <v>6028639.3099999996</v>
      </c>
      <c r="V2479" s="13">
        <v>89</v>
      </c>
      <c r="W2479" s="13" t="s">
        <v>6262</v>
      </c>
      <c r="X2479" s="16">
        <v>2</v>
      </c>
      <c r="Y2479" t="s">
        <v>25</v>
      </c>
      <c r="Z2479" s="13"/>
    </row>
    <row r="2480" spans="1:26" customFormat="1" hidden="1">
      <c r="A2480">
        <v>2479</v>
      </c>
      <c r="B2480">
        <v>124839</v>
      </c>
      <c r="C2480">
        <v>4875</v>
      </c>
      <c r="D2480" t="s">
        <v>36</v>
      </c>
      <c r="E2480" t="s">
        <v>5495</v>
      </c>
      <c r="F2480" t="s">
        <v>6263</v>
      </c>
      <c r="G2480" t="s">
        <v>6264</v>
      </c>
      <c r="H2480">
        <v>69</v>
      </c>
      <c r="I2480" s="10">
        <v>43191</v>
      </c>
      <c r="J2480" s="10">
        <v>43782</v>
      </c>
      <c r="K2480" s="10">
        <v>45291</v>
      </c>
      <c r="L2480" s="11">
        <v>4961575.91</v>
      </c>
      <c r="M2480" s="11">
        <v>4304359.99</v>
      </c>
      <c r="N2480" s="11">
        <v>3658706</v>
      </c>
      <c r="O2480" s="11">
        <v>559566.77</v>
      </c>
      <c r="P2480" s="11">
        <v>86087.22</v>
      </c>
      <c r="Q2480" s="11">
        <v>657215.92000000004</v>
      </c>
      <c r="R2480" s="12">
        <f>Table7[[#This Row],[Solicitat beneficiar]]/Table7[[#This Row],[Valoare totala eligibila, LEI]]</f>
        <v>0.11888860392459878</v>
      </c>
      <c r="S2480" s="11">
        <f>Table7[[#This Row],[Valoare totala eligibila, LEI]]-Table7[[#This Row],[Solicitat beneficiar]]</f>
        <v>3792620.64</v>
      </c>
      <c r="T2480" s="11" t="e">
        <f>Table7[[#This Row],[Necesar de finantare lei - valoare eligibila cf. art 6. lit b) - OUG 36/2023]]/#REF!</f>
        <v>#REF!</v>
      </c>
      <c r="U2480" s="11">
        <v>511739.35</v>
      </c>
      <c r="V2480" s="13">
        <v>32</v>
      </c>
      <c r="W2480" s="13" t="s">
        <v>6265</v>
      </c>
      <c r="X2480" s="16">
        <v>6.1</v>
      </c>
      <c r="Y2480" t="s">
        <v>12</v>
      </c>
      <c r="Z2480" s="13"/>
    </row>
    <row r="2481" spans="1:26" customFormat="1" hidden="1">
      <c r="A2481">
        <v>2480</v>
      </c>
      <c r="B2481">
        <v>123699</v>
      </c>
      <c r="C2481">
        <v>5175</v>
      </c>
      <c r="D2481" t="s">
        <v>36</v>
      </c>
      <c r="E2481" t="s">
        <v>5480</v>
      </c>
      <c r="F2481" t="s">
        <v>6266</v>
      </c>
      <c r="G2481" t="s">
        <v>5687</v>
      </c>
      <c r="H2481">
        <v>69</v>
      </c>
      <c r="I2481" s="10">
        <v>43191</v>
      </c>
      <c r="J2481" s="10">
        <v>43920</v>
      </c>
      <c r="K2481" s="10">
        <v>45291</v>
      </c>
      <c r="L2481" s="11">
        <v>12244751.970000001</v>
      </c>
      <c r="M2481" s="11">
        <v>11707679.93</v>
      </c>
      <c r="N2481" s="11">
        <v>9951527.9399999995</v>
      </c>
      <c r="O2481" s="11">
        <v>1521998.39</v>
      </c>
      <c r="P2481" s="11">
        <v>234153.60000000001</v>
      </c>
      <c r="Q2481" s="11">
        <v>537072.04</v>
      </c>
      <c r="R2481" s="12">
        <f>Table7[[#This Row],[Solicitat beneficiar]]/Table7[[#This Row],[Valoare totala eligibila, LEI]]</f>
        <v>0.25560087633861373</v>
      </c>
      <c r="S2481" s="11">
        <f>Table7[[#This Row],[Valoare totala eligibila, LEI]]-Table7[[#This Row],[Solicitat beneficiar]]</f>
        <v>8715186.6799999997</v>
      </c>
      <c r="T2481" s="11" t="e">
        <f>Table7[[#This Row],[Necesar de finantare lei - valoare eligibila cf. art 6. lit b) - OUG 36/2023]]/#REF!</f>
        <v>#REF!</v>
      </c>
      <c r="U2481" s="11">
        <v>2992493.25</v>
      </c>
      <c r="V2481" s="13">
        <v>41</v>
      </c>
      <c r="W2481" s="13" t="s">
        <v>6267</v>
      </c>
      <c r="X2481" s="16">
        <v>6.1</v>
      </c>
      <c r="Y2481" t="s">
        <v>12</v>
      </c>
      <c r="Z2481" s="13"/>
    </row>
    <row r="2482" spans="1:26" customFormat="1" hidden="1">
      <c r="A2482">
        <v>2481</v>
      </c>
      <c r="B2482">
        <v>124230</v>
      </c>
      <c r="C2482">
        <v>5060</v>
      </c>
      <c r="D2482" t="s">
        <v>36</v>
      </c>
      <c r="E2482" t="s">
        <v>5480</v>
      </c>
      <c r="F2482" t="s">
        <v>6268</v>
      </c>
      <c r="G2482" t="s">
        <v>6251</v>
      </c>
      <c r="H2482">
        <v>69</v>
      </c>
      <c r="I2482" s="10">
        <v>43191</v>
      </c>
      <c r="J2482" s="10">
        <v>43864</v>
      </c>
      <c r="K2482" s="10">
        <v>45291</v>
      </c>
      <c r="L2482" s="11">
        <v>3494033.94</v>
      </c>
      <c r="M2482" s="11">
        <v>2789366.58</v>
      </c>
      <c r="N2482" s="11">
        <v>2370961.6</v>
      </c>
      <c r="O2482" s="11">
        <v>362617.64</v>
      </c>
      <c r="P2482" s="11">
        <v>55787.34</v>
      </c>
      <c r="Q2482" s="11">
        <v>704667.36</v>
      </c>
      <c r="R2482" s="12">
        <f>Table7[[#This Row],[Solicitat beneficiar]]/Table7[[#This Row],[Valoare totala eligibila, LEI]]</f>
        <v>0.87658557951174709</v>
      </c>
      <c r="S2482" s="11">
        <f>Table7[[#This Row],[Valoare totala eligibila, LEI]]-Table7[[#This Row],[Solicitat beneficiar]]</f>
        <v>344248.06000000006</v>
      </c>
      <c r="T2482" s="11" t="e">
        <f>Table7[[#This Row],[Necesar de finantare lei - valoare eligibila cf. art 6. lit b) - OUG 36/2023]]/#REF!</f>
        <v>#REF!</v>
      </c>
      <c r="U2482" s="11">
        <v>2445118.52</v>
      </c>
      <c r="V2482" s="13">
        <v>91</v>
      </c>
      <c r="W2482" s="13" t="s">
        <v>6269</v>
      </c>
      <c r="X2482" s="16">
        <v>2</v>
      </c>
      <c r="Y2482" t="s">
        <v>25</v>
      </c>
      <c r="Z2482" s="13"/>
    </row>
    <row r="2483" spans="1:26" customFormat="1" hidden="1">
      <c r="A2483">
        <v>2482</v>
      </c>
      <c r="B2483">
        <v>123698</v>
      </c>
      <c r="C2483">
        <v>5126</v>
      </c>
      <c r="D2483" t="s">
        <v>36</v>
      </c>
      <c r="E2483" t="s">
        <v>5480</v>
      </c>
      <c r="F2483" t="s">
        <v>6270</v>
      </c>
      <c r="G2483" t="s">
        <v>5687</v>
      </c>
      <c r="H2483">
        <v>74</v>
      </c>
      <c r="I2483" s="10">
        <v>43040</v>
      </c>
      <c r="J2483" s="10">
        <v>43888</v>
      </c>
      <c r="K2483" s="10">
        <v>45291</v>
      </c>
      <c r="L2483" s="11">
        <v>4007070.96</v>
      </c>
      <c r="M2483" s="11">
        <v>3783635.27</v>
      </c>
      <c r="N2483" s="11">
        <v>3216089.98</v>
      </c>
      <c r="O2483" s="11">
        <v>491872.58</v>
      </c>
      <c r="P2483" s="11">
        <v>75672.710000000006</v>
      </c>
      <c r="Q2483" s="11">
        <v>223435.69</v>
      </c>
      <c r="R2483" s="12">
        <f>Table7[[#This Row],[Solicitat beneficiar]]/Table7[[#This Row],[Valoare totala eligibila, LEI]]</f>
        <v>0.5039513176966447</v>
      </c>
      <c r="S2483" s="11">
        <f>Table7[[#This Row],[Valoare totala eligibila, LEI]]-Table7[[#This Row],[Solicitat beneficiar]]</f>
        <v>1876867.29</v>
      </c>
      <c r="T2483" s="11" t="e">
        <f>Table7[[#This Row],[Necesar de finantare lei - valoare eligibila cf. art 6. lit b) - OUG 36/2023]]/#REF!</f>
        <v>#REF!</v>
      </c>
      <c r="U2483" s="11">
        <v>1906767.98</v>
      </c>
      <c r="V2483" s="13">
        <v>78</v>
      </c>
      <c r="W2483" s="13" t="s">
        <v>6271</v>
      </c>
      <c r="X2483" s="16">
        <v>2</v>
      </c>
      <c r="Y2483" t="s">
        <v>25</v>
      </c>
      <c r="Z2483" s="13"/>
    </row>
    <row r="2484" spans="1:26" customFormat="1" hidden="1">
      <c r="A2484">
        <v>2483</v>
      </c>
      <c r="B2484">
        <v>122768</v>
      </c>
      <c r="C2484">
        <v>5444</v>
      </c>
      <c r="D2484" t="s">
        <v>36</v>
      </c>
      <c r="E2484" t="s">
        <v>5484</v>
      </c>
      <c r="F2484" t="s">
        <v>6272</v>
      </c>
      <c r="G2484" t="s">
        <v>6273</v>
      </c>
      <c r="H2484">
        <v>70</v>
      </c>
      <c r="I2484" s="10">
        <v>43168</v>
      </c>
      <c r="J2484" s="10">
        <v>43964</v>
      </c>
      <c r="K2484" s="10">
        <v>45291</v>
      </c>
      <c r="L2484" s="11">
        <v>4089365.43</v>
      </c>
      <c r="M2484" s="11">
        <v>3548420.41</v>
      </c>
      <c r="N2484" s="11">
        <v>3016157.35</v>
      </c>
      <c r="O2484" s="11">
        <v>461294.65</v>
      </c>
      <c r="P2484" s="11">
        <v>70968.41</v>
      </c>
      <c r="Q2484" s="11">
        <v>540945.02</v>
      </c>
      <c r="R2484" s="12">
        <f>Table7[[#This Row],[Solicitat beneficiar]]/Table7[[#This Row],[Valoare totala eligibila, LEI]]</f>
        <v>0</v>
      </c>
      <c r="S2484" s="11">
        <f>Table7[[#This Row],[Valoare totala eligibila, LEI]]-Table7[[#This Row],[Solicitat beneficiar]]</f>
        <v>3548420.41</v>
      </c>
      <c r="T2484" s="11" t="e">
        <f>Table7[[#This Row],[Necesar de finantare lei - valoare eligibila cf. art 6. lit b) - OUG 36/2023]]/#REF!</f>
        <v>#REF!</v>
      </c>
      <c r="U2484" s="11">
        <v>0</v>
      </c>
      <c r="V2484" s="13">
        <v>81</v>
      </c>
      <c r="W2484" s="13" t="s">
        <v>6274</v>
      </c>
      <c r="X2484" s="16">
        <v>2</v>
      </c>
      <c r="Y2484" t="s">
        <v>25</v>
      </c>
      <c r="Z2484" s="13"/>
    </row>
    <row r="2485" spans="1:26" customFormat="1" hidden="1">
      <c r="A2485">
        <v>2484</v>
      </c>
      <c r="B2485">
        <v>124587</v>
      </c>
      <c r="C2485">
        <v>5406</v>
      </c>
      <c r="D2485" t="s">
        <v>36</v>
      </c>
      <c r="E2485" t="s">
        <v>5480</v>
      </c>
      <c r="F2485" t="s">
        <v>6275</v>
      </c>
      <c r="G2485" t="s">
        <v>6276</v>
      </c>
      <c r="H2485">
        <v>69</v>
      </c>
      <c r="I2485" s="10">
        <v>43191</v>
      </c>
      <c r="J2485" s="10">
        <v>43963</v>
      </c>
      <c r="K2485" s="10">
        <v>45291</v>
      </c>
      <c r="L2485" s="11">
        <v>6219379.3700000001</v>
      </c>
      <c r="M2485" s="11">
        <v>6053064.9000000004</v>
      </c>
      <c r="N2485" s="11">
        <v>5145105.17</v>
      </c>
      <c r="O2485" s="11">
        <v>786898.43</v>
      </c>
      <c r="P2485" s="11">
        <v>121061.3</v>
      </c>
      <c r="Q2485" s="11">
        <v>166314.47</v>
      </c>
      <c r="R2485" s="12">
        <f>Table7[[#This Row],[Solicitat beneficiar]]/Table7[[#This Row],[Valoare totala eligibila, LEI]]</f>
        <v>0.54436036031928214</v>
      </c>
      <c r="S2485" s="11">
        <f>Table7[[#This Row],[Valoare totala eligibila, LEI]]-Table7[[#This Row],[Solicitat beneficiar]]</f>
        <v>2758016.3100000005</v>
      </c>
      <c r="T2485" s="11" t="e">
        <f>Table7[[#This Row],[Necesar de finantare lei - valoare eligibila cf. art 6. lit b) - OUG 36/2023]]/#REF!</f>
        <v>#REF!</v>
      </c>
      <c r="U2485" s="11">
        <v>3295048.59</v>
      </c>
      <c r="V2485" s="13">
        <v>92</v>
      </c>
      <c r="W2485" s="13" t="s">
        <v>6277</v>
      </c>
      <c r="X2485" s="16">
        <v>2</v>
      </c>
      <c r="Y2485" t="s">
        <v>25</v>
      </c>
      <c r="Z2485" s="13"/>
    </row>
    <row r="2486" spans="1:26" customFormat="1" hidden="1">
      <c r="A2486">
        <v>2485</v>
      </c>
      <c r="B2486">
        <v>124799</v>
      </c>
      <c r="C2486">
        <v>5681</v>
      </c>
      <c r="D2486" t="s">
        <v>36</v>
      </c>
      <c r="E2486" t="s">
        <v>270</v>
      </c>
      <c r="F2486" t="s">
        <v>6278</v>
      </c>
      <c r="G2486" t="s">
        <v>6222</v>
      </c>
      <c r="H2486">
        <v>71</v>
      </c>
      <c r="I2486" s="10">
        <v>43146</v>
      </c>
      <c r="J2486" s="10">
        <v>44022</v>
      </c>
      <c r="K2486" s="10">
        <v>45291</v>
      </c>
      <c r="L2486" s="11">
        <v>1939068.81</v>
      </c>
      <c r="M2486" s="11">
        <v>1934308.81</v>
      </c>
      <c r="N2486" s="11">
        <v>1644162.49</v>
      </c>
      <c r="O2486" s="11">
        <v>245867.87</v>
      </c>
      <c r="P2486" s="11">
        <v>44278.45</v>
      </c>
      <c r="Q2486" s="11">
        <v>4760</v>
      </c>
      <c r="R2486" s="12">
        <f>Table7[[#This Row],[Solicitat beneficiar]]/Table7[[#This Row],[Valoare totala eligibila, LEI]]</f>
        <v>0.56092142288283331</v>
      </c>
      <c r="S2486" s="11">
        <f>Table7[[#This Row],[Valoare totala eligibila, LEI]]-Table7[[#This Row],[Solicitat beneficiar]]</f>
        <v>849313.56</v>
      </c>
      <c r="T2486" s="11" t="e">
        <f>Table7[[#This Row],[Necesar de finantare lei - valoare eligibila cf. art 6. lit b) - OUG 36/2023]]/#REF!</f>
        <v>#REF!</v>
      </c>
      <c r="U2486" s="11">
        <v>1084995.25</v>
      </c>
      <c r="V2486" s="13">
        <v>63</v>
      </c>
      <c r="W2486" s="13" t="s">
        <v>6279</v>
      </c>
      <c r="X2486" s="16">
        <v>2</v>
      </c>
      <c r="Y2486" t="s">
        <v>25</v>
      </c>
      <c r="Z2486" s="13"/>
    </row>
    <row r="2487" spans="1:26" customFormat="1" hidden="1">
      <c r="A2487">
        <v>2486</v>
      </c>
      <c r="B2487">
        <v>124339</v>
      </c>
      <c r="C2487">
        <v>5373</v>
      </c>
      <c r="D2487" t="s">
        <v>36</v>
      </c>
      <c r="E2487" t="s">
        <v>5495</v>
      </c>
      <c r="F2487" t="s">
        <v>6280</v>
      </c>
      <c r="G2487" t="s">
        <v>6281</v>
      </c>
      <c r="H2487">
        <v>69</v>
      </c>
      <c r="I2487" s="10">
        <v>43207</v>
      </c>
      <c r="J2487" s="10">
        <v>43957</v>
      </c>
      <c r="K2487" s="10">
        <v>45291</v>
      </c>
      <c r="L2487" s="11">
        <v>3035820.67</v>
      </c>
      <c r="M2487" s="11">
        <v>2117588.41</v>
      </c>
      <c r="N2487" s="11">
        <v>1799950.15</v>
      </c>
      <c r="O2487" s="11">
        <v>275286.49</v>
      </c>
      <c r="P2487" s="11">
        <v>42351.77</v>
      </c>
      <c r="Q2487" s="11">
        <v>918232.26</v>
      </c>
      <c r="R2487" s="12">
        <f>Table7[[#This Row],[Solicitat beneficiar]]/Table7[[#This Row],[Valoare totala eligibila, LEI]]</f>
        <v>0.80739881835677396</v>
      </c>
      <c r="S2487" s="11">
        <f>Table7[[#This Row],[Valoare totala eligibila, LEI]]-Table7[[#This Row],[Solicitat beneficiar]]</f>
        <v>407850.03000000026</v>
      </c>
      <c r="T2487" s="11" t="e">
        <f>Table7[[#This Row],[Necesar de finantare lei - valoare eligibila cf. art 6. lit b) - OUG 36/2023]]/#REF!</f>
        <v>#REF!</v>
      </c>
      <c r="U2487" s="11">
        <v>1709738.38</v>
      </c>
      <c r="V2487" s="13">
        <v>95</v>
      </c>
      <c r="W2487" s="13" t="s">
        <v>6282</v>
      </c>
      <c r="X2487" s="16">
        <v>2</v>
      </c>
      <c r="Y2487" t="s">
        <v>25</v>
      </c>
      <c r="Z2487" s="13"/>
    </row>
    <row r="2488" spans="1:26" customFormat="1" hidden="1">
      <c r="A2488">
        <v>2487</v>
      </c>
      <c r="B2488">
        <v>124631</v>
      </c>
      <c r="C2488">
        <v>6272</v>
      </c>
      <c r="D2488" t="s">
        <v>36</v>
      </c>
      <c r="E2488" t="s">
        <v>5480</v>
      </c>
      <c r="F2488" t="s">
        <v>6283</v>
      </c>
      <c r="G2488" t="s">
        <v>6284</v>
      </c>
      <c r="H2488">
        <v>69</v>
      </c>
      <c r="I2488" s="10">
        <v>43194</v>
      </c>
      <c r="J2488" s="10">
        <v>44139</v>
      </c>
      <c r="K2488" s="10">
        <v>45291</v>
      </c>
      <c r="L2488" s="11">
        <v>2611073.88</v>
      </c>
      <c r="M2488" s="11">
        <v>2402916.62</v>
      </c>
      <c r="N2488" s="11">
        <v>2042479.12</v>
      </c>
      <c r="O2488" s="11">
        <v>312379.17</v>
      </c>
      <c r="P2488" s="11">
        <v>48058.33</v>
      </c>
      <c r="Q2488" s="11">
        <v>208157.26</v>
      </c>
      <c r="R2488" s="12">
        <f>Table7[[#This Row],[Solicitat beneficiar]]/Table7[[#This Row],[Valoare totala eligibila, LEI]]</f>
        <v>0.26115568254715388</v>
      </c>
      <c r="S2488" s="11">
        <f>Table7[[#This Row],[Valoare totala eligibila, LEI]]-Table7[[#This Row],[Solicitat beneficiar]]</f>
        <v>1775381.29</v>
      </c>
      <c r="T2488" s="11" t="e">
        <f>Table7[[#This Row],[Necesar de finantare lei - valoare eligibila cf. art 6. lit b) - OUG 36/2023]]/#REF!</f>
        <v>#REF!</v>
      </c>
      <c r="U2488" s="11">
        <v>627535.32999999996</v>
      </c>
      <c r="V2488" s="13" t="s">
        <v>6285</v>
      </c>
      <c r="W2488" s="13" t="s">
        <v>6286</v>
      </c>
      <c r="X2488" s="16">
        <v>4</v>
      </c>
      <c r="Y2488" t="s">
        <v>20</v>
      </c>
      <c r="Z2488" s="13"/>
    </row>
    <row r="2489" spans="1:26" customFormat="1" hidden="1">
      <c r="A2489">
        <v>2488</v>
      </c>
      <c r="B2489">
        <v>121154</v>
      </c>
      <c r="C2489">
        <v>6512</v>
      </c>
      <c r="D2489" t="s">
        <v>36</v>
      </c>
      <c r="E2489" t="s">
        <v>5557</v>
      </c>
      <c r="F2489" t="s">
        <v>6287</v>
      </c>
      <c r="G2489" t="s">
        <v>5713</v>
      </c>
      <c r="H2489">
        <v>69</v>
      </c>
      <c r="I2489" s="10">
        <v>43192</v>
      </c>
      <c r="J2489" s="10">
        <v>44188</v>
      </c>
      <c r="K2489" s="10">
        <v>45291</v>
      </c>
      <c r="L2489" s="11">
        <v>2140094.2000000002</v>
      </c>
      <c r="M2489" s="11">
        <v>1981498.9</v>
      </c>
      <c r="N2489" s="11">
        <v>1684274.07</v>
      </c>
      <c r="O2489" s="11">
        <v>257594.32</v>
      </c>
      <c r="P2489" s="11">
        <v>39630.51</v>
      </c>
      <c r="Q2489" s="11">
        <v>158595.29999999999</v>
      </c>
      <c r="R2489" s="12">
        <f>Table7[[#This Row],[Solicitat beneficiar]]/Table7[[#This Row],[Valoare totala eligibila, LEI]]</f>
        <v>0.47772665682529525</v>
      </c>
      <c r="S2489" s="11">
        <f>Table7[[#This Row],[Valoare totala eligibila, LEI]]-Table7[[#This Row],[Solicitat beneficiar]]</f>
        <v>1034884.0549999999</v>
      </c>
      <c r="T2489" s="11" t="e">
        <f>Table7[[#This Row],[Necesar de finantare lei - valoare eligibila cf. art 6. lit b) - OUG 36/2023]]/#REF!</f>
        <v>#REF!</v>
      </c>
      <c r="U2489" s="11">
        <v>946614.84499999997</v>
      </c>
      <c r="V2489" s="13">
        <v>70</v>
      </c>
      <c r="W2489" s="13" t="s">
        <v>6288</v>
      </c>
      <c r="X2489" s="16">
        <v>4</v>
      </c>
      <c r="Y2489" t="s">
        <v>20</v>
      </c>
      <c r="Z2489" s="13"/>
    </row>
    <row r="2490" spans="1:26" customFormat="1" hidden="1">
      <c r="A2490">
        <v>2489</v>
      </c>
      <c r="B2490">
        <v>124787</v>
      </c>
      <c r="C2490">
        <v>6647</v>
      </c>
      <c r="D2490" t="s">
        <v>36</v>
      </c>
      <c r="E2490" t="s">
        <v>270</v>
      </c>
      <c r="F2490" t="s">
        <v>6289</v>
      </c>
      <c r="G2490" t="s">
        <v>5795</v>
      </c>
      <c r="H2490">
        <v>68</v>
      </c>
      <c r="I2490" s="10">
        <v>43250</v>
      </c>
      <c r="J2490" s="10">
        <v>44243</v>
      </c>
      <c r="K2490" s="10">
        <v>45291</v>
      </c>
      <c r="L2490" s="11">
        <v>2229206.2200000002</v>
      </c>
      <c r="M2490" s="11">
        <v>2229206.2200000002</v>
      </c>
      <c r="N2490" s="11">
        <v>1894825.28</v>
      </c>
      <c r="O2490" s="11">
        <v>289796.8</v>
      </c>
      <c r="P2490" s="11">
        <v>44584.14</v>
      </c>
      <c r="Q2490" s="11">
        <v>0</v>
      </c>
      <c r="R2490" s="12">
        <f>Table7[[#This Row],[Solicitat beneficiar]]/Table7[[#This Row],[Valoare totala eligibila, LEI]]</f>
        <v>0.82574517040419881</v>
      </c>
      <c r="S2490" s="11">
        <f>Table7[[#This Row],[Valoare totala eligibila, LEI]]-Table7[[#This Row],[Solicitat beneficiar]]</f>
        <v>388449.95000000019</v>
      </c>
      <c r="T2490" s="11" t="e">
        <f>Table7[[#This Row],[Necesar de finantare lei - valoare eligibila cf. art 6. lit b) - OUG 36/2023]]/#REF!</f>
        <v>#REF!</v>
      </c>
      <c r="U2490" s="11">
        <v>1840756.27</v>
      </c>
      <c r="V2490" s="13">
        <v>91</v>
      </c>
      <c r="W2490" s="13" t="s">
        <v>6290</v>
      </c>
      <c r="X2490" s="16">
        <v>2</v>
      </c>
      <c r="Y2490" t="s">
        <v>25</v>
      </c>
      <c r="Z2490" s="13"/>
    </row>
    <row r="2491" spans="1:26" customFormat="1" hidden="1">
      <c r="A2491">
        <v>2490</v>
      </c>
      <c r="B2491">
        <v>124628</v>
      </c>
      <c r="C2491">
        <v>6682</v>
      </c>
      <c r="D2491" t="s">
        <v>36</v>
      </c>
      <c r="E2491" t="s">
        <v>5480</v>
      </c>
      <c r="F2491" t="s">
        <v>6291</v>
      </c>
      <c r="G2491" t="s">
        <v>6292</v>
      </c>
      <c r="H2491">
        <v>67</v>
      </c>
      <c r="I2491" s="10">
        <v>43252</v>
      </c>
      <c r="J2491" s="10">
        <v>44251</v>
      </c>
      <c r="K2491" s="10">
        <v>45291</v>
      </c>
      <c r="L2491" s="11">
        <v>9011799.7100000009</v>
      </c>
      <c r="M2491" s="11">
        <v>8940676.6400000006</v>
      </c>
      <c r="N2491" s="11">
        <v>7599575.1600000001</v>
      </c>
      <c r="O2491" s="11">
        <v>1162287.97</v>
      </c>
      <c r="P2491" s="11">
        <v>178813.51</v>
      </c>
      <c r="Q2491" s="11">
        <v>71123.070000000007</v>
      </c>
      <c r="R2491" s="12">
        <f>Table7[[#This Row],[Solicitat beneficiar]]/Table7[[#This Row],[Valoare totala eligibila, LEI]]</f>
        <v>0.3205779844644957</v>
      </c>
      <c r="S2491" s="11">
        <f>Table7[[#This Row],[Valoare totala eligibila, LEI]]-Table7[[#This Row],[Solicitat beneficiar]]</f>
        <v>6074492.5430000005</v>
      </c>
      <c r="T2491" s="11" t="e">
        <f>Table7[[#This Row],[Necesar de finantare lei - valoare eligibila cf. art 6. lit b) - OUG 36/2023]]/#REF!</f>
        <v>#REF!</v>
      </c>
      <c r="U2491" s="11">
        <v>2866184.0970000001</v>
      </c>
      <c r="V2491" s="13">
        <v>56</v>
      </c>
      <c r="W2491" s="13" t="s">
        <v>6293</v>
      </c>
      <c r="X2491" s="16">
        <v>6.1</v>
      </c>
      <c r="Y2491" t="s">
        <v>12</v>
      </c>
      <c r="Z2491" s="13"/>
    </row>
    <row r="2492" spans="1:26" customFormat="1" hidden="1">
      <c r="A2492">
        <v>2491</v>
      </c>
      <c r="B2492">
        <v>121495</v>
      </c>
      <c r="C2492">
        <v>3265</v>
      </c>
      <c r="D2492" t="s">
        <v>36</v>
      </c>
      <c r="E2492" t="s">
        <v>5480</v>
      </c>
      <c r="F2492" t="s">
        <v>6294</v>
      </c>
      <c r="G2492" t="s">
        <v>5743</v>
      </c>
      <c r="H2492">
        <v>58</v>
      </c>
      <c r="I2492" s="10">
        <v>43130</v>
      </c>
      <c r="J2492" s="10">
        <v>43383</v>
      </c>
      <c r="K2492" s="10">
        <v>44864</v>
      </c>
      <c r="L2492" s="11">
        <v>4475518.47</v>
      </c>
      <c r="M2492" s="11">
        <v>4276876.99</v>
      </c>
      <c r="N2492" s="11">
        <v>3635345.44</v>
      </c>
      <c r="O2492" s="11">
        <v>555994.01</v>
      </c>
      <c r="P2492" s="11">
        <v>85537.54</v>
      </c>
      <c r="Q2492" s="11">
        <v>198641.48</v>
      </c>
      <c r="R2492" s="12">
        <f>Table7[[#This Row],[Solicitat beneficiar]]/Table7[[#This Row],[Valoare totala eligibila, LEI]]</f>
        <v>0.96068514236131908</v>
      </c>
      <c r="S2492" s="11">
        <f>Table7[[#This Row],[Valoare totala eligibila, LEI]]-Table7[[#This Row],[Solicitat beneficiar]]</f>
        <v>168144.81000000006</v>
      </c>
      <c r="T2492" s="11" t="e">
        <f>Table7[[#This Row],[Necesar de finantare lei - valoare eligibila cf. art 6. lit b) - OUG 36/2023]]/#REF!</f>
        <v>#REF!</v>
      </c>
      <c r="U2492" s="11">
        <v>4108732.18</v>
      </c>
      <c r="V2492" s="13">
        <v>100</v>
      </c>
      <c r="W2492" s="13" t="s">
        <v>2315</v>
      </c>
      <c r="X2492" s="16">
        <v>1</v>
      </c>
      <c r="Y2492" t="s">
        <v>17</v>
      </c>
      <c r="Z2492" s="13"/>
    </row>
    <row r="2493" spans="1:26" customFormat="1" hidden="1">
      <c r="A2493">
        <v>2492</v>
      </c>
      <c r="B2493">
        <v>123532</v>
      </c>
      <c r="C2493">
        <v>6806</v>
      </c>
      <c r="D2493" t="s">
        <v>36</v>
      </c>
      <c r="E2493" t="s">
        <v>5557</v>
      </c>
      <c r="F2493" t="s">
        <v>6295</v>
      </c>
      <c r="G2493" t="s">
        <v>6296</v>
      </c>
      <c r="H2493">
        <v>70</v>
      </c>
      <c r="I2493" s="10">
        <v>43160</v>
      </c>
      <c r="J2493" s="10">
        <v>44293</v>
      </c>
      <c r="K2493" s="10">
        <v>45291</v>
      </c>
      <c r="L2493" s="11">
        <v>3772344.19</v>
      </c>
      <c r="M2493" s="11">
        <v>3120056.03</v>
      </c>
      <c r="N2493" s="11">
        <v>2652047.64</v>
      </c>
      <c r="O2493" s="11">
        <v>405607.25</v>
      </c>
      <c r="P2493" s="11">
        <v>62401.14</v>
      </c>
      <c r="Q2493" s="11">
        <v>652288.16</v>
      </c>
      <c r="R2493" s="12">
        <f>Table7[[#This Row],[Solicitat beneficiar]]/Table7[[#This Row],[Valoare totala eligibila, LEI]]</f>
        <v>0.59821998132514309</v>
      </c>
      <c r="S2493" s="11">
        <f>Table7[[#This Row],[Valoare totala eligibila, LEI]]-Table7[[#This Row],[Solicitat beneficiar]]</f>
        <v>1253576.1699999997</v>
      </c>
      <c r="T2493" s="11" t="e">
        <f>Table7[[#This Row],[Necesar de finantare lei - valoare eligibila cf. art 6. lit b) - OUG 36/2023]]/#REF!</f>
        <v>#REF!</v>
      </c>
      <c r="U2493" s="11">
        <v>1866479.86</v>
      </c>
      <c r="V2493" s="13">
        <v>88</v>
      </c>
      <c r="W2493" s="13" t="s">
        <v>6297</v>
      </c>
      <c r="X2493" s="16">
        <v>2</v>
      </c>
      <c r="Y2493" t="s">
        <v>25</v>
      </c>
      <c r="Z2493" s="13"/>
    </row>
    <row r="2494" spans="1:26" customFormat="1" hidden="1">
      <c r="A2494">
        <v>2493</v>
      </c>
      <c r="B2494">
        <v>124901</v>
      </c>
      <c r="C2494">
        <v>6908</v>
      </c>
      <c r="D2494" t="s">
        <v>36</v>
      </c>
      <c r="E2494" t="s">
        <v>5484</v>
      </c>
      <c r="F2494" t="s">
        <v>6298</v>
      </c>
      <c r="G2494" t="s">
        <v>6299</v>
      </c>
      <c r="H2494">
        <v>67</v>
      </c>
      <c r="I2494" s="10">
        <v>43252</v>
      </c>
      <c r="J2494" s="10">
        <v>44344</v>
      </c>
      <c r="K2494" s="10">
        <v>45291</v>
      </c>
      <c r="L2494" s="11">
        <v>4096170.33</v>
      </c>
      <c r="M2494" s="11">
        <v>3389821.94</v>
      </c>
      <c r="N2494" s="11">
        <v>2881348.65</v>
      </c>
      <c r="O2494" s="11">
        <v>440676.84</v>
      </c>
      <c r="P2494" s="11">
        <v>67796.45</v>
      </c>
      <c r="Q2494" s="11">
        <v>706348.39</v>
      </c>
      <c r="R2494" s="12">
        <f>Table7[[#This Row],[Solicitat beneficiar]]/Table7[[#This Row],[Valoare totala eligibila, LEI]]</f>
        <v>0.1085888294474842</v>
      </c>
      <c r="S2494" s="11">
        <f>Table7[[#This Row],[Valoare totala eligibila, LEI]]-Table7[[#This Row],[Solicitat beneficiar]]</f>
        <v>3021725.1434999998</v>
      </c>
      <c r="T2494" s="11" t="e">
        <f>Table7[[#This Row],[Necesar de finantare lei - valoare eligibila cf. art 6. lit b) - OUG 36/2023]]/#REF!</f>
        <v>#REF!</v>
      </c>
      <c r="U2494" s="11">
        <v>368096.7965</v>
      </c>
      <c r="V2494" s="13">
        <v>32</v>
      </c>
      <c r="W2494" s="13" t="s">
        <v>6300</v>
      </c>
      <c r="X2494" s="16">
        <v>4</v>
      </c>
      <c r="Y2494" t="s">
        <v>20</v>
      </c>
      <c r="Z2494" s="13"/>
    </row>
    <row r="2495" spans="1:26" customFormat="1" hidden="1">
      <c r="A2495">
        <v>2494</v>
      </c>
      <c r="B2495">
        <v>124915</v>
      </c>
      <c r="C2495">
        <v>6837</v>
      </c>
      <c r="D2495" t="s">
        <v>36</v>
      </c>
      <c r="E2495" t="s">
        <v>5484</v>
      </c>
      <c r="F2495" t="s">
        <v>6301</v>
      </c>
      <c r="G2495" t="s">
        <v>6302</v>
      </c>
      <c r="H2495">
        <v>67</v>
      </c>
      <c r="I2495" s="10">
        <v>43252</v>
      </c>
      <c r="J2495" s="10">
        <v>44293</v>
      </c>
      <c r="K2495" s="10">
        <v>45291</v>
      </c>
      <c r="L2495" s="11">
        <v>2330974.17</v>
      </c>
      <c r="M2495" s="11">
        <v>2245889.17</v>
      </c>
      <c r="N2495" s="11">
        <v>1909005.81</v>
      </c>
      <c r="O2495" s="11">
        <v>291965.57</v>
      </c>
      <c r="P2495" s="11">
        <v>44917.79</v>
      </c>
      <c r="Q2495" s="11">
        <v>85085</v>
      </c>
      <c r="R2495" s="12">
        <f>Table7[[#This Row],[Solicitat beneficiar]]/Table7[[#This Row],[Valoare totala eligibila, LEI]]</f>
        <v>0.25940581765216847</v>
      </c>
      <c r="S2495" s="11">
        <f>Table7[[#This Row],[Valoare totala eligibila, LEI]]-Table7[[#This Row],[Solicitat beneficiar]]</f>
        <v>1663292.4534999998</v>
      </c>
      <c r="T2495" s="11" t="e">
        <f>Table7[[#This Row],[Necesar de finantare lei - valoare eligibila cf. art 6. lit b) - OUG 36/2023]]/#REF!</f>
        <v>#REF!</v>
      </c>
      <c r="U2495" s="11">
        <v>582596.71649999998</v>
      </c>
      <c r="V2495" s="13">
        <v>62</v>
      </c>
      <c r="W2495" s="13" t="s">
        <v>6303</v>
      </c>
      <c r="X2495" s="16">
        <v>2</v>
      </c>
      <c r="Y2495" t="s">
        <v>25</v>
      </c>
      <c r="Z2495" s="13"/>
    </row>
    <row r="2496" spans="1:26" customFormat="1" hidden="1">
      <c r="A2496">
        <v>2495</v>
      </c>
      <c r="B2496">
        <v>124960</v>
      </c>
      <c r="C2496">
        <v>6839</v>
      </c>
      <c r="D2496" t="s">
        <v>36</v>
      </c>
      <c r="E2496" t="s">
        <v>5484</v>
      </c>
      <c r="F2496" t="s">
        <v>6304</v>
      </c>
      <c r="G2496" t="s">
        <v>6305</v>
      </c>
      <c r="H2496">
        <v>71</v>
      </c>
      <c r="I2496" s="10">
        <v>43132</v>
      </c>
      <c r="J2496" s="10">
        <v>44330</v>
      </c>
      <c r="K2496" s="10">
        <v>45291</v>
      </c>
      <c r="L2496" s="11">
        <v>6260747.5700000003</v>
      </c>
      <c r="M2496" s="11">
        <v>4622490</v>
      </c>
      <c r="N2496" s="11">
        <v>3929116.5</v>
      </c>
      <c r="O2496" s="11">
        <v>600923.69999999995</v>
      </c>
      <c r="P2496" s="11">
        <v>92449.8</v>
      </c>
      <c r="Q2496" s="11">
        <v>1638257.57</v>
      </c>
      <c r="R2496" s="12">
        <f>Table7[[#This Row],[Solicitat beneficiar]]/Table7[[#This Row],[Valoare totala eligibila, LEI]]</f>
        <v>0</v>
      </c>
      <c r="S2496" s="11">
        <f>Table7[[#This Row],[Valoare totala eligibila, LEI]]-Table7[[#This Row],[Solicitat beneficiar]]</f>
        <v>4622490</v>
      </c>
      <c r="T2496" s="11" t="e">
        <f>Table7[[#This Row],[Necesar de finantare lei - valoare eligibila cf. art 6. lit b) - OUG 36/2023]]/#REF!</f>
        <v>#REF!</v>
      </c>
      <c r="U2496" s="11">
        <v>0</v>
      </c>
      <c r="V2496" s="13">
        <v>0</v>
      </c>
      <c r="W2496" s="13" t="s">
        <v>6306</v>
      </c>
      <c r="X2496" s="16">
        <v>0</v>
      </c>
      <c r="Y2496" t="s">
        <v>19</v>
      </c>
      <c r="Z2496" s="13"/>
    </row>
    <row r="2497" spans="1:26" customFormat="1" hidden="1">
      <c r="A2497">
        <v>2496</v>
      </c>
      <c r="B2497">
        <v>124843</v>
      </c>
      <c r="C2497">
        <v>6742</v>
      </c>
      <c r="D2497" t="s">
        <v>36</v>
      </c>
      <c r="E2497" t="s">
        <v>5480</v>
      </c>
      <c r="F2497" t="s">
        <v>6307</v>
      </c>
      <c r="G2497" t="s">
        <v>6308</v>
      </c>
      <c r="H2497">
        <v>69</v>
      </c>
      <c r="I2497" s="10">
        <v>43194</v>
      </c>
      <c r="J2497" s="10">
        <v>44264</v>
      </c>
      <c r="K2497" s="10">
        <v>45291</v>
      </c>
      <c r="L2497" s="11">
        <v>3845479.92</v>
      </c>
      <c r="M2497" s="11">
        <v>3655889.92</v>
      </c>
      <c r="N2497" s="11">
        <v>3107506.45</v>
      </c>
      <c r="O2497" s="11">
        <v>475265.66</v>
      </c>
      <c r="P2497" s="11">
        <v>73117.81</v>
      </c>
      <c r="Q2497" s="11">
        <v>189590</v>
      </c>
      <c r="R2497" s="12">
        <f>Table7[[#This Row],[Solicitat beneficiar]]/Table7[[#This Row],[Valoare totala eligibila, LEI]]</f>
        <v>0.22374503551791844</v>
      </c>
      <c r="S2497" s="11">
        <f>Table7[[#This Row],[Valoare totala eligibila, LEI]]-Table7[[#This Row],[Solicitat beneficiar]]</f>
        <v>2837902.7</v>
      </c>
      <c r="T2497" s="11" t="e">
        <f>Table7[[#This Row],[Necesar de finantare lei - valoare eligibila cf. art 6. lit b) - OUG 36/2023]]/#REF!</f>
        <v>#REF!</v>
      </c>
      <c r="U2497" s="11">
        <v>817987.22</v>
      </c>
      <c r="V2497" s="13">
        <v>46</v>
      </c>
      <c r="W2497" s="13" t="s">
        <v>6309</v>
      </c>
      <c r="X2497" s="16">
        <v>4</v>
      </c>
      <c r="Y2497" t="s">
        <v>20</v>
      </c>
      <c r="Z2497" s="13"/>
    </row>
    <row r="2498" spans="1:26" customFormat="1" hidden="1">
      <c r="A2498">
        <v>2497</v>
      </c>
      <c r="B2498">
        <v>123962</v>
      </c>
      <c r="C2498">
        <v>6648</v>
      </c>
      <c r="D2498" t="s">
        <v>36</v>
      </c>
      <c r="E2498" t="s">
        <v>5484</v>
      </c>
      <c r="F2498" t="s">
        <v>6310</v>
      </c>
      <c r="G2498" t="s">
        <v>5863</v>
      </c>
      <c r="H2498">
        <v>70</v>
      </c>
      <c r="I2498" s="10">
        <v>43160</v>
      </c>
      <c r="J2498" s="10">
        <v>44239</v>
      </c>
      <c r="K2498" s="10">
        <v>45291</v>
      </c>
      <c r="L2498" s="11">
        <v>7744157.71</v>
      </c>
      <c r="M2498" s="11">
        <v>7478457.9100000001</v>
      </c>
      <c r="N2498" s="11">
        <v>6356689.2300000004</v>
      </c>
      <c r="O2498" s="11">
        <v>972199.52</v>
      </c>
      <c r="P2498" s="11">
        <v>149569.16</v>
      </c>
      <c r="Q2498" s="11">
        <v>265699.8</v>
      </c>
      <c r="R2498" s="12">
        <f>Table7[[#This Row],[Solicitat beneficiar]]/Table7[[#This Row],[Valoare totala eligibila, LEI]]</f>
        <v>8.6074558117022401E-2</v>
      </c>
      <c r="S2498" s="11">
        <f>Table7[[#This Row],[Valoare totala eligibila, LEI]]-Table7[[#This Row],[Solicitat beneficiar]]</f>
        <v>6834752.9499999993</v>
      </c>
      <c r="T2498" s="11" t="e">
        <f>Table7[[#This Row],[Necesar de finantare lei - valoare eligibila cf. art 6. lit b) - OUG 36/2023]]/#REF!</f>
        <v>#REF!</v>
      </c>
      <c r="U2498" s="11">
        <v>643704.96000000089</v>
      </c>
      <c r="V2498" s="13">
        <v>90</v>
      </c>
      <c r="W2498" s="13" t="s">
        <v>6311</v>
      </c>
      <c r="X2498" s="16">
        <v>2</v>
      </c>
      <c r="Y2498" t="s">
        <v>25</v>
      </c>
      <c r="Z2498" s="13"/>
    </row>
    <row r="2499" spans="1:26" customFormat="1" hidden="1">
      <c r="A2499">
        <v>2498</v>
      </c>
      <c r="B2499">
        <v>121886</v>
      </c>
      <c r="C2499">
        <v>3441</v>
      </c>
      <c r="D2499" t="s">
        <v>36</v>
      </c>
      <c r="E2499" t="s">
        <v>270</v>
      </c>
      <c r="F2499" t="s">
        <v>6312</v>
      </c>
      <c r="G2499" t="s">
        <v>5740</v>
      </c>
      <c r="H2499">
        <v>81</v>
      </c>
      <c r="I2499" s="10">
        <v>42826</v>
      </c>
      <c r="J2499" s="10">
        <v>43416</v>
      </c>
      <c r="K2499" s="10">
        <v>45291</v>
      </c>
      <c r="L2499" s="11">
        <v>4369466.46</v>
      </c>
      <c r="M2499" s="11">
        <v>3855844.19</v>
      </c>
      <c r="N2499" s="11">
        <v>3277467.56</v>
      </c>
      <c r="O2499" s="11">
        <v>501259.75</v>
      </c>
      <c r="P2499" s="11">
        <v>77116.88</v>
      </c>
      <c r="Q2499" s="11">
        <v>513622.27</v>
      </c>
      <c r="R2499" s="12">
        <f>Table7[[#This Row],[Solicitat beneficiar]]/Table7[[#This Row],[Valoare totala eligibila, LEI]]</f>
        <v>0.75466318310958513</v>
      </c>
      <c r="S2499" s="11">
        <f>Table7[[#This Row],[Valoare totala eligibila, LEI]]-Table7[[#This Row],[Solicitat beneficiar]]</f>
        <v>945980.54</v>
      </c>
      <c r="T2499" s="11" t="e">
        <f>Table7[[#This Row],[Necesar de finantare lei - valoare eligibila cf. art 6. lit b) - OUG 36/2023]]/#REF!</f>
        <v>#REF!</v>
      </c>
      <c r="U2499" s="11">
        <v>2909863.65</v>
      </c>
      <c r="V2499" s="13">
        <v>75</v>
      </c>
      <c r="W2499" s="13" t="s">
        <v>6313</v>
      </c>
      <c r="X2499" s="16">
        <v>2</v>
      </c>
      <c r="Y2499" t="s">
        <v>25</v>
      </c>
      <c r="Z2499" s="13"/>
    </row>
    <row r="2500" spans="1:26" customFormat="1" hidden="1">
      <c r="A2500">
        <v>2499</v>
      </c>
      <c r="B2500">
        <v>122541</v>
      </c>
      <c r="C2500">
        <v>8822</v>
      </c>
      <c r="D2500" t="s">
        <v>36</v>
      </c>
      <c r="E2500" t="s">
        <v>5480</v>
      </c>
      <c r="F2500" t="s">
        <v>6314</v>
      </c>
      <c r="G2500" t="s">
        <v>5873</v>
      </c>
      <c r="H2500">
        <v>77</v>
      </c>
      <c r="I2500" s="10">
        <v>43070</v>
      </c>
      <c r="J2500" s="10">
        <v>43920</v>
      </c>
      <c r="K2500" s="10">
        <v>45291</v>
      </c>
      <c r="L2500" s="11">
        <v>6618087.29</v>
      </c>
      <c r="M2500" s="11">
        <v>6564537.29</v>
      </c>
      <c r="N2500" s="11">
        <v>5579856.71</v>
      </c>
      <c r="O2500" s="11">
        <v>853389.82</v>
      </c>
      <c r="P2500" s="11">
        <v>131290.76</v>
      </c>
      <c r="Q2500" s="11">
        <v>53550</v>
      </c>
      <c r="R2500" s="12">
        <f>Table7[[#This Row],[Solicitat beneficiar]]/Table7[[#This Row],[Valoare totala eligibila, LEI]]</f>
        <v>0.33615512906927214</v>
      </c>
      <c r="S2500" s="11">
        <f>Table7[[#This Row],[Valoare totala eligibila, LEI]]-Table7[[#This Row],[Solicitat beneficiar]]</f>
        <v>4357834.41</v>
      </c>
      <c r="T2500" s="11" t="e">
        <f>Table7[[#This Row],[Necesar de finantare lei - valoare eligibila cf. art 6. lit b) - OUG 36/2023]]/#REF!</f>
        <v>#REF!</v>
      </c>
      <c r="U2500" s="11">
        <v>2206702.88</v>
      </c>
      <c r="V2500" s="13">
        <v>54</v>
      </c>
      <c r="W2500" s="13" t="s">
        <v>6315</v>
      </c>
      <c r="X2500" s="16">
        <v>6.1</v>
      </c>
      <c r="Y2500" t="s">
        <v>12</v>
      </c>
      <c r="Z2500" s="13"/>
    </row>
    <row r="2501" spans="1:26" customFormat="1" hidden="1">
      <c r="A2501">
        <v>2500</v>
      </c>
      <c r="B2501">
        <v>121432</v>
      </c>
      <c r="C2501">
        <v>5377</v>
      </c>
      <c r="D2501" t="s">
        <v>36</v>
      </c>
      <c r="E2501" t="s">
        <v>5484</v>
      </c>
      <c r="F2501" t="s">
        <v>6316</v>
      </c>
      <c r="G2501" t="s">
        <v>5782</v>
      </c>
      <c r="H2501">
        <v>70</v>
      </c>
      <c r="I2501" s="10">
        <v>43083</v>
      </c>
      <c r="J2501" s="10">
        <v>43957</v>
      </c>
      <c r="K2501" s="10">
        <v>45199</v>
      </c>
      <c r="L2501" s="11">
        <v>12953975.41</v>
      </c>
      <c r="M2501" s="11">
        <v>10683487.25</v>
      </c>
      <c r="N2501" s="11">
        <v>9080964.1699999999</v>
      </c>
      <c r="O2501" s="11">
        <v>1388853.29</v>
      </c>
      <c r="P2501" s="11">
        <v>213669.79</v>
      </c>
      <c r="Q2501" s="11">
        <v>2270488.16</v>
      </c>
      <c r="R2501" s="12">
        <f>Table7[[#This Row],[Solicitat beneficiar]]/Table7[[#This Row],[Valoare totala eligibila, LEI]]</f>
        <v>1.6608341063916184E-2</v>
      </c>
      <c r="S2501" s="11">
        <f>Table7[[#This Row],[Valoare totala eligibila, LEI]]-Table7[[#This Row],[Solicitat beneficiar]]</f>
        <v>10506052.25</v>
      </c>
      <c r="T2501" s="11" t="e">
        <f>Table7[[#This Row],[Necesar de finantare lei - valoare eligibila cf. art 6. lit b) - OUG 36/2023]]/#REF!</f>
        <v>#REF!</v>
      </c>
      <c r="U2501" s="11">
        <v>177435</v>
      </c>
      <c r="V2501" s="13">
        <v>0</v>
      </c>
      <c r="W2501" s="13" t="s">
        <v>3501</v>
      </c>
      <c r="X2501" s="16">
        <v>0</v>
      </c>
      <c r="Y2501" t="s">
        <v>19</v>
      </c>
      <c r="Z2501" s="13"/>
    </row>
    <row r="2502" spans="1:26" customFormat="1" hidden="1">
      <c r="A2502">
        <v>2501</v>
      </c>
      <c r="B2502">
        <v>122540</v>
      </c>
      <c r="C2502">
        <v>5470</v>
      </c>
      <c r="D2502" t="s">
        <v>36</v>
      </c>
      <c r="E2502" t="s">
        <v>5480</v>
      </c>
      <c r="F2502" t="s">
        <v>6317</v>
      </c>
      <c r="G2502" t="s">
        <v>5873</v>
      </c>
      <c r="H2502">
        <v>77</v>
      </c>
      <c r="I2502" s="10">
        <v>42948</v>
      </c>
      <c r="J2502" s="10">
        <v>43964</v>
      </c>
      <c r="K2502" s="10">
        <v>45291</v>
      </c>
      <c r="L2502" s="11">
        <v>5607438</v>
      </c>
      <c r="M2502" s="11">
        <v>5349985.45</v>
      </c>
      <c r="N2502" s="11">
        <v>4547487.6500000004</v>
      </c>
      <c r="O2502" s="11">
        <v>695498.07</v>
      </c>
      <c r="P2502" s="11">
        <v>106999.73</v>
      </c>
      <c r="Q2502" s="11">
        <v>257452.55</v>
      </c>
      <c r="R2502" s="12">
        <f>Table7[[#This Row],[Solicitat beneficiar]]/Table7[[#This Row],[Valoare totala eligibila, LEI]]</f>
        <v>1.6871073920397297E-2</v>
      </c>
      <c r="S2502" s="11">
        <f>Table7[[#This Row],[Valoare totala eligibila, LEI]]-Table7[[#This Row],[Solicitat beneficiar]]</f>
        <v>5259725.45</v>
      </c>
      <c r="T2502" s="11" t="e">
        <f>Table7[[#This Row],[Necesar de finantare lei - valoare eligibila cf. art 6. lit b) - OUG 36/2023]]/#REF!</f>
        <v>#REF!</v>
      </c>
      <c r="U2502" s="11">
        <v>90260</v>
      </c>
      <c r="V2502" s="13">
        <v>31</v>
      </c>
      <c r="W2502" s="13" t="s">
        <v>6318</v>
      </c>
      <c r="X2502" s="16">
        <v>6.1</v>
      </c>
      <c r="Y2502" t="s">
        <v>21</v>
      </c>
      <c r="Z2502" s="13"/>
    </row>
    <row r="2503" spans="1:26" customFormat="1" hidden="1">
      <c r="A2503">
        <v>2502</v>
      </c>
      <c r="B2503">
        <v>124364</v>
      </c>
      <c r="C2503">
        <v>6424</v>
      </c>
      <c r="D2503" t="s">
        <v>36</v>
      </c>
      <c r="E2503" t="s">
        <v>5495</v>
      </c>
      <c r="F2503" t="s">
        <v>6319</v>
      </c>
      <c r="G2503" t="s">
        <v>6320</v>
      </c>
      <c r="H2503">
        <v>60</v>
      </c>
      <c r="I2503" s="10">
        <v>43101</v>
      </c>
      <c r="J2503" s="10">
        <v>44188</v>
      </c>
      <c r="K2503" s="10">
        <v>44926</v>
      </c>
      <c r="L2503" s="11">
        <v>1111778.69</v>
      </c>
      <c r="M2503" s="11">
        <v>585945.89</v>
      </c>
      <c r="N2503" s="11">
        <v>498054</v>
      </c>
      <c r="O2503" s="11">
        <v>76172.960000000006</v>
      </c>
      <c r="P2503" s="11">
        <v>11718.93</v>
      </c>
      <c r="Q2503" s="11">
        <v>525832.80000000005</v>
      </c>
      <c r="R2503" s="12">
        <f>Table7[[#This Row],[Solicitat beneficiar]]/Table7[[#This Row],[Valoare totala eligibila, LEI]]</f>
        <v>0</v>
      </c>
      <c r="S2503" s="11">
        <f>Table7[[#This Row],[Valoare totala eligibila, LEI]]-Table7[[#This Row],[Solicitat beneficiar]]</f>
        <v>585945.89</v>
      </c>
      <c r="T2503" s="11" t="e">
        <f>Table7[[#This Row],[Necesar de finantare lei - valoare eligibila cf. art 6. lit b) - OUG 36/2023]]/#REF!</f>
        <v>#REF!</v>
      </c>
      <c r="U2503" s="11">
        <v>0</v>
      </c>
      <c r="V2503" s="13">
        <v>0</v>
      </c>
      <c r="W2503" s="13" t="s">
        <v>3501</v>
      </c>
      <c r="X2503" s="16">
        <v>0</v>
      </c>
      <c r="Y2503" t="s">
        <v>19</v>
      </c>
      <c r="Z2503" s="13"/>
    </row>
    <row r="2504" spans="1:26" customFormat="1" hidden="1">
      <c r="A2504">
        <v>2503</v>
      </c>
      <c r="B2504">
        <v>119863</v>
      </c>
      <c r="C2504">
        <v>3678</v>
      </c>
      <c r="D2504" t="s">
        <v>36</v>
      </c>
      <c r="E2504" t="s">
        <v>5480</v>
      </c>
      <c r="F2504" t="s">
        <v>6321</v>
      </c>
      <c r="G2504" t="s">
        <v>6322</v>
      </c>
      <c r="H2504">
        <v>22</v>
      </c>
      <c r="I2504" s="10">
        <v>43132</v>
      </c>
      <c r="J2504" s="10">
        <v>43503</v>
      </c>
      <c r="K2504" s="10">
        <v>43799</v>
      </c>
      <c r="L2504" s="11">
        <v>10642418.960000001</v>
      </c>
      <c r="M2504" s="11">
        <v>10642418.960000001</v>
      </c>
      <c r="N2504" s="11">
        <v>9046056.1199999992</v>
      </c>
      <c r="O2504" s="11">
        <v>1596362.84</v>
      </c>
      <c r="P2504" s="11">
        <v>0</v>
      </c>
      <c r="Q2504" s="11">
        <v>0</v>
      </c>
      <c r="R2504" s="12">
        <f>Table7[[#This Row],[Solicitat beneficiar]]/Table7[[#This Row],[Valoare totala eligibila, LEI]]</f>
        <v>0.97438281926085712</v>
      </c>
      <c r="S2504" s="11">
        <f>Table7[[#This Row],[Valoare totala eligibila, LEI]]-Table7[[#This Row],[Solicitat beneficiar]]</f>
        <v>272628.77000000142</v>
      </c>
      <c r="T2504" s="11" t="e">
        <f>Table7[[#This Row],[Necesar de finantare lei - valoare eligibila cf. art 6. lit b) - OUG 36/2023]]/#REF!</f>
        <v>#REF!</v>
      </c>
      <c r="U2504" s="11">
        <v>10369790.189999999</v>
      </c>
      <c r="V2504" s="13">
        <v>100</v>
      </c>
      <c r="W2504" s="13" t="s">
        <v>2315</v>
      </c>
      <c r="X2504" s="16">
        <v>1</v>
      </c>
      <c r="Y2504" t="s">
        <v>17</v>
      </c>
      <c r="Z2504" s="13"/>
    </row>
    <row r="2505" spans="1:26" customFormat="1" hidden="1">
      <c r="A2505">
        <v>2504</v>
      </c>
      <c r="B2505">
        <v>119835</v>
      </c>
      <c r="C2505">
        <v>5393</v>
      </c>
      <c r="D2505" t="s">
        <v>36</v>
      </c>
      <c r="E2505" t="s">
        <v>5480</v>
      </c>
      <c r="F2505" t="s">
        <v>6323</v>
      </c>
      <c r="G2505" t="s">
        <v>6324</v>
      </c>
      <c r="H2505">
        <v>75</v>
      </c>
      <c r="I2505" s="10">
        <v>43009</v>
      </c>
      <c r="J2505" s="10">
        <v>43965</v>
      </c>
      <c r="K2505" s="10">
        <v>45289</v>
      </c>
      <c r="L2505" s="11">
        <v>40182789.07</v>
      </c>
      <c r="M2505" s="11">
        <v>40182789.07</v>
      </c>
      <c r="N2505" s="11">
        <v>34155370.710000001</v>
      </c>
      <c r="O2505" s="11">
        <v>6027418.3600000003</v>
      </c>
      <c r="P2505" s="11">
        <v>0</v>
      </c>
      <c r="Q2505" s="11">
        <v>0</v>
      </c>
      <c r="R2505" s="12">
        <f>Table7[[#This Row],[Solicitat beneficiar]]/Table7[[#This Row],[Valoare totala eligibila, LEI]]</f>
        <v>0.24040948310410551</v>
      </c>
      <c r="S2505" s="11">
        <f>Table7[[#This Row],[Valoare totala eligibila, LEI]]-Table7[[#This Row],[Solicitat beneficiar]]</f>
        <v>30522465.52</v>
      </c>
      <c r="T2505" s="11" t="e">
        <f>Table7[[#This Row],[Necesar de finantare lei - valoare eligibila cf. art 6. lit b) - OUG 36/2023]]/#REF!</f>
        <v>#REF!</v>
      </c>
      <c r="U2505" s="11">
        <v>9660323.5500000007</v>
      </c>
      <c r="V2505" s="13">
        <v>23</v>
      </c>
      <c r="W2505" s="13" t="s">
        <v>6325</v>
      </c>
      <c r="X2505" s="16">
        <v>6.2</v>
      </c>
      <c r="Y2505" t="s">
        <v>12</v>
      </c>
      <c r="Z2505" s="13"/>
    </row>
    <row r="2506" spans="1:26" customFormat="1" hidden="1">
      <c r="A2506">
        <v>2505</v>
      </c>
      <c r="B2506">
        <v>123541</v>
      </c>
      <c r="C2506">
        <v>6783</v>
      </c>
      <c r="D2506" t="s">
        <v>36</v>
      </c>
      <c r="E2506" t="s">
        <v>5480</v>
      </c>
      <c r="F2506" t="s">
        <v>6326</v>
      </c>
      <c r="G2506" t="s">
        <v>6324</v>
      </c>
      <c r="H2506">
        <v>66</v>
      </c>
      <c r="I2506" s="10">
        <v>43160</v>
      </c>
      <c r="J2506" s="10">
        <v>44286</v>
      </c>
      <c r="K2506" s="10">
        <v>45291</v>
      </c>
      <c r="L2506" s="11">
        <v>27735315.309999999</v>
      </c>
      <c r="M2506" s="11">
        <v>27735315.309999999</v>
      </c>
      <c r="N2506" s="11">
        <v>23575018.02</v>
      </c>
      <c r="O2506" s="11">
        <v>4160297.29</v>
      </c>
      <c r="P2506" s="11">
        <v>0</v>
      </c>
      <c r="Q2506" s="11">
        <v>0</v>
      </c>
      <c r="R2506" s="12">
        <f>Table7[[#This Row],[Solicitat beneficiar]]/Table7[[#This Row],[Valoare totala eligibila, LEI]]</f>
        <v>0.19398671837201478</v>
      </c>
      <c r="S2506" s="11">
        <f>Table7[[#This Row],[Valoare totala eligibila, LEI]]-Table7[[#This Row],[Solicitat beneficiar]]</f>
        <v>22355032.509999998</v>
      </c>
      <c r="T2506" s="11" t="e">
        <f>Table7[[#This Row],[Necesar de finantare lei - valoare eligibila cf. art 6. lit b) - OUG 36/2023]]/#REF!</f>
        <v>#REF!</v>
      </c>
      <c r="U2506" s="11">
        <v>5380282.7999999998</v>
      </c>
      <c r="V2506" s="13">
        <v>34</v>
      </c>
      <c r="W2506" s="13" t="s">
        <v>6327</v>
      </c>
      <c r="X2506" s="16">
        <v>6.2</v>
      </c>
      <c r="Y2506" t="s">
        <v>12</v>
      </c>
      <c r="Z2506" s="13"/>
    </row>
    <row r="2507" spans="1:26" customFormat="1" hidden="1">
      <c r="A2507">
        <v>2506</v>
      </c>
      <c r="B2507">
        <v>123507</v>
      </c>
      <c r="C2507">
        <v>5663</v>
      </c>
      <c r="D2507" t="s">
        <v>36</v>
      </c>
      <c r="E2507" t="s">
        <v>5480</v>
      </c>
      <c r="F2507" t="s">
        <v>6328</v>
      </c>
      <c r="G2507" t="s">
        <v>6324</v>
      </c>
      <c r="H2507">
        <v>75</v>
      </c>
      <c r="I2507" s="10">
        <v>43009</v>
      </c>
      <c r="J2507" s="10">
        <v>44041</v>
      </c>
      <c r="K2507" s="10">
        <v>45289</v>
      </c>
      <c r="L2507" s="11">
        <v>29996680.719999999</v>
      </c>
      <c r="M2507" s="11">
        <v>29967018.18</v>
      </c>
      <c r="N2507" s="11">
        <v>25471965.449999999</v>
      </c>
      <c r="O2507" s="11">
        <v>4495052.7300000004</v>
      </c>
      <c r="P2507" s="11">
        <v>0</v>
      </c>
      <c r="Q2507" s="11">
        <v>29662.54</v>
      </c>
      <c r="R2507" s="12">
        <f>Table7[[#This Row],[Solicitat beneficiar]]/Table7[[#This Row],[Valoare totala eligibila, LEI]]</f>
        <v>0.73909156553259736</v>
      </c>
      <c r="S2507" s="11">
        <f>Table7[[#This Row],[Valoare totala eligibila, LEI]]-Table7[[#This Row],[Solicitat beneficiar]]</f>
        <v>7818647.798999995</v>
      </c>
      <c r="T2507" s="11" t="e">
        <f>Table7[[#This Row],[Necesar de finantare lei - valoare eligibila cf. art 6. lit b) - OUG 36/2023]]/#REF!</f>
        <v>#REF!</v>
      </c>
      <c r="U2507" s="11">
        <v>22148370.381000005</v>
      </c>
      <c r="V2507" s="13">
        <v>85</v>
      </c>
      <c r="W2507" s="13" t="s">
        <v>6329</v>
      </c>
      <c r="X2507" s="16">
        <v>2</v>
      </c>
      <c r="Y2507" t="s">
        <v>25</v>
      </c>
      <c r="Z2507" s="13"/>
    </row>
    <row r="2508" spans="1:26" customFormat="1" hidden="1">
      <c r="A2508">
        <v>2507</v>
      </c>
      <c r="B2508">
        <v>121530</v>
      </c>
      <c r="C2508">
        <v>6387</v>
      </c>
      <c r="D2508" t="s">
        <v>36</v>
      </c>
      <c r="E2508" t="s">
        <v>5480</v>
      </c>
      <c r="F2508" t="s">
        <v>6330</v>
      </c>
      <c r="G2508" t="s">
        <v>6324</v>
      </c>
      <c r="H2508">
        <v>64</v>
      </c>
      <c r="I2508" s="10">
        <v>43160</v>
      </c>
      <c r="J2508" s="10">
        <v>44169</v>
      </c>
      <c r="K2508" s="10">
        <v>45291</v>
      </c>
      <c r="L2508" s="11">
        <v>21356581.34</v>
      </c>
      <c r="M2508" s="11">
        <v>21340553.870000001</v>
      </c>
      <c r="N2508" s="11">
        <v>18139470.800000001</v>
      </c>
      <c r="O2508" s="11">
        <v>3201083.07</v>
      </c>
      <c r="P2508" s="11">
        <v>0</v>
      </c>
      <c r="Q2508" s="11">
        <v>16027.47</v>
      </c>
      <c r="R2508" s="12">
        <f>Table7[[#This Row],[Solicitat beneficiar]]/Table7[[#This Row],[Valoare totala eligibila, LEI]]</f>
        <v>0.47237949386924688</v>
      </c>
      <c r="S2508" s="11">
        <f>Table7[[#This Row],[Valoare totala eligibila, LEI]]-Table7[[#This Row],[Solicitat beneficiar]]</f>
        <v>11259713.834000003</v>
      </c>
      <c r="T2508" s="11" t="e">
        <f>Table7[[#This Row],[Necesar de finantare lei - valoare eligibila cf. art 6. lit b) - OUG 36/2023]]/#REF!</f>
        <v>#REF!</v>
      </c>
      <c r="U2508" s="11">
        <v>10080840.035999998</v>
      </c>
      <c r="V2508" s="13">
        <v>42</v>
      </c>
      <c r="W2508" s="13" t="s">
        <v>6331</v>
      </c>
      <c r="X2508" s="16">
        <v>6.1</v>
      </c>
      <c r="Y2508" t="s">
        <v>12</v>
      </c>
      <c r="Z2508" s="13"/>
    </row>
    <row r="2509" spans="1:26" customFormat="1" hidden="1">
      <c r="A2509">
        <v>2508</v>
      </c>
      <c r="B2509">
        <v>125267</v>
      </c>
      <c r="C2509">
        <v>6426</v>
      </c>
      <c r="D2509" t="s">
        <v>36</v>
      </c>
      <c r="E2509" t="s">
        <v>5480</v>
      </c>
      <c r="F2509" t="s">
        <v>6332</v>
      </c>
      <c r="G2509" t="s">
        <v>6324</v>
      </c>
      <c r="H2509">
        <v>81</v>
      </c>
      <c r="I2509" s="10">
        <v>42767</v>
      </c>
      <c r="J2509" s="10">
        <v>44187</v>
      </c>
      <c r="K2509" s="10">
        <v>45230</v>
      </c>
      <c r="L2509" s="11">
        <v>18383563.550000001</v>
      </c>
      <c r="M2509" s="11">
        <v>18383563.550000001</v>
      </c>
      <c r="N2509" s="11">
        <v>15626029.01</v>
      </c>
      <c r="O2509" s="11">
        <v>2757534.54</v>
      </c>
      <c r="P2509" s="11">
        <v>0</v>
      </c>
      <c r="Q2509" s="11">
        <v>0</v>
      </c>
      <c r="R2509" s="12">
        <f>Table7[[#This Row],[Solicitat beneficiar]]/Table7[[#This Row],[Valoare totala eligibila, LEI]]</f>
        <v>0.29718450098865623</v>
      </c>
      <c r="S2509" s="11">
        <f>Table7[[#This Row],[Valoare totala eligibila, LEI]]-Table7[[#This Row],[Solicitat beneficiar]]</f>
        <v>12920253.390000001</v>
      </c>
      <c r="T2509" s="11" t="e">
        <f>Table7[[#This Row],[Necesar de finantare lei - valoare eligibila cf. art 6. lit b) - OUG 36/2023]]/#REF!</f>
        <v>#REF!</v>
      </c>
      <c r="U2509" s="11">
        <v>5463310.1600000001</v>
      </c>
      <c r="V2509" s="13">
        <v>43</v>
      </c>
      <c r="W2509" s="13" t="s">
        <v>6333</v>
      </c>
      <c r="X2509" s="16">
        <v>2</v>
      </c>
      <c r="Y2509" t="s">
        <v>25</v>
      </c>
      <c r="Z2509" s="13"/>
    </row>
    <row r="2510" spans="1:26" customFormat="1" hidden="1">
      <c r="A2510">
        <v>2509</v>
      </c>
      <c r="B2510">
        <v>123506</v>
      </c>
      <c r="C2510">
        <v>7295</v>
      </c>
      <c r="D2510" t="s">
        <v>36</v>
      </c>
      <c r="E2510" t="s">
        <v>5480</v>
      </c>
      <c r="F2510" t="s">
        <v>6334</v>
      </c>
      <c r="G2510" t="s">
        <v>6324</v>
      </c>
      <c r="H2510">
        <v>108</v>
      </c>
      <c r="I2510" s="10">
        <v>42005</v>
      </c>
      <c r="J2510" s="10">
        <v>44538</v>
      </c>
      <c r="K2510" s="10">
        <v>45289</v>
      </c>
      <c r="L2510" s="11">
        <v>29999116.649999999</v>
      </c>
      <c r="M2510" s="11">
        <v>29999116.649999999</v>
      </c>
      <c r="N2510" s="11">
        <v>25499249.170000002</v>
      </c>
      <c r="O2510" s="11">
        <v>4499867.4800000004</v>
      </c>
      <c r="P2510" s="11">
        <v>0</v>
      </c>
      <c r="Q2510" s="11">
        <v>0</v>
      </c>
      <c r="R2510" s="12">
        <f>Table7[[#This Row],[Solicitat beneficiar]]/Table7[[#This Row],[Valoare totala eligibila, LEI]]</f>
        <v>0.37112464909862608</v>
      </c>
      <c r="S2510" s="11">
        <f>Table7[[#This Row],[Valoare totala eligibila, LEI]]-Table7[[#This Row],[Solicitat beneficiar]]</f>
        <v>18865705.009999998</v>
      </c>
      <c r="T2510" s="11" t="e">
        <f>Table7[[#This Row],[Necesar de finantare lei - valoare eligibila cf. art 6. lit b) - OUG 36/2023]]/#REF!</f>
        <v>#REF!</v>
      </c>
      <c r="U2510" s="11">
        <v>11133411.640000001</v>
      </c>
      <c r="V2510" s="13">
        <v>44</v>
      </c>
      <c r="W2510" s="13" t="s">
        <v>6335</v>
      </c>
      <c r="X2510" s="16">
        <v>6.2</v>
      </c>
      <c r="Y2510" t="s">
        <v>12</v>
      </c>
      <c r="Z2510" s="13"/>
    </row>
    <row r="2511" spans="1:26" customFormat="1" hidden="1">
      <c r="A2511">
        <v>2510</v>
      </c>
      <c r="B2511">
        <v>123584</v>
      </c>
      <c r="C2511">
        <v>4036</v>
      </c>
      <c r="D2511" t="s">
        <v>36</v>
      </c>
      <c r="E2511" t="s">
        <v>5484</v>
      </c>
      <c r="F2511" t="s">
        <v>6336</v>
      </c>
      <c r="G2511" t="s">
        <v>5758</v>
      </c>
      <c r="H2511">
        <v>68</v>
      </c>
      <c r="I2511" s="10">
        <v>43252</v>
      </c>
      <c r="J2511" s="10">
        <v>43543</v>
      </c>
      <c r="K2511" s="10">
        <v>45291</v>
      </c>
      <c r="L2511" s="11">
        <v>5174824.95</v>
      </c>
      <c r="M2511" s="11">
        <v>5048194.3499999996</v>
      </c>
      <c r="N2511" s="11">
        <v>4290965.21</v>
      </c>
      <c r="O2511" s="11">
        <v>656265.22</v>
      </c>
      <c r="P2511" s="11">
        <v>100963.92</v>
      </c>
      <c r="Q2511" s="11">
        <v>126630.6</v>
      </c>
      <c r="R2511" s="12">
        <f>Table7[[#This Row],[Solicitat beneficiar]]/Table7[[#This Row],[Valoare totala eligibila, LEI]]</f>
        <v>0.81319354513361797</v>
      </c>
      <c r="S2511" s="11">
        <f>Table7[[#This Row],[Valoare totala eligibila, LEI]]-Table7[[#This Row],[Solicitat beneficiar]]</f>
        <v>943035.28999999957</v>
      </c>
      <c r="T2511" s="11" t="e">
        <f>Table7[[#This Row],[Necesar de finantare lei - valoare eligibila cf. art 6. lit b) - OUG 36/2023]]/#REF!</f>
        <v>#REF!</v>
      </c>
      <c r="U2511" s="11">
        <v>4105159.06</v>
      </c>
      <c r="V2511" s="13">
        <v>90</v>
      </c>
      <c r="W2511" s="13" t="s">
        <v>6337</v>
      </c>
      <c r="X2511" s="16">
        <v>2</v>
      </c>
      <c r="Y2511" t="s">
        <v>25</v>
      </c>
      <c r="Z2511" s="13"/>
    </row>
    <row r="2512" spans="1:26" customFormat="1" hidden="1">
      <c r="A2512">
        <v>2511</v>
      </c>
      <c r="B2512">
        <v>125836</v>
      </c>
      <c r="C2512">
        <v>4124</v>
      </c>
      <c r="D2512" t="s">
        <v>36</v>
      </c>
      <c r="E2512" t="s">
        <v>5484</v>
      </c>
      <c r="F2512" t="s">
        <v>6338</v>
      </c>
      <c r="G2512" t="s">
        <v>5897</v>
      </c>
      <c r="H2512">
        <v>85</v>
      </c>
      <c r="I2512" s="10">
        <v>42717</v>
      </c>
      <c r="J2512" s="10">
        <v>43565</v>
      </c>
      <c r="K2512" s="10">
        <v>45291</v>
      </c>
      <c r="L2512" s="11">
        <v>6822751.04</v>
      </c>
      <c r="M2512" s="11">
        <v>6614034.3799999999</v>
      </c>
      <c r="N2512" s="11">
        <v>5621929.21</v>
      </c>
      <c r="O2512" s="11">
        <v>859824.41</v>
      </c>
      <c r="P2512" s="11">
        <v>132280.76</v>
      </c>
      <c r="Q2512" s="11">
        <v>208716.66</v>
      </c>
      <c r="R2512" s="12">
        <f>Table7[[#This Row],[Solicitat beneficiar]]/Table7[[#This Row],[Valoare totala eligibila, LEI]]</f>
        <v>0.83772515406852177</v>
      </c>
      <c r="S2512" s="11">
        <f>Table7[[#This Row],[Valoare totala eligibila, LEI]]-Table7[[#This Row],[Solicitat beneficiar]]</f>
        <v>1073291.4100000001</v>
      </c>
      <c r="T2512" s="11" t="e">
        <f>Table7[[#This Row],[Necesar de finantare lei - valoare eligibila cf. art 6. lit b) - OUG 36/2023]]/#REF!</f>
        <v>#REF!</v>
      </c>
      <c r="U2512" s="11">
        <v>5540742.9699999997</v>
      </c>
      <c r="V2512" s="13" t="s">
        <v>6339</v>
      </c>
      <c r="W2512" s="13" t="s">
        <v>6340</v>
      </c>
      <c r="X2512" s="16">
        <v>2</v>
      </c>
      <c r="Y2512" t="s">
        <v>25</v>
      </c>
      <c r="Z2512" s="13"/>
    </row>
    <row r="2513" spans="1:26" customFormat="1" hidden="1">
      <c r="A2513">
        <v>2512</v>
      </c>
      <c r="B2513">
        <v>126024</v>
      </c>
      <c r="C2513">
        <v>4273</v>
      </c>
      <c r="D2513" t="s">
        <v>36</v>
      </c>
      <c r="E2513" t="s">
        <v>270</v>
      </c>
      <c r="F2513" t="s">
        <v>6341</v>
      </c>
      <c r="G2513" t="s">
        <v>6342</v>
      </c>
      <c r="H2513">
        <v>62</v>
      </c>
      <c r="I2513" s="10" t="s">
        <v>6343</v>
      </c>
      <c r="J2513" s="10">
        <v>43599</v>
      </c>
      <c r="K2513" s="10">
        <v>45291</v>
      </c>
      <c r="L2513" s="11">
        <v>15413728.1</v>
      </c>
      <c r="M2513" s="11">
        <v>15413728.1</v>
      </c>
      <c r="N2513" s="11">
        <v>13101668.9</v>
      </c>
      <c r="O2513" s="11">
        <v>2003784.63</v>
      </c>
      <c r="P2513" s="11">
        <v>308274.57</v>
      </c>
      <c r="Q2513" s="11">
        <v>0</v>
      </c>
      <c r="R2513" s="12">
        <f>Table7[[#This Row],[Solicitat beneficiar]]/Table7[[#This Row],[Valoare totala eligibila, LEI]]</f>
        <v>0.24165635762058107</v>
      </c>
      <c r="S2513" s="11">
        <f>Table7[[#This Row],[Valoare totala eligibila, LEI]]-Table7[[#This Row],[Solicitat beneficiar]]</f>
        <v>11688902.710000001</v>
      </c>
      <c r="T2513" s="11" t="e">
        <f>Table7[[#This Row],[Necesar de finantare lei - valoare eligibila cf. art 6. lit b) - OUG 36/2023]]/#REF!</f>
        <v>#REF!</v>
      </c>
      <c r="U2513" s="11">
        <v>3724825.3899999997</v>
      </c>
      <c r="V2513" s="13">
        <v>43</v>
      </c>
      <c r="W2513" s="13" t="s">
        <v>6344</v>
      </c>
      <c r="X2513" s="16">
        <v>6.1</v>
      </c>
      <c r="Y2513" t="s">
        <v>12</v>
      </c>
      <c r="Z2513" s="13"/>
    </row>
    <row r="2514" spans="1:26" customFormat="1" hidden="1">
      <c r="A2514">
        <v>2513</v>
      </c>
      <c r="B2514">
        <v>125503</v>
      </c>
      <c r="C2514">
        <v>4305</v>
      </c>
      <c r="D2514" t="s">
        <v>36</v>
      </c>
      <c r="E2514" t="s">
        <v>270</v>
      </c>
      <c r="F2514" t="s">
        <v>6345</v>
      </c>
      <c r="G2514" t="s">
        <v>6346</v>
      </c>
      <c r="H2514">
        <v>67</v>
      </c>
      <c r="I2514" s="10">
        <v>43252</v>
      </c>
      <c r="J2514" s="10">
        <v>43605</v>
      </c>
      <c r="K2514" s="10">
        <v>45291</v>
      </c>
      <c r="L2514" s="11">
        <v>23341322.510000002</v>
      </c>
      <c r="M2514" s="11">
        <v>23283981.309999999</v>
      </c>
      <c r="N2514" s="11">
        <v>19791384.129999999</v>
      </c>
      <c r="O2514" s="11">
        <v>3026917.51</v>
      </c>
      <c r="P2514" s="11">
        <v>465679.67</v>
      </c>
      <c r="Q2514" s="11">
        <v>57341.2</v>
      </c>
      <c r="R2514" s="12">
        <f>Table7[[#This Row],[Solicitat beneficiar]]/Table7[[#This Row],[Valoare totala eligibila, LEI]]</f>
        <v>0.74928119240961555</v>
      </c>
      <c r="S2514" s="11">
        <f>Table7[[#This Row],[Valoare totala eligibila, LEI]]-Table7[[#This Row],[Solicitat beneficiar]]</f>
        <v>5837732.0299999975</v>
      </c>
      <c r="T2514" s="11" t="e">
        <f>Table7[[#This Row],[Necesar de finantare lei - valoare eligibila cf. art 6. lit b) - OUG 36/2023]]/#REF!</f>
        <v>#REF!</v>
      </c>
      <c r="U2514" s="11">
        <v>17446249.280000001</v>
      </c>
      <c r="V2514" s="13">
        <v>93</v>
      </c>
      <c r="W2514" s="13" t="s">
        <v>6347</v>
      </c>
      <c r="X2514" s="16">
        <v>2</v>
      </c>
      <c r="Y2514" t="s">
        <v>25</v>
      </c>
      <c r="Z2514" s="13"/>
    </row>
    <row r="2515" spans="1:26" customFormat="1" hidden="1">
      <c r="A2515">
        <v>2514</v>
      </c>
      <c r="B2515">
        <v>125920</v>
      </c>
      <c r="C2515">
        <v>4338</v>
      </c>
      <c r="D2515" t="s">
        <v>36</v>
      </c>
      <c r="E2515" t="s">
        <v>5484</v>
      </c>
      <c r="F2515" t="s">
        <v>6348</v>
      </c>
      <c r="G2515" t="s">
        <v>5782</v>
      </c>
      <c r="H2515">
        <v>66</v>
      </c>
      <c r="I2515" s="10">
        <v>43282</v>
      </c>
      <c r="J2515" s="10">
        <v>43616</v>
      </c>
      <c r="K2515" s="10">
        <v>45291</v>
      </c>
      <c r="L2515" s="11">
        <v>14246400.43</v>
      </c>
      <c r="M2515" s="11">
        <v>14246400.43</v>
      </c>
      <c r="N2515" s="11">
        <v>12109440.369999999</v>
      </c>
      <c r="O2515" s="11">
        <v>1852032.05</v>
      </c>
      <c r="P2515" s="11">
        <v>284928.01</v>
      </c>
      <c r="Q2515" s="11">
        <v>0</v>
      </c>
      <c r="R2515" s="12">
        <f>Table7[[#This Row],[Solicitat beneficiar]]/Table7[[#This Row],[Valoare totala eligibila, LEI]]</f>
        <v>0.71712276025081534</v>
      </c>
      <c r="S2515" s="11">
        <f>Table7[[#This Row],[Valoare totala eligibila, LEI]]-Table7[[#This Row],[Solicitat beneficiar]]</f>
        <v>4029982.4299999978</v>
      </c>
      <c r="T2515" s="11" t="e">
        <f>Table7[[#This Row],[Necesar de finantare lei - valoare eligibila cf. art 6. lit b) - OUG 36/2023]]/#REF!</f>
        <v>#REF!</v>
      </c>
      <c r="U2515" s="11">
        <v>10216418.000000002</v>
      </c>
      <c r="V2515" s="13">
        <v>93</v>
      </c>
      <c r="W2515" s="13" t="s">
        <v>6349</v>
      </c>
      <c r="X2515" s="16">
        <v>2</v>
      </c>
      <c r="Y2515" t="s">
        <v>25</v>
      </c>
      <c r="Z2515" s="13"/>
    </row>
    <row r="2516" spans="1:26" customFormat="1" hidden="1">
      <c r="A2516">
        <v>2515</v>
      </c>
      <c r="B2516">
        <v>125827</v>
      </c>
      <c r="C2516">
        <v>4354</v>
      </c>
      <c r="D2516" t="s">
        <v>36</v>
      </c>
      <c r="E2516" t="s">
        <v>5495</v>
      </c>
      <c r="F2516" t="s">
        <v>6350</v>
      </c>
      <c r="G2516" t="s">
        <v>5709</v>
      </c>
      <c r="H2516">
        <v>66</v>
      </c>
      <c r="I2516" s="10">
        <v>43282</v>
      </c>
      <c r="J2516" s="10">
        <v>43616</v>
      </c>
      <c r="K2516" s="10">
        <v>45291</v>
      </c>
      <c r="L2516" s="11">
        <v>23276088.600000001</v>
      </c>
      <c r="M2516" s="11">
        <v>21449616.260000002</v>
      </c>
      <c r="N2516" s="11">
        <v>18232173.82</v>
      </c>
      <c r="O2516" s="11">
        <v>2788450.13</v>
      </c>
      <c r="P2516" s="11">
        <v>428992.31</v>
      </c>
      <c r="Q2516" s="11">
        <v>1826472.34</v>
      </c>
      <c r="R2516" s="12">
        <f>Table7[[#This Row],[Solicitat beneficiar]]/Table7[[#This Row],[Valoare totala eligibila, LEI]]</f>
        <v>0.29420764238884334</v>
      </c>
      <c r="S2516" s="11">
        <f>Table7[[#This Row],[Valoare totala eligibila, LEI]]-Table7[[#This Row],[Solicitat beneficiar]]</f>
        <v>15138975.23</v>
      </c>
      <c r="T2516" s="11" t="e">
        <f>Table7[[#This Row],[Necesar de finantare lei - valoare eligibila cf. art 6. lit b) - OUG 36/2023]]/#REF!</f>
        <v>#REF!</v>
      </c>
      <c r="U2516" s="11">
        <v>6310641.0300000003</v>
      </c>
      <c r="V2516" s="13">
        <v>10</v>
      </c>
      <c r="W2516" s="13" t="s">
        <v>6351</v>
      </c>
      <c r="X2516" s="16">
        <v>6.1</v>
      </c>
      <c r="Y2516" t="s">
        <v>12</v>
      </c>
      <c r="Z2516" s="13"/>
    </row>
    <row r="2517" spans="1:26" customFormat="1" hidden="1">
      <c r="A2517">
        <v>2516</v>
      </c>
      <c r="B2517">
        <v>124632</v>
      </c>
      <c r="C2517">
        <v>4446</v>
      </c>
      <c r="D2517" t="s">
        <v>36</v>
      </c>
      <c r="E2517" t="s">
        <v>5484</v>
      </c>
      <c r="F2517" t="s">
        <v>6352</v>
      </c>
      <c r="G2517" t="s">
        <v>6039</v>
      </c>
      <c r="H2517">
        <v>67</v>
      </c>
      <c r="I2517" s="10">
        <v>43252</v>
      </c>
      <c r="J2517" s="10">
        <v>43641</v>
      </c>
      <c r="K2517" s="10">
        <v>45291</v>
      </c>
      <c r="L2517" s="11">
        <v>3354504.91</v>
      </c>
      <c r="M2517" s="11">
        <v>3335816.15</v>
      </c>
      <c r="N2517" s="11">
        <v>2835443.74</v>
      </c>
      <c r="O2517" s="11">
        <v>433655.9</v>
      </c>
      <c r="P2517" s="11">
        <v>66716.509999999995</v>
      </c>
      <c r="Q2517" s="11">
        <v>18688.759999999998</v>
      </c>
      <c r="R2517" s="12">
        <f>Table7[[#This Row],[Solicitat beneficiar]]/Table7[[#This Row],[Valoare totala eligibila, LEI]]</f>
        <v>0.89588322485937966</v>
      </c>
      <c r="S2517" s="11">
        <f>Table7[[#This Row],[Valoare totala eligibila, LEI]]-Table7[[#This Row],[Solicitat beneficiar]]</f>
        <v>347314.41999999993</v>
      </c>
      <c r="T2517" s="11" t="e">
        <f>Table7[[#This Row],[Necesar de finantare lei - valoare eligibila cf. art 6. lit b) - OUG 36/2023]]/#REF!</f>
        <v>#REF!</v>
      </c>
      <c r="U2517" s="11">
        <v>2988501.73</v>
      </c>
      <c r="V2517" s="13">
        <v>98</v>
      </c>
      <c r="W2517" s="13" t="s">
        <v>6353</v>
      </c>
      <c r="X2517" s="16">
        <v>2</v>
      </c>
      <c r="Y2517" t="s">
        <v>25</v>
      </c>
      <c r="Z2517" s="13"/>
    </row>
    <row r="2518" spans="1:26" customFormat="1" hidden="1">
      <c r="A2518">
        <v>2517</v>
      </c>
      <c r="B2518">
        <v>124169</v>
      </c>
      <c r="C2518">
        <v>5530</v>
      </c>
      <c r="D2518" t="s">
        <v>36</v>
      </c>
      <c r="E2518" t="s">
        <v>5484</v>
      </c>
      <c r="F2518" t="s">
        <v>6354</v>
      </c>
      <c r="G2518" t="s">
        <v>5756</v>
      </c>
      <c r="H2518">
        <v>68</v>
      </c>
      <c r="I2518" s="10">
        <v>43221</v>
      </c>
      <c r="J2518" s="10">
        <v>43971</v>
      </c>
      <c r="K2518" s="10">
        <v>45291</v>
      </c>
      <c r="L2518" s="11">
        <v>22649930.050000001</v>
      </c>
      <c r="M2518" s="11">
        <v>22530930.050000001</v>
      </c>
      <c r="N2518" s="11">
        <v>19151290.559999999</v>
      </c>
      <c r="O2518" s="11">
        <v>2929020.89</v>
      </c>
      <c r="P2518" s="11">
        <v>450618.6</v>
      </c>
      <c r="Q2518" s="11">
        <v>119000</v>
      </c>
      <c r="R2518" s="12">
        <f>Table7[[#This Row],[Solicitat beneficiar]]/Table7[[#This Row],[Valoare totala eligibila, LEI]]</f>
        <v>0.29218771774581048</v>
      </c>
      <c r="S2518" s="11">
        <f>Table7[[#This Row],[Valoare totala eligibila, LEI]]-Table7[[#This Row],[Solicitat beneficiar]]</f>
        <v>15947669.02</v>
      </c>
      <c r="T2518" s="11" t="e">
        <f>Table7[[#This Row],[Necesar de finantare lei - valoare eligibila cf. art 6. lit b) - OUG 36/2023]]/#REF!</f>
        <v>#REF!</v>
      </c>
      <c r="U2518" s="11">
        <v>6583261.0300000003</v>
      </c>
      <c r="V2518" s="13">
        <v>23</v>
      </c>
      <c r="W2518" s="13" t="s">
        <v>6355</v>
      </c>
      <c r="X2518" s="16">
        <v>6.1</v>
      </c>
      <c r="Y2518" t="s">
        <v>12</v>
      </c>
      <c r="Z2518" s="13"/>
    </row>
    <row r="2519" spans="1:26" customFormat="1" hidden="1">
      <c r="A2519">
        <v>2518</v>
      </c>
      <c r="B2519">
        <v>125853</v>
      </c>
      <c r="C2519">
        <v>4814</v>
      </c>
      <c r="D2519" t="s">
        <v>36</v>
      </c>
      <c r="E2519" t="s">
        <v>5495</v>
      </c>
      <c r="F2519" t="s">
        <v>6356</v>
      </c>
      <c r="G2519" t="s">
        <v>5709</v>
      </c>
      <c r="H2519">
        <v>66</v>
      </c>
      <c r="I2519" s="10">
        <v>43306</v>
      </c>
      <c r="J2519" s="10">
        <v>43747</v>
      </c>
      <c r="K2519" s="10">
        <v>45291</v>
      </c>
      <c r="L2519" s="11">
        <v>8172695.1600000001</v>
      </c>
      <c r="M2519" s="11">
        <v>6635578.1100000003</v>
      </c>
      <c r="N2519" s="11">
        <v>5640241.3799999999</v>
      </c>
      <c r="O2519" s="11">
        <v>862625.17</v>
      </c>
      <c r="P2519" s="11">
        <v>132711.56</v>
      </c>
      <c r="Q2519" s="11">
        <v>1537117.05</v>
      </c>
      <c r="R2519" s="12">
        <f>Table7[[#This Row],[Solicitat beneficiar]]/Table7[[#This Row],[Valoare totala eligibila, LEI]]</f>
        <v>0.13270926140902589</v>
      </c>
      <c r="S2519" s="11">
        <f>Table7[[#This Row],[Valoare totala eligibila, LEI]]-Table7[[#This Row],[Solicitat beneficiar]]</f>
        <v>5754975.4400000004</v>
      </c>
      <c r="T2519" s="11" t="e">
        <f>Table7[[#This Row],[Necesar de finantare lei - valoare eligibila cf. art 6. lit b) - OUG 36/2023]]/#REF!</f>
        <v>#REF!</v>
      </c>
      <c r="U2519" s="11">
        <v>880602.67</v>
      </c>
      <c r="V2519" s="13">
        <v>29</v>
      </c>
      <c r="W2519" s="13" t="s">
        <v>6357</v>
      </c>
      <c r="X2519" s="16">
        <v>6.1</v>
      </c>
      <c r="Y2519" t="s">
        <v>12</v>
      </c>
      <c r="Z2519" s="13"/>
    </row>
    <row r="2520" spans="1:26" customFormat="1" hidden="1">
      <c r="A2520">
        <v>2519</v>
      </c>
      <c r="B2520">
        <v>125937</v>
      </c>
      <c r="C2520">
        <v>5582</v>
      </c>
      <c r="D2520" t="s">
        <v>36</v>
      </c>
      <c r="E2520" t="s">
        <v>5484</v>
      </c>
      <c r="F2520" t="s">
        <v>6358</v>
      </c>
      <c r="G2520" t="s">
        <v>5727</v>
      </c>
      <c r="H2520">
        <v>117</v>
      </c>
      <c r="I2520" s="10">
        <v>41730</v>
      </c>
      <c r="J2520" s="10">
        <v>43997</v>
      </c>
      <c r="K2520" s="10">
        <v>45291</v>
      </c>
      <c r="L2520" s="11">
        <v>7330192.4800000004</v>
      </c>
      <c r="M2520" s="11">
        <v>7096310.7400000002</v>
      </c>
      <c r="N2520" s="11">
        <v>6031864.1299999999</v>
      </c>
      <c r="O2520" s="11">
        <v>922520.28</v>
      </c>
      <c r="P2520" s="11">
        <v>141926.32999999999</v>
      </c>
      <c r="Q2520" s="11">
        <v>233881.74</v>
      </c>
      <c r="R2520" s="12">
        <f>Table7[[#This Row],[Solicitat beneficiar]]/Table7[[#This Row],[Valoare totala eligibila, LEI]]</f>
        <v>0.7812395300350109</v>
      </c>
      <c r="S2520" s="11">
        <f>Table7[[#This Row],[Valoare totala eligibila, LEI]]-Table7[[#This Row],[Solicitat beneficiar]]</f>
        <v>1552392.2725</v>
      </c>
      <c r="T2520" s="11" t="e">
        <f>Table7[[#This Row],[Necesar de finantare lei - valoare eligibila cf. art 6. lit b) - OUG 36/2023]]/#REF!</f>
        <v>#REF!</v>
      </c>
      <c r="U2520" s="11">
        <v>5543918.4675000003</v>
      </c>
      <c r="V2520" s="13">
        <v>98</v>
      </c>
      <c r="W2520" s="13" t="s">
        <v>6359</v>
      </c>
      <c r="X2520" s="16">
        <v>2</v>
      </c>
      <c r="Y2520" t="s">
        <v>25</v>
      </c>
      <c r="Z2520" s="13"/>
    </row>
    <row r="2521" spans="1:26" customFormat="1" hidden="1">
      <c r="A2521">
        <v>2520</v>
      </c>
      <c r="B2521">
        <v>125985</v>
      </c>
      <c r="C2521">
        <v>5574</v>
      </c>
      <c r="D2521" t="s">
        <v>36</v>
      </c>
      <c r="E2521" t="s">
        <v>5480</v>
      </c>
      <c r="F2521" t="s">
        <v>6360</v>
      </c>
      <c r="G2521" t="s">
        <v>5871</v>
      </c>
      <c r="H2521">
        <v>67</v>
      </c>
      <c r="I2521" s="10">
        <v>43252</v>
      </c>
      <c r="J2521" s="10">
        <v>43997</v>
      </c>
      <c r="K2521" s="10">
        <v>45291</v>
      </c>
      <c r="L2521" s="11">
        <v>15678513.75</v>
      </c>
      <c r="M2521" s="11">
        <v>15309874.75</v>
      </c>
      <c r="N2521" s="11">
        <v>13013393.529999999</v>
      </c>
      <c r="O2521" s="11">
        <v>1990283.72</v>
      </c>
      <c r="P2521" s="11">
        <v>306197.5</v>
      </c>
      <c r="Q2521" s="11">
        <v>368639</v>
      </c>
      <c r="R2521" s="12">
        <f>Table7[[#This Row],[Solicitat beneficiar]]/Table7[[#This Row],[Valoare totala eligibila, LEI]]</f>
        <v>9.9646079599704104E-2</v>
      </c>
      <c r="S2521" s="11">
        <f>Table7[[#This Row],[Valoare totala eligibila, LEI]]-Table7[[#This Row],[Solicitat beneficiar]]</f>
        <v>13784305.752</v>
      </c>
      <c r="T2521" s="11" t="e">
        <f>Table7[[#This Row],[Necesar de finantare lei - valoare eligibila cf. art 6. lit b) - OUG 36/2023]]/#REF!</f>
        <v>#REF!</v>
      </c>
      <c r="U2521" s="11">
        <v>1525568.9979999999</v>
      </c>
      <c r="V2521" s="13">
        <v>43.67</v>
      </c>
      <c r="W2521" s="13" t="s">
        <v>6361</v>
      </c>
      <c r="X2521" s="16">
        <v>6.1</v>
      </c>
      <c r="Y2521" t="s">
        <v>12</v>
      </c>
      <c r="Z2521" s="13"/>
    </row>
    <row r="2522" spans="1:26" customFormat="1" hidden="1">
      <c r="A2522">
        <v>2521</v>
      </c>
      <c r="B2522">
        <v>125870</v>
      </c>
      <c r="C2522">
        <v>5629</v>
      </c>
      <c r="D2522" t="s">
        <v>36</v>
      </c>
      <c r="E2522" t="s">
        <v>270</v>
      </c>
      <c r="F2522" t="s">
        <v>6362</v>
      </c>
      <c r="G2522" t="s">
        <v>5765</v>
      </c>
      <c r="H2522">
        <v>67</v>
      </c>
      <c r="I2522" s="10" t="s">
        <v>6363</v>
      </c>
      <c r="J2522" s="10">
        <v>44759</v>
      </c>
      <c r="K2522" s="10">
        <v>45291</v>
      </c>
      <c r="L2522" s="11">
        <v>25097662.57</v>
      </c>
      <c r="M2522" s="11">
        <v>23261151.030000001</v>
      </c>
      <c r="N2522" s="11">
        <v>19771978.41</v>
      </c>
      <c r="O2522" s="11">
        <v>3023949.59</v>
      </c>
      <c r="P2522" s="11">
        <v>465223.03</v>
      </c>
      <c r="Q2522" s="11">
        <v>1836511.54</v>
      </c>
      <c r="R2522" s="12">
        <f>Table7[[#This Row],[Solicitat beneficiar]]/Table7[[#This Row],[Valoare totala eligibila, LEI]]</f>
        <v>0.76529788872188931</v>
      </c>
      <c r="S2522" s="11">
        <f>Table7[[#This Row],[Valoare totala eligibila, LEI]]-Table7[[#This Row],[Solicitat beneficiar]]</f>
        <v>5459441.2575000003</v>
      </c>
      <c r="T2522" s="11" t="e">
        <f>Table7[[#This Row],[Necesar de finantare lei - valoare eligibila cf. art 6. lit b) - OUG 36/2023]]/#REF!</f>
        <v>#REF!</v>
      </c>
      <c r="U2522" s="11">
        <v>17801709.772500001</v>
      </c>
      <c r="V2522" s="13">
        <v>97</v>
      </c>
      <c r="W2522" s="13" t="s">
        <v>6364</v>
      </c>
      <c r="X2522" s="16">
        <v>2</v>
      </c>
      <c r="Y2522" t="s">
        <v>25</v>
      </c>
      <c r="Z2522" s="13"/>
    </row>
    <row r="2523" spans="1:26" customFormat="1" hidden="1">
      <c r="A2523">
        <v>2522</v>
      </c>
      <c r="B2523">
        <v>125302</v>
      </c>
      <c r="C2523">
        <v>5386</v>
      </c>
      <c r="D2523" t="s">
        <v>36</v>
      </c>
      <c r="E2523" t="s">
        <v>5495</v>
      </c>
      <c r="F2523" t="s">
        <v>6365</v>
      </c>
      <c r="G2523" t="s">
        <v>6366</v>
      </c>
      <c r="H2523">
        <v>65</v>
      </c>
      <c r="I2523" s="10">
        <v>43313</v>
      </c>
      <c r="J2523" s="10">
        <v>43957</v>
      </c>
      <c r="K2523" s="10">
        <v>45291</v>
      </c>
      <c r="L2523" s="11">
        <v>23649624.710000001</v>
      </c>
      <c r="M2523" s="11">
        <v>18736200.030000001</v>
      </c>
      <c r="N2523" s="11">
        <v>15925770.039999999</v>
      </c>
      <c r="O2523" s="11">
        <v>2435705.9900000002</v>
      </c>
      <c r="P2523" s="11">
        <v>374724</v>
      </c>
      <c r="Q2523" s="11">
        <v>4913424.68</v>
      </c>
      <c r="R2523" s="12">
        <f>Table7[[#This Row],[Solicitat beneficiar]]/Table7[[#This Row],[Valoare totala eligibila, LEI]]</f>
        <v>0.34361197479700473</v>
      </c>
      <c r="S2523" s="11">
        <f>Table7[[#This Row],[Valoare totala eligibila, LEI]]-Table7[[#This Row],[Solicitat beneficiar]]</f>
        <v>12298217.337500002</v>
      </c>
      <c r="T2523" s="11" t="e">
        <f>Table7[[#This Row],[Necesar de finantare lei - valoare eligibila cf. art 6. lit b) - OUG 36/2023]]/#REF!</f>
        <v>#REF!</v>
      </c>
      <c r="U2523" s="11">
        <v>6437982.6924999999</v>
      </c>
      <c r="V2523" s="13">
        <v>82</v>
      </c>
      <c r="W2523" s="13" t="s">
        <v>6367</v>
      </c>
      <c r="X2523" s="16">
        <v>5</v>
      </c>
      <c r="Y2523" t="s">
        <v>21</v>
      </c>
      <c r="Z2523" s="13"/>
    </row>
    <row r="2524" spans="1:26" customFormat="1" hidden="1">
      <c r="A2524">
        <v>2523</v>
      </c>
      <c r="B2524">
        <v>126304</v>
      </c>
      <c r="C2524">
        <v>6398</v>
      </c>
      <c r="D2524" t="s">
        <v>36</v>
      </c>
      <c r="E2524" t="s">
        <v>270</v>
      </c>
      <c r="F2524" t="s">
        <v>6368</v>
      </c>
      <c r="G2524" t="s">
        <v>5884</v>
      </c>
      <c r="H2524">
        <v>104</v>
      </c>
      <c r="I2524" s="10">
        <v>42095</v>
      </c>
      <c r="J2524" s="10">
        <v>44168</v>
      </c>
      <c r="K2524" s="10">
        <v>45291</v>
      </c>
      <c r="L2524" s="11">
        <v>17504588.940000001</v>
      </c>
      <c r="M2524" s="11">
        <v>17504588.940000001</v>
      </c>
      <c r="N2524" s="11">
        <v>14878900.58</v>
      </c>
      <c r="O2524" s="11">
        <v>2275596.5099999998</v>
      </c>
      <c r="P2524" s="11">
        <v>350091.85</v>
      </c>
      <c r="Q2524" s="11">
        <v>0</v>
      </c>
      <c r="R2524" s="12">
        <f>Table7[[#This Row],[Solicitat beneficiar]]/Table7[[#This Row],[Valoare totala eligibila, LEI]]</f>
        <v>0.48311636045764811</v>
      </c>
      <c r="S2524" s="11">
        <f>Table7[[#This Row],[Valoare totala eligibila, LEI]]-Table7[[#This Row],[Solicitat beneficiar]]</f>
        <v>9047835.6400000006</v>
      </c>
      <c r="T2524" s="11" t="e">
        <f>Table7[[#This Row],[Necesar de finantare lei - valoare eligibila cf. art 6. lit b) - OUG 36/2023]]/#REF!</f>
        <v>#REF!</v>
      </c>
      <c r="U2524" s="11">
        <v>8456753.3000000007</v>
      </c>
      <c r="V2524" s="13">
        <v>62</v>
      </c>
      <c r="W2524" s="13" t="s">
        <v>6369</v>
      </c>
      <c r="X2524" s="16">
        <v>6.1</v>
      </c>
      <c r="Y2524" t="s">
        <v>12</v>
      </c>
      <c r="Z2524" s="13"/>
    </row>
    <row r="2525" spans="1:26" customFormat="1" hidden="1">
      <c r="A2525">
        <v>2524</v>
      </c>
      <c r="B2525">
        <v>126670</v>
      </c>
      <c r="C2525">
        <v>6417</v>
      </c>
      <c r="D2525" t="s">
        <v>36</v>
      </c>
      <c r="E2525" t="s">
        <v>5480</v>
      </c>
      <c r="F2525" t="s">
        <v>6370</v>
      </c>
      <c r="G2525" t="s">
        <v>5873</v>
      </c>
      <c r="H2525">
        <v>65</v>
      </c>
      <c r="I2525" s="10">
        <v>43313</v>
      </c>
      <c r="J2525" s="10">
        <v>44186</v>
      </c>
      <c r="K2525" s="10">
        <v>45291</v>
      </c>
      <c r="L2525" s="11">
        <v>16304275.890000001</v>
      </c>
      <c r="M2525" s="11">
        <v>16290475.890000001</v>
      </c>
      <c r="N2525" s="11">
        <v>13846904.52</v>
      </c>
      <c r="O2525" s="11">
        <v>2117762.12</v>
      </c>
      <c r="P2525" s="11">
        <v>325809.25</v>
      </c>
      <c r="Q2525" s="11">
        <v>13800</v>
      </c>
      <c r="R2525" s="12">
        <f>Table7[[#This Row],[Solicitat beneficiar]]/Table7[[#This Row],[Valoare totala eligibila, LEI]]</f>
        <v>1.2929333766688384E-2</v>
      </c>
      <c r="S2525" s="11">
        <f>Table7[[#This Row],[Valoare totala eligibila, LEI]]-Table7[[#This Row],[Solicitat beneficiar]]</f>
        <v>16079850.890000001</v>
      </c>
      <c r="T2525" s="11" t="e">
        <f>Table7[[#This Row],[Necesar de finantare lei - valoare eligibila cf. art 6. lit b) - OUG 36/2023]]/#REF!</f>
        <v>#REF!</v>
      </c>
      <c r="U2525" s="11">
        <v>210625</v>
      </c>
      <c r="V2525" s="13">
        <v>0</v>
      </c>
      <c r="W2525" s="13" t="s">
        <v>6371</v>
      </c>
      <c r="X2525" s="16">
        <v>0</v>
      </c>
      <c r="Y2525" t="s">
        <v>19</v>
      </c>
      <c r="Z2525" s="13"/>
    </row>
    <row r="2526" spans="1:26" customFormat="1" hidden="1">
      <c r="A2526">
        <v>2525</v>
      </c>
      <c r="B2526">
        <v>125780</v>
      </c>
      <c r="C2526">
        <v>6483</v>
      </c>
      <c r="D2526" t="s">
        <v>36</v>
      </c>
      <c r="E2526" t="s">
        <v>270</v>
      </c>
      <c r="F2526" t="s">
        <v>6372</v>
      </c>
      <c r="G2526" t="s">
        <v>5884</v>
      </c>
      <c r="H2526">
        <v>64</v>
      </c>
      <c r="I2526" s="10">
        <v>43313</v>
      </c>
      <c r="J2526" s="10">
        <v>44287</v>
      </c>
      <c r="K2526" s="10">
        <v>45291</v>
      </c>
      <c r="L2526" s="11">
        <v>17136736.559999999</v>
      </c>
      <c r="M2526" s="11">
        <v>17136736.559999999</v>
      </c>
      <c r="N2526" s="11">
        <v>14566226.109999999</v>
      </c>
      <c r="O2526" s="11">
        <v>2227775.6800000002</v>
      </c>
      <c r="P2526" s="11">
        <v>342734.77</v>
      </c>
      <c r="Q2526" s="11">
        <v>0</v>
      </c>
      <c r="R2526" s="12">
        <f>Table7[[#This Row],[Solicitat beneficiar]]/Table7[[#This Row],[Valoare totala eligibila, LEI]]</f>
        <v>0.15636128781686776</v>
      </c>
      <c r="S2526" s="11">
        <f>Table7[[#This Row],[Valoare totala eligibila, LEI]]-Table7[[#This Row],[Solicitat beneficiar]]</f>
        <v>14457214.362499999</v>
      </c>
      <c r="T2526" s="11" t="e">
        <f>Table7[[#This Row],[Necesar de finantare lei - valoare eligibila cf. art 6. lit b) - OUG 36/2023]]/#REF!</f>
        <v>#REF!</v>
      </c>
      <c r="U2526" s="11">
        <v>2679522.1975000002</v>
      </c>
      <c r="V2526" s="13">
        <v>39</v>
      </c>
      <c r="W2526" s="13" t="s">
        <v>6373</v>
      </c>
      <c r="X2526" s="16">
        <v>6.1</v>
      </c>
      <c r="Y2526" t="s">
        <v>12</v>
      </c>
      <c r="Z2526" s="13"/>
    </row>
    <row r="2527" spans="1:26" customFormat="1" hidden="1">
      <c r="A2527">
        <v>2526</v>
      </c>
      <c r="B2527">
        <v>126586</v>
      </c>
      <c r="C2527">
        <v>6782</v>
      </c>
      <c r="D2527" t="s">
        <v>36</v>
      </c>
      <c r="E2527" t="s">
        <v>5484</v>
      </c>
      <c r="F2527" t="s">
        <v>6374</v>
      </c>
      <c r="G2527" t="s">
        <v>5756</v>
      </c>
      <c r="H2527">
        <v>65</v>
      </c>
      <c r="I2527" s="10">
        <v>43325</v>
      </c>
      <c r="J2527" s="10">
        <v>44287</v>
      </c>
      <c r="K2527" s="10">
        <v>45287</v>
      </c>
      <c r="L2527" s="11">
        <v>21923676.34</v>
      </c>
      <c r="M2527" s="11">
        <v>21923676.34</v>
      </c>
      <c r="N2527" s="11">
        <v>18635124.91</v>
      </c>
      <c r="O2527" s="11">
        <v>2850077.8</v>
      </c>
      <c r="P2527" s="11">
        <v>438473.63</v>
      </c>
      <c r="Q2527" s="11">
        <v>0</v>
      </c>
      <c r="R2527" s="12">
        <f>Table7[[#This Row],[Solicitat beneficiar]]/Table7[[#This Row],[Valoare totala eligibila, LEI]]</f>
        <v>0.28288798483512007</v>
      </c>
      <c r="S2527" s="11">
        <f>Table7[[#This Row],[Valoare totala eligibila, LEI]]-Table7[[#This Row],[Solicitat beneficiar]]</f>
        <v>15721731.719999999</v>
      </c>
      <c r="T2527" s="11" t="e">
        <f>Table7[[#This Row],[Necesar de finantare lei - valoare eligibila cf. art 6. lit b) - OUG 36/2023]]/#REF!</f>
        <v>#REF!</v>
      </c>
      <c r="U2527" s="11">
        <v>6201944.6200000001</v>
      </c>
      <c r="V2527" s="13">
        <v>52</v>
      </c>
      <c r="W2527" s="13" t="s">
        <v>6375</v>
      </c>
      <c r="X2527" s="16">
        <v>6.1</v>
      </c>
      <c r="Y2527" t="s">
        <v>12</v>
      </c>
      <c r="Z2527" s="13"/>
    </row>
    <row r="2528" spans="1:26" customFormat="1" hidden="1">
      <c r="A2528">
        <v>2527</v>
      </c>
      <c r="B2528">
        <v>126490</v>
      </c>
      <c r="C2528">
        <v>6620</v>
      </c>
      <c r="D2528" t="s">
        <v>36</v>
      </c>
      <c r="E2528" t="s">
        <v>5484</v>
      </c>
      <c r="F2528" t="s">
        <v>6376</v>
      </c>
      <c r="G2528" t="s">
        <v>5727</v>
      </c>
      <c r="H2528">
        <v>65</v>
      </c>
      <c r="I2528" s="10">
        <v>43313</v>
      </c>
      <c r="J2528" s="10">
        <v>44235</v>
      </c>
      <c r="K2528" s="10">
        <v>45291</v>
      </c>
      <c r="L2528" s="11">
        <v>11201920.359999999</v>
      </c>
      <c r="M2528" s="11">
        <v>9782642.3000000007</v>
      </c>
      <c r="N2528" s="11">
        <v>8315245.96</v>
      </c>
      <c r="O2528" s="11">
        <v>1271743.49</v>
      </c>
      <c r="P2528" s="11">
        <v>195652.85</v>
      </c>
      <c r="Q2528" s="11">
        <v>1419278.06</v>
      </c>
      <c r="R2528" s="12">
        <f>Table7[[#This Row],[Solicitat beneficiar]]/Table7[[#This Row],[Valoare totala eligibila, LEI]]</f>
        <v>0.27771673405660552</v>
      </c>
      <c r="S2528" s="11">
        <f>Table7[[#This Row],[Valoare totala eligibila, LEI]]-Table7[[#This Row],[Solicitat beneficiar]]</f>
        <v>7065838.8300000001</v>
      </c>
      <c r="T2528" s="11" t="e">
        <f>Table7[[#This Row],[Necesar de finantare lei - valoare eligibila cf. art 6. lit b) - OUG 36/2023]]/#REF!</f>
        <v>#REF!</v>
      </c>
      <c r="U2528" s="11">
        <v>2716803.47</v>
      </c>
      <c r="V2528" s="13">
        <v>28</v>
      </c>
      <c r="W2528" s="13" t="s">
        <v>6377</v>
      </c>
      <c r="X2528" s="16">
        <v>6.1</v>
      </c>
      <c r="Y2528" t="s">
        <v>12</v>
      </c>
      <c r="Z2528" s="13"/>
    </row>
    <row r="2529" spans="1:26" customFormat="1" hidden="1">
      <c r="A2529">
        <v>2528</v>
      </c>
      <c r="B2529">
        <v>125950</v>
      </c>
      <c r="C2529">
        <v>6609</v>
      </c>
      <c r="D2529" t="s">
        <v>36</v>
      </c>
      <c r="E2529" t="s">
        <v>270</v>
      </c>
      <c r="F2529" t="s">
        <v>6378</v>
      </c>
      <c r="G2529" t="s">
        <v>5740</v>
      </c>
      <c r="H2529">
        <v>69</v>
      </c>
      <c r="I2529" s="10">
        <v>43160</v>
      </c>
      <c r="J2529" s="10">
        <v>44236</v>
      </c>
      <c r="K2529" s="10">
        <v>45260</v>
      </c>
      <c r="L2529" s="11">
        <v>15065434.460000001</v>
      </c>
      <c r="M2529" s="11">
        <v>13635418.34</v>
      </c>
      <c r="N2529" s="11">
        <v>11590105.59</v>
      </c>
      <c r="O2529" s="11">
        <v>1772604.38</v>
      </c>
      <c r="P2529" s="11">
        <v>272708.37</v>
      </c>
      <c r="Q2529" s="11">
        <v>1430016.12</v>
      </c>
      <c r="R2529" s="12">
        <f>Table7[[#This Row],[Solicitat beneficiar]]/Table7[[#This Row],[Valoare totala eligibila, LEI]]</f>
        <v>0.22154736871094782</v>
      </c>
      <c r="S2529" s="11">
        <f>Table7[[#This Row],[Valoare totala eligibila, LEI]]-Table7[[#This Row],[Solicitat beneficiar]]</f>
        <v>10614527.285499999</v>
      </c>
      <c r="T2529" s="11" t="e">
        <f>Table7[[#This Row],[Necesar de finantare lei - valoare eligibila cf. art 6. lit b) - OUG 36/2023]]/#REF!</f>
        <v>#REF!</v>
      </c>
      <c r="U2529" s="11">
        <v>3020891.0545000001</v>
      </c>
      <c r="V2529" s="13">
        <v>32</v>
      </c>
      <c r="W2529" s="13" t="s">
        <v>6379</v>
      </c>
      <c r="X2529" s="16">
        <v>6.1</v>
      </c>
      <c r="Y2529" t="s">
        <v>12</v>
      </c>
      <c r="Z2529" s="13"/>
    </row>
    <row r="2530" spans="1:26" customFormat="1" hidden="1">
      <c r="A2530">
        <v>2529</v>
      </c>
      <c r="B2530">
        <v>126123</v>
      </c>
      <c r="C2530">
        <v>6564</v>
      </c>
      <c r="D2530" t="s">
        <v>36</v>
      </c>
      <c r="E2530" t="s">
        <v>5495</v>
      </c>
      <c r="F2530" t="s">
        <v>6380</v>
      </c>
      <c r="G2530" t="s">
        <v>5692</v>
      </c>
      <c r="H2530">
        <v>63</v>
      </c>
      <c r="I2530" s="10">
        <v>43313</v>
      </c>
      <c r="J2530" s="10">
        <v>44236</v>
      </c>
      <c r="K2530" s="10">
        <v>45291</v>
      </c>
      <c r="L2530" s="11">
        <v>13820451.140000001</v>
      </c>
      <c r="M2530" s="11">
        <v>13818547.140000001</v>
      </c>
      <c r="N2530" s="11">
        <v>11745765.07</v>
      </c>
      <c r="O2530" s="11">
        <v>1796411.12</v>
      </c>
      <c r="P2530" s="11">
        <v>276370.95</v>
      </c>
      <c r="Q2530" s="11">
        <v>1904</v>
      </c>
      <c r="R2530" s="12">
        <f>Table7[[#This Row],[Solicitat beneficiar]]/Table7[[#This Row],[Valoare totala eligibila, LEI]]</f>
        <v>0.25819901512453786</v>
      </c>
      <c r="S2530" s="11">
        <f>Table7[[#This Row],[Valoare totala eligibila, LEI]]-Table7[[#This Row],[Solicitat beneficiar]]</f>
        <v>10250611.878000002</v>
      </c>
      <c r="T2530" s="11" t="e">
        <f>Table7[[#This Row],[Necesar de finantare lei - valoare eligibila cf. art 6. lit b) - OUG 36/2023]]/#REF!</f>
        <v>#REF!</v>
      </c>
      <c r="U2530" s="11">
        <v>3567935.2619999992</v>
      </c>
      <c r="V2530" s="13">
        <v>32</v>
      </c>
      <c r="W2530" s="13" t="s">
        <v>6381</v>
      </c>
      <c r="X2530" s="16">
        <v>6.1</v>
      </c>
      <c r="Y2530" t="s">
        <v>12</v>
      </c>
      <c r="Z2530" s="13"/>
    </row>
    <row r="2531" spans="1:26" customFormat="1" hidden="1">
      <c r="A2531">
        <v>2530</v>
      </c>
      <c r="B2531">
        <v>126079</v>
      </c>
      <c r="C2531">
        <v>7700</v>
      </c>
      <c r="D2531" t="s">
        <v>36</v>
      </c>
      <c r="E2531" t="s">
        <v>5557</v>
      </c>
      <c r="F2531" t="s">
        <v>6382</v>
      </c>
      <c r="G2531" t="s">
        <v>5816</v>
      </c>
      <c r="H2531">
        <v>66</v>
      </c>
      <c r="I2531" s="10" t="s">
        <v>6383</v>
      </c>
      <c r="J2531" s="10">
        <v>44690</v>
      </c>
      <c r="K2531" s="10">
        <v>45291</v>
      </c>
      <c r="L2531" s="11">
        <v>5849318.1100000003</v>
      </c>
      <c r="M2531" s="11">
        <v>5831948.1100000003</v>
      </c>
      <c r="N2531" s="11">
        <v>4957155.8899999997</v>
      </c>
      <c r="O2531" s="11">
        <v>758153.25</v>
      </c>
      <c r="P2531" s="11">
        <v>116638.97</v>
      </c>
      <c r="Q2531" s="11">
        <v>17370</v>
      </c>
      <c r="R2531" s="12">
        <f>Table7[[#This Row],[Solicitat beneficiar]]/Table7[[#This Row],[Valoare totala eligibila, LEI]]</f>
        <v>0</v>
      </c>
      <c r="S2531" s="11">
        <f>Table7[[#This Row],[Valoare totala eligibila, LEI]]-Table7[[#This Row],[Solicitat beneficiar]]</f>
        <v>5831948.1100000003</v>
      </c>
      <c r="T2531" s="11" t="e">
        <f>Table7[[#This Row],[Necesar de finantare lei - valoare eligibila cf. art 6. lit b) - OUG 36/2023]]/#REF!</f>
        <v>#REF!</v>
      </c>
      <c r="U2531" s="11">
        <v>0</v>
      </c>
      <c r="V2531" s="13">
        <v>1</v>
      </c>
      <c r="W2531" s="13" t="s">
        <v>6384</v>
      </c>
      <c r="X2531" s="16">
        <v>5</v>
      </c>
      <c r="Y2531" t="s">
        <v>21</v>
      </c>
      <c r="Z2531" s="13"/>
    </row>
    <row r="2532" spans="1:26" customFormat="1" hidden="1">
      <c r="A2532">
        <v>2531</v>
      </c>
      <c r="B2532">
        <v>134201</v>
      </c>
      <c r="C2532">
        <v>5441</v>
      </c>
      <c r="D2532" t="s">
        <v>36</v>
      </c>
      <c r="E2532" t="s">
        <v>5480</v>
      </c>
      <c r="F2532" t="s">
        <v>6385</v>
      </c>
      <c r="G2532" t="s">
        <v>792</v>
      </c>
      <c r="H2532">
        <v>104</v>
      </c>
      <c r="I2532" s="10">
        <v>43221</v>
      </c>
      <c r="J2532" s="10">
        <v>43951</v>
      </c>
      <c r="K2532" s="10">
        <v>46387</v>
      </c>
      <c r="L2532" s="11">
        <v>2847124805.3699999</v>
      </c>
      <c r="M2532" s="11">
        <v>740901922.36000001</v>
      </c>
      <c r="N2532" s="11">
        <v>223320499.99000001</v>
      </c>
      <c r="O2532" s="11">
        <v>0</v>
      </c>
      <c r="P2532" s="11">
        <v>517581422.37</v>
      </c>
      <c r="Q2532" s="11">
        <v>2106222883.01</v>
      </c>
      <c r="R2532" s="12">
        <f>Table7[[#This Row],[Solicitat beneficiar]]/Table7[[#This Row],[Valoare totala eligibila, LEI]]</f>
        <v>1.427651849830193E-5</v>
      </c>
      <c r="S2532" s="11">
        <f>Table7[[#This Row],[Valoare totala eligibila, LEI]]-Table7[[#This Row],[Solicitat beneficiar]]</f>
        <v>740891344.86000001</v>
      </c>
      <c r="T2532" s="11" t="e">
        <f>Table7[[#This Row],[Necesar de finantare lei - valoare eligibila cf. art 6. lit b) - OUG 36/2023]]/#REF!</f>
        <v>#REF!</v>
      </c>
      <c r="U2532" s="11">
        <v>10577.5</v>
      </c>
      <c r="V2532" s="13">
        <v>1</v>
      </c>
      <c r="W2532" s="13" t="s">
        <v>6386</v>
      </c>
      <c r="X2532" s="16">
        <v>6.1</v>
      </c>
      <c r="Y2532" t="s">
        <v>24</v>
      </c>
      <c r="Z2532" s="13"/>
    </row>
    <row r="2533" spans="1:26" customFormat="1" hidden="1">
      <c r="A2533">
        <v>2532</v>
      </c>
      <c r="B2533">
        <v>128862</v>
      </c>
      <c r="C2533">
        <v>5069</v>
      </c>
      <c r="D2533" t="s">
        <v>37</v>
      </c>
      <c r="E2533" t="s">
        <v>259</v>
      </c>
      <c r="F2533" t="s">
        <v>6387</v>
      </c>
      <c r="G2533" t="s">
        <v>6388</v>
      </c>
      <c r="H2533">
        <v>47</v>
      </c>
      <c r="I2533" s="10">
        <v>43853</v>
      </c>
      <c r="J2533" s="10">
        <v>43853</v>
      </c>
      <c r="K2533" s="10">
        <v>45291</v>
      </c>
      <c r="L2533" s="11">
        <v>7093391.7699999996</v>
      </c>
      <c r="M2533" s="11">
        <v>6009957.1799999997</v>
      </c>
      <c r="N2533" s="11">
        <v>2579366.64</v>
      </c>
      <c r="O2533" s="11">
        <v>455182.34</v>
      </c>
      <c r="P2533" s="11">
        <v>2975408.2</v>
      </c>
      <c r="Q2533" s="11">
        <v>1083434.5900000001</v>
      </c>
      <c r="R2533" s="12">
        <f>Table7[[#This Row],[Solicitat beneficiar]]/Table7[[#This Row],[Valoare totala eligibila, LEI]]</f>
        <v>0.82831836249455604</v>
      </c>
      <c r="S2533" s="11">
        <f>Table7[[#This Row],[Valoare totala eligibila, LEI]]-Table7[[#This Row],[Solicitat beneficiar]]</f>
        <v>1031799.29</v>
      </c>
      <c r="T2533" s="11" t="e">
        <f>Table7[[#This Row],[Necesar de finantare lei - valoare eligibila cf. art 6. lit b) - OUG 36/2023]]/#REF!</f>
        <v>#REF!</v>
      </c>
      <c r="U2533" s="11">
        <v>4978157.8899999997</v>
      </c>
      <c r="V2533" s="13">
        <v>86</v>
      </c>
      <c r="W2533" s="13" t="s">
        <v>6389</v>
      </c>
      <c r="X2533" s="16">
        <v>2</v>
      </c>
      <c r="Y2533" t="s">
        <v>25</v>
      </c>
      <c r="Z2533" s="13"/>
    </row>
    <row r="2534" spans="1:26" customFormat="1" hidden="1">
      <c r="A2534">
        <v>2533</v>
      </c>
      <c r="B2534">
        <v>140030</v>
      </c>
      <c r="C2534">
        <v>7281</v>
      </c>
      <c r="D2534" t="s">
        <v>37</v>
      </c>
      <c r="E2534" t="s">
        <v>259</v>
      </c>
      <c r="F2534" t="s">
        <v>6390</v>
      </c>
      <c r="G2534" t="s">
        <v>6391</v>
      </c>
      <c r="H2534">
        <v>25</v>
      </c>
      <c r="I2534" s="10" t="s">
        <v>6392</v>
      </c>
      <c r="J2534" s="10">
        <v>44532</v>
      </c>
      <c r="K2534" s="10">
        <v>45291</v>
      </c>
      <c r="L2534" s="11">
        <v>997380.3</v>
      </c>
      <c r="M2534" s="11">
        <v>790958.3</v>
      </c>
      <c r="N2534" s="11">
        <v>550290.64</v>
      </c>
      <c r="O2534" s="11">
        <v>97110.12</v>
      </c>
      <c r="P2534" s="11">
        <v>143557.54</v>
      </c>
      <c r="Q2534" s="11">
        <v>206422</v>
      </c>
      <c r="R2534" s="12">
        <f>Table7[[#This Row],[Solicitat beneficiar]]/Table7[[#This Row],[Valoare totala eligibila, LEI]]</f>
        <v>0.57814404375047335</v>
      </c>
      <c r="S2534" s="11">
        <f>Table7[[#This Row],[Valoare totala eligibila, LEI]]-Table7[[#This Row],[Solicitat beneficiar]]</f>
        <v>333670.47000000003</v>
      </c>
      <c r="T2534" s="11" t="e">
        <f>Table7[[#This Row],[Necesar de finantare lei - valoare eligibila cf. art 6. lit b) - OUG 36/2023]]/#REF!</f>
        <v>#REF!</v>
      </c>
      <c r="U2534" s="11">
        <v>457287.83</v>
      </c>
      <c r="V2534" s="13">
        <v>76</v>
      </c>
      <c r="W2534" s="13" t="s">
        <v>6393</v>
      </c>
      <c r="X2534" s="16">
        <v>2</v>
      </c>
      <c r="Y2534" t="s">
        <v>25</v>
      </c>
      <c r="Z2534" s="13"/>
    </row>
    <row r="2535" spans="1:26" customFormat="1" hidden="1">
      <c r="A2535">
        <v>2534</v>
      </c>
      <c r="B2535">
        <v>140100</v>
      </c>
      <c r="C2535">
        <v>7185</v>
      </c>
      <c r="D2535" t="s">
        <v>37</v>
      </c>
      <c r="E2535" t="s">
        <v>259</v>
      </c>
      <c r="F2535" t="s">
        <v>6394</v>
      </c>
      <c r="G2535" t="s">
        <v>6395</v>
      </c>
      <c r="H2535">
        <v>26</v>
      </c>
      <c r="I2535" s="10" t="s">
        <v>6396</v>
      </c>
      <c r="J2535" s="10">
        <v>44489</v>
      </c>
      <c r="K2535" s="10">
        <v>45291</v>
      </c>
      <c r="L2535" s="11">
        <v>848232.94</v>
      </c>
      <c r="M2535" s="11">
        <v>771366.64</v>
      </c>
      <c r="N2535" s="11">
        <v>399166.1</v>
      </c>
      <c r="O2535" s="11">
        <v>70441.06</v>
      </c>
      <c r="P2535" s="11">
        <v>301759.48</v>
      </c>
      <c r="Q2535" s="11">
        <v>76866.3</v>
      </c>
      <c r="R2535" s="12">
        <f>Table7[[#This Row],[Solicitat beneficiar]]/Table7[[#This Row],[Valoare totala eligibila, LEI]]</f>
        <v>0.6866982087791611</v>
      </c>
      <c r="S2535" s="11">
        <f>Table7[[#This Row],[Valoare totala eligibila, LEI]]-Table7[[#This Row],[Solicitat beneficiar]]</f>
        <v>241670.55000000005</v>
      </c>
      <c r="T2535" s="11" t="e">
        <f>Table7[[#This Row],[Necesar de finantare lei - valoare eligibila cf. art 6. lit b) - OUG 36/2023]]/#REF!</f>
        <v>#REF!</v>
      </c>
      <c r="U2535" s="11">
        <v>529696.09</v>
      </c>
      <c r="V2535" s="13">
        <v>91</v>
      </c>
      <c r="W2535" s="13" t="s">
        <v>6397</v>
      </c>
      <c r="X2535" s="16">
        <v>2</v>
      </c>
      <c r="Y2535" t="s">
        <v>25</v>
      </c>
      <c r="Z2535" s="13"/>
    </row>
    <row r="2536" spans="1:26" customFormat="1" hidden="1">
      <c r="A2536">
        <v>2535</v>
      </c>
      <c r="B2536">
        <v>140391</v>
      </c>
      <c r="C2536">
        <v>7155</v>
      </c>
      <c r="D2536" t="s">
        <v>37</v>
      </c>
      <c r="E2536" t="s">
        <v>259</v>
      </c>
      <c r="F2536" t="s">
        <v>6398</v>
      </c>
      <c r="G2536" t="s">
        <v>6399</v>
      </c>
      <c r="H2536">
        <v>24</v>
      </c>
      <c r="I2536" s="10" t="s">
        <v>6396</v>
      </c>
      <c r="J2536" s="10">
        <v>44489</v>
      </c>
      <c r="K2536" s="10">
        <v>45230</v>
      </c>
      <c r="L2536" s="11">
        <v>1064978.03</v>
      </c>
      <c r="M2536" s="11">
        <v>923044.35</v>
      </c>
      <c r="N2536" s="11">
        <v>653771.44999999995</v>
      </c>
      <c r="O2536" s="11">
        <v>115371.42</v>
      </c>
      <c r="P2536" s="11">
        <v>153901.48000000001</v>
      </c>
      <c r="Q2536" s="11">
        <v>141933.68</v>
      </c>
      <c r="R2536" s="12">
        <f>Table7[[#This Row],[Solicitat beneficiar]]/Table7[[#This Row],[Valoare totala eligibila, LEI]]</f>
        <v>0.56945140284971141</v>
      </c>
      <c r="S2536" s="11">
        <f>Table7[[#This Row],[Valoare totala eligibila, LEI]]-Table7[[#This Row],[Solicitat beneficiar]]</f>
        <v>397415.44999999995</v>
      </c>
      <c r="T2536" s="11" t="e">
        <f>Table7[[#This Row],[Necesar de finantare lei - valoare eligibila cf. art 6. lit b) - OUG 36/2023]]/#REF!</f>
        <v>#REF!</v>
      </c>
      <c r="U2536" s="11">
        <v>525628.9</v>
      </c>
      <c r="V2536" s="13">
        <v>37</v>
      </c>
      <c r="W2536" s="13" t="s">
        <v>6400</v>
      </c>
      <c r="X2536" s="16">
        <v>2</v>
      </c>
      <c r="Y2536" t="s">
        <v>25</v>
      </c>
      <c r="Z2536" s="13"/>
    </row>
    <row r="2537" spans="1:26" customFormat="1" hidden="1">
      <c r="A2537">
        <v>2536</v>
      </c>
      <c r="B2537">
        <v>151900</v>
      </c>
      <c r="C2537">
        <v>7706</v>
      </c>
      <c r="D2537" t="s">
        <v>37</v>
      </c>
      <c r="E2537" t="s">
        <v>259</v>
      </c>
      <c r="F2537" t="s">
        <v>6401</v>
      </c>
      <c r="G2537" t="s">
        <v>6402</v>
      </c>
      <c r="H2537">
        <v>20</v>
      </c>
      <c r="I2537" s="10" t="s">
        <v>6403</v>
      </c>
      <c r="J2537" s="10">
        <v>44678</v>
      </c>
      <c r="K2537" s="10">
        <v>45291</v>
      </c>
      <c r="L2537" s="11">
        <v>1259873.8400000001</v>
      </c>
      <c r="M2537" s="11">
        <v>1066005.58</v>
      </c>
      <c r="N2537" s="11">
        <v>815494.27</v>
      </c>
      <c r="O2537" s="11">
        <v>143910.74</v>
      </c>
      <c r="P2537" s="11">
        <v>106600.57</v>
      </c>
      <c r="Q2537" s="11">
        <v>193868.26</v>
      </c>
      <c r="R2537" s="12">
        <f>Table7[[#This Row],[Solicitat beneficiar]]/Table7[[#This Row],[Valoare totala eligibila, LEI]]</f>
        <v>0.66468273083523632</v>
      </c>
      <c r="S2537" s="11">
        <f>Table7[[#This Row],[Valoare totala eligibila, LEI]]-Table7[[#This Row],[Solicitat beneficiar]]</f>
        <v>357450.08000000007</v>
      </c>
      <c r="T2537" s="11" t="e">
        <f>Table7[[#This Row],[Necesar de finantare lei - valoare eligibila cf. art 6. lit b) - OUG 36/2023]]/#REF!</f>
        <v>#REF!</v>
      </c>
      <c r="U2537" s="11">
        <v>708555.5</v>
      </c>
      <c r="V2537" s="13">
        <v>69</v>
      </c>
      <c r="W2537" s="13" t="s">
        <v>6404</v>
      </c>
      <c r="X2537" s="16">
        <v>2</v>
      </c>
      <c r="Y2537" t="s">
        <v>25</v>
      </c>
      <c r="Z2537" s="13"/>
    </row>
    <row r="2538" spans="1:26" customFormat="1" hidden="1">
      <c r="A2538">
        <v>2537</v>
      </c>
      <c r="B2538">
        <v>151901</v>
      </c>
      <c r="C2538">
        <v>7705</v>
      </c>
      <c r="D2538" t="s">
        <v>37</v>
      </c>
      <c r="E2538" t="s">
        <v>259</v>
      </c>
      <c r="F2538" t="s">
        <v>6405</v>
      </c>
      <c r="G2538" t="s">
        <v>6406</v>
      </c>
      <c r="H2538">
        <v>20</v>
      </c>
      <c r="I2538" s="10" t="s">
        <v>6403</v>
      </c>
      <c r="J2538" s="10">
        <v>44678</v>
      </c>
      <c r="K2538" s="10">
        <v>45291</v>
      </c>
      <c r="L2538" s="11">
        <v>1268564.8400000001</v>
      </c>
      <c r="M2538" s="11">
        <v>1073804.6399999999</v>
      </c>
      <c r="N2538" s="11">
        <v>821460.54</v>
      </c>
      <c r="O2538" s="11">
        <v>144963.62</v>
      </c>
      <c r="P2538" s="11">
        <v>107380.48</v>
      </c>
      <c r="Q2538" s="11">
        <v>194760.2</v>
      </c>
      <c r="R2538" s="12">
        <f>Table7[[#This Row],[Solicitat beneficiar]]/Table7[[#This Row],[Valoare totala eligibila, LEI]]</f>
        <v>0.80740104643243116</v>
      </c>
      <c r="S2538" s="11">
        <f>Table7[[#This Row],[Valoare totala eligibila, LEI]]-Table7[[#This Row],[Solicitat beneficiar]]</f>
        <v>206813.64999999991</v>
      </c>
      <c r="T2538" s="11" t="e">
        <f>Table7[[#This Row],[Necesar de finantare lei - valoare eligibila cf. art 6. lit b) - OUG 36/2023]]/#REF!</f>
        <v>#REF!</v>
      </c>
      <c r="U2538" s="11">
        <v>866990.99</v>
      </c>
      <c r="V2538" s="13">
        <v>68</v>
      </c>
      <c r="W2538" s="13" t="s">
        <v>6407</v>
      </c>
      <c r="X2538" s="16">
        <v>2</v>
      </c>
      <c r="Y2538" t="s">
        <v>25</v>
      </c>
      <c r="Z2538" s="13"/>
    </row>
    <row r="2539" spans="1:26" customFormat="1" hidden="1">
      <c r="A2539">
        <v>2538</v>
      </c>
      <c r="B2539">
        <v>151842</v>
      </c>
      <c r="C2539">
        <v>7404</v>
      </c>
      <c r="D2539" t="s">
        <v>37</v>
      </c>
      <c r="E2539" t="s">
        <v>259</v>
      </c>
      <c r="F2539" t="s">
        <v>6408</v>
      </c>
      <c r="G2539" t="s">
        <v>6409</v>
      </c>
      <c r="H2539">
        <v>23</v>
      </c>
      <c r="I2539" s="10" t="s">
        <v>6410</v>
      </c>
      <c r="J2539" s="10">
        <v>44550</v>
      </c>
      <c r="K2539" s="10">
        <v>45260</v>
      </c>
      <c r="L2539" s="11">
        <v>1119602.93</v>
      </c>
      <c r="M2539" s="11">
        <v>898644</v>
      </c>
      <c r="N2539" s="11">
        <v>649270.29</v>
      </c>
      <c r="O2539" s="11">
        <v>114577.11</v>
      </c>
      <c r="P2539" s="11">
        <v>134796.6</v>
      </c>
      <c r="Q2539" s="11">
        <v>220958.93</v>
      </c>
      <c r="R2539" s="12">
        <f>Table7[[#This Row],[Solicitat beneficiar]]/Table7[[#This Row],[Valoare totala eligibila, LEI]]</f>
        <v>0.91611225357316139</v>
      </c>
      <c r="S2539" s="11">
        <f>Table7[[#This Row],[Valoare totala eligibila, LEI]]-Table7[[#This Row],[Solicitat beneficiar]]</f>
        <v>75385.219999999972</v>
      </c>
      <c r="T2539" s="11" t="e">
        <f>Table7[[#This Row],[Necesar de finantare lei - valoare eligibila cf. art 6. lit b) - OUG 36/2023]]/#REF!</f>
        <v>#REF!</v>
      </c>
      <c r="U2539" s="11">
        <v>823258.78</v>
      </c>
      <c r="V2539" s="13">
        <v>93</v>
      </c>
      <c r="W2539" s="13" t="s">
        <v>6411</v>
      </c>
      <c r="X2539" s="16">
        <v>2</v>
      </c>
      <c r="Y2539" t="s">
        <v>25</v>
      </c>
      <c r="Z2539" s="13"/>
    </row>
    <row r="2540" spans="1:26" customFormat="1" hidden="1">
      <c r="A2540">
        <v>2539</v>
      </c>
      <c r="B2540">
        <v>150594</v>
      </c>
      <c r="C2540">
        <v>7542</v>
      </c>
      <c r="D2540" t="s">
        <v>37</v>
      </c>
      <c r="E2540" t="s">
        <v>259</v>
      </c>
      <c r="F2540" t="s">
        <v>6412</v>
      </c>
      <c r="G2540" t="s">
        <v>6413</v>
      </c>
      <c r="H2540">
        <v>23</v>
      </c>
      <c r="I2540" s="10" t="s">
        <v>6414</v>
      </c>
      <c r="J2540" s="10">
        <v>44594</v>
      </c>
      <c r="K2540" s="10">
        <v>45291</v>
      </c>
      <c r="L2540" s="11">
        <v>1346456.26</v>
      </c>
      <c r="M2540" s="11">
        <v>1092147.3</v>
      </c>
      <c r="N2540" s="11">
        <v>826209.43</v>
      </c>
      <c r="O2540" s="11">
        <v>145801.66</v>
      </c>
      <c r="P2540" s="11">
        <v>120136.21</v>
      </c>
      <c r="Q2540" s="11">
        <v>254308.96</v>
      </c>
      <c r="R2540" s="12">
        <f>Table7[[#This Row],[Solicitat beneficiar]]/Table7[[#This Row],[Valoare totala eligibila, LEI]]</f>
        <v>0.47909489864599764</v>
      </c>
      <c r="S2540" s="11">
        <f>Table7[[#This Row],[Valoare totala eligibila, LEI]]-Table7[[#This Row],[Solicitat beneficiar]]</f>
        <v>568905.10000000009</v>
      </c>
      <c r="T2540" s="11" t="e">
        <f>Table7[[#This Row],[Necesar de finantare lei - valoare eligibila cf. art 6. lit b) - OUG 36/2023]]/#REF!</f>
        <v>#REF!</v>
      </c>
      <c r="U2540" s="11">
        <v>523242.2</v>
      </c>
      <c r="V2540" s="13">
        <v>62</v>
      </c>
      <c r="W2540" s="13" t="s">
        <v>6415</v>
      </c>
      <c r="X2540" s="16">
        <v>2</v>
      </c>
      <c r="Y2540" t="s">
        <v>25</v>
      </c>
      <c r="Z2540" s="13"/>
    </row>
    <row r="2541" spans="1:26" customFormat="1" hidden="1">
      <c r="A2541">
        <v>2540</v>
      </c>
      <c r="B2541">
        <v>150647</v>
      </c>
      <c r="C2541">
        <v>7217</v>
      </c>
      <c r="D2541" t="s">
        <v>37</v>
      </c>
      <c r="E2541" t="s">
        <v>259</v>
      </c>
      <c r="F2541" t="s">
        <v>6416</v>
      </c>
      <c r="G2541" t="s">
        <v>6417</v>
      </c>
      <c r="H2541">
        <v>24</v>
      </c>
      <c r="I2541" s="10" t="s">
        <v>6418</v>
      </c>
      <c r="J2541" s="10">
        <v>44497</v>
      </c>
      <c r="K2541" s="10">
        <v>45230</v>
      </c>
      <c r="L2541" s="11">
        <v>1269297.54</v>
      </c>
      <c r="M2541" s="11">
        <v>1066354.07</v>
      </c>
      <c r="N2541" s="11">
        <v>815760.87</v>
      </c>
      <c r="O2541" s="11">
        <v>143957.79</v>
      </c>
      <c r="P2541" s="11">
        <v>106635.41</v>
      </c>
      <c r="Q2541" s="11">
        <v>202943.47</v>
      </c>
      <c r="R2541" s="12">
        <f>Table7[[#This Row],[Solicitat beneficiar]]/Table7[[#This Row],[Valoare totala eligibila, LEI]]</f>
        <v>0.94774467358670089</v>
      </c>
      <c r="S2541" s="11">
        <f>Table7[[#This Row],[Valoare totala eligibila, LEI]]-Table7[[#This Row],[Solicitat beneficiar]]</f>
        <v>55722.680000000051</v>
      </c>
      <c r="T2541" s="11" t="e">
        <f>Table7[[#This Row],[Necesar de finantare lei - valoare eligibila cf. art 6. lit b) - OUG 36/2023]]/#REF!</f>
        <v>#REF!</v>
      </c>
      <c r="U2541" s="11">
        <v>1010631.39</v>
      </c>
      <c r="V2541" s="13">
        <v>100</v>
      </c>
      <c r="W2541" s="13" t="s">
        <v>5501</v>
      </c>
      <c r="X2541" s="16">
        <v>1</v>
      </c>
      <c r="Y2541" t="s">
        <v>17</v>
      </c>
      <c r="Z2541" s="13"/>
    </row>
    <row r="2542" spans="1:26" customFormat="1" hidden="1">
      <c r="A2542">
        <v>2541</v>
      </c>
      <c r="B2542">
        <v>150699</v>
      </c>
      <c r="C2542">
        <v>7317</v>
      </c>
      <c r="D2542" t="s">
        <v>37</v>
      </c>
      <c r="E2542" t="s">
        <v>6419</v>
      </c>
      <c r="F2542" t="s">
        <v>6420</v>
      </c>
      <c r="G2542" t="s">
        <v>6421</v>
      </c>
      <c r="H2542">
        <v>25</v>
      </c>
      <c r="I2542" s="10" t="s">
        <v>6422</v>
      </c>
      <c r="J2542" s="10">
        <v>44537</v>
      </c>
      <c r="K2542" s="10">
        <v>45291</v>
      </c>
      <c r="L2542" s="11">
        <v>1263628.83</v>
      </c>
      <c r="M2542" s="11">
        <v>1059012.42</v>
      </c>
      <c r="N2542" s="11">
        <v>810144.51</v>
      </c>
      <c r="O2542" s="11">
        <v>142966.67000000001</v>
      </c>
      <c r="P2542" s="11">
        <v>105901.24</v>
      </c>
      <c r="Q2542" s="11">
        <v>204616.41</v>
      </c>
      <c r="R2542" s="12">
        <f>Table7[[#This Row],[Solicitat beneficiar]]/Table7[[#This Row],[Valoare totala eligibila, LEI]]</f>
        <v>0.98952556193816887</v>
      </c>
      <c r="S2542" s="11">
        <f>Table7[[#This Row],[Valoare totala eligibila, LEI]]-Table7[[#This Row],[Solicitat beneficiar]]</f>
        <v>11092.559999999939</v>
      </c>
      <c r="T2542" s="11" t="e">
        <f>Table7[[#This Row],[Necesar de finantare lei - valoare eligibila cf. art 6. lit b) - OUG 36/2023]]/#REF!</f>
        <v>#REF!</v>
      </c>
      <c r="U2542" s="11">
        <v>1047919.86</v>
      </c>
      <c r="V2542" s="13">
        <v>99</v>
      </c>
      <c r="W2542" s="13" t="s">
        <v>6423</v>
      </c>
      <c r="X2542" s="16">
        <v>2</v>
      </c>
      <c r="Y2542" t="s">
        <v>25</v>
      </c>
      <c r="Z2542" s="13"/>
    </row>
    <row r="2543" spans="1:26" customFormat="1" hidden="1">
      <c r="A2543">
        <v>2542</v>
      </c>
      <c r="B2543">
        <v>150246</v>
      </c>
      <c r="C2543">
        <v>7140</v>
      </c>
      <c r="D2543" t="s">
        <v>37</v>
      </c>
      <c r="E2543" t="s">
        <v>259</v>
      </c>
      <c r="F2543" t="s">
        <v>6424</v>
      </c>
      <c r="G2543" t="s">
        <v>6425</v>
      </c>
      <c r="H2543">
        <v>27</v>
      </c>
      <c r="I2543" s="10" t="s">
        <v>6426</v>
      </c>
      <c r="J2543" s="10">
        <v>44469</v>
      </c>
      <c r="K2543" s="10">
        <v>45291</v>
      </c>
      <c r="L2543" s="11">
        <v>1273637.97</v>
      </c>
      <c r="M2543" s="11">
        <v>1065871.56</v>
      </c>
      <c r="N2543" s="11">
        <v>815391.74</v>
      </c>
      <c r="O2543" s="11">
        <v>143892.66</v>
      </c>
      <c r="P2543" s="11">
        <v>106587.16</v>
      </c>
      <c r="Q2543" s="11">
        <v>207766.41</v>
      </c>
      <c r="R2543" s="12">
        <f>Table7[[#This Row],[Solicitat beneficiar]]/Table7[[#This Row],[Valoare totala eligibila, LEI]]</f>
        <v>0.96919551920495928</v>
      </c>
      <c r="S2543" s="11">
        <f>Table7[[#This Row],[Valoare totala eligibila, LEI]]-Table7[[#This Row],[Solicitat beneficiar]]</f>
        <v>32833.620000000112</v>
      </c>
      <c r="T2543" s="11" t="e">
        <f>Table7[[#This Row],[Necesar de finantare lei - valoare eligibila cf. art 6. lit b) - OUG 36/2023]]/#REF!</f>
        <v>#REF!</v>
      </c>
      <c r="U2543" s="11">
        <v>1033037.94</v>
      </c>
      <c r="V2543" s="13">
        <v>67</v>
      </c>
      <c r="W2543" s="13" t="s">
        <v>6427</v>
      </c>
      <c r="X2543" s="16">
        <v>2</v>
      </c>
      <c r="Y2543" t="s">
        <v>25</v>
      </c>
      <c r="Z2543" s="13"/>
    </row>
    <row r="2544" spans="1:26" customFormat="1" hidden="1">
      <c r="A2544">
        <v>2543</v>
      </c>
      <c r="B2544">
        <v>150675</v>
      </c>
      <c r="C2544">
        <v>7735</v>
      </c>
      <c r="D2544" t="s">
        <v>37</v>
      </c>
      <c r="E2544" t="s">
        <v>259</v>
      </c>
      <c r="F2544" t="s">
        <v>6428</v>
      </c>
      <c r="G2544" t="s">
        <v>6429</v>
      </c>
      <c r="H2544">
        <v>19</v>
      </c>
      <c r="I2544" s="10" t="s">
        <v>6430</v>
      </c>
      <c r="J2544" s="10">
        <v>44704</v>
      </c>
      <c r="K2544" s="10">
        <v>45291</v>
      </c>
      <c r="L2544" s="11">
        <v>919715.3</v>
      </c>
      <c r="M2544" s="11">
        <v>902594.77</v>
      </c>
      <c r="N2544" s="11">
        <v>690485</v>
      </c>
      <c r="O2544" s="11">
        <v>121850.29</v>
      </c>
      <c r="P2544" s="11">
        <v>90259.48</v>
      </c>
      <c r="Q2544" s="11">
        <v>17120.53</v>
      </c>
      <c r="R2544" s="12">
        <f>Table7[[#This Row],[Solicitat beneficiar]]/Table7[[#This Row],[Valoare totala eligibila, LEI]]</f>
        <v>0.4348929475848835</v>
      </c>
      <c r="S2544" s="11">
        <f>Table7[[#This Row],[Valoare totala eligibila, LEI]]-Table7[[#This Row],[Solicitat beneficiar]]</f>
        <v>510062.67000000004</v>
      </c>
      <c r="T2544" s="11" t="e">
        <f>Table7[[#This Row],[Necesar de finantare lei - valoare eligibila cf. art 6. lit b) - OUG 36/2023]]/#REF!</f>
        <v>#REF!</v>
      </c>
      <c r="U2544" s="11">
        <v>392532.1</v>
      </c>
      <c r="V2544" s="13">
        <v>33</v>
      </c>
      <c r="W2544" s="13" t="s">
        <v>6431</v>
      </c>
      <c r="X2544" s="16">
        <v>2</v>
      </c>
      <c r="Y2544" t="s">
        <v>25</v>
      </c>
      <c r="Z2544" s="13"/>
    </row>
    <row r="2545" spans="1:26" customFormat="1" hidden="1">
      <c r="A2545">
        <v>2544</v>
      </c>
      <c r="B2545">
        <v>150205</v>
      </c>
      <c r="C2545">
        <v>7109</v>
      </c>
      <c r="D2545" t="s">
        <v>37</v>
      </c>
      <c r="E2545" t="s">
        <v>6432</v>
      </c>
      <c r="F2545" t="s">
        <v>6433</v>
      </c>
      <c r="G2545" t="s">
        <v>6434</v>
      </c>
      <c r="H2545">
        <v>27</v>
      </c>
      <c r="I2545" s="10" t="s">
        <v>6435</v>
      </c>
      <c r="J2545" s="10">
        <v>44467</v>
      </c>
      <c r="K2545" s="10">
        <v>45291</v>
      </c>
      <c r="L2545" s="11">
        <v>1274676.8</v>
      </c>
      <c r="M2545" s="11">
        <v>1071156.97</v>
      </c>
      <c r="N2545" s="11">
        <v>819435.09</v>
      </c>
      <c r="O2545" s="11">
        <v>144606.18</v>
      </c>
      <c r="P2545" s="11">
        <v>107115.7</v>
      </c>
      <c r="Q2545" s="11">
        <v>203519.83</v>
      </c>
      <c r="R2545" s="12">
        <f>Table7[[#This Row],[Solicitat beneficiar]]/Table7[[#This Row],[Valoare totala eligibila, LEI]]</f>
        <v>0.96920950810785467</v>
      </c>
      <c r="S2545" s="11">
        <f>Table7[[#This Row],[Valoare totala eligibila, LEI]]-Table7[[#This Row],[Solicitat beneficiar]]</f>
        <v>32981.449999999953</v>
      </c>
      <c r="T2545" s="11" t="e">
        <f>Table7[[#This Row],[Necesar de finantare lei - valoare eligibila cf. art 6. lit b) - OUG 36/2023]]/#REF!</f>
        <v>#REF!</v>
      </c>
      <c r="U2545" s="11">
        <v>1038175.52</v>
      </c>
      <c r="V2545" s="13">
        <v>70</v>
      </c>
      <c r="W2545" s="13" t="s">
        <v>6436</v>
      </c>
      <c r="X2545" s="16">
        <v>2</v>
      </c>
      <c r="Y2545" t="s">
        <v>25</v>
      </c>
      <c r="Z2545" s="13"/>
    </row>
    <row r="2546" spans="1:26" customFormat="1" hidden="1">
      <c r="A2546">
        <v>2545</v>
      </c>
      <c r="B2546">
        <v>149393</v>
      </c>
      <c r="C2546">
        <v>7105</v>
      </c>
      <c r="D2546" t="s">
        <v>37</v>
      </c>
      <c r="E2546" t="s">
        <v>6419</v>
      </c>
      <c r="F2546" t="s">
        <v>6437</v>
      </c>
      <c r="G2546" t="s">
        <v>6438</v>
      </c>
      <c r="H2546">
        <v>27</v>
      </c>
      <c r="I2546" s="10" t="s">
        <v>6435</v>
      </c>
      <c r="J2546" s="10">
        <v>44467</v>
      </c>
      <c r="K2546" s="10">
        <v>45291</v>
      </c>
      <c r="L2546" s="11">
        <v>1310535.79</v>
      </c>
      <c r="M2546" s="11">
        <v>1099354.3999999999</v>
      </c>
      <c r="N2546" s="11">
        <v>794283.56</v>
      </c>
      <c r="O2546" s="11">
        <v>140167.67999999999</v>
      </c>
      <c r="P2546" s="11">
        <v>164903.16</v>
      </c>
      <c r="Q2546" s="11">
        <v>211181.39</v>
      </c>
      <c r="R2546" s="12">
        <f>Table7[[#This Row],[Solicitat beneficiar]]/Table7[[#This Row],[Valoare totala eligibila, LEI]]</f>
        <v>0.95810824061831212</v>
      </c>
      <c r="S2546" s="11">
        <f>Table7[[#This Row],[Valoare totala eligibila, LEI]]-Table7[[#This Row],[Solicitat beneficiar]]</f>
        <v>46053.889999999898</v>
      </c>
      <c r="T2546" s="11" t="e">
        <f>Table7[[#This Row],[Necesar de finantare lei - valoare eligibila cf. art 6. lit b) - OUG 36/2023]]/#REF!</f>
        <v>#REF!</v>
      </c>
      <c r="U2546" s="11">
        <v>1053300.51</v>
      </c>
      <c r="V2546" s="13">
        <v>70</v>
      </c>
      <c r="W2546" s="13" t="s">
        <v>6439</v>
      </c>
      <c r="X2546" s="16">
        <v>2</v>
      </c>
      <c r="Y2546" t="s">
        <v>25</v>
      </c>
      <c r="Z2546" s="13"/>
    </row>
    <row r="2547" spans="1:26" customFormat="1" hidden="1">
      <c r="A2547">
        <v>2546</v>
      </c>
      <c r="B2547">
        <v>131081</v>
      </c>
      <c r="D2547" t="s">
        <v>37</v>
      </c>
      <c r="E2547" t="s">
        <v>6432</v>
      </c>
      <c r="F2547" t="s">
        <v>6440</v>
      </c>
      <c r="G2547" t="s">
        <v>6441</v>
      </c>
      <c r="H2547">
        <v>24</v>
      </c>
      <c r="I2547" s="10">
        <v>44441</v>
      </c>
      <c r="J2547" s="10">
        <v>44441</v>
      </c>
      <c r="K2547" s="10">
        <v>45182</v>
      </c>
      <c r="L2547" s="11">
        <v>1587934.44</v>
      </c>
      <c r="M2547" s="11">
        <v>1186568.32</v>
      </c>
      <c r="N2547" s="11">
        <v>806866.47</v>
      </c>
      <c r="O2547" s="11">
        <v>142388.18</v>
      </c>
      <c r="P2547" s="11">
        <v>237313.67</v>
      </c>
      <c r="Q2547" s="11">
        <v>401366.12</v>
      </c>
      <c r="R2547" s="12">
        <f>Table7[[#This Row],[Solicitat beneficiar]]/Table7[[#This Row],[Valoare totala eligibila, LEI]]</f>
        <v>1.4364280347548804E-2</v>
      </c>
      <c r="S2547" s="11">
        <f>Table7[[#This Row],[Valoare totala eligibila, LEI]]-Table7[[#This Row],[Solicitat beneficiar]]</f>
        <v>1169524.1200000001</v>
      </c>
      <c r="T2547" s="11" t="e">
        <f>Table7[[#This Row],[Necesar de finantare lei - valoare eligibila cf. art 6. lit b) - OUG 36/2023]]/#REF!</f>
        <v>#REF!</v>
      </c>
      <c r="U2547" s="11">
        <v>17044.2</v>
      </c>
      <c r="V2547" s="13">
        <v>0</v>
      </c>
      <c r="W2547" s="13" t="s">
        <v>6442</v>
      </c>
      <c r="X2547" s="16">
        <v>0</v>
      </c>
      <c r="Y2547" t="s">
        <v>19</v>
      </c>
      <c r="Z2547" s="13"/>
    </row>
    <row r="2548" spans="1:26" customFormat="1" hidden="1">
      <c r="A2548">
        <v>2547</v>
      </c>
      <c r="B2548">
        <v>132370</v>
      </c>
      <c r="D2548" t="s">
        <v>37</v>
      </c>
      <c r="E2548" t="s">
        <v>259</v>
      </c>
      <c r="F2548" t="s">
        <v>6443</v>
      </c>
      <c r="G2548" t="s">
        <v>6444</v>
      </c>
      <c r="H2548">
        <v>40</v>
      </c>
      <c r="I2548" s="10">
        <v>43958</v>
      </c>
      <c r="J2548" s="10">
        <v>43958</v>
      </c>
      <c r="K2548" s="10">
        <v>45159</v>
      </c>
      <c r="L2548" s="11">
        <v>782275.67</v>
      </c>
      <c r="M2548" s="11">
        <v>605158.21</v>
      </c>
      <c r="N2548" s="11">
        <v>411507.58</v>
      </c>
      <c r="O2548" s="11">
        <v>72618.990000000005</v>
      </c>
      <c r="P2548" s="11">
        <v>121031.64</v>
      </c>
      <c r="Q2548" s="11">
        <v>177117.46</v>
      </c>
      <c r="R2548" s="12">
        <f>Table7[[#This Row],[Solicitat beneficiar]]/Table7[[#This Row],[Valoare totala eligibila, LEI]]</f>
        <v>0.99891233401592627</v>
      </c>
      <c r="S2548" s="11">
        <f>Table7[[#This Row],[Valoare totala eligibila, LEI]]-Table7[[#This Row],[Solicitat beneficiar]]</f>
        <v>658.20999999996275</v>
      </c>
      <c r="T2548" s="11" t="e">
        <f>Table7[[#This Row],[Necesar de finantare lei - valoare eligibila cf. art 6. lit b) - OUG 36/2023]]/#REF!</f>
        <v>#REF!</v>
      </c>
      <c r="U2548" s="11">
        <v>604500</v>
      </c>
      <c r="V2548" s="13">
        <v>100</v>
      </c>
      <c r="W2548" s="13" t="s">
        <v>3501</v>
      </c>
      <c r="X2548" s="16">
        <v>0</v>
      </c>
      <c r="Y2548" t="s">
        <v>19</v>
      </c>
      <c r="Z2548" s="13"/>
    </row>
    <row r="2549" spans="1:26" customFormat="1" hidden="1">
      <c r="A2549">
        <v>2548</v>
      </c>
      <c r="B2549">
        <v>132448</v>
      </c>
      <c r="D2549" t="s">
        <v>37</v>
      </c>
      <c r="E2549" t="s">
        <v>259</v>
      </c>
      <c r="F2549" t="s">
        <v>6445</v>
      </c>
      <c r="G2549" t="s">
        <v>6446</v>
      </c>
      <c r="H2549">
        <v>41</v>
      </c>
      <c r="I2549" s="10">
        <v>43907</v>
      </c>
      <c r="J2549" s="10">
        <v>43907</v>
      </c>
      <c r="K2549" s="10">
        <v>45159</v>
      </c>
      <c r="L2549" s="11">
        <v>810441.12</v>
      </c>
      <c r="M2549" s="11">
        <v>730460.77</v>
      </c>
      <c r="N2549" s="11">
        <v>496713.33</v>
      </c>
      <c r="O2549" s="11">
        <v>87655.29</v>
      </c>
      <c r="P2549" s="11">
        <v>146092.15</v>
      </c>
      <c r="Q2549" s="11">
        <v>79980.350000000006</v>
      </c>
      <c r="R2549" s="12">
        <f>Table7[[#This Row],[Solicitat beneficiar]]/Table7[[#This Row],[Valoare totala eligibila, LEI]]</f>
        <v>0.99557813351153679</v>
      </c>
      <c r="S2549" s="11">
        <f>Table7[[#This Row],[Valoare totala eligibila, LEI]]-Table7[[#This Row],[Solicitat beneficiar]]</f>
        <v>3230</v>
      </c>
      <c r="T2549" s="11" t="e">
        <f>Table7[[#This Row],[Necesar de finantare lei - valoare eligibila cf. art 6. lit b) - OUG 36/2023]]/#REF!</f>
        <v>#REF!</v>
      </c>
      <c r="U2549" s="11">
        <v>727230.77</v>
      </c>
      <c r="V2549" s="13">
        <v>100</v>
      </c>
      <c r="W2549" s="13" t="s">
        <v>3501</v>
      </c>
      <c r="X2549" s="16">
        <v>0</v>
      </c>
      <c r="Y2549" t="s">
        <v>19</v>
      </c>
      <c r="Z2549" s="13"/>
    </row>
    <row r="2550" spans="1:26" customFormat="1" hidden="1">
      <c r="A2550">
        <v>2549</v>
      </c>
      <c r="B2550">
        <v>132372</v>
      </c>
      <c r="D2550" t="s">
        <v>37</v>
      </c>
      <c r="E2550" t="s">
        <v>259</v>
      </c>
      <c r="F2550" t="s">
        <v>6447</v>
      </c>
      <c r="G2550" t="s">
        <v>6448</v>
      </c>
      <c r="H2550">
        <v>41</v>
      </c>
      <c r="I2550" s="10">
        <v>43923</v>
      </c>
      <c r="J2550" s="10">
        <v>43923</v>
      </c>
      <c r="K2550" s="10">
        <v>45159</v>
      </c>
      <c r="L2550" s="11">
        <v>1321588.6200000001</v>
      </c>
      <c r="M2550" s="11">
        <v>1028082.19</v>
      </c>
      <c r="N2550" s="11">
        <v>699095.89</v>
      </c>
      <c r="O2550" s="11">
        <v>123369.86</v>
      </c>
      <c r="P2550" s="11">
        <v>205616.44</v>
      </c>
      <c r="Q2550" s="11">
        <v>293506.43</v>
      </c>
      <c r="R2550" s="12">
        <f>Table7[[#This Row],[Solicitat beneficiar]]/Table7[[#This Row],[Valoare totala eligibila, LEI]]</f>
        <v>0.96908594438349338</v>
      </c>
      <c r="S2550" s="11">
        <f>Table7[[#This Row],[Valoare totala eligibila, LEI]]-Table7[[#This Row],[Solicitat beneficiar]]</f>
        <v>31782.189999999944</v>
      </c>
      <c r="T2550" s="11" t="e">
        <f>Table7[[#This Row],[Necesar de finantare lei - valoare eligibila cf. art 6. lit b) - OUG 36/2023]]/#REF!</f>
        <v>#REF!</v>
      </c>
      <c r="U2550" s="11">
        <v>996300</v>
      </c>
      <c r="V2550" s="13">
        <v>100</v>
      </c>
      <c r="W2550" s="13" t="s">
        <v>3501</v>
      </c>
      <c r="X2550" s="16">
        <v>0</v>
      </c>
      <c r="Y2550" t="s">
        <v>19</v>
      </c>
      <c r="Z2550" s="13"/>
    </row>
    <row r="2551" spans="1:26" customFormat="1" hidden="1">
      <c r="A2551">
        <v>2550</v>
      </c>
      <c r="B2551">
        <v>132339</v>
      </c>
      <c r="D2551" t="s">
        <v>37</v>
      </c>
      <c r="E2551" t="s">
        <v>259</v>
      </c>
      <c r="F2551" t="s">
        <v>6449</v>
      </c>
      <c r="G2551" t="s">
        <v>6450</v>
      </c>
      <c r="H2551">
        <v>41</v>
      </c>
      <c r="I2551" s="10">
        <v>43927</v>
      </c>
      <c r="J2551" s="10">
        <v>43927</v>
      </c>
      <c r="K2551" s="10">
        <v>45159</v>
      </c>
      <c r="L2551" s="11">
        <v>807058.51</v>
      </c>
      <c r="M2551" s="11">
        <v>733108.27</v>
      </c>
      <c r="N2551" s="11">
        <v>498513.62</v>
      </c>
      <c r="O2551" s="11">
        <v>87972.99</v>
      </c>
      <c r="P2551" s="11">
        <v>146621.66</v>
      </c>
      <c r="Q2551" s="11">
        <v>73950.240000000005</v>
      </c>
      <c r="R2551" s="12">
        <f>Table7[[#This Row],[Solicitat beneficiar]]/Table7[[#This Row],[Valoare totala eligibila, LEI]]</f>
        <v>1</v>
      </c>
      <c r="S2551" s="11">
        <f>Table7[[#This Row],[Valoare totala eligibila, LEI]]-Table7[[#This Row],[Solicitat beneficiar]]</f>
        <v>0</v>
      </c>
      <c r="T2551" s="11" t="e">
        <f>Table7[[#This Row],[Necesar de finantare lei - valoare eligibila cf. art 6. lit b) - OUG 36/2023]]/#REF!</f>
        <v>#REF!</v>
      </c>
      <c r="U2551" s="11">
        <v>733108.27</v>
      </c>
      <c r="V2551" s="13">
        <v>100</v>
      </c>
      <c r="W2551" s="13" t="s">
        <v>3501</v>
      </c>
      <c r="X2551" s="16">
        <v>0</v>
      </c>
      <c r="Y2551" t="s">
        <v>19</v>
      </c>
      <c r="Z2551" s="13"/>
    </row>
    <row r="2552" spans="1:26" customFormat="1" hidden="1">
      <c r="A2552">
        <v>2551</v>
      </c>
      <c r="B2552">
        <v>132534</v>
      </c>
      <c r="D2552" t="s">
        <v>37</v>
      </c>
      <c r="E2552" t="s">
        <v>259</v>
      </c>
      <c r="F2552" t="s">
        <v>6451</v>
      </c>
      <c r="G2552" t="s">
        <v>6452</v>
      </c>
      <c r="H2552">
        <v>41</v>
      </c>
      <c r="I2552" s="10">
        <v>43907</v>
      </c>
      <c r="J2552" s="10">
        <v>43907</v>
      </c>
      <c r="K2552" s="10">
        <v>45159</v>
      </c>
      <c r="L2552" s="11">
        <v>954392.47</v>
      </c>
      <c r="M2552" s="11">
        <v>717700.71</v>
      </c>
      <c r="N2552" s="11">
        <v>488036.48</v>
      </c>
      <c r="O2552" s="11">
        <v>86124.09</v>
      </c>
      <c r="P2552" s="11">
        <v>143540.14000000001</v>
      </c>
      <c r="Q2552" s="11">
        <v>236691.76</v>
      </c>
      <c r="R2552" s="12">
        <f>Table7[[#This Row],[Solicitat beneficiar]]/Table7[[#This Row],[Valoare totala eligibila, LEI]]</f>
        <v>0.99999901072969544</v>
      </c>
      <c r="S2552" s="11">
        <f>Table7[[#This Row],[Valoare totala eligibila, LEI]]-Table7[[#This Row],[Solicitat beneficiar]]</f>
        <v>0.7099999999627471</v>
      </c>
      <c r="T2552" s="11" t="e">
        <f>Table7[[#This Row],[Necesar de finantare lei - valoare eligibila cf. art 6. lit b) - OUG 36/2023]]/#REF!</f>
        <v>#REF!</v>
      </c>
      <c r="U2552" s="11">
        <v>717700</v>
      </c>
      <c r="V2552" s="13">
        <v>100</v>
      </c>
      <c r="W2552" s="13" t="s">
        <v>3501</v>
      </c>
      <c r="X2552" s="16">
        <v>0</v>
      </c>
      <c r="Y2552" t="s">
        <v>19</v>
      </c>
      <c r="Z2552" s="13"/>
    </row>
    <row r="2553" spans="1:26" customFormat="1" hidden="1">
      <c r="A2553">
        <v>2552</v>
      </c>
      <c r="B2553">
        <v>112255</v>
      </c>
      <c r="C2553">
        <v>1260</v>
      </c>
      <c r="D2553" t="s">
        <v>37</v>
      </c>
      <c r="E2553" t="s">
        <v>6419</v>
      </c>
      <c r="F2553" t="s">
        <v>6453</v>
      </c>
      <c r="G2553" t="s">
        <v>6454</v>
      </c>
      <c r="H2553">
        <v>64</v>
      </c>
      <c r="I2553" s="10" t="s">
        <v>6455</v>
      </c>
      <c r="J2553" s="10">
        <v>43245</v>
      </c>
      <c r="K2553" s="10">
        <v>45169</v>
      </c>
      <c r="L2553" s="11">
        <v>1188367.8899999999</v>
      </c>
      <c r="M2553" s="11">
        <v>842019.85</v>
      </c>
      <c r="N2553" s="11">
        <v>572573.43999999994</v>
      </c>
      <c r="O2553" s="11">
        <v>101042.37</v>
      </c>
      <c r="P2553" s="11">
        <v>168404.04</v>
      </c>
      <c r="Q2553" s="11">
        <v>346348.04</v>
      </c>
      <c r="R2553" s="12">
        <f>Table7[[#This Row],[Solicitat beneficiar]]/Table7[[#This Row],[Valoare totala eligibila, LEI]]</f>
        <v>0.18595154259130592</v>
      </c>
      <c r="S2553" s="11">
        <f>Table7[[#This Row],[Valoare totala eligibila, LEI]]-Table7[[#This Row],[Solicitat beneficiar]]</f>
        <v>685444.96</v>
      </c>
      <c r="T2553" s="11" t="e">
        <f>Table7[[#This Row],[Necesar de finantare lei - valoare eligibila cf. art 6. lit b) - OUG 36/2023]]/#REF!</f>
        <v>#REF!</v>
      </c>
      <c r="U2553" s="11">
        <v>156574.89000000001</v>
      </c>
      <c r="V2553" s="13">
        <v>100</v>
      </c>
      <c r="W2553" s="13" t="s">
        <v>5501</v>
      </c>
      <c r="X2553" s="16">
        <v>1</v>
      </c>
      <c r="Y2553" t="s">
        <v>17</v>
      </c>
      <c r="Z2553" s="13"/>
    </row>
    <row r="2554" spans="1:26" customFormat="1" hidden="1">
      <c r="A2554">
        <v>2553</v>
      </c>
      <c r="B2554">
        <v>134531</v>
      </c>
      <c r="C2554">
        <v>7551</v>
      </c>
      <c r="D2554" t="s">
        <v>37</v>
      </c>
      <c r="E2554" t="s">
        <v>259</v>
      </c>
      <c r="F2554" t="s">
        <v>6456</v>
      </c>
      <c r="G2554" t="s">
        <v>6457</v>
      </c>
      <c r="H2554">
        <v>20</v>
      </c>
      <c r="I2554" s="10" t="s">
        <v>6458</v>
      </c>
      <c r="J2554" s="10">
        <v>44587</v>
      </c>
      <c r="K2554" s="10">
        <v>45199</v>
      </c>
      <c r="L2554" s="11">
        <v>1187263</v>
      </c>
      <c r="M2554" s="11">
        <v>996900</v>
      </c>
      <c r="N2554" s="11">
        <v>677892</v>
      </c>
      <c r="O2554" s="11">
        <v>119628</v>
      </c>
      <c r="P2554" s="11">
        <v>199380</v>
      </c>
      <c r="Q2554" s="11">
        <v>190363</v>
      </c>
      <c r="R2554" s="12">
        <f>Table7[[#This Row],[Solicitat beneficiar]]/Table7[[#This Row],[Valoare totala eligibila, LEI]]</f>
        <v>0.99671964088674903</v>
      </c>
      <c r="S2554" s="11">
        <f>Table7[[#This Row],[Valoare totala eligibila, LEI]]-Table7[[#This Row],[Solicitat beneficiar]]</f>
        <v>3270.1899999999441</v>
      </c>
      <c r="T2554" s="11" t="e">
        <f>Table7[[#This Row],[Necesar de finantare lei - valoare eligibila cf. art 6. lit b) - OUG 36/2023]]/#REF!</f>
        <v>#REF!</v>
      </c>
      <c r="U2554" s="11">
        <v>993629.81</v>
      </c>
      <c r="V2554" s="13">
        <v>100</v>
      </c>
      <c r="W2554" s="13" t="s">
        <v>5501</v>
      </c>
      <c r="X2554" s="16">
        <v>1</v>
      </c>
      <c r="Y2554" t="s">
        <v>17</v>
      </c>
      <c r="Z2554" s="13"/>
    </row>
    <row r="2555" spans="1:26" customFormat="1" hidden="1">
      <c r="A2555">
        <v>2554</v>
      </c>
      <c r="B2555">
        <v>134689</v>
      </c>
      <c r="C2555">
        <v>7453</v>
      </c>
      <c r="D2555" t="s">
        <v>37</v>
      </c>
      <c r="E2555" t="s">
        <v>6432</v>
      </c>
      <c r="F2555" t="s">
        <v>6459</v>
      </c>
      <c r="G2555" t="s">
        <v>6460</v>
      </c>
      <c r="H2555">
        <v>24</v>
      </c>
      <c r="I2555" s="10" t="s">
        <v>6461</v>
      </c>
      <c r="J2555" s="10">
        <v>44552</v>
      </c>
      <c r="K2555" s="10">
        <v>45291</v>
      </c>
      <c r="L2555" s="11">
        <v>710768.24</v>
      </c>
      <c r="M2555" s="11">
        <v>604437.11</v>
      </c>
      <c r="N2555" s="11">
        <v>411017.22</v>
      </c>
      <c r="O2555" s="11">
        <v>72532.460000000006</v>
      </c>
      <c r="P2555" s="11">
        <v>120887.43</v>
      </c>
      <c r="Q2555" s="11">
        <v>106331.13</v>
      </c>
      <c r="R2555" s="12">
        <f>Table7[[#This Row],[Solicitat beneficiar]]/Table7[[#This Row],[Valoare totala eligibila, LEI]]</f>
        <v>0.7989917925456298</v>
      </c>
      <c r="S2555" s="11">
        <f>Table7[[#This Row],[Valoare totala eligibila, LEI]]-Table7[[#This Row],[Solicitat beneficiar]]</f>
        <v>121496.82</v>
      </c>
      <c r="T2555" s="11" t="e">
        <f>Table7[[#This Row],[Necesar de finantare lei - valoare eligibila cf. art 6. lit b) - OUG 36/2023]]/#REF!</f>
        <v>#REF!</v>
      </c>
      <c r="U2555" s="11">
        <v>482940.29</v>
      </c>
      <c r="V2555" s="13">
        <v>57.53</v>
      </c>
      <c r="W2555" s="13" t="s">
        <v>6462</v>
      </c>
      <c r="X2555" s="16">
        <v>2</v>
      </c>
      <c r="Y2555" t="s">
        <v>25</v>
      </c>
      <c r="Z2555" s="13"/>
    </row>
    <row r="2556" spans="1:26" customFormat="1" hidden="1">
      <c r="A2556">
        <v>2555</v>
      </c>
      <c r="B2556">
        <v>134680</v>
      </c>
      <c r="C2556">
        <v>7614</v>
      </c>
      <c r="D2556" t="s">
        <v>37</v>
      </c>
      <c r="E2556" t="s">
        <v>259</v>
      </c>
      <c r="F2556" t="s">
        <v>6463</v>
      </c>
      <c r="G2556" t="s">
        <v>6464</v>
      </c>
      <c r="H2556">
        <v>22</v>
      </c>
      <c r="I2556" s="10" t="s">
        <v>6465</v>
      </c>
      <c r="J2556" s="10">
        <v>44629</v>
      </c>
      <c r="K2556" s="10">
        <v>45291</v>
      </c>
      <c r="L2556" s="11">
        <v>1059016.24</v>
      </c>
      <c r="M2556" s="11">
        <v>852797.19</v>
      </c>
      <c r="N2556" s="11">
        <v>579902.07999999996</v>
      </c>
      <c r="O2556" s="11">
        <v>102335.67</v>
      </c>
      <c r="P2556" s="11">
        <v>170559.44</v>
      </c>
      <c r="Q2556" s="11">
        <v>206219.05</v>
      </c>
      <c r="R2556" s="12">
        <f>Table7[[#This Row],[Solicitat beneficiar]]/Table7[[#This Row],[Valoare totala eligibila, LEI]]</f>
        <v>0.30940510017393469</v>
      </c>
      <c r="S2556" s="11">
        <f>Table7[[#This Row],[Valoare totala eligibila, LEI]]-Table7[[#This Row],[Solicitat beneficiar]]</f>
        <v>588937.3899999999</v>
      </c>
      <c r="T2556" s="11" t="e">
        <f>Table7[[#This Row],[Necesar de finantare lei - valoare eligibila cf. art 6. lit b) - OUG 36/2023]]/#REF!</f>
        <v>#REF!</v>
      </c>
      <c r="U2556" s="11">
        <v>263859.8</v>
      </c>
      <c r="V2556" s="13">
        <v>1</v>
      </c>
      <c r="W2556" s="13" t="s">
        <v>6466</v>
      </c>
      <c r="X2556" s="16">
        <v>2</v>
      </c>
      <c r="Y2556" t="s">
        <v>25</v>
      </c>
      <c r="Z2556" s="13"/>
    </row>
    <row r="2557" spans="1:26" customFormat="1" hidden="1">
      <c r="A2557">
        <v>2556</v>
      </c>
      <c r="B2557">
        <v>134330</v>
      </c>
      <c r="C2557">
        <v>7595</v>
      </c>
      <c r="D2557" t="s">
        <v>37</v>
      </c>
      <c r="E2557" t="s">
        <v>259</v>
      </c>
      <c r="F2557" t="s">
        <v>6467</v>
      </c>
      <c r="G2557" t="s">
        <v>6468</v>
      </c>
      <c r="H2557">
        <v>22</v>
      </c>
      <c r="I2557" s="10" t="s">
        <v>6469</v>
      </c>
      <c r="J2557" s="10">
        <v>44616</v>
      </c>
      <c r="K2557" s="10">
        <v>45291</v>
      </c>
      <c r="L2557" s="11">
        <v>818912.95</v>
      </c>
      <c r="M2557" s="11">
        <v>818555.95</v>
      </c>
      <c r="N2557" s="11">
        <v>619237.57999999996</v>
      </c>
      <c r="O2557" s="11">
        <v>109277.21</v>
      </c>
      <c r="P2557" s="11">
        <v>90041.16</v>
      </c>
      <c r="Q2557" s="11">
        <v>357</v>
      </c>
      <c r="R2557" s="12">
        <f>Table7[[#This Row],[Solicitat beneficiar]]/Table7[[#This Row],[Valoare totala eligibila, LEI]]</f>
        <v>0.52105634318582628</v>
      </c>
      <c r="S2557" s="11">
        <f>Table7[[#This Row],[Valoare totala eligibila, LEI]]-Table7[[#This Row],[Solicitat beneficiar]]</f>
        <v>392042.17999999993</v>
      </c>
      <c r="T2557" s="11" t="e">
        <f>Table7[[#This Row],[Necesar de finantare lei - valoare eligibila cf. art 6. lit b) - OUG 36/2023]]/#REF!</f>
        <v>#REF!</v>
      </c>
      <c r="U2557" s="11">
        <v>426513.77</v>
      </c>
      <c r="V2557" s="13">
        <v>58</v>
      </c>
      <c r="W2557" s="13" t="s">
        <v>6470</v>
      </c>
      <c r="X2557" s="16">
        <v>2</v>
      </c>
      <c r="Y2557" t="s">
        <v>25</v>
      </c>
      <c r="Z2557" s="13"/>
    </row>
    <row r="2558" spans="1:26" customFormat="1" hidden="1">
      <c r="A2558">
        <v>2557</v>
      </c>
      <c r="B2558">
        <v>134251</v>
      </c>
      <c r="C2558">
        <v>7584</v>
      </c>
      <c r="D2558" t="s">
        <v>37</v>
      </c>
      <c r="E2558" t="s">
        <v>6432</v>
      </c>
      <c r="F2558" t="s">
        <v>6471</v>
      </c>
      <c r="G2558" t="s">
        <v>6472</v>
      </c>
      <c r="H2558">
        <v>22</v>
      </c>
      <c r="I2558" s="10" t="s">
        <v>6473</v>
      </c>
      <c r="J2558" s="10">
        <v>44610</v>
      </c>
      <c r="K2558" s="10">
        <v>45291</v>
      </c>
      <c r="L2558" s="11">
        <v>1218985.82</v>
      </c>
      <c r="M2558" s="11">
        <v>1217795.82</v>
      </c>
      <c r="N2558" s="11">
        <v>807105.66</v>
      </c>
      <c r="O2558" s="11">
        <v>142430.41</v>
      </c>
      <c r="P2558" s="11">
        <v>268259.75</v>
      </c>
      <c r="Q2558" s="11">
        <v>1190</v>
      </c>
      <c r="R2558" s="12">
        <f>Table7[[#This Row],[Solicitat beneficiar]]/Table7[[#This Row],[Valoare totala eligibila, LEI]]</f>
        <v>0.87220559682985277</v>
      </c>
      <c r="S2558" s="11">
        <f>Table7[[#This Row],[Valoare totala eligibila, LEI]]-Table7[[#This Row],[Solicitat beneficiar]]</f>
        <v>155627.49</v>
      </c>
      <c r="T2558" s="11" t="e">
        <f>Table7[[#This Row],[Necesar de finantare lei - valoare eligibila cf. art 6. lit b) - OUG 36/2023]]/#REF!</f>
        <v>#REF!</v>
      </c>
      <c r="U2558" s="11">
        <v>1062168.33</v>
      </c>
      <c r="V2558" s="13">
        <v>89</v>
      </c>
      <c r="W2558" s="13" t="s">
        <v>6474</v>
      </c>
      <c r="X2558" s="16">
        <v>2</v>
      </c>
      <c r="Y2558" t="s">
        <v>25</v>
      </c>
      <c r="Z2558" s="13"/>
    </row>
    <row r="2559" spans="1:26" customFormat="1" hidden="1">
      <c r="A2559">
        <v>2558</v>
      </c>
      <c r="B2559">
        <v>134579</v>
      </c>
      <c r="C2559">
        <v>6547</v>
      </c>
      <c r="D2559" t="s">
        <v>37</v>
      </c>
      <c r="E2559" t="s">
        <v>6419</v>
      </c>
      <c r="F2559" t="s">
        <v>6475</v>
      </c>
      <c r="G2559" t="s">
        <v>6476</v>
      </c>
      <c r="H2559">
        <v>33</v>
      </c>
      <c r="I2559" s="10" t="s">
        <v>6477</v>
      </c>
      <c r="J2559" s="10">
        <v>44260</v>
      </c>
      <c r="K2559" s="10">
        <v>45260</v>
      </c>
      <c r="L2559" s="11">
        <v>1418555.29</v>
      </c>
      <c r="M2559" s="11">
        <v>1186499.49</v>
      </c>
      <c r="N2559" s="11">
        <v>806819.65</v>
      </c>
      <c r="O2559" s="11">
        <v>142379.94</v>
      </c>
      <c r="P2559" s="11">
        <v>237299.9</v>
      </c>
      <c r="Q2559" s="11">
        <v>232055.8</v>
      </c>
      <c r="R2559" s="12">
        <f>Table7[[#This Row],[Solicitat beneficiar]]/Table7[[#This Row],[Valoare totala eligibila, LEI]]</f>
        <v>0.98156148385702213</v>
      </c>
      <c r="S2559" s="11">
        <f>Table7[[#This Row],[Valoare totala eligibila, LEI]]-Table7[[#This Row],[Solicitat beneficiar]]</f>
        <v>21877.290000000037</v>
      </c>
      <c r="T2559" s="11" t="e">
        <f>Table7[[#This Row],[Necesar de finantare lei - valoare eligibila cf. art 6. lit b) - OUG 36/2023]]/#REF!</f>
        <v>#REF!</v>
      </c>
      <c r="U2559" s="11">
        <v>1164622.2</v>
      </c>
      <c r="V2559" s="13">
        <v>3</v>
      </c>
      <c r="W2559" s="13" t="s">
        <v>6478</v>
      </c>
      <c r="X2559" s="16">
        <v>2</v>
      </c>
      <c r="Y2559" t="s">
        <v>25</v>
      </c>
      <c r="Z2559" s="13"/>
    </row>
    <row r="2560" spans="1:26" customFormat="1" hidden="1">
      <c r="A2560">
        <v>2559</v>
      </c>
      <c r="B2560">
        <v>134326</v>
      </c>
      <c r="C2560">
        <v>5846</v>
      </c>
      <c r="D2560" t="s">
        <v>37</v>
      </c>
      <c r="E2560" t="s">
        <v>6419</v>
      </c>
      <c r="F2560" t="s">
        <v>6479</v>
      </c>
      <c r="G2560" t="s">
        <v>6480</v>
      </c>
      <c r="H2560">
        <v>39</v>
      </c>
      <c r="I2560" s="10" t="s">
        <v>6481</v>
      </c>
      <c r="J2560" s="10">
        <v>44043</v>
      </c>
      <c r="K2560" s="10">
        <v>45230</v>
      </c>
      <c r="L2560" s="11">
        <v>427885.14</v>
      </c>
      <c r="M2560" s="11">
        <v>339057.34</v>
      </c>
      <c r="N2560" s="11">
        <v>230558.92</v>
      </c>
      <c r="O2560" s="11">
        <v>40686.86</v>
      </c>
      <c r="P2560" s="11">
        <v>67811.56</v>
      </c>
      <c r="Q2560" s="11">
        <v>88827.8</v>
      </c>
      <c r="R2560" s="12">
        <f>Table7[[#This Row],[Solicitat beneficiar]]/Table7[[#This Row],[Valoare totala eligibila, LEI]]</f>
        <v>0.69142464221538458</v>
      </c>
      <c r="S2560" s="11">
        <f>Table7[[#This Row],[Valoare totala eligibila, LEI]]-Table7[[#This Row],[Solicitat beneficiar]]</f>
        <v>104624.74000000002</v>
      </c>
      <c r="T2560" s="11" t="e">
        <f>Table7[[#This Row],[Necesar de finantare lei - valoare eligibila cf. art 6. lit b) - OUG 36/2023]]/#REF!</f>
        <v>#REF!</v>
      </c>
      <c r="U2560" s="11">
        <v>234432.6</v>
      </c>
      <c r="V2560" s="13">
        <v>83</v>
      </c>
      <c r="W2560" s="13" t="s">
        <v>6482</v>
      </c>
      <c r="X2560" s="16">
        <v>2</v>
      </c>
      <c r="Y2560" t="s">
        <v>25</v>
      </c>
      <c r="Z2560" s="13"/>
    </row>
    <row r="2561" spans="1:26" customFormat="1" hidden="1">
      <c r="A2561">
        <v>2560</v>
      </c>
      <c r="B2561">
        <v>134518</v>
      </c>
      <c r="C2561">
        <v>7681</v>
      </c>
      <c r="D2561" t="s">
        <v>37</v>
      </c>
      <c r="E2561" t="s">
        <v>259</v>
      </c>
      <c r="F2561" t="s">
        <v>6483</v>
      </c>
      <c r="G2561" t="s">
        <v>6484</v>
      </c>
      <c r="H2561">
        <v>21</v>
      </c>
      <c r="I2561" s="10" t="s">
        <v>6485</v>
      </c>
      <c r="J2561" s="10">
        <v>44658</v>
      </c>
      <c r="K2561" s="10">
        <v>45291</v>
      </c>
      <c r="L2561" s="11">
        <v>1046365</v>
      </c>
      <c r="M2561" s="11">
        <v>1039977.22</v>
      </c>
      <c r="N2561" s="11">
        <v>707184.52</v>
      </c>
      <c r="O2561" s="11">
        <v>124797.26</v>
      </c>
      <c r="P2561" s="11">
        <v>207995.44</v>
      </c>
      <c r="Q2561" s="11">
        <v>6387.78</v>
      </c>
      <c r="R2561" s="12">
        <f>Table7[[#This Row],[Solicitat beneficiar]]/Table7[[#This Row],[Valoare totala eligibila, LEI]]</f>
        <v>8.4049071767168124E-2</v>
      </c>
      <c r="S2561" s="11">
        <f>Table7[[#This Row],[Valoare totala eligibila, LEI]]-Table7[[#This Row],[Solicitat beneficiar]]</f>
        <v>952568.1</v>
      </c>
      <c r="T2561" s="11" t="e">
        <f>Table7[[#This Row],[Necesar de finantare lei - valoare eligibila cf. art 6. lit b) - OUG 36/2023]]/#REF!</f>
        <v>#REF!</v>
      </c>
      <c r="U2561" s="11">
        <v>87409.12</v>
      </c>
      <c r="V2561" s="13">
        <v>5</v>
      </c>
      <c r="W2561" s="13" t="s">
        <v>6486</v>
      </c>
      <c r="X2561" s="16">
        <v>2</v>
      </c>
      <c r="Y2561" t="s">
        <v>25</v>
      </c>
      <c r="Z2561" s="13"/>
    </row>
    <row r="2562" spans="1:26" customFormat="1" hidden="1">
      <c r="A2562">
        <v>2561</v>
      </c>
      <c r="B2562">
        <v>134017</v>
      </c>
      <c r="C2562">
        <v>6084</v>
      </c>
      <c r="D2562" t="s">
        <v>37</v>
      </c>
      <c r="E2562" t="s">
        <v>259</v>
      </c>
      <c r="F2562" t="s">
        <v>6487</v>
      </c>
      <c r="G2562" t="s">
        <v>6488</v>
      </c>
      <c r="H2562">
        <v>40</v>
      </c>
      <c r="I2562" s="10" t="s">
        <v>6489</v>
      </c>
      <c r="J2562" s="10">
        <v>44089</v>
      </c>
      <c r="K2562" s="10">
        <v>45291</v>
      </c>
      <c r="L2562" s="11">
        <v>951514.43</v>
      </c>
      <c r="M2562" s="11">
        <v>799591.96</v>
      </c>
      <c r="N2562" s="11">
        <v>536926.01</v>
      </c>
      <c r="O2562" s="11">
        <v>94751.64</v>
      </c>
      <c r="P2562" s="11">
        <v>167914.31</v>
      </c>
      <c r="Q2562" s="11">
        <v>151922.47</v>
      </c>
      <c r="R2562" s="12">
        <f>Table7[[#This Row],[Solicitat beneficiar]]/Table7[[#This Row],[Valoare totala eligibila, LEI]]</f>
        <v>0.78746434618977412</v>
      </c>
      <c r="S2562" s="11">
        <f>Table7[[#This Row],[Valoare totala eligibila, LEI]]-Table7[[#This Row],[Solicitat beneficiar]]</f>
        <v>169941.79999999993</v>
      </c>
      <c r="T2562" s="11" t="e">
        <f>Table7[[#This Row],[Necesar de finantare lei - valoare eligibila cf. art 6. lit b) - OUG 36/2023]]/#REF!</f>
        <v>#REF!</v>
      </c>
      <c r="U2562" s="11">
        <v>629650.16</v>
      </c>
      <c r="V2562" s="13">
        <v>73</v>
      </c>
      <c r="W2562" s="13" t="s">
        <v>6490</v>
      </c>
      <c r="X2562" s="16">
        <v>2</v>
      </c>
      <c r="Y2562" t="s">
        <v>25</v>
      </c>
      <c r="Z2562" s="13"/>
    </row>
    <row r="2563" spans="1:26" customFormat="1" hidden="1">
      <c r="A2563">
        <v>2562</v>
      </c>
      <c r="B2563">
        <v>134197</v>
      </c>
      <c r="C2563">
        <v>7232</v>
      </c>
      <c r="D2563" t="s">
        <v>37</v>
      </c>
      <c r="E2563" t="s">
        <v>6432</v>
      </c>
      <c r="F2563" t="s">
        <v>6491</v>
      </c>
      <c r="G2563" t="s">
        <v>6492</v>
      </c>
      <c r="H2563">
        <v>26</v>
      </c>
      <c r="I2563" s="10" t="s">
        <v>6493</v>
      </c>
      <c r="J2563" s="10">
        <v>44503</v>
      </c>
      <c r="K2563" s="10">
        <v>45291</v>
      </c>
      <c r="L2563" s="11">
        <v>1025626.77</v>
      </c>
      <c r="M2563" s="11">
        <v>811328.27</v>
      </c>
      <c r="N2563" s="11">
        <v>551703.23</v>
      </c>
      <c r="O2563" s="11">
        <v>97359.38</v>
      </c>
      <c r="P2563" s="11">
        <v>162265.66</v>
      </c>
      <c r="Q2563" s="11">
        <v>214298.5</v>
      </c>
      <c r="R2563" s="12">
        <f>Table7[[#This Row],[Solicitat beneficiar]]/Table7[[#This Row],[Valoare totala eligibila, LEI]]</f>
        <v>0.58529491398099565</v>
      </c>
      <c r="S2563" s="11">
        <f>Table7[[#This Row],[Valoare totala eligibila, LEI]]-Table7[[#This Row],[Solicitat beneficiar]]</f>
        <v>336461.96</v>
      </c>
      <c r="T2563" s="11" t="e">
        <f>Table7[[#This Row],[Necesar de finantare lei - valoare eligibila cf. art 6. lit b) - OUG 36/2023]]/#REF!</f>
        <v>#REF!</v>
      </c>
      <c r="U2563" s="11">
        <v>474866.31</v>
      </c>
      <c r="V2563" s="13">
        <v>5</v>
      </c>
      <c r="W2563" s="13" t="s">
        <v>6494</v>
      </c>
      <c r="X2563" s="16">
        <v>4</v>
      </c>
      <c r="Y2563" t="s">
        <v>20</v>
      </c>
      <c r="Z2563" s="13"/>
    </row>
    <row r="2564" spans="1:26" customFormat="1" hidden="1">
      <c r="A2564">
        <v>2563</v>
      </c>
      <c r="B2564">
        <v>131680</v>
      </c>
      <c r="C2564">
        <v>6761</v>
      </c>
      <c r="D2564" t="s">
        <v>37</v>
      </c>
      <c r="E2564" t="s">
        <v>6419</v>
      </c>
      <c r="F2564" t="s">
        <v>6495</v>
      </c>
      <c r="G2564" t="s">
        <v>6496</v>
      </c>
      <c r="H2564">
        <v>34</v>
      </c>
      <c r="I2564" s="10" t="s">
        <v>6497</v>
      </c>
      <c r="J2564" s="10">
        <v>44266</v>
      </c>
      <c r="K2564" s="10">
        <v>45291</v>
      </c>
      <c r="L2564" s="11">
        <v>1802862.53</v>
      </c>
      <c r="M2564" s="11">
        <v>1184987.3899999999</v>
      </c>
      <c r="N2564" s="11">
        <v>805791.42</v>
      </c>
      <c r="O2564" s="11">
        <v>142198.49</v>
      </c>
      <c r="P2564" s="11">
        <v>236997.48</v>
      </c>
      <c r="Q2564" s="11">
        <v>617875.14</v>
      </c>
      <c r="R2564" s="12">
        <f>Table7[[#This Row],[Solicitat beneficiar]]/Table7[[#This Row],[Valoare totala eligibila, LEI]]</f>
        <v>0.66667977791729927</v>
      </c>
      <c r="S2564" s="11">
        <f>Table7[[#This Row],[Valoare totala eligibila, LEI]]-Table7[[#This Row],[Solicitat beneficiar]]</f>
        <v>394980.25999999989</v>
      </c>
      <c r="T2564" s="11" t="e">
        <f>Table7[[#This Row],[Necesar de finantare lei - valoare eligibila cf. art 6. lit b) - OUG 36/2023]]/#REF!</f>
        <v>#REF!</v>
      </c>
      <c r="U2564" s="11">
        <v>790007.13</v>
      </c>
      <c r="V2564" s="13">
        <v>74</v>
      </c>
      <c r="W2564" s="13" t="s">
        <v>6498</v>
      </c>
      <c r="X2564" s="16">
        <v>4</v>
      </c>
      <c r="Y2564" t="s">
        <v>20</v>
      </c>
      <c r="Z2564" s="13"/>
    </row>
    <row r="2565" spans="1:26" customFormat="1" hidden="1">
      <c r="A2565">
        <v>2564</v>
      </c>
      <c r="B2565">
        <v>134119</v>
      </c>
      <c r="C2565">
        <v>7242</v>
      </c>
      <c r="D2565" t="s">
        <v>37</v>
      </c>
      <c r="E2565" t="s">
        <v>259</v>
      </c>
      <c r="F2565" t="s">
        <v>6499</v>
      </c>
      <c r="G2565" t="s">
        <v>6500</v>
      </c>
      <c r="H2565">
        <v>26</v>
      </c>
      <c r="I2565" s="10" t="s">
        <v>6501</v>
      </c>
      <c r="J2565" s="10">
        <v>44510</v>
      </c>
      <c r="K2565" s="10">
        <v>45291</v>
      </c>
      <c r="L2565" s="11">
        <v>1406190.69</v>
      </c>
      <c r="M2565" s="11">
        <v>1155813.83</v>
      </c>
      <c r="N2565" s="11">
        <v>785953.42</v>
      </c>
      <c r="O2565" s="11">
        <v>138697.66</v>
      </c>
      <c r="P2565" s="11">
        <v>231162.75</v>
      </c>
      <c r="Q2565" s="11">
        <v>250376.86</v>
      </c>
      <c r="R2565" s="12">
        <f>Table7[[#This Row],[Solicitat beneficiar]]/Table7[[#This Row],[Valoare totala eligibila, LEI]]</f>
        <v>0.34113039467610451</v>
      </c>
      <c r="S2565" s="11">
        <f>Table7[[#This Row],[Valoare totala eligibila, LEI]]-Table7[[#This Row],[Solicitat beneficiar]]</f>
        <v>761530.60200000007</v>
      </c>
      <c r="T2565" s="11" t="e">
        <f>Table7[[#This Row],[Necesar de finantare lei - valoare eligibila cf. art 6. lit b) - OUG 36/2023]]/#REF!</f>
        <v>#REF!</v>
      </c>
      <c r="U2565" s="11">
        <v>394283.228</v>
      </c>
      <c r="V2565" s="13">
        <v>35</v>
      </c>
      <c r="W2565" s="13" t="s">
        <v>6502</v>
      </c>
      <c r="X2565" s="16">
        <v>2</v>
      </c>
      <c r="Y2565" t="s">
        <v>25</v>
      </c>
      <c r="Z2565" s="13"/>
    </row>
    <row r="2566" spans="1:26" customFormat="1" hidden="1">
      <c r="A2566">
        <v>2565</v>
      </c>
      <c r="B2566">
        <v>134030</v>
      </c>
      <c r="C2566">
        <v>7570</v>
      </c>
      <c r="D2566" t="s">
        <v>37</v>
      </c>
      <c r="E2566" t="s">
        <v>6419</v>
      </c>
      <c r="F2566" t="s">
        <v>6503</v>
      </c>
      <c r="G2566" t="s">
        <v>6504</v>
      </c>
      <c r="H2566">
        <v>19</v>
      </c>
      <c r="I2566" s="10" t="s">
        <v>6505</v>
      </c>
      <c r="J2566" s="10">
        <v>44607</v>
      </c>
      <c r="K2566" s="10">
        <v>45199</v>
      </c>
      <c r="L2566" s="11">
        <v>993315.54</v>
      </c>
      <c r="M2566" s="11">
        <v>829901.59</v>
      </c>
      <c r="N2566" s="11">
        <v>634874.74</v>
      </c>
      <c r="O2566" s="11">
        <v>112036.69</v>
      </c>
      <c r="P2566" s="11">
        <v>82990.16</v>
      </c>
      <c r="Q2566" s="11">
        <v>163413.95000000001</v>
      </c>
      <c r="R2566" s="12">
        <f>Table7[[#This Row],[Solicitat beneficiar]]/Table7[[#This Row],[Valoare totala eligibila, LEI]]</f>
        <v>0.60708981169683018</v>
      </c>
      <c r="S2566" s="11">
        <f>Table7[[#This Row],[Valoare totala eligibila, LEI]]-Table7[[#This Row],[Solicitat beneficiar]]</f>
        <v>326076.78999999998</v>
      </c>
      <c r="T2566" s="11" t="e">
        <f>Table7[[#This Row],[Necesar de finantare lei - valoare eligibila cf. art 6. lit b) - OUG 36/2023]]/#REF!</f>
        <v>#REF!</v>
      </c>
      <c r="U2566" s="11">
        <v>503824.8</v>
      </c>
      <c r="V2566" s="13">
        <v>75</v>
      </c>
      <c r="W2566" s="13" t="s">
        <v>6506</v>
      </c>
      <c r="X2566" s="16">
        <v>2</v>
      </c>
      <c r="Y2566" t="s">
        <v>25</v>
      </c>
      <c r="Z2566" s="13"/>
    </row>
    <row r="2567" spans="1:26" customFormat="1" hidden="1">
      <c r="A2567">
        <v>2566</v>
      </c>
      <c r="B2567">
        <v>134071</v>
      </c>
      <c r="C2567">
        <v>6243</v>
      </c>
      <c r="D2567" t="s">
        <v>37</v>
      </c>
      <c r="E2567" t="s">
        <v>6419</v>
      </c>
      <c r="F2567" t="s">
        <v>6507</v>
      </c>
      <c r="G2567" t="s">
        <v>6508</v>
      </c>
      <c r="H2567">
        <v>37</v>
      </c>
      <c r="I2567" s="10" t="s">
        <v>6509</v>
      </c>
      <c r="J2567" s="10">
        <v>44152</v>
      </c>
      <c r="K2567" s="10">
        <v>45291</v>
      </c>
      <c r="L2567" s="11">
        <v>1244954.3899999999</v>
      </c>
      <c r="M2567" s="11">
        <v>1042423.4</v>
      </c>
      <c r="N2567" s="11">
        <v>797453.91</v>
      </c>
      <c r="O2567" s="11">
        <v>140727.15</v>
      </c>
      <c r="P2567" s="11">
        <v>104242.34</v>
      </c>
      <c r="Q2567" s="11">
        <v>202530.99</v>
      </c>
      <c r="R2567" s="12">
        <f>Table7[[#This Row],[Solicitat beneficiar]]/Table7[[#This Row],[Valoare totala eligibila, LEI]]</f>
        <v>0.86529076381055903</v>
      </c>
      <c r="S2567" s="11">
        <f>Table7[[#This Row],[Valoare totala eligibila, LEI]]-Table7[[#This Row],[Solicitat beneficiar]]</f>
        <v>140424.06000000006</v>
      </c>
      <c r="T2567" s="11" t="e">
        <f>Table7[[#This Row],[Necesar de finantare lei - valoare eligibila cf. art 6. lit b) - OUG 36/2023]]/#REF!</f>
        <v>#REF!</v>
      </c>
      <c r="U2567" s="11">
        <v>901999.34</v>
      </c>
      <c r="V2567" s="13">
        <v>85</v>
      </c>
      <c r="W2567" s="13" t="s">
        <v>6510</v>
      </c>
      <c r="X2567" s="16">
        <v>2</v>
      </c>
      <c r="Y2567" t="s">
        <v>25</v>
      </c>
      <c r="Z2567" s="13"/>
    </row>
    <row r="2568" spans="1:26" customFormat="1" hidden="1">
      <c r="A2568">
        <v>2567</v>
      </c>
      <c r="B2568">
        <v>133652</v>
      </c>
      <c r="C2568">
        <v>6705</v>
      </c>
      <c r="D2568" t="s">
        <v>37</v>
      </c>
      <c r="E2568" t="s">
        <v>6419</v>
      </c>
      <c r="F2568" t="s">
        <v>6511</v>
      </c>
      <c r="G2568" t="s">
        <v>6512</v>
      </c>
      <c r="H2568">
        <v>34</v>
      </c>
      <c r="I2568" s="10" t="s">
        <v>6513</v>
      </c>
      <c r="J2568" s="10">
        <v>44257</v>
      </c>
      <c r="K2568" s="10">
        <v>45291</v>
      </c>
      <c r="L2568" s="11">
        <v>1171811.1200000001</v>
      </c>
      <c r="M2568" s="11">
        <v>981672.47</v>
      </c>
      <c r="N2568" s="11">
        <v>667537.17000000004</v>
      </c>
      <c r="O2568" s="11">
        <v>117800.67</v>
      </c>
      <c r="P2568" s="11">
        <v>196334.63</v>
      </c>
      <c r="Q2568" s="11">
        <v>190138.65</v>
      </c>
      <c r="R2568" s="12">
        <f>Table7[[#This Row],[Solicitat beneficiar]]/Table7[[#This Row],[Valoare totala eligibila, LEI]]</f>
        <v>0.99374395209432731</v>
      </c>
      <c r="S2568" s="11">
        <f>Table7[[#This Row],[Valoare totala eligibila, LEI]]-Table7[[#This Row],[Solicitat beneficiar]]</f>
        <v>6141.390000000014</v>
      </c>
      <c r="T2568" s="11" t="e">
        <f>Table7[[#This Row],[Necesar de finantare lei - valoare eligibila cf. art 6. lit b) - OUG 36/2023]]/#REF!</f>
        <v>#REF!</v>
      </c>
      <c r="U2568" s="11">
        <v>975531.08</v>
      </c>
      <c r="V2568" s="13">
        <v>99</v>
      </c>
      <c r="W2568" s="13" t="s">
        <v>6514</v>
      </c>
      <c r="X2568" s="16">
        <v>2</v>
      </c>
      <c r="Y2568" t="s">
        <v>25</v>
      </c>
      <c r="Z2568" s="13"/>
    </row>
    <row r="2569" spans="1:26" customFormat="1" hidden="1">
      <c r="A2569">
        <v>2568</v>
      </c>
      <c r="B2569">
        <v>133493</v>
      </c>
      <c r="C2569">
        <v>7023</v>
      </c>
      <c r="D2569" t="s">
        <v>37</v>
      </c>
      <c r="E2569" t="s">
        <v>6432</v>
      </c>
      <c r="F2569" t="s">
        <v>6515</v>
      </c>
      <c r="G2569" t="s">
        <v>6516</v>
      </c>
      <c r="H2569">
        <v>29</v>
      </c>
      <c r="I2569" s="10" t="s">
        <v>6517</v>
      </c>
      <c r="J2569" s="10">
        <v>44414</v>
      </c>
      <c r="K2569" s="10">
        <v>45291</v>
      </c>
      <c r="L2569" s="11">
        <v>1403010.77</v>
      </c>
      <c r="M2569" s="11">
        <v>1182277.9099999999</v>
      </c>
      <c r="N2569" s="11">
        <v>803949</v>
      </c>
      <c r="O2569" s="11">
        <v>141873.34</v>
      </c>
      <c r="P2569" s="11">
        <v>236455.57</v>
      </c>
      <c r="Q2569" s="11">
        <v>220732.86</v>
      </c>
      <c r="R2569" s="12">
        <f>Table7[[#This Row],[Solicitat beneficiar]]/Table7[[#This Row],[Valoare totala eligibila, LEI]]</f>
        <v>2.6432854522334771E-2</v>
      </c>
      <c r="S2569" s="11">
        <f>Table7[[#This Row],[Valoare totala eligibila, LEI]]-Table7[[#This Row],[Solicitat beneficiar]]</f>
        <v>1151026.93</v>
      </c>
      <c r="T2569" s="11" t="e">
        <f>Table7[[#This Row],[Necesar de finantare lei - valoare eligibila cf. art 6. lit b) - OUG 36/2023]]/#REF!</f>
        <v>#REF!</v>
      </c>
      <c r="U2569" s="11">
        <v>31250.98</v>
      </c>
      <c r="V2569" s="13">
        <v>16</v>
      </c>
      <c r="W2569" s="13" t="s">
        <v>6518</v>
      </c>
      <c r="X2569" s="16">
        <v>4</v>
      </c>
      <c r="Y2569" t="s">
        <v>20</v>
      </c>
      <c r="Z2569" s="13"/>
    </row>
    <row r="2570" spans="1:26" customFormat="1" hidden="1">
      <c r="A2570">
        <v>2569</v>
      </c>
      <c r="B2570">
        <v>133254</v>
      </c>
      <c r="C2570">
        <v>7511</v>
      </c>
      <c r="D2570" t="s">
        <v>37</v>
      </c>
      <c r="E2570" t="s">
        <v>259</v>
      </c>
      <c r="F2570" t="s">
        <v>6519</v>
      </c>
      <c r="G2570" t="s">
        <v>6520</v>
      </c>
      <c r="H2570">
        <v>24</v>
      </c>
      <c r="I2570" s="10" t="s">
        <v>6521</v>
      </c>
      <c r="J2570" s="10">
        <v>44559</v>
      </c>
      <c r="K2570" s="10">
        <v>45291</v>
      </c>
      <c r="L2570" s="11">
        <v>1217013.3</v>
      </c>
      <c r="M2570" s="11">
        <v>1021860</v>
      </c>
      <c r="N2570" s="11">
        <v>678535.47</v>
      </c>
      <c r="O2570" s="11">
        <v>119741.55</v>
      </c>
      <c r="P2570" s="11">
        <v>223582.98</v>
      </c>
      <c r="Q2570" s="11">
        <v>195153.3</v>
      </c>
      <c r="R2570" s="12">
        <f>Table7[[#This Row],[Solicitat beneficiar]]/Table7[[#This Row],[Valoare totala eligibila, LEI]]</f>
        <v>0.83327461687511006</v>
      </c>
      <c r="S2570" s="11">
        <f>Table7[[#This Row],[Valoare totala eligibila, LEI]]-Table7[[#This Row],[Solicitat beneficiar]]</f>
        <v>170370</v>
      </c>
      <c r="T2570" s="11" t="e">
        <f>Table7[[#This Row],[Necesar de finantare lei - valoare eligibila cf. art 6. lit b) - OUG 36/2023]]/#REF!</f>
        <v>#REF!</v>
      </c>
      <c r="U2570" s="11">
        <v>851490</v>
      </c>
      <c r="V2570" s="13">
        <v>49</v>
      </c>
      <c r="W2570" s="13" t="s">
        <v>6522</v>
      </c>
      <c r="X2570" s="16">
        <v>2</v>
      </c>
      <c r="Y2570" t="s">
        <v>25</v>
      </c>
      <c r="Z2570" s="13"/>
    </row>
    <row r="2571" spans="1:26" customFormat="1" hidden="1">
      <c r="A2571">
        <v>2570</v>
      </c>
      <c r="B2571">
        <v>132873</v>
      </c>
      <c r="C2571">
        <v>6004</v>
      </c>
      <c r="D2571" t="s">
        <v>37</v>
      </c>
      <c r="E2571" t="s">
        <v>259</v>
      </c>
      <c r="F2571" t="s">
        <v>6523</v>
      </c>
      <c r="G2571" t="s">
        <v>6524</v>
      </c>
      <c r="H2571">
        <v>37</v>
      </c>
      <c r="I2571" s="10" t="s">
        <v>6525</v>
      </c>
      <c r="J2571" s="10">
        <v>44084</v>
      </c>
      <c r="K2571" s="10">
        <v>45199</v>
      </c>
      <c r="L2571" s="11">
        <v>1626256.23</v>
      </c>
      <c r="M2571" s="11">
        <v>1256093.8799999999</v>
      </c>
      <c r="N2571" s="11">
        <v>807178.69</v>
      </c>
      <c r="O2571" s="11">
        <v>142443.31</v>
      </c>
      <c r="P2571" s="11">
        <v>306471.88</v>
      </c>
      <c r="Q2571" s="11">
        <v>370162.35</v>
      </c>
      <c r="R2571" s="12">
        <f>Table7[[#This Row],[Solicitat beneficiar]]/Table7[[#This Row],[Valoare totala eligibila, LEI]]</f>
        <v>0.97629544218462405</v>
      </c>
      <c r="S2571" s="11">
        <f>Table7[[#This Row],[Valoare totala eligibila, LEI]]-Table7[[#This Row],[Solicitat beneficiar]]</f>
        <v>29775.149999999907</v>
      </c>
      <c r="T2571" s="11" t="e">
        <f>Table7[[#This Row],[Necesar de finantare lei - valoare eligibila cf. art 6. lit b) - OUG 36/2023]]/#REF!</f>
        <v>#REF!</v>
      </c>
      <c r="U2571" s="11">
        <v>1226318.73</v>
      </c>
      <c r="V2571" s="13">
        <v>95</v>
      </c>
      <c r="W2571" s="13" t="s">
        <v>6526</v>
      </c>
      <c r="X2571" s="16">
        <v>2</v>
      </c>
      <c r="Y2571" t="s">
        <v>25</v>
      </c>
      <c r="Z2571" s="13"/>
    </row>
    <row r="2572" spans="1:26" customFormat="1" hidden="1">
      <c r="A2572">
        <v>2571</v>
      </c>
      <c r="B2572">
        <v>132826</v>
      </c>
      <c r="C2572">
        <v>6125</v>
      </c>
      <c r="D2572" t="s">
        <v>37</v>
      </c>
      <c r="E2572" t="s">
        <v>6432</v>
      </c>
      <c r="F2572" t="s">
        <v>6527</v>
      </c>
      <c r="G2572" t="s">
        <v>6528</v>
      </c>
      <c r="H2572">
        <v>36</v>
      </c>
      <c r="I2572" s="10" t="s">
        <v>6529</v>
      </c>
      <c r="J2572" s="10">
        <v>44110</v>
      </c>
      <c r="K2572" s="10">
        <v>45199</v>
      </c>
      <c r="L2572" s="11">
        <v>1697349.59</v>
      </c>
      <c r="M2572" s="11">
        <v>1141376.3899999999</v>
      </c>
      <c r="N2572" s="11">
        <v>776135.94</v>
      </c>
      <c r="O2572" s="11">
        <v>136965.17000000001</v>
      </c>
      <c r="P2572" s="11">
        <v>228275.28</v>
      </c>
      <c r="Q2572" s="11">
        <v>555973.19999999995</v>
      </c>
      <c r="R2572" s="12">
        <f>Table7[[#This Row],[Solicitat beneficiar]]/Table7[[#This Row],[Valoare totala eligibila, LEI]]</f>
        <v>0.83337643772358039</v>
      </c>
      <c r="S2572" s="11">
        <f>Table7[[#This Row],[Valoare totala eligibila, LEI]]-Table7[[#This Row],[Solicitat beneficiar]]</f>
        <v>190180.19999999995</v>
      </c>
      <c r="T2572" s="11" t="e">
        <f>Table7[[#This Row],[Necesar de finantare lei - valoare eligibila cf. art 6. lit b) - OUG 36/2023]]/#REF!</f>
        <v>#REF!</v>
      </c>
      <c r="U2572" s="11">
        <v>951196.19</v>
      </c>
      <c r="V2572" s="13">
        <v>11.44</v>
      </c>
      <c r="W2572" s="13" t="s">
        <v>6530</v>
      </c>
      <c r="X2572" s="16">
        <v>2</v>
      </c>
      <c r="Y2572" t="s">
        <v>25</v>
      </c>
      <c r="Z2572" s="13"/>
    </row>
    <row r="2573" spans="1:26" customFormat="1" hidden="1">
      <c r="A2573">
        <v>2572</v>
      </c>
      <c r="B2573">
        <v>132789</v>
      </c>
      <c r="C2573">
        <v>5198</v>
      </c>
      <c r="D2573" t="s">
        <v>37</v>
      </c>
      <c r="E2573" t="s">
        <v>6419</v>
      </c>
      <c r="F2573" t="s">
        <v>6531</v>
      </c>
      <c r="G2573" t="s">
        <v>6532</v>
      </c>
      <c r="H2573">
        <v>46</v>
      </c>
      <c r="I2573" s="10" t="s">
        <v>6533</v>
      </c>
      <c r="J2573" s="10">
        <v>43907</v>
      </c>
      <c r="K2573" s="10">
        <v>45291</v>
      </c>
      <c r="L2573" s="11">
        <v>1232050.6499999999</v>
      </c>
      <c r="M2573" s="11">
        <v>1108595.1299999999</v>
      </c>
      <c r="N2573" s="11">
        <v>753844.68</v>
      </c>
      <c r="O2573" s="11">
        <v>133031.41</v>
      </c>
      <c r="P2573" s="11">
        <v>221719.04000000001</v>
      </c>
      <c r="Q2573" s="11">
        <v>123455.52</v>
      </c>
      <c r="R2573" s="12">
        <f>Table7[[#This Row],[Solicitat beneficiar]]/Table7[[#This Row],[Valoare totala eligibila, LEI]]</f>
        <v>0.97432490976214214</v>
      </c>
      <c r="S2573" s="11">
        <f>Table7[[#This Row],[Valoare totala eligibila, LEI]]-Table7[[#This Row],[Solicitat beneficiar]]</f>
        <v>28463.279999999795</v>
      </c>
      <c r="T2573" s="11" t="e">
        <f>Table7[[#This Row],[Necesar de finantare lei - valoare eligibila cf. art 6. lit b) - OUG 36/2023]]/#REF!</f>
        <v>#REF!</v>
      </c>
      <c r="U2573" s="11">
        <v>1080131.8500000001</v>
      </c>
      <c r="V2573" s="13">
        <v>100</v>
      </c>
      <c r="W2573" s="13" t="s">
        <v>5501</v>
      </c>
      <c r="X2573" s="16">
        <v>1</v>
      </c>
      <c r="Y2573" t="s">
        <v>17</v>
      </c>
      <c r="Z2573" s="13"/>
    </row>
    <row r="2574" spans="1:26" customFormat="1" hidden="1">
      <c r="A2574">
        <v>2573</v>
      </c>
      <c r="B2574">
        <v>132348</v>
      </c>
      <c r="C2574">
        <v>5144</v>
      </c>
      <c r="D2574" t="s">
        <v>37</v>
      </c>
      <c r="E2574" t="s">
        <v>6419</v>
      </c>
      <c r="F2574" t="s">
        <v>6534</v>
      </c>
      <c r="G2574" t="s">
        <v>6535</v>
      </c>
      <c r="H2574">
        <v>42</v>
      </c>
      <c r="I2574" s="10" t="s">
        <v>6536</v>
      </c>
      <c r="J2574" s="10">
        <v>43896</v>
      </c>
      <c r="K2574" s="10">
        <v>45162</v>
      </c>
      <c r="L2574" s="11">
        <v>1116816.1000000001</v>
      </c>
      <c r="M2574" s="11">
        <v>938500.94</v>
      </c>
      <c r="N2574" s="11">
        <v>638180.64</v>
      </c>
      <c r="O2574" s="11">
        <v>112620.11</v>
      </c>
      <c r="P2574" s="11">
        <v>187700.19</v>
      </c>
      <c r="Q2574" s="11">
        <v>178315.16</v>
      </c>
      <c r="R2574" s="12">
        <f>Table7[[#This Row],[Solicitat beneficiar]]/Table7[[#This Row],[Valoare totala eligibila, LEI]]</f>
        <v>0.59910700782036508</v>
      </c>
      <c r="S2574" s="11">
        <f>Table7[[#This Row],[Valoare totala eligibila, LEI]]-Table7[[#This Row],[Solicitat beneficiar]]</f>
        <v>376238.44999999995</v>
      </c>
      <c r="T2574" s="11" t="e">
        <f>Table7[[#This Row],[Necesar de finantare lei - valoare eligibila cf. art 6. lit b) - OUG 36/2023]]/#REF!</f>
        <v>#REF!</v>
      </c>
      <c r="U2574" s="11">
        <v>562262.49</v>
      </c>
      <c r="V2574" s="13">
        <v>48</v>
      </c>
      <c r="W2574" s="13" t="s">
        <v>6537</v>
      </c>
      <c r="X2574" s="16">
        <v>0</v>
      </c>
      <c r="Y2574" t="s">
        <v>19</v>
      </c>
      <c r="Z2574" s="13"/>
    </row>
    <row r="2575" spans="1:26" customFormat="1" hidden="1">
      <c r="A2575">
        <v>2574</v>
      </c>
      <c r="B2575">
        <v>131335</v>
      </c>
      <c r="C2575">
        <v>5194</v>
      </c>
      <c r="D2575" t="s">
        <v>37</v>
      </c>
      <c r="E2575" t="s">
        <v>259</v>
      </c>
      <c r="F2575" t="s">
        <v>6538</v>
      </c>
      <c r="G2575" t="s">
        <v>6539</v>
      </c>
      <c r="H2575">
        <v>45</v>
      </c>
      <c r="I2575" s="10" t="s">
        <v>6540</v>
      </c>
      <c r="J2575" s="10">
        <v>43923</v>
      </c>
      <c r="K2575" s="10">
        <v>45291</v>
      </c>
      <c r="L2575" s="11">
        <v>2229831.96</v>
      </c>
      <c r="M2575" s="11">
        <v>1435459.21</v>
      </c>
      <c r="N2575" s="11">
        <v>801022.14</v>
      </c>
      <c r="O2575" s="11">
        <v>141356.84</v>
      </c>
      <c r="P2575" s="11">
        <v>493080.23</v>
      </c>
      <c r="Q2575" s="11">
        <v>794372.75</v>
      </c>
      <c r="R2575" s="12">
        <f>Table7[[#This Row],[Solicitat beneficiar]]/Table7[[#This Row],[Valoare totala eligibila, LEI]]</f>
        <v>0.96083963263574734</v>
      </c>
      <c r="S2575" s="11">
        <f>Table7[[#This Row],[Valoare totala eligibila, LEI]]-Table7[[#This Row],[Solicitat beneficiar]]</f>
        <v>56213.10999999987</v>
      </c>
      <c r="T2575" s="11" t="e">
        <f>Table7[[#This Row],[Necesar de finantare lei - valoare eligibila cf. art 6. lit b) - OUG 36/2023]]/#REF!</f>
        <v>#REF!</v>
      </c>
      <c r="U2575" s="11">
        <v>1379246.1</v>
      </c>
      <c r="V2575" s="13">
        <v>98</v>
      </c>
      <c r="W2575" s="13" t="s">
        <v>6541</v>
      </c>
      <c r="X2575" s="16">
        <v>2</v>
      </c>
      <c r="Y2575" t="s">
        <v>25</v>
      </c>
      <c r="Z2575" s="13"/>
    </row>
    <row r="2576" spans="1:26" customFormat="1" hidden="1">
      <c r="A2576">
        <v>2575</v>
      </c>
      <c r="B2576">
        <v>116762</v>
      </c>
      <c r="C2576">
        <v>2676</v>
      </c>
      <c r="D2576" t="s">
        <v>37</v>
      </c>
      <c r="E2576" t="s">
        <v>259</v>
      </c>
      <c r="F2576" t="s">
        <v>6542</v>
      </c>
      <c r="G2576" t="s">
        <v>6543</v>
      </c>
      <c r="H2576">
        <v>64</v>
      </c>
      <c r="I2576" s="10" t="s">
        <v>6544</v>
      </c>
      <c r="J2576" s="10">
        <v>43291</v>
      </c>
      <c r="K2576" s="10">
        <v>45230</v>
      </c>
      <c r="L2576" s="11">
        <v>4009442.15</v>
      </c>
      <c r="M2576" s="11">
        <v>3172387.02</v>
      </c>
      <c r="N2576" s="11">
        <v>1590958.07</v>
      </c>
      <c r="O2576" s="11">
        <v>280757.31</v>
      </c>
      <c r="P2576" s="11">
        <v>1300671.6399999999</v>
      </c>
      <c r="Q2576" s="11">
        <v>837055.13</v>
      </c>
      <c r="R2576" s="12">
        <f>Table7[[#This Row],[Solicitat beneficiar]]/Table7[[#This Row],[Valoare totala eligibila, LEI]]</f>
        <v>0.71942653768643894</v>
      </c>
      <c r="S2576" s="11">
        <f>Table7[[#This Row],[Valoare totala eligibila, LEI]]-Table7[[#This Row],[Solicitat beneficiar]]</f>
        <v>890087.61000000034</v>
      </c>
      <c r="T2576" s="11" t="e">
        <f>Table7[[#This Row],[Necesar de finantare lei - valoare eligibila cf. art 6. lit b) - OUG 36/2023]]/#REF!</f>
        <v>#REF!</v>
      </c>
      <c r="U2576" s="11">
        <v>2282299.4099999997</v>
      </c>
      <c r="V2576" s="13">
        <v>72</v>
      </c>
      <c r="W2576" s="13" t="s">
        <v>6545</v>
      </c>
      <c r="X2576" s="16">
        <v>2</v>
      </c>
      <c r="Y2576" t="s">
        <v>25</v>
      </c>
      <c r="Z2576" s="13"/>
    </row>
    <row r="2577" spans="1:26" customFormat="1" hidden="1">
      <c r="A2577">
        <v>2576</v>
      </c>
      <c r="B2577">
        <v>116807</v>
      </c>
      <c r="C2577">
        <v>1994</v>
      </c>
      <c r="D2577" t="s">
        <v>37</v>
      </c>
      <c r="E2577" t="s">
        <v>6432</v>
      </c>
      <c r="F2577" t="s">
        <v>6546</v>
      </c>
      <c r="G2577" t="s">
        <v>6547</v>
      </c>
      <c r="H2577">
        <v>68</v>
      </c>
      <c r="I2577" s="10" t="s">
        <v>6548</v>
      </c>
      <c r="J2577" s="10">
        <v>43228</v>
      </c>
      <c r="K2577" s="10">
        <v>45291</v>
      </c>
      <c r="L2577" s="11">
        <v>9544159.1600000001</v>
      </c>
      <c r="M2577" s="11">
        <v>7938817.6500000004</v>
      </c>
      <c r="N2577" s="11">
        <v>3784637.59</v>
      </c>
      <c r="O2577" s="11">
        <v>667877.19999999995</v>
      </c>
      <c r="P2577" s="11">
        <v>3486302.86</v>
      </c>
      <c r="Q2577" s="11">
        <v>1605341.51</v>
      </c>
      <c r="R2577" s="12">
        <f>Table7[[#This Row],[Solicitat beneficiar]]/Table7[[#This Row],[Valoare totala eligibila, LEI]]</f>
        <v>0.94131912703650511</v>
      </c>
      <c r="S2577" s="11">
        <f>Table7[[#This Row],[Valoare totala eligibila, LEI]]-Table7[[#This Row],[Solicitat beneficiar]]</f>
        <v>465856.75000000093</v>
      </c>
      <c r="T2577" s="11" t="e">
        <f>Table7[[#This Row],[Necesar de finantare lei - valoare eligibila cf. art 6. lit b) - OUG 36/2023]]/#REF!</f>
        <v>#REF!</v>
      </c>
      <c r="U2577" s="11">
        <v>7472960.8999999994</v>
      </c>
      <c r="V2577" s="13">
        <v>99</v>
      </c>
      <c r="W2577" s="13" t="s">
        <v>6549</v>
      </c>
      <c r="X2577" s="16">
        <v>4</v>
      </c>
      <c r="Y2577" t="s">
        <v>20</v>
      </c>
      <c r="Z2577" s="13"/>
    </row>
    <row r="2578" spans="1:26" customFormat="1" hidden="1">
      <c r="A2578">
        <v>2577</v>
      </c>
      <c r="B2578">
        <v>136953</v>
      </c>
      <c r="C2578">
        <v>6848</v>
      </c>
      <c r="D2578" t="s">
        <v>37</v>
      </c>
      <c r="E2578" t="s">
        <v>6419</v>
      </c>
      <c r="F2578" t="s">
        <v>6550</v>
      </c>
      <c r="G2578" t="s">
        <v>6551</v>
      </c>
      <c r="H2578">
        <v>32</v>
      </c>
      <c r="I2578" s="10" t="s">
        <v>6552</v>
      </c>
      <c r="J2578" s="10">
        <v>44300</v>
      </c>
      <c r="K2578" s="10">
        <v>45260</v>
      </c>
      <c r="L2578" s="11">
        <v>3061864.05</v>
      </c>
      <c r="M2578" s="11">
        <v>2443140</v>
      </c>
      <c r="N2578" s="11">
        <v>1142167.96</v>
      </c>
      <c r="O2578" s="11">
        <v>201559.04000000001</v>
      </c>
      <c r="P2578" s="11">
        <v>1099413</v>
      </c>
      <c r="Q2578" s="11">
        <v>618724.05000000005</v>
      </c>
      <c r="R2578" s="12">
        <f>Table7[[#This Row],[Solicitat beneficiar]]/Table7[[#This Row],[Valoare totala eligibila, LEI]]</f>
        <v>0.84066987974491836</v>
      </c>
      <c r="S2578" s="11">
        <f>Table7[[#This Row],[Valoare totala eligibila, LEI]]-Table7[[#This Row],[Solicitat beneficiar]]</f>
        <v>389265.79000000004</v>
      </c>
      <c r="T2578" s="11" t="e">
        <f>Table7[[#This Row],[Necesar de finantare lei - valoare eligibila cf. art 6. lit b) - OUG 36/2023]]/#REF!</f>
        <v>#REF!</v>
      </c>
      <c r="U2578" s="11">
        <v>2053874.21</v>
      </c>
      <c r="V2578" s="13">
        <v>96</v>
      </c>
      <c r="W2578" s="13" t="s">
        <v>6553</v>
      </c>
      <c r="X2578" s="16">
        <v>2</v>
      </c>
      <c r="Y2578" t="s">
        <v>25</v>
      </c>
      <c r="Z2578" s="13"/>
    </row>
    <row r="2579" spans="1:26" customFormat="1" hidden="1">
      <c r="A2579">
        <v>2578</v>
      </c>
      <c r="B2579">
        <v>136232</v>
      </c>
      <c r="C2579">
        <v>6910</v>
      </c>
      <c r="D2579" t="s">
        <v>37</v>
      </c>
      <c r="E2579" t="s">
        <v>122</v>
      </c>
      <c r="F2579" t="s">
        <v>6554</v>
      </c>
      <c r="G2579" t="s">
        <v>6555</v>
      </c>
      <c r="H2579">
        <v>31</v>
      </c>
      <c r="I2579" s="10" t="s">
        <v>6556</v>
      </c>
      <c r="J2579" s="10">
        <v>44343</v>
      </c>
      <c r="K2579" s="10">
        <v>45291</v>
      </c>
      <c r="L2579" s="11">
        <v>6185839.46</v>
      </c>
      <c r="M2579" s="11">
        <v>4875373.46</v>
      </c>
      <c r="N2579" s="11">
        <v>2414373.36</v>
      </c>
      <c r="O2579" s="11">
        <v>426065.87</v>
      </c>
      <c r="P2579" s="11">
        <v>2034934.23</v>
      </c>
      <c r="Q2579" s="11">
        <v>1310466</v>
      </c>
      <c r="R2579" s="12">
        <f>Table7[[#This Row],[Solicitat beneficiar]]/Table7[[#This Row],[Valoare totala eligibila, LEI]]</f>
        <v>0.36499884462184357</v>
      </c>
      <c r="S2579" s="11">
        <f>Table7[[#This Row],[Valoare totala eligibila, LEI]]-Table7[[#This Row],[Solicitat beneficiar]]</f>
        <v>3095867.7800000003</v>
      </c>
      <c r="T2579" s="11" t="e">
        <f>Table7[[#This Row],[Necesar de finantare lei - valoare eligibila cf. art 6. lit b) - OUG 36/2023]]/#REF!</f>
        <v>#REF!</v>
      </c>
      <c r="U2579" s="11">
        <v>1779505.68</v>
      </c>
      <c r="V2579" s="13">
        <v>41</v>
      </c>
      <c r="W2579" s="13" t="s">
        <v>6557</v>
      </c>
      <c r="X2579" s="16">
        <v>4</v>
      </c>
      <c r="Y2579" t="s">
        <v>20</v>
      </c>
      <c r="Z2579" s="13"/>
    </row>
    <row r="2580" spans="1:26" customFormat="1" hidden="1">
      <c r="A2580">
        <v>2579</v>
      </c>
      <c r="B2580">
        <v>136978</v>
      </c>
      <c r="C2580">
        <v>7099</v>
      </c>
      <c r="D2580" t="s">
        <v>37</v>
      </c>
      <c r="E2580" t="s">
        <v>122</v>
      </c>
      <c r="F2580" t="s">
        <v>6558</v>
      </c>
      <c r="G2580" t="s">
        <v>6559</v>
      </c>
      <c r="H2580">
        <v>27</v>
      </c>
      <c r="I2580" s="10" t="s">
        <v>6560</v>
      </c>
      <c r="J2580" s="10">
        <v>44442</v>
      </c>
      <c r="K2580" s="10">
        <v>45260</v>
      </c>
      <c r="L2580" s="11">
        <v>11502102.24</v>
      </c>
      <c r="M2580" s="11">
        <v>8448018.7200000007</v>
      </c>
      <c r="N2580" s="11">
        <v>3981259.79</v>
      </c>
      <c r="O2580" s="11">
        <v>702575.25</v>
      </c>
      <c r="P2580" s="11">
        <v>3764183.68</v>
      </c>
      <c r="Q2580" s="11">
        <v>3054083.52</v>
      </c>
      <c r="R2580" s="12">
        <f>Table7[[#This Row],[Solicitat beneficiar]]/Table7[[#This Row],[Valoare totala eligibila, LEI]]</f>
        <v>0.37522771848213893</v>
      </c>
      <c r="S2580" s="11">
        <f>Table7[[#This Row],[Valoare totala eligibila, LEI]]-Table7[[#This Row],[Solicitat beneficiar]]</f>
        <v>5278087.9300000006</v>
      </c>
      <c r="T2580" s="11" t="e">
        <f>Table7[[#This Row],[Necesar de finantare lei - valoare eligibila cf. art 6. lit b) - OUG 36/2023]]/#REF!</f>
        <v>#REF!</v>
      </c>
      <c r="U2580" s="11">
        <v>3169930.79</v>
      </c>
      <c r="V2580" s="13">
        <v>75.540000000000006</v>
      </c>
      <c r="W2580" s="13" t="s">
        <v>6561</v>
      </c>
      <c r="X2580" s="16">
        <v>2</v>
      </c>
      <c r="Y2580" t="s">
        <v>25</v>
      </c>
      <c r="Z2580" s="13"/>
    </row>
    <row r="2581" spans="1:26" customFormat="1" hidden="1">
      <c r="A2581">
        <v>2580</v>
      </c>
      <c r="B2581">
        <v>137138</v>
      </c>
      <c r="C2581">
        <v>6896</v>
      </c>
      <c r="D2581" t="s">
        <v>37</v>
      </c>
      <c r="E2581" t="s">
        <v>6419</v>
      </c>
      <c r="F2581" t="s">
        <v>6562</v>
      </c>
      <c r="G2581" t="s">
        <v>6563</v>
      </c>
      <c r="H2581">
        <v>32</v>
      </c>
      <c r="I2581" s="10" t="s">
        <v>6564</v>
      </c>
      <c r="J2581" s="10">
        <v>44323</v>
      </c>
      <c r="K2581" s="10">
        <v>45291</v>
      </c>
      <c r="L2581" s="11">
        <v>7741290.7599999998</v>
      </c>
      <c r="M2581" s="11">
        <v>6506561.5499999998</v>
      </c>
      <c r="N2581" s="11">
        <v>3111624.52</v>
      </c>
      <c r="O2581" s="11">
        <v>549110.21</v>
      </c>
      <c r="P2581" s="11">
        <v>2845826.82</v>
      </c>
      <c r="Q2581" s="11">
        <v>1234729.21</v>
      </c>
      <c r="R2581" s="12">
        <f>Table7[[#This Row],[Solicitat beneficiar]]/Table7[[#This Row],[Valoare totala eligibila, LEI]]</f>
        <v>0.4543390894381073</v>
      </c>
      <c r="S2581" s="11">
        <f>Table7[[#This Row],[Valoare totala eligibila, LEI]]-Table7[[#This Row],[Solicitat beneficiar]]</f>
        <v>3550376.3</v>
      </c>
      <c r="T2581" s="11" t="e">
        <f>Table7[[#This Row],[Necesar de finantare lei - valoare eligibila cf. art 6. lit b) - OUG 36/2023]]/#REF!</f>
        <v>#REF!</v>
      </c>
      <c r="U2581" s="11">
        <v>2956185.25</v>
      </c>
      <c r="V2581" s="13">
        <v>99</v>
      </c>
      <c r="W2581" s="13" t="s">
        <v>6565</v>
      </c>
      <c r="X2581" s="16">
        <v>4</v>
      </c>
      <c r="Y2581" t="s">
        <v>20</v>
      </c>
      <c r="Z2581" s="13"/>
    </row>
    <row r="2582" spans="1:26" customFormat="1" hidden="1">
      <c r="A2582">
        <v>2581</v>
      </c>
      <c r="B2582">
        <v>137197</v>
      </c>
      <c r="C2582">
        <v>6672</v>
      </c>
      <c r="D2582" t="s">
        <v>37</v>
      </c>
      <c r="E2582" t="s">
        <v>122</v>
      </c>
      <c r="F2582" t="s">
        <v>6566</v>
      </c>
      <c r="G2582" t="s">
        <v>6567</v>
      </c>
      <c r="H2582">
        <v>34</v>
      </c>
      <c r="I2582" s="10" t="s">
        <v>6568</v>
      </c>
      <c r="J2582" s="10">
        <v>44251</v>
      </c>
      <c r="K2582" s="10">
        <v>45291</v>
      </c>
      <c r="L2582" s="11">
        <v>9096227.5099999998</v>
      </c>
      <c r="M2582" s="11">
        <v>7326124.5</v>
      </c>
      <c r="N2582" s="11">
        <v>2912861.63</v>
      </c>
      <c r="O2582" s="11">
        <v>514034.4</v>
      </c>
      <c r="P2582" s="11">
        <v>3899228.47</v>
      </c>
      <c r="Q2582" s="11">
        <v>1770103.01</v>
      </c>
      <c r="R2582" s="12">
        <f>Table7[[#This Row],[Solicitat beneficiar]]/Table7[[#This Row],[Valoare totala eligibila, LEI]]</f>
        <v>0.79796074718631937</v>
      </c>
      <c r="S2582" s="11">
        <f>Table7[[#This Row],[Valoare totala eligibila, LEI]]-Table7[[#This Row],[Solicitat beneficiar]]</f>
        <v>1480164.7199999997</v>
      </c>
      <c r="T2582" s="11" t="e">
        <f>Table7[[#This Row],[Necesar de finantare lei - valoare eligibila cf. art 6. lit b) - OUG 36/2023]]/#REF!</f>
        <v>#REF!</v>
      </c>
      <c r="U2582" s="11">
        <v>5845959.7800000003</v>
      </c>
      <c r="V2582" s="13">
        <v>88</v>
      </c>
      <c r="W2582" s="13" t="s">
        <v>6569</v>
      </c>
      <c r="X2582" s="16">
        <v>2</v>
      </c>
      <c r="Y2582" t="s">
        <v>25</v>
      </c>
      <c r="Z2582" s="13"/>
    </row>
    <row r="2583" spans="1:26" customFormat="1" hidden="1">
      <c r="A2583">
        <v>2582</v>
      </c>
      <c r="B2583">
        <v>137139</v>
      </c>
      <c r="C2583">
        <v>6888</v>
      </c>
      <c r="D2583" t="s">
        <v>37</v>
      </c>
      <c r="E2583" t="s">
        <v>6419</v>
      </c>
      <c r="F2583" t="s">
        <v>6570</v>
      </c>
      <c r="G2583" t="s">
        <v>6571</v>
      </c>
      <c r="H2583">
        <v>32</v>
      </c>
      <c r="I2583" s="10" t="s">
        <v>6564</v>
      </c>
      <c r="J2583" s="10">
        <v>44323</v>
      </c>
      <c r="K2583" s="10">
        <v>45291</v>
      </c>
      <c r="L2583" s="11">
        <v>17652968.18</v>
      </c>
      <c r="M2583" s="11">
        <v>10125214.369999999</v>
      </c>
      <c r="N2583" s="11">
        <v>3950706.25</v>
      </c>
      <c r="O2583" s="11">
        <v>697183.43</v>
      </c>
      <c r="P2583" s="11">
        <v>5477324.6900000004</v>
      </c>
      <c r="Q2583" s="11">
        <v>7527753.8099999996</v>
      </c>
      <c r="R2583" s="12">
        <f>Table7[[#This Row],[Solicitat beneficiar]]/Table7[[#This Row],[Valoare totala eligibila, LEI]]</f>
        <v>0.88220007928582755</v>
      </c>
      <c r="S2583" s="11">
        <f>Table7[[#This Row],[Valoare totala eligibila, LEI]]-Table7[[#This Row],[Solicitat beneficiar]]</f>
        <v>1192749.4499999993</v>
      </c>
      <c r="T2583" s="11" t="e">
        <f>Table7[[#This Row],[Necesar de finantare lei - valoare eligibila cf. art 6. lit b) - OUG 36/2023]]/#REF!</f>
        <v>#REF!</v>
      </c>
      <c r="U2583" s="11">
        <v>8932464.9199999999</v>
      </c>
      <c r="V2583" s="13">
        <v>97</v>
      </c>
      <c r="W2583" s="13" t="s">
        <v>6572</v>
      </c>
      <c r="X2583" s="16">
        <v>4</v>
      </c>
      <c r="Y2583" t="s">
        <v>20</v>
      </c>
      <c r="Z2583" s="13"/>
    </row>
    <row r="2584" spans="1:26" customFormat="1" hidden="1">
      <c r="A2584">
        <v>2583</v>
      </c>
      <c r="B2584">
        <v>137193</v>
      </c>
      <c r="C2584">
        <v>6720</v>
      </c>
      <c r="D2584" t="s">
        <v>37</v>
      </c>
      <c r="E2584" t="s">
        <v>259</v>
      </c>
      <c r="F2584" t="s">
        <v>6573</v>
      </c>
      <c r="G2584" t="s">
        <v>6574</v>
      </c>
      <c r="H2584">
        <v>34</v>
      </c>
      <c r="I2584" s="10" t="s">
        <v>6575</v>
      </c>
      <c r="J2584" s="10">
        <v>44252</v>
      </c>
      <c r="K2584" s="10">
        <v>45291</v>
      </c>
      <c r="L2584" s="11">
        <v>3448938.52</v>
      </c>
      <c r="M2584" s="11">
        <v>2898267.66</v>
      </c>
      <c r="N2584" s="11">
        <v>1403458.58</v>
      </c>
      <c r="O2584" s="11">
        <v>247669.14</v>
      </c>
      <c r="P2584" s="11">
        <v>1247139.94</v>
      </c>
      <c r="Q2584" s="11">
        <v>550670.86</v>
      </c>
      <c r="R2584" s="12">
        <f>Table7[[#This Row],[Solicitat beneficiar]]/Table7[[#This Row],[Valoare totala eligibila, LEI]]</f>
        <v>0.77932795206361305</v>
      </c>
      <c r="S2584" s="11">
        <f>Table7[[#This Row],[Valoare totala eligibila, LEI]]-Table7[[#This Row],[Solicitat beneficiar]]</f>
        <v>639566.66000000015</v>
      </c>
      <c r="T2584" s="11" t="e">
        <f>Table7[[#This Row],[Necesar de finantare lei - valoare eligibila cf. art 6. lit b) - OUG 36/2023]]/#REF!</f>
        <v>#REF!</v>
      </c>
      <c r="U2584" s="11">
        <v>2258701</v>
      </c>
      <c r="V2584" s="13">
        <v>76</v>
      </c>
      <c r="W2584" s="13" t="s">
        <v>6576</v>
      </c>
      <c r="X2584" s="16">
        <v>2</v>
      </c>
      <c r="Y2584" t="s">
        <v>25</v>
      </c>
      <c r="Z2584" s="13"/>
    </row>
    <row r="2585" spans="1:26" customFormat="1" hidden="1">
      <c r="A2585">
        <v>2584</v>
      </c>
      <c r="B2585">
        <v>137123</v>
      </c>
      <c r="C2585">
        <v>6457</v>
      </c>
      <c r="D2585" t="s">
        <v>37</v>
      </c>
      <c r="E2585" t="s">
        <v>259</v>
      </c>
      <c r="F2585" t="s">
        <v>6577</v>
      </c>
      <c r="G2585" t="s">
        <v>6578</v>
      </c>
      <c r="H2585">
        <v>34</v>
      </c>
      <c r="I2585" s="10" t="s">
        <v>6579</v>
      </c>
      <c r="J2585" s="10">
        <v>44187</v>
      </c>
      <c r="K2585" s="10">
        <v>45230</v>
      </c>
      <c r="L2585" s="11">
        <v>9927064.0700000003</v>
      </c>
      <c r="M2585" s="11">
        <v>8247322.4100000001</v>
      </c>
      <c r="N2585" s="11">
        <v>3927250.96</v>
      </c>
      <c r="O2585" s="11">
        <v>693044.27</v>
      </c>
      <c r="P2585" s="11">
        <v>3627027.18</v>
      </c>
      <c r="Q2585" s="11">
        <v>1679741.66</v>
      </c>
      <c r="R2585" s="12">
        <f>Table7[[#This Row],[Solicitat beneficiar]]/Table7[[#This Row],[Valoare totala eligibila, LEI]]</f>
        <v>0.96849674754015103</v>
      </c>
      <c r="S2585" s="11">
        <f>Table7[[#This Row],[Valoare totala eligibila, LEI]]-Table7[[#This Row],[Solicitat beneficiar]]</f>
        <v>259817.48000000045</v>
      </c>
      <c r="T2585" s="11" t="e">
        <f>Table7[[#This Row],[Necesar de finantare lei - valoare eligibila cf. art 6. lit b) - OUG 36/2023]]/#REF!</f>
        <v>#REF!</v>
      </c>
      <c r="U2585" s="11">
        <v>7987504.9299999997</v>
      </c>
      <c r="V2585" s="13">
        <v>94</v>
      </c>
      <c r="W2585" s="13" t="s">
        <v>6580</v>
      </c>
      <c r="X2585" s="16">
        <v>2</v>
      </c>
      <c r="Y2585" t="s">
        <v>25</v>
      </c>
      <c r="Z2585" s="13"/>
    </row>
    <row r="2586" spans="1:26" customFormat="1" hidden="1">
      <c r="A2586">
        <v>2585</v>
      </c>
      <c r="B2586">
        <v>137065</v>
      </c>
      <c r="C2586">
        <v>6365</v>
      </c>
      <c r="D2586" t="s">
        <v>37</v>
      </c>
      <c r="E2586" t="s">
        <v>6432</v>
      </c>
      <c r="F2586" t="s">
        <v>6581</v>
      </c>
      <c r="G2586" t="s">
        <v>6582</v>
      </c>
      <c r="H2586">
        <v>37</v>
      </c>
      <c r="I2586" s="10" t="s">
        <v>6583</v>
      </c>
      <c r="J2586" s="10">
        <v>44169</v>
      </c>
      <c r="K2586" s="10">
        <v>45291</v>
      </c>
      <c r="L2586" s="11">
        <v>9997997.4199999999</v>
      </c>
      <c r="M2586" s="11">
        <v>8283677</v>
      </c>
      <c r="N2586" s="11">
        <v>3950347.13</v>
      </c>
      <c r="O2586" s="11">
        <v>697120.07</v>
      </c>
      <c r="P2586" s="11">
        <v>3636209.8</v>
      </c>
      <c r="Q2586" s="11">
        <v>1714320.42</v>
      </c>
      <c r="R2586" s="12">
        <f>Table7[[#This Row],[Solicitat beneficiar]]/Table7[[#This Row],[Valoare totala eligibila, LEI]]</f>
        <v>0.39608213115987018</v>
      </c>
      <c r="S2586" s="11">
        <f>Table7[[#This Row],[Valoare totala eligibila, LEI]]-Table7[[#This Row],[Solicitat beneficiar]]</f>
        <v>5002660.5600000005</v>
      </c>
      <c r="T2586" s="11" t="e">
        <f>Table7[[#This Row],[Necesar de finantare lei - valoare eligibila cf. art 6. lit b) - OUG 36/2023]]/#REF!</f>
        <v>#REF!</v>
      </c>
      <c r="U2586" s="11">
        <v>3281016.44</v>
      </c>
      <c r="V2586" s="13">
        <v>40</v>
      </c>
      <c r="W2586" s="13" t="s">
        <v>6584</v>
      </c>
      <c r="X2586" s="16">
        <v>2</v>
      </c>
      <c r="Y2586" t="s">
        <v>25</v>
      </c>
      <c r="Z2586" s="13"/>
    </row>
    <row r="2587" spans="1:26" customFormat="1" hidden="1">
      <c r="A2587">
        <v>2586</v>
      </c>
      <c r="B2587">
        <v>136873</v>
      </c>
      <c r="C2587">
        <v>6767</v>
      </c>
      <c r="D2587" t="s">
        <v>37</v>
      </c>
      <c r="E2587" t="s">
        <v>6432</v>
      </c>
      <c r="F2587" t="s">
        <v>6585</v>
      </c>
      <c r="G2587" t="s">
        <v>6586</v>
      </c>
      <c r="H2587">
        <v>33</v>
      </c>
      <c r="I2587" s="10" t="s">
        <v>6587</v>
      </c>
      <c r="J2587" s="10">
        <v>44259</v>
      </c>
      <c r="K2587" s="10">
        <v>45260</v>
      </c>
      <c r="L2587" s="11">
        <v>10048655.470000001</v>
      </c>
      <c r="M2587" s="11">
        <v>8451040.8699999992</v>
      </c>
      <c r="N2587" s="11">
        <v>4011170.46</v>
      </c>
      <c r="O2587" s="11">
        <v>707853.6</v>
      </c>
      <c r="P2587" s="11">
        <v>3732016.81</v>
      </c>
      <c r="Q2587" s="11">
        <v>1597614.6</v>
      </c>
      <c r="R2587" s="12">
        <f>Table7[[#This Row],[Solicitat beneficiar]]/Table7[[#This Row],[Valoare totala eligibila, LEI]]</f>
        <v>0.99759100561538283</v>
      </c>
      <c r="S2587" s="11">
        <f>Table7[[#This Row],[Valoare totala eligibila, LEI]]-Table7[[#This Row],[Solicitat beneficiar]]</f>
        <v>20358.509999999776</v>
      </c>
      <c r="T2587" s="11" t="e">
        <f>Table7[[#This Row],[Necesar de finantare lei - valoare eligibila cf. art 6. lit b) - OUG 36/2023]]/#REF!</f>
        <v>#REF!</v>
      </c>
      <c r="U2587" s="11">
        <v>8430682.3599999994</v>
      </c>
      <c r="V2587" s="13">
        <v>50</v>
      </c>
      <c r="W2587" s="13" t="s">
        <v>6588</v>
      </c>
      <c r="X2587" s="16">
        <v>2</v>
      </c>
      <c r="Y2587" t="s">
        <v>25</v>
      </c>
      <c r="Z2587" s="13"/>
    </row>
    <row r="2588" spans="1:26" customFormat="1" hidden="1">
      <c r="A2588">
        <v>2587</v>
      </c>
      <c r="B2588">
        <v>136677</v>
      </c>
      <c r="C2588">
        <v>6657</v>
      </c>
      <c r="D2588" t="s">
        <v>37</v>
      </c>
      <c r="E2588" t="s">
        <v>259</v>
      </c>
      <c r="F2588" t="s">
        <v>6589</v>
      </c>
      <c r="G2588" t="s">
        <v>6590</v>
      </c>
      <c r="H2588">
        <v>33</v>
      </c>
      <c r="I2588" s="10" t="s">
        <v>6591</v>
      </c>
      <c r="J2588" s="10">
        <v>44239</v>
      </c>
      <c r="K2588" s="10">
        <v>45230</v>
      </c>
      <c r="L2588" s="11">
        <v>11971661.99</v>
      </c>
      <c r="M2588" s="11">
        <v>9980327.3900000006</v>
      </c>
      <c r="N2588" s="11">
        <v>3979942.27</v>
      </c>
      <c r="O2588" s="11">
        <v>702342.76</v>
      </c>
      <c r="P2588" s="11">
        <v>5298042.3600000003</v>
      </c>
      <c r="Q2588" s="11">
        <v>1991334.6</v>
      </c>
      <c r="R2588" s="12">
        <f>Table7[[#This Row],[Solicitat beneficiar]]/Table7[[#This Row],[Valoare totala eligibila, LEI]]</f>
        <v>0.82627633721342275</v>
      </c>
      <c r="S2588" s="11">
        <f>Table7[[#This Row],[Valoare totala eligibila, LEI]]-Table7[[#This Row],[Solicitat beneficiar]]</f>
        <v>1733819.0300000003</v>
      </c>
      <c r="T2588" s="11" t="e">
        <f>Table7[[#This Row],[Necesar de finantare lei - valoare eligibila cf. art 6. lit b) - OUG 36/2023]]/#REF!</f>
        <v>#REF!</v>
      </c>
      <c r="U2588" s="11">
        <v>8246508.3600000003</v>
      </c>
      <c r="V2588" s="13">
        <v>91</v>
      </c>
      <c r="W2588" s="13" t="s">
        <v>6592</v>
      </c>
      <c r="X2588" s="16">
        <v>2</v>
      </c>
      <c r="Y2588" t="s">
        <v>25</v>
      </c>
      <c r="Z2588" s="13"/>
    </row>
    <row r="2589" spans="1:26" customFormat="1" hidden="1">
      <c r="A2589">
        <v>2588</v>
      </c>
      <c r="B2589">
        <v>137118</v>
      </c>
      <c r="C2589">
        <v>6722</v>
      </c>
      <c r="D2589" t="s">
        <v>37</v>
      </c>
      <c r="E2589" t="s">
        <v>6432</v>
      </c>
      <c r="F2589" t="s">
        <v>6593</v>
      </c>
      <c r="G2589" t="s">
        <v>6594</v>
      </c>
      <c r="H2589">
        <v>30</v>
      </c>
      <c r="I2589" s="10" t="s">
        <v>6587</v>
      </c>
      <c r="J2589" s="10">
        <v>44259</v>
      </c>
      <c r="K2589" s="10">
        <v>45174</v>
      </c>
      <c r="L2589" s="11">
        <v>10582673.57</v>
      </c>
      <c r="M2589" s="11">
        <v>8457259</v>
      </c>
      <c r="N2589" s="11">
        <v>3971618.59</v>
      </c>
      <c r="O2589" s="11">
        <v>700873.86</v>
      </c>
      <c r="P2589" s="11">
        <v>3784766.55</v>
      </c>
      <c r="Q2589" s="11">
        <v>2125414.5699999998</v>
      </c>
      <c r="R2589" s="12">
        <f>Table7[[#This Row],[Solicitat beneficiar]]/Table7[[#This Row],[Valoare totala eligibila, LEI]]</f>
        <v>7.0944971650980532E-3</v>
      </c>
      <c r="S2589" s="11">
        <f>Table7[[#This Row],[Valoare totala eligibila, LEI]]-Table7[[#This Row],[Solicitat beneficiar]]</f>
        <v>8397259</v>
      </c>
      <c r="T2589" s="11" t="e">
        <f>Table7[[#This Row],[Necesar de finantare lei - valoare eligibila cf. art 6. lit b) - OUG 36/2023]]/#REF!</f>
        <v>#REF!</v>
      </c>
      <c r="U2589" s="11">
        <v>60000</v>
      </c>
      <c r="V2589" s="13">
        <v>0</v>
      </c>
      <c r="W2589" s="13" t="s">
        <v>6595</v>
      </c>
      <c r="X2589" s="16">
        <v>0</v>
      </c>
      <c r="Y2589" t="s">
        <v>19</v>
      </c>
      <c r="Z2589" s="13"/>
    </row>
    <row r="2590" spans="1:26" customFormat="1" hidden="1">
      <c r="A2590">
        <v>2589</v>
      </c>
      <c r="B2590">
        <v>137021</v>
      </c>
      <c r="C2590">
        <v>6501</v>
      </c>
      <c r="D2590" t="s">
        <v>37</v>
      </c>
      <c r="E2590" t="s">
        <v>6419</v>
      </c>
      <c r="F2590" t="s">
        <v>6596</v>
      </c>
      <c r="G2590" t="s">
        <v>6597</v>
      </c>
      <c r="H2590">
        <v>36</v>
      </c>
      <c r="I2590" s="10" t="s">
        <v>6579</v>
      </c>
      <c r="J2590" s="10">
        <v>44187</v>
      </c>
      <c r="K2590" s="10">
        <v>45291</v>
      </c>
      <c r="L2590" s="11">
        <v>12403340.24</v>
      </c>
      <c r="M2590" s="11">
        <v>11495375.99</v>
      </c>
      <c r="N2590" s="11">
        <v>4016446.42</v>
      </c>
      <c r="O2590" s="11">
        <v>708784.66</v>
      </c>
      <c r="P2590" s="11">
        <v>6770144.9100000001</v>
      </c>
      <c r="Q2590" s="11">
        <v>907964.25</v>
      </c>
      <c r="R2590" s="12">
        <f>Table7[[#This Row],[Solicitat beneficiar]]/Table7[[#This Row],[Valoare totala eligibila, LEI]]</f>
        <v>0.80376169757627913</v>
      </c>
      <c r="S2590" s="11">
        <f>Table7[[#This Row],[Valoare totala eligibila, LEI]]-Table7[[#This Row],[Solicitat beneficiar]]</f>
        <v>2255833.0700000003</v>
      </c>
      <c r="T2590" s="11" t="e">
        <f>Table7[[#This Row],[Necesar de finantare lei - valoare eligibila cf. art 6. lit b) - OUG 36/2023]]/#REF!</f>
        <v>#REF!</v>
      </c>
      <c r="U2590" s="11">
        <v>9239542.9199999999</v>
      </c>
      <c r="V2590" s="13">
        <v>82</v>
      </c>
      <c r="W2590" s="13" t="s">
        <v>6598</v>
      </c>
      <c r="X2590" s="16">
        <v>4</v>
      </c>
      <c r="Y2590" t="s">
        <v>20</v>
      </c>
      <c r="Z2590" s="13"/>
    </row>
    <row r="2591" spans="1:26" customFormat="1" hidden="1">
      <c r="A2591">
        <v>2590</v>
      </c>
      <c r="B2591">
        <v>137141</v>
      </c>
      <c r="C2591">
        <v>6779</v>
      </c>
      <c r="D2591" t="s">
        <v>37</v>
      </c>
      <c r="E2591" t="s">
        <v>259</v>
      </c>
      <c r="F2591" t="s">
        <v>6599</v>
      </c>
      <c r="G2591" t="s">
        <v>6600</v>
      </c>
      <c r="H2591">
        <v>33</v>
      </c>
      <c r="I2591" s="10" t="s">
        <v>6601</v>
      </c>
      <c r="J2591" s="10">
        <v>44277</v>
      </c>
      <c r="K2591" s="10">
        <v>45291</v>
      </c>
      <c r="L2591" s="11">
        <v>6687537.79</v>
      </c>
      <c r="M2591" s="11">
        <v>5403531.8700000001</v>
      </c>
      <c r="N2591" s="11">
        <v>2589047.09</v>
      </c>
      <c r="O2591" s="11">
        <v>456890.64</v>
      </c>
      <c r="P2591" s="11">
        <v>2357594.14</v>
      </c>
      <c r="Q2591" s="11">
        <v>1284005.92</v>
      </c>
      <c r="R2591" s="12">
        <f>Table7[[#This Row],[Solicitat beneficiar]]/Table7[[#This Row],[Valoare totala eligibila, LEI]]</f>
        <v>0.8328964237236931</v>
      </c>
      <c r="S2591" s="11">
        <f>Table7[[#This Row],[Valoare totala eligibila, LEI]]-Table7[[#This Row],[Solicitat beneficiar]]</f>
        <v>902949.5</v>
      </c>
      <c r="T2591" s="11" t="e">
        <f>Table7[[#This Row],[Necesar de finantare lei - valoare eligibila cf. art 6. lit b) - OUG 36/2023]]/#REF!</f>
        <v>#REF!</v>
      </c>
      <c r="U2591" s="11">
        <v>4500582.37</v>
      </c>
      <c r="V2591" s="13">
        <v>78</v>
      </c>
      <c r="W2591" s="13" t="s">
        <v>6602</v>
      </c>
      <c r="X2591" s="16">
        <v>2</v>
      </c>
      <c r="Y2591" t="s">
        <v>25</v>
      </c>
      <c r="Z2591" s="13"/>
    </row>
    <row r="2592" spans="1:26" customFormat="1" hidden="1">
      <c r="A2592">
        <v>2591</v>
      </c>
      <c r="B2592">
        <v>135759</v>
      </c>
      <c r="C2592">
        <v>6677</v>
      </c>
      <c r="D2592" t="s">
        <v>37</v>
      </c>
      <c r="E2592" t="s">
        <v>259</v>
      </c>
      <c r="F2592" t="s">
        <v>6603</v>
      </c>
      <c r="G2592" t="s">
        <v>6604</v>
      </c>
      <c r="H2592">
        <v>32</v>
      </c>
      <c r="I2592" s="10" t="s">
        <v>6605</v>
      </c>
      <c r="J2592" s="10">
        <v>44249</v>
      </c>
      <c r="K2592" s="10">
        <v>45230</v>
      </c>
      <c r="L2592" s="11">
        <v>7145183.9800000004</v>
      </c>
      <c r="M2592" s="11">
        <v>5972858.1600000001</v>
      </c>
      <c r="N2592" s="11">
        <v>2490008.15</v>
      </c>
      <c r="O2592" s="11">
        <v>439413.17</v>
      </c>
      <c r="P2592" s="11">
        <v>3043436.84</v>
      </c>
      <c r="Q2592" s="11">
        <v>1172325.82</v>
      </c>
      <c r="R2592" s="12">
        <f>Table7[[#This Row],[Solicitat beneficiar]]/Table7[[#This Row],[Valoare totala eligibila, LEI]]</f>
        <v>0.96679797432189485</v>
      </c>
      <c r="S2592" s="11">
        <f>Table7[[#This Row],[Valoare totala eligibila, LEI]]-Table7[[#This Row],[Solicitat beneficiar]]</f>
        <v>198310.99000000022</v>
      </c>
      <c r="T2592" s="11" t="e">
        <f>Table7[[#This Row],[Necesar de finantare lei - valoare eligibila cf. art 6. lit b) - OUG 36/2023]]/#REF!</f>
        <v>#REF!</v>
      </c>
      <c r="U2592" s="11">
        <v>5774547.1699999999</v>
      </c>
      <c r="V2592" s="13">
        <v>100</v>
      </c>
      <c r="W2592" s="13" t="s">
        <v>5501</v>
      </c>
      <c r="X2592" s="16">
        <v>1</v>
      </c>
      <c r="Y2592" t="s">
        <v>17</v>
      </c>
      <c r="Z2592" s="13"/>
    </row>
    <row r="2593" spans="1:26" customFormat="1" hidden="1">
      <c r="A2593">
        <v>2592</v>
      </c>
      <c r="B2593">
        <v>137095</v>
      </c>
      <c r="C2593">
        <v>6527</v>
      </c>
      <c r="D2593" t="s">
        <v>37</v>
      </c>
      <c r="E2593" t="s">
        <v>6432</v>
      </c>
      <c r="F2593" t="s">
        <v>6606</v>
      </c>
      <c r="G2593" t="s">
        <v>6607</v>
      </c>
      <c r="H2593">
        <v>32</v>
      </c>
      <c r="I2593" s="10" t="s">
        <v>6605</v>
      </c>
      <c r="J2593" s="10">
        <v>44249</v>
      </c>
      <c r="K2593" s="10">
        <v>45230</v>
      </c>
      <c r="L2593" s="11">
        <v>14909970.26</v>
      </c>
      <c r="M2593" s="11">
        <v>9275877.5999999996</v>
      </c>
      <c r="N2593" s="11">
        <v>3759039.34</v>
      </c>
      <c r="O2593" s="11">
        <v>663359.86</v>
      </c>
      <c r="P2593" s="11">
        <v>4853478.4000000004</v>
      </c>
      <c r="Q2593" s="11">
        <v>5634092.6600000001</v>
      </c>
      <c r="R2593" s="12">
        <f>Table7[[#This Row],[Solicitat beneficiar]]/Table7[[#This Row],[Valoare totala eligibila, LEI]]</f>
        <v>0.57869671113383392</v>
      </c>
      <c r="S2593" s="11">
        <f>Table7[[#This Row],[Valoare totala eligibila, LEI]]-Table7[[#This Row],[Solicitat beneficiar]]</f>
        <v>3907957.7399999993</v>
      </c>
      <c r="T2593" s="11" t="e">
        <f>Table7[[#This Row],[Necesar de finantare lei - valoare eligibila cf. art 6. lit b) - OUG 36/2023]]/#REF!</f>
        <v>#REF!</v>
      </c>
      <c r="U2593" s="11">
        <v>5367919.8600000003</v>
      </c>
      <c r="V2593" s="13">
        <v>87</v>
      </c>
      <c r="W2593" s="13" t="s">
        <v>6608</v>
      </c>
      <c r="X2593" s="16">
        <v>4</v>
      </c>
      <c r="Y2593" t="s">
        <v>20</v>
      </c>
      <c r="Z2593" s="13"/>
    </row>
    <row r="2594" spans="1:26" customFormat="1" hidden="1">
      <c r="A2594">
        <v>2593</v>
      </c>
      <c r="B2594">
        <v>137119</v>
      </c>
      <c r="C2594">
        <v>6537</v>
      </c>
      <c r="D2594" t="s">
        <v>37</v>
      </c>
      <c r="E2594" t="s">
        <v>259</v>
      </c>
      <c r="F2594" t="s">
        <v>6609</v>
      </c>
      <c r="G2594" t="s">
        <v>6610</v>
      </c>
      <c r="H2594">
        <v>32</v>
      </c>
      <c r="I2594" s="10" t="s">
        <v>6611</v>
      </c>
      <c r="J2594" s="10">
        <v>44242</v>
      </c>
      <c r="K2594" s="10">
        <v>45230</v>
      </c>
      <c r="L2594" s="11">
        <v>10493046.75</v>
      </c>
      <c r="M2594" s="11">
        <v>8534300.6300000008</v>
      </c>
      <c r="N2594" s="11">
        <v>4015367.76</v>
      </c>
      <c r="O2594" s="11">
        <v>708594.31</v>
      </c>
      <c r="P2594" s="11">
        <v>3810338.56</v>
      </c>
      <c r="Q2594" s="11">
        <v>1958746.12</v>
      </c>
      <c r="R2594" s="12">
        <f>Table7[[#This Row],[Solicitat beneficiar]]/Table7[[#This Row],[Valoare totala eligibila, LEI]]</f>
        <v>0.93395569778516219</v>
      </c>
      <c r="S2594" s="11">
        <f>Table7[[#This Row],[Valoare totala eligibila, LEI]]-Table7[[#This Row],[Solicitat beneficiar]]</f>
        <v>563641.93000000063</v>
      </c>
      <c r="T2594" s="11" t="e">
        <f>Table7[[#This Row],[Necesar de finantare lei - valoare eligibila cf. art 6. lit b) - OUG 36/2023]]/#REF!</f>
        <v>#REF!</v>
      </c>
      <c r="U2594" s="11">
        <v>7970658.7000000002</v>
      </c>
      <c r="V2594" s="13">
        <v>100</v>
      </c>
      <c r="W2594" s="13" t="s">
        <v>5501</v>
      </c>
      <c r="X2594" s="16">
        <v>1</v>
      </c>
      <c r="Y2594" t="s">
        <v>17</v>
      </c>
      <c r="Z2594" s="13"/>
    </row>
    <row r="2595" spans="1:26" customFormat="1" hidden="1">
      <c r="A2595">
        <v>2594</v>
      </c>
      <c r="B2595">
        <v>137132</v>
      </c>
      <c r="C2595">
        <v>6691</v>
      </c>
      <c r="D2595" t="s">
        <v>37</v>
      </c>
      <c r="E2595" t="s">
        <v>259</v>
      </c>
      <c r="F2595" t="s">
        <v>6612</v>
      </c>
      <c r="G2595" t="s">
        <v>6613</v>
      </c>
      <c r="H2595">
        <v>33</v>
      </c>
      <c r="I2595" s="10" t="s">
        <v>6614</v>
      </c>
      <c r="J2595" s="10">
        <v>44274</v>
      </c>
      <c r="K2595" s="10">
        <v>45291</v>
      </c>
      <c r="L2595" s="11">
        <v>3870683.09</v>
      </c>
      <c r="M2595" s="11">
        <v>3249754.87</v>
      </c>
      <c r="N2595" s="11">
        <v>1582651.73</v>
      </c>
      <c r="O2595" s="11">
        <v>279291.44</v>
      </c>
      <c r="P2595" s="11">
        <v>1387811.7</v>
      </c>
      <c r="Q2595" s="11">
        <v>620928.22</v>
      </c>
      <c r="R2595" s="12">
        <f>Table7[[#This Row],[Solicitat beneficiar]]/Table7[[#This Row],[Valoare totala eligibila, LEI]]</f>
        <v>0.55769442696457894</v>
      </c>
      <c r="S2595" s="11">
        <f>Table7[[#This Row],[Valoare totala eligibila, LEI]]-Table7[[#This Row],[Solicitat beneficiar]]</f>
        <v>1437384.6900000002</v>
      </c>
      <c r="T2595" s="11" t="e">
        <f>Table7[[#This Row],[Necesar de finantare lei - valoare eligibila cf. art 6. lit b) - OUG 36/2023]]/#REF!</f>
        <v>#REF!</v>
      </c>
      <c r="U2595" s="11">
        <v>1812370.18</v>
      </c>
      <c r="V2595" s="13">
        <v>59</v>
      </c>
      <c r="W2595" s="13" t="s">
        <v>6615</v>
      </c>
      <c r="X2595" s="16">
        <v>2</v>
      </c>
      <c r="Y2595" t="s">
        <v>25</v>
      </c>
      <c r="Z2595" s="13"/>
    </row>
    <row r="2596" spans="1:26" customFormat="1" hidden="1">
      <c r="A2596">
        <v>2595</v>
      </c>
      <c r="B2596">
        <v>136425</v>
      </c>
      <c r="C2596">
        <v>6340</v>
      </c>
      <c r="D2596" t="s">
        <v>37</v>
      </c>
      <c r="E2596" t="s">
        <v>259</v>
      </c>
      <c r="F2596" t="s">
        <v>6616</v>
      </c>
      <c r="G2596" t="s">
        <v>6617</v>
      </c>
      <c r="H2596">
        <v>34</v>
      </c>
      <c r="I2596" s="10" t="s">
        <v>6618</v>
      </c>
      <c r="J2596" s="10">
        <v>44153</v>
      </c>
      <c r="K2596" s="10">
        <v>45199</v>
      </c>
      <c r="L2596" s="11">
        <v>2738210.97</v>
      </c>
      <c r="M2596" s="11">
        <v>2295266.62</v>
      </c>
      <c r="N2596" s="11">
        <v>1153256.42</v>
      </c>
      <c r="O2596" s="11">
        <v>203515.82</v>
      </c>
      <c r="P2596" s="11">
        <v>938494.38</v>
      </c>
      <c r="Q2596" s="11">
        <v>442944.35</v>
      </c>
      <c r="R2596" s="12">
        <f>Table7[[#This Row],[Solicitat beneficiar]]/Table7[[#This Row],[Valoare totala eligibila, LEI]]</f>
        <v>0.55839288509323592</v>
      </c>
      <c r="S2596" s="11">
        <f>Table7[[#This Row],[Valoare totala eligibila, LEI]]-Table7[[#This Row],[Solicitat beneficiar]]</f>
        <v>1013606.0700000001</v>
      </c>
      <c r="T2596" s="11" t="e">
        <f>Table7[[#This Row],[Necesar de finantare lei - valoare eligibila cf. art 6. lit b) - OUG 36/2023]]/#REF!</f>
        <v>#REF!</v>
      </c>
      <c r="U2596" s="11">
        <v>1281660.55</v>
      </c>
      <c r="V2596" s="13">
        <v>97</v>
      </c>
      <c r="W2596" s="13" t="s">
        <v>6619</v>
      </c>
      <c r="X2596" s="16">
        <v>2</v>
      </c>
      <c r="Y2596" t="s">
        <v>25</v>
      </c>
      <c r="Z2596" s="13"/>
    </row>
    <row r="2597" spans="1:26" customFormat="1" hidden="1">
      <c r="A2597">
        <v>2596</v>
      </c>
      <c r="B2597">
        <v>136760</v>
      </c>
      <c r="C2597">
        <v>6753</v>
      </c>
      <c r="D2597" t="s">
        <v>37</v>
      </c>
      <c r="E2597" t="s">
        <v>6432</v>
      </c>
      <c r="F2597" t="s">
        <v>6620</v>
      </c>
      <c r="G2597" t="s">
        <v>6621</v>
      </c>
      <c r="H2597">
        <v>31</v>
      </c>
      <c r="I2597" s="10" t="s">
        <v>6477</v>
      </c>
      <c r="J2597" s="10">
        <v>44260</v>
      </c>
      <c r="K2597" s="10">
        <v>45199</v>
      </c>
      <c r="L2597" s="11">
        <v>4794596.6500000004</v>
      </c>
      <c r="M2597" s="11">
        <v>4056521.55</v>
      </c>
      <c r="N2597" s="11">
        <v>2010975.82</v>
      </c>
      <c r="O2597" s="11">
        <v>354878.06</v>
      </c>
      <c r="P2597" s="11">
        <v>1690667.67</v>
      </c>
      <c r="Q2597" s="11">
        <v>738075.1</v>
      </c>
      <c r="R2597" s="12">
        <f>Table7[[#This Row],[Solicitat beneficiar]]/Table7[[#This Row],[Valoare totala eligibila, LEI]]</f>
        <v>0.80667974018281752</v>
      </c>
      <c r="S2597" s="11">
        <f>Table7[[#This Row],[Valoare totala eligibila, LEI]]-Table7[[#This Row],[Solicitat beneficiar]]</f>
        <v>784207.79999999981</v>
      </c>
      <c r="T2597" s="11" t="e">
        <f>Table7[[#This Row],[Necesar de finantare lei - valoare eligibila cf. art 6. lit b) - OUG 36/2023]]/#REF!</f>
        <v>#REF!</v>
      </c>
      <c r="U2597" s="11">
        <v>3272313.75</v>
      </c>
      <c r="V2597" s="13">
        <v>93</v>
      </c>
      <c r="W2597" s="13" t="s">
        <v>6622</v>
      </c>
      <c r="X2597" s="16">
        <v>4</v>
      </c>
      <c r="Y2597" t="s">
        <v>20</v>
      </c>
      <c r="Z2597" s="13"/>
    </row>
    <row r="2598" spans="1:26" customFormat="1" hidden="1">
      <c r="A2598">
        <v>2597</v>
      </c>
      <c r="B2598">
        <v>136971</v>
      </c>
      <c r="C2598">
        <v>6870</v>
      </c>
      <c r="D2598" t="s">
        <v>37</v>
      </c>
      <c r="E2598" t="s">
        <v>259</v>
      </c>
      <c r="F2598" t="s">
        <v>6623</v>
      </c>
      <c r="G2598" t="s">
        <v>6624</v>
      </c>
      <c r="H2598">
        <v>32</v>
      </c>
      <c r="I2598" s="10" t="s">
        <v>6625</v>
      </c>
      <c r="J2598" s="10">
        <v>44307</v>
      </c>
      <c r="K2598" s="10">
        <v>45291</v>
      </c>
      <c r="L2598" s="11">
        <v>4657976.7300000004</v>
      </c>
      <c r="M2598" s="11">
        <v>3368206.06</v>
      </c>
      <c r="N2598" s="11">
        <v>1641025.06</v>
      </c>
      <c r="O2598" s="11">
        <v>289592.65000000002</v>
      </c>
      <c r="P2598" s="11">
        <v>1437588.35</v>
      </c>
      <c r="Q2598" s="11">
        <v>1289770.67</v>
      </c>
      <c r="R2598" s="12">
        <f>Table7[[#This Row],[Solicitat beneficiar]]/Table7[[#This Row],[Valoare totala eligibila, LEI]]</f>
        <v>0.9275568876566892</v>
      </c>
      <c r="S2598" s="11">
        <f>Table7[[#This Row],[Valoare totala eligibila, LEI]]-Table7[[#This Row],[Solicitat beneficiar]]</f>
        <v>244003.33000000007</v>
      </c>
      <c r="T2598" s="11" t="e">
        <f>Table7[[#This Row],[Necesar de finantare lei - valoare eligibila cf. art 6. lit b) - OUG 36/2023]]/#REF!</f>
        <v>#REF!</v>
      </c>
      <c r="U2598" s="11">
        <v>3124202.73</v>
      </c>
      <c r="V2598" s="13">
        <v>98</v>
      </c>
      <c r="W2598" s="13" t="s">
        <v>6626</v>
      </c>
      <c r="X2598" s="16">
        <v>2</v>
      </c>
      <c r="Y2598" t="s">
        <v>25</v>
      </c>
      <c r="Z2598" s="13"/>
    </row>
    <row r="2599" spans="1:26" customFormat="1" hidden="1">
      <c r="A2599">
        <v>2598</v>
      </c>
      <c r="B2599">
        <v>136933</v>
      </c>
      <c r="C2599">
        <v>6800</v>
      </c>
      <c r="D2599" t="s">
        <v>37</v>
      </c>
      <c r="E2599" t="s">
        <v>6432</v>
      </c>
      <c r="F2599" t="s">
        <v>6627</v>
      </c>
      <c r="G2599" t="s">
        <v>6628</v>
      </c>
      <c r="H2599">
        <v>33</v>
      </c>
      <c r="I2599" s="10" t="s">
        <v>6629</v>
      </c>
      <c r="J2599" s="10">
        <v>44291</v>
      </c>
      <c r="K2599" s="10">
        <v>45291</v>
      </c>
      <c r="L2599" s="11">
        <v>9215018.75</v>
      </c>
      <c r="M2599" s="11">
        <v>7485420.4000000004</v>
      </c>
      <c r="N2599" s="11">
        <v>3054638.24</v>
      </c>
      <c r="O2599" s="11">
        <v>539053.79</v>
      </c>
      <c r="P2599" s="11">
        <v>3891728.37</v>
      </c>
      <c r="Q2599" s="11">
        <v>1729598.35</v>
      </c>
      <c r="R2599" s="12">
        <f>Table7[[#This Row],[Solicitat beneficiar]]/Table7[[#This Row],[Valoare totala eligibila, LEI]]</f>
        <v>0.34491827339450432</v>
      </c>
      <c r="S2599" s="11">
        <f>Table7[[#This Row],[Valoare totala eligibila, LEI]]-Table7[[#This Row],[Solicitat beneficiar]]</f>
        <v>4903562.120000001</v>
      </c>
      <c r="T2599" s="11" t="e">
        <f>Table7[[#This Row],[Necesar de finantare lei - valoare eligibila cf. art 6. lit b) - OUG 36/2023]]/#REF!</f>
        <v>#REF!</v>
      </c>
      <c r="U2599" s="11">
        <v>2581858.2799999998</v>
      </c>
      <c r="V2599" s="13">
        <v>36</v>
      </c>
      <c r="W2599" s="13" t="s">
        <v>6630</v>
      </c>
      <c r="X2599" s="16">
        <v>4</v>
      </c>
      <c r="Y2599" t="s">
        <v>20</v>
      </c>
      <c r="Z2599" s="13"/>
    </row>
    <row r="2600" spans="1:26" customFormat="1" hidden="1">
      <c r="A2600">
        <v>2599</v>
      </c>
      <c r="B2600">
        <v>135637</v>
      </c>
      <c r="C2600">
        <v>6966</v>
      </c>
      <c r="D2600" t="s">
        <v>37</v>
      </c>
      <c r="E2600" t="s">
        <v>6432</v>
      </c>
      <c r="F2600" t="s">
        <v>6631</v>
      </c>
      <c r="G2600" t="s">
        <v>6632</v>
      </c>
      <c r="H2600">
        <v>31</v>
      </c>
      <c r="I2600" s="10" t="s">
        <v>6633</v>
      </c>
      <c r="J2600" s="10">
        <v>44358</v>
      </c>
      <c r="K2600" s="10">
        <v>45291</v>
      </c>
      <c r="L2600" s="11">
        <v>3093917</v>
      </c>
      <c r="M2600" s="11">
        <v>2346887.81</v>
      </c>
      <c r="N2600" s="11">
        <v>1162443.71</v>
      </c>
      <c r="O2600" s="11">
        <v>205137.09</v>
      </c>
      <c r="P2600" s="11">
        <v>979307.01</v>
      </c>
      <c r="Q2600" s="11">
        <v>747029.19</v>
      </c>
      <c r="R2600" s="12">
        <f>Table7[[#This Row],[Solicitat beneficiar]]/Table7[[#This Row],[Valoare totala eligibila, LEI]]</f>
        <v>0.58963715440662667</v>
      </c>
      <c r="S2600" s="11">
        <f>Table7[[#This Row],[Valoare totala eligibila, LEI]]-Table7[[#This Row],[Solicitat beneficiar]]</f>
        <v>963075.56</v>
      </c>
      <c r="T2600" s="11" t="e">
        <f>Table7[[#This Row],[Necesar de finantare lei - valoare eligibila cf. art 6. lit b) - OUG 36/2023]]/#REF!</f>
        <v>#REF!</v>
      </c>
      <c r="U2600" s="11">
        <v>1383812.25</v>
      </c>
      <c r="V2600" s="13">
        <v>49</v>
      </c>
      <c r="W2600" s="13" t="s">
        <v>6634</v>
      </c>
      <c r="X2600" s="16">
        <v>4</v>
      </c>
      <c r="Y2600" t="s">
        <v>20</v>
      </c>
      <c r="Z2600" s="13"/>
    </row>
    <row r="2601" spans="1:26" customFormat="1" hidden="1">
      <c r="A2601">
        <v>2600</v>
      </c>
      <c r="B2601">
        <v>136694</v>
      </c>
      <c r="C2601">
        <v>6429</v>
      </c>
      <c r="D2601" t="s">
        <v>37</v>
      </c>
      <c r="E2601" t="s">
        <v>6432</v>
      </c>
      <c r="F2601" t="s">
        <v>6635</v>
      </c>
      <c r="G2601" t="s">
        <v>6636</v>
      </c>
      <c r="H2601">
        <v>33</v>
      </c>
      <c r="I2601" s="10" t="s">
        <v>6637</v>
      </c>
      <c r="J2601" s="10">
        <v>44181</v>
      </c>
      <c r="K2601" s="10">
        <v>45199</v>
      </c>
      <c r="L2601" s="11">
        <v>7656150.8399999999</v>
      </c>
      <c r="M2601" s="11">
        <v>6187307.0099999998</v>
      </c>
      <c r="N2601" s="11">
        <v>3001052.33</v>
      </c>
      <c r="O2601" s="11">
        <v>529597.46</v>
      </c>
      <c r="P2601" s="11">
        <v>2656657.2200000002</v>
      </c>
      <c r="Q2601" s="11">
        <v>1468843.83</v>
      </c>
      <c r="R2601" s="12">
        <f>Table7[[#This Row],[Solicitat beneficiar]]/Table7[[#This Row],[Valoare totala eligibila, LEI]]</f>
        <v>0.93741653204307385</v>
      </c>
      <c r="S2601" s="11">
        <f>Table7[[#This Row],[Valoare totala eligibila, LEI]]-Table7[[#This Row],[Solicitat beneficiar]]</f>
        <v>387223.12999999989</v>
      </c>
      <c r="T2601" s="11" t="e">
        <f>Table7[[#This Row],[Necesar de finantare lei - valoare eligibila cf. art 6. lit b) - OUG 36/2023]]/#REF!</f>
        <v>#REF!</v>
      </c>
      <c r="U2601" s="11">
        <v>5800083.8799999999</v>
      </c>
      <c r="V2601" s="13">
        <v>89</v>
      </c>
      <c r="W2601" s="13" t="s">
        <v>6638</v>
      </c>
      <c r="X2601" s="16">
        <v>2</v>
      </c>
      <c r="Y2601" t="s">
        <v>25</v>
      </c>
      <c r="Z2601" s="13"/>
    </row>
    <row r="2602" spans="1:26" customFormat="1" hidden="1">
      <c r="A2602">
        <v>2601</v>
      </c>
      <c r="B2602">
        <v>135780</v>
      </c>
      <c r="C2602">
        <v>6808</v>
      </c>
      <c r="D2602" t="s">
        <v>37</v>
      </c>
      <c r="E2602" t="s">
        <v>259</v>
      </c>
      <c r="F2602" t="s">
        <v>6639</v>
      </c>
      <c r="G2602" t="s">
        <v>6640</v>
      </c>
      <c r="H2602">
        <v>33</v>
      </c>
      <c r="I2602" s="10" t="s">
        <v>6641</v>
      </c>
      <c r="J2602" s="10">
        <v>44286</v>
      </c>
      <c r="K2602" s="10">
        <v>45291</v>
      </c>
      <c r="L2602" s="11">
        <v>13905115.24</v>
      </c>
      <c r="M2602" s="11">
        <v>7956785.5099999998</v>
      </c>
      <c r="N2602" s="11">
        <v>3780107.87</v>
      </c>
      <c r="O2602" s="11">
        <v>667077.87</v>
      </c>
      <c r="P2602" s="11">
        <v>3509599.77</v>
      </c>
      <c r="Q2602" s="11">
        <v>5948329.7300000004</v>
      </c>
      <c r="R2602" s="12">
        <f>Table7[[#This Row],[Solicitat beneficiar]]/Table7[[#This Row],[Valoare totala eligibila, LEI]]</f>
        <v>0.18429147903472895</v>
      </c>
      <c r="S2602" s="11">
        <f>Table7[[#This Row],[Valoare totala eligibila, LEI]]-Table7[[#This Row],[Solicitat beneficiar]]</f>
        <v>6490417.7400000002</v>
      </c>
      <c r="T2602" s="11" t="e">
        <f>Table7[[#This Row],[Necesar de finantare lei - valoare eligibila cf. art 6. lit b) - OUG 36/2023]]/#REF!</f>
        <v>#REF!</v>
      </c>
      <c r="U2602" s="11">
        <v>1466367.77</v>
      </c>
      <c r="V2602" s="13">
        <v>57</v>
      </c>
      <c r="W2602" s="13" t="s">
        <v>6642</v>
      </c>
      <c r="X2602" s="16">
        <v>4</v>
      </c>
      <c r="Y2602" t="s">
        <v>20</v>
      </c>
      <c r="Z2602" s="13"/>
    </row>
    <row r="2603" spans="1:26" customFormat="1" hidden="1">
      <c r="A2603">
        <v>2602</v>
      </c>
      <c r="B2603">
        <v>136043</v>
      </c>
      <c r="C2603">
        <v>6587</v>
      </c>
      <c r="D2603" t="s">
        <v>37</v>
      </c>
      <c r="E2603" t="s">
        <v>259</v>
      </c>
      <c r="F2603" t="s">
        <v>6643</v>
      </c>
      <c r="G2603" t="s">
        <v>6644</v>
      </c>
      <c r="H2603">
        <v>35</v>
      </c>
      <c r="I2603" s="10" t="s">
        <v>6645</v>
      </c>
      <c r="J2603" s="10">
        <v>44188</v>
      </c>
      <c r="K2603" s="10">
        <v>45260</v>
      </c>
      <c r="L2603" s="11">
        <v>10930400.720000001</v>
      </c>
      <c r="M2603" s="11">
        <v>7853333.4100000001</v>
      </c>
      <c r="N2603" s="11">
        <v>3761275.68</v>
      </c>
      <c r="O2603" s="11">
        <v>663754.53</v>
      </c>
      <c r="P2603" s="11">
        <v>3428303.2</v>
      </c>
      <c r="Q2603" s="11">
        <v>3077067.31</v>
      </c>
      <c r="R2603" s="12">
        <f>Table7[[#This Row],[Solicitat beneficiar]]/Table7[[#This Row],[Valoare totala eligibila, LEI]]</f>
        <v>0.81994166983927907</v>
      </c>
      <c r="S2603" s="11">
        <f>Table7[[#This Row],[Valoare totala eligibila, LEI]]-Table7[[#This Row],[Solicitat beneficiar]]</f>
        <v>1414058.1000000006</v>
      </c>
      <c r="T2603" s="11" t="e">
        <f>Table7[[#This Row],[Necesar de finantare lei - valoare eligibila cf. art 6. lit b) - OUG 36/2023]]/#REF!</f>
        <v>#REF!</v>
      </c>
      <c r="U2603" s="11">
        <v>6439275.3099999996</v>
      </c>
      <c r="V2603" s="13">
        <v>97</v>
      </c>
      <c r="W2603" s="13" t="s">
        <v>6646</v>
      </c>
      <c r="X2603" s="16">
        <v>2</v>
      </c>
      <c r="Y2603" t="s">
        <v>25</v>
      </c>
      <c r="Z2603" s="13"/>
    </row>
    <row r="2604" spans="1:26" customFormat="1" hidden="1">
      <c r="A2604">
        <v>2603</v>
      </c>
      <c r="B2604">
        <v>136651</v>
      </c>
      <c r="C2604">
        <v>6697</v>
      </c>
      <c r="D2604" t="s">
        <v>37</v>
      </c>
      <c r="E2604" t="s">
        <v>6419</v>
      </c>
      <c r="F2604" t="s">
        <v>6647</v>
      </c>
      <c r="G2604" t="s">
        <v>6648</v>
      </c>
      <c r="H2604">
        <v>33</v>
      </c>
      <c r="I2604" s="10" t="s">
        <v>6614</v>
      </c>
      <c r="J2604" s="10">
        <v>44274</v>
      </c>
      <c r="K2604" s="10">
        <v>45291</v>
      </c>
      <c r="L2604" s="11">
        <v>9168039.25</v>
      </c>
      <c r="M2604" s="11">
        <v>7617614.0300000003</v>
      </c>
      <c r="N2604" s="11">
        <v>3012328.52</v>
      </c>
      <c r="O2604" s="11">
        <v>531587.38</v>
      </c>
      <c r="P2604" s="11">
        <v>4073698.13</v>
      </c>
      <c r="Q2604" s="11">
        <v>1550425.22</v>
      </c>
      <c r="R2604" s="12">
        <f>Table7[[#This Row],[Solicitat beneficiar]]/Table7[[#This Row],[Valoare totala eligibila, LEI]]</f>
        <v>0.58591466073531162</v>
      </c>
      <c r="S2604" s="11">
        <f>Table7[[#This Row],[Valoare totala eligibila, LEI]]-Table7[[#This Row],[Solicitat beneficiar]]</f>
        <v>3154342.29</v>
      </c>
      <c r="T2604" s="11" t="e">
        <f>Table7[[#This Row],[Necesar de finantare lei - valoare eligibila cf. art 6. lit b) - OUG 36/2023]]/#REF!</f>
        <v>#REF!</v>
      </c>
      <c r="U2604" s="11">
        <v>4463271.74</v>
      </c>
      <c r="V2604" s="13">
        <v>38</v>
      </c>
      <c r="W2604" s="13" t="s">
        <v>6649</v>
      </c>
      <c r="X2604" s="16">
        <v>4</v>
      </c>
      <c r="Y2604" t="s">
        <v>20</v>
      </c>
      <c r="Z2604" s="13"/>
    </row>
    <row r="2605" spans="1:26" customFormat="1" hidden="1">
      <c r="A2605">
        <v>2604</v>
      </c>
      <c r="B2605">
        <v>136591</v>
      </c>
      <c r="C2605">
        <v>6532</v>
      </c>
      <c r="D2605" t="s">
        <v>37</v>
      </c>
      <c r="E2605" t="s">
        <v>6419</v>
      </c>
      <c r="F2605" t="s">
        <v>6650</v>
      </c>
      <c r="G2605" t="s">
        <v>1320</v>
      </c>
      <c r="H2605">
        <v>30</v>
      </c>
      <c r="I2605" s="10" t="s">
        <v>6575</v>
      </c>
      <c r="J2605" s="10">
        <v>44252</v>
      </c>
      <c r="K2605" s="10">
        <v>45169</v>
      </c>
      <c r="L2605" s="11">
        <v>10010766</v>
      </c>
      <c r="M2605" s="11">
        <v>8308212.7699999996</v>
      </c>
      <c r="N2605" s="11">
        <v>3278354.3</v>
      </c>
      <c r="O2605" s="11">
        <v>578533.11</v>
      </c>
      <c r="P2605" s="11">
        <v>4451325.3600000003</v>
      </c>
      <c r="Q2605" s="11">
        <v>1702553.23</v>
      </c>
      <c r="R2605" s="12">
        <f>Table7[[#This Row],[Solicitat beneficiar]]/Table7[[#This Row],[Valoare totala eligibila, LEI]]</f>
        <v>0.95004766831458987</v>
      </c>
      <c r="S2605" s="11">
        <f>Table7[[#This Row],[Valoare totala eligibila, LEI]]-Table7[[#This Row],[Solicitat beneficiar]]</f>
        <v>415014.59999999963</v>
      </c>
      <c r="T2605" s="11" t="e">
        <f>Table7[[#This Row],[Necesar de finantare lei - valoare eligibila cf. art 6. lit b) - OUG 36/2023]]/#REF!</f>
        <v>#REF!</v>
      </c>
      <c r="U2605" s="11">
        <v>7893198.1699999999</v>
      </c>
      <c r="V2605" s="13">
        <v>100</v>
      </c>
      <c r="W2605" s="13" t="s">
        <v>5501</v>
      </c>
      <c r="X2605" s="16">
        <v>1</v>
      </c>
      <c r="Y2605" t="s">
        <v>17</v>
      </c>
      <c r="Z2605" s="13"/>
    </row>
    <row r="2606" spans="1:26" customFormat="1" hidden="1">
      <c r="A2606">
        <v>2605</v>
      </c>
      <c r="B2606">
        <v>136693</v>
      </c>
      <c r="C2606">
        <v>6803</v>
      </c>
      <c r="D2606" t="s">
        <v>37</v>
      </c>
      <c r="E2606" t="s">
        <v>6432</v>
      </c>
      <c r="F2606" t="s">
        <v>6651</v>
      </c>
      <c r="G2606" t="s">
        <v>6652</v>
      </c>
      <c r="H2606">
        <v>33</v>
      </c>
      <c r="I2606" s="10" t="s">
        <v>6641</v>
      </c>
      <c r="J2606" s="10">
        <v>44286</v>
      </c>
      <c r="K2606" s="10">
        <v>45291</v>
      </c>
      <c r="L2606" s="11">
        <v>7294064.1299999999</v>
      </c>
      <c r="M2606" s="11">
        <v>5785178.3099999996</v>
      </c>
      <c r="N2606" s="11">
        <v>2407566.67</v>
      </c>
      <c r="O2606" s="11">
        <v>424864.72</v>
      </c>
      <c r="P2606" s="11">
        <v>2952746.92</v>
      </c>
      <c r="Q2606" s="11">
        <v>1508885.82</v>
      </c>
      <c r="R2606" s="12">
        <f>Table7[[#This Row],[Solicitat beneficiar]]/Table7[[#This Row],[Valoare totala eligibila, LEI]]</f>
        <v>5.3985544310733616E-2</v>
      </c>
      <c r="S2606" s="11">
        <f>Table7[[#This Row],[Valoare totala eligibila, LEI]]-Table7[[#This Row],[Solicitat beneficiar]]</f>
        <v>5472862.3099999996</v>
      </c>
      <c r="T2606" s="11" t="e">
        <f>Table7[[#This Row],[Necesar de finantare lei - valoare eligibila cf. art 6. lit b) - OUG 36/2023]]/#REF!</f>
        <v>#REF!</v>
      </c>
      <c r="U2606" s="11">
        <v>312316</v>
      </c>
      <c r="V2606" s="13">
        <v>1</v>
      </c>
      <c r="W2606" s="13" t="s">
        <v>6653</v>
      </c>
      <c r="X2606" s="16">
        <v>0</v>
      </c>
      <c r="Y2606" t="s">
        <v>19</v>
      </c>
      <c r="Z2606" s="13"/>
    </row>
    <row r="2607" spans="1:26" customFormat="1" hidden="1">
      <c r="A2607">
        <v>2606</v>
      </c>
      <c r="B2607">
        <v>136759</v>
      </c>
      <c r="C2607">
        <v>6364</v>
      </c>
      <c r="D2607" t="s">
        <v>37</v>
      </c>
      <c r="E2607" t="s">
        <v>259</v>
      </c>
      <c r="F2607" t="s">
        <v>6654</v>
      </c>
      <c r="G2607" t="s">
        <v>6655</v>
      </c>
      <c r="H2607">
        <v>37</v>
      </c>
      <c r="I2607" s="10" t="s">
        <v>6656</v>
      </c>
      <c r="J2607" s="10">
        <v>44172</v>
      </c>
      <c r="K2607" s="10">
        <v>45291</v>
      </c>
      <c r="L2607" s="11">
        <v>14395013.439999999</v>
      </c>
      <c r="M2607" s="11">
        <v>10579240.1</v>
      </c>
      <c r="N2607" s="11">
        <v>3921089.05</v>
      </c>
      <c r="O2607" s="11">
        <v>691956.89</v>
      </c>
      <c r="P2607" s="11">
        <v>5966194.1600000001</v>
      </c>
      <c r="Q2607" s="11">
        <v>3815773.34</v>
      </c>
      <c r="R2607" s="12">
        <f>Table7[[#This Row],[Solicitat beneficiar]]/Table7[[#This Row],[Valoare totala eligibila, LEI]]</f>
        <v>0.86274145720541873</v>
      </c>
      <c r="S2607" s="11">
        <f>Table7[[#This Row],[Valoare totala eligibila, LEI]]-Table7[[#This Row],[Solicitat beneficiar]]</f>
        <v>1452091.08</v>
      </c>
      <c r="T2607" s="11" t="e">
        <f>Table7[[#This Row],[Necesar de finantare lei - valoare eligibila cf. art 6. lit b) - OUG 36/2023]]/#REF!</f>
        <v>#REF!</v>
      </c>
      <c r="U2607" s="11">
        <v>9127149.0199999996</v>
      </c>
      <c r="V2607" s="13">
        <v>94</v>
      </c>
      <c r="W2607" s="13" t="s">
        <v>6657</v>
      </c>
      <c r="X2607" s="16">
        <v>2</v>
      </c>
      <c r="Y2607" t="s">
        <v>25</v>
      </c>
      <c r="Z2607" s="13"/>
    </row>
    <row r="2608" spans="1:26" customFormat="1" hidden="1">
      <c r="A2608">
        <v>2607</v>
      </c>
      <c r="B2608">
        <v>136075</v>
      </c>
      <c r="C2608">
        <v>6040</v>
      </c>
      <c r="D2608" t="s">
        <v>37</v>
      </c>
      <c r="E2608" t="s">
        <v>6419</v>
      </c>
      <c r="F2608" t="s">
        <v>6658</v>
      </c>
      <c r="G2608" t="s">
        <v>6659</v>
      </c>
      <c r="H2608">
        <v>36</v>
      </c>
      <c r="I2608" s="10" t="s">
        <v>6660</v>
      </c>
      <c r="J2608" s="10">
        <v>44098</v>
      </c>
      <c r="K2608" s="10">
        <v>45199</v>
      </c>
      <c r="L2608" s="11">
        <v>9951562.3699999992</v>
      </c>
      <c r="M2608" s="11">
        <v>8362657.46</v>
      </c>
      <c r="N2608" s="11">
        <v>3998943.37</v>
      </c>
      <c r="O2608" s="11">
        <v>705695.88</v>
      </c>
      <c r="P2608" s="11">
        <v>3658018.21</v>
      </c>
      <c r="Q2608" s="11">
        <v>1588904.91</v>
      </c>
      <c r="R2608" s="12">
        <f>Table7[[#This Row],[Solicitat beneficiar]]/Table7[[#This Row],[Valoare totala eligibila, LEI]]</f>
        <v>0.99620976464101152</v>
      </c>
      <c r="S2608" s="11">
        <f>Table7[[#This Row],[Valoare totala eligibila, LEI]]-Table7[[#This Row],[Solicitat beneficiar]]</f>
        <v>31696.44000000041</v>
      </c>
      <c r="T2608" s="11" t="e">
        <f>Table7[[#This Row],[Necesar de finantare lei - valoare eligibila cf. art 6. lit b) - OUG 36/2023]]/#REF!</f>
        <v>#REF!</v>
      </c>
      <c r="U2608" s="11">
        <v>8330961.0199999996</v>
      </c>
      <c r="V2608" s="13">
        <v>99</v>
      </c>
      <c r="W2608" s="13" t="s">
        <v>6661</v>
      </c>
      <c r="X2608" s="16">
        <v>2</v>
      </c>
      <c r="Y2608" t="s">
        <v>25</v>
      </c>
      <c r="Z2608" s="13"/>
    </row>
    <row r="2609" spans="1:26" customFormat="1" hidden="1">
      <c r="A2609">
        <v>2608</v>
      </c>
      <c r="B2609">
        <v>136646</v>
      </c>
      <c r="C2609">
        <v>6121</v>
      </c>
      <c r="D2609" t="s">
        <v>37</v>
      </c>
      <c r="E2609" t="s">
        <v>259</v>
      </c>
      <c r="F2609" t="s">
        <v>6662</v>
      </c>
      <c r="G2609" t="s">
        <v>6663</v>
      </c>
      <c r="H2609">
        <v>37</v>
      </c>
      <c r="I2609" s="10" t="s">
        <v>6664</v>
      </c>
      <c r="J2609" s="10">
        <v>44096</v>
      </c>
      <c r="K2609" s="10">
        <v>45230</v>
      </c>
      <c r="L2609" s="11">
        <v>3761802.83</v>
      </c>
      <c r="M2609" s="11">
        <v>2636178.85</v>
      </c>
      <c r="N2609" s="11">
        <v>1238363.6100000001</v>
      </c>
      <c r="O2609" s="11">
        <v>218534.76</v>
      </c>
      <c r="P2609" s="11">
        <v>1179280.48</v>
      </c>
      <c r="Q2609" s="11">
        <v>1125623.98</v>
      </c>
      <c r="R2609" s="12">
        <f>Table7[[#This Row],[Solicitat beneficiar]]/Table7[[#This Row],[Valoare totala eligibila, LEI]]</f>
        <v>0.41415066356366526</v>
      </c>
      <c r="S2609" s="11">
        <f>Table7[[#This Row],[Valoare totala eligibila, LEI]]-Table7[[#This Row],[Solicitat beneficiar]]</f>
        <v>1544403.6300000001</v>
      </c>
      <c r="T2609" s="11" t="e">
        <f>Table7[[#This Row],[Necesar de finantare lei - valoare eligibila cf. art 6. lit b) - OUG 36/2023]]/#REF!</f>
        <v>#REF!</v>
      </c>
      <c r="U2609" s="11">
        <v>1091775.22</v>
      </c>
      <c r="V2609" s="13">
        <v>63</v>
      </c>
      <c r="W2609" s="13" t="s">
        <v>6665</v>
      </c>
      <c r="X2609" s="16">
        <v>2</v>
      </c>
      <c r="Y2609" t="s">
        <v>25</v>
      </c>
      <c r="Z2609" s="13"/>
    </row>
    <row r="2610" spans="1:26" customFormat="1" hidden="1">
      <c r="A2610">
        <v>2609</v>
      </c>
      <c r="B2610">
        <v>136757</v>
      </c>
      <c r="C2610">
        <v>6320</v>
      </c>
      <c r="D2610" t="s">
        <v>37</v>
      </c>
      <c r="E2610" t="s">
        <v>6432</v>
      </c>
      <c r="F2610" t="s">
        <v>6666</v>
      </c>
      <c r="G2610" t="s">
        <v>6667</v>
      </c>
      <c r="H2610">
        <v>37</v>
      </c>
      <c r="I2610" s="10" t="s">
        <v>6668</v>
      </c>
      <c r="J2610" s="10">
        <v>44154</v>
      </c>
      <c r="K2610" s="10">
        <v>45291</v>
      </c>
      <c r="L2610" s="11">
        <v>4274137.21</v>
      </c>
      <c r="M2610" s="11">
        <v>3605937.42</v>
      </c>
      <c r="N2610" s="11">
        <v>1744207.35</v>
      </c>
      <c r="O2610" s="11">
        <v>307801.28999999998</v>
      </c>
      <c r="P2610" s="11">
        <v>1553928.78</v>
      </c>
      <c r="Q2610" s="11">
        <v>668199.79</v>
      </c>
      <c r="R2610" s="12">
        <f>Table7[[#This Row],[Solicitat beneficiar]]/Table7[[#This Row],[Valoare totala eligibila, LEI]]</f>
        <v>9.5646973263335214E-3</v>
      </c>
      <c r="S2610" s="11">
        <f>Table7[[#This Row],[Valoare totala eligibila, LEI]]-Table7[[#This Row],[Solicitat beneficiar]]</f>
        <v>3571447.7199999997</v>
      </c>
      <c r="T2610" s="11" t="e">
        <f>Table7[[#This Row],[Necesar de finantare lei - valoare eligibila cf. art 6. lit b) - OUG 36/2023]]/#REF!</f>
        <v>#REF!</v>
      </c>
      <c r="U2610" s="11">
        <v>34489.699999999997</v>
      </c>
      <c r="V2610" s="13">
        <v>42</v>
      </c>
      <c r="W2610" s="13" t="s">
        <v>6669</v>
      </c>
      <c r="X2610" s="16">
        <v>2</v>
      </c>
      <c r="Y2610" t="s">
        <v>25</v>
      </c>
      <c r="Z2610" s="13"/>
    </row>
    <row r="2611" spans="1:26" customFormat="1" hidden="1">
      <c r="A2611">
        <v>2610</v>
      </c>
      <c r="B2611">
        <v>135634</v>
      </c>
      <c r="C2611">
        <v>6596</v>
      </c>
      <c r="D2611" t="s">
        <v>37</v>
      </c>
      <c r="E2611" t="s">
        <v>259</v>
      </c>
      <c r="F2611" t="s">
        <v>6670</v>
      </c>
      <c r="G2611" t="s">
        <v>6671</v>
      </c>
      <c r="H2611">
        <v>36</v>
      </c>
      <c r="I2611" s="10" t="s">
        <v>6672</v>
      </c>
      <c r="J2611" s="10">
        <v>44196</v>
      </c>
      <c r="K2611" s="10">
        <v>45291</v>
      </c>
      <c r="L2611" s="11">
        <v>11654985.35</v>
      </c>
      <c r="M2611" s="11">
        <v>9464377.8699999992</v>
      </c>
      <c r="N2611" s="11">
        <v>3731200.72</v>
      </c>
      <c r="O2611" s="11">
        <v>658447.18999999994</v>
      </c>
      <c r="P2611" s="11">
        <v>5074729.96</v>
      </c>
      <c r="Q2611" s="11">
        <v>2190607.48</v>
      </c>
      <c r="R2611" s="12">
        <f>Table7[[#This Row],[Solicitat beneficiar]]/Table7[[#This Row],[Valoare totala eligibila, LEI]]</f>
        <v>0.94357076156131969</v>
      </c>
      <c r="S2611" s="11">
        <f>Table7[[#This Row],[Valoare totala eligibila, LEI]]-Table7[[#This Row],[Solicitat beneficiar]]</f>
        <v>534067.63549999893</v>
      </c>
      <c r="T2611" s="11" t="e">
        <f>Table7[[#This Row],[Necesar de finantare lei - valoare eligibila cf. art 6. lit b) - OUG 36/2023]]/#REF!</f>
        <v>#REF!</v>
      </c>
      <c r="U2611" s="11">
        <v>8930310.2345000003</v>
      </c>
      <c r="V2611" s="13">
        <v>90</v>
      </c>
      <c r="W2611" s="13" t="s">
        <v>6673</v>
      </c>
      <c r="X2611" s="16">
        <v>2</v>
      </c>
      <c r="Y2611" t="s">
        <v>25</v>
      </c>
      <c r="Z2611" s="13"/>
    </row>
    <row r="2612" spans="1:26" customFormat="1" hidden="1">
      <c r="A2612">
        <v>2611</v>
      </c>
      <c r="B2612">
        <v>136467</v>
      </c>
      <c r="C2612">
        <v>6454</v>
      </c>
      <c r="D2612" t="s">
        <v>37</v>
      </c>
      <c r="E2612" t="s">
        <v>259</v>
      </c>
      <c r="F2612" t="s">
        <v>6674</v>
      </c>
      <c r="G2612" t="s">
        <v>6675</v>
      </c>
      <c r="H2612">
        <v>34</v>
      </c>
      <c r="I2612" s="10" t="s">
        <v>6676</v>
      </c>
      <c r="J2612" s="10">
        <v>44263</v>
      </c>
      <c r="K2612" s="10">
        <v>45291</v>
      </c>
      <c r="L2612" s="11">
        <v>7129580.5999999996</v>
      </c>
      <c r="M2612" s="11">
        <v>5914164.2000000002</v>
      </c>
      <c r="N2612" s="11">
        <v>2837063.11</v>
      </c>
      <c r="O2612" s="11">
        <v>500658.2</v>
      </c>
      <c r="P2612" s="11">
        <v>2576442.89</v>
      </c>
      <c r="Q2612" s="11">
        <v>1215416.3999999999</v>
      </c>
      <c r="R2612" s="12">
        <f>Table7[[#This Row],[Solicitat beneficiar]]/Table7[[#This Row],[Valoare totala eligibila, LEI]]</f>
        <v>0.96942726412634928</v>
      </c>
      <c r="S2612" s="11">
        <f>Table7[[#This Row],[Valoare totala eligibila, LEI]]-Table7[[#This Row],[Solicitat beneficiar]]</f>
        <v>180812.18000000063</v>
      </c>
      <c r="T2612" s="11" t="e">
        <f>Table7[[#This Row],[Necesar de finantare lei - valoare eligibila cf. art 6. lit b) - OUG 36/2023]]/#REF!</f>
        <v>#REF!</v>
      </c>
      <c r="U2612" s="11">
        <v>5733352.0199999996</v>
      </c>
      <c r="V2612" s="13">
        <v>85</v>
      </c>
      <c r="W2612" s="13" t="s">
        <v>6677</v>
      </c>
      <c r="X2612" s="16">
        <v>4</v>
      </c>
      <c r="Y2612" t="s">
        <v>20</v>
      </c>
      <c r="Z2612" s="13"/>
    </row>
    <row r="2613" spans="1:26" customFormat="1" hidden="1">
      <c r="A2613">
        <v>2612</v>
      </c>
      <c r="B2613">
        <v>135659</v>
      </c>
      <c r="C2613">
        <v>6380</v>
      </c>
      <c r="D2613" t="s">
        <v>37</v>
      </c>
      <c r="E2613" t="s">
        <v>259</v>
      </c>
      <c r="F2613" t="s">
        <v>6678</v>
      </c>
      <c r="G2613" t="s">
        <v>6679</v>
      </c>
      <c r="H2613">
        <v>35</v>
      </c>
      <c r="I2613" s="10" t="s">
        <v>6680</v>
      </c>
      <c r="J2613" s="10">
        <v>44182</v>
      </c>
      <c r="K2613" s="10">
        <v>45260</v>
      </c>
      <c r="L2613" s="11">
        <v>2464945.2000000002</v>
      </c>
      <c r="M2613" s="11">
        <v>2012106.6</v>
      </c>
      <c r="N2613" s="11">
        <v>1027300.63</v>
      </c>
      <c r="O2613" s="11">
        <v>181288.33</v>
      </c>
      <c r="P2613" s="11">
        <v>803517.64</v>
      </c>
      <c r="Q2613" s="11">
        <v>452838.6</v>
      </c>
      <c r="R2613" s="12">
        <f>Table7[[#This Row],[Solicitat beneficiar]]/Table7[[#This Row],[Valoare totala eligibila, LEI]]</f>
        <v>0.83034295499055566</v>
      </c>
      <c r="S2613" s="11">
        <f>Table7[[#This Row],[Valoare totala eligibila, LEI]]-Table7[[#This Row],[Solicitat beneficiar]]</f>
        <v>341368.06000000006</v>
      </c>
      <c r="T2613" s="11" t="e">
        <f>Table7[[#This Row],[Necesar de finantare lei - valoare eligibila cf. art 6. lit b) - OUG 36/2023]]/#REF!</f>
        <v>#REF!</v>
      </c>
      <c r="U2613" s="11">
        <v>1670738.54</v>
      </c>
      <c r="V2613" s="13">
        <v>73</v>
      </c>
      <c r="W2613" s="13" t="s">
        <v>6681</v>
      </c>
      <c r="X2613" s="16">
        <v>2</v>
      </c>
      <c r="Y2613" t="s">
        <v>25</v>
      </c>
      <c r="Z2613" s="13"/>
    </row>
    <row r="2614" spans="1:26" customFormat="1" hidden="1">
      <c r="A2614">
        <v>2613</v>
      </c>
      <c r="B2614">
        <v>135604</v>
      </c>
      <c r="C2614">
        <v>6314</v>
      </c>
      <c r="D2614" t="s">
        <v>37</v>
      </c>
      <c r="E2614" t="s">
        <v>122</v>
      </c>
      <c r="F2614" t="s">
        <v>6682</v>
      </c>
      <c r="G2614" t="s">
        <v>6683</v>
      </c>
      <c r="H2614">
        <v>37</v>
      </c>
      <c r="I2614" s="10" t="s">
        <v>6509</v>
      </c>
      <c r="J2614" s="10">
        <v>44152</v>
      </c>
      <c r="K2614" s="10">
        <v>45291</v>
      </c>
      <c r="L2614" s="11">
        <v>12346998.51</v>
      </c>
      <c r="M2614" s="11">
        <v>10123965</v>
      </c>
      <c r="N2614" s="11">
        <v>3979885.74</v>
      </c>
      <c r="O2614" s="11">
        <v>702332.76</v>
      </c>
      <c r="P2614" s="11">
        <v>5441746.5</v>
      </c>
      <c r="Q2614" s="11">
        <v>2223033.5099999998</v>
      </c>
      <c r="R2614" s="12">
        <f>Table7[[#This Row],[Solicitat beneficiar]]/Table7[[#This Row],[Valoare totala eligibila, LEI]]</f>
        <v>0.98468847235248258</v>
      </c>
      <c r="S2614" s="11">
        <f>Table7[[#This Row],[Valoare totala eligibila, LEI]]-Table7[[#This Row],[Solicitat beneficiar]]</f>
        <v>155013.36999999918</v>
      </c>
      <c r="T2614" s="11" t="e">
        <f>Table7[[#This Row],[Necesar de finantare lei - valoare eligibila cf. art 6. lit b) - OUG 36/2023]]/#REF!</f>
        <v>#REF!</v>
      </c>
      <c r="U2614" s="11">
        <v>9968951.6300000008</v>
      </c>
      <c r="V2614" s="13">
        <v>98.82</v>
      </c>
      <c r="W2614" s="13" t="s">
        <v>6684</v>
      </c>
      <c r="X2614" s="16">
        <v>2</v>
      </c>
      <c r="Y2614" t="s">
        <v>25</v>
      </c>
      <c r="Z2614" s="13"/>
    </row>
    <row r="2615" spans="1:26" customFormat="1" hidden="1">
      <c r="A2615">
        <v>2614</v>
      </c>
      <c r="B2615">
        <v>135646</v>
      </c>
      <c r="C2615">
        <v>6667</v>
      </c>
      <c r="D2615" t="s">
        <v>37</v>
      </c>
      <c r="E2615" t="s">
        <v>259</v>
      </c>
      <c r="F2615" t="s">
        <v>6685</v>
      </c>
      <c r="G2615" t="s">
        <v>6686</v>
      </c>
      <c r="H2615">
        <v>34</v>
      </c>
      <c r="I2615" s="10" t="s">
        <v>6605</v>
      </c>
      <c r="J2615" s="10">
        <v>44249</v>
      </c>
      <c r="K2615" s="10">
        <v>45291</v>
      </c>
      <c r="L2615" s="11">
        <v>4165706.37</v>
      </c>
      <c r="M2615" s="11">
        <v>3392895.43</v>
      </c>
      <c r="N2615" s="11">
        <v>1641651.84</v>
      </c>
      <c r="O2615" s="11">
        <v>289703.26</v>
      </c>
      <c r="P2615" s="11">
        <v>1461540.33</v>
      </c>
      <c r="Q2615" s="11">
        <v>772810.94</v>
      </c>
      <c r="R2615" s="12">
        <f>Table7[[#This Row],[Solicitat beneficiar]]/Table7[[#This Row],[Valoare totala eligibila, LEI]]</f>
        <v>0.71063192183320534</v>
      </c>
      <c r="S2615" s="11">
        <f>Table7[[#This Row],[Valoare totala eligibila, LEI]]-Table7[[#This Row],[Solicitat beneficiar]]</f>
        <v>981795.63000000035</v>
      </c>
      <c r="T2615" s="11" t="e">
        <f>Table7[[#This Row],[Necesar de finantare lei - valoare eligibila cf. art 6. lit b) - OUG 36/2023]]/#REF!</f>
        <v>#REF!</v>
      </c>
      <c r="U2615" s="11">
        <v>2411099.7999999998</v>
      </c>
      <c r="V2615" s="13">
        <v>80</v>
      </c>
      <c r="W2615" s="13" t="s">
        <v>6687</v>
      </c>
      <c r="X2615" s="16">
        <v>2</v>
      </c>
      <c r="Y2615" t="s">
        <v>25</v>
      </c>
      <c r="Z2615" s="13"/>
    </row>
    <row r="2616" spans="1:26" customFormat="1" hidden="1">
      <c r="A2616">
        <v>2615</v>
      </c>
      <c r="B2616">
        <v>135683</v>
      </c>
      <c r="C2616">
        <v>6675</v>
      </c>
      <c r="D2616" t="s">
        <v>37</v>
      </c>
      <c r="E2616" t="s">
        <v>6419</v>
      </c>
      <c r="F2616" t="s">
        <v>6688</v>
      </c>
      <c r="G2616" t="s">
        <v>6689</v>
      </c>
      <c r="H2616">
        <v>34</v>
      </c>
      <c r="I2616" s="10" t="s">
        <v>6575</v>
      </c>
      <c r="J2616" s="10">
        <v>44252</v>
      </c>
      <c r="K2616" s="10">
        <v>45291</v>
      </c>
      <c r="L2616" s="11">
        <v>12363339</v>
      </c>
      <c r="M2616" s="11">
        <v>9989097</v>
      </c>
      <c r="N2616" s="11">
        <v>3859844.6</v>
      </c>
      <c r="O2616" s="11">
        <v>681149.05</v>
      </c>
      <c r="P2616" s="11">
        <v>5448103.3499999996</v>
      </c>
      <c r="Q2616" s="11">
        <v>2374242</v>
      </c>
      <c r="R2616" s="12">
        <f>Table7[[#This Row],[Solicitat beneficiar]]/Table7[[#This Row],[Valoare totala eligibila, LEI]]</f>
        <v>0.52867841807923177</v>
      </c>
      <c r="S2616" s="11">
        <f>Table7[[#This Row],[Valoare totala eligibila, LEI]]-Table7[[#This Row],[Solicitat beneficiar]]</f>
        <v>4708077</v>
      </c>
      <c r="T2616" s="11" t="e">
        <f>Table7[[#This Row],[Necesar de finantare lei - valoare eligibila cf. art 6. lit b) - OUG 36/2023]]/#REF!</f>
        <v>#REF!</v>
      </c>
      <c r="U2616" s="11">
        <v>5281020</v>
      </c>
      <c r="V2616" s="13">
        <v>51</v>
      </c>
      <c r="W2616" s="13" t="s">
        <v>6690</v>
      </c>
      <c r="X2616" s="16">
        <v>4</v>
      </c>
      <c r="Y2616" t="s">
        <v>20</v>
      </c>
      <c r="Z2616" s="13"/>
    </row>
    <row r="2617" spans="1:26" customFormat="1" hidden="1">
      <c r="A2617">
        <v>2616</v>
      </c>
      <c r="B2617">
        <v>135680</v>
      </c>
      <c r="C2617">
        <v>6255</v>
      </c>
      <c r="D2617" t="s">
        <v>37</v>
      </c>
      <c r="E2617" t="s">
        <v>6419</v>
      </c>
      <c r="F2617" t="s">
        <v>6691</v>
      </c>
      <c r="G2617" t="s">
        <v>6689</v>
      </c>
      <c r="H2617">
        <v>38</v>
      </c>
      <c r="I2617" s="10" t="s">
        <v>6692</v>
      </c>
      <c r="J2617" s="10">
        <v>44131</v>
      </c>
      <c r="K2617" s="10">
        <v>45291</v>
      </c>
      <c r="L2617" s="11">
        <v>12092182.029999999</v>
      </c>
      <c r="M2617" s="11">
        <v>9806419</v>
      </c>
      <c r="N2617" s="11">
        <v>3821773.24</v>
      </c>
      <c r="O2617" s="11">
        <v>674430.56</v>
      </c>
      <c r="P2617" s="11">
        <v>5310215.2</v>
      </c>
      <c r="Q2617" s="11">
        <v>2285763.0299999998</v>
      </c>
      <c r="R2617" s="12">
        <f>Table7[[#This Row],[Solicitat beneficiar]]/Table7[[#This Row],[Valoare totala eligibila, LEI]]</f>
        <v>1.3256623034361472E-2</v>
      </c>
      <c r="S2617" s="11">
        <f>Table7[[#This Row],[Valoare totala eligibila, LEI]]-Table7[[#This Row],[Solicitat beneficiar]]</f>
        <v>9676419</v>
      </c>
      <c r="T2617" s="11" t="e">
        <f>Table7[[#This Row],[Necesar de finantare lei - valoare eligibila cf. art 6. lit b) - OUG 36/2023]]/#REF!</f>
        <v>#REF!</v>
      </c>
      <c r="U2617" s="11">
        <v>130000</v>
      </c>
      <c r="V2617" s="13">
        <v>22</v>
      </c>
      <c r="W2617" s="13" t="s">
        <v>6693</v>
      </c>
      <c r="X2617" s="16">
        <v>4</v>
      </c>
      <c r="Y2617" t="s">
        <v>20</v>
      </c>
      <c r="Z2617" s="13"/>
    </row>
    <row r="2618" spans="1:26" customFormat="1" hidden="1">
      <c r="A2618">
        <v>2617</v>
      </c>
      <c r="B2618">
        <v>135677</v>
      </c>
      <c r="C2618">
        <v>6002</v>
      </c>
      <c r="D2618" t="s">
        <v>37</v>
      </c>
      <c r="E2618" t="s">
        <v>259</v>
      </c>
      <c r="F2618" t="s">
        <v>6694</v>
      </c>
      <c r="G2618" t="s">
        <v>6695</v>
      </c>
      <c r="H2618">
        <v>40</v>
      </c>
      <c r="I2618" s="10" t="s">
        <v>6696</v>
      </c>
      <c r="J2618" s="10">
        <v>44081</v>
      </c>
      <c r="K2618" s="10">
        <v>45291</v>
      </c>
      <c r="L2618" s="11">
        <v>2196745.21</v>
      </c>
      <c r="M2618" s="11">
        <v>1821404.39</v>
      </c>
      <c r="N2618" s="11">
        <v>949473.3</v>
      </c>
      <c r="O2618" s="11">
        <v>167554.10999999999</v>
      </c>
      <c r="P2618" s="11">
        <v>704376.98</v>
      </c>
      <c r="Q2618" s="11">
        <v>375340.82</v>
      </c>
      <c r="R2618" s="12">
        <f>Table7[[#This Row],[Solicitat beneficiar]]/Table7[[#This Row],[Valoare totala eligibila, LEI]]</f>
        <v>0.45161968671877417</v>
      </c>
      <c r="S2618" s="11">
        <f>Table7[[#This Row],[Valoare totala eligibila, LEI]]-Table7[[#This Row],[Solicitat beneficiar]]</f>
        <v>998822.30999999994</v>
      </c>
      <c r="T2618" s="11" t="e">
        <f>Table7[[#This Row],[Necesar de finantare lei - valoare eligibila cf. art 6. lit b) - OUG 36/2023]]/#REF!</f>
        <v>#REF!</v>
      </c>
      <c r="U2618" s="11">
        <v>822582.08</v>
      </c>
      <c r="V2618" s="13">
        <v>83</v>
      </c>
      <c r="W2618" s="13" t="s">
        <v>6697</v>
      </c>
      <c r="X2618" s="16">
        <v>2</v>
      </c>
      <c r="Y2618" t="s">
        <v>25</v>
      </c>
      <c r="Z2618" s="13"/>
    </row>
    <row r="2619" spans="1:26" customFormat="1" hidden="1">
      <c r="A2619">
        <v>2618</v>
      </c>
      <c r="B2619">
        <v>135631</v>
      </c>
      <c r="C2619">
        <v>6867</v>
      </c>
      <c r="D2619" t="s">
        <v>37</v>
      </c>
      <c r="E2619" t="s">
        <v>122</v>
      </c>
      <c r="F2619" t="s">
        <v>6698</v>
      </c>
      <c r="G2619" t="s">
        <v>6699</v>
      </c>
      <c r="H2619">
        <v>33</v>
      </c>
      <c r="I2619" s="10" t="s">
        <v>6700</v>
      </c>
      <c r="J2619" s="10">
        <v>44301</v>
      </c>
      <c r="K2619" s="10">
        <v>45291</v>
      </c>
      <c r="L2619" s="11">
        <v>9499580.4000000004</v>
      </c>
      <c r="M2619" s="11">
        <v>7102627.04</v>
      </c>
      <c r="N2619" s="11">
        <v>3378833.78</v>
      </c>
      <c r="O2619" s="11">
        <v>596264.77</v>
      </c>
      <c r="P2619" s="11">
        <v>3127528.49</v>
      </c>
      <c r="Q2619" s="11">
        <v>2396953.36</v>
      </c>
      <c r="R2619" s="12">
        <f>Table7[[#This Row],[Solicitat beneficiar]]/Table7[[#This Row],[Valoare totala eligibila, LEI]]</f>
        <v>0.80158390802961266</v>
      </c>
      <c r="S2619" s="11">
        <f>Table7[[#This Row],[Valoare totala eligibila, LEI]]-Table7[[#This Row],[Solicitat beneficiar]]</f>
        <v>1409275.5</v>
      </c>
      <c r="T2619" s="11" t="e">
        <f>Table7[[#This Row],[Necesar de finantare lei - valoare eligibila cf. art 6. lit b) - OUG 36/2023]]/#REF!</f>
        <v>#REF!</v>
      </c>
      <c r="U2619" s="11">
        <v>5693351.54</v>
      </c>
      <c r="V2619" s="13">
        <v>61</v>
      </c>
      <c r="W2619" s="13" t="s">
        <v>6701</v>
      </c>
      <c r="X2619" s="16">
        <v>2</v>
      </c>
      <c r="Y2619" t="s">
        <v>25</v>
      </c>
      <c r="Z2619" s="13"/>
    </row>
    <row r="2620" spans="1:26" customFormat="1" hidden="1">
      <c r="A2620">
        <v>2619</v>
      </c>
      <c r="B2620">
        <v>147466</v>
      </c>
      <c r="C2620">
        <v>7392</v>
      </c>
      <c r="D2620" t="s">
        <v>37</v>
      </c>
      <c r="E2620" t="s">
        <v>259</v>
      </c>
      <c r="F2620" t="s">
        <v>6702</v>
      </c>
      <c r="G2620" t="s">
        <v>6703</v>
      </c>
      <c r="H2620">
        <v>20</v>
      </c>
      <c r="I2620" s="10" t="s">
        <v>6410</v>
      </c>
      <c r="J2620" s="10">
        <v>44550</v>
      </c>
      <c r="K2620" s="10">
        <v>45156</v>
      </c>
      <c r="L2620" s="11">
        <v>99114328.170000002</v>
      </c>
      <c r="M2620" s="11">
        <v>63110681.359999999</v>
      </c>
      <c r="N2620" s="11">
        <v>24589570.629999999</v>
      </c>
      <c r="O2620" s="11">
        <v>4339335.9800000004</v>
      </c>
      <c r="P2620" s="11">
        <v>34181774.75</v>
      </c>
      <c r="Q2620" s="11">
        <v>36003646.810000002</v>
      </c>
      <c r="R2620" s="12">
        <f>Table7[[#This Row],[Solicitat beneficiar]]/Table7[[#This Row],[Valoare totala eligibila, LEI]]</f>
        <v>7.3075585631737824E-3</v>
      </c>
      <c r="S2620" s="11">
        <f>Table7[[#This Row],[Valoare totala eligibila, LEI]]-Table7[[#This Row],[Solicitat beneficiar]]</f>
        <v>62649496.359999999</v>
      </c>
      <c r="T2620" s="11" t="e">
        <f>Table7[[#This Row],[Necesar de finantare lei - valoare eligibila cf. art 6. lit b) - OUG 36/2023]]/#REF!</f>
        <v>#REF!</v>
      </c>
      <c r="U2620" s="11">
        <v>461185</v>
      </c>
      <c r="V2620" s="13">
        <v>2</v>
      </c>
      <c r="W2620" s="13" t="s">
        <v>6704</v>
      </c>
      <c r="X2620" s="16">
        <v>0</v>
      </c>
      <c r="Y2620" t="s">
        <v>19</v>
      </c>
      <c r="Z2620" s="13"/>
    </row>
    <row r="2621" spans="1:26" customFormat="1" hidden="1">
      <c r="A2621">
        <v>2620</v>
      </c>
      <c r="B2621">
        <v>147864</v>
      </c>
      <c r="C2621">
        <v>7385</v>
      </c>
      <c r="D2621" t="s">
        <v>37</v>
      </c>
      <c r="E2621" t="s">
        <v>259</v>
      </c>
      <c r="F2621" t="s">
        <v>6705</v>
      </c>
      <c r="G2621" t="s">
        <v>6706</v>
      </c>
      <c r="H2621">
        <v>24</v>
      </c>
      <c r="I2621" s="10" t="s">
        <v>6410</v>
      </c>
      <c r="J2621" s="10">
        <v>44550</v>
      </c>
      <c r="K2621" s="10">
        <v>45291</v>
      </c>
      <c r="L2621" s="11">
        <v>28324598.510000002</v>
      </c>
      <c r="M2621" s="11">
        <v>23823037.949999999</v>
      </c>
      <c r="N2621" s="11">
        <v>9563335.9900000002</v>
      </c>
      <c r="O2621" s="11">
        <v>1687647.52</v>
      </c>
      <c r="P2621" s="11">
        <v>12572054.439999999</v>
      </c>
      <c r="Q2621" s="11">
        <v>4501560.5599999996</v>
      </c>
      <c r="R2621" s="12">
        <f>Table7[[#This Row],[Solicitat beneficiar]]/Table7[[#This Row],[Valoare totala eligibila, LEI]]</f>
        <v>0.25220967252835191</v>
      </c>
      <c r="S2621" s="11">
        <f>Table7[[#This Row],[Valoare totala eligibila, LEI]]-Table7[[#This Row],[Solicitat beneficiar]]</f>
        <v>17814637.350000001</v>
      </c>
      <c r="T2621" s="11" t="e">
        <f>Table7[[#This Row],[Necesar de finantare lei - valoare eligibila cf. art 6. lit b) - OUG 36/2023]]/#REF!</f>
        <v>#REF!</v>
      </c>
      <c r="U2621" s="11">
        <v>6008400.5999999996</v>
      </c>
      <c r="V2621" s="13">
        <v>19</v>
      </c>
      <c r="W2621" s="13" t="s">
        <v>6707</v>
      </c>
      <c r="X2621" s="16">
        <v>4</v>
      </c>
      <c r="Y2621" t="s">
        <v>20</v>
      </c>
      <c r="Z2621" s="13"/>
    </row>
    <row r="2622" spans="1:26" customFormat="1" hidden="1">
      <c r="A2622">
        <v>2621</v>
      </c>
      <c r="B2622">
        <v>143854</v>
      </c>
      <c r="C2622">
        <v>7333</v>
      </c>
      <c r="D2622" t="s">
        <v>37</v>
      </c>
      <c r="E2622" t="s">
        <v>6419</v>
      </c>
      <c r="F2622" t="s">
        <v>6708</v>
      </c>
      <c r="G2622" t="s">
        <v>6689</v>
      </c>
      <c r="H2622">
        <v>24</v>
      </c>
      <c r="I2622" s="10" t="s">
        <v>6709</v>
      </c>
      <c r="J2622" s="10">
        <v>44547</v>
      </c>
      <c r="K2622" s="10">
        <v>45291</v>
      </c>
      <c r="L2622" s="11">
        <v>41934070.5</v>
      </c>
      <c r="M2622" s="11">
        <v>34465424</v>
      </c>
      <c r="N2622" s="11">
        <v>13382647.199999999</v>
      </c>
      <c r="O2622" s="11">
        <v>2361643.6</v>
      </c>
      <c r="P2622" s="11">
        <v>18721133.199999999</v>
      </c>
      <c r="Q2622" s="11">
        <v>7468646.5</v>
      </c>
      <c r="R2622" s="12">
        <f>Table7[[#This Row],[Solicitat beneficiar]]/Table7[[#This Row],[Valoare totala eligibila, LEI]]</f>
        <v>3.7718961472808228E-3</v>
      </c>
      <c r="S2622" s="11">
        <f>Table7[[#This Row],[Valoare totala eligibila, LEI]]-Table7[[#This Row],[Solicitat beneficiar]]</f>
        <v>34335424</v>
      </c>
      <c r="T2622" s="11" t="e">
        <f>Table7[[#This Row],[Necesar de finantare lei - valoare eligibila cf. art 6. lit b) - OUG 36/2023]]/#REF!</f>
        <v>#REF!</v>
      </c>
      <c r="U2622" s="11">
        <v>130000</v>
      </c>
      <c r="V2622" s="13">
        <v>38</v>
      </c>
      <c r="W2622" s="13" t="s">
        <v>6710</v>
      </c>
      <c r="X2622" s="16">
        <v>4</v>
      </c>
      <c r="Y2622" t="s">
        <v>20</v>
      </c>
      <c r="Z2622" s="13"/>
    </row>
    <row r="2623" spans="1:26" customFormat="1" hidden="1">
      <c r="A2623">
        <v>2622</v>
      </c>
      <c r="B2623">
        <v>119212</v>
      </c>
      <c r="C2623">
        <v>72</v>
      </c>
      <c r="D2623" t="s">
        <v>37</v>
      </c>
      <c r="E2623" t="s">
        <v>6432</v>
      </c>
      <c r="F2623" t="s">
        <v>6711</v>
      </c>
      <c r="G2623" t="s">
        <v>6712</v>
      </c>
      <c r="H2623">
        <v>33</v>
      </c>
      <c r="I2623" s="10" t="s">
        <v>6713</v>
      </c>
      <c r="J2623" s="10">
        <v>42985</v>
      </c>
      <c r="K2623" s="10">
        <v>43982</v>
      </c>
      <c r="L2623" s="11">
        <v>2575997.98</v>
      </c>
      <c r="M2623" s="11">
        <v>1850615.45</v>
      </c>
      <c r="N2623" s="11">
        <v>943813.9</v>
      </c>
      <c r="O2623" s="11">
        <v>166555.37</v>
      </c>
      <c r="P2623" s="11">
        <v>740246.18</v>
      </c>
      <c r="Q2623" s="11">
        <v>725382.53</v>
      </c>
      <c r="R2623" s="12">
        <f>Table7[[#This Row],[Solicitat beneficiar]]/Table7[[#This Row],[Valoare totala eligibila, LEI]]</f>
        <v>0.98844372016887683</v>
      </c>
      <c r="S2623" s="11">
        <f>Table7[[#This Row],[Valoare totala eligibila, LEI]]-Table7[[#This Row],[Solicitat beneficiar]]</f>
        <v>21386.229999999981</v>
      </c>
      <c r="T2623" s="11" t="e">
        <f>Table7[[#This Row],[Necesar de finantare lei - valoare eligibila cf. art 6. lit b) - OUG 36/2023]]/#REF!</f>
        <v>#REF!</v>
      </c>
      <c r="U2623" s="11">
        <v>1829229.22</v>
      </c>
      <c r="V2623" s="13">
        <v>100</v>
      </c>
      <c r="W2623" s="13" t="s">
        <v>5501</v>
      </c>
      <c r="X2623" s="16">
        <v>1</v>
      </c>
      <c r="Y2623" t="s">
        <v>17</v>
      </c>
      <c r="Z2623" s="13"/>
    </row>
    <row r="2624" spans="1:26" customFormat="1" hidden="1">
      <c r="A2624">
        <v>2623</v>
      </c>
      <c r="B2624">
        <v>119220</v>
      </c>
      <c r="C2624">
        <v>174</v>
      </c>
      <c r="D2624" t="s">
        <v>37</v>
      </c>
      <c r="E2624" t="s">
        <v>6432</v>
      </c>
      <c r="F2624" t="s">
        <v>6714</v>
      </c>
      <c r="G2624" t="s">
        <v>6712</v>
      </c>
      <c r="H2624">
        <v>52</v>
      </c>
      <c r="I2624" s="10" t="s">
        <v>6715</v>
      </c>
      <c r="J2624" s="10">
        <v>42940</v>
      </c>
      <c r="K2624" s="10">
        <v>44500</v>
      </c>
      <c r="L2624" s="11">
        <v>11126435.789999999</v>
      </c>
      <c r="M2624" s="11">
        <v>8981036.6699999999</v>
      </c>
      <c r="N2624" s="11">
        <v>4580328.6900000004</v>
      </c>
      <c r="O2624" s="11">
        <v>808293.29</v>
      </c>
      <c r="P2624" s="11">
        <v>3592414.69</v>
      </c>
      <c r="Q2624" s="11">
        <v>2145399.12</v>
      </c>
      <c r="R2624" s="12">
        <f>Table7[[#This Row],[Solicitat beneficiar]]/Table7[[#This Row],[Valoare totala eligibila, LEI]]</f>
        <v>0.90571864127574042</v>
      </c>
      <c r="S2624" s="11">
        <f>Table7[[#This Row],[Valoare totala eligibila, LEI]]-Table7[[#This Row],[Solicitat beneficiar]]</f>
        <v>846744.33999999985</v>
      </c>
      <c r="T2624" s="11" t="e">
        <f>Table7[[#This Row],[Necesar de finantare lei - valoare eligibila cf. art 6. lit b) - OUG 36/2023]]/#REF!</f>
        <v>#REF!</v>
      </c>
      <c r="U2624" s="11">
        <v>8134292.3300000001</v>
      </c>
      <c r="V2624" s="13">
        <v>100</v>
      </c>
      <c r="W2624" s="13" t="s">
        <v>5501</v>
      </c>
      <c r="X2624" s="16">
        <v>1</v>
      </c>
      <c r="Y2624" t="s">
        <v>17</v>
      </c>
      <c r="Z2624" s="13"/>
    </row>
    <row r="2625" spans="1:26" customFormat="1" hidden="1">
      <c r="A2625">
        <v>2624</v>
      </c>
      <c r="B2625">
        <v>118907</v>
      </c>
      <c r="C2625">
        <v>135</v>
      </c>
      <c r="D2625" t="s">
        <v>37</v>
      </c>
      <c r="E2625" t="s">
        <v>6432</v>
      </c>
      <c r="F2625" t="s">
        <v>6716</v>
      </c>
      <c r="G2625" t="s">
        <v>6717</v>
      </c>
      <c r="H2625">
        <v>55</v>
      </c>
      <c r="I2625" s="10" t="s">
        <v>6718</v>
      </c>
      <c r="J2625" s="10">
        <v>42926</v>
      </c>
      <c r="K2625" s="10">
        <v>44592</v>
      </c>
      <c r="L2625" s="11">
        <v>3658385.4</v>
      </c>
      <c r="M2625" s="11">
        <v>2848716.19</v>
      </c>
      <c r="N2625" s="11">
        <v>1452845.25</v>
      </c>
      <c r="O2625" s="11">
        <v>256384.42</v>
      </c>
      <c r="P2625" s="11">
        <v>1139486.52</v>
      </c>
      <c r="Q2625" s="11">
        <v>809669.21</v>
      </c>
      <c r="R2625" s="12">
        <f>Table7[[#This Row],[Solicitat beneficiar]]/Table7[[#This Row],[Valoare totala eligibila, LEI]]</f>
        <v>0.9783195847249353</v>
      </c>
      <c r="S2625" s="11">
        <f>Table7[[#This Row],[Valoare totala eligibila, LEI]]-Table7[[#This Row],[Solicitat beneficiar]]</f>
        <v>61761.350000000093</v>
      </c>
      <c r="T2625" s="11" t="e">
        <f>Table7[[#This Row],[Necesar de finantare lei - valoare eligibila cf. art 6. lit b) - OUG 36/2023]]/#REF!</f>
        <v>#REF!</v>
      </c>
      <c r="U2625" s="11">
        <v>2786954.84</v>
      </c>
      <c r="V2625" s="13">
        <v>100</v>
      </c>
      <c r="W2625" s="13" t="s">
        <v>5501</v>
      </c>
      <c r="X2625" s="16">
        <v>1</v>
      </c>
      <c r="Y2625" t="s">
        <v>17</v>
      </c>
      <c r="Z2625" s="13"/>
    </row>
    <row r="2626" spans="1:26" customFormat="1" hidden="1">
      <c r="A2626">
        <v>2625</v>
      </c>
      <c r="B2626">
        <v>118019</v>
      </c>
      <c r="C2626">
        <v>334</v>
      </c>
      <c r="D2626" t="s">
        <v>37</v>
      </c>
      <c r="E2626" t="s">
        <v>6432</v>
      </c>
      <c r="F2626" t="s">
        <v>6719</v>
      </c>
      <c r="G2626" t="s">
        <v>6720</v>
      </c>
      <c r="H2626">
        <v>15</v>
      </c>
      <c r="I2626" s="10" t="s">
        <v>6721</v>
      </c>
      <c r="J2626" s="10">
        <v>42957</v>
      </c>
      <c r="K2626" s="10">
        <v>43414</v>
      </c>
      <c r="L2626" s="11">
        <v>685166.38</v>
      </c>
      <c r="M2626" s="11">
        <v>559049.27</v>
      </c>
      <c r="N2626" s="11">
        <v>285115.13</v>
      </c>
      <c r="O2626" s="11">
        <v>50314.43</v>
      </c>
      <c r="P2626" s="11">
        <v>223619.71</v>
      </c>
      <c r="Q2626" s="11">
        <v>126117.11</v>
      </c>
      <c r="R2626" s="12">
        <f>Table7[[#This Row],[Solicitat beneficiar]]/Table7[[#This Row],[Valoare totala eligibila, LEI]]</f>
        <v>0.80704639861170013</v>
      </c>
      <c r="S2626" s="11">
        <f>Table7[[#This Row],[Valoare totala eligibila, LEI]]-Table7[[#This Row],[Solicitat beneficiar]]</f>
        <v>107870.57</v>
      </c>
      <c r="T2626" s="11" t="e">
        <f>Table7[[#This Row],[Necesar de finantare lei - valoare eligibila cf. art 6. lit b) - OUG 36/2023]]/#REF!</f>
        <v>#REF!</v>
      </c>
      <c r="U2626" s="11">
        <v>451178.7</v>
      </c>
      <c r="V2626" s="13">
        <v>100</v>
      </c>
      <c r="W2626" s="13" t="s">
        <v>5501</v>
      </c>
      <c r="X2626" s="16">
        <v>1</v>
      </c>
      <c r="Y2626" t="s">
        <v>17</v>
      </c>
      <c r="Z2626" s="13"/>
    </row>
    <row r="2627" spans="1:26" customFormat="1" hidden="1">
      <c r="A2627">
        <v>2626</v>
      </c>
      <c r="B2627">
        <v>118930</v>
      </c>
      <c r="C2627">
        <v>105</v>
      </c>
      <c r="D2627" t="s">
        <v>37</v>
      </c>
      <c r="E2627" t="s">
        <v>6432</v>
      </c>
      <c r="F2627" t="s">
        <v>6722</v>
      </c>
      <c r="G2627" t="s">
        <v>6723</v>
      </c>
      <c r="H2627">
        <v>38</v>
      </c>
      <c r="I2627" s="10" t="s">
        <v>6724</v>
      </c>
      <c r="J2627" s="10">
        <v>42912</v>
      </c>
      <c r="K2627" s="10">
        <v>44069</v>
      </c>
      <c r="L2627" s="11">
        <v>3591970.67</v>
      </c>
      <c r="M2627" s="11">
        <v>2486221.34</v>
      </c>
      <c r="N2627" s="11">
        <v>1267972.8899999999</v>
      </c>
      <c r="O2627" s="11">
        <v>223759.91</v>
      </c>
      <c r="P2627" s="11">
        <v>994488.54</v>
      </c>
      <c r="Q2627" s="11">
        <v>1105749.33</v>
      </c>
      <c r="R2627" s="12">
        <f>Table7[[#This Row],[Solicitat beneficiar]]/Table7[[#This Row],[Valoare totala eligibila, LEI]]</f>
        <v>0.95005797834556438</v>
      </c>
      <c r="S2627" s="11">
        <f>Table7[[#This Row],[Valoare totala eligibila, LEI]]-Table7[[#This Row],[Solicitat beneficiar]]</f>
        <v>124166.91999999993</v>
      </c>
      <c r="T2627" s="11" t="e">
        <f>Table7[[#This Row],[Necesar de finantare lei - valoare eligibila cf. art 6. lit b) - OUG 36/2023]]/#REF!</f>
        <v>#REF!</v>
      </c>
      <c r="U2627" s="11">
        <v>2362054.42</v>
      </c>
      <c r="V2627" s="13">
        <v>100</v>
      </c>
      <c r="W2627" s="13" t="s">
        <v>5501</v>
      </c>
      <c r="X2627" s="16">
        <v>1</v>
      </c>
      <c r="Y2627" t="s">
        <v>17</v>
      </c>
      <c r="Z2627" s="13"/>
    </row>
    <row r="2628" spans="1:26" customFormat="1" hidden="1">
      <c r="A2628">
        <v>2627</v>
      </c>
      <c r="B2628">
        <v>118692</v>
      </c>
      <c r="C2628">
        <v>51</v>
      </c>
      <c r="D2628" t="s">
        <v>37</v>
      </c>
      <c r="E2628" t="s">
        <v>6432</v>
      </c>
      <c r="F2628" t="s">
        <v>6725</v>
      </c>
      <c r="G2628" t="s">
        <v>6717</v>
      </c>
      <c r="H2628">
        <v>79</v>
      </c>
      <c r="I2628" s="10" t="s">
        <v>6726</v>
      </c>
      <c r="J2628" s="10">
        <v>42905</v>
      </c>
      <c r="K2628" s="10">
        <v>45291</v>
      </c>
      <c r="L2628" s="11">
        <v>4507285.04</v>
      </c>
      <c r="M2628" s="11">
        <v>4322683.68</v>
      </c>
      <c r="N2628" s="11">
        <v>2204568.6800000002</v>
      </c>
      <c r="O2628" s="11">
        <v>389041.52</v>
      </c>
      <c r="P2628" s="11">
        <v>1729073.48</v>
      </c>
      <c r="Q2628" s="11">
        <v>184601.36</v>
      </c>
      <c r="R2628" s="12">
        <f>Table7[[#This Row],[Solicitat beneficiar]]/Table7[[#This Row],[Valoare totala eligibila, LEI]]</f>
        <v>0.85841213808177619</v>
      </c>
      <c r="S2628" s="11">
        <f>Table7[[#This Row],[Valoare totala eligibila, LEI]]-Table7[[#This Row],[Solicitat beneficiar]]</f>
        <v>612039.53999999957</v>
      </c>
      <c r="T2628" s="11" t="e">
        <f>Table7[[#This Row],[Necesar de finantare lei - valoare eligibila cf. art 6. lit b) - OUG 36/2023]]/#REF!</f>
        <v>#REF!</v>
      </c>
      <c r="U2628" s="11">
        <v>3710644.14</v>
      </c>
      <c r="V2628" s="13">
        <v>96</v>
      </c>
      <c r="W2628" s="13" t="s">
        <v>6727</v>
      </c>
      <c r="X2628" s="16">
        <v>2</v>
      </c>
      <c r="Y2628" t="s">
        <v>25</v>
      </c>
      <c r="Z2628" s="13"/>
    </row>
    <row r="2629" spans="1:26" customFormat="1" hidden="1">
      <c r="A2629">
        <v>2628</v>
      </c>
      <c r="B2629">
        <v>118954</v>
      </c>
      <c r="C2629">
        <v>136</v>
      </c>
      <c r="D2629" t="s">
        <v>37</v>
      </c>
      <c r="E2629" t="s">
        <v>6432</v>
      </c>
      <c r="F2629" t="s">
        <v>6728</v>
      </c>
      <c r="G2629" t="s">
        <v>6723</v>
      </c>
      <c r="H2629">
        <v>37</v>
      </c>
      <c r="I2629" s="10" t="s">
        <v>6729</v>
      </c>
      <c r="J2629" s="10">
        <v>42927</v>
      </c>
      <c r="K2629" s="10">
        <v>44054</v>
      </c>
      <c r="L2629" s="11">
        <v>4251249.2300000004</v>
      </c>
      <c r="M2629" s="11">
        <v>3608927.26</v>
      </c>
      <c r="N2629" s="11">
        <v>1840552.91</v>
      </c>
      <c r="O2629" s="11">
        <v>324803.45</v>
      </c>
      <c r="P2629" s="11">
        <v>1443570.9</v>
      </c>
      <c r="Q2629" s="11">
        <v>642321.97</v>
      </c>
      <c r="R2629" s="12">
        <f>Table7[[#This Row],[Solicitat beneficiar]]/Table7[[#This Row],[Valoare totala eligibila, LEI]]</f>
        <v>0.90147982090389933</v>
      </c>
      <c r="S2629" s="11">
        <f>Table7[[#This Row],[Valoare totala eligibila, LEI]]-Table7[[#This Row],[Solicitat beneficiar]]</f>
        <v>355552.15999999968</v>
      </c>
      <c r="T2629" s="11" t="e">
        <f>Table7[[#This Row],[Necesar de finantare lei - valoare eligibila cf. art 6. lit b) - OUG 36/2023]]/#REF!</f>
        <v>#REF!</v>
      </c>
      <c r="U2629" s="11">
        <v>3253375.1</v>
      </c>
      <c r="V2629" s="13">
        <v>100</v>
      </c>
      <c r="W2629" s="13" t="s">
        <v>5501</v>
      </c>
      <c r="X2629" s="16">
        <v>1</v>
      </c>
      <c r="Y2629" t="s">
        <v>17</v>
      </c>
      <c r="Z2629" s="13"/>
    </row>
    <row r="2630" spans="1:26" customFormat="1" hidden="1">
      <c r="A2630">
        <v>2629</v>
      </c>
      <c r="B2630">
        <v>118811</v>
      </c>
      <c r="C2630">
        <v>31</v>
      </c>
      <c r="D2630" t="s">
        <v>37</v>
      </c>
      <c r="E2630" t="s">
        <v>6432</v>
      </c>
      <c r="F2630" t="s">
        <v>6730</v>
      </c>
      <c r="G2630" t="s">
        <v>6723</v>
      </c>
      <c r="H2630">
        <v>29</v>
      </c>
      <c r="I2630" s="10" t="s">
        <v>6731</v>
      </c>
      <c r="J2630" s="10">
        <v>42893</v>
      </c>
      <c r="K2630" s="10">
        <v>43789</v>
      </c>
      <c r="L2630" s="11">
        <v>2352494.02</v>
      </c>
      <c r="M2630" s="11">
        <v>1979870.46</v>
      </c>
      <c r="N2630" s="11">
        <v>1009733.94</v>
      </c>
      <c r="O2630" s="11">
        <v>178188.33</v>
      </c>
      <c r="P2630" s="11">
        <v>791948.19</v>
      </c>
      <c r="Q2630" s="11">
        <v>372623.56</v>
      </c>
      <c r="R2630" s="12">
        <f>Table7[[#This Row],[Solicitat beneficiar]]/Table7[[#This Row],[Valoare totala eligibila, LEI]]</f>
        <v>0.83562370540141295</v>
      </c>
      <c r="S2630" s="11">
        <f>Table7[[#This Row],[Valoare totala eligibila, LEI]]-Table7[[#This Row],[Solicitat beneficiar]]</f>
        <v>325443.77</v>
      </c>
      <c r="T2630" s="11" t="e">
        <f>Table7[[#This Row],[Necesar de finantare lei - valoare eligibila cf. art 6. lit b) - OUG 36/2023]]/#REF!</f>
        <v>#REF!</v>
      </c>
      <c r="U2630" s="11">
        <v>1654426.69</v>
      </c>
      <c r="V2630" s="13">
        <v>100</v>
      </c>
      <c r="W2630" s="13" t="s">
        <v>5501</v>
      </c>
      <c r="X2630" s="16">
        <v>1</v>
      </c>
      <c r="Y2630" t="s">
        <v>17</v>
      </c>
      <c r="Z2630" s="13"/>
    </row>
    <row r="2631" spans="1:26" customFormat="1" hidden="1">
      <c r="A2631">
        <v>2630</v>
      </c>
      <c r="B2631">
        <v>120965</v>
      </c>
      <c r="C2631">
        <v>4411</v>
      </c>
      <c r="D2631" t="s">
        <v>37</v>
      </c>
      <c r="E2631" t="s">
        <v>6419</v>
      </c>
      <c r="F2631" t="s">
        <v>6732</v>
      </c>
      <c r="G2631" t="s">
        <v>6733</v>
      </c>
      <c r="H2631">
        <v>20</v>
      </c>
      <c r="I2631" s="10" t="s">
        <v>6734</v>
      </c>
      <c r="J2631" s="10">
        <v>43626</v>
      </c>
      <c r="K2631" s="10">
        <v>44227</v>
      </c>
      <c r="L2631" s="11">
        <v>2341558.5499999998</v>
      </c>
      <c r="M2631" s="11">
        <v>1522506.8</v>
      </c>
      <c r="N2631" s="11">
        <v>776478.47</v>
      </c>
      <c r="O2631" s="11">
        <v>137025.60999999999</v>
      </c>
      <c r="P2631" s="11">
        <v>609002.72</v>
      </c>
      <c r="Q2631" s="11">
        <v>819051.75</v>
      </c>
      <c r="R2631" s="12">
        <f>Table7[[#This Row],[Solicitat beneficiar]]/Table7[[#This Row],[Valoare totala eligibila, LEI]]</f>
        <v>0.91307927163280966</v>
      </c>
      <c r="S2631" s="11">
        <f>Table7[[#This Row],[Valoare totala eligibila, LEI]]-Table7[[#This Row],[Solicitat beneficiar]]</f>
        <v>132337.40000000014</v>
      </c>
      <c r="T2631" s="11" t="e">
        <f>Table7[[#This Row],[Necesar de finantare lei - valoare eligibila cf. art 6. lit b) - OUG 36/2023]]/#REF!</f>
        <v>#REF!</v>
      </c>
      <c r="U2631" s="11">
        <v>1390169.4</v>
      </c>
      <c r="V2631" s="13">
        <v>100</v>
      </c>
      <c r="W2631" s="13" t="s">
        <v>5501</v>
      </c>
      <c r="X2631" s="16">
        <v>1</v>
      </c>
      <c r="Y2631" t="s">
        <v>17</v>
      </c>
      <c r="Z2631" s="13"/>
    </row>
    <row r="2632" spans="1:26" customFormat="1" hidden="1">
      <c r="A2632">
        <v>2631</v>
      </c>
      <c r="B2632">
        <v>121554</v>
      </c>
      <c r="C2632">
        <v>4732</v>
      </c>
      <c r="D2632" t="s">
        <v>37</v>
      </c>
      <c r="E2632" t="s">
        <v>259</v>
      </c>
      <c r="F2632" t="s">
        <v>6735</v>
      </c>
      <c r="G2632" t="s">
        <v>6736</v>
      </c>
      <c r="H2632">
        <v>19</v>
      </c>
      <c r="I2632" s="10" t="s">
        <v>6737</v>
      </c>
      <c r="J2632" s="10">
        <v>43714</v>
      </c>
      <c r="K2632" s="10">
        <v>44286</v>
      </c>
      <c r="L2632" s="11">
        <v>1514971.63</v>
      </c>
      <c r="M2632" s="11">
        <v>1464387.73</v>
      </c>
      <c r="N2632" s="11">
        <v>746837.73</v>
      </c>
      <c r="O2632" s="11">
        <v>131794.89000000001</v>
      </c>
      <c r="P2632" s="11">
        <v>585755.11</v>
      </c>
      <c r="Q2632" s="11">
        <v>50583.9</v>
      </c>
      <c r="R2632" s="12">
        <f>Table7[[#This Row],[Solicitat beneficiar]]/Table7[[#This Row],[Valoare totala eligibila, LEI]]</f>
        <v>0.78424033230598011</v>
      </c>
      <c r="S2632" s="11">
        <f>Table7[[#This Row],[Valoare totala eligibila, LEI]]-Table7[[#This Row],[Solicitat beneficiar]]</f>
        <v>315955.81000000006</v>
      </c>
      <c r="T2632" s="11" t="e">
        <f>Table7[[#This Row],[Necesar de finantare lei - valoare eligibila cf. art 6. lit b) - OUG 36/2023]]/#REF!</f>
        <v>#REF!</v>
      </c>
      <c r="U2632" s="11">
        <v>1148431.92</v>
      </c>
      <c r="V2632" s="13">
        <v>100</v>
      </c>
      <c r="W2632" s="13" t="s">
        <v>5501</v>
      </c>
      <c r="X2632" s="16">
        <v>1</v>
      </c>
      <c r="Y2632" t="s">
        <v>17</v>
      </c>
      <c r="Z2632" s="13"/>
    </row>
    <row r="2633" spans="1:26" customFormat="1" hidden="1">
      <c r="A2633">
        <v>2632</v>
      </c>
      <c r="B2633">
        <v>121592</v>
      </c>
      <c r="C2633">
        <v>4431</v>
      </c>
      <c r="D2633" t="s">
        <v>37</v>
      </c>
      <c r="E2633" t="s">
        <v>6419</v>
      </c>
      <c r="F2633" t="s">
        <v>6738</v>
      </c>
      <c r="G2633" t="s">
        <v>6739</v>
      </c>
      <c r="H2633">
        <v>54</v>
      </c>
      <c r="I2633" s="10" t="s">
        <v>6740</v>
      </c>
      <c r="J2633" s="10">
        <v>43635</v>
      </c>
      <c r="K2633" s="10">
        <v>45260</v>
      </c>
      <c r="L2633" s="11">
        <v>5315130.5599999996</v>
      </c>
      <c r="M2633" s="11">
        <v>5208780.26</v>
      </c>
      <c r="N2633" s="11">
        <v>2656477.94</v>
      </c>
      <c r="O2633" s="11">
        <v>468790.22</v>
      </c>
      <c r="P2633" s="11">
        <v>2083512.1</v>
      </c>
      <c r="Q2633" s="11">
        <v>106350.3</v>
      </c>
      <c r="R2633" s="12">
        <f>Table7[[#This Row],[Solicitat beneficiar]]/Table7[[#This Row],[Valoare totala eligibila, LEI]]</f>
        <v>0.87972016888268578</v>
      </c>
      <c r="S2633" s="11">
        <f>Table7[[#This Row],[Valoare totala eligibila, LEI]]-Table7[[#This Row],[Solicitat beneficiar]]</f>
        <v>626511.21</v>
      </c>
      <c r="T2633" s="11" t="e">
        <f>Table7[[#This Row],[Necesar de finantare lei - valoare eligibila cf. art 6. lit b) - OUG 36/2023]]/#REF!</f>
        <v>#REF!</v>
      </c>
      <c r="U2633" s="11">
        <v>4582269.05</v>
      </c>
      <c r="V2633" s="13">
        <v>99</v>
      </c>
      <c r="W2633" s="13" t="s">
        <v>6741</v>
      </c>
      <c r="X2633" s="16">
        <v>2</v>
      </c>
      <c r="Y2633" t="s">
        <v>25</v>
      </c>
      <c r="Z2633" s="13"/>
    </row>
    <row r="2634" spans="1:26" customFormat="1" hidden="1">
      <c r="A2634">
        <v>2633</v>
      </c>
      <c r="B2634">
        <v>119710</v>
      </c>
      <c r="C2634">
        <v>4412</v>
      </c>
      <c r="D2634" t="s">
        <v>37</v>
      </c>
      <c r="E2634" t="s">
        <v>6432</v>
      </c>
      <c r="F2634" t="s">
        <v>6742</v>
      </c>
      <c r="G2634" t="s">
        <v>6743</v>
      </c>
      <c r="H2634">
        <v>52</v>
      </c>
      <c r="I2634" s="10" t="s">
        <v>6744</v>
      </c>
      <c r="J2634" s="10">
        <v>43622</v>
      </c>
      <c r="K2634" s="10">
        <v>45199</v>
      </c>
      <c r="L2634" s="11">
        <v>4776766.79</v>
      </c>
      <c r="M2634" s="11">
        <v>4102934.06</v>
      </c>
      <c r="N2634" s="11">
        <v>2092496.36</v>
      </c>
      <c r="O2634" s="11">
        <v>369264.06</v>
      </c>
      <c r="P2634" s="11">
        <v>1641173.64</v>
      </c>
      <c r="Q2634" s="11">
        <v>673832.73</v>
      </c>
      <c r="R2634" s="12">
        <f>Table7[[#This Row],[Solicitat beneficiar]]/Table7[[#This Row],[Valoare totala eligibila, LEI]]</f>
        <v>0.66077409491684591</v>
      </c>
      <c r="S2634" s="11">
        <f>Table7[[#This Row],[Valoare totala eligibila, LEI]]-Table7[[#This Row],[Solicitat beneficiar]]</f>
        <v>1391821.52</v>
      </c>
      <c r="T2634" s="11" t="e">
        <f>Table7[[#This Row],[Necesar de finantare lei - valoare eligibila cf. art 6. lit b) - OUG 36/2023]]/#REF!</f>
        <v>#REF!</v>
      </c>
      <c r="U2634" s="11">
        <v>2711112.54</v>
      </c>
      <c r="V2634" s="13">
        <v>82.46</v>
      </c>
      <c r="W2634" s="13" t="s">
        <v>6745</v>
      </c>
      <c r="X2634" s="16">
        <v>6.1</v>
      </c>
      <c r="Y2634" t="s">
        <v>13</v>
      </c>
      <c r="Z2634" s="13"/>
    </row>
    <row r="2635" spans="1:26" customFormat="1" hidden="1">
      <c r="A2635">
        <v>2634</v>
      </c>
      <c r="B2635">
        <v>121443</v>
      </c>
      <c r="C2635">
        <v>4477</v>
      </c>
      <c r="D2635" t="s">
        <v>37</v>
      </c>
      <c r="E2635" t="s">
        <v>6432</v>
      </c>
      <c r="F2635" t="s">
        <v>6746</v>
      </c>
      <c r="G2635" t="s">
        <v>6747</v>
      </c>
      <c r="H2635">
        <v>53</v>
      </c>
      <c r="I2635" s="10" t="s">
        <v>6748</v>
      </c>
      <c r="J2635" s="10">
        <v>43648</v>
      </c>
      <c r="K2635" s="10">
        <v>45260</v>
      </c>
      <c r="L2635" s="11">
        <v>24705881.550000001</v>
      </c>
      <c r="M2635" s="11">
        <v>24184804.989999998</v>
      </c>
      <c r="N2635" s="11">
        <v>12334250.539999999</v>
      </c>
      <c r="O2635" s="11">
        <v>2176632.4500000002</v>
      </c>
      <c r="P2635" s="11">
        <v>9673922</v>
      </c>
      <c r="Q2635" s="11">
        <v>521076.56</v>
      </c>
      <c r="R2635" s="12">
        <f>Table7[[#This Row],[Solicitat beneficiar]]/Table7[[#This Row],[Valoare totala eligibila, LEI]]</f>
        <v>0.52660925011659565</v>
      </c>
      <c r="S2635" s="11">
        <f>Table7[[#This Row],[Valoare totala eligibila, LEI]]-Table7[[#This Row],[Solicitat beneficiar]]</f>
        <v>11448862.969999999</v>
      </c>
      <c r="T2635" s="11" t="e">
        <f>Table7[[#This Row],[Necesar de finantare lei - valoare eligibila cf. art 6. lit b) - OUG 36/2023]]/#REF!</f>
        <v>#REF!</v>
      </c>
      <c r="U2635" s="11">
        <v>12735942.02</v>
      </c>
      <c r="V2635" s="13">
        <v>54</v>
      </c>
      <c r="W2635" s="13" t="s">
        <v>6749</v>
      </c>
      <c r="X2635" s="16">
        <v>6.2</v>
      </c>
      <c r="Y2635" t="s">
        <v>13</v>
      </c>
      <c r="Z2635" s="13"/>
    </row>
    <row r="2636" spans="1:26" customFormat="1" hidden="1">
      <c r="A2636">
        <v>2635</v>
      </c>
      <c r="B2636">
        <v>120905</v>
      </c>
      <c r="C2636">
        <v>4198</v>
      </c>
      <c r="D2636" t="s">
        <v>37</v>
      </c>
      <c r="E2636" t="s">
        <v>6432</v>
      </c>
      <c r="F2636" t="s">
        <v>6750</v>
      </c>
      <c r="G2636" t="s">
        <v>6720</v>
      </c>
      <c r="H2636">
        <v>37</v>
      </c>
      <c r="I2636" s="10" t="s">
        <v>6751</v>
      </c>
      <c r="J2636" s="10">
        <v>43573</v>
      </c>
      <c r="K2636" s="10">
        <v>44697</v>
      </c>
      <c r="L2636" s="11">
        <v>4024727.66</v>
      </c>
      <c r="M2636" s="11">
        <v>1422148.84</v>
      </c>
      <c r="N2636" s="11">
        <v>725295.9</v>
      </c>
      <c r="O2636" s="11">
        <v>127993.4</v>
      </c>
      <c r="P2636" s="11">
        <v>568859.54</v>
      </c>
      <c r="Q2636" s="11">
        <v>2602578.8199999998</v>
      </c>
      <c r="R2636" s="12">
        <f>Table7[[#This Row],[Solicitat beneficiar]]/Table7[[#This Row],[Valoare totala eligibila, LEI]]</f>
        <v>5.3282545306579866E-2</v>
      </c>
      <c r="S2636" s="11">
        <f>Table7[[#This Row],[Valoare totala eligibila, LEI]]-Table7[[#This Row],[Solicitat beneficiar]]</f>
        <v>1346373.1300000001</v>
      </c>
      <c r="T2636" s="11" t="e">
        <f>Table7[[#This Row],[Necesar de finantare lei - valoare eligibila cf. art 6. lit b) - OUG 36/2023]]/#REF!</f>
        <v>#REF!</v>
      </c>
      <c r="U2636" s="11">
        <v>75775.710000000006</v>
      </c>
      <c r="V2636" s="13">
        <v>0</v>
      </c>
      <c r="W2636" s="13" t="s">
        <v>3501</v>
      </c>
      <c r="X2636" s="16">
        <v>0</v>
      </c>
      <c r="Y2636" t="s">
        <v>19</v>
      </c>
      <c r="Z2636" s="13"/>
    </row>
    <row r="2637" spans="1:26" customFormat="1" hidden="1">
      <c r="A2637">
        <v>2636</v>
      </c>
      <c r="B2637">
        <v>121435</v>
      </c>
      <c r="C2637">
        <v>4402</v>
      </c>
      <c r="D2637" t="s">
        <v>37</v>
      </c>
      <c r="E2637" t="s">
        <v>122</v>
      </c>
      <c r="F2637" t="s">
        <v>6752</v>
      </c>
      <c r="G2637" t="s">
        <v>6753</v>
      </c>
      <c r="H2637">
        <v>37</v>
      </c>
      <c r="I2637" s="10" t="s">
        <v>6740</v>
      </c>
      <c r="J2637" s="10">
        <v>43635</v>
      </c>
      <c r="K2637" s="10">
        <v>44760</v>
      </c>
      <c r="L2637" s="11">
        <v>1410472.89</v>
      </c>
      <c r="M2637" s="11">
        <v>1030123.97</v>
      </c>
      <c r="N2637" s="11">
        <v>525363.23</v>
      </c>
      <c r="O2637" s="11">
        <v>92711.14</v>
      </c>
      <c r="P2637" s="11">
        <v>412049.6</v>
      </c>
      <c r="Q2637" s="11">
        <v>380348.92</v>
      </c>
      <c r="R2637" s="12">
        <f>Table7[[#This Row],[Solicitat beneficiar]]/Table7[[#This Row],[Valoare totala eligibila, LEI]]</f>
        <v>3.2009050328185261E-2</v>
      </c>
      <c r="S2637" s="11">
        <f>Table7[[#This Row],[Valoare totala eligibila, LEI]]-Table7[[#This Row],[Solicitat beneficiar]]</f>
        <v>997150.67999999993</v>
      </c>
      <c r="T2637" s="11" t="e">
        <f>Table7[[#This Row],[Necesar de finantare lei - valoare eligibila cf. art 6. lit b) - OUG 36/2023]]/#REF!</f>
        <v>#REF!</v>
      </c>
      <c r="U2637" s="11">
        <v>32973.29</v>
      </c>
      <c r="V2637" s="13">
        <v>0</v>
      </c>
      <c r="W2637" s="13" t="s">
        <v>3501</v>
      </c>
      <c r="X2637" s="16">
        <v>0</v>
      </c>
      <c r="Y2637" t="s">
        <v>19</v>
      </c>
      <c r="Z2637" s="13"/>
    </row>
    <row r="2638" spans="1:26" customFormat="1" hidden="1">
      <c r="A2638">
        <v>2637</v>
      </c>
      <c r="B2638">
        <v>121583</v>
      </c>
      <c r="C2638">
        <v>4419</v>
      </c>
      <c r="D2638" t="s">
        <v>37</v>
      </c>
      <c r="E2638" t="s">
        <v>6432</v>
      </c>
      <c r="F2638" t="s">
        <v>6754</v>
      </c>
      <c r="G2638" t="s">
        <v>6755</v>
      </c>
      <c r="H2638">
        <v>55</v>
      </c>
      <c r="I2638" s="10" t="s">
        <v>6744</v>
      </c>
      <c r="J2638" s="10">
        <v>43622</v>
      </c>
      <c r="K2638" s="10">
        <v>45291</v>
      </c>
      <c r="L2638" s="11">
        <v>3811602.61</v>
      </c>
      <c r="M2638" s="11">
        <v>2562817.59</v>
      </c>
      <c r="N2638" s="11">
        <v>1307036.98</v>
      </c>
      <c r="O2638" s="11">
        <v>230653.57</v>
      </c>
      <c r="P2638" s="11">
        <v>1025127.04</v>
      </c>
      <c r="Q2638" s="11">
        <v>1248785.02</v>
      </c>
      <c r="R2638" s="12">
        <f>Table7[[#This Row],[Solicitat beneficiar]]/Table7[[#This Row],[Valoare totala eligibila, LEI]]</f>
        <v>0.94031752372981026</v>
      </c>
      <c r="S2638" s="11">
        <f>Table7[[#This Row],[Valoare totala eligibila, LEI]]-Table7[[#This Row],[Solicitat beneficiar]]</f>
        <v>152955.29999999981</v>
      </c>
      <c r="T2638" s="11" t="e">
        <f>Table7[[#This Row],[Necesar de finantare lei - valoare eligibila cf. art 6. lit b) - OUG 36/2023]]/#REF!</f>
        <v>#REF!</v>
      </c>
      <c r="U2638" s="11">
        <v>2409862.29</v>
      </c>
      <c r="V2638" s="13">
        <v>99</v>
      </c>
      <c r="W2638" s="13" t="s">
        <v>6756</v>
      </c>
      <c r="X2638" s="16">
        <v>2</v>
      </c>
      <c r="Y2638" t="s">
        <v>25</v>
      </c>
      <c r="Z2638" s="13"/>
    </row>
    <row r="2639" spans="1:26" customFormat="1" hidden="1">
      <c r="A2639">
        <v>2638</v>
      </c>
      <c r="B2639">
        <v>121587</v>
      </c>
      <c r="C2639">
        <v>4089</v>
      </c>
      <c r="D2639" t="s">
        <v>37</v>
      </c>
      <c r="E2639" t="s">
        <v>259</v>
      </c>
      <c r="F2639" t="s">
        <v>6757</v>
      </c>
      <c r="G2639" t="s">
        <v>6758</v>
      </c>
      <c r="H2639">
        <v>57</v>
      </c>
      <c r="I2639" s="10" t="s">
        <v>6759</v>
      </c>
      <c r="J2639" s="10">
        <v>43564</v>
      </c>
      <c r="K2639" s="10">
        <v>45291</v>
      </c>
      <c r="L2639" s="11">
        <v>7587740.6600000001</v>
      </c>
      <c r="M2639" s="11">
        <v>4223970.1900000004</v>
      </c>
      <c r="N2639" s="11">
        <v>2154224.79</v>
      </c>
      <c r="O2639" s="11">
        <v>380157.32</v>
      </c>
      <c r="P2639" s="11">
        <v>1689588.08</v>
      </c>
      <c r="Q2639" s="11">
        <v>3363770.47</v>
      </c>
      <c r="R2639" s="12">
        <f>Table7[[#This Row],[Solicitat beneficiar]]/Table7[[#This Row],[Valoare totala eligibila, LEI]]</f>
        <v>7.099481921296418E-3</v>
      </c>
      <c r="S2639" s="11">
        <f>Table7[[#This Row],[Valoare totala eligibila, LEI]]-Table7[[#This Row],[Solicitat beneficiar]]</f>
        <v>4193982.1900000004</v>
      </c>
      <c r="T2639" s="11" t="e">
        <f>Table7[[#This Row],[Necesar de finantare lei - valoare eligibila cf. art 6. lit b) - OUG 36/2023]]/#REF!</f>
        <v>#REF!</v>
      </c>
      <c r="U2639" s="11">
        <v>29988</v>
      </c>
      <c r="V2639" s="13">
        <v>1</v>
      </c>
      <c r="W2639" s="13" t="s">
        <v>6760</v>
      </c>
      <c r="X2639" s="16">
        <v>4</v>
      </c>
      <c r="Y2639" t="s">
        <v>20</v>
      </c>
      <c r="Z2639" s="13"/>
    </row>
    <row r="2640" spans="1:26" customFormat="1" hidden="1">
      <c r="A2640">
        <v>2639</v>
      </c>
      <c r="B2640">
        <v>121578</v>
      </c>
      <c r="C2640">
        <v>4025</v>
      </c>
      <c r="D2640" t="s">
        <v>37</v>
      </c>
      <c r="E2640" t="s">
        <v>259</v>
      </c>
      <c r="F2640" t="s">
        <v>6761</v>
      </c>
      <c r="G2640" t="s">
        <v>6758</v>
      </c>
      <c r="H2640">
        <v>57</v>
      </c>
      <c r="I2640" s="10" t="s">
        <v>6759</v>
      </c>
      <c r="J2640" s="10">
        <v>43564</v>
      </c>
      <c r="K2640" s="10">
        <v>45291</v>
      </c>
      <c r="L2640" s="11">
        <v>9102613.4900000002</v>
      </c>
      <c r="M2640" s="11">
        <v>8888803.3300000001</v>
      </c>
      <c r="N2640" s="11">
        <v>4533289.7</v>
      </c>
      <c r="O2640" s="11">
        <v>799992.26</v>
      </c>
      <c r="P2640" s="11">
        <v>3555521.37</v>
      </c>
      <c r="Q2640" s="11">
        <v>213810.16</v>
      </c>
      <c r="R2640" s="12">
        <f>Table7[[#This Row],[Solicitat beneficiar]]/Table7[[#This Row],[Valoare totala eligibila, LEI]]</f>
        <v>1.7164887593479918E-2</v>
      </c>
      <c r="S2640" s="11">
        <f>Table7[[#This Row],[Valoare totala eligibila, LEI]]-Table7[[#This Row],[Solicitat beneficiar]]</f>
        <v>8736228.0199999996</v>
      </c>
      <c r="T2640" s="11" t="e">
        <f>Table7[[#This Row],[Necesar de finantare lei - valoare eligibila cf. art 6. lit b) - OUG 36/2023]]/#REF!</f>
        <v>#REF!</v>
      </c>
      <c r="U2640" s="11">
        <v>152575.31</v>
      </c>
      <c r="V2640" s="13">
        <v>2</v>
      </c>
      <c r="W2640" s="13" t="s">
        <v>6762</v>
      </c>
      <c r="X2640" s="16">
        <v>4</v>
      </c>
      <c r="Y2640" t="s">
        <v>20</v>
      </c>
      <c r="Z2640" s="13"/>
    </row>
    <row r="2641" spans="1:26" customFormat="1" hidden="1">
      <c r="A2641">
        <v>2640</v>
      </c>
      <c r="B2641">
        <v>121436</v>
      </c>
      <c r="C2641">
        <v>4078</v>
      </c>
      <c r="D2641" t="s">
        <v>37</v>
      </c>
      <c r="E2641" t="s">
        <v>259</v>
      </c>
      <c r="F2641" t="s">
        <v>6763</v>
      </c>
      <c r="G2641" t="s">
        <v>6758</v>
      </c>
      <c r="H2641">
        <v>58</v>
      </c>
      <c r="I2641" s="10" t="s">
        <v>6764</v>
      </c>
      <c r="J2641" s="10">
        <v>43543</v>
      </c>
      <c r="K2641" s="10">
        <v>45291</v>
      </c>
      <c r="L2641" s="11">
        <v>6284359.6699999999</v>
      </c>
      <c r="M2641" s="11">
        <v>6081365.04</v>
      </c>
      <c r="N2641" s="11">
        <v>3101496.18</v>
      </c>
      <c r="O2641" s="11">
        <v>547322.84</v>
      </c>
      <c r="P2641" s="11">
        <v>2432546.02</v>
      </c>
      <c r="Q2641" s="11">
        <v>202994.63</v>
      </c>
      <c r="R2641" s="12">
        <f>Table7[[#This Row],[Solicitat beneficiar]]/Table7[[#This Row],[Valoare totala eligibila, LEI]]</f>
        <v>1.0804947502378513E-2</v>
      </c>
      <c r="S2641" s="11">
        <f>Table7[[#This Row],[Valoare totala eligibila, LEI]]-Table7[[#This Row],[Solicitat beneficiar]]</f>
        <v>6015656.21</v>
      </c>
      <c r="T2641" s="11" t="e">
        <f>Table7[[#This Row],[Necesar de finantare lei - valoare eligibila cf. art 6. lit b) - OUG 36/2023]]/#REF!</f>
        <v>#REF!</v>
      </c>
      <c r="U2641" s="11">
        <v>65708.83</v>
      </c>
      <c r="V2641" s="13">
        <v>1</v>
      </c>
      <c r="W2641" s="13" t="s">
        <v>6765</v>
      </c>
      <c r="X2641" s="16">
        <v>4</v>
      </c>
      <c r="Y2641" t="s">
        <v>20</v>
      </c>
      <c r="Z2641" s="13"/>
    </row>
    <row r="2642" spans="1:26" customFormat="1" hidden="1">
      <c r="A2642">
        <v>2641</v>
      </c>
      <c r="B2642">
        <v>121543</v>
      </c>
      <c r="C2642">
        <v>4004</v>
      </c>
      <c r="D2642" t="s">
        <v>37</v>
      </c>
      <c r="E2642" t="s">
        <v>259</v>
      </c>
      <c r="F2642" t="s">
        <v>6766</v>
      </c>
      <c r="G2642" t="s">
        <v>6758</v>
      </c>
      <c r="H2642">
        <v>58</v>
      </c>
      <c r="I2642" s="10" t="s">
        <v>6764</v>
      </c>
      <c r="J2642" s="10">
        <v>43543</v>
      </c>
      <c r="K2642" s="10">
        <v>45291</v>
      </c>
      <c r="L2642" s="11">
        <v>10857214.220000001</v>
      </c>
      <c r="M2642" s="11">
        <v>10778457.380000001</v>
      </c>
      <c r="N2642" s="11">
        <v>5497013.2699999996</v>
      </c>
      <c r="O2642" s="11">
        <v>970061.14</v>
      </c>
      <c r="P2642" s="11">
        <v>4311382.97</v>
      </c>
      <c r="Q2642" s="11">
        <v>78756.84</v>
      </c>
      <c r="R2642" s="12">
        <f>Table7[[#This Row],[Solicitat beneficiar]]/Table7[[#This Row],[Valoare totala eligibila, LEI]]</f>
        <v>1.1952709507304281E-2</v>
      </c>
      <c r="S2642" s="11">
        <f>Table7[[#This Row],[Valoare totala eligibila, LEI]]-Table7[[#This Row],[Solicitat beneficiar]]</f>
        <v>10649625.610000001</v>
      </c>
      <c r="T2642" s="11" t="e">
        <f>Table7[[#This Row],[Necesar de finantare lei - valoare eligibila cf. art 6. lit b) - OUG 36/2023]]/#REF!</f>
        <v>#REF!</v>
      </c>
      <c r="U2642" s="11">
        <v>128831.77</v>
      </c>
      <c r="V2642" s="13">
        <v>1</v>
      </c>
      <c r="W2642" s="13" t="s">
        <v>6767</v>
      </c>
      <c r="X2642" s="16">
        <v>4</v>
      </c>
      <c r="Y2642" t="s">
        <v>20</v>
      </c>
      <c r="Z2642" s="13"/>
    </row>
    <row r="2643" spans="1:26" customFormat="1" hidden="1">
      <c r="A2643">
        <v>2642</v>
      </c>
      <c r="B2643">
        <v>121217</v>
      </c>
      <c r="C2643">
        <v>4307</v>
      </c>
      <c r="D2643" t="s">
        <v>37</v>
      </c>
      <c r="E2643" t="s">
        <v>6432</v>
      </c>
      <c r="F2643" t="s">
        <v>6768</v>
      </c>
      <c r="G2643" t="s">
        <v>6747</v>
      </c>
      <c r="H2643">
        <v>54</v>
      </c>
      <c r="I2643" s="10" t="s">
        <v>6769</v>
      </c>
      <c r="J2643" s="10">
        <v>43613</v>
      </c>
      <c r="K2643" s="10">
        <v>45260</v>
      </c>
      <c r="L2643" s="11">
        <v>8814096.8000000007</v>
      </c>
      <c r="M2643" s="11">
        <v>8743360.2699999996</v>
      </c>
      <c r="N2643" s="11">
        <v>4459113.74</v>
      </c>
      <c r="O2643" s="11">
        <v>786902.42</v>
      </c>
      <c r="P2643" s="11">
        <v>3497344.11</v>
      </c>
      <c r="Q2643" s="11">
        <v>70736.53</v>
      </c>
      <c r="R2643" s="12">
        <f>Table7[[#This Row],[Solicitat beneficiar]]/Table7[[#This Row],[Valoare totala eligibila, LEI]]</f>
        <v>0.28590954768011639</v>
      </c>
      <c r="S2643" s="11">
        <f>Table7[[#This Row],[Valoare totala eligibila, LEI]]-Table7[[#This Row],[Solicitat beneficiar]]</f>
        <v>6243550.0899999999</v>
      </c>
      <c r="T2643" s="11" t="e">
        <f>Table7[[#This Row],[Necesar de finantare lei - valoare eligibila cf. art 6. lit b) - OUG 36/2023]]/#REF!</f>
        <v>#REF!</v>
      </c>
      <c r="U2643" s="11">
        <v>2499810.1800000002</v>
      </c>
      <c r="V2643" s="13">
        <v>13</v>
      </c>
      <c r="W2643" s="13" t="s">
        <v>6770</v>
      </c>
      <c r="X2643" s="16">
        <v>6.1</v>
      </c>
      <c r="Y2643" t="s">
        <v>13</v>
      </c>
      <c r="Z2643" s="13"/>
    </row>
    <row r="2644" spans="1:26" customFormat="1" hidden="1">
      <c r="A2644">
        <v>2643</v>
      </c>
      <c r="B2644">
        <v>121134</v>
      </c>
      <c r="C2644">
        <v>3900</v>
      </c>
      <c r="D2644" t="s">
        <v>37</v>
      </c>
      <c r="E2644" t="s">
        <v>259</v>
      </c>
      <c r="F2644" t="s">
        <v>6771</v>
      </c>
      <c r="G2644" t="s">
        <v>6758</v>
      </c>
      <c r="H2644">
        <v>58</v>
      </c>
      <c r="I2644" s="10" t="s">
        <v>6772</v>
      </c>
      <c r="J2644" s="10">
        <v>43524</v>
      </c>
      <c r="K2644" s="10">
        <v>45291</v>
      </c>
      <c r="L2644" s="11">
        <v>6120041.6699999999</v>
      </c>
      <c r="M2644" s="11">
        <v>4385171.5199999996</v>
      </c>
      <c r="N2644" s="11">
        <v>2236437.4900000002</v>
      </c>
      <c r="O2644" s="11">
        <v>394665.43</v>
      </c>
      <c r="P2644" s="11">
        <v>1754068.6</v>
      </c>
      <c r="Q2644" s="11">
        <v>1734870.15</v>
      </c>
      <c r="R2644" s="12">
        <f>Table7[[#This Row],[Solicitat beneficiar]]/Table7[[#This Row],[Valoare totala eligibila, LEI]]</f>
        <v>2.1628355827687216E-2</v>
      </c>
      <c r="S2644" s="11">
        <f>Table7[[#This Row],[Valoare totala eligibila, LEI]]-Table7[[#This Row],[Solicitat beneficiar]]</f>
        <v>4290327.47</v>
      </c>
      <c r="T2644" s="11" t="e">
        <f>Table7[[#This Row],[Necesar de finantare lei - valoare eligibila cf. art 6. lit b) - OUG 36/2023]]/#REF!</f>
        <v>#REF!</v>
      </c>
      <c r="U2644" s="11">
        <v>94844.05</v>
      </c>
      <c r="V2644" s="13">
        <v>2</v>
      </c>
      <c r="W2644" s="13" t="s">
        <v>6773</v>
      </c>
      <c r="X2644" s="16">
        <v>4</v>
      </c>
      <c r="Y2644" t="s">
        <v>20</v>
      </c>
      <c r="Z2644" s="13"/>
    </row>
    <row r="2645" spans="1:26" customFormat="1" hidden="1">
      <c r="A2645">
        <v>2644</v>
      </c>
      <c r="B2645">
        <v>121240</v>
      </c>
      <c r="C2645">
        <v>4215</v>
      </c>
      <c r="D2645" t="s">
        <v>37</v>
      </c>
      <c r="E2645" t="s">
        <v>259</v>
      </c>
      <c r="F2645" t="s">
        <v>6774</v>
      </c>
      <c r="G2645" t="s">
        <v>6758</v>
      </c>
      <c r="H2645">
        <v>57</v>
      </c>
      <c r="I2645" s="10" t="s">
        <v>6775</v>
      </c>
      <c r="J2645" s="10">
        <v>43571</v>
      </c>
      <c r="K2645" s="10">
        <v>45291</v>
      </c>
      <c r="L2645" s="11">
        <v>2945452.32</v>
      </c>
      <c r="M2645" s="11">
        <v>2927439.98</v>
      </c>
      <c r="N2645" s="11">
        <v>1492994.39</v>
      </c>
      <c r="O2645" s="11">
        <v>263469.59999999998</v>
      </c>
      <c r="P2645" s="11">
        <v>1170975.99</v>
      </c>
      <c r="Q2645" s="11">
        <v>18012.34</v>
      </c>
      <c r="R2645" s="12">
        <f>Table7[[#This Row],[Solicitat beneficiar]]/Table7[[#This Row],[Valoare totala eligibila, LEI]]</f>
        <v>0.10698651454503945</v>
      </c>
      <c r="S2645" s="11">
        <f>Table7[[#This Row],[Valoare totala eligibila, LEI]]-Table7[[#This Row],[Solicitat beneficiar]]</f>
        <v>2614243.38</v>
      </c>
      <c r="T2645" s="11" t="e">
        <f>Table7[[#This Row],[Necesar de finantare lei - valoare eligibila cf. art 6. lit b) - OUG 36/2023]]/#REF!</f>
        <v>#REF!</v>
      </c>
      <c r="U2645" s="11">
        <v>313196.59999999998</v>
      </c>
      <c r="V2645" s="13">
        <v>14</v>
      </c>
      <c r="W2645" s="13" t="s">
        <v>6776</v>
      </c>
      <c r="X2645" s="16">
        <v>4</v>
      </c>
      <c r="Y2645" t="s">
        <v>20</v>
      </c>
      <c r="Z2645" s="13"/>
    </row>
    <row r="2646" spans="1:26" customFormat="1" hidden="1">
      <c r="A2646">
        <v>2645</v>
      </c>
      <c r="B2646">
        <v>121401</v>
      </c>
      <c r="C2646">
        <v>4638</v>
      </c>
      <c r="D2646" t="s">
        <v>37</v>
      </c>
      <c r="E2646" t="s">
        <v>259</v>
      </c>
      <c r="F2646" t="s">
        <v>6777</v>
      </c>
      <c r="G2646" t="s">
        <v>6758</v>
      </c>
      <c r="H2646">
        <v>53</v>
      </c>
      <c r="I2646" s="10" t="s">
        <v>6778</v>
      </c>
      <c r="J2646" s="10">
        <v>43684</v>
      </c>
      <c r="K2646" s="10">
        <v>45291</v>
      </c>
      <c r="L2646" s="11">
        <v>5477296.8700000001</v>
      </c>
      <c r="M2646" s="11">
        <v>5452159.0300000003</v>
      </c>
      <c r="N2646" s="11">
        <v>2780601.11</v>
      </c>
      <c r="O2646" s="11">
        <v>490694.31</v>
      </c>
      <c r="P2646" s="11">
        <v>2180863.61</v>
      </c>
      <c r="Q2646" s="11">
        <v>25137.84</v>
      </c>
      <c r="R2646" s="12">
        <f>Table7[[#This Row],[Solicitat beneficiar]]/Table7[[#This Row],[Valoare totala eligibila, LEI]]</f>
        <v>2.0599727444120426E-2</v>
      </c>
      <c r="S2646" s="11">
        <f>Table7[[#This Row],[Valoare totala eligibila, LEI]]-Table7[[#This Row],[Solicitat beneficiar]]</f>
        <v>5339846.04</v>
      </c>
      <c r="T2646" s="11" t="e">
        <f>Table7[[#This Row],[Necesar de finantare lei - valoare eligibila cf. art 6. lit b) - OUG 36/2023]]/#REF!</f>
        <v>#REF!</v>
      </c>
      <c r="U2646" s="11">
        <v>112312.99</v>
      </c>
      <c r="V2646" s="13">
        <v>2</v>
      </c>
      <c r="W2646" s="13" t="s">
        <v>6779</v>
      </c>
      <c r="X2646" s="16">
        <v>4</v>
      </c>
      <c r="Y2646" t="s">
        <v>20</v>
      </c>
      <c r="Z2646" s="13"/>
    </row>
    <row r="2647" spans="1:26" customFormat="1" hidden="1">
      <c r="A2647">
        <v>2646</v>
      </c>
      <c r="B2647">
        <v>120790</v>
      </c>
      <c r="C2647">
        <v>4444</v>
      </c>
      <c r="D2647" t="s">
        <v>37</v>
      </c>
      <c r="E2647" t="s">
        <v>259</v>
      </c>
      <c r="F2647" t="s">
        <v>6780</v>
      </c>
      <c r="G2647" t="s">
        <v>6758</v>
      </c>
      <c r="H2647">
        <v>55</v>
      </c>
      <c r="I2647" s="10" t="s">
        <v>6781</v>
      </c>
      <c r="J2647" s="10">
        <v>43641</v>
      </c>
      <c r="K2647" s="10">
        <v>45291</v>
      </c>
      <c r="L2647" s="11">
        <v>2386676.41</v>
      </c>
      <c r="M2647" s="11">
        <v>2386676.41</v>
      </c>
      <c r="N2647" s="11">
        <v>1217204.97</v>
      </c>
      <c r="O2647" s="11">
        <v>214800.87</v>
      </c>
      <c r="P2647" s="11">
        <v>954670.57</v>
      </c>
      <c r="Q2647" s="11">
        <v>0</v>
      </c>
      <c r="R2647" s="12">
        <f>Table7[[#This Row],[Solicitat beneficiar]]/Table7[[#This Row],[Valoare totala eligibila, LEI]]</f>
        <v>2.4194725249745943E-2</v>
      </c>
      <c r="S2647" s="11">
        <f>Table7[[#This Row],[Valoare totala eligibila, LEI]]-Table7[[#This Row],[Solicitat beneficiar]]</f>
        <v>2328931.4300000002</v>
      </c>
      <c r="T2647" s="11" t="e">
        <f>Table7[[#This Row],[Necesar de finantare lei - valoare eligibila cf. art 6. lit b) - OUG 36/2023]]/#REF!</f>
        <v>#REF!</v>
      </c>
      <c r="U2647" s="11">
        <v>57744.98</v>
      </c>
      <c r="V2647" s="13">
        <v>3</v>
      </c>
      <c r="W2647" s="13" t="s">
        <v>6782</v>
      </c>
      <c r="X2647" s="16">
        <v>4</v>
      </c>
      <c r="Y2647" t="s">
        <v>20</v>
      </c>
      <c r="Z2647" s="13"/>
    </row>
    <row r="2648" spans="1:26" customFormat="1" hidden="1">
      <c r="A2648">
        <v>2647</v>
      </c>
      <c r="B2648">
        <v>121133</v>
      </c>
      <c r="C2648">
        <v>4024</v>
      </c>
      <c r="D2648" t="s">
        <v>37</v>
      </c>
      <c r="E2648" t="s">
        <v>259</v>
      </c>
      <c r="F2648" t="s">
        <v>6783</v>
      </c>
      <c r="G2648" t="s">
        <v>6758</v>
      </c>
      <c r="H2648">
        <v>57</v>
      </c>
      <c r="I2648" s="10" t="s">
        <v>6759</v>
      </c>
      <c r="J2648" s="10">
        <v>43564</v>
      </c>
      <c r="K2648" s="10">
        <v>45291</v>
      </c>
      <c r="L2648" s="11">
        <v>4626787.25</v>
      </c>
      <c r="M2648" s="11">
        <v>4626787.25</v>
      </c>
      <c r="N2648" s="11">
        <v>2359661.48</v>
      </c>
      <c r="O2648" s="11">
        <v>416410.87</v>
      </c>
      <c r="P2648" s="11">
        <v>1850714.9</v>
      </c>
      <c r="Q2648" s="11">
        <v>0</v>
      </c>
      <c r="R2648" s="12">
        <f>Table7[[#This Row],[Solicitat beneficiar]]/Table7[[#This Row],[Valoare totala eligibila, LEI]]</f>
        <v>2.062083144194711E-2</v>
      </c>
      <c r="S2648" s="11">
        <f>Table7[[#This Row],[Valoare totala eligibila, LEI]]-Table7[[#This Row],[Solicitat beneficiar]]</f>
        <v>4531379.05</v>
      </c>
      <c r="T2648" s="11" t="e">
        <f>Table7[[#This Row],[Necesar de finantare lei - valoare eligibila cf. art 6. lit b) - OUG 36/2023]]/#REF!</f>
        <v>#REF!</v>
      </c>
      <c r="U2648" s="11">
        <v>95408.2</v>
      </c>
      <c r="V2648" s="13">
        <v>3</v>
      </c>
      <c r="W2648" s="13" t="s">
        <v>6784</v>
      </c>
      <c r="X2648" s="16">
        <v>4</v>
      </c>
      <c r="Y2648" t="s">
        <v>20</v>
      </c>
      <c r="Z2648" s="13"/>
    </row>
    <row r="2649" spans="1:26" customFormat="1" hidden="1">
      <c r="A2649">
        <v>2648</v>
      </c>
      <c r="B2649">
        <v>121657</v>
      </c>
      <c r="C2649">
        <v>4590</v>
      </c>
      <c r="D2649" t="s">
        <v>37</v>
      </c>
      <c r="E2649" t="s">
        <v>122</v>
      </c>
      <c r="F2649" t="s">
        <v>6785</v>
      </c>
      <c r="G2649" t="s">
        <v>6786</v>
      </c>
      <c r="H2649">
        <v>22</v>
      </c>
      <c r="I2649" s="10" t="s">
        <v>6787</v>
      </c>
      <c r="J2649" s="10">
        <v>43670</v>
      </c>
      <c r="K2649" s="10">
        <v>44347</v>
      </c>
      <c r="L2649" s="11">
        <v>1119138.1000000001</v>
      </c>
      <c r="M2649" s="11">
        <v>1043639.1</v>
      </c>
      <c r="N2649" s="11">
        <v>532255.93999999994</v>
      </c>
      <c r="O2649" s="11">
        <v>93927.52</v>
      </c>
      <c r="P2649" s="11">
        <v>417455.64</v>
      </c>
      <c r="Q2649" s="11">
        <v>75499</v>
      </c>
      <c r="R2649" s="12">
        <f>Table7[[#This Row],[Solicitat beneficiar]]/Table7[[#This Row],[Valoare totala eligibila, LEI]]</f>
        <v>0.95120885179560632</v>
      </c>
      <c r="S2649" s="11">
        <f>Table7[[#This Row],[Valoare totala eligibila, LEI]]-Table7[[#This Row],[Solicitat beneficiar]]</f>
        <v>50920.349999999977</v>
      </c>
      <c r="T2649" s="11" t="e">
        <f>Table7[[#This Row],[Necesar de finantare lei - valoare eligibila cf. art 6. lit b) - OUG 36/2023]]/#REF!</f>
        <v>#REF!</v>
      </c>
      <c r="U2649" s="11">
        <v>992718.75</v>
      </c>
      <c r="V2649" s="13">
        <v>100</v>
      </c>
      <c r="W2649" s="13" t="s">
        <v>5501</v>
      </c>
      <c r="X2649" s="16">
        <v>1</v>
      </c>
      <c r="Y2649" t="s">
        <v>17</v>
      </c>
      <c r="Z2649" s="13"/>
    </row>
    <row r="2650" spans="1:26" customFormat="1" hidden="1">
      <c r="A2650">
        <v>2649</v>
      </c>
      <c r="B2650">
        <v>119885</v>
      </c>
      <c r="C2650">
        <v>4018</v>
      </c>
      <c r="D2650" t="s">
        <v>37</v>
      </c>
      <c r="E2650" t="s">
        <v>6432</v>
      </c>
      <c r="F2650" t="s">
        <v>6788</v>
      </c>
      <c r="G2650" t="s">
        <v>6789</v>
      </c>
      <c r="H2650">
        <v>56</v>
      </c>
      <c r="I2650" s="10" t="s">
        <v>6790</v>
      </c>
      <c r="J2650" s="10">
        <v>43539</v>
      </c>
      <c r="K2650" s="10">
        <v>45230</v>
      </c>
      <c r="L2650" s="11">
        <v>4869889.54</v>
      </c>
      <c r="M2650" s="11">
        <v>3165710.79</v>
      </c>
      <c r="N2650" s="11">
        <v>1614512.49</v>
      </c>
      <c r="O2650" s="11">
        <v>284913.98</v>
      </c>
      <c r="P2650" s="11">
        <v>1266284.32</v>
      </c>
      <c r="Q2650" s="11">
        <v>1704178.75</v>
      </c>
      <c r="R2650" s="12">
        <f>Table7[[#This Row],[Solicitat beneficiar]]/Table7[[#This Row],[Valoare totala eligibila, LEI]]</f>
        <v>0.47850296836496553</v>
      </c>
      <c r="S2650" s="11">
        <f>Table7[[#This Row],[Valoare totala eligibila, LEI]]-Table7[[#This Row],[Solicitat beneficiar]]</f>
        <v>1650908.78</v>
      </c>
      <c r="T2650" s="11" t="e">
        <f>Table7[[#This Row],[Necesar de finantare lei - valoare eligibila cf. art 6. lit b) - OUG 36/2023]]/#REF!</f>
        <v>#REF!</v>
      </c>
      <c r="U2650" s="11">
        <v>1514802.01</v>
      </c>
      <c r="V2650" s="13">
        <v>56.84</v>
      </c>
      <c r="W2650" s="13" t="s">
        <v>6791</v>
      </c>
      <c r="X2650" s="16">
        <v>2</v>
      </c>
      <c r="Y2650" t="s">
        <v>25</v>
      </c>
      <c r="Z2650" s="13"/>
    </row>
    <row r="2651" spans="1:26" customFormat="1" hidden="1">
      <c r="A2651">
        <v>2650</v>
      </c>
      <c r="B2651">
        <v>121249</v>
      </c>
      <c r="C2651">
        <v>4246</v>
      </c>
      <c r="D2651" t="s">
        <v>37</v>
      </c>
      <c r="E2651" t="s">
        <v>259</v>
      </c>
      <c r="F2651" t="s">
        <v>6792</v>
      </c>
      <c r="G2651" t="s">
        <v>6758</v>
      </c>
      <c r="H2651">
        <v>54</v>
      </c>
      <c r="I2651" s="10" t="s">
        <v>6793</v>
      </c>
      <c r="J2651" s="10">
        <v>43605</v>
      </c>
      <c r="K2651" s="10">
        <v>45230</v>
      </c>
      <c r="L2651" s="11">
        <v>3250448.98</v>
      </c>
      <c r="M2651" s="11">
        <v>3224517.79</v>
      </c>
      <c r="N2651" s="11">
        <v>1644504.07</v>
      </c>
      <c r="O2651" s="11">
        <v>290206.61</v>
      </c>
      <c r="P2651" s="11">
        <v>1289807.1100000001</v>
      </c>
      <c r="Q2651" s="11">
        <v>25931.19</v>
      </c>
      <c r="R2651" s="12">
        <f>Table7[[#This Row],[Solicitat beneficiar]]/Table7[[#This Row],[Valoare totala eligibila, LEI]]</f>
        <v>1.1034443695843279E-2</v>
      </c>
      <c r="S2651" s="11">
        <f>Table7[[#This Row],[Valoare totala eligibila, LEI]]-Table7[[#This Row],[Solicitat beneficiar]]</f>
        <v>3188937.0300000003</v>
      </c>
      <c r="T2651" s="11" t="e">
        <f>Table7[[#This Row],[Necesar de finantare lei - valoare eligibila cf. art 6. lit b) - OUG 36/2023]]/#REF!</f>
        <v>#REF!</v>
      </c>
      <c r="U2651" s="11">
        <v>35580.76</v>
      </c>
      <c r="V2651" s="13">
        <v>14</v>
      </c>
      <c r="W2651" s="13" t="s">
        <v>6794</v>
      </c>
      <c r="X2651" s="16">
        <v>4</v>
      </c>
      <c r="Y2651" t="s">
        <v>20</v>
      </c>
      <c r="Z2651" s="13"/>
    </row>
    <row r="2652" spans="1:26" customFormat="1" hidden="1">
      <c r="A2652">
        <v>2651</v>
      </c>
      <c r="B2652">
        <v>119886</v>
      </c>
      <c r="C2652">
        <v>3901</v>
      </c>
      <c r="D2652" t="s">
        <v>37</v>
      </c>
      <c r="E2652" t="s">
        <v>6432</v>
      </c>
      <c r="F2652" t="s">
        <v>6788</v>
      </c>
      <c r="G2652" t="s">
        <v>6789</v>
      </c>
      <c r="H2652">
        <v>56</v>
      </c>
      <c r="I2652" s="10" t="s">
        <v>6795</v>
      </c>
      <c r="J2652" s="10">
        <v>43530</v>
      </c>
      <c r="K2652" s="10">
        <v>45230</v>
      </c>
      <c r="L2652" s="11">
        <v>2433471.94</v>
      </c>
      <c r="M2652" s="11">
        <v>1986561.56</v>
      </c>
      <c r="N2652" s="11">
        <v>1013146.41</v>
      </c>
      <c r="O2652" s="11">
        <v>178790.5</v>
      </c>
      <c r="P2652" s="11">
        <v>794624.65</v>
      </c>
      <c r="Q2652" s="11">
        <v>446910.38</v>
      </c>
      <c r="R2652" s="12">
        <f>Table7[[#This Row],[Solicitat beneficiar]]/Table7[[#This Row],[Valoare totala eligibila, LEI]]</f>
        <v>0.79718340064931081</v>
      </c>
      <c r="S2652" s="11">
        <f>Table7[[#This Row],[Valoare totala eligibila, LEI]]-Table7[[#This Row],[Solicitat beneficiar]]</f>
        <v>402907.66000000015</v>
      </c>
      <c r="T2652" s="11" t="e">
        <f>Table7[[#This Row],[Necesar de finantare lei - valoare eligibila cf. art 6. lit b) - OUG 36/2023]]/#REF!</f>
        <v>#REF!</v>
      </c>
      <c r="U2652" s="11">
        <v>1583653.9</v>
      </c>
      <c r="V2652" s="13">
        <v>100</v>
      </c>
      <c r="W2652" s="13" t="s">
        <v>5501</v>
      </c>
      <c r="X2652" s="16">
        <v>1</v>
      </c>
      <c r="Y2652" t="s">
        <v>17</v>
      </c>
      <c r="Z2652" s="13"/>
    </row>
    <row r="2653" spans="1:26" customFormat="1" hidden="1">
      <c r="A2653">
        <v>2652</v>
      </c>
      <c r="B2653">
        <v>121538</v>
      </c>
      <c r="C2653">
        <v>4375</v>
      </c>
      <c r="D2653" t="s">
        <v>37</v>
      </c>
      <c r="E2653" t="s">
        <v>259</v>
      </c>
      <c r="F2653" t="s">
        <v>6796</v>
      </c>
      <c r="G2653" t="s">
        <v>6758</v>
      </c>
      <c r="H2653">
        <v>55</v>
      </c>
      <c r="I2653" s="10" t="s">
        <v>6797</v>
      </c>
      <c r="J2653" s="10">
        <v>43620</v>
      </c>
      <c r="K2653" s="10">
        <v>45291</v>
      </c>
      <c r="L2653" s="11">
        <v>4283975.3499999996</v>
      </c>
      <c r="M2653" s="11">
        <v>4265286.91</v>
      </c>
      <c r="N2653" s="11">
        <v>2175296.3199999998</v>
      </c>
      <c r="O2653" s="11">
        <v>383875.83</v>
      </c>
      <c r="P2653" s="11">
        <v>1706114.76</v>
      </c>
      <c r="Q2653" s="11">
        <v>18688.439999999999</v>
      </c>
      <c r="R2653" s="12">
        <f>Table7[[#This Row],[Solicitat beneficiar]]/Table7[[#This Row],[Valoare totala eligibila, LEI]]</f>
        <v>1.3230807490978373E-2</v>
      </c>
      <c r="S2653" s="11">
        <f>Table7[[#This Row],[Valoare totala eligibila, LEI]]-Table7[[#This Row],[Solicitat beneficiar]]</f>
        <v>4208853.72</v>
      </c>
      <c r="T2653" s="11" t="e">
        <f>Table7[[#This Row],[Necesar de finantare lei - valoare eligibila cf. art 6. lit b) - OUG 36/2023]]/#REF!</f>
        <v>#REF!</v>
      </c>
      <c r="U2653" s="11">
        <v>56433.19</v>
      </c>
      <c r="V2653" s="13">
        <v>2</v>
      </c>
      <c r="W2653" s="13" t="s">
        <v>6798</v>
      </c>
      <c r="X2653" s="16">
        <v>4</v>
      </c>
      <c r="Y2653" t="s">
        <v>20</v>
      </c>
      <c r="Z2653" s="13"/>
    </row>
    <row r="2654" spans="1:26" customFormat="1" hidden="1">
      <c r="A2654">
        <v>2653</v>
      </c>
      <c r="B2654">
        <v>119887</v>
      </c>
      <c r="C2654">
        <v>3983</v>
      </c>
      <c r="D2654" t="s">
        <v>37</v>
      </c>
      <c r="E2654" t="s">
        <v>6432</v>
      </c>
      <c r="F2654" t="s">
        <v>6788</v>
      </c>
      <c r="G2654" t="s">
        <v>6789</v>
      </c>
      <c r="H2654">
        <v>56</v>
      </c>
      <c r="I2654" s="10" t="s">
        <v>6795</v>
      </c>
      <c r="J2654" s="10">
        <v>43530</v>
      </c>
      <c r="K2654" s="10">
        <v>45230</v>
      </c>
      <c r="L2654" s="11">
        <v>3776075.77</v>
      </c>
      <c r="M2654" s="11">
        <v>2452600.7000000002</v>
      </c>
      <c r="N2654" s="11">
        <v>1250826.3600000001</v>
      </c>
      <c r="O2654" s="11">
        <v>220734.06</v>
      </c>
      <c r="P2654" s="11">
        <v>981040.28</v>
      </c>
      <c r="Q2654" s="11">
        <v>1323475.07</v>
      </c>
      <c r="R2654" s="12">
        <f>Table7[[#This Row],[Solicitat beneficiar]]/Table7[[#This Row],[Valoare totala eligibila, LEI]]</f>
        <v>0.75989931830321977</v>
      </c>
      <c r="S2654" s="11">
        <f>Table7[[#This Row],[Valoare totala eligibila, LEI]]-Table7[[#This Row],[Solicitat beneficiar]]</f>
        <v>588871.10000000033</v>
      </c>
      <c r="T2654" s="11" t="e">
        <f>Table7[[#This Row],[Necesar de finantare lei - valoare eligibila cf. art 6. lit b) - OUG 36/2023]]/#REF!</f>
        <v>#REF!</v>
      </c>
      <c r="U2654" s="11">
        <v>1863729.5999999999</v>
      </c>
      <c r="V2654" s="13">
        <v>99</v>
      </c>
      <c r="W2654" s="13" t="s">
        <v>6799</v>
      </c>
      <c r="X2654" s="16">
        <v>2</v>
      </c>
      <c r="Y2654" t="s">
        <v>25</v>
      </c>
      <c r="Z2654" s="13"/>
    </row>
    <row r="2655" spans="1:26" customFormat="1" hidden="1">
      <c r="A2655">
        <v>2654</v>
      </c>
      <c r="B2655">
        <v>120975</v>
      </c>
      <c r="C2655">
        <v>4080</v>
      </c>
      <c r="D2655" t="s">
        <v>37</v>
      </c>
      <c r="E2655" t="s">
        <v>6419</v>
      </c>
      <c r="F2655" t="s">
        <v>6800</v>
      </c>
      <c r="G2655" t="s">
        <v>6801</v>
      </c>
      <c r="H2655">
        <v>55</v>
      </c>
      <c r="I2655" s="10" t="s">
        <v>6802</v>
      </c>
      <c r="J2655" s="10">
        <v>43559</v>
      </c>
      <c r="K2655" s="10">
        <v>45230</v>
      </c>
      <c r="L2655" s="11">
        <v>12173250.48</v>
      </c>
      <c r="M2655" s="11">
        <v>11771422.99</v>
      </c>
      <c r="N2655" s="11">
        <v>6003425.7199999997</v>
      </c>
      <c r="O2655" s="11">
        <v>1059428.07</v>
      </c>
      <c r="P2655" s="11">
        <v>4708569.2</v>
      </c>
      <c r="Q2655" s="11">
        <v>401827.49</v>
      </c>
      <c r="R2655" s="12">
        <f>Table7[[#This Row],[Solicitat beneficiar]]/Table7[[#This Row],[Valoare totala eligibila, LEI]]</f>
        <v>0.60175482148738924</v>
      </c>
      <c r="S2655" s="11">
        <f>Table7[[#This Row],[Valoare totala eligibila, LEI]]-Table7[[#This Row],[Solicitat beneficiar]]</f>
        <v>4687912.45</v>
      </c>
      <c r="T2655" s="11" t="e">
        <f>Table7[[#This Row],[Necesar de finantare lei - valoare eligibila cf. art 6. lit b) - OUG 36/2023]]/#REF!</f>
        <v>#REF!</v>
      </c>
      <c r="U2655" s="11">
        <v>7083510.54</v>
      </c>
      <c r="V2655" s="13">
        <v>68</v>
      </c>
      <c r="W2655" s="13" t="s">
        <v>6803</v>
      </c>
      <c r="X2655" s="16">
        <v>4</v>
      </c>
      <c r="Y2655" t="s">
        <v>20</v>
      </c>
      <c r="Z2655" s="13"/>
    </row>
    <row r="2656" spans="1:26" customFormat="1" hidden="1">
      <c r="A2656">
        <v>2655</v>
      </c>
      <c r="B2656">
        <v>120396</v>
      </c>
      <c r="C2656">
        <v>4017</v>
      </c>
      <c r="D2656" t="s">
        <v>37</v>
      </c>
      <c r="E2656" t="s">
        <v>6432</v>
      </c>
      <c r="F2656" t="s">
        <v>6804</v>
      </c>
      <c r="G2656" t="s">
        <v>6805</v>
      </c>
      <c r="H2656">
        <v>57</v>
      </c>
      <c r="I2656" s="10" t="s">
        <v>6764</v>
      </c>
      <c r="J2656" s="10">
        <v>43543</v>
      </c>
      <c r="K2656" s="10">
        <v>45260</v>
      </c>
      <c r="L2656" s="11">
        <v>5223303.3099999996</v>
      </c>
      <c r="M2656" s="11">
        <v>3302259.02</v>
      </c>
      <c r="N2656" s="11">
        <v>1684152.1</v>
      </c>
      <c r="O2656" s="11">
        <v>297203.31</v>
      </c>
      <c r="P2656" s="11">
        <v>1320903.6100000001</v>
      </c>
      <c r="Q2656" s="11">
        <v>1921044.29</v>
      </c>
      <c r="R2656" s="12">
        <f>Table7[[#This Row],[Solicitat beneficiar]]/Table7[[#This Row],[Valoare totala eligibila, LEI]]</f>
        <v>0.86228554233762078</v>
      </c>
      <c r="S2656" s="11">
        <f>Table7[[#This Row],[Valoare totala eligibila, LEI]]-Table7[[#This Row],[Solicitat beneficiar]]</f>
        <v>454768.81000000006</v>
      </c>
      <c r="T2656" s="11" t="e">
        <f>Table7[[#This Row],[Necesar de finantare lei - valoare eligibila cf. art 6. lit b) - OUG 36/2023]]/#REF!</f>
        <v>#REF!</v>
      </c>
      <c r="U2656" s="11">
        <v>2847490.21</v>
      </c>
      <c r="V2656" s="13">
        <v>93.45</v>
      </c>
      <c r="W2656" s="13" t="s">
        <v>6806</v>
      </c>
      <c r="X2656" s="16">
        <v>2</v>
      </c>
      <c r="Y2656" t="s">
        <v>25</v>
      </c>
      <c r="Z2656" s="13"/>
    </row>
    <row r="2657" spans="1:26" customFormat="1" hidden="1">
      <c r="A2657">
        <v>2656</v>
      </c>
      <c r="B2657">
        <v>121445</v>
      </c>
      <c r="C2657">
        <v>4291</v>
      </c>
      <c r="D2657" t="s">
        <v>37</v>
      </c>
      <c r="E2657" t="s">
        <v>122</v>
      </c>
      <c r="F2657" t="s">
        <v>6807</v>
      </c>
      <c r="G2657" t="s">
        <v>6786</v>
      </c>
      <c r="H2657">
        <v>56</v>
      </c>
      <c r="I2657" s="10" t="s">
        <v>6808</v>
      </c>
      <c r="J2657" s="10">
        <v>43606</v>
      </c>
      <c r="K2657" s="10">
        <v>45291</v>
      </c>
      <c r="L2657" s="11">
        <v>6961500.5300000003</v>
      </c>
      <c r="M2657" s="11">
        <v>3934344.75</v>
      </c>
      <c r="N2657" s="11">
        <v>2006515.82</v>
      </c>
      <c r="O2657" s="11">
        <v>354091.03</v>
      </c>
      <c r="P2657" s="11">
        <v>1573737.9</v>
      </c>
      <c r="Q2657" s="11">
        <v>3027155.78</v>
      </c>
      <c r="R2657" s="12">
        <f>Table7[[#This Row],[Solicitat beneficiar]]/Table7[[#This Row],[Valoare totala eligibila, LEI]]</f>
        <v>0.23245380822308467</v>
      </c>
      <c r="S2657" s="11">
        <f>Table7[[#This Row],[Valoare totala eligibila, LEI]]-Table7[[#This Row],[Solicitat beneficiar]]</f>
        <v>3019791.33</v>
      </c>
      <c r="T2657" s="11" t="e">
        <f>Table7[[#This Row],[Necesar de finantare lei - valoare eligibila cf. art 6. lit b) - OUG 36/2023]]/#REF!</f>
        <v>#REF!</v>
      </c>
      <c r="U2657" s="11">
        <v>914553.42</v>
      </c>
      <c r="V2657" s="13">
        <v>18</v>
      </c>
      <c r="W2657" s="13" t="s">
        <v>6809</v>
      </c>
      <c r="X2657" s="16">
        <v>6.1</v>
      </c>
      <c r="Y2657" t="s">
        <v>13</v>
      </c>
      <c r="Z2657" s="13"/>
    </row>
    <row r="2658" spans="1:26" customFormat="1" hidden="1">
      <c r="A2658">
        <v>2657</v>
      </c>
      <c r="B2658">
        <v>120393</v>
      </c>
      <c r="C2658">
        <v>3961</v>
      </c>
      <c r="D2658" t="s">
        <v>37</v>
      </c>
      <c r="E2658" t="s">
        <v>6432</v>
      </c>
      <c r="F2658" t="s">
        <v>6810</v>
      </c>
      <c r="G2658" t="s">
        <v>6805</v>
      </c>
      <c r="H2658">
        <v>57</v>
      </c>
      <c r="I2658" s="10" t="s">
        <v>6795</v>
      </c>
      <c r="J2658" s="10">
        <v>43530</v>
      </c>
      <c r="K2658" s="10">
        <v>45260</v>
      </c>
      <c r="L2658" s="11">
        <v>4231937.32</v>
      </c>
      <c r="M2658" s="11">
        <v>3166987.5</v>
      </c>
      <c r="N2658" s="11">
        <v>1615163.63</v>
      </c>
      <c r="O2658" s="11">
        <v>285028.87</v>
      </c>
      <c r="P2658" s="11">
        <v>1266795</v>
      </c>
      <c r="Q2658" s="11">
        <v>1064949.82</v>
      </c>
      <c r="R2658" s="12">
        <f>Table7[[#This Row],[Solicitat beneficiar]]/Table7[[#This Row],[Valoare totala eligibila, LEI]]</f>
        <v>0.87375342656073007</v>
      </c>
      <c r="S2658" s="11">
        <f>Table7[[#This Row],[Valoare totala eligibila, LEI]]-Table7[[#This Row],[Solicitat beneficiar]]</f>
        <v>399821.31999999983</v>
      </c>
      <c r="T2658" s="11" t="e">
        <f>Table7[[#This Row],[Necesar de finantare lei - valoare eligibila cf. art 6. lit b) - OUG 36/2023]]/#REF!</f>
        <v>#REF!</v>
      </c>
      <c r="U2658" s="11">
        <v>2767166.18</v>
      </c>
      <c r="V2658" s="13">
        <v>81.42</v>
      </c>
      <c r="W2658" s="13" t="s">
        <v>6811</v>
      </c>
      <c r="X2658" s="16">
        <v>2</v>
      </c>
      <c r="Y2658" t="s">
        <v>25</v>
      </c>
      <c r="Z2658" s="13"/>
    </row>
    <row r="2659" spans="1:26" customFormat="1" hidden="1">
      <c r="A2659">
        <v>2658</v>
      </c>
      <c r="B2659">
        <v>120716</v>
      </c>
      <c r="C2659">
        <v>4203</v>
      </c>
      <c r="D2659" t="s">
        <v>37</v>
      </c>
      <c r="E2659" t="s">
        <v>6432</v>
      </c>
      <c r="F2659" t="s">
        <v>6812</v>
      </c>
      <c r="G2659" t="s">
        <v>6805</v>
      </c>
      <c r="H2659">
        <v>56</v>
      </c>
      <c r="I2659" s="10" t="s">
        <v>6751</v>
      </c>
      <c r="J2659" s="10">
        <v>43573</v>
      </c>
      <c r="K2659" s="10">
        <v>45260</v>
      </c>
      <c r="L2659" s="11">
        <v>2398436.2999999998</v>
      </c>
      <c r="M2659" s="11">
        <v>2298016.98</v>
      </c>
      <c r="N2659" s="11">
        <v>1171988.67</v>
      </c>
      <c r="O2659" s="11">
        <v>206821.52</v>
      </c>
      <c r="P2659" s="11">
        <v>919206.79</v>
      </c>
      <c r="Q2659" s="11">
        <v>100419.32</v>
      </c>
      <c r="R2659" s="12">
        <f>Table7[[#This Row],[Solicitat beneficiar]]/Table7[[#This Row],[Valoare totala eligibila, LEI]]</f>
        <v>0.83882281844584117</v>
      </c>
      <c r="S2659" s="11">
        <f>Table7[[#This Row],[Valoare totala eligibila, LEI]]-Table7[[#This Row],[Solicitat beneficiar]]</f>
        <v>370387.89999999991</v>
      </c>
      <c r="T2659" s="11" t="e">
        <f>Table7[[#This Row],[Necesar de finantare lei - valoare eligibila cf. art 6. lit b) - OUG 36/2023]]/#REF!</f>
        <v>#REF!</v>
      </c>
      <c r="U2659" s="11">
        <v>1927629.08</v>
      </c>
      <c r="V2659" s="13">
        <v>84</v>
      </c>
      <c r="W2659" s="13" t="s">
        <v>6813</v>
      </c>
      <c r="X2659" s="16">
        <v>2</v>
      </c>
      <c r="Y2659" t="s">
        <v>25</v>
      </c>
      <c r="Z2659" s="13"/>
    </row>
    <row r="2660" spans="1:26" customFormat="1" hidden="1">
      <c r="A2660">
        <v>2659</v>
      </c>
      <c r="B2660">
        <v>120395</v>
      </c>
      <c r="C2660">
        <v>3954</v>
      </c>
      <c r="D2660" t="s">
        <v>37</v>
      </c>
      <c r="E2660" t="s">
        <v>6432</v>
      </c>
      <c r="F2660" t="s">
        <v>6814</v>
      </c>
      <c r="G2660" t="s">
        <v>6805</v>
      </c>
      <c r="H2660">
        <v>46</v>
      </c>
      <c r="I2660" s="10" t="s">
        <v>6795</v>
      </c>
      <c r="J2660" s="10">
        <v>43530</v>
      </c>
      <c r="K2660" s="10">
        <v>44926</v>
      </c>
      <c r="L2660" s="11">
        <v>1077831.58</v>
      </c>
      <c r="M2660" s="11">
        <v>744501.68</v>
      </c>
      <c r="N2660" s="11">
        <v>379695.86</v>
      </c>
      <c r="O2660" s="11">
        <v>67005.149999999994</v>
      </c>
      <c r="P2660" s="11">
        <v>297800.67</v>
      </c>
      <c r="Q2660" s="11">
        <v>333329.90000000002</v>
      </c>
      <c r="R2660" s="12">
        <f>Table7[[#This Row],[Solicitat beneficiar]]/Table7[[#This Row],[Valoare totala eligibila, LEI]]</f>
        <v>0.9867919707044851</v>
      </c>
      <c r="S2660" s="11">
        <f>Table7[[#This Row],[Valoare totala eligibila, LEI]]-Table7[[#This Row],[Solicitat beneficiar]]</f>
        <v>9833.4000000000233</v>
      </c>
      <c r="T2660" s="11" t="e">
        <f>Table7[[#This Row],[Necesar de finantare lei - valoare eligibila cf. art 6. lit b) - OUG 36/2023]]/#REF!</f>
        <v>#REF!</v>
      </c>
      <c r="U2660" s="11">
        <v>734668.28</v>
      </c>
      <c r="V2660" s="13">
        <v>100</v>
      </c>
      <c r="W2660" s="13" t="s">
        <v>5501</v>
      </c>
      <c r="X2660" s="16">
        <v>1</v>
      </c>
      <c r="Y2660" t="s">
        <v>17</v>
      </c>
      <c r="Z2660" s="13"/>
    </row>
    <row r="2661" spans="1:26" customFormat="1" hidden="1">
      <c r="A2661">
        <v>2660</v>
      </c>
      <c r="B2661">
        <v>120896</v>
      </c>
      <c r="C2661">
        <v>3955</v>
      </c>
      <c r="D2661" t="s">
        <v>37</v>
      </c>
      <c r="E2661" t="s">
        <v>6432</v>
      </c>
      <c r="F2661" t="s">
        <v>6815</v>
      </c>
      <c r="G2661" t="s">
        <v>6805</v>
      </c>
      <c r="H2661">
        <v>35</v>
      </c>
      <c r="I2661" s="10" t="s">
        <v>6795</v>
      </c>
      <c r="J2661" s="10">
        <v>43530</v>
      </c>
      <c r="K2661" s="10">
        <v>44592</v>
      </c>
      <c r="L2661" s="11">
        <v>848422.35</v>
      </c>
      <c r="M2661" s="11">
        <v>770271.22</v>
      </c>
      <c r="N2661" s="11">
        <v>392838.31</v>
      </c>
      <c r="O2661" s="11">
        <v>69324.42</v>
      </c>
      <c r="P2661" s="11">
        <v>308108.49</v>
      </c>
      <c r="Q2661" s="11">
        <v>78151.13</v>
      </c>
      <c r="R2661" s="12">
        <f>Table7[[#This Row],[Solicitat beneficiar]]/Table7[[#This Row],[Valoare totala eligibila, LEI]]</f>
        <v>0.79890942829202416</v>
      </c>
      <c r="S2661" s="11">
        <f>Table7[[#This Row],[Valoare totala eligibila, LEI]]-Table7[[#This Row],[Solicitat beneficiar]]</f>
        <v>154894.28000000003</v>
      </c>
      <c r="T2661" s="11" t="e">
        <f>Table7[[#This Row],[Necesar de finantare lei - valoare eligibila cf. art 6. lit b) - OUG 36/2023]]/#REF!</f>
        <v>#REF!</v>
      </c>
      <c r="U2661" s="11">
        <v>615376.93999999994</v>
      </c>
      <c r="V2661" s="13">
        <v>100</v>
      </c>
      <c r="W2661" s="13" t="s">
        <v>5501</v>
      </c>
      <c r="X2661" s="16">
        <v>1</v>
      </c>
      <c r="Y2661" t="s">
        <v>17</v>
      </c>
      <c r="Z2661" s="13"/>
    </row>
    <row r="2662" spans="1:26" customFormat="1" hidden="1">
      <c r="A2662">
        <v>2661</v>
      </c>
      <c r="B2662">
        <v>120856</v>
      </c>
      <c r="C2662">
        <v>3758</v>
      </c>
      <c r="D2662" t="s">
        <v>37</v>
      </c>
      <c r="E2662" t="s">
        <v>6432</v>
      </c>
      <c r="F2662" t="s">
        <v>6816</v>
      </c>
      <c r="G2662" t="s">
        <v>6723</v>
      </c>
      <c r="H2662">
        <v>56</v>
      </c>
      <c r="I2662" s="10" t="s">
        <v>6817</v>
      </c>
      <c r="J2662" s="10">
        <v>43517</v>
      </c>
      <c r="K2662" s="10">
        <v>45199</v>
      </c>
      <c r="L2662" s="11">
        <v>19255413.969999999</v>
      </c>
      <c r="M2662" s="11">
        <v>14255059.83</v>
      </c>
      <c r="N2662" s="11">
        <v>7270080.5099999998</v>
      </c>
      <c r="O2662" s="11">
        <v>1282955.3899999999</v>
      </c>
      <c r="P2662" s="11">
        <v>5702023.9299999997</v>
      </c>
      <c r="Q2662" s="11">
        <v>5000354.1399999997</v>
      </c>
      <c r="R2662" s="12">
        <f>Table7[[#This Row],[Solicitat beneficiar]]/Table7[[#This Row],[Valoare totala eligibila, LEI]]</f>
        <v>0.9004489488698274</v>
      </c>
      <c r="S2662" s="11">
        <f>Table7[[#This Row],[Valoare totala eligibila, LEI]]-Table7[[#This Row],[Solicitat beneficiar]]</f>
        <v>1419106.1899999995</v>
      </c>
      <c r="T2662" s="11" t="e">
        <f>Table7[[#This Row],[Necesar de finantare lei - valoare eligibila cf. art 6. lit b) - OUG 36/2023]]/#REF!</f>
        <v>#REF!</v>
      </c>
      <c r="U2662" s="11">
        <v>12835953.640000001</v>
      </c>
      <c r="V2662" s="13">
        <v>89</v>
      </c>
      <c r="W2662" s="13" t="s">
        <v>6818</v>
      </c>
      <c r="X2662" s="16">
        <v>6.1</v>
      </c>
      <c r="Y2662" t="s">
        <v>13</v>
      </c>
      <c r="Z2662" s="13"/>
    </row>
    <row r="2663" spans="1:26" customFormat="1" hidden="1">
      <c r="A2663">
        <v>2662</v>
      </c>
      <c r="B2663">
        <v>117823</v>
      </c>
      <c r="C2663">
        <v>3859</v>
      </c>
      <c r="D2663" t="s">
        <v>37</v>
      </c>
      <c r="E2663" t="s">
        <v>6432</v>
      </c>
      <c r="F2663" t="s">
        <v>6819</v>
      </c>
      <c r="G2663" t="s">
        <v>6720</v>
      </c>
      <c r="H2663">
        <v>23</v>
      </c>
      <c r="I2663" s="10" t="s">
        <v>6817</v>
      </c>
      <c r="J2663" s="10">
        <v>43517</v>
      </c>
      <c r="K2663" s="10">
        <v>44227</v>
      </c>
      <c r="L2663" s="11">
        <v>1963624.63</v>
      </c>
      <c r="M2663" s="11">
        <v>1276069.49</v>
      </c>
      <c r="N2663" s="11">
        <v>650795.47</v>
      </c>
      <c r="O2663" s="11">
        <v>114846.22</v>
      </c>
      <c r="P2663" s="11">
        <v>510427.8</v>
      </c>
      <c r="Q2663" s="11">
        <v>687555.14</v>
      </c>
      <c r="R2663" s="12">
        <f>Table7[[#This Row],[Solicitat beneficiar]]/Table7[[#This Row],[Valoare totala eligibila, LEI]]</f>
        <v>0.8701635206402436</v>
      </c>
      <c r="S2663" s="11">
        <f>Table7[[#This Row],[Valoare totala eligibila, LEI]]-Table7[[#This Row],[Solicitat beneficiar]]</f>
        <v>165680.36999999988</v>
      </c>
      <c r="T2663" s="11" t="e">
        <f>Table7[[#This Row],[Necesar de finantare lei - valoare eligibila cf. art 6. lit b) - OUG 36/2023]]/#REF!</f>
        <v>#REF!</v>
      </c>
      <c r="U2663" s="11">
        <v>1110389.1200000001</v>
      </c>
      <c r="V2663" s="13">
        <v>100</v>
      </c>
      <c r="W2663" s="13" t="s">
        <v>5501</v>
      </c>
      <c r="X2663" s="16">
        <v>1</v>
      </c>
      <c r="Y2663" t="s">
        <v>17</v>
      </c>
      <c r="Z2663" s="13"/>
    </row>
    <row r="2664" spans="1:26" customFormat="1" hidden="1">
      <c r="A2664">
        <v>2663</v>
      </c>
      <c r="B2664">
        <v>119409</v>
      </c>
      <c r="C2664">
        <v>4279</v>
      </c>
      <c r="D2664" t="s">
        <v>37</v>
      </c>
      <c r="E2664" t="s">
        <v>6432</v>
      </c>
      <c r="F2664" t="s">
        <v>6820</v>
      </c>
      <c r="G2664" t="s">
        <v>6755</v>
      </c>
      <c r="H2664">
        <v>18</v>
      </c>
      <c r="I2664" s="10" t="s">
        <v>6821</v>
      </c>
      <c r="J2664" s="10">
        <v>43598</v>
      </c>
      <c r="K2664" s="10">
        <v>44150</v>
      </c>
      <c r="L2664" s="11">
        <v>2882262.88</v>
      </c>
      <c r="M2664" s="11">
        <v>2372850.84</v>
      </c>
      <c r="N2664" s="11">
        <v>1210153.93</v>
      </c>
      <c r="O2664" s="11">
        <v>213556.58</v>
      </c>
      <c r="P2664" s="11">
        <v>949140.33</v>
      </c>
      <c r="Q2664" s="11">
        <v>509412.04</v>
      </c>
      <c r="R2664" s="12">
        <f>Table7[[#This Row],[Solicitat beneficiar]]/Table7[[#This Row],[Valoare totala eligibila, LEI]]</f>
        <v>0.86703980937967429</v>
      </c>
      <c r="S2664" s="11">
        <f>Table7[[#This Row],[Valoare totala eligibila, LEI]]-Table7[[#This Row],[Solicitat beneficiar]]</f>
        <v>315494.69999999995</v>
      </c>
      <c r="T2664" s="11" t="e">
        <f>Table7[[#This Row],[Necesar de finantare lei - valoare eligibila cf. art 6. lit b) - OUG 36/2023]]/#REF!</f>
        <v>#REF!</v>
      </c>
      <c r="U2664" s="11">
        <v>2057356.14</v>
      </c>
      <c r="V2664" s="13">
        <v>100</v>
      </c>
      <c r="W2664" s="13" t="s">
        <v>5501</v>
      </c>
      <c r="X2664" s="16">
        <v>1</v>
      </c>
      <c r="Y2664" t="s">
        <v>17</v>
      </c>
      <c r="Z2664" s="13"/>
    </row>
    <row r="2665" spans="1:26" customFormat="1" hidden="1">
      <c r="A2665">
        <v>2664</v>
      </c>
      <c r="B2665">
        <v>120921</v>
      </c>
      <c r="C2665">
        <v>4054</v>
      </c>
      <c r="D2665" t="s">
        <v>37</v>
      </c>
      <c r="E2665" t="s">
        <v>122</v>
      </c>
      <c r="F2665" t="s">
        <v>6822</v>
      </c>
      <c r="G2665" t="s">
        <v>6786</v>
      </c>
      <c r="H2665">
        <v>58</v>
      </c>
      <c r="I2665" s="10" t="s">
        <v>6823</v>
      </c>
      <c r="J2665" s="10">
        <v>43536</v>
      </c>
      <c r="K2665" s="10">
        <v>45291</v>
      </c>
      <c r="L2665" s="11">
        <v>5351029.78</v>
      </c>
      <c r="M2665" s="11">
        <v>2619315.52</v>
      </c>
      <c r="N2665" s="11">
        <v>1335850.9099999999</v>
      </c>
      <c r="O2665" s="11">
        <v>235738.4</v>
      </c>
      <c r="P2665" s="11">
        <v>1047726.21</v>
      </c>
      <c r="Q2665" s="11">
        <v>2731714.26</v>
      </c>
      <c r="R2665" s="12">
        <f>Table7[[#This Row],[Solicitat beneficiar]]/Table7[[#This Row],[Valoare totala eligibila, LEI]]</f>
        <v>0.79798227210137707</v>
      </c>
      <c r="S2665" s="11">
        <f>Table7[[#This Row],[Valoare totala eligibila, LEI]]-Table7[[#This Row],[Solicitat beneficiar]]</f>
        <v>529148.16999999993</v>
      </c>
      <c r="T2665" s="11" t="e">
        <f>Table7[[#This Row],[Necesar de finantare lei - valoare eligibila cf. art 6. lit b) - OUG 36/2023]]/#REF!</f>
        <v>#REF!</v>
      </c>
      <c r="U2665" s="11">
        <v>2090167.35</v>
      </c>
      <c r="V2665" s="13">
        <v>75</v>
      </c>
      <c r="W2665" s="13" t="s">
        <v>6824</v>
      </c>
      <c r="X2665" s="16">
        <v>4</v>
      </c>
      <c r="Y2665" t="s">
        <v>20</v>
      </c>
      <c r="Z2665" s="13"/>
    </row>
    <row r="2666" spans="1:26" customFormat="1" hidden="1">
      <c r="A2666">
        <v>2665</v>
      </c>
      <c r="B2666">
        <v>120761</v>
      </c>
      <c r="C2666">
        <v>3891</v>
      </c>
      <c r="D2666" t="s">
        <v>37</v>
      </c>
      <c r="E2666" t="s">
        <v>6432</v>
      </c>
      <c r="F2666" t="s">
        <v>6825</v>
      </c>
      <c r="G2666" t="s">
        <v>6720</v>
      </c>
      <c r="H2666">
        <v>25</v>
      </c>
      <c r="I2666" s="10" t="s">
        <v>6817</v>
      </c>
      <c r="J2666" s="10">
        <v>43517</v>
      </c>
      <c r="K2666" s="10">
        <v>44286</v>
      </c>
      <c r="L2666" s="11">
        <v>1485205.57</v>
      </c>
      <c r="M2666" s="11">
        <v>1308911.1000000001</v>
      </c>
      <c r="N2666" s="11">
        <v>667544.66</v>
      </c>
      <c r="O2666" s="11">
        <v>117802</v>
      </c>
      <c r="P2666" s="11">
        <v>523564.44</v>
      </c>
      <c r="Q2666" s="11">
        <v>176294.47</v>
      </c>
      <c r="R2666" s="12">
        <f>Table7[[#This Row],[Solicitat beneficiar]]/Table7[[#This Row],[Valoare totala eligibila, LEI]]</f>
        <v>0.8927954312557973</v>
      </c>
      <c r="S2666" s="11">
        <f>Table7[[#This Row],[Valoare totala eligibila, LEI]]-Table7[[#This Row],[Solicitat beneficiar]]</f>
        <v>140321.25</v>
      </c>
      <c r="T2666" s="11" t="e">
        <f>Table7[[#This Row],[Necesar de finantare lei - valoare eligibila cf. art 6. lit b) - OUG 36/2023]]/#REF!</f>
        <v>#REF!</v>
      </c>
      <c r="U2666" s="11">
        <v>1168589.8500000001</v>
      </c>
      <c r="V2666" s="13">
        <v>100</v>
      </c>
      <c r="W2666" s="13" t="s">
        <v>5501</v>
      </c>
      <c r="X2666" s="16">
        <v>1</v>
      </c>
      <c r="Y2666" t="s">
        <v>17</v>
      </c>
      <c r="Z2666" s="13"/>
    </row>
    <row r="2667" spans="1:26" customFormat="1" hidden="1">
      <c r="A2667">
        <v>2666</v>
      </c>
      <c r="B2667">
        <v>119790</v>
      </c>
      <c r="C2667">
        <v>4051</v>
      </c>
      <c r="D2667" t="s">
        <v>37</v>
      </c>
      <c r="E2667" t="s">
        <v>259</v>
      </c>
      <c r="F2667" t="s">
        <v>6826</v>
      </c>
      <c r="G2667" t="s">
        <v>6758</v>
      </c>
      <c r="H2667">
        <v>58</v>
      </c>
      <c r="I2667" s="10" t="s">
        <v>6764</v>
      </c>
      <c r="J2667" s="10">
        <v>43543</v>
      </c>
      <c r="K2667" s="10">
        <v>45291</v>
      </c>
      <c r="L2667" s="11">
        <v>3528803.04</v>
      </c>
      <c r="M2667" s="11">
        <v>3373709.01</v>
      </c>
      <c r="N2667" s="11">
        <v>1720591.6</v>
      </c>
      <c r="O2667" s="11">
        <v>303633.8</v>
      </c>
      <c r="P2667" s="11">
        <v>1349483.61</v>
      </c>
      <c r="Q2667" s="11">
        <v>155094.03</v>
      </c>
      <c r="R2667" s="12">
        <f>Table7[[#This Row],[Solicitat beneficiar]]/Table7[[#This Row],[Valoare totala eligibila, LEI]]</f>
        <v>0.57714127218102906</v>
      </c>
      <c r="S2667" s="11">
        <f>Table7[[#This Row],[Valoare totala eligibila, LEI]]-Table7[[#This Row],[Solicitat beneficiar]]</f>
        <v>1426602.2999999998</v>
      </c>
      <c r="T2667" s="11" t="e">
        <f>Table7[[#This Row],[Necesar de finantare lei - valoare eligibila cf. art 6. lit b) - OUG 36/2023]]/#REF!</f>
        <v>#REF!</v>
      </c>
      <c r="U2667" s="11">
        <v>1947106.71</v>
      </c>
      <c r="V2667" s="13">
        <v>67</v>
      </c>
      <c r="W2667" s="13" t="s">
        <v>6827</v>
      </c>
      <c r="X2667" s="16">
        <v>4</v>
      </c>
      <c r="Y2667" t="s">
        <v>20</v>
      </c>
      <c r="Z2667" s="13"/>
    </row>
    <row r="2668" spans="1:26" customFormat="1" hidden="1">
      <c r="A2668">
        <v>2667</v>
      </c>
      <c r="B2668">
        <v>119739</v>
      </c>
      <c r="C2668">
        <v>3929</v>
      </c>
      <c r="D2668" t="s">
        <v>37</v>
      </c>
      <c r="E2668" t="s">
        <v>259</v>
      </c>
      <c r="F2668" t="s">
        <v>6828</v>
      </c>
      <c r="G2668" t="s">
        <v>6758</v>
      </c>
      <c r="H2668">
        <v>57</v>
      </c>
      <c r="I2668" s="10" t="s">
        <v>6772</v>
      </c>
      <c r="J2668" s="10">
        <v>43524</v>
      </c>
      <c r="K2668" s="10">
        <v>45260</v>
      </c>
      <c r="L2668" s="11">
        <v>1680924.55</v>
      </c>
      <c r="M2668" s="11">
        <v>1570100.03</v>
      </c>
      <c r="N2668" s="11">
        <v>800751.02</v>
      </c>
      <c r="O2668" s="11">
        <v>141309</v>
      </c>
      <c r="P2668" s="11">
        <v>628040.01</v>
      </c>
      <c r="Q2668" s="11">
        <v>110824.52</v>
      </c>
      <c r="R2668" s="12">
        <f>Table7[[#This Row],[Solicitat beneficiar]]/Table7[[#This Row],[Valoare totala eligibila, LEI]]</f>
        <v>0.5855962183504958</v>
      </c>
      <c r="S2668" s="11">
        <f>Table7[[#This Row],[Valoare totala eligibila, LEI]]-Table7[[#This Row],[Solicitat beneficiar]]</f>
        <v>650655.39</v>
      </c>
      <c r="T2668" s="11" t="e">
        <f>Table7[[#This Row],[Necesar de finantare lei - valoare eligibila cf. art 6. lit b) - OUG 36/2023]]/#REF!</f>
        <v>#REF!</v>
      </c>
      <c r="U2668" s="11">
        <v>919444.64</v>
      </c>
      <c r="V2668" s="13">
        <v>26</v>
      </c>
      <c r="W2668" s="13" t="s">
        <v>6829</v>
      </c>
      <c r="X2668" s="16">
        <v>4</v>
      </c>
      <c r="Y2668" t="s">
        <v>20</v>
      </c>
      <c r="Z2668" s="13"/>
    </row>
    <row r="2669" spans="1:26" customFormat="1" hidden="1">
      <c r="A2669">
        <v>2668</v>
      </c>
      <c r="B2669">
        <v>117129</v>
      </c>
      <c r="C2669">
        <v>4240</v>
      </c>
      <c r="D2669" t="s">
        <v>37</v>
      </c>
      <c r="E2669" t="s">
        <v>6432</v>
      </c>
      <c r="F2669" t="s">
        <v>6830</v>
      </c>
      <c r="G2669" t="s">
        <v>6720</v>
      </c>
      <c r="H2669">
        <v>29</v>
      </c>
      <c r="I2669" s="10" t="s">
        <v>6769</v>
      </c>
      <c r="J2669" s="10">
        <v>43613</v>
      </c>
      <c r="K2669" s="10">
        <v>44500</v>
      </c>
      <c r="L2669" s="11">
        <v>3852310.05</v>
      </c>
      <c r="M2669" s="11">
        <v>2722780.87</v>
      </c>
      <c r="N2669" s="11">
        <v>1388618.24</v>
      </c>
      <c r="O2669" s="11">
        <v>245050.28</v>
      </c>
      <c r="P2669" s="11">
        <v>1089112.3500000001</v>
      </c>
      <c r="Q2669" s="11">
        <v>1129529.18</v>
      </c>
      <c r="R2669" s="12">
        <f>Table7[[#This Row],[Solicitat beneficiar]]/Table7[[#This Row],[Valoare totala eligibila, LEI]]</f>
        <v>0.90324709825069394</v>
      </c>
      <c r="S2669" s="11">
        <f>Table7[[#This Row],[Valoare totala eligibila, LEI]]-Table7[[#This Row],[Solicitat beneficiar]]</f>
        <v>263436.95000000019</v>
      </c>
      <c r="T2669" s="11" t="e">
        <f>Table7[[#This Row],[Necesar de finantare lei - valoare eligibila cf. art 6. lit b) - OUG 36/2023]]/#REF!</f>
        <v>#REF!</v>
      </c>
      <c r="U2669" s="11">
        <v>2459343.92</v>
      </c>
      <c r="V2669" s="13">
        <v>100</v>
      </c>
      <c r="W2669" s="13" t="s">
        <v>5501</v>
      </c>
      <c r="X2669" s="16">
        <v>1</v>
      </c>
      <c r="Y2669" t="s">
        <v>17</v>
      </c>
      <c r="Z2669" s="13"/>
    </row>
    <row r="2670" spans="1:26" customFormat="1" hidden="1">
      <c r="A2670">
        <v>2669</v>
      </c>
      <c r="B2670">
        <v>117517</v>
      </c>
      <c r="C2670">
        <v>4233</v>
      </c>
      <c r="D2670" t="s">
        <v>37</v>
      </c>
      <c r="E2670" t="s">
        <v>6432</v>
      </c>
      <c r="F2670" t="s">
        <v>6831</v>
      </c>
      <c r="G2670" t="s">
        <v>6720</v>
      </c>
      <c r="H2670">
        <v>31</v>
      </c>
      <c r="I2670" s="10" t="s">
        <v>6769</v>
      </c>
      <c r="J2670" s="10">
        <v>43613</v>
      </c>
      <c r="K2670" s="10">
        <v>44561</v>
      </c>
      <c r="L2670" s="11">
        <v>2626945.9</v>
      </c>
      <c r="M2670" s="11">
        <v>2184434.7599999998</v>
      </c>
      <c r="N2670" s="11">
        <v>1114061.73</v>
      </c>
      <c r="O2670" s="11">
        <v>196599.13</v>
      </c>
      <c r="P2670" s="11">
        <v>873773.9</v>
      </c>
      <c r="Q2670" s="11">
        <v>442511.14</v>
      </c>
      <c r="R2670" s="12">
        <f>Table7[[#This Row],[Solicitat beneficiar]]/Table7[[#This Row],[Valoare totala eligibila, LEI]]</f>
        <v>0.88169440684051381</v>
      </c>
      <c r="S2670" s="11">
        <f>Table7[[#This Row],[Valoare totala eligibila, LEI]]-Table7[[#This Row],[Solicitat beneficiar]]</f>
        <v>258430.84999999986</v>
      </c>
      <c r="T2670" s="11" t="e">
        <f>Table7[[#This Row],[Necesar de finantare lei - valoare eligibila cf. art 6. lit b) - OUG 36/2023]]/#REF!</f>
        <v>#REF!</v>
      </c>
      <c r="U2670" s="11">
        <v>1926003.91</v>
      </c>
      <c r="V2670" s="13">
        <v>100</v>
      </c>
      <c r="W2670" s="13" t="s">
        <v>5501</v>
      </c>
      <c r="X2670" s="16">
        <v>1</v>
      </c>
      <c r="Y2670" t="s">
        <v>17</v>
      </c>
      <c r="Z2670" s="13"/>
    </row>
    <row r="2671" spans="1:26" customFormat="1" hidden="1">
      <c r="A2671">
        <v>2670</v>
      </c>
      <c r="B2671">
        <v>120438</v>
      </c>
      <c r="C2671">
        <v>3985</v>
      </c>
      <c r="D2671" t="s">
        <v>37</v>
      </c>
      <c r="E2671" t="s">
        <v>6432</v>
      </c>
      <c r="F2671" t="s">
        <v>6832</v>
      </c>
      <c r="G2671" t="s">
        <v>6833</v>
      </c>
      <c r="H2671">
        <v>55</v>
      </c>
      <c r="I2671" s="10" t="s">
        <v>6795</v>
      </c>
      <c r="J2671" s="10">
        <v>43530</v>
      </c>
      <c r="K2671" s="10">
        <v>45199</v>
      </c>
      <c r="L2671" s="11">
        <v>4626146.6500000004</v>
      </c>
      <c r="M2671" s="11">
        <v>3693505.68</v>
      </c>
      <c r="N2671" s="11">
        <v>1883687.89</v>
      </c>
      <c r="O2671" s="11">
        <v>332415.52</v>
      </c>
      <c r="P2671" s="11">
        <v>1477402.27</v>
      </c>
      <c r="Q2671" s="11">
        <v>932640.97</v>
      </c>
      <c r="R2671" s="12">
        <f>Table7[[#This Row],[Solicitat beneficiar]]/Table7[[#This Row],[Valoare totala eligibila, LEI]]</f>
        <v>0.77970702619848142</v>
      </c>
      <c r="S2671" s="11">
        <f>Table7[[#This Row],[Valoare totala eligibila, LEI]]-Table7[[#This Row],[Solicitat beneficiar]]</f>
        <v>813653.35000000009</v>
      </c>
      <c r="T2671" s="11" t="e">
        <f>Table7[[#This Row],[Necesar de finantare lei - valoare eligibila cf. art 6. lit b) - OUG 36/2023]]/#REF!</f>
        <v>#REF!</v>
      </c>
      <c r="U2671" s="11">
        <v>2879852.33</v>
      </c>
      <c r="V2671" s="13">
        <v>80</v>
      </c>
      <c r="W2671" s="13" t="s">
        <v>6834</v>
      </c>
      <c r="X2671" s="16">
        <v>2</v>
      </c>
      <c r="Y2671" t="s">
        <v>25</v>
      </c>
      <c r="Z2671" s="13"/>
    </row>
    <row r="2672" spans="1:26" customFormat="1" hidden="1">
      <c r="A2672">
        <v>2671</v>
      </c>
      <c r="B2672">
        <v>119996</v>
      </c>
      <c r="C2672">
        <v>3976</v>
      </c>
      <c r="D2672" t="s">
        <v>37</v>
      </c>
      <c r="E2672" t="s">
        <v>6432</v>
      </c>
      <c r="F2672" t="s">
        <v>6835</v>
      </c>
      <c r="G2672" t="s">
        <v>6720</v>
      </c>
      <c r="H2672">
        <v>16</v>
      </c>
      <c r="I2672" s="10" t="s">
        <v>6795</v>
      </c>
      <c r="J2672" s="10">
        <v>43530</v>
      </c>
      <c r="K2672" s="10">
        <v>44012</v>
      </c>
      <c r="L2672" s="11">
        <v>1255354.3</v>
      </c>
      <c r="M2672" s="11">
        <v>705726.14</v>
      </c>
      <c r="N2672" s="11">
        <v>359920.31</v>
      </c>
      <c r="O2672" s="11">
        <v>63515.360000000001</v>
      </c>
      <c r="P2672" s="11">
        <v>282290.46999999997</v>
      </c>
      <c r="Q2672" s="11">
        <v>549628.16000000003</v>
      </c>
      <c r="R2672" s="12">
        <f>Table7[[#This Row],[Solicitat beneficiar]]/Table7[[#This Row],[Valoare totala eligibila, LEI]]</f>
        <v>0.81477761331045495</v>
      </c>
      <c r="S2672" s="11">
        <f>Table7[[#This Row],[Valoare totala eligibila, LEI]]-Table7[[#This Row],[Solicitat beneficiar]]</f>
        <v>130716.28000000003</v>
      </c>
      <c r="T2672" s="11" t="e">
        <f>Table7[[#This Row],[Necesar de finantare lei - valoare eligibila cf. art 6. lit b) - OUG 36/2023]]/#REF!</f>
        <v>#REF!</v>
      </c>
      <c r="U2672" s="11">
        <v>575009.86</v>
      </c>
      <c r="V2672" s="13">
        <v>100</v>
      </c>
      <c r="W2672" s="13" t="s">
        <v>5501</v>
      </c>
      <c r="X2672" s="16">
        <v>1</v>
      </c>
      <c r="Y2672" t="s">
        <v>17</v>
      </c>
      <c r="Z2672" s="13"/>
    </row>
    <row r="2673" spans="1:26" customFormat="1" hidden="1">
      <c r="A2673">
        <v>2672</v>
      </c>
      <c r="B2673">
        <v>119305</v>
      </c>
      <c r="C2673">
        <v>3924</v>
      </c>
      <c r="D2673" t="s">
        <v>37</v>
      </c>
      <c r="E2673" t="s">
        <v>259</v>
      </c>
      <c r="F2673" t="s">
        <v>6836</v>
      </c>
      <c r="G2673" t="s">
        <v>6758</v>
      </c>
      <c r="H2673">
        <v>58</v>
      </c>
      <c r="I2673" s="10" t="s">
        <v>6772</v>
      </c>
      <c r="J2673" s="10">
        <v>43524</v>
      </c>
      <c r="K2673" s="10">
        <v>45291</v>
      </c>
      <c r="L2673" s="11">
        <v>1905444.04</v>
      </c>
      <c r="M2673" s="11">
        <v>1857066.12</v>
      </c>
      <c r="N2673" s="11">
        <v>947103.73</v>
      </c>
      <c r="O2673" s="11">
        <v>167135.93</v>
      </c>
      <c r="P2673" s="11">
        <v>742826.46</v>
      </c>
      <c r="Q2673" s="11">
        <v>48377.919999999998</v>
      </c>
      <c r="R2673" s="12">
        <f>Table7[[#This Row],[Solicitat beneficiar]]/Table7[[#This Row],[Valoare totala eligibila, LEI]]</f>
        <v>1.7423876108406951E-2</v>
      </c>
      <c r="S2673" s="11">
        <f>Table7[[#This Row],[Valoare totala eligibila, LEI]]-Table7[[#This Row],[Solicitat beneficiar]]</f>
        <v>1824708.83</v>
      </c>
      <c r="T2673" s="11" t="e">
        <f>Table7[[#This Row],[Necesar de finantare lei - valoare eligibila cf. art 6. lit b) - OUG 36/2023]]/#REF!</f>
        <v>#REF!</v>
      </c>
      <c r="U2673" s="11">
        <v>32357.29</v>
      </c>
      <c r="V2673" s="13">
        <v>2</v>
      </c>
      <c r="W2673" s="13" t="s">
        <v>6837</v>
      </c>
      <c r="X2673" s="16">
        <v>4</v>
      </c>
      <c r="Y2673" t="s">
        <v>20</v>
      </c>
      <c r="Z2673" s="13"/>
    </row>
    <row r="2674" spans="1:26" customFormat="1" hidden="1">
      <c r="A2674">
        <v>2673</v>
      </c>
      <c r="B2674">
        <v>119304</v>
      </c>
      <c r="C2674">
        <v>4009</v>
      </c>
      <c r="D2674" t="s">
        <v>37</v>
      </c>
      <c r="E2674" t="s">
        <v>122</v>
      </c>
      <c r="F2674" t="s">
        <v>6838</v>
      </c>
      <c r="G2674" t="s">
        <v>6786</v>
      </c>
      <c r="H2674">
        <v>40</v>
      </c>
      <c r="I2674" s="10" t="s">
        <v>6823</v>
      </c>
      <c r="J2674" s="10">
        <v>43536</v>
      </c>
      <c r="K2674" s="10">
        <v>44742</v>
      </c>
      <c r="L2674" s="11">
        <v>4932742.6399999997</v>
      </c>
      <c r="M2674" s="11">
        <v>3843989.73</v>
      </c>
      <c r="N2674" s="11">
        <v>1960434.77</v>
      </c>
      <c r="O2674" s="11">
        <v>345959.07</v>
      </c>
      <c r="P2674" s="11">
        <v>1537595.89</v>
      </c>
      <c r="Q2674" s="11">
        <v>1088752.9099999999</v>
      </c>
      <c r="R2674" s="12">
        <f>Table7[[#This Row],[Solicitat beneficiar]]/Table7[[#This Row],[Valoare totala eligibila, LEI]]</f>
        <v>0.98434226826095084</v>
      </c>
      <c r="S2674" s="11">
        <f>Table7[[#This Row],[Valoare totala eligibila, LEI]]-Table7[[#This Row],[Solicitat beneficiar]]</f>
        <v>60188.160000000149</v>
      </c>
      <c r="T2674" s="11" t="e">
        <f>Table7[[#This Row],[Necesar de finantare lei - valoare eligibila cf. art 6. lit b) - OUG 36/2023]]/#REF!</f>
        <v>#REF!</v>
      </c>
      <c r="U2674" s="11">
        <v>3783801.57</v>
      </c>
      <c r="V2674" s="13">
        <v>100</v>
      </c>
      <c r="W2674" s="13" t="s">
        <v>5501</v>
      </c>
      <c r="X2674" s="16">
        <v>1</v>
      </c>
      <c r="Y2674" t="s">
        <v>17</v>
      </c>
      <c r="Z2674" s="13"/>
    </row>
    <row r="2675" spans="1:26" customFormat="1" hidden="1">
      <c r="A2675">
        <v>2674</v>
      </c>
      <c r="B2675">
        <v>117773</v>
      </c>
      <c r="C2675">
        <v>3974</v>
      </c>
      <c r="D2675" t="s">
        <v>37</v>
      </c>
      <c r="E2675" t="s">
        <v>6432</v>
      </c>
      <c r="F2675" t="s">
        <v>6839</v>
      </c>
      <c r="G2675" t="s">
        <v>6720</v>
      </c>
      <c r="H2675">
        <v>29</v>
      </c>
      <c r="I2675" s="10" t="s">
        <v>6795</v>
      </c>
      <c r="J2675" s="10">
        <v>43530</v>
      </c>
      <c r="K2675" s="10">
        <v>44405</v>
      </c>
      <c r="L2675" s="11">
        <v>3261812.49</v>
      </c>
      <c r="M2675" s="11">
        <v>1950764.83</v>
      </c>
      <c r="N2675" s="11">
        <v>994890.07</v>
      </c>
      <c r="O2675" s="11">
        <v>175568.83</v>
      </c>
      <c r="P2675" s="11">
        <v>780305.93</v>
      </c>
      <c r="Q2675" s="11">
        <v>1311047.6599999999</v>
      </c>
      <c r="R2675" s="12">
        <f>Table7[[#This Row],[Solicitat beneficiar]]/Table7[[#This Row],[Valoare totala eligibila, LEI]]</f>
        <v>0.98269153745200544</v>
      </c>
      <c r="S2675" s="11">
        <f>Table7[[#This Row],[Valoare totala eligibila, LEI]]-Table7[[#This Row],[Solicitat beneficiar]]</f>
        <v>33764.739999999991</v>
      </c>
      <c r="T2675" s="11" t="e">
        <f>Table7[[#This Row],[Necesar de finantare lei - valoare eligibila cf. art 6. lit b) - OUG 36/2023]]/#REF!</f>
        <v>#REF!</v>
      </c>
      <c r="U2675" s="11">
        <v>1917000.09</v>
      </c>
      <c r="V2675" s="13">
        <v>100</v>
      </c>
      <c r="W2675" s="13" t="s">
        <v>5501</v>
      </c>
      <c r="X2675" s="16">
        <v>1</v>
      </c>
      <c r="Y2675" t="s">
        <v>17</v>
      </c>
      <c r="Z2675" s="13"/>
    </row>
    <row r="2676" spans="1:26" customFormat="1" hidden="1">
      <c r="A2676">
        <v>2675</v>
      </c>
      <c r="B2676">
        <v>117296</v>
      </c>
      <c r="C2676">
        <v>4267</v>
      </c>
      <c r="D2676" t="s">
        <v>37</v>
      </c>
      <c r="E2676" t="s">
        <v>6432</v>
      </c>
      <c r="F2676" t="s">
        <v>6788</v>
      </c>
      <c r="G2676" t="s">
        <v>6789</v>
      </c>
      <c r="H2676">
        <v>55</v>
      </c>
      <c r="I2676" s="10" t="s">
        <v>6769</v>
      </c>
      <c r="J2676" s="10">
        <v>43613</v>
      </c>
      <c r="K2676" s="10">
        <v>45291</v>
      </c>
      <c r="L2676" s="11">
        <v>10026166.289999999</v>
      </c>
      <c r="M2676" s="11">
        <v>7402114.6500000004</v>
      </c>
      <c r="N2676" s="11">
        <v>3775078.46</v>
      </c>
      <c r="O2676" s="11">
        <v>666190.32999999996</v>
      </c>
      <c r="P2676" s="11">
        <v>2960845.86</v>
      </c>
      <c r="Q2676" s="11">
        <v>2624051.64</v>
      </c>
      <c r="R2676" s="12">
        <f>Table7[[#This Row],[Solicitat beneficiar]]/Table7[[#This Row],[Valoare totala eligibila, LEI]]</f>
        <v>0.50889280268037995</v>
      </c>
      <c r="S2676" s="11">
        <f>Table7[[#This Row],[Valoare totala eligibila, LEI]]-Table7[[#This Row],[Solicitat beneficiar]]</f>
        <v>3635231.7800000003</v>
      </c>
      <c r="T2676" s="11" t="e">
        <f>Table7[[#This Row],[Necesar de finantare lei - valoare eligibila cf. art 6. lit b) - OUG 36/2023]]/#REF!</f>
        <v>#REF!</v>
      </c>
      <c r="U2676" s="11">
        <v>3766882.87</v>
      </c>
      <c r="V2676" s="13">
        <v>37.46</v>
      </c>
      <c r="W2676" s="13" t="s">
        <v>6840</v>
      </c>
      <c r="X2676" s="16">
        <v>6.1</v>
      </c>
      <c r="Y2676" t="s">
        <v>13</v>
      </c>
      <c r="Z2676" s="13"/>
    </row>
    <row r="2677" spans="1:26" customFormat="1" hidden="1">
      <c r="A2677">
        <v>2676</v>
      </c>
      <c r="B2677">
        <v>117404</v>
      </c>
      <c r="C2677">
        <v>4353</v>
      </c>
      <c r="D2677" t="s">
        <v>37</v>
      </c>
      <c r="E2677" t="s">
        <v>259</v>
      </c>
      <c r="F2677" t="s">
        <v>6841</v>
      </c>
      <c r="G2677" t="s">
        <v>6758</v>
      </c>
      <c r="H2677">
        <v>55</v>
      </c>
      <c r="I2677" s="10" t="s">
        <v>6797</v>
      </c>
      <c r="J2677" s="10">
        <v>43620</v>
      </c>
      <c r="K2677" s="10">
        <v>45291</v>
      </c>
      <c r="L2677" s="11">
        <v>3778590.27</v>
      </c>
      <c r="M2677" s="11">
        <v>3760093.12</v>
      </c>
      <c r="N2677" s="11">
        <v>1917647.49</v>
      </c>
      <c r="O2677" s="11">
        <v>338408.39</v>
      </c>
      <c r="P2677" s="11">
        <v>1504037.24</v>
      </c>
      <c r="Q2677" s="11">
        <v>18497.150000000001</v>
      </c>
      <c r="R2677" s="12">
        <f>Table7[[#This Row],[Solicitat beneficiar]]/Table7[[#This Row],[Valoare totala eligibila, LEI]]</f>
        <v>1.8020455301915501E-2</v>
      </c>
      <c r="S2677" s="11">
        <f>Table7[[#This Row],[Valoare totala eligibila, LEI]]-Table7[[#This Row],[Solicitat beneficiar]]</f>
        <v>3692334.5300000003</v>
      </c>
      <c r="T2677" s="11" t="e">
        <f>Table7[[#This Row],[Necesar de finantare lei - valoare eligibila cf. art 6. lit b) - OUG 36/2023]]/#REF!</f>
        <v>#REF!</v>
      </c>
      <c r="U2677" s="11">
        <v>67758.59</v>
      </c>
      <c r="V2677" s="13">
        <v>2</v>
      </c>
      <c r="W2677" s="13" t="s">
        <v>6842</v>
      </c>
      <c r="X2677" s="16">
        <v>4</v>
      </c>
      <c r="Y2677" t="s">
        <v>20</v>
      </c>
      <c r="Z2677" s="13"/>
    </row>
    <row r="2678" spans="1:26" customFormat="1" hidden="1">
      <c r="A2678">
        <v>2677</v>
      </c>
      <c r="B2678">
        <v>117379</v>
      </c>
      <c r="C2678">
        <v>4081</v>
      </c>
      <c r="D2678" t="s">
        <v>37</v>
      </c>
      <c r="E2678" t="s">
        <v>259</v>
      </c>
      <c r="F2678" t="s">
        <v>6843</v>
      </c>
      <c r="G2678" t="s">
        <v>6758</v>
      </c>
      <c r="H2678">
        <v>57</v>
      </c>
      <c r="I2678" s="10" t="s">
        <v>6759</v>
      </c>
      <c r="J2678" s="10">
        <v>43564</v>
      </c>
      <c r="K2678" s="10">
        <v>45291</v>
      </c>
      <c r="L2678" s="11">
        <v>753592.08</v>
      </c>
      <c r="M2678" s="11">
        <v>751986.08</v>
      </c>
      <c r="N2678" s="11">
        <v>383512.89</v>
      </c>
      <c r="O2678" s="11">
        <v>67678.759999999995</v>
      </c>
      <c r="P2678" s="11">
        <v>300794.43</v>
      </c>
      <c r="Q2678" s="11">
        <v>1606</v>
      </c>
      <c r="R2678" s="12">
        <f>Table7[[#This Row],[Solicitat beneficiar]]/Table7[[#This Row],[Valoare totala eligibila, LEI]]</f>
        <v>0.85056972065227587</v>
      </c>
      <c r="S2678" s="11">
        <f>Table7[[#This Row],[Valoare totala eligibila, LEI]]-Table7[[#This Row],[Solicitat beneficiar]]</f>
        <v>112369.48999999999</v>
      </c>
      <c r="T2678" s="11" t="e">
        <f>Table7[[#This Row],[Necesar de finantare lei - valoare eligibila cf. art 6. lit b) - OUG 36/2023]]/#REF!</f>
        <v>#REF!</v>
      </c>
      <c r="U2678" s="11">
        <v>639616.59</v>
      </c>
      <c r="V2678" s="13">
        <v>95</v>
      </c>
      <c r="W2678" s="13" t="s">
        <v>6844</v>
      </c>
      <c r="X2678" s="16">
        <v>4</v>
      </c>
      <c r="Y2678" t="s">
        <v>20</v>
      </c>
      <c r="Z2678" s="13"/>
    </row>
    <row r="2679" spans="1:26" customFormat="1" hidden="1">
      <c r="A2679">
        <v>2678</v>
      </c>
      <c r="B2679">
        <v>117069</v>
      </c>
      <c r="C2679">
        <v>3975</v>
      </c>
      <c r="D2679" t="s">
        <v>37</v>
      </c>
      <c r="E2679" t="s">
        <v>6432</v>
      </c>
      <c r="F2679" t="s">
        <v>6845</v>
      </c>
      <c r="G2679" t="s">
        <v>6805</v>
      </c>
      <c r="H2679">
        <v>56</v>
      </c>
      <c r="I2679" s="10" t="s">
        <v>6795</v>
      </c>
      <c r="J2679" s="10">
        <v>43530</v>
      </c>
      <c r="K2679" s="10">
        <v>45230</v>
      </c>
      <c r="L2679" s="11">
        <v>2650039.54</v>
      </c>
      <c r="M2679" s="11">
        <v>1551377.46</v>
      </c>
      <c r="N2679" s="11">
        <v>791202.51</v>
      </c>
      <c r="O2679" s="11">
        <v>139623.97</v>
      </c>
      <c r="P2679" s="11">
        <v>620550.98</v>
      </c>
      <c r="Q2679" s="11">
        <v>1098662.08</v>
      </c>
      <c r="R2679" s="12">
        <f>Table7[[#This Row],[Solicitat beneficiar]]/Table7[[#This Row],[Valoare totala eligibila, LEI]]</f>
        <v>0.55342207305242141</v>
      </c>
      <c r="S2679" s="11">
        <f>Table7[[#This Row],[Valoare totala eligibila, LEI]]-Table7[[#This Row],[Solicitat beneficiar]]</f>
        <v>692810.92999999993</v>
      </c>
      <c r="T2679" s="11" t="e">
        <f>Table7[[#This Row],[Necesar de finantare lei - valoare eligibila cf. art 6. lit b) - OUG 36/2023]]/#REF!</f>
        <v>#REF!</v>
      </c>
      <c r="U2679" s="11">
        <v>858566.53</v>
      </c>
      <c r="V2679" s="13">
        <v>33</v>
      </c>
      <c r="W2679" s="13" t="s">
        <v>6846</v>
      </c>
      <c r="X2679" s="16">
        <v>2</v>
      </c>
      <c r="Y2679" t="s">
        <v>25</v>
      </c>
      <c r="Z2679" s="13"/>
    </row>
    <row r="2680" spans="1:26" customFormat="1" hidden="1">
      <c r="A2680">
        <v>2679</v>
      </c>
      <c r="B2680">
        <v>117066</v>
      </c>
      <c r="C2680">
        <v>4038</v>
      </c>
      <c r="D2680" t="s">
        <v>37</v>
      </c>
      <c r="E2680" t="s">
        <v>6432</v>
      </c>
      <c r="F2680" t="s">
        <v>6847</v>
      </c>
      <c r="G2680" t="s">
        <v>6805</v>
      </c>
      <c r="H2680">
        <v>56</v>
      </c>
      <c r="I2680" s="10" t="s">
        <v>6764</v>
      </c>
      <c r="J2680" s="10">
        <v>43543</v>
      </c>
      <c r="K2680" s="10">
        <v>45230</v>
      </c>
      <c r="L2680" s="11">
        <v>2989216.42</v>
      </c>
      <c r="M2680" s="11">
        <v>1894659.55</v>
      </c>
      <c r="N2680" s="11">
        <v>966276.38</v>
      </c>
      <c r="O2680" s="11">
        <v>170519.35</v>
      </c>
      <c r="P2680" s="11">
        <v>757863.82</v>
      </c>
      <c r="Q2680" s="11">
        <v>1094556.8700000001</v>
      </c>
      <c r="R2680" s="12">
        <f>Table7[[#This Row],[Solicitat beneficiar]]/Table7[[#This Row],[Valoare totala eligibila, LEI]]</f>
        <v>0.90836034896084628</v>
      </c>
      <c r="S2680" s="11">
        <f>Table7[[#This Row],[Valoare totala eligibila, LEI]]-Table7[[#This Row],[Solicitat beneficiar]]</f>
        <v>173625.93999999994</v>
      </c>
      <c r="T2680" s="11" t="e">
        <f>Table7[[#This Row],[Necesar de finantare lei - valoare eligibila cf. art 6. lit b) - OUG 36/2023]]/#REF!</f>
        <v>#REF!</v>
      </c>
      <c r="U2680" s="11">
        <v>1721033.61</v>
      </c>
      <c r="V2680" s="13">
        <v>83</v>
      </c>
      <c r="W2680" s="13" t="s">
        <v>6848</v>
      </c>
      <c r="X2680" s="16">
        <v>2</v>
      </c>
      <c r="Y2680" t="s">
        <v>25</v>
      </c>
      <c r="Z2680" s="13"/>
    </row>
    <row r="2681" spans="1:26" customFormat="1" hidden="1">
      <c r="A2681">
        <v>2680</v>
      </c>
      <c r="B2681">
        <v>117068</v>
      </c>
      <c r="C2681">
        <v>3692</v>
      </c>
      <c r="D2681" t="s">
        <v>37</v>
      </c>
      <c r="E2681" t="s">
        <v>6432</v>
      </c>
      <c r="F2681" t="s">
        <v>6849</v>
      </c>
      <c r="G2681" t="s">
        <v>6805</v>
      </c>
      <c r="H2681">
        <v>57</v>
      </c>
      <c r="I2681" s="10" t="s">
        <v>6850</v>
      </c>
      <c r="J2681" s="10">
        <v>43503</v>
      </c>
      <c r="K2681" s="10">
        <v>45230</v>
      </c>
      <c r="L2681" s="11">
        <v>2500250.2000000002</v>
      </c>
      <c r="M2681" s="11">
        <v>1440061.64</v>
      </c>
      <c r="N2681" s="11">
        <v>734431.44</v>
      </c>
      <c r="O2681" s="11">
        <v>129605.54</v>
      </c>
      <c r="P2681" s="11">
        <v>576024.66</v>
      </c>
      <c r="Q2681" s="11">
        <v>1060188.56</v>
      </c>
      <c r="R2681" s="12">
        <f>Table7[[#This Row],[Solicitat beneficiar]]/Table7[[#This Row],[Valoare totala eligibila, LEI]]</f>
        <v>0.99758981844693828</v>
      </c>
      <c r="S2681" s="11">
        <f>Table7[[#This Row],[Valoare totala eligibila, LEI]]-Table7[[#This Row],[Solicitat beneficiar]]</f>
        <v>3470.809999999823</v>
      </c>
      <c r="T2681" s="11" t="e">
        <f>Table7[[#This Row],[Necesar de finantare lei - valoare eligibila cf. art 6. lit b) - OUG 36/2023]]/#REF!</f>
        <v>#REF!</v>
      </c>
      <c r="U2681" s="11">
        <v>1436590.83</v>
      </c>
      <c r="V2681" s="13">
        <v>97</v>
      </c>
      <c r="W2681" s="13" t="s">
        <v>6851</v>
      </c>
      <c r="X2681" s="16">
        <v>2</v>
      </c>
      <c r="Y2681" t="s">
        <v>25</v>
      </c>
      <c r="Z2681" s="13"/>
    </row>
    <row r="2682" spans="1:26" customFormat="1" hidden="1">
      <c r="A2682">
        <v>2681</v>
      </c>
      <c r="B2682">
        <v>117065</v>
      </c>
      <c r="C2682">
        <v>2919</v>
      </c>
      <c r="D2682" t="s">
        <v>37</v>
      </c>
      <c r="E2682" t="s">
        <v>6432</v>
      </c>
      <c r="F2682" t="s">
        <v>6852</v>
      </c>
      <c r="G2682" t="s">
        <v>6805</v>
      </c>
      <c r="H2682">
        <v>36</v>
      </c>
      <c r="I2682" s="10" t="s">
        <v>6853</v>
      </c>
      <c r="J2682" s="10">
        <v>43360</v>
      </c>
      <c r="K2682" s="10">
        <v>44469</v>
      </c>
      <c r="L2682" s="11">
        <v>598021.79</v>
      </c>
      <c r="M2682" s="11">
        <v>571598.66</v>
      </c>
      <c r="N2682" s="11">
        <v>291515.31</v>
      </c>
      <c r="O2682" s="11">
        <v>51443.89</v>
      </c>
      <c r="P2682" s="11">
        <v>228639.46</v>
      </c>
      <c r="Q2682" s="11">
        <v>26423.13</v>
      </c>
      <c r="R2682" s="12">
        <f>Table7[[#This Row],[Solicitat beneficiar]]/Table7[[#This Row],[Valoare totala eligibila, LEI]]</f>
        <v>0.97086263288300922</v>
      </c>
      <c r="S2682" s="11">
        <f>Table7[[#This Row],[Valoare totala eligibila, LEI]]-Table7[[#This Row],[Solicitat beneficiar]]</f>
        <v>16654.880000000005</v>
      </c>
      <c r="T2682" s="11" t="e">
        <f>Table7[[#This Row],[Necesar de finantare lei - valoare eligibila cf. art 6. lit b) - OUG 36/2023]]/#REF!</f>
        <v>#REF!</v>
      </c>
      <c r="U2682" s="11">
        <v>554943.78</v>
      </c>
      <c r="V2682" s="13">
        <v>100</v>
      </c>
      <c r="W2682" s="13" t="s">
        <v>5501</v>
      </c>
      <c r="X2682" s="16">
        <v>1</v>
      </c>
      <c r="Y2682" t="s">
        <v>17</v>
      </c>
      <c r="Z2682" s="13"/>
    </row>
    <row r="2683" spans="1:26" customFormat="1" hidden="1">
      <c r="A2683">
        <v>2682</v>
      </c>
      <c r="B2683">
        <v>116953</v>
      </c>
      <c r="C2683">
        <v>2905</v>
      </c>
      <c r="D2683" t="s">
        <v>37</v>
      </c>
      <c r="E2683" t="s">
        <v>6432</v>
      </c>
      <c r="F2683" t="s">
        <v>6854</v>
      </c>
      <c r="G2683" t="s">
        <v>6805</v>
      </c>
      <c r="H2683">
        <v>64</v>
      </c>
      <c r="I2683" s="10" t="s">
        <v>6855</v>
      </c>
      <c r="J2683" s="10">
        <v>43334</v>
      </c>
      <c r="K2683" s="10">
        <v>45260</v>
      </c>
      <c r="L2683" s="11">
        <v>1567952.82</v>
      </c>
      <c r="M2683" s="11">
        <v>1567952.82</v>
      </c>
      <c r="N2683" s="11">
        <v>799655.94</v>
      </c>
      <c r="O2683" s="11">
        <v>141115.75</v>
      </c>
      <c r="P2683" s="11">
        <v>627181.13</v>
      </c>
      <c r="Q2683" s="11">
        <v>0</v>
      </c>
      <c r="R2683" s="12">
        <f>Table7[[#This Row],[Solicitat beneficiar]]/Table7[[#This Row],[Valoare totala eligibila, LEI]]</f>
        <v>0.61818686610736151</v>
      </c>
      <c r="S2683" s="11">
        <f>Table7[[#This Row],[Valoare totala eligibila, LEI]]-Table7[[#This Row],[Solicitat beneficiar]]</f>
        <v>598664.9800000001</v>
      </c>
      <c r="T2683" s="11" t="e">
        <f>Table7[[#This Row],[Necesar de finantare lei - valoare eligibila cf. art 6. lit b) - OUG 36/2023]]/#REF!</f>
        <v>#REF!</v>
      </c>
      <c r="U2683" s="11">
        <v>969287.84</v>
      </c>
      <c r="V2683" s="13">
        <v>79</v>
      </c>
      <c r="W2683" s="13" t="s">
        <v>6856</v>
      </c>
      <c r="X2683" s="16">
        <v>4</v>
      </c>
      <c r="Y2683" t="s">
        <v>20</v>
      </c>
      <c r="Z2683" s="13"/>
    </row>
    <row r="2684" spans="1:26" customFormat="1" hidden="1">
      <c r="A2684">
        <v>2683</v>
      </c>
      <c r="B2684">
        <v>117520</v>
      </c>
      <c r="C2684">
        <v>2825</v>
      </c>
      <c r="D2684" t="s">
        <v>37</v>
      </c>
      <c r="E2684" t="s">
        <v>259</v>
      </c>
      <c r="F2684" t="s">
        <v>6857</v>
      </c>
      <c r="G2684" t="s">
        <v>6758</v>
      </c>
      <c r="H2684">
        <v>65</v>
      </c>
      <c r="I2684" s="10" t="s">
        <v>6858</v>
      </c>
      <c r="J2684" s="10">
        <v>43320</v>
      </c>
      <c r="K2684" s="10">
        <v>45291</v>
      </c>
      <c r="L2684" s="11">
        <v>2916654.32</v>
      </c>
      <c r="M2684" s="11">
        <v>2886854.81</v>
      </c>
      <c r="N2684" s="11">
        <v>1472295.96</v>
      </c>
      <c r="O2684" s="11">
        <v>259816.92</v>
      </c>
      <c r="P2684" s="11">
        <v>1154741.93</v>
      </c>
      <c r="Q2684" s="11">
        <v>29799.51</v>
      </c>
      <c r="R2684" s="12">
        <f>Table7[[#This Row],[Solicitat beneficiar]]/Table7[[#This Row],[Valoare totala eligibila, LEI]]</f>
        <v>2.3479341519083877E-2</v>
      </c>
      <c r="S2684" s="11">
        <f>Table7[[#This Row],[Valoare totala eligibila, LEI]]-Table7[[#This Row],[Solicitat beneficiar]]</f>
        <v>2819073.36</v>
      </c>
      <c r="T2684" s="11" t="e">
        <f>Table7[[#This Row],[Necesar de finantare lei - valoare eligibila cf. art 6. lit b) - OUG 36/2023]]/#REF!</f>
        <v>#REF!</v>
      </c>
      <c r="U2684" s="11">
        <v>67781.45</v>
      </c>
      <c r="V2684" s="13">
        <v>3</v>
      </c>
      <c r="W2684" s="13" t="s">
        <v>6859</v>
      </c>
      <c r="X2684" s="16">
        <v>4</v>
      </c>
      <c r="Y2684" t="s">
        <v>20</v>
      </c>
      <c r="Z2684" s="13"/>
    </row>
    <row r="2685" spans="1:26" customFormat="1" hidden="1">
      <c r="A2685">
        <v>2684</v>
      </c>
      <c r="B2685">
        <v>116983</v>
      </c>
      <c r="C2685">
        <v>2657</v>
      </c>
      <c r="D2685" t="s">
        <v>37</v>
      </c>
      <c r="E2685" t="s">
        <v>6432</v>
      </c>
      <c r="F2685" t="s">
        <v>6860</v>
      </c>
      <c r="G2685" t="s">
        <v>6805</v>
      </c>
      <c r="H2685">
        <v>40</v>
      </c>
      <c r="I2685" s="10" t="s">
        <v>6861</v>
      </c>
      <c r="J2685" s="10">
        <v>43297</v>
      </c>
      <c r="K2685" s="10">
        <v>44500</v>
      </c>
      <c r="L2685" s="11">
        <v>902806.7</v>
      </c>
      <c r="M2685" s="11">
        <v>779601.8</v>
      </c>
      <c r="N2685" s="11">
        <v>397596.93</v>
      </c>
      <c r="O2685" s="11">
        <v>70164.149999999994</v>
      </c>
      <c r="P2685" s="11">
        <v>311840.71999999997</v>
      </c>
      <c r="Q2685" s="11">
        <v>123204.9</v>
      </c>
      <c r="R2685" s="12">
        <f>Table7[[#This Row],[Solicitat beneficiar]]/Table7[[#This Row],[Valoare totala eligibila, LEI]]</f>
        <v>0.935397737665562</v>
      </c>
      <c r="S2685" s="11">
        <f>Table7[[#This Row],[Valoare totala eligibila, LEI]]-Table7[[#This Row],[Solicitat beneficiar]]</f>
        <v>50364.040000000037</v>
      </c>
      <c r="T2685" s="11" t="e">
        <f>Table7[[#This Row],[Necesar de finantare lei - valoare eligibila cf. art 6. lit b) - OUG 36/2023]]/#REF!</f>
        <v>#REF!</v>
      </c>
      <c r="U2685" s="11">
        <v>729237.76</v>
      </c>
      <c r="V2685" s="13">
        <v>100</v>
      </c>
      <c r="W2685" s="13" t="s">
        <v>5501</v>
      </c>
      <c r="X2685" s="16">
        <v>1</v>
      </c>
      <c r="Y2685" t="s">
        <v>17</v>
      </c>
      <c r="Z2685" s="13"/>
    </row>
    <row r="2686" spans="1:26" customFormat="1" hidden="1">
      <c r="A2686">
        <v>2685</v>
      </c>
      <c r="B2686">
        <v>116981</v>
      </c>
      <c r="C2686">
        <v>2656</v>
      </c>
      <c r="D2686" t="s">
        <v>37</v>
      </c>
      <c r="E2686" t="s">
        <v>6432</v>
      </c>
      <c r="F2686" t="s">
        <v>6862</v>
      </c>
      <c r="G2686" t="s">
        <v>6805</v>
      </c>
      <c r="H2686">
        <v>45</v>
      </c>
      <c r="I2686" s="10" t="s">
        <v>6861</v>
      </c>
      <c r="J2686" s="10">
        <v>43297</v>
      </c>
      <c r="K2686" s="10">
        <v>44651</v>
      </c>
      <c r="L2686" s="11">
        <v>766367.27</v>
      </c>
      <c r="M2686" s="11">
        <v>585238.86</v>
      </c>
      <c r="N2686" s="11">
        <v>298471.81</v>
      </c>
      <c r="O2686" s="11">
        <v>52671.51</v>
      </c>
      <c r="P2686" s="11">
        <v>234095.54</v>
      </c>
      <c r="Q2686" s="11">
        <v>181128.41</v>
      </c>
      <c r="R2686" s="12">
        <f>Table7[[#This Row],[Solicitat beneficiar]]/Table7[[#This Row],[Valoare totala eligibila, LEI]]</f>
        <v>0.99864226377585386</v>
      </c>
      <c r="S2686" s="11">
        <f>Table7[[#This Row],[Valoare totala eligibila, LEI]]-Table7[[#This Row],[Solicitat beneficiar]]</f>
        <v>794.59999999997672</v>
      </c>
      <c r="T2686" s="11" t="e">
        <f>Table7[[#This Row],[Necesar de finantare lei - valoare eligibila cf. art 6. lit b) - OUG 36/2023]]/#REF!</f>
        <v>#REF!</v>
      </c>
      <c r="U2686" s="11">
        <v>584444.26</v>
      </c>
      <c r="V2686" s="13">
        <v>100</v>
      </c>
      <c r="W2686" s="13" t="s">
        <v>5501</v>
      </c>
      <c r="X2686" s="16">
        <v>1</v>
      </c>
      <c r="Y2686" t="s">
        <v>17</v>
      </c>
      <c r="Z2686" s="13"/>
    </row>
    <row r="2687" spans="1:26" customFormat="1" hidden="1">
      <c r="A2687">
        <v>2686</v>
      </c>
      <c r="B2687">
        <v>116928</v>
      </c>
      <c r="C2687">
        <v>3137</v>
      </c>
      <c r="D2687" t="s">
        <v>37</v>
      </c>
      <c r="E2687" t="s">
        <v>259</v>
      </c>
      <c r="F2687" t="s">
        <v>6863</v>
      </c>
      <c r="G2687" t="s">
        <v>6758</v>
      </c>
      <c r="H2687">
        <v>64</v>
      </c>
      <c r="I2687" s="10" t="s">
        <v>6864</v>
      </c>
      <c r="J2687" s="10">
        <v>43363</v>
      </c>
      <c r="K2687" s="10">
        <v>45291</v>
      </c>
      <c r="L2687" s="11">
        <v>5723962.6299999999</v>
      </c>
      <c r="M2687" s="11">
        <v>5596130.96</v>
      </c>
      <c r="N2687" s="11">
        <v>2854026.81</v>
      </c>
      <c r="O2687" s="11">
        <v>503651.75</v>
      </c>
      <c r="P2687" s="11">
        <v>2238452.4</v>
      </c>
      <c r="Q2687" s="11">
        <v>127831.67</v>
      </c>
      <c r="R2687" s="12">
        <f>Table7[[#This Row],[Solicitat beneficiar]]/Table7[[#This Row],[Valoare totala eligibila, LEI]]</f>
        <v>0.77862629755183577</v>
      </c>
      <c r="S2687" s="11">
        <f>Table7[[#This Row],[Valoare totala eligibila, LEI]]-Table7[[#This Row],[Solicitat beneficiar]]</f>
        <v>1238836.2299999995</v>
      </c>
      <c r="T2687" s="11" t="e">
        <f>Table7[[#This Row],[Necesar de finantare lei - valoare eligibila cf. art 6. lit b) - OUG 36/2023]]/#REF!</f>
        <v>#REF!</v>
      </c>
      <c r="U2687" s="11">
        <v>4357294.7300000004</v>
      </c>
      <c r="V2687" s="13">
        <v>79</v>
      </c>
      <c r="W2687" s="13" t="s">
        <v>6865</v>
      </c>
      <c r="X2687" s="16">
        <v>2</v>
      </c>
      <c r="Y2687" t="s">
        <v>25</v>
      </c>
      <c r="Z2687" s="13"/>
    </row>
    <row r="2688" spans="1:26" customFormat="1" hidden="1">
      <c r="A2688">
        <v>2687</v>
      </c>
      <c r="B2688">
        <v>125025</v>
      </c>
      <c r="C2688">
        <v>5351</v>
      </c>
      <c r="D2688" t="s">
        <v>37</v>
      </c>
      <c r="E2688" t="s">
        <v>122</v>
      </c>
      <c r="F2688" t="s">
        <v>6866</v>
      </c>
      <c r="G2688" t="s">
        <v>6786</v>
      </c>
      <c r="H2688">
        <v>43</v>
      </c>
      <c r="I2688" s="10" t="s">
        <v>6867</v>
      </c>
      <c r="J2688" s="10">
        <v>43958</v>
      </c>
      <c r="K2688" s="10">
        <v>45260</v>
      </c>
      <c r="L2688" s="11">
        <v>5478134.9900000002</v>
      </c>
      <c r="M2688" s="11">
        <v>4245066.71</v>
      </c>
      <c r="N2688" s="11">
        <v>2164984.0099999998</v>
      </c>
      <c r="O2688" s="11">
        <v>382056.02</v>
      </c>
      <c r="P2688" s="11">
        <v>1698026.68</v>
      </c>
      <c r="Q2688" s="11">
        <v>1233068.28</v>
      </c>
      <c r="R2688" s="12">
        <f>Table7[[#This Row],[Solicitat beneficiar]]/Table7[[#This Row],[Valoare totala eligibila, LEI]]</f>
        <v>0.65095475260505387</v>
      </c>
      <c r="S2688" s="11">
        <f>Table7[[#This Row],[Valoare totala eligibila, LEI]]-Table7[[#This Row],[Solicitat beneficiar]]</f>
        <v>1481720.3599999999</v>
      </c>
      <c r="T2688" s="11" t="e">
        <f>Table7[[#This Row],[Necesar de finantare lei - valoare eligibila cf. art 6. lit b) - OUG 36/2023]]/#REF!</f>
        <v>#REF!</v>
      </c>
      <c r="U2688" s="11">
        <v>2763346.35</v>
      </c>
      <c r="V2688" s="13">
        <v>82</v>
      </c>
      <c r="W2688" s="13" t="s">
        <v>6868</v>
      </c>
      <c r="X2688" s="16">
        <v>4</v>
      </c>
      <c r="Y2688" t="s">
        <v>20</v>
      </c>
      <c r="Z2688" s="13"/>
    </row>
    <row r="2689" spans="1:26" customFormat="1" hidden="1">
      <c r="A2689">
        <v>2688</v>
      </c>
      <c r="B2689">
        <v>125023</v>
      </c>
      <c r="C2689">
        <v>5358</v>
      </c>
      <c r="D2689" t="s">
        <v>37</v>
      </c>
      <c r="E2689" t="s">
        <v>122</v>
      </c>
      <c r="F2689" t="s">
        <v>6869</v>
      </c>
      <c r="G2689" t="s">
        <v>6786</v>
      </c>
      <c r="H2689">
        <v>43</v>
      </c>
      <c r="I2689" s="10" t="s">
        <v>6870</v>
      </c>
      <c r="J2689" s="10">
        <v>43955</v>
      </c>
      <c r="K2689" s="10">
        <v>45260</v>
      </c>
      <c r="L2689" s="11">
        <v>6370924.2199999997</v>
      </c>
      <c r="M2689" s="11">
        <v>2919122.64</v>
      </c>
      <c r="N2689" s="11">
        <v>1488752.54</v>
      </c>
      <c r="O2689" s="11">
        <v>262721.03999999998</v>
      </c>
      <c r="P2689" s="11">
        <v>1167649.06</v>
      </c>
      <c r="Q2689" s="11">
        <v>3451801.58</v>
      </c>
      <c r="R2689" s="12">
        <f>Table7[[#This Row],[Solicitat beneficiar]]/Table7[[#This Row],[Valoare totala eligibila, LEI]]</f>
        <v>0.78019079047668927</v>
      </c>
      <c r="S2689" s="11">
        <f>Table7[[#This Row],[Valoare totala eligibila, LEI]]-Table7[[#This Row],[Solicitat beneficiar]]</f>
        <v>641650.04</v>
      </c>
      <c r="T2689" s="11" t="e">
        <f>Table7[[#This Row],[Necesar de finantare lei - valoare eligibila cf. art 6. lit b) - OUG 36/2023]]/#REF!</f>
        <v>#REF!</v>
      </c>
      <c r="U2689" s="11">
        <v>2277472.6</v>
      </c>
      <c r="V2689" s="13">
        <v>81</v>
      </c>
      <c r="W2689" s="13" t="s">
        <v>6871</v>
      </c>
      <c r="X2689" s="16">
        <v>4</v>
      </c>
      <c r="Y2689" t="s">
        <v>20</v>
      </c>
      <c r="Z2689" s="13"/>
    </row>
    <row r="2690" spans="1:26" customFormat="1" hidden="1">
      <c r="A2690">
        <v>2689</v>
      </c>
      <c r="B2690">
        <v>124128</v>
      </c>
      <c r="C2690">
        <v>5196</v>
      </c>
      <c r="D2690" t="s">
        <v>37</v>
      </c>
      <c r="E2690" t="s">
        <v>122</v>
      </c>
      <c r="F2690" t="s">
        <v>6872</v>
      </c>
      <c r="G2690" t="s">
        <v>6786</v>
      </c>
      <c r="H2690">
        <v>45</v>
      </c>
      <c r="I2690" s="10" t="s">
        <v>6873</v>
      </c>
      <c r="J2690" s="10">
        <v>43913</v>
      </c>
      <c r="K2690" s="10">
        <v>45291</v>
      </c>
      <c r="L2690" s="11">
        <v>1077494.3</v>
      </c>
      <c r="M2690" s="11">
        <v>953840.49</v>
      </c>
      <c r="N2690" s="11">
        <v>486458.65</v>
      </c>
      <c r="O2690" s="11">
        <v>85845.64</v>
      </c>
      <c r="P2690" s="11">
        <v>381536.2</v>
      </c>
      <c r="Q2690" s="11">
        <v>123653.81</v>
      </c>
      <c r="R2690" s="12">
        <f>Table7[[#This Row],[Solicitat beneficiar]]/Table7[[#This Row],[Valoare totala eligibila, LEI]]</f>
        <v>0.3892459209820292</v>
      </c>
      <c r="S2690" s="11">
        <f>Table7[[#This Row],[Valoare totala eligibila, LEI]]-Table7[[#This Row],[Solicitat beneficiar]]</f>
        <v>582561.97</v>
      </c>
      <c r="T2690" s="11" t="e">
        <f>Table7[[#This Row],[Necesar de finantare lei - valoare eligibila cf. art 6. lit b) - OUG 36/2023]]/#REF!</f>
        <v>#REF!</v>
      </c>
      <c r="U2690" s="11">
        <v>371278.52</v>
      </c>
      <c r="V2690" s="13">
        <v>72</v>
      </c>
      <c r="W2690" s="13" t="s">
        <v>6874</v>
      </c>
      <c r="X2690" s="16">
        <v>4</v>
      </c>
      <c r="Y2690" t="s">
        <v>20</v>
      </c>
      <c r="Z2690" s="13"/>
    </row>
    <row r="2691" spans="1:26" customFormat="1" hidden="1">
      <c r="A2691">
        <v>2690</v>
      </c>
      <c r="B2691">
        <v>130962</v>
      </c>
      <c r="C2691">
        <v>4769</v>
      </c>
      <c r="D2691" t="s">
        <v>37</v>
      </c>
      <c r="E2691" t="s">
        <v>259</v>
      </c>
      <c r="F2691" t="s">
        <v>6875</v>
      </c>
      <c r="G2691" t="s">
        <v>515</v>
      </c>
      <c r="H2691">
        <v>52</v>
      </c>
      <c r="I2691" s="10" t="s">
        <v>6876</v>
      </c>
      <c r="J2691" s="10">
        <v>43718</v>
      </c>
      <c r="K2691" s="10">
        <v>45291</v>
      </c>
      <c r="L2691" s="11">
        <v>63128669.520000003</v>
      </c>
      <c r="M2691" s="11">
        <v>61289970.390000001</v>
      </c>
      <c r="N2691" s="11">
        <v>52096474.829999998</v>
      </c>
      <c r="O2691" s="11">
        <v>7967696.1699999999</v>
      </c>
      <c r="P2691" s="11">
        <v>1225799.3899999999</v>
      </c>
      <c r="Q2691" s="11">
        <v>1838699.13</v>
      </c>
      <c r="R2691" s="12">
        <f>Table7[[#This Row],[Solicitat beneficiar]]/Table7[[#This Row],[Valoare totala eligibila, LEI]]</f>
        <v>0.63090858543323902</v>
      </c>
      <c r="S2691" s="11">
        <f>Table7[[#This Row],[Valoare totala eligibila, LEI]]-Table7[[#This Row],[Solicitat beneficiar]]</f>
        <v>22621601.869999997</v>
      </c>
      <c r="T2691" s="11" t="e">
        <f>Table7[[#This Row],[Necesar de finantare lei - valoare eligibila cf. art 6. lit b) - OUG 36/2023]]/#REF!</f>
        <v>#REF!</v>
      </c>
      <c r="U2691" s="11">
        <v>38668368.520000003</v>
      </c>
      <c r="V2691" s="13">
        <v>95</v>
      </c>
      <c r="W2691" s="13" t="s">
        <v>6877</v>
      </c>
      <c r="X2691" s="16">
        <v>2</v>
      </c>
      <c r="Y2691" t="s">
        <v>25</v>
      </c>
      <c r="Z2691" s="13"/>
    </row>
    <row r="2692" spans="1:26" customFormat="1" hidden="1">
      <c r="A2692">
        <v>2691</v>
      </c>
      <c r="B2692">
        <v>118585</v>
      </c>
      <c r="C2692">
        <v>4068</v>
      </c>
      <c r="D2692" t="s">
        <v>37</v>
      </c>
      <c r="E2692" t="s">
        <v>122</v>
      </c>
      <c r="F2692" t="s">
        <v>6878</v>
      </c>
      <c r="G2692" t="s">
        <v>6753</v>
      </c>
      <c r="H2692">
        <v>29</v>
      </c>
      <c r="I2692" s="10" t="s">
        <v>6790</v>
      </c>
      <c r="J2692" s="10">
        <v>43539</v>
      </c>
      <c r="K2692" s="10">
        <v>44411</v>
      </c>
      <c r="L2692" s="11">
        <v>7170137.8399999999</v>
      </c>
      <c r="M2692" s="11">
        <v>6636158.0999999996</v>
      </c>
      <c r="N2692" s="11">
        <v>5640734.3899999997</v>
      </c>
      <c r="O2692" s="11">
        <v>862700.56</v>
      </c>
      <c r="P2692" s="11">
        <v>132723.16</v>
      </c>
      <c r="Q2692" s="11">
        <v>533979.74</v>
      </c>
      <c r="R2692" s="12">
        <f>Table7[[#This Row],[Solicitat beneficiar]]/Table7[[#This Row],[Valoare totala eligibila, LEI]]</f>
        <v>3.127351652456864E-2</v>
      </c>
      <c r="S2692" s="11">
        <f>Table7[[#This Row],[Valoare totala eligibila, LEI]]-Table7[[#This Row],[Solicitat beneficiar]]</f>
        <v>6428622.0999999996</v>
      </c>
      <c r="T2692" s="11" t="e">
        <f>Table7[[#This Row],[Necesar de finantare lei - valoare eligibila cf. art 6. lit b) - OUG 36/2023]]/#REF!</f>
        <v>#REF!</v>
      </c>
      <c r="U2692" s="11">
        <v>207536</v>
      </c>
      <c r="V2692" s="13">
        <v>0</v>
      </c>
      <c r="W2692" s="13" t="s">
        <v>3501</v>
      </c>
      <c r="X2692" s="16">
        <v>0</v>
      </c>
      <c r="Y2692" t="s">
        <v>19</v>
      </c>
      <c r="Z2692" s="13"/>
    </row>
    <row r="2693" spans="1:26" customFormat="1" hidden="1">
      <c r="A2693">
        <v>2692</v>
      </c>
      <c r="B2693">
        <v>118613</v>
      </c>
      <c r="C2693">
        <v>3240</v>
      </c>
      <c r="D2693" t="s">
        <v>37</v>
      </c>
      <c r="E2693" t="s">
        <v>259</v>
      </c>
      <c r="F2693" t="s">
        <v>6879</v>
      </c>
      <c r="G2693" t="s">
        <v>6880</v>
      </c>
      <c r="H2693">
        <v>63</v>
      </c>
      <c r="I2693" s="10" t="s">
        <v>6881</v>
      </c>
      <c r="J2693" s="10">
        <v>43375</v>
      </c>
      <c r="K2693" s="10">
        <v>45291</v>
      </c>
      <c r="L2693" s="11">
        <v>2430662.48</v>
      </c>
      <c r="M2693" s="11">
        <v>1474911.93</v>
      </c>
      <c r="N2693" s="11">
        <v>1253675.1399999999</v>
      </c>
      <c r="O2693" s="11">
        <v>191738.55</v>
      </c>
      <c r="P2693" s="11">
        <v>29498.240000000002</v>
      </c>
      <c r="Q2693" s="11">
        <v>955750.55</v>
      </c>
      <c r="R2693" s="12">
        <f>Table7[[#This Row],[Solicitat beneficiar]]/Table7[[#This Row],[Valoare totala eligibila, LEI]]</f>
        <v>0.62887899347318998</v>
      </c>
      <c r="S2693" s="11">
        <f>Table7[[#This Row],[Valoare totala eligibila, LEI]]-Table7[[#This Row],[Solicitat beneficiar]]</f>
        <v>547370.79999999993</v>
      </c>
      <c r="T2693" s="11" t="e">
        <f>Table7[[#This Row],[Necesar de finantare lei - valoare eligibila cf. art 6. lit b) - OUG 36/2023]]/#REF!</f>
        <v>#REF!</v>
      </c>
      <c r="U2693" s="11">
        <v>927541.13</v>
      </c>
      <c r="V2693" s="13">
        <v>99</v>
      </c>
      <c r="W2693" s="13" t="s">
        <v>6882</v>
      </c>
      <c r="X2693" s="16">
        <v>2</v>
      </c>
      <c r="Y2693" t="s">
        <v>25</v>
      </c>
      <c r="Z2693" s="13"/>
    </row>
    <row r="2694" spans="1:26" customFormat="1" hidden="1">
      <c r="A2694">
        <v>2693</v>
      </c>
      <c r="B2694">
        <v>118067</v>
      </c>
      <c r="C2694">
        <v>3800</v>
      </c>
      <c r="D2694" t="s">
        <v>37</v>
      </c>
      <c r="E2694" t="s">
        <v>6419</v>
      </c>
      <c r="F2694" t="s">
        <v>6883</v>
      </c>
      <c r="G2694" t="s">
        <v>6884</v>
      </c>
      <c r="H2694">
        <v>56</v>
      </c>
      <c r="I2694" s="10" t="s">
        <v>6817</v>
      </c>
      <c r="J2694" s="10">
        <v>43517</v>
      </c>
      <c r="K2694" s="10">
        <v>45199</v>
      </c>
      <c r="L2694" s="11">
        <v>4227777.9800000004</v>
      </c>
      <c r="M2694" s="11">
        <v>3429855.18</v>
      </c>
      <c r="N2694" s="11">
        <v>2915376.93</v>
      </c>
      <c r="O2694" s="11">
        <v>445881.15</v>
      </c>
      <c r="P2694" s="11">
        <v>68597.100000000006</v>
      </c>
      <c r="Q2694" s="11">
        <v>797922.8</v>
      </c>
      <c r="R2694" s="12">
        <f>Table7[[#This Row],[Solicitat beneficiar]]/Table7[[#This Row],[Valoare totala eligibila, LEI]]</f>
        <v>0.75771086929681974</v>
      </c>
      <c r="S2694" s="11">
        <f>Table7[[#This Row],[Valoare totala eligibila, LEI]]-Table7[[#This Row],[Solicitat beneficiar]]</f>
        <v>831016.62999999989</v>
      </c>
      <c r="T2694" s="11" t="e">
        <f>Table7[[#This Row],[Necesar de finantare lei - valoare eligibila cf. art 6. lit b) - OUG 36/2023]]/#REF!</f>
        <v>#REF!</v>
      </c>
      <c r="U2694" s="11">
        <v>2598838.5500000003</v>
      </c>
      <c r="V2694" s="13">
        <v>89</v>
      </c>
      <c r="W2694" s="13" t="s">
        <v>6885</v>
      </c>
      <c r="X2694" s="16">
        <v>4</v>
      </c>
      <c r="Y2694" t="s">
        <v>20</v>
      </c>
      <c r="Z2694" s="13"/>
    </row>
    <row r="2695" spans="1:26" customFormat="1" hidden="1">
      <c r="A2695">
        <v>2694</v>
      </c>
      <c r="B2695">
        <v>118668</v>
      </c>
      <c r="C2695">
        <v>3361</v>
      </c>
      <c r="D2695" t="s">
        <v>37</v>
      </c>
      <c r="E2695" t="s">
        <v>259</v>
      </c>
      <c r="F2695" t="s">
        <v>6886</v>
      </c>
      <c r="G2695" t="s">
        <v>6887</v>
      </c>
      <c r="H2695">
        <v>63</v>
      </c>
      <c r="I2695" s="10" t="s">
        <v>6888</v>
      </c>
      <c r="J2695" s="10">
        <v>43395</v>
      </c>
      <c r="K2695" s="10">
        <v>45291</v>
      </c>
      <c r="L2695" s="11">
        <v>6305992.25</v>
      </c>
      <c r="M2695" s="11">
        <v>5274600.58</v>
      </c>
      <c r="N2695" s="11">
        <v>4483410.5199999996</v>
      </c>
      <c r="O2695" s="11">
        <v>685698.05</v>
      </c>
      <c r="P2695" s="11">
        <v>105492.01</v>
      </c>
      <c r="Q2695" s="11">
        <v>1031391.67</v>
      </c>
      <c r="R2695" s="12">
        <f>Table7[[#This Row],[Solicitat beneficiar]]/Table7[[#This Row],[Valoare totala eligibila, LEI]]</f>
        <v>0.7285890849388259</v>
      </c>
      <c r="S2695" s="11">
        <f>Table7[[#This Row],[Valoare totala eligibila, LEI]]-Table7[[#This Row],[Solicitat beneficiar]]</f>
        <v>1431584.17</v>
      </c>
      <c r="T2695" s="11" t="e">
        <f>Table7[[#This Row],[Necesar de finantare lei - valoare eligibila cf. art 6. lit b) - OUG 36/2023]]/#REF!</f>
        <v>#REF!</v>
      </c>
      <c r="U2695" s="11">
        <v>3843016.41</v>
      </c>
      <c r="V2695" s="13">
        <v>88</v>
      </c>
      <c r="W2695" s="13" t="s">
        <v>6889</v>
      </c>
      <c r="X2695" s="16">
        <v>2</v>
      </c>
      <c r="Y2695" t="s">
        <v>25</v>
      </c>
      <c r="Z2695" s="13"/>
    </row>
    <row r="2696" spans="1:26" customFormat="1" hidden="1">
      <c r="A2696">
        <v>2695</v>
      </c>
      <c r="B2696">
        <v>114341</v>
      </c>
      <c r="C2696">
        <v>3420</v>
      </c>
      <c r="D2696" t="s">
        <v>37</v>
      </c>
      <c r="E2696" t="s">
        <v>122</v>
      </c>
      <c r="F2696" t="s">
        <v>6890</v>
      </c>
      <c r="G2696" t="s">
        <v>6891</v>
      </c>
      <c r="H2696">
        <v>35</v>
      </c>
      <c r="I2696" s="10" t="s">
        <v>6892</v>
      </c>
      <c r="J2696" s="10">
        <v>43404</v>
      </c>
      <c r="K2696" s="10">
        <v>44469</v>
      </c>
      <c r="L2696" s="11">
        <v>1773181.39</v>
      </c>
      <c r="M2696" s="11">
        <v>1585634.52</v>
      </c>
      <c r="N2696" s="11">
        <v>1347789.33</v>
      </c>
      <c r="O2696" s="11">
        <v>206132.49</v>
      </c>
      <c r="P2696" s="11">
        <v>31712.7</v>
      </c>
      <c r="Q2696" s="11">
        <v>187546.87</v>
      </c>
      <c r="R2696" s="12">
        <f>Table7[[#This Row],[Solicitat beneficiar]]/Table7[[#This Row],[Valoare totala eligibila, LEI]]</f>
        <v>0.91349323045767183</v>
      </c>
      <c r="S2696" s="11">
        <f>Table7[[#This Row],[Valoare totala eligibila, LEI]]-Table7[[#This Row],[Solicitat beneficiar]]</f>
        <v>137168.12000000011</v>
      </c>
      <c r="T2696" s="11" t="e">
        <f>Table7[[#This Row],[Necesar de finantare lei - valoare eligibila cf. art 6. lit b) - OUG 36/2023]]/#REF!</f>
        <v>#REF!</v>
      </c>
      <c r="U2696" s="11">
        <v>1448466.4</v>
      </c>
      <c r="V2696" s="13">
        <v>100</v>
      </c>
      <c r="W2696" s="13" t="s">
        <v>5501</v>
      </c>
      <c r="X2696" s="16">
        <v>1</v>
      </c>
      <c r="Y2696" t="s">
        <v>17</v>
      </c>
      <c r="Z2696" s="13"/>
    </row>
    <row r="2697" spans="1:26" customFormat="1" hidden="1">
      <c r="A2697">
        <v>2696</v>
      </c>
      <c r="B2697">
        <v>114988</v>
      </c>
      <c r="C2697">
        <v>3260</v>
      </c>
      <c r="D2697" t="s">
        <v>37</v>
      </c>
      <c r="E2697" t="s">
        <v>6432</v>
      </c>
      <c r="F2697" t="s">
        <v>6893</v>
      </c>
      <c r="G2697" t="s">
        <v>6720</v>
      </c>
      <c r="H2697">
        <v>30</v>
      </c>
      <c r="I2697" s="10" t="s">
        <v>6881</v>
      </c>
      <c r="J2697" s="10">
        <v>43375</v>
      </c>
      <c r="K2697" s="10">
        <v>44302</v>
      </c>
      <c r="L2697" s="11">
        <v>2215643</v>
      </c>
      <c r="M2697" s="11">
        <v>2161409.79</v>
      </c>
      <c r="N2697" s="11">
        <v>1837198.32</v>
      </c>
      <c r="O2697" s="11">
        <v>280983.27</v>
      </c>
      <c r="P2697" s="11">
        <v>43228.2</v>
      </c>
      <c r="Q2697" s="11">
        <v>54233.21</v>
      </c>
      <c r="R2697" s="12">
        <f>Table7[[#This Row],[Solicitat beneficiar]]/Table7[[#This Row],[Valoare totala eligibila, LEI]]</f>
        <v>2.3801969546922427E-2</v>
      </c>
      <c r="S2697" s="11">
        <f>Table7[[#This Row],[Valoare totala eligibila, LEI]]-Table7[[#This Row],[Solicitat beneficiar]]</f>
        <v>2109963.98</v>
      </c>
      <c r="T2697" s="11" t="e">
        <f>Table7[[#This Row],[Necesar de finantare lei - valoare eligibila cf. art 6. lit b) - OUG 36/2023]]/#REF!</f>
        <v>#REF!</v>
      </c>
      <c r="U2697" s="11">
        <v>51445.81</v>
      </c>
      <c r="V2697" s="13">
        <v>0</v>
      </c>
      <c r="W2697" s="13" t="s">
        <v>3501</v>
      </c>
      <c r="X2697" s="16">
        <v>0</v>
      </c>
      <c r="Y2697" t="s">
        <v>19</v>
      </c>
      <c r="Z2697" s="13"/>
    </row>
    <row r="2698" spans="1:26" customFormat="1" hidden="1">
      <c r="A2698">
        <v>2697</v>
      </c>
      <c r="B2698">
        <v>114989</v>
      </c>
      <c r="C2698">
        <v>3790</v>
      </c>
      <c r="D2698" t="s">
        <v>37</v>
      </c>
      <c r="E2698" t="s">
        <v>6432</v>
      </c>
      <c r="F2698" t="s">
        <v>6894</v>
      </c>
      <c r="G2698" t="s">
        <v>6720</v>
      </c>
      <c r="H2698">
        <v>26</v>
      </c>
      <c r="I2698" s="10" t="s">
        <v>6817</v>
      </c>
      <c r="J2698" s="10">
        <v>43517</v>
      </c>
      <c r="K2698" s="10">
        <v>44302</v>
      </c>
      <c r="L2698" s="11">
        <v>3474168.52</v>
      </c>
      <c r="M2698" s="11">
        <v>3080135.25</v>
      </c>
      <c r="N2698" s="11">
        <v>2618114.9700000002</v>
      </c>
      <c r="O2698" s="11">
        <v>400417.57</v>
      </c>
      <c r="P2698" s="11">
        <v>61602.71</v>
      </c>
      <c r="Q2698" s="11">
        <v>394033.27</v>
      </c>
      <c r="R2698" s="12">
        <f>Table7[[#This Row],[Solicitat beneficiar]]/Table7[[#This Row],[Valoare totala eligibila, LEI]]</f>
        <v>1.0476189316686662E-2</v>
      </c>
      <c r="S2698" s="11">
        <f>Table7[[#This Row],[Valoare totala eligibila, LEI]]-Table7[[#This Row],[Solicitat beneficiar]]</f>
        <v>3047867.17</v>
      </c>
      <c r="T2698" s="11" t="e">
        <f>Table7[[#This Row],[Necesar de finantare lei - valoare eligibila cf. art 6. lit b) - OUG 36/2023]]/#REF!</f>
        <v>#REF!</v>
      </c>
      <c r="U2698" s="11">
        <v>32268.080000000002</v>
      </c>
      <c r="V2698" s="13">
        <v>0</v>
      </c>
      <c r="W2698" s="13" t="s">
        <v>3501</v>
      </c>
      <c r="X2698" s="16">
        <v>0</v>
      </c>
      <c r="Y2698" t="s">
        <v>19</v>
      </c>
      <c r="Z2698" s="13"/>
    </row>
    <row r="2699" spans="1:26" customFormat="1" hidden="1">
      <c r="A2699">
        <v>2698</v>
      </c>
      <c r="B2699">
        <v>114987</v>
      </c>
      <c r="C2699">
        <v>3704</v>
      </c>
      <c r="D2699" t="s">
        <v>37</v>
      </c>
      <c r="E2699" t="s">
        <v>6432</v>
      </c>
      <c r="F2699" t="s">
        <v>6895</v>
      </c>
      <c r="G2699" t="s">
        <v>6720</v>
      </c>
      <c r="H2699">
        <v>26</v>
      </c>
      <c r="I2699" s="10" t="s">
        <v>6896</v>
      </c>
      <c r="J2699" s="10">
        <v>43496</v>
      </c>
      <c r="K2699" s="10">
        <v>44299</v>
      </c>
      <c r="L2699" s="11">
        <v>1860189.64</v>
      </c>
      <c r="M2699" s="11">
        <v>1827714.97</v>
      </c>
      <c r="N2699" s="11">
        <v>1553557.75</v>
      </c>
      <c r="O2699" s="11">
        <v>237602.92</v>
      </c>
      <c r="P2699" s="11">
        <v>36554.300000000003</v>
      </c>
      <c r="Q2699" s="11">
        <v>32474.67</v>
      </c>
      <c r="R2699" s="12">
        <f>Table7[[#This Row],[Solicitat beneficiar]]/Table7[[#This Row],[Valoare totala eligibila, LEI]]</f>
        <v>1.3835751424632694E-2</v>
      </c>
      <c r="S2699" s="11">
        <f>Table7[[#This Row],[Valoare totala eligibila, LEI]]-Table7[[#This Row],[Solicitat beneficiar]]</f>
        <v>1802427.16</v>
      </c>
      <c r="T2699" s="11" t="e">
        <f>Table7[[#This Row],[Necesar de finantare lei - valoare eligibila cf. art 6. lit b) - OUG 36/2023]]/#REF!</f>
        <v>#REF!</v>
      </c>
      <c r="U2699" s="11">
        <v>25287.81</v>
      </c>
      <c r="V2699" s="13">
        <v>0</v>
      </c>
      <c r="W2699" s="13" t="s">
        <v>3501</v>
      </c>
      <c r="X2699" s="16">
        <v>0</v>
      </c>
      <c r="Y2699" t="s">
        <v>19</v>
      </c>
      <c r="Z2699" s="13"/>
    </row>
    <row r="2700" spans="1:26" customFormat="1" hidden="1">
      <c r="A2700">
        <v>2699</v>
      </c>
      <c r="B2700">
        <v>114977</v>
      </c>
      <c r="C2700">
        <v>3963</v>
      </c>
      <c r="D2700" t="s">
        <v>37</v>
      </c>
      <c r="E2700" t="s">
        <v>6432</v>
      </c>
      <c r="F2700" t="s">
        <v>6897</v>
      </c>
      <c r="G2700" t="s">
        <v>6720</v>
      </c>
      <c r="H2700">
        <v>25</v>
      </c>
      <c r="I2700" s="10" t="s">
        <v>6795</v>
      </c>
      <c r="J2700" s="10">
        <v>43530</v>
      </c>
      <c r="K2700" s="10">
        <v>44305</v>
      </c>
      <c r="L2700" s="11">
        <v>2219023.3199999998</v>
      </c>
      <c r="M2700" s="11">
        <v>2112898.85</v>
      </c>
      <c r="N2700" s="11">
        <v>1795964.03</v>
      </c>
      <c r="O2700" s="11">
        <v>274676.84999999998</v>
      </c>
      <c r="P2700" s="11">
        <v>42257.97</v>
      </c>
      <c r="Q2700" s="11">
        <v>106124.47</v>
      </c>
      <c r="R2700" s="12">
        <f>Table7[[#This Row],[Solicitat beneficiar]]/Table7[[#This Row],[Valoare totala eligibila, LEI]]</f>
        <v>1.0013640738173528E-2</v>
      </c>
      <c r="S2700" s="11">
        <f>Table7[[#This Row],[Valoare totala eligibila, LEI]]-Table7[[#This Row],[Solicitat beneficiar]]</f>
        <v>2091741.04</v>
      </c>
      <c r="T2700" s="11" t="e">
        <f>Table7[[#This Row],[Necesar de finantare lei - valoare eligibila cf. art 6. lit b) - OUG 36/2023]]/#REF!</f>
        <v>#REF!</v>
      </c>
      <c r="U2700" s="11">
        <v>21157.81</v>
      </c>
      <c r="V2700" s="13">
        <v>0</v>
      </c>
      <c r="W2700" s="13" t="s">
        <v>3501</v>
      </c>
      <c r="X2700" s="16">
        <v>0</v>
      </c>
      <c r="Y2700" t="s">
        <v>19</v>
      </c>
      <c r="Z2700" s="13"/>
    </row>
    <row r="2701" spans="1:26" customFormat="1" hidden="1">
      <c r="A2701">
        <v>2700</v>
      </c>
      <c r="B2701">
        <v>114984</v>
      </c>
      <c r="C2701">
        <v>3700</v>
      </c>
      <c r="D2701" t="s">
        <v>37</v>
      </c>
      <c r="E2701" t="s">
        <v>6432</v>
      </c>
      <c r="F2701" t="s">
        <v>6898</v>
      </c>
      <c r="G2701" t="s">
        <v>6720</v>
      </c>
      <c r="H2701">
        <v>26</v>
      </c>
      <c r="I2701" s="10" t="s">
        <v>6896</v>
      </c>
      <c r="J2701" s="10">
        <v>43496</v>
      </c>
      <c r="K2701" s="10">
        <v>44306</v>
      </c>
      <c r="L2701" s="11">
        <v>2263673.56</v>
      </c>
      <c r="M2701" s="11">
        <v>2235576.61</v>
      </c>
      <c r="N2701" s="11">
        <v>1900240.13</v>
      </c>
      <c r="O2701" s="11">
        <v>290624.95</v>
      </c>
      <c r="P2701" s="11">
        <v>44711.53</v>
      </c>
      <c r="Q2701" s="11">
        <v>28096.95</v>
      </c>
      <c r="R2701" s="12">
        <f>Table7[[#This Row],[Solicitat beneficiar]]/Table7[[#This Row],[Valoare totala eligibila, LEI]]</f>
        <v>9.2995292163125659E-3</v>
      </c>
      <c r="S2701" s="11">
        <f>Table7[[#This Row],[Valoare totala eligibila, LEI]]-Table7[[#This Row],[Solicitat beneficiar]]</f>
        <v>2214786.7999999998</v>
      </c>
      <c r="T2701" s="11" t="e">
        <f>Table7[[#This Row],[Necesar de finantare lei - valoare eligibila cf. art 6. lit b) - OUG 36/2023]]/#REF!</f>
        <v>#REF!</v>
      </c>
      <c r="U2701" s="11">
        <v>20789.810000000001</v>
      </c>
      <c r="V2701" s="13">
        <v>0</v>
      </c>
      <c r="W2701" s="13" t="s">
        <v>3501</v>
      </c>
      <c r="X2701" s="16">
        <v>0</v>
      </c>
      <c r="Y2701" t="s">
        <v>19</v>
      </c>
      <c r="Z2701" s="13"/>
    </row>
    <row r="2702" spans="1:26" customFormat="1" hidden="1">
      <c r="A2702">
        <v>2701</v>
      </c>
      <c r="B2702">
        <v>114985</v>
      </c>
      <c r="C2702">
        <v>3484</v>
      </c>
      <c r="D2702" t="s">
        <v>37</v>
      </c>
      <c r="E2702" t="s">
        <v>6432</v>
      </c>
      <c r="F2702" t="s">
        <v>6899</v>
      </c>
      <c r="G2702" t="s">
        <v>6720</v>
      </c>
      <c r="H2702">
        <v>29</v>
      </c>
      <c r="I2702" s="10" t="s">
        <v>6900</v>
      </c>
      <c r="J2702" s="10">
        <v>43405</v>
      </c>
      <c r="K2702" s="10">
        <v>44299</v>
      </c>
      <c r="L2702" s="11">
        <v>2446893.2200000002</v>
      </c>
      <c r="M2702" s="11">
        <v>2415940.27</v>
      </c>
      <c r="N2702" s="11">
        <v>2053549.24</v>
      </c>
      <c r="O2702" s="11">
        <v>314072.21999999997</v>
      </c>
      <c r="P2702" s="11">
        <v>48318.81</v>
      </c>
      <c r="Q2702" s="11">
        <v>30952.95</v>
      </c>
      <c r="R2702" s="12">
        <f>Table7[[#This Row],[Solicitat beneficiar]]/Table7[[#This Row],[Valoare totala eligibila, LEI]]</f>
        <v>2.1507489504283148E-2</v>
      </c>
      <c r="S2702" s="11">
        <f>Table7[[#This Row],[Valoare totala eligibila, LEI]]-Table7[[#This Row],[Solicitat beneficiar]]</f>
        <v>2363979.46</v>
      </c>
      <c r="T2702" s="11" t="e">
        <f>Table7[[#This Row],[Necesar de finantare lei - valoare eligibila cf. art 6. lit b) - OUG 36/2023]]/#REF!</f>
        <v>#REF!</v>
      </c>
      <c r="U2702" s="11">
        <v>51960.81</v>
      </c>
      <c r="V2702" s="13">
        <v>0</v>
      </c>
      <c r="W2702" s="13" t="s">
        <v>6901</v>
      </c>
      <c r="X2702" s="16">
        <v>0</v>
      </c>
      <c r="Y2702" t="s">
        <v>19</v>
      </c>
      <c r="Z2702" s="13"/>
    </row>
    <row r="2703" spans="1:26" customFormat="1" hidden="1">
      <c r="A2703">
        <v>2702</v>
      </c>
      <c r="B2703">
        <v>118161</v>
      </c>
      <c r="C2703">
        <v>3676</v>
      </c>
      <c r="D2703" t="s">
        <v>37</v>
      </c>
      <c r="E2703" t="s">
        <v>122</v>
      </c>
      <c r="F2703" t="s">
        <v>6902</v>
      </c>
      <c r="G2703" t="s">
        <v>6903</v>
      </c>
      <c r="H2703">
        <v>32</v>
      </c>
      <c r="I2703" s="10" t="s">
        <v>6904</v>
      </c>
      <c r="J2703" s="10">
        <v>43500</v>
      </c>
      <c r="K2703" s="10">
        <v>44466</v>
      </c>
      <c r="L2703" s="11">
        <v>16448349.800000001</v>
      </c>
      <c r="M2703" s="11">
        <v>14310296.34</v>
      </c>
      <c r="N2703" s="11">
        <v>12163751.890000001</v>
      </c>
      <c r="O2703" s="11">
        <v>1860338.52</v>
      </c>
      <c r="P2703" s="11">
        <v>286205.93</v>
      </c>
      <c r="Q2703" s="11">
        <v>2138053.46</v>
      </c>
      <c r="R2703" s="12">
        <f>Table7[[#This Row],[Solicitat beneficiar]]/Table7[[#This Row],[Valoare totala eligibila, LEI]]</f>
        <v>2.7966499818829052E-2</v>
      </c>
      <c r="S2703" s="11">
        <f>Table7[[#This Row],[Valoare totala eligibila, LEI]]-Table7[[#This Row],[Solicitat beneficiar]]</f>
        <v>13910087.439999999</v>
      </c>
      <c r="T2703" s="11" t="e">
        <f>Table7[[#This Row],[Necesar de finantare lei - valoare eligibila cf. art 6. lit b) - OUG 36/2023]]/#REF!</f>
        <v>#REF!</v>
      </c>
      <c r="U2703" s="11">
        <v>400208.9</v>
      </c>
      <c r="V2703" s="13">
        <v>0</v>
      </c>
      <c r="W2703" s="13" t="s">
        <v>3501</v>
      </c>
      <c r="X2703" s="16">
        <v>0</v>
      </c>
      <c r="Y2703" t="s">
        <v>19</v>
      </c>
      <c r="Z2703" s="13"/>
    </row>
    <row r="2704" spans="1:26" customFormat="1" hidden="1">
      <c r="A2704">
        <v>2703</v>
      </c>
      <c r="B2704">
        <v>118586</v>
      </c>
      <c r="C2704">
        <v>3972</v>
      </c>
      <c r="D2704" t="s">
        <v>37</v>
      </c>
      <c r="E2704" t="s">
        <v>122</v>
      </c>
      <c r="F2704" t="s">
        <v>6905</v>
      </c>
      <c r="G2704" t="s">
        <v>6753</v>
      </c>
      <c r="H2704">
        <v>29</v>
      </c>
      <c r="I2704" s="10" t="s">
        <v>6906</v>
      </c>
      <c r="J2704" s="10">
        <v>43525</v>
      </c>
      <c r="K2704" s="10">
        <v>44410</v>
      </c>
      <c r="L2704" s="11">
        <v>10645604.859999999</v>
      </c>
      <c r="M2704" s="11">
        <v>10392423.470000001</v>
      </c>
      <c r="N2704" s="11">
        <v>8833559.9499999993</v>
      </c>
      <c r="O2704" s="11">
        <v>1351015.05</v>
      </c>
      <c r="P2704" s="11">
        <v>207848.47</v>
      </c>
      <c r="Q2704" s="11">
        <v>253181.39</v>
      </c>
      <c r="R2704" s="12">
        <f>Table7[[#This Row],[Solicitat beneficiar]]/Table7[[#This Row],[Valoare totala eligibila, LEI]]</f>
        <v>3.1026672549554987E-2</v>
      </c>
      <c r="S2704" s="11">
        <f>Table7[[#This Row],[Valoare totala eligibila, LEI]]-Table7[[#This Row],[Solicitat beneficiar]]</f>
        <v>10069981.15</v>
      </c>
      <c r="T2704" s="11" t="e">
        <f>Table7[[#This Row],[Necesar de finantare lei - valoare eligibila cf. art 6. lit b) - OUG 36/2023]]/#REF!</f>
        <v>#REF!</v>
      </c>
      <c r="U2704" s="11">
        <v>322442.32</v>
      </c>
      <c r="V2704" s="13">
        <v>0</v>
      </c>
      <c r="W2704" s="13" t="s">
        <v>3501</v>
      </c>
      <c r="X2704" s="16">
        <v>0</v>
      </c>
      <c r="Y2704" t="s">
        <v>19</v>
      </c>
      <c r="Z2704" s="13"/>
    </row>
    <row r="2705" spans="1:26" customFormat="1" hidden="1">
      <c r="A2705">
        <v>2704</v>
      </c>
      <c r="B2705">
        <v>118160</v>
      </c>
      <c r="C2705">
        <v>3139</v>
      </c>
      <c r="D2705" t="s">
        <v>37</v>
      </c>
      <c r="E2705" t="s">
        <v>122</v>
      </c>
      <c r="F2705" t="s">
        <v>6907</v>
      </c>
      <c r="G2705" t="s">
        <v>6903</v>
      </c>
      <c r="H2705">
        <v>36</v>
      </c>
      <c r="I2705" s="10" t="s">
        <v>6908</v>
      </c>
      <c r="J2705" s="10">
        <v>43362</v>
      </c>
      <c r="K2705" s="10">
        <v>44466</v>
      </c>
      <c r="L2705" s="11">
        <v>22378403.32</v>
      </c>
      <c r="M2705" s="11">
        <v>14121838.130000001</v>
      </c>
      <c r="N2705" s="11">
        <v>12003562.41</v>
      </c>
      <c r="O2705" s="11">
        <v>1835838.96</v>
      </c>
      <c r="P2705" s="11">
        <v>282436.76</v>
      </c>
      <c r="Q2705" s="11">
        <v>8256565.1900000004</v>
      </c>
      <c r="R2705" s="12">
        <f>Table7[[#This Row],[Solicitat beneficiar]]/Table7[[#This Row],[Valoare totala eligibila, LEI]]</f>
        <v>2.7895093852063575E-2</v>
      </c>
      <c r="S2705" s="11">
        <f>Table7[[#This Row],[Valoare totala eligibila, LEI]]-Table7[[#This Row],[Solicitat beneficiar]]</f>
        <v>13727908.130000001</v>
      </c>
      <c r="T2705" s="11" t="e">
        <f>Table7[[#This Row],[Necesar de finantare lei - valoare eligibila cf. art 6. lit b) - OUG 36/2023]]/#REF!</f>
        <v>#REF!</v>
      </c>
      <c r="U2705" s="11">
        <v>393930</v>
      </c>
      <c r="V2705" s="13">
        <v>0</v>
      </c>
      <c r="W2705" s="13" t="s">
        <v>3501</v>
      </c>
      <c r="X2705" s="16">
        <v>0</v>
      </c>
      <c r="Y2705" t="s">
        <v>19</v>
      </c>
      <c r="Z2705" s="13"/>
    </row>
    <row r="2706" spans="1:26" customFormat="1" hidden="1">
      <c r="A2706">
        <v>2705</v>
      </c>
      <c r="B2706">
        <v>118156</v>
      </c>
      <c r="C2706">
        <v>3097</v>
      </c>
      <c r="D2706" t="s">
        <v>37</v>
      </c>
      <c r="E2706" t="s">
        <v>122</v>
      </c>
      <c r="F2706" t="s">
        <v>6909</v>
      </c>
      <c r="G2706" t="s">
        <v>6903</v>
      </c>
      <c r="H2706">
        <v>36</v>
      </c>
      <c r="I2706" s="10" t="s">
        <v>6908</v>
      </c>
      <c r="J2706" s="10">
        <v>43362</v>
      </c>
      <c r="K2706" s="10">
        <v>44467</v>
      </c>
      <c r="L2706" s="11">
        <v>12398416.109999999</v>
      </c>
      <c r="M2706" s="11">
        <v>7816234.8200000003</v>
      </c>
      <c r="N2706" s="11">
        <v>6643799.6100000003</v>
      </c>
      <c r="O2706" s="11">
        <v>1016110.51</v>
      </c>
      <c r="P2706" s="11">
        <v>156324.71</v>
      </c>
      <c r="Q2706" s="11">
        <v>4582181.29</v>
      </c>
      <c r="R2706" s="12">
        <f>Table7[[#This Row],[Solicitat beneficiar]]/Table7[[#This Row],[Valoare totala eligibila, LEI]]</f>
        <v>1.2566485304237571E-2</v>
      </c>
      <c r="S2706" s="11">
        <f>Table7[[#This Row],[Valoare totala eligibila, LEI]]-Table7[[#This Row],[Solicitat beneficiar]]</f>
        <v>7718012.2200000007</v>
      </c>
      <c r="T2706" s="11" t="e">
        <f>Table7[[#This Row],[Necesar de finantare lei - valoare eligibila cf. art 6. lit b) - OUG 36/2023]]/#REF!</f>
        <v>#REF!</v>
      </c>
      <c r="U2706" s="11">
        <v>98222.6</v>
      </c>
      <c r="V2706" s="13">
        <v>0</v>
      </c>
      <c r="W2706" s="13" t="s">
        <v>3501</v>
      </c>
      <c r="X2706" s="16">
        <v>0</v>
      </c>
      <c r="Y2706" t="s">
        <v>19</v>
      </c>
      <c r="Z2706" s="13"/>
    </row>
    <row r="2707" spans="1:26" customFormat="1" hidden="1">
      <c r="A2707">
        <v>2706</v>
      </c>
      <c r="B2707">
        <v>118203</v>
      </c>
      <c r="C2707">
        <v>2161</v>
      </c>
      <c r="D2707" t="s">
        <v>37</v>
      </c>
      <c r="E2707" t="s">
        <v>6432</v>
      </c>
      <c r="F2707" t="s">
        <v>6910</v>
      </c>
      <c r="G2707" t="s">
        <v>6755</v>
      </c>
      <c r="H2707">
        <v>38</v>
      </c>
      <c r="I2707" s="10" t="s">
        <v>6911</v>
      </c>
      <c r="J2707" s="10">
        <v>43243</v>
      </c>
      <c r="K2707" s="10">
        <v>44408</v>
      </c>
      <c r="L2707" s="11">
        <v>11379992.609999999</v>
      </c>
      <c r="M2707" s="11">
        <v>9360624.7699999996</v>
      </c>
      <c r="N2707" s="11">
        <v>7956531.0599999996</v>
      </c>
      <c r="O2707" s="11">
        <v>1216881.21</v>
      </c>
      <c r="P2707" s="11">
        <v>187212.5</v>
      </c>
      <c r="Q2707" s="11">
        <v>2019367.84</v>
      </c>
      <c r="R2707" s="12">
        <f>Table7[[#This Row],[Solicitat beneficiar]]/Table7[[#This Row],[Valoare totala eligibila, LEI]]</f>
        <v>0.86660004639839872</v>
      </c>
      <c r="S2707" s="11">
        <f>Table7[[#This Row],[Valoare totala eligibila, LEI]]-Table7[[#This Row],[Solicitat beneficiar]]</f>
        <v>1248706.9099999992</v>
      </c>
      <c r="T2707" s="11" t="e">
        <f>Table7[[#This Row],[Necesar de finantare lei - valoare eligibila cf. art 6. lit b) - OUG 36/2023]]/#REF!</f>
        <v>#REF!</v>
      </c>
      <c r="U2707" s="11">
        <v>8111917.8600000003</v>
      </c>
      <c r="V2707" s="13">
        <v>100</v>
      </c>
      <c r="W2707" s="13" t="s">
        <v>5501</v>
      </c>
      <c r="X2707" s="16">
        <v>1</v>
      </c>
      <c r="Y2707" t="s">
        <v>17</v>
      </c>
      <c r="Z2707" s="13"/>
    </row>
    <row r="2708" spans="1:26" customFormat="1" hidden="1">
      <c r="A2708">
        <v>2707</v>
      </c>
      <c r="B2708">
        <v>118446</v>
      </c>
      <c r="C2708">
        <v>2936</v>
      </c>
      <c r="D2708" t="s">
        <v>37</v>
      </c>
      <c r="E2708" t="s">
        <v>122</v>
      </c>
      <c r="F2708" t="s">
        <v>6912</v>
      </c>
      <c r="G2708" t="s">
        <v>6753</v>
      </c>
      <c r="H2708">
        <v>64</v>
      </c>
      <c r="I2708" s="10" t="s">
        <v>6855</v>
      </c>
      <c r="J2708" s="10">
        <v>43334</v>
      </c>
      <c r="K2708" s="10">
        <v>45260</v>
      </c>
      <c r="L2708" s="11">
        <v>5707214.3300000001</v>
      </c>
      <c r="M2708" s="11">
        <v>4513908.91</v>
      </c>
      <c r="N2708" s="11">
        <v>3836822.56</v>
      </c>
      <c r="O2708" s="11">
        <v>586808.17000000004</v>
      </c>
      <c r="P2708" s="11">
        <v>90278.18</v>
      </c>
      <c r="Q2708" s="11">
        <v>1193305.42</v>
      </c>
      <c r="R2708" s="12">
        <f>Table7[[#This Row],[Solicitat beneficiar]]/Table7[[#This Row],[Valoare totala eligibila, LEI]]</f>
        <v>0.24105292368427522</v>
      </c>
      <c r="S2708" s="11">
        <f>Table7[[#This Row],[Valoare totala eligibila, LEI]]-Table7[[#This Row],[Solicitat beneficiar]]</f>
        <v>3425817.97</v>
      </c>
      <c r="T2708" s="11" t="e">
        <f>Table7[[#This Row],[Necesar de finantare lei - valoare eligibila cf. art 6. lit b) - OUG 36/2023]]/#REF!</f>
        <v>#REF!</v>
      </c>
      <c r="U2708" s="11">
        <v>1088090.94</v>
      </c>
      <c r="V2708" s="13">
        <v>42.31</v>
      </c>
      <c r="W2708" s="13" t="s">
        <v>6913</v>
      </c>
      <c r="X2708" s="16">
        <v>6.1</v>
      </c>
      <c r="Y2708" t="s">
        <v>13</v>
      </c>
      <c r="Z2708" s="13"/>
    </row>
    <row r="2709" spans="1:26" customFormat="1" hidden="1">
      <c r="A2709">
        <v>2708</v>
      </c>
      <c r="B2709">
        <v>117765</v>
      </c>
      <c r="C2709">
        <v>2924</v>
      </c>
      <c r="D2709" t="s">
        <v>37</v>
      </c>
      <c r="E2709" t="s">
        <v>6419</v>
      </c>
      <c r="F2709" t="s">
        <v>6914</v>
      </c>
      <c r="G2709" t="s">
        <v>6915</v>
      </c>
      <c r="H2709">
        <v>65</v>
      </c>
      <c r="I2709" s="10" t="s">
        <v>6916</v>
      </c>
      <c r="J2709" s="10">
        <v>43335</v>
      </c>
      <c r="K2709" s="10">
        <v>45291</v>
      </c>
      <c r="L2709" s="11">
        <v>37106147.899999999</v>
      </c>
      <c r="M2709" s="11">
        <v>30634797.879999999</v>
      </c>
      <c r="N2709" s="11">
        <v>26039578.18</v>
      </c>
      <c r="O2709" s="11">
        <v>0</v>
      </c>
      <c r="P2709" s="11">
        <v>4595219.7</v>
      </c>
      <c r="Q2709" s="11">
        <v>6471350.0199999996</v>
      </c>
      <c r="R2709" s="12">
        <f>Table7[[#This Row],[Solicitat beneficiar]]/Table7[[#This Row],[Valoare totala eligibila, LEI]]</f>
        <v>0.22161293299840112</v>
      </c>
      <c r="S2709" s="11">
        <f>Table7[[#This Row],[Valoare totala eligibila, LEI]]-Table7[[#This Row],[Solicitat beneficiar]]</f>
        <v>23845730.469999999</v>
      </c>
      <c r="T2709" s="11" t="e">
        <f>Table7[[#This Row],[Necesar de finantare lei - valoare eligibila cf. art 6. lit b) - OUG 36/2023]]/#REF!</f>
        <v>#REF!</v>
      </c>
      <c r="U2709" s="11">
        <v>6789067.4100000001</v>
      </c>
      <c r="V2709" s="13">
        <v>30</v>
      </c>
      <c r="W2709" s="13" t="s">
        <v>6917</v>
      </c>
      <c r="X2709" s="16">
        <v>6.2</v>
      </c>
      <c r="Y2709" t="s">
        <v>13</v>
      </c>
      <c r="Z2709" s="13"/>
    </row>
    <row r="2710" spans="1:26" customFormat="1" hidden="1">
      <c r="A2710">
        <v>2709</v>
      </c>
      <c r="B2710">
        <v>117653</v>
      </c>
      <c r="C2710">
        <v>3426</v>
      </c>
      <c r="D2710" t="s">
        <v>37</v>
      </c>
      <c r="E2710" t="s">
        <v>259</v>
      </c>
      <c r="F2710" t="s">
        <v>6918</v>
      </c>
      <c r="G2710" t="s">
        <v>6919</v>
      </c>
      <c r="H2710">
        <v>62</v>
      </c>
      <c r="I2710" s="10" t="s">
        <v>6892</v>
      </c>
      <c r="J2710" s="10">
        <v>43404</v>
      </c>
      <c r="K2710" s="10">
        <v>45291</v>
      </c>
      <c r="L2710" s="11">
        <v>4614367.3899999997</v>
      </c>
      <c r="M2710" s="11">
        <v>2938889.97</v>
      </c>
      <c r="N2710" s="11">
        <v>2498056.4700000002</v>
      </c>
      <c r="O2710" s="11">
        <v>382055.7</v>
      </c>
      <c r="P2710" s="11">
        <v>58777.8</v>
      </c>
      <c r="Q2710" s="11">
        <v>1675477.42</v>
      </c>
      <c r="R2710" s="12">
        <f>Table7[[#This Row],[Solicitat beneficiar]]/Table7[[#This Row],[Valoare totala eligibila, LEI]]</f>
        <v>0.97403269575281159</v>
      </c>
      <c r="S2710" s="11">
        <f>Table7[[#This Row],[Valoare totala eligibila, LEI]]-Table7[[#This Row],[Solicitat beneficiar]]</f>
        <v>76315.050000000279</v>
      </c>
      <c r="T2710" s="11" t="e">
        <f>Table7[[#This Row],[Necesar de finantare lei - valoare eligibila cf. art 6. lit b) - OUG 36/2023]]/#REF!</f>
        <v>#REF!</v>
      </c>
      <c r="U2710" s="11">
        <v>2862574.92</v>
      </c>
      <c r="V2710" s="13">
        <v>99</v>
      </c>
      <c r="W2710" s="13" t="s">
        <v>6920</v>
      </c>
      <c r="X2710" s="16">
        <v>2</v>
      </c>
      <c r="Y2710" t="s">
        <v>25</v>
      </c>
      <c r="Z2710" s="13"/>
    </row>
    <row r="2711" spans="1:26" customFormat="1" hidden="1">
      <c r="A2711">
        <v>2710</v>
      </c>
      <c r="B2711">
        <v>117751</v>
      </c>
      <c r="C2711">
        <v>2726</v>
      </c>
      <c r="D2711" t="s">
        <v>37</v>
      </c>
      <c r="E2711" t="s">
        <v>6419</v>
      </c>
      <c r="F2711" t="s">
        <v>6921</v>
      </c>
      <c r="G2711" t="s">
        <v>6922</v>
      </c>
      <c r="H2711">
        <v>29</v>
      </c>
      <c r="I2711" s="10" t="s">
        <v>6923</v>
      </c>
      <c r="J2711" s="10">
        <v>43299</v>
      </c>
      <c r="K2711" s="10">
        <v>44196</v>
      </c>
      <c r="L2711" s="11">
        <v>13001948.300000001</v>
      </c>
      <c r="M2711" s="11">
        <v>5250336.6500000004</v>
      </c>
      <c r="N2711" s="11">
        <v>4462786.16</v>
      </c>
      <c r="O2711" s="11">
        <v>0</v>
      </c>
      <c r="P2711" s="11">
        <v>787550.49</v>
      </c>
      <c r="Q2711" s="11">
        <v>7751611.6500000004</v>
      </c>
      <c r="R2711" s="12">
        <f>Table7[[#This Row],[Solicitat beneficiar]]/Table7[[#This Row],[Valoare totala eligibila, LEI]]</f>
        <v>0.99224560390808458</v>
      </c>
      <c r="S2711" s="11">
        <f>Table7[[#This Row],[Valoare totala eligibila, LEI]]-Table7[[#This Row],[Solicitat beneficiar]]</f>
        <v>40713.19000000041</v>
      </c>
      <c r="T2711" s="11" t="e">
        <f>Table7[[#This Row],[Necesar de finantare lei - valoare eligibila cf. art 6. lit b) - OUG 36/2023]]/#REF!</f>
        <v>#REF!</v>
      </c>
      <c r="U2711" s="11">
        <v>5209623.46</v>
      </c>
      <c r="V2711" s="13">
        <v>100</v>
      </c>
      <c r="W2711" s="13" t="s">
        <v>5501</v>
      </c>
      <c r="X2711" s="16">
        <v>1</v>
      </c>
      <c r="Y2711" t="s">
        <v>17</v>
      </c>
      <c r="Z2711" s="13"/>
    </row>
    <row r="2712" spans="1:26" customFormat="1" hidden="1">
      <c r="A2712">
        <v>2711</v>
      </c>
      <c r="B2712">
        <v>117654</v>
      </c>
      <c r="C2712">
        <v>3072</v>
      </c>
      <c r="D2712" t="s">
        <v>37</v>
      </c>
      <c r="E2712" t="s">
        <v>259</v>
      </c>
      <c r="F2712" t="s">
        <v>6924</v>
      </c>
      <c r="G2712" t="s">
        <v>6919</v>
      </c>
      <c r="H2712">
        <v>63</v>
      </c>
      <c r="I2712" s="10" t="s">
        <v>6925</v>
      </c>
      <c r="J2712" s="10">
        <v>43354</v>
      </c>
      <c r="K2712" s="10">
        <v>45260</v>
      </c>
      <c r="L2712" s="11">
        <v>1834488.47</v>
      </c>
      <c r="M2712" s="11">
        <v>960594.62</v>
      </c>
      <c r="N2712" s="11">
        <v>816505.43</v>
      </c>
      <c r="O2712" s="11">
        <v>124877.3</v>
      </c>
      <c r="P2712" s="11">
        <v>19211.89</v>
      </c>
      <c r="Q2712" s="11">
        <v>873893.85</v>
      </c>
      <c r="R2712" s="12">
        <f>Table7[[#This Row],[Solicitat beneficiar]]/Table7[[#This Row],[Valoare totala eligibila, LEI]]</f>
        <v>0.90956775294036107</v>
      </c>
      <c r="S2712" s="11">
        <f>Table7[[#This Row],[Valoare totala eligibila, LEI]]-Table7[[#This Row],[Solicitat beneficiar]]</f>
        <v>86868.729999999981</v>
      </c>
      <c r="T2712" s="11" t="e">
        <f>Table7[[#This Row],[Necesar de finantare lei - valoare eligibila cf. art 6. lit b) - OUG 36/2023]]/#REF!</f>
        <v>#REF!</v>
      </c>
      <c r="U2712" s="11">
        <v>873725.89</v>
      </c>
      <c r="V2712" s="13">
        <v>99</v>
      </c>
      <c r="W2712" s="13" t="s">
        <v>6926</v>
      </c>
      <c r="X2712" s="16">
        <v>2</v>
      </c>
      <c r="Y2712" t="s">
        <v>25</v>
      </c>
      <c r="Z2712" s="13"/>
    </row>
    <row r="2713" spans="1:26" customFormat="1" hidden="1">
      <c r="A2713">
        <v>2712</v>
      </c>
      <c r="B2713">
        <v>116274</v>
      </c>
      <c r="C2713">
        <v>3697</v>
      </c>
      <c r="D2713" t="s">
        <v>37</v>
      </c>
      <c r="E2713" t="s">
        <v>259</v>
      </c>
      <c r="F2713" t="s">
        <v>6927</v>
      </c>
      <c r="G2713" t="s">
        <v>6928</v>
      </c>
      <c r="H2713">
        <v>60</v>
      </c>
      <c r="I2713" s="10" t="s">
        <v>6929</v>
      </c>
      <c r="J2713" s="10">
        <v>43490</v>
      </c>
      <c r="K2713" s="10">
        <v>45291</v>
      </c>
      <c r="L2713" s="11">
        <v>7764316.5800000001</v>
      </c>
      <c r="M2713" s="11">
        <v>5952952.3700000001</v>
      </c>
      <c r="N2713" s="11">
        <v>5060009.5</v>
      </c>
      <c r="O2713" s="11">
        <v>773883.81</v>
      </c>
      <c r="P2713" s="11">
        <v>119059.06</v>
      </c>
      <c r="Q2713" s="11">
        <v>1811364.21</v>
      </c>
      <c r="R2713" s="12">
        <f>Table7[[#This Row],[Solicitat beneficiar]]/Table7[[#This Row],[Valoare totala eligibila, LEI]]</f>
        <v>0.6591831357118686</v>
      </c>
      <c r="S2713" s="11">
        <f>Table7[[#This Row],[Valoare totala eligibila, LEI]]-Table7[[#This Row],[Solicitat beneficiar]]</f>
        <v>2028866.5600000001</v>
      </c>
      <c r="T2713" s="11" t="e">
        <f>Table7[[#This Row],[Necesar de finantare lei - valoare eligibila cf. art 6. lit b) - OUG 36/2023]]/#REF!</f>
        <v>#REF!</v>
      </c>
      <c r="U2713" s="11">
        <v>3924085.81</v>
      </c>
      <c r="V2713" s="13">
        <v>98</v>
      </c>
      <c r="W2713" s="13" t="s">
        <v>6930</v>
      </c>
      <c r="X2713" s="16">
        <v>2</v>
      </c>
      <c r="Y2713" t="s">
        <v>25</v>
      </c>
      <c r="Z2713" s="13"/>
    </row>
    <row r="2714" spans="1:26" customFormat="1" hidden="1">
      <c r="A2714">
        <v>2713</v>
      </c>
      <c r="B2714">
        <v>118539</v>
      </c>
      <c r="C2714">
        <v>2903</v>
      </c>
      <c r="D2714" t="s">
        <v>37</v>
      </c>
      <c r="E2714" t="s">
        <v>6432</v>
      </c>
      <c r="F2714" t="s">
        <v>6931</v>
      </c>
      <c r="G2714" t="s">
        <v>6717</v>
      </c>
      <c r="H2714">
        <v>63</v>
      </c>
      <c r="I2714" s="10" t="s">
        <v>6855</v>
      </c>
      <c r="J2714" s="10">
        <v>43334</v>
      </c>
      <c r="K2714" s="10">
        <v>45230</v>
      </c>
      <c r="L2714" s="11">
        <v>4623062.96</v>
      </c>
      <c r="M2714" s="11">
        <v>4067046.43</v>
      </c>
      <c r="N2714" s="11">
        <v>3456989.47</v>
      </c>
      <c r="O2714" s="11">
        <v>528716.03</v>
      </c>
      <c r="P2714" s="11">
        <v>81340.929999999993</v>
      </c>
      <c r="Q2714" s="11">
        <v>556016.53</v>
      </c>
      <c r="R2714" s="12">
        <f>Table7[[#This Row],[Solicitat beneficiar]]/Table7[[#This Row],[Valoare totala eligibila, LEI]]</f>
        <v>0.78513127768742974</v>
      </c>
      <c r="S2714" s="11">
        <f>Table7[[#This Row],[Valoare totala eligibila, LEI]]-Table7[[#This Row],[Solicitat beneficiar]]</f>
        <v>873881.0700000003</v>
      </c>
      <c r="T2714" s="11" t="e">
        <f>Table7[[#This Row],[Necesar de finantare lei - valoare eligibila cf. art 6. lit b) - OUG 36/2023]]/#REF!</f>
        <v>#REF!</v>
      </c>
      <c r="U2714" s="11">
        <v>3193165.36</v>
      </c>
      <c r="V2714" s="13">
        <v>91</v>
      </c>
      <c r="W2714" s="13" t="s">
        <v>6932</v>
      </c>
      <c r="X2714" s="16">
        <v>2</v>
      </c>
      <c r="Y2714" t="s">
        <v>25</v>
      </c>
      <c r="Z2714" s="13"/>
    </row>
    <row r="2715" spans="1:26" customFormat="1" hidden="1">
      <c r="A2715">
        <v>2714</v>
      </c>
      <c r="B2715">
        <v>118451</v>
      </c>
      <c r="C2715">
        <v>3422</v>
      </c>
      <c r="D2715" t="s">
        <v>37</v>
      </c>
      <c r="E2715" t="s">
        <v>6432</v>
      </c>
      <c r="F2715" t="s">
        <v>6933</v>
      </c>
      <c r="G2715" t="s">
        <v>6934</v>
      </c>
      <c r="H2715">
        <v>62</v>
      </c>
      <c r="I2715" s="10" t="s">
        <v>6935</v>
      </c>
      <c r="J2715" s="10">
        <v>43402</v>
      </c>
      <c r="K2715" s="10">
        <v>45291</v>
      </c>
      <c r="L2715" s="11">
        <v>6717036.1500000004</v>
      </c>
      <c r="M2715" s="11">
        <v>4058824.64</v>
      </c>
      <c r="N2715" s="11">
        <v>3450000.97</v>
      </c>
      <c r="O2715" s="11">
        <v>527647.18999999994</v>
      </c>
      <c r="P2715" s="11">
        <v>81176.490000000005</v>
      </c>
      <c r="Q2715" s="11">
        <v>2658211.5099999998</v>
      </c>
      <c r="R2715" s="12">
        <f>Table7[[#This Row],[Solicitat beneficiar]]/Table7[[#This Row],[Valoare totala eligibila, LEI]]</f>
        <v>0.54304011517974815</v>
      </c>
      <c r="S2715" s="11">
        <f>Table7[[#This Row],[Valoare totala eligibila, LEI]]-Table7[[#This Row],[Solicitat beneficiar]]</f>
        <v>1854720.04</v>
      </c>
      <c r="T2715" s="11" t="e">
        <f>Table7[[#This Row],[Necesar de finantare lei - valoare eligibila cf. art 6. lit b) - OUG 36/2023]]/#REF!</f>
        <v>#REF!</v>
      </c>
      <c r="U2715" s="11">
        <v>2204104.6</v>
      </c>
      <c r="V2715" s="13">
        <v>56</v>
      </c>
      <c r="W2715" s="13" t="s">
        <v>6936</v>
      </c>
      <c r="X2715" s="16">
        <v>6.1</v>
      </c>
      <c r="Y2715" t="s">
        <v>13</v>
      </c>
      <c r="Z2715" s="13"/>
    </row>
    <row r="2716" spans="1:26" customFormat="1" hidden="1">
      <c r="A2716">
        <v>2715</v>
      </c>
      <c r="B2716">
        <v>114403</v>
      </c>
      <c r="C2716">
        <v>2693</v>
      </c>
      <c r="D2716" t="s">
        <v>37</v>
      </c>
      <c r="E2716" t="s">
        <v>6432</v>
      </c>
      <c r="F2716" t="s">
        <v>6937</v>
      </c>
      <c r="G2716" t="s">
        <v>6747</v>
      </c>
      <c r="H2716">
        <v>65</v>
      </c>
      <c r="I2716" s="10" t="s">
        <v>6923</v>
      </c>
      <c r="J2716" s="10">
        <v>43299</v>
      </c>
      <c r="K2716" s="10">
        <v>45260</v>
      </c>
      <c r="L2716" s="11">
        <v>11511051.51</v>
      </c>
      <c r="M2716" s="11">
        <v>11434197.74</v>
      </c>
      <c r="N2716" s="11">
        <v>9719068.0800000001</v>
      </c>
      <c r="O2716" s="11">
        <v>1486445.71</v>
      </c>
      <c r="P2716" s="11">
        <v>228683.95</v>
      </c>
      <c r="Q2716" s="11">
        <v>76853.77</v>
      </c>
      <c r="R2716" s="12">
        <f>Table7[[#This Row],[Solicitat beneficiar]]/Table7[[#This Row],[Valoare totala eligibila, LEI]]</f>
        <v>0.40749120716185899</v>
      </c>
      <c r="S2716" s="11">
        <f>Table7[[#This Row],[Valoare totala eligibila, LEI]]-Table7[[#This Row],[Solicitat beneficiar]]</f>
        <v>6774862.7000000002</v>
      </c>
      <c r="T2716" s="11" t="e">
        <f>Table7[[#This Row],[Necesar de finantare lei - valoare eligibila cf. art 6. lit b) - OUG 36/2023]]/#REF!</f>
        <v>#REF!</v>
      </c>
      <c r="U2716" s="11">
        <v>4659335.04</v>
      </c>
      <c r="V2716" s="13">
        <v>55</v>
      </c>
      <c r="W2716" s="13" t="s">
        <v>6938</v>
      </c>
      <c r="X2716" s="16">
        <v>6.1</v>
      </c>
      <c r="Y2716" t="s">
        <v>13</v>
      </c>
      <c r="Z2716" s="13"/>
    </row>
    <row r="2717" spans="1:26" customFormat="1" hidden="1">
      <c r="A2717">
        <v>2716</v>
      </c>
      <c r="B2717">
        <v>114402</v>
      </c>
      <c r="C2717">
        <v>2700</v>
      </c>
      <c r="D2717" t="s">
        <v>37</v>
      </c>
      <c r="E2717" t="s">
        <v>6432</v>
      </c>
      <c r="F2717" t="s">
        <v>6939</v>
      </c>
      <c r="G2717" t="s">
        <v>6747</v>
      </c>
      <c r="H2717">
        <v>65</v>
      </c>
      <c r="I2717" s="10" t="s">
        <v>6923</v>
      </c>
      <c r="J2717" s="10">
        <v>43299</v>
      </c>
      <c r="K2717" s="10">
        <v>45260</v>
      </c>
      <c r="L2717" s="11">
        <v>3810171.42</v>
      </c>
      <c r="M2717" s="11">
        <v>3163319.55</v>
      </c>
      <c r="N2717" s="11">
        <v>2688821.63</v>
      </c>
      <c r="O2717" s="11">
        <v>411231.53</v>
      </c>
      <c r="P2717" s="11">
        <v>63266.39</v>
      </c>
      <c r="Q2717" s="11">
        <v>646851.87</v>
      </c>
      <c r="R2717" s="12">
        <f>Table7[[#This Row],[Solicitat beneficiar]]/Table7[[#This Row],[Valoare totala eligibila, LEI]]</f>
        <v>0.66249052834387223</v>
      </c>
      <c r="S2717" s="11">
        <f>Table7[[#This Row],[Valoare totala eligibila, LEI]]-Table7[[#This Row],[Solicitat beneficiar]]</f>
        <v>1067650.3099999998</v>
      </c>
      <c r="T2717" s="11" t="e">
        <f>Table7[[#This Row],[Necesar de finantare lei - valoare eligibila cf. art 6. lit b) - OUG 36/2023]]/#REF!</f>
        <v>#REF!</v>
      </c>
      <c r="U2717" s="11">
        <v>2095669.24</v>
      </c>
      <c r="V2717" s="13">
        <v>49</v>
      </c>
      <c r="W2717" s="13" t="s">
        <v>6940</v>
      </c>
      <c r="X2717" s="16">
        <v>6.1</v>
      </c>
      <c r="Y2717" t="s">
        <v>13</v>
      </c>
      <c r="Z2717" s="13"/>
    </row>
    <row r="2718" spans="1:26" customFormat="1" hidden="1">
      <c r="A2718">
        <v>2717</v>
      </c>
      <c r="B2718">
        <v>118468</v>
      </c>
      <c r="C2718">
        <v>3303</v>
      </c>
      <c r="D2718" t="s">
        <v>37</v>
      </c>
      <c r="E2718" t="s">
        <v>6419</v>
      </c>
      <c r="F2718" t="s">
        <v>6941</v>
      </c>
      <c r="G2718" t="s">
        <v>6801</v>
      </c>
      <c r="H2718">
        <v>29</v>
      </c>
      <c r="I2718" s="10" t="s">
        <v>6942</v>
      </c>
      <c r="J2718" s="10">
        <v>43391</v>
      </c>
      <c r="K2718" s="10">
        <v>44286</v>
      </c>
      <c r="L2718" s="11">
        <v>1793666.43</v>
      </c>
      <c r="M2718" s="11">
        <v>1298024.74</v>
      </c>
      <c r="N2718" s="11">
        <v>1103321.03</v>
      </c>
      <c r="O2718" s="11">
        <v>168743.22</v>
      </c>
      <c r="P2718" s="11">
        <v>25960.49</v>
      </c>
      <c r="Q2718" s="11">
        <v>495641.69</v>
      </c>
      <c r="R2718" s="12">
        <f>Table7[[#This Row],[Solicitat beneficiar]]/Table7[[#This Row],[Valoare totala eligibila, LEI]]</f>
        <v>0.72928479776125066</v>
      </c>
      <c r="S2718" s="11">
        <f>Table7[[#This Row],[Valoare totala eligibila, LEI]]-Table7[[#This Row],[Solicitat beneficiar]]</f>
        <v>351395.03</v>
      </c>
      <c r="T2718" s="11" t="e">
        <f>Table7[[#This Row],[Necesar de finantare lei - valoare eligibila cf. art 6. lit b) - OUG 36/2023]]/#REF!</f>
        <v>#REF!</v>
      </c>
      <c r="U2718" s="11">
        <v>946629.71</v>
      </c>
      <c r="V2718" s="13">
        <v>100</v>
      </c>
      <c r="W2718" s="13" t="s">
        <v>5501</v>
      </c>
      <c r="X2718" s="16">
        <v>1</v>
      </c>
      <c r="Y2718" t="s">
        <v>17</v>
      </c>
      <c r="Z2718" s="13"/>
    </row>
    <row r="2719" spans="1:26" customFormat="1" hidden="1">
      <c r="A2719">
        <v>2718</v>
      </c>
      <c r="B2719">
        <v>118467</v>
      </c>
      <c r="C2719">
        <v>3951</v>
      </c>
      <c r="D2719" t="s">
        <v>37</v>
      </c>
      <c r="E2719" t="s">
        <v>6419</v>
      </c>
      <c r="F2719" t="s">
        <v>6943</v>
      </c>
      <c r="G2719" t="s">
        <v>6801</v>
      </c>
      <c r="H2719">
        <v>19</v>
      </c>
      <c r="I2719" s="10" t="s">
        <v>6823</v>
      </c>
      <c r="J2719" s="10">
        <v>43536</v>
      </c>
      <c r="K2719" s="10">
        <v>44135</v>
      </c>
      <c r="L2719" s="11">
        <v>1758025.71</v>
      </c>
      <c r="M2719" s="11">
        <v>1323389.55</v>
      </c>
      <c r="N2719" s="11">
        <v>1124881.1200000001</v>
      </c>
      <c r="O2719" s="11">
        <v>172040.64</v>
      </c>
      <c r="P2719" s="11">
        <v>26467.79</v>
      </c>
      <c r="Q2719" s="11">
        <v>434636.16</v>
      </c>
      <c r="R2719" s="12">
        <f>Table7[[#This Row],[Solicitat beneficiar]]/Table7[[#This Row],[Valoare totala eligibila, LEI]]</f>
        <v>0.62738083431292013</v>
      </c>
      <c r="S2719" s="11">
        <f>Table7[[#This Row],[Valoare totala eligibila, LEI]]-Table7[[#This Row],[Solicitat beneficiar]]</f>
        <v>493120.31000000006</v>
      </c>
      <c r="T2719" s="11" t="e">
        <f>Table7[[#This Row],[Necesar de finantare lei - valoare eligibila cf. art 6. lit b) - OUG 36/2023]]/#REF!</f>
        <v>#REF!</v>
      </c>
      <c r="U2719" s="11">
        <v>830269.24</v>
      </c>
      <c r="V2719" s="13">
        <v>100</v>
      </c>
      <c r="W2719" s="13" t="s">
        <v>5501</v>
      </c>
      <c r="X2719" s="16">
        <v>1</v>
      </c>
      <c r="Y2719" t="s">
        <v>17</v>
      </c>
      <c r="Z2719" s="13"/>
    </row>
    <row r="2720" spans="1:26" customFormat="1" hidden="1">
      <c r="A2720">
        <v>2719</v>
      </c>
      <c r="B2720">
        <v>118465</v>
      </c>
      <c r="C2720">
        <v>3327</v>
      </c>
      <c r="D2720" t="s">
        <v>37</v>
      </c>
      <c r="E2720" t="s">
        <v>6419</v>
      </c>
      <c r="F2720" t="s">
        <v>6944</v>
      </c>
      <c r="G2720" t="s">
        <v>6801</v>
      </c>
      <c r="H2720">
        <v>29</v>
      </c>
      <c r="I2720" s="10" t="s">
        <v>6942</v>
      </c>
      <c r="J2720" s="10">
        <v>43391</v>
      </c>
      <c r="K2720" s="10">
        <v>44286</v>
      </c>
      <c r="L2720" s="11">
        <v>1954810.18</v>
      </c>
      <c r="M2720" s="11">
        <v>1241309.8500000001</v>
      </c>
      <c r="N2720" s="11">
        <v>1055113.3700000001</v>
      </c>
      <c r="O2720" s="11">
        <v>161370.28</v>
      </c>
      <c r="P2720" s="11">
        <v>24826.2</v>
      </c>
      <c r="Q2720" s="11">
        <v>713500.33</v>
      </c>
      <c r="R2720" s="12">
        <f>Table7[[#This Row],[Solicitat beneficiar]]/Table7[[#This Row],[Valoare totala eligibila, LEI]]</f>
        <v>0.92485851940996033</v>
      </c>
      <c r="S2720" s="11">
        <f>Table7[[#This Row],[Valoare totala eligibila, LEI]]-Table7[[#This Row],[Solicitat beneficiar]]</f>
        <v>93273.860000000102</v>
      </c>
      <c r="T2720" s="11" t="e">
        <f>Table7[[#This Row],[Necesar de finantare lei - valoare eligibila cf. art 6. lit b) - OUG 36/2023]]/#REF!</f>
        <v>#REF!</v>
      </c>
      <c r="U2720" s="11">
        <v>1148035.99</v>
      </c>
      <c r="V2720" s="13">
        <v>100</v>
      </c>
      <c r="W2720" s="13" t="s">
        <v>5501</v>
      </c>
      <c r="X2720" s="16">
        <v>1</v>
      </c>
      <c r="Y2720" t="s">
        <v>17</v>
      </c>
      <c r="Z2720" s="13"/>
    </row>
    <row r="2721" spans="1:26" customFormat="1" hidden="1">
      <c r="A2721">
        <v>2720</v>
      </c>
      <c r="B2721">
        <v>118303</v>
      </c>
      <c r="C2721">
        <v>2898</v>
      </c>
      <c r="D2721" t="s">
        <v>37</v>
      </c>
      <c r="E2721" t="s">
        <v>6419</v>
      </c>
      <c r="F2721" t="s">
        <v>6945</v>
      </c>
      <c r="G2721" t="s">
        <v>6801</v>
      </c>
      <c r="H2721">
        <v>14</v>
      </c>
      <c r="I2721" s="10" t="s">
        <v>6946</v>
      </c>
      <c r="J2721" s="10">
        <v>43333</v>
      </c>
      <c r="K2721" s="10">
        <v>43769</v>
      </c>
      <c r="L2721" s="11">
        <v>3099127.92</v>
      </c>
      <c r="M2721" s="11">
        <v>3097342.92</v>
      </c>
      <c r="N2721" s="11">
        <v>2632741.5</v>
      </c>
      <c r="O2721" s="11">
        <v>402654.56</v>
      </c>
      <c r="P2721" s="11">
        <v>61946.86</v>
      </c>
      <c r="Q2721" s="11">
        <v>1785</v>
      </c>
      <c r="R2721" s="12">
        <f>Table7[[#This Row],[Solicitat beneficiar]]/Table7[[#This Row],[Valoare totala eligibila, LEI]]</f>
        <v>0.85435385049324797</v>
      </c>
      <c r="S2721" s="11">
        <f>Table7[[#This Row],[Valoare totala eligibila, LEI]]-Table7[[#This Row],[Solicitat beneficiar]]</f>
        <v>451116.06999999983</v>
      </c>
      <c r="T2721" s="11" t="e">
        <f>Table7[[#This Row],[Necesar de finantare lei - valoare eligibila cf. art 6. lit b) - OUG 36/2023]]/#REF!</f>
        <v>#REF!</v>
      </c>
      <c r="U2721" s="11">
        <v>2646226.85</v>
      </c>
      <c r="V2721" s="13">
        <v>100</v>
      </c>
      <c r="W2721" s="13" t="s">
        <v>5501</v>
      </c>
      <c r="X2721" s="16">
        <v>1</v>
      </c>
      <c r="Y2721" t="s">
        <v>17</v>
      </c>
      <c r="Z2721" s="13"/>
    </row>
    <row r="2722" spans="1:26" customFormat="1" hidden="1">
      <c r="A2722">
        <v>2721</v>
      </c>
      <c r="B2722">
        <v>114401</v>
      </c>
      <c r="C2722">
        <v>2493</v>
      </c>
      <c r="D2722" t="s">
        <v>37</v>
      </c>
      <c r="E2722" t="s">
        <v>6432</v>
      </c>
      <c r="F2722" t="s">
        <v>6947</v>
      </c>
      <c r="G2722" t="s">
        <v>6747</v>
      </c>
      <c r="H2722">
        <v>67</v>
      </c>
      <c r="I2722" s="10" t="s">
        <v>6948</v>
      </c>
      <c r="J2722" s="10">
        <v>43271</v>
      </c>
      <c r="K2722" s="10">
        <v>45291</v>
      </c>
      <c r="L2722" s="11">
        <v>4231539.16</v>
      </c>
      <c r="M2722" s="11">
        <v>3796225.46</v>
      </c>
      <c r="N2722" s="11">
        <v>3226791.66</v>
      </c>
      <c r="O2722" s="11">
        <v>493509.29</v>
      </c>
      <c r="P2722" s="11">
        <v>75924.509999999995</v>
      </c>
      <c r="Q2722" s="11">
        <v>435313.7</v>
      </c>
      <c r="R2722" s="12">
        <f>Table7[[#This Row],[Solicitat beneficiar]]/Table7[[#This Row],[Valoare totala eligibila, LEI]]</f>
        <v>0.80853022886580606</v>
      </c>
      <c r="S2722" s="11">
        <f>Table7[[#This Row],[Valoare totala eligibila, LEI]]-Table7[[#This Row],[Solicitat beneficiar]]</f>
        <v>726862.41999999993</v>
      </c>
      <c r="T2722" s="11" t="e">
        <f>Table7[[#This Row],[Necesar de finantare lei - valoare eligibila cf. art 6. lit b) - OUG 36/2023]]/#REF!</f>
        <v>#REF!</v>
      </c>
      <c r="U2722" s="11">
        <v>3069363.04</v>
      </c>
      <c r="V2722" s="13">
        <v>92</v>
      </c>
      <c r="W2722" s="13" t="s">
        <v>6949</v>
      </c>
      <c r="X2722" s="16">
        <v>4</v>
      </c>
      <c r="Y2722" t="s">
        <v>20</v>
      </c>
      <c r="Z2722" s="13"/>
    </row>
    <row r="2723" spans="1:26" customFormat="1" hidden="1">
      <c r="A2723">
        <v>2722</v>
      </c>
      <c r="B2723">
        <v>116023</v>
      </c>
      <c r="C2723">
        <v>2725</v>
      </c>
      <c r="D2723" t="s">
        <v>37</v>
      </c>
      <c r="E2723" t="s">
        <v>6432</v>
      </c>
      <c r="F2723" t="s">
        <v>6950</v>
      </c>
      <c r="G2723" t="s">
        <v>6805</v>
      </c>
      <c r="H2723">
        <v>66</v>
      </c>
      <c r="I2723" s="10" t="s">
        <v>6861</v>
      </c>
      <c r="J2723" s="10">
        <v>43297</v>
      </c>
      <c r="K2723" s="10">
        <v>45291</v>
      </c>
      <c r="L2723" s="11">
        <v>12196705.93</v>
      </c>
      <c r="M2723" s="11">
        <v>8767453.7200000007</v>
      </c>
      <c r="N2723" s="11">
        <v>7452335.6699999999</v>
      </c>
      <c r="O2723" s="11">
        <v>1139768.98</v>
      </c>
      <c r="P2723" s="11">
        <v>175349.07</v>
      </c>
      <c r="Q2723" s="11">
        <v>3429252.21</v>
      </c>
      <c r="R2723" s="12">
        <f>Table7[[#This Row],[Solicitat beneficiar]]/Table7[[#This Row],[Valoare totala eligibila, LEI]]</f>
        <v>0.97147500882388449</v>
      </c>
      <c r="S2723" s="11">
        <f>Table7[[#This Row],[Valoare totala eligibila, LEI]]-Table7[[#This Row],[Solicitat beneficiar]]</f>
        <v>250091.54000000097</v>
      </c>
      <c r="T2723" s="11" t="e">
        <f>Table7[[#This Row],[Necesar de finantare lei - valoare eligibila cf. art 6. lit b) - OUG 36/2023]]/#REF!</f>
        <v>#REF!</v>
      </c>
      <c r="U2723" s="11">
        <v>8517362.1799999997</v>
      </c>
      <c r="V2723" s="13">
        <v>96</v>
      </c>
      <c r="W2723" s="13" t="s">
        <v>6951</v>
      </c>
      <c r="X2723" s="16">
        <v>2</v>
      </c>
      <c r="Y2723" t="s">
        <v>25</v>
      </c>
      <c r="Z2723" s="13"/>
    </row>
    <row r="2724" spans="1:26" customFormat="1" hidden="1">
      <c r="A2724">
        <v>2723</v>
      </c>
      <c r="B2724">
        <v>116732</v>
      </c>
      <c r="C2724">
        <v>2832</v>
      </c>
      <c r="D2724" t="s">
        <v>37</v>
      </c>
      <c r="E2724" t="s">
        <v>122</v>
      </c>
      <c r="F2724" t="s">
        <v>6952</v>
      </c>
      <c r="G2724" t="s">
        <v>6786</v>
      </c>
      <c r="H2724">
        <v>37</v>
      </c>
      <c r="I2724" s="10" t="s">
        <v>6953</v>
      </c>
      <c r="J2724" s="10">
        <v>43314</v>
      </c>
      <c r="K2724" s="10">
        <v>44439</v>
      </c>
      <c r="L2724" s="11">
        <v>8119618.5800000001</v>
      </c>
      <c r="M2724" s="11">
        <v>6788590.6900000004</v>
      </c>
      <c r="N2724" s="11">
        <v>5770302.0899999999</v>
      </c>
      <c r="O2724" s="11">
        <v>882516.79</v>
      </c>
      <c r="P2724" s="11">
        <v>135771.81</v>
      </c>
      <c r="Q2724" s="11">
        <v>1331027.8899999999</v>
      </c>
      <c r="R2724" s="12">
        <f>Table7[[#This Row],[Solicitat beneficiar]]/Table7[[#This Row],[Valoare totala eligibila, LEI]]</f>
        <v>0.97205300059120225</v>
      </c>
      <c r="S2724" s="11">
        <f>Table7[[#This Row],[Valoare totala eligibila, LEI]]-Table7[[#This Row],[Solicitat beneficiar]]</f>
        <v>189720.74000000022</v>
      </c>
      <c r="T2724" s="11" t="e">
        <f>Table7[[#This Row],[Necesar de finantare lei - valoare eligibila cf. art 6. lit b) - OUG 36/2023]]/#REF!</f>
        <v>#REF!</v>
      </c>
      <c r="U2724" s="11">
        <v>6598869.9500000002</v>
      </c>
      <c r="V2724" s="13">
        <v>100</v>
      </c>
      <c r="W2724" s="13" t="s">
        <v>5501</v>
      </c>
      <c r="X2724" s="16">
        <v>1</v>
      </c>
      <c r="Y2724" t="s">
        <v>17</v>
      </c>
      <c r="Z2724" s="13"/>
    </row>
    <row r="2725" spans="1:26" customFormat="1" hidden="1">
      <c r="A2725">
        <v>2724</v>
      </c>
      <c r="B2725">
        <v>111938</v>
      </c>
      <c r="C2725">
        <v>3346</v>
      </c>
      <c r="D2725" t="s">
        <v>37</v>
      </c>
      <c r="E2725" t="s">
        <v>122</v>
      </c>
      <c r="F2725" t="s">
        <v>6954</v>
      </c>
      <c r="G2725" t="s">
        <v>6786</v>
      </c>
      <c r="H2725">
        <v>37</v>
      </c>
      <c r="I2725" s="10" t="s">
        <v>6955</v>
      </c>
      <c r="J2725" s="10">
        <v>43397</v>
      </c>
      <c r="K2725" s="10">
        <v>44530</v>
      </c>
      <c r="L2725" s="11">
        <v>3133739.13</v>
      </c>
      <c r="M2725" s="11">
        <v>2386161.61</v>
      </c>
      <c r="N2725" s="11">
        <v>2028237.38</v>
      </c>
      <c r="O2725" s="11">
        <v>310200.99</v>
      </c>
      <c r="P2725" s="11">
        <v>47723.24</v>
      </c>
      <c r="Q2725" s="11">
        <v>747577.52</v>
      </c>
      <c r="R2725" s="12">
        <f>Table7[[#This Row],[Solicitat beneficiar]]/Table7[[#This Row],[Valoare totala eligibila, LEI]]</f>
        <v>0.97272587081811279</v>
      </c>
      <c r="S2725" s="11">
        <f>Table7[[#This Row],[Valoare totala eligibila, LEI]]-Table7[[#This Row],[Solicitat beneficiar]]</f>
        <v>65080.479999999981</v>
      </c>
      <c r="T2725" s="11" t="e">
        <f>Table7[[#This Row],[Necesar de finantare lei - valoare eligibila cf. art 6. lit b) - OUG 36/2023]]/#REF!</f>
        <v>#REF!</v>
      </c>
      <c r="U2725" s="11">
        <v>2321081.13</v>
      </c>
      <c r="V2725" s="13">
        <v>100</v>
      </c>
      <c r="W2725" s="13" t="s">
        <v>5501</v>
      </c>
      <c r="X2725" s="16">
        <v>1</v>
      </c>
      <c r="Y2725" t="s">
        <v>17</v>
      </c>
      <c r="Z2725" s="13"/>
    </row>
    <row r="2726" spans="1:26" customFormat="1" hidden="1">
      <c r="A2726">
        <v>2725</v>
      </c>
      <c r="B2726">
        <v>114067</v>
      </c>
      <c r="C2726">
        <v>3153</v>
      </c>
      <c r="D2726" t="s">
        <v>37</v>
      </c>
      <c r="E2726" t="s">
        <v>6432</v>
      </c>
      <c r="F2726" t="s">
        <v>6956</v>
      </c>
      <c r="G2726" t="s">
        <v>6957</v>
      </c>
      <c r="H2726">
        <v>64</v>
      </c>
      <c r="I2726" s="10" t="s">
        <v>6958</v>
      </c>
      <c r="J2726" s="10">
        <v>43364</v>
      </c>
      <c r="K2726" s="10">
        <v>45291</v>
      </c>
      <c r="L2726" s="11">
        <v>3150038.11</v>
      </c>
      <c r="M2726" s="11">
        <v>2589424.2999999998</v>
      </c>
      <c r="N2726" s="11">
        <v>2201010.67</v>
      </c>
      <c r="O2726" s="11">
        <v>336625.14</v>
      </c>
      <c r="P2726" s="11">
        <v>51788.49</v>
      </c>
      <c r="Q2726" s="11">
        <v>560613.81000000006</v>
      </c>
      <c r="R2726" s="12">
        <f>Table7[[#This Row],[Solicitat beneficiar]]/Table7[[#This Row],[Valoare totala eligibila, LEI]]</f>
        <v>0.97503468628142553</v>
      </c>
      <c r="S2726" s="11">
        <f>Table7[[#This Row],[Valoare totala eligibila, LEI]]-Table7[[#This Row],[Solicitat beneficiar]]</f>
        <v>64645.790000000037</v>
      </c>
      <c r="T2726" s="11" t="e">
        <f>Table7[[#This Row],[Necesar de finantare lei - valoare eligibila cf. art 6. lit b) - OUG 36/2023]]/#REF!</f>
        <v>#REF!</v>
      </c>
      <c r="U2726" s="11">
        <v>2524778.5099999998</v>
      </c>
      <c r="V2726" s="13">
        <v>90</v>
      </c>
      <c r="W2726" s="13" t="s">
        <v>6959</v>
      </c>
      <c r="X2726" s="16">
        <v>2</v>
      </c>
      <c r="Y2726" t="s">
        <v>25</v>
      </c>
      <c r="Z2726" s="13"/>
    </row>
    <row r="2727" spans="1:26" customFormat="1" hidden="1">
      <c r="A2727">
        <v>2726</v>
      </c>
      <c r="B2727">
        <v>114040</v>
      </c>
      <c r="C2727">
        <v>1970</v>
      </c>
      <c r="D2727" t="s">
        <v>37</v>
      </c>
      <c r="E2727" t="s">
        <v>6432</v>
      </c>
      <c r="F2727" t="s">
        <v>6960</v>
      </c>
      <c r="G2727" t="s">
        <v>6723</v>
      </c>
      <c r="H2727">
        <v>48</v>
      </c>
      <c r="I2727" s="10" t="s">
        <v>6548</v>
      </c>
      <c r="J2727" s="10">
        <v>43228</v>
      </c>
      <c r="K2727" s="10">
        <v>44681</v>
      </c>
      <c r="L2727" s="11">
        <v>3026417.31</v>
      </c>
      <c r="M2727" s="11">
        <v>2529813.04</v>
      </c>
      <c r="N2727" s="11">
        <v>2150341.08</v>
      </c>
      <c r="O2727" s="11">
        <v>328875.7</v>
      </c>
      <c r="P2727" s="11">
        <v>50596.26</v>
      </c>
      <c r="Q2727" s="11">
        <v>496604.27</v>
      </c>
      <c r="R2727" s="12">
        <f>Table7[[#This Row],[Solicitat beneficiar]]/Table7[[#This Row],[Valoare totala eligibila, LEI]]</f>
        <v>0.83922498873671703</v>
      </c>
      <c r="S2727" s="11">
        <f>Table7[[#This Row],[Valoare totala eligibila, LEI]]-Table7[[#This Row],[Solicitat beneficiar]]</f>
        <v>406730.7200000002</v>
      </c>
      <c r="T2727" s="11" t="e">
        <f>Table7[[#This Row],[Necesar de finantare lei - valoare eligibila cf. art 6. lit b) - OUG 36/2023]]/#REF!</f>
        <v>#REF!</v>
      </c>
      <c r="U2727" s="11">
        <v>2123082.3199999998</v>
      </c>
      <c r="V2727" s="13">
        <v>100</v>
      </c>
      <c r="W2727" s="13" t="s">
        <v>5501</v>
      </c>
      <c r="X2727" s="16">
        <v>1</v>
      </c>
      <c r="Y2727" t="s">
        <v>17</v>
      </c>
      <c r="Z2727" s="13"/>
    </row>
    <row r="2728" spans="1:26" customFormat="1" hidden="1">
      <c r="A2728">
        <v>2727</v>
      </c>
      <c r="B2728">
        <v>111936</v>
      </c>
      <c r="C2728">
        <v>3128</v>
      </c>
      <c r="D2728" t="s">
        <v>37</v>
      </c>
      <c r="E2728" t="s">
        <v>122</v>
      </c>
      <c r="F2728" t="s">
        <v>6961</v>
      </c>
      <c r="G2728" t="s">
        <v>6786</v>
      </c>
      <c r="H2728">
        <v>40</v>
      </c>
      <c r="I2728" s="10" t="s">
        <v>6962</v>
      </c>
      <c r="J2728" s="10">
        <v>43353</v>
      </c>
      <c r="K2728" s="10">
        <v>44561</v>
      </c>
      <c r="L2728" s="11">
        <v>3362742.59</v>
      </c>
      <c r="M2728" s="11">
        <v>2449255.61</v>
      </c>
      <c r="N2728" s="11">
        <v>2081867.26</v>
      </c>
      <c r="O2728" s="11">
        <v>318403.24</v>
      </c>
      <c r="P2728" s="11">
        <v>48985.11</v>
      </c>
      <c r="Q2728" s="11">
        <v>913486.98</v>
      </c>
      <c r="R2728" s="12">
        <f>Table7[[#This Row],[Solicitat beneficiar]]/Table7[[#This Row],[Valoare totala eligibila, LEI]]</f>
        <v>0.80323562063822329</v>
      </c>
      <c r="S2728" s="11">
        <f>Table7[[#This Row],[Valoare totala eligibila, LEI]]-Table7[[#This Row],[Solicitat beneficiar]]</f>
        <v>481926.25999999978</v>
      </c>
      <c r="T2728" s="11" t="e">
        <f>Table7[[#This Row],[Necesar de finantare lei - valoare eligibila cf. art 6. lit b) - OUG 36/2023]]/#REF!</f>
        <v>#REF!</v>
      </c>
      <c r="U2728" s="11">
        <v>1967329.35</v>
      </c>
      <c r="V2728" s="13">
        <v>100</v>
      </c>
      <c r="W2728" s="13" t="s">
        <v>5501</v>
      </c>
      <c r="X2728" s="16">
        <v>1</v>
      </c>
      <c r="Y2728" t="s">
        <v>17</v>
      </c>
      <c r="Z2728" s="13"/>
    </row>
    <row r="2729" spans="1:26" customFormat="1" hidden="1">
      <c r="A2729">
        <v>2728</v>
      </c>
      <c r="B2729">
        <v>115658</v>
      </c>
      <c r="C2729">
        <v>2151</v>
      </c>
      <c r="D2729" t="s">
        <v>37</v>
      </c>
      <c r="E2729" t="s">
        <v>6432</v>
      </c>
      <c r="F2729" t="s">
        <v>6963</v>
      </c>
      <c r="G2729" t="s">
        <v>6964</v>
      </c>
      <c r="H2729">
        <v>67</v>
      </c>
      <c r="I2729" s="10" t="s">
        <v>6965</v>
      </c>
      <c r="J2729" s="10">
        <v>43264</v>
      </c>
      <c r="K2729" s="10">
        <v>45291</v>
      </c>
      <c r="L2729" s="11">
        <v>13240759.27</v>
      </c>
      <c r="M2729" s="11">
        <v>12835249.609999999</v>
      </c>
      <c r="N2729" s="11">
        <v>10909962.17</v>
      </c>
      <c r="O2729" s="11">
        <v>1668582.43</v>
      </c>
      <c r="P2729" s="11">
        <v>256705.01</v>
      </c>
      <c r="Q2729" s="11">
        <v>405509.66</v>
      </c>
      <c r="R2729" s="12">
        <f>Table7[[#This Row],[Solicitat beneficiar]]/Table7[[#This Row],[Valoare totala eligibila, LEI]]</f>
        <v>0.79159060312189755</v>
      </c>
      <c r="S2729" s="11">
        <f>Table7[[#This Row],[Valoare totala eligibila, LEI]]-Table7[[#This Row],[Solicitat beneficiar]]</f>
        <v>2674986.629999999</v>
      </c>
      <c r="T2729" s="11" t="e">
        <f>Table7[[#This Row],[Necesar de finantare lei - valoare eligibila cf. art 6. lit b) - OUG 36/2023]]/#REF!</f>
        <v>#REF!</v>
      </c>
      <c r="U2729" s="11">
        <v>10160262.98</v>
      </c>
      <c r="V2729" s="13">
        <v>81</v>
      </c>
      <c r="W2729" s="13" t="s">
        <v>6966</v>
      </c>
      <c r="X2729" s="16">
        <v>6.1</v>
      </c>
      <c r="Y2729" t="s">
        <v>13</v>
      </c>
      <c r="Z2729" s="13"/>
    </row>
    <row r="2730" spans="1:26" customFormat="1" hidden="1">
      <c r="A2730">
        <v>2729</v>
      </c>
      <c r="B2730">
        <v>116094</v>
      </c>
      <c r="C2730">
        <v>1688</v>
      </c>
      <c r="D2730" t="s">
        <v>37</v>
      </c>
      <c r="E2730" t="s">
        <v>6432</v>
      </c>
      <c r="F2730" t="s">
        <v>6967</v>
      </c>
      <c r="G2730" t="s">
        <v>6712</v>
      </c>
      <c r="H2730">
        <v>50</v>
      </c>
      <c r="I2730" s="10" t="s">
        <v>6968</v>
      </c>
      <c r="J2730" s="10">
        <v>43185</v>
      </c>
      <c r="K2730" s="10">
        <v>44712</v>
      </c>
      <c r="L2730" s="11">
        <v>3222771.7</v>
      </c>
      <c r="M2730" s="11">
        <v>2470159.89</v>
      </c>
      <c r="N2730" s="11">
        <v>2099635.91</v>
      </c>
      <c r="O2730" s="11">
        <v>321120.78000000003</v>
      </c>
      <c r="P2730" s="11">
        <v>49403.199999999997</v>
      </c>
      <c r="Q2730" s="11">
        <v>752611.81</v>
      </c>
      <c r="R2730" s="12">
        <f>Table7[[#This Row],[Solicitat beneficiar]]/Table7[[#This Row],[Valoare totala eligibila, LEI]]</f>
        <v>0.87346045036785047</v>
      </c>
      <c r="S2730" s="11">
        <f>Table7[[#This Row],[Valoare totala eligibila, LEI]]-Table7[[#This Row],[Solicitat beneficiar]]</f>
        <v>312572.91999999993</v>
      </c>
      <c r="T2730" s="11" t="e">
        <f>Table7[[#This Row],[Necesar de finantare lei - valoare eligibila cf. art 6. lit b) - OUG 36/2023]]/#REF!</f>
        <v>#REF!</v>
      </c>
      <c r="U2730" s="11">
        <v>2157586.9700000002</v>
      </c>
      <c r="V2730" s="13">
        <v>100</v>
      </c>
      <c r="W2730" s="13" t="s">
        <v>5501</v>
      </c>
      <c r="X2730" s="16">
        <v>1</v>
      </c>
      <c r="Y2730" t="s">
        <v>17</v>
      </c>
      <c r="Z2730" s="13"/>
    </row>
    <row r="2731" spans="1:26" customFormat="1" hidden="1">
      <c r="A2731">
        <v>2730</v>
      </c>
      <c r="B2731">
        <v>114146</v>
      </c>
      <c r="C2731">
        <v>2901</v>
      </c>
      <c r="D2731" t="s">
        <v>37</v>
      </c>
      <c r="E2731" t="s">
        <v>259</v>
      </c>
      <c r="F2731" t="s">
        <v>6969</v>
      </c>
      <c r="G2731" t="s">
        <v>6970</v>
      </c>
      <c r="H2731">
        <v>65</v>
      </c>
      <c r="I2731" s="10" t="s">
        <v>6855</v>
      </c>
      <c r="J2731" s="10">
        <v>43334</v>
      </c>
      <c r="K2731" s="10">
        <v>45291</v>
      </c>
      <c r="L2731" s="11">
        <v>2520462.1800000002</v>
      </c>
      <c r="M2731" s="11">
        <v>1345561.21</v>
      </c>
      <c r="N2731" s="11">
        <v>1143727.04</v>
      </c>
      <c r="O2731" s="11">
        <v>174922.95</v>
      </c>
      <c r="P2731" s="11">
        <v>26911.22</v>
      </c>
      <c r="Q2731" s="11">
        <v>1174900.97</v>
      </c>
      <c r="R2731" s="12">
        <f>Table7[[#This Row],[Solicitat beneficiar]]/Table7[[#This Row],[Valoare totala eligibila, LEI]]</f>
        <v>0.70522119911586933</v>
      </c>
      <c r="S2731" s="11">
        <f>Table7[[#This Row],[Valoare totala eligibila, LEI]]-Table7[[#This Row],[Solicitat beneficiar]]</f>
        <v>396642.91999999993</v>
      </c>
      <c r="T2731" s="11" t="e">
        <f>Table7[[#This Row],[Necesar de finantare lei - valoare eligibila cf. art 6. lit b) - OUG 36/2023]]/#REF!</f>
        <v>#REF!</v>
      </c>
      <c r="U2731" s="11">
        <v>948918.29</v>
      </c>
      <c r="V2731" s="13">
        <v>99</v>
      </c>
      <c r="W2731" s="13" t="s">
        <v>6971</v>
      </c>
      <c r="X2731" s="16">
        <v>2</v>
      </c>
      <c r="Y2731" t="s">
        <v>25</v>
      </c>
      <c r="Z2731" s="13"/>
    </row>
    <row r="2732" spans="1:26" customFormat="1" hidden="1">
      <c r="A2732">
        <v>2731</v>
      </c>
      <c r="B2732">
        <v>114685</v>
      </c>
      <c r="C2732">
        <v>2817</v>
      </c>
      <c r="D2732" t="s">
        <v>37</v>
      </c>
      <c r="E2732" t="s">
        <v>122</v>
      </c>
      <c r="F2732" t="s">
        <v>6972</v>
      </c>
      <c r="G2732" t="s">
        <v>6753</v>
      </c>
      <c r="H2732">
        <v>61</v>
      </c>
      <c r="I2732" s="10" t="s">
        <v>6973</v>
      </c>
      <c r="J2732" s="10">
        <v>43311</v>
      </c>
      <c r="K2732" s="10">
        <v>45169</v>
      </c>
      <c r="L2732" s="11">
        <v>5691558.8799999999</v>
      </c>
      <c r="M2732" s="11">
        <v>3746264.61</v>
      </c>
      <c r="N2732" s="11">
        <v>3184324.92</v>
      </c>
      <c r="O2732" s="11">
        <v>487014.40000000002</v>
      </c>
      <c r="P2732" s="11">
        <v>74925.289999999994</v>
      </c>
      <c r="Q2732" s="11">
        <v>1945294.27</v>
      </c>
      <c r="R2732" s="12">
        <f>Table7[[#This Row],[Solicitat beneficiar]]/Table7[[#This Row],[Valoare totala eligibila, LEI]]</f>
        <v>0.85083238954655693</v>
      </c>
      <c r="S2732" s="11">
        <f>Table7[[#This Row],[Valoare totala eligibila, LEI]]-Table7[[#This Row],[Solicitat beneficiar]]</f>
        <v>558821.33999999985</v>
      </c>
      <c r="T2732" s="11" t="e">
        <f>Table7[[#This Row],[Necesar de finantare lei - valoare eligibila cf. art 6. lit b) - OUG 36/2023]]/#REF!</f>
        <v>#REF!</v>
      </c>
      <c r="U2732" s="11">
        <v>3187443.27</v>
      </c>
      <c r="V2732" s="13">
        <v>100</v>
      </c>
      <c r="W2732" s="13" t="s">
        <v>6974</v>
      </c>
      <c r="X2732" s="16">
        <v>1</v>
      </c>
      <c r="Y2732" t="s">
        <v>17</v>
      </c>
      <c r="Z2732" s="13"/>
    </row>
    <row r="2733" spans="1:26" customFormat="1" hidden="1">
      <c r="A2733">
        <v>2732</v>
      </c>
      <c r="B2733">
        <v>111940</v>
      </c>
      <c r="C2733">
        <v>3171</v>
      </c>
      <c r="D2733" t="s">
        <v>37</v>
      </c>
      <c r="E2733" t="s">
        <v>122</v>
      </c>
      <c r="F2733" t="s">
        <v>6975</v>
      </c>
      <c r="G2733" t="s">
        <v>6786</v>
      </c>
      <c r="H2733">
        <v>42</v>
      </c>
      <c r="I2733" s="10" t="s">
        <v>6881</v>
      </c>
      <c r="J2733" s="10">
        <v>43375</v>
      </c>
      <c r="K2733" s="10">
        <v>44651</v>
      </c>
      <c r="L2733" s="11">
        <v>3984336.81</v>
      </c>
      <c r="M2733" s="11">
        <v>2761668.49</v>
      </c>
      <c r="N2733" s="11">
        <v>2347418.21</v>
      </c>
      <c r="O2733" s="11">
        <v>359016.91</v>
      </c>
      <c r="P2733" s="11">
        <v>55233.37</v>
      </c>
      <c r="Q2733" s="11">
        <v>1222668.32</v>
      </c>
      <c r="R2733" s="12">
        <f>Table7[[#This Row],[Solicitat beneficiar]]/Table7[[#This Row],[Valoare totala eligibila, LEI]]</f>
        <v>0.97133230136539661</v>
      </c>
      <c r="S2733" s="11">
        <f>Table7[[#This Row],[Valoare totala eligibila, LEI]]-Table7[[#This Row],[Solicitat beneficiar]]</f>
        <v>79170.680000000168</v>
      </c>
      <c r="T2733" s="11" t="e">
        <f>Table7[[#This Row],[Necesar de finantare lei - valoare eligibila cf. art 6. lit b) - OUG 36/2023]]/#REF!</f>
        <v>#REF!</v>
      </c>
      <c r="U2733" s="11">
        <v>2682497.81</v>
      </c>
      <c r="V2733" s="13">
        <v>100</v>
      </c>
      <c r="W2733" s="13" t="s">
        <v>5501</v>
      </c>
      <c r="X2733" s="16">
        <v>1</v>
      </c>
      <c r="Y2733" t="s">
        <v>17</v>
      </c>
      <c r="Z2733" s="13"/>
    </row>
    <row r="2734" spans="1:26" customFormat="1" hidden="1">
      <c r="A2734">
        <v>2733</v>
      </c>
      <c r="B2734">
        <v>114226</v>
      </c>
      <c r="C2734">
        <v>3141</v>
      </c>
      <c r="D2734" t="s">
        <v>37</v>
      </c>
      <c r="E2734" t="s">
        <v>6432</v>
      </c>
      <c r="F2734" t="s">
        <v>6976</v>
      </c>
      <c r="G2734" t="s">
        <v>6747</v>
      </c>
      <c r="H2734">
        <v>64</v>
      </c>
      <c r="I2734" s="10" t="s">
        <v>6962</v>
      </c>
      <c r="J2734" s="10">
        <v>43353</v>
      </c>
      <c r="K2734" s="10">
        <v>45291</v>
      </c>
      <c r="L2734" s="11">
        <v>23176966.66</v>
      </c>
      <c r="M2734" s="11">
        <v>20346728.649999999</v>
      </c>
      <c r="N2734" s="11">
        <v>17294719.350000001</v>
      </c>
      <c r="O2734" s="11">
        <v>2645074.73</v>
      </c>
      <c r="P2734" s="11">
        <v>406934.57</v>
      </c>
      <c r="Q2734" s="11">
        <v>2830238.01</v>
      </c>
      <c r="R2734" s="12">
        <f>Table7[[#This Row],[Solicitat beneficiar]]/Table7[[#This Row],[Valoare totala eligibila, LEI]]</f>
        <v>0.33174877377646655</v>
      </c>
      <c r="S2734" s="11">
        <f>Table7[[#This Row],[Valoare totala eligibila, LEI]]-Table7[[#This Row],[Solicitat beneficiar]]</f>
        <v>13596726.369999997</v>
      </c>
      <c r="T2734" s="11" t="e">
        <f>Table7[[#This Row],[Necesar de finantare lei - valoare eligibila cf. art 6. lit b) - OUG 36/2023]]/#REF!</f>
        <v>#REF!</v>
      </c>
      <c r="U2734" s="11">
        <v>6750002.2800000003</v>
      </c>
      <c r="V2734" s="13">
        <v>28</v>
      </c>
      <c r="W2734" s="13" t="s">
        <v>6977</v>
      </c>
      <c r="X2734" s="16">
        <v>6.1</v>
      </c>
      <c r="Y2734" t="s">
        <v>13</v>
      </c>
      <c r="Z2734" s="13"/>
    </row>
    <row r="2735" spans="1:26" customFormat="1" hidden="1">
      <c r="A2735">
        <v>2734</v>
      </c>
      <c r="B2735">
        <v>115363</v>
      </c>
      <c r="C2735">
        <v>1597</v>
      </c>
      <c r="D2735" t="s">
        <v>37</v>
      </c>
      <c r="E2735" t="s">
        <v>122</v>
      </c>
      <c r="F2735" t="s">
        <v>6978</v>
      </c>
      <c r="G2735" t="s">
        <v>6786</v>
      </c>
      <c r="H2735">
        <v>30</v>
      </c>
      <c r="I2735" s="10" t="s">
        <v>6979</v>
      </c>
      <c r="J2735" s="10">
        <v>43172</v>
      </c>
      <c r="K2735" s="10">
        <v>44074</v>
      </c>
      <c r="L2735" s="11">
        <v>8949456.3699999992</v>
      </c>
      <c r="M2735" s="11">
        <v>6417334.1399999997</v>
      </c>
      <c r="N2735" s="11">
        <v>5454734.0199999996</v>
      </c>
      <c r="O2735" s="11">
        <v>834253.44</v>
      </c>
      <c r="P2735" s="11">
        <v>128346.68</v>
      </c>
      <c r="Q2735" s="11">
        <v>2532122.23</v>
      </c>
      <c r="R2735" s="12">
        <f>Table7[[#This Row],[Solicitat beneficiar]]/Table7[[#This Row],[Valoare totala eligibila, LEI]]</f>
        <v>0.97029447339951036</v>
      </c>
      <c r="S2735" s="11">
        <f>Table7[[#This Row],[Valoare totala eligibila, LEI]]-Table7[[#This Row],[Solicitat beneficiar]]</f>
        <v>190630.29000000004</v>
      </c>
      <c r="T2735" s="11" t="e">
        <f>Table7[[#This Row],[Necesar de finantare lei - valoare eligibila cf. art 6. lit b) - OUG 36/2023]]/#REF!</f>
        <v>#REF!</v>
      </c>
      <c r="U2735" s="11">
        <v>6226703.8499999996</v>
      </c>
      <c r="V2735" s="13">
        <v>100</v>
      </c>
      <c r="W2735" s="13" t="s">
        <v>5501</v>
      </c>
      <c r="X2735" s="16">
        <v>1</v>
      </c>
      <c r="Y2735" t="s">
        <v>17</v>
      </c>
      <c r="Z2735" s="13"/>
    </row>
    <row r="2736" spans="1:26" customFormat="1" hidden="1">
      <c r="A2736">
        <v>2735</v>
      </c>
      <c r="B2736">
        <v>124131</v>
      </c>
      <c r="C2736">
        <v>5086</v>
      </c>
      <c r="D2736" t="s">
        <v>37</v>
      </c>
      <c r="E2736" t="s">
        <v>122</v>
      </c>
      <c r="F2736" t="s">
        <v>6980</v>
      </c>
      <c r="G2736" t="s">
        <v>6981</v>
      </c>
      <c r="H2736">
        <v>47</v>
      </c>
      <c r="I2736" s="10" t="s">
        <v>6982</v>
      </c>
      <c r="J2736" s="10">
        <v>43872</v>
      </c>
      <c r="K2736" s="10">
        <v>45291</v>
      </c>
      <c r="L2736" s="11">
        <v>4169202.99</v>
      </c>
      <c r="M2736" s="11">
        <v>3251454.46</v>
      </c>
      <c r="N2736" s="11">
        <v>2763736.3</v>
      </c>
      <c r="O2736" s="11">
        <v>0</v>
      </c>
      <c r="P2736" s="11">
        <v>487718.16</v>
      </c>
      <c r="Q2736" s="11">
        <v>917748.53</v>
      </c>
      <c r="R2736" s="12">
        <f>Table7[[#This Row],[Solicitat beneficiar]]/Table7[[#This Row],[Valoare totala eligibila, LEI]]</f>
        <v>4.5440470354919257E-2</v>
      </c>
      <c r="S2736" s="11">
        <f>Table7[[#This Row],[Valoare totala eligibila, LEI]]-Table7[[#This Row],[Solicitat beneficiar]]</f>
        <v>3103706.84</v>
      </c>
      <c r="T2736" s="11" t="e">
        <f>Table7[[#This Row],[Necesar de finantare lei - valoare eligibila cf. art 6. lit b) - OUG 36/2023]]/#REF!</f>
        <v>#REF!</v>
      </c>
      <c r="U2736" s="11">
        <v>147747.62</v>
      </c>
      <c r="V2736" s="13">
        <v>36</v>
      </c>
      <c r="W2736" s="13" t="s">
        <v>6983</v>
      </c>
      <c r="X2736" s="16">
        <v>6.1</v>
      </c>
      <c r="Y2736" t="s">
        <v>20</v>
      </c>
      <c r="Z2736" s="13"/>
    </row>
    <row r="2737" spans="1:26" customFormat="1" hidden="1">
      <c r="A2737">
        <v>2736</v>
      </c>
      <c r="B2737">
        <v>123906</v>
      </c>
      <c r="C2737">
        <v>4883</v>
      </c>
      <c r="D2737" t="s">
        <v>37</v>
      </c>
      <c r="E2737" t="s">
        <v>122</v>
      </c>
      <c r="F2737" t="s">
        <v>6984</v>
      </c>
      <c r="G2737" t="s">
        <v>6786</v>
      </c>
      <c r="H2737">
        <v>29</v>
      </c>
      <c r="I2737" s="10" t="s">
        <v>6985</v>
      </c>
      <c r="J2737" s="10">
        <v>43788</v>
      </c>
      <c r="K2737" s="10">
        <v>44681</v>
      </c>
      <c r="L2737" s="11">
        <v>6961995.5999999996</v>
      </c>
      <c r="M2737" s="11">
        <v>4801075.47</v>
      </c>
      <c r="N2737" s="11">
        <v>4080914.17</v>
      </c>
      <c r="O2737" s="11">
        <v>624139.79</v>
      </c>
      <c r="P2737" s="11">
        <v>96021.51</v>
      </c>
      <c r="Q2737" s="11">
        <v>2160920.13</v>
      </c>
      <c r="R2737" s="12">
        <f>Table7[[#This Row],[Solicitat beneficiar]]/Table7[[#This Row],[Valoare totala eligibila, LEI]]</f>
        <v>0.99912631242182914</v>
      </c>
      <c r="S2737" s="11">
        <f>Table7[[#This Row],[Valoare totala eligibila, LEI]]-Table7[[#This Row],[Solicitat beneficiar]]</f>
        <v>4194.6399999996647</v>
      </c>
      <c r="T2737" s="11" t="e">
        <f>Table7[[#This Row],[Necesar de finantare lei - valoare eligibila cf. art 6. lit b) - OUG 36/2023]]/#REF!</f>
        <v>#REF!</v>
      </c>
      <c r="U2737" s="11">
        <v>4796880.83</v>
      </c>
      <c r="V2737" s="13">
        <v>100</v>
      </c>
      <c r="W2737" s="13" t="s">
        <v>5501</v>
      </c>
      <c r="X2737" s="16">
        <v>1</v>
      </c>
      <c r="Y2737" t="s">
        <v>17</v>
      </c>
      <c r="Z2737" s="13"/>
    </row>
    <row r="2738" spans="1:26" customFormat="1" hidden="1">
      <c r="A2738">
        <v>2737</v>
      </c>
      <c r="B2738">
        <v>122776</v>
      </c>
      <c r="C2738">
        <v>4754</v>
      </c>
      <c r="D2738" t="s">
        <v>37</v>
      </c>
      <c r="E2738" t="s">
        <v>122</v>
      </c>
      <c r="F2738" t="s">
        <v>6986</v>
      </c>
      <c r="G2738" t="s">
        <v>6987</v>
      </c>
      <c r="H2738">
        <v>48</v>
      </c>
      <c r="I2738" s="10" t="s">
        <v>6988</v>
      </c>
      <c r="J2738" s="10">
        <v>43726</v>
      </c>
      <c r="K2738" s="10">
        <v>45169</v>
      </c>
      <c r="L2738" s="11">
        <v>4948119.79</v>
      </c>
      <c r="M2738" s="11">
        <v>3493334.24</v>
      </c>
      <c r="N2738" s="11">
        <v>2969334.11</v>
      </c>
      <c r="O2738" s="11">
        <v>0</v>
      </c>
      <c r="P2738" s="11">
        <v>524000.13</v>
      </c>
      <c r="Q2738" s="11">
        <v>1454785.55</v>
      </c>
      <c r="R2738" s="12">
        <f>Table7[[#This Row],[Solicitat beneficiar]]/Table7[[#This Row],[Valoare totala eligibila, LEI]]</f>
        <v>0.80502123953647209</v>
      </c>
      <c r="S2738" s="11">
        <f>Table7[[#This Row],[Valoare totala eligibila, LEI]]-Table7[[#This Row],[Solicitat beneficiar]]</f>
        <v>681125.98000000045</v>
      </c>
      <c r="T2738" s="11" t="e">
        <f>Table7[[#This Row],[Necesar de finantare lei - valoare eligibila cf. art 6. lit b) - OUG 36/2023]]/#REF!</f>
        <v>#REF!</v>
      </c>
      <c r="U2738" s="11">
        <v>2812208.26</v>
      </c>
      <c r="V2738" s="13">
        <v>100</v>
      </c>
      <c r="W2738" s="13" t="s">
        <v>5501</v>
      </c>
      <c r="X2738" s="16">
        <v>1</v>
      </c>
      <c r="Y2738" t="s">
        <v>17</v>
      </c>
      <c r="Z2738" s="13"/>
    </row>
    <row r="2739" spans="1:26" customFormat="1" hidden="1">
      <c r="A2739">
        <v>2738</v>
      </c>
      <c r="B2739">
        <v>126463</v>
      </c>
      <c r="C2739">
        <v>6368</v>
      </c>
      <c r="D2739" t="s">
        <v>37</v>
      </c>
      <c r="E2739" t="s">
        <v>6432</v>
      </c>
      <c r="F2739" t="s">
        <v>6989</v>
      </c>
      <c r="G2739" t="s">
        <v>6743</v>
      </c>
      <c r="H2739">
        <v>35</v>
      </c>
      <c r="I2739" s="10" t="s">
        <v>6990</v>
      </c>
      <c r="J2739" s="10">
        <v>44174</v>
      </c>
      <c r="K2739" s="10">
        <v>45230</v>
      </c>
      <c r="L2739" s="11">
        <v>13252322.25</v>
      </c>
      <c r="M2739" s="11">
        <v>10993924.58</v>
      </c>
      <c r="N2739" s="11">
        <v>9344835.8900000006</v>
      </c>
      <c r="O2739" s="11">
        <v>1429210.19</v>
      </c>
      <c r="P2739" s="11">
        <v>219878.5</v>
      </c>
      <c r="Q2739" s="11">
        <v>2258397.67</v>
      </c>
      <c r="R2739" s="12">
        <f>Table7[[#This Row],[Solicitat beneficiar]]/Table7[[#This Row],[Valoare totala eligibila, LEI]]</f>
        <v>4.2691765491445641E-2</v>
      </c>
      <c r="S2739" s="11">
        <f>Table7[[#This Row],[Valoare totala eligibila, LEI]]-Table7[[#This Row],[Solicitat beneficiar]]</f>
        <v>10524574.529999999</v>
      </c>
      <c r="T2739" s="11" t="e">
        <f>Table7[[#This Row],[Necesar de finantare lei - valoare eligibila cf. art 6. lit b) - OUG 36/2023]]/#REF!</f>
        <v>#REF!</v>
      </c>
      <c r="U2739" s="11">
        <v>469350.05</v>
      </c>
      <c r="V2739" s="13">
        <v>4</v>
      </c>
      <c r="W2739" s="13" t="s">
        <v>6991</v>
      </c>
      <c r="X2739" s="16">
        <v>4</v>
      </c>
      <c r="Y2739" t="s">
        <v>20</v>
      </c>
      <c r="Z2739" s="13"/>
    </row>
    <row r="2740" spans="1:26" customFormat="1" hidden="1">
      <c r="A2740">
        <v>2739</v>
      </c>
      <c r="B2740">
        <v>127052</v>
      </c>
      <c r="C2740">
        <v>6388</v>
      </c>
      <c r="D2740" t="s">
        <v>37</v>
      </c>
      <c r="E2740" t="s">
        <v>6432</v>
      </c>
      <c r="F2740" t="s">
        <v>6992</v>
      </c>
      <c r="G2740" t="s">
        <v>6934</v>
      </c>
      <c r="H2740">
        <v>36</v>
      </c>
      <c r="I2740" s="10" t="s">
        <v>6680</v>
      </c>
      <c r="J2740" s="10">
        <v>44182</v>
      </c>
      <c r="K2740" s="10">
        <v>45291</v>
      </c>
      <c r="L2740" s="11">
        <v>10528973.09</v>
      </c>
      <c r="M2740" s="11">
        <v>8593464.2400000002</v>
      </c>
      <c r="N2740" s="11">
        <v>7304444.6100000003</v>
      </c>
      <c r="O2740" s="11">
        <v>1117150.33</v>
      </c>
      <c r="P2740" s="11">
        <v>171869.3</v>
      </c>
      <c r="Q2740" s="11">
        <v>1935508.85</v>
      </c>
      <c r="R2740" s="12">
        <f>Table7[[#This Row],[Solicitat beneficiar]]/Table7[[#This Row],[Valoare totala eligibila, LEI]]</f>
        <v>3.4758633032957148E-2</v>
      </c>
      <c r="S2740" s="11">
        <f>Table7[[#This Row],[Valoare totala eligibila, LEI]]-Table7[[#This Row],[Solicitat beneficiar]]</f>
        <v>8294767.1699999999</v>
      </c>
      <c r="T2740" s="11" t="e">
        <f>Table7[[#This Row],[Necesar de finantare lei - valoare eligibila cf. art 6. lit b) - OUG 36/2023]]/#REF!</f>
        <v>#REF!</v>
      </c>
      <c r="U2740" s="11">
        <v>298697.07</v>
      </c>
      <c r="V2740" s="13">
        <v>25</v>
      </c>
      <c r="W2740" s="13" t="s">
        <v>6993</v>
      </c>
      <c r="X2740" s="16">
        <v>2</v>
      </c>
      <c r="Y2740" t="s">
        <v>25</v>
      </c>
      <c r="Z2740" s="13"/>
    </row>
    <row r="2741" spans="1:26" customFormat="1" hidden="1">
      <c r="A2741">
        <v>2740</v>
      </c>
      <c r="B2741">
        <v>126887</v>
      </c>
      <c r="C2741">
        <v>6950</v>
      </c>
      <c r="D2741" t="s">
        <v>37</v>
      </c>
      <c r="E2741" t="s">
        <v>259</v>
      </c>
      <c r="F2741" t="s">
        <v>6994</v>
      </c>
      <c r="G2741" t="s">
        <v>6736</v>
      </c>
      <c r="H2741">
        <v>30</v>
      </c>
      <c r="I2741" s="10" t="s">
        <v>6995</v>
      </c>
      <c r="J2741" s="10">
        <v>44389</v>
      </c>
      <c r="K2741" s="10">
        <v>45291</v>
      </c>
      <c r="L2741" s="11">
        <v>3371552</v>
      </c>
      <c r="M2741" s="11">
        <v>3368702</v>
      </c>
      <c r="N2741" s="11">
        <v>2863396.7</v>
      </c>
      <c r="O2741" s="11">
        <v>437931.26</v>
      </c>
      <c r="P2741" s="11">
        <v>67374.039999999994</v>
      </c>
      <c r="Q2741" s="11">
        <v>2850</v>
      </c>
      <c r="R2741" s="12">
        <f>Table7[[#This Row],[Solicitat beneficiar]]/Table7[[#This Row],[Valoare totala eligibila, LEI]]</f>
        <v>4.2955417249730017E-2</v>
      </c>
      <c r="S2741" s="11">
        <f>Table7[[#This Row],[Valoare totala eligibila, LEI]]-Table7[[#This Row],[Solicitat beneficiar]]</f>
        <v>3223998</v>
      </c>
      <c r="T2741" s="11" t="e">
        <f>Table7[[#This Row],[Necesar de finantare lei - valoare eligibila cf. art 6. lit b) - OUG 36/2023]]/#REF!</f>
        <v>#REF!</v>
      </c>
      <c r="U2741" s="11">
        <v>144704</v>
      </c>
      <c r="V2741" s="13">
        <v>97</v>
      </c>
      <c r="W2741" s="13" t="s">
        <v>6996</v>
      </c>
      <c r="X2741" s="16">
        <v>2</v>
      </c>
      <c r="Y2741" t="s">
        <v>25</v>
      </c>
      <c r="Z2741" s="13"/>
    </row>
    <row r="2742" spans="1:26" customFormat="1" hidden="1">
      <c r="A2742">
        <v>2741</v>
      </c>
      <c r="B2742">
        <v>126909</v>
      </c>
      <c r="C2742">
        <v>5434</v>
      </c>
      <c r="D2742" t="s">
        <v>37</v>
      </c>
      <c r="E2742" t="s">
        <v>259</v>
      </c>
      <c r="F2742" t="s">
        <v>6997</v>
      </c>
      <c r="G2742" t="s">
        <v>6758</v>
      </c>
      <c r="H2742">
        <v>44</v>
      </c>
      <c r="I2742" s="10" t="s">
        <v>6998</v>
      </c>
      <c r="J2742" s="10">
        <v>43959</v>
      </c>
      <c r="K2742" s="10">
        <v>45291</v>
      </c>
      <c r="L2742" s="11">
        <v>3820894.23</v>
      </c>
      <c r="M2742" s="11">
        <v>3789387.13</v>
      </c>
      <c r="N2742" s="11">
        <v>3220979.08</v>
      </c>
      <c r="O2742" s="11">
        <v>492620.31</v>
      </c>
      <c r="P2742" s="11">
        <v>75787.740000000005</v>
      </c>
      <c r="Q2742" s="11">
        <v>31507.1</v>
      </c>
      <c r="R2742" s="12">
        <f>Table7[[#This Row],[Solicitat beneficiar]]/Table7[[#This Row],[Valoare totala eligibila, LEI]]</f>
        <v>0.65764758904430021</v>
      </c>
      <c r="S2742" s="11">
        <f>Table7[[#This Row],[Valoare totala eligibila, LEI]]-Table7[[#This Row],[Solicitat beneficiar]]</f>
        <v>1297305.8199999998</v>
      </c>
      <c r="T2742" s="11" t="e">
        <f>Table7[[#This Row],[Necesar de finantare lei - valoare eligibila cf. art 6. lit b) - OUG 36/2023]]/#REF!</f>
        <v>#REF!</v>
      </c>
      <c r="U2742" s="11">
        <v>2492081.31</v>
      </c>
      <c r="V2742" s="13">
        <v>99</v>
      </c>
      <c r="W2742" s="13" t="s">
        <v>6999</v>
      </c>
      <c r="X2742" s="16">
        <v>2</v>
      </c>
      <c r="Y2742" t="s">
        <v>25</v>
      </c>
      <c r="Z2742" s="13"/>
    </row>
    <row r="2743" spans="1:26" customFormat="1" hidden="1">
      <c r="A2743">
        <v>2742</v>
      </c>
      <c r="B2743">
        <v>126876</v>
      </c>
      <c r="C2743">
        <v>6430</v>
      </c>
      <c r="D2743" t="s">
        <v>37</v>
      </c>
      <c r="E2743" t="s">
        <v>6432</v>
      </c>
      <c r="F2743" t="s">
        <v>7000</v>
      </c>
      <c r="G2743" t="s">
        <v>6755</v>
      </c>
      <c r="H2743">
        <v>35</v>
      </c>
      <c r="I2743" s="10" t="s">
        <v>7001</v>
      </c>
      <c r="J2743" s="10">
        <v>44236</v>
      </c>
      <c r="K2743" s="10">
        <v>45291</v>
      </c>
      <c r="L2743" s="11">
        <v>4439586.75</v>
      </c>
      <c r="M2743" s="11">
        <v>3851047.55</v>
      </c>
      <c r="N2743" s="11">
        <v>3273390.42</v>
      </c>
      <c r="O2743" s="11">
        <v>500636.18</v>
      </c>
      <c r="P2743" s="11">
        <v>77020.95</v>
      </c>
      <c r="Q2743" s="11">
        <v>588539.19999999995</v>
      </c>
      <c r="R2743" s="12">
        <f>Table7[[#This Row],[Solicitat beneficiar]]/Table7[[#This Row],[Valoare totala eligibila, LEI]]</f>
        <v>0.33147150831726296</v>
      </c>
      <c r="S2743" s="11">
        <f>Table7[[#This Row],[Valoare totala eligibila, LEI]]-Table7[[#This Row],[Solicitat beneficiar]]</f>
        <v>2574535.0099999998</v>
      </c>
      <c r="T2743" s="11" t="e">
        <f>Table7[[#This Row],[Necesar de finantare lei - valoare eligibila cf. art 6. lit b) - OUG 36/2023]]/#REF!</f>
        <v>#REF!</v>
      </c>
      <c r="U2743" s="11">
        <v>1276512.54</v>
      </c>
      <c r="V2743" s="13">
        <v>99</v>
      </c>
      <c r="W2743" s="13" t="s">
        <v>7002</v>
      </c>
      <c r="X2743" s="16">
        <v>2</v>
      </c>
      <c r="Y2743" t="s">
        <v>25</v>
      </c>
      <c r="Z2743" s="13"/>
    </row>
    <row r="2744" spans="1:26" customFormat="1" hidden="1">
      <c r="A2744">
        <v>2743</v>
      </c>
      <c r="B2744">
        <v>125273</v>
      </c>
      <c r="C2744">
        <v>5602</v>
      </c>
      <c r="D2744" t="s">
        <v>37</v>
      </c>
      <c r="E2744" t="s">
        <v>6432</v>
      </c>
      <c r="F2744" t="s">
        <v>7003</v>
      </c>
      <c r="G2744" t="s">
        <v>6747</v>
      </c>
      <c r="H2744">
        <v>39</v>
      </c>
      <c r="I2744" s="10" t="s">
        <v>7004</v>
      </c>
      <c r="J2744" s="10">
        <v>44033</v>
      </c>
      <c r="K2744" s="10">
        <v>45230</v>
      </c>
      <c r="L2744" s="11">
        <v>7673347.4100000001</v>
      </c>
      <c r="M2744" s="11">
        <v>7665419.7300000004</v>
      </c>
      <c r="N2744" s="11">
        <v>6515606.7699999996</v>
      </c>
      <c r="O2744" s="11">
        <v>996504.57</v>
      </c>
      <c r="P2744" s="11">
        <v>153308.39000000001</v>
      </c>
      <c r="Q2744" s="11">
        <v>7927.68</v>
      </c>
      <c r="R2744" s="12">
        <f>Table7[[#This Row],[Solicitat beneficiar]]/Table7[[#This Row],[Valoare totala eligibila, LEI]]</f>
        <v>0.19209940118960714</v>
      </c>
      <c r="S2744" s="11">
        <f>Table7[[#This Row],[Valoare totala eligibila, LEI]]-Table7[[#This Row],[Solicitat beneficiar]]</f>
        <v>6192897.1900000004</v>
      </c>
      <c r="T2744" s="11" t="e">
        <f>Table7[[#This Row],[Necesar de finantare lei - valoare eligibila cf. art 6. lit b) - OUG 36/2023]]/#REF!</f>
        <v>#REF!</v>
      </c>
      <c r="U2744" s="11">
        <v>1472522.54</v>
      </c>
      <c r="V2744" s="13">
        <v>24</v>
      </c>
      <c r="W2744" s="13" t="s">
        <v>7005</v>
      </c>
      <c r="X2744" s="16">
        <v>6.1</v>
      </c>
      <c r="Y2744" t="s">
        <v>13</v>
      </c>
      <c r="Z2744" s="13"/>
    </row>
    <row r="2745" spans="1:26" customFormat="1" hidden="1">
      <c r="A2745">
        <v>2744</v>
      </c>
      <c r="B2745">
        <v>121750</v>
      </c>
      <c r="C2745">
        <v>6973</v>
      </c>
      <c r="D2745" t="s">
        <v>37</v>
      </c>
      <c r="E2745" t="s">
        <v>6432</v>
      </c>
      <c r="F2745" t="s">
        <v>7006</v>
      </c>
      <c r="G2745" t="s">
        <v>6720</v>
      </c>
      <c r="H2745">
        <v>30</v>
      </c>
      <c r="I2745" s="10" t="s">
        <v>7007</v>
      </c>
      <c r="J2745" s="10">
        <v>44376</v>
      </c>
      <c r="K2745" s="10">
        <v>45291</v>
      </c>
      <c r="L2745" s="11">
        <v>22922022.399999999</v>
      </c>
      <c r="M2745" s="11">
        <v>22918313.760000002</v>
      </c>
      <c r="N2745" s="11">
        <v>19480566.690000001</v>
      </c>
      <c r="O2745" s="11">
        <v>2979380.78</v>
      </c>
      <c r="P2745" s="11">
        <v>458366.29</v>
      </c>
      <c r="Q2745" s="11">
        <v>3708.64</v>
      </c>
      <c r="R2745" s="12">
        <f>Table7[[#This Row],[Solicitat beneficiar]]/Table7[[#This Row],[Valoare totala eligibila, LEI]]</f>
        <v>2.4236693232181319E-2</v>
      </c>
      <c r="S2745" s="11">
        <f>Table7[[#This Row],[Valoare totala eligibila, LEI]]-Table7[[#This Row],[Solicitat beneficiar]]</f>
        <v>22362849.620000001</v>
      </c>
      <c r="T2745" s="11" t="e">
        <f>Table7[[#This Row],[Necesar de finantare lei - valoare eligibila cf. art 6. lit b) - OUG 36/2023]]/#REF!</f>
        <v>#REF!</v>
      </c>
      <c r="U2745" s="11">
        <v>555464.14</v>
      </c>
      <c r="V2745" s="13">
        <v>34</v>
      </c>
      <c r="W2745" s="13" t="s">
        <v>7008</v>
      </c>
      <c r="X2745" s="16">
        <v>4</v>
      </c>
      <c r="Y2745" t="s">
        <v>20</v>
      </c>
      <c r="Z2745" s="13"/>
    </row>
    <row r="2746" spans="1:26" customFormat="1" hidden="1">
      <c r="A2746">
        <v>2745</v>
      </c>
      <c r="B2746">
        <v>126652</v>
      </c>
      <c r="C2746">
        <v>7153</v>
      </c>
      <c r="D2746" t="s">
        <v>37</v>
      </c>
      <c r="E2746" t="s">
        <v>6419</v>
      </c>
      <c r="F2746" t="s">
        <v>7009</v>
      </c>
      <c r="G2746" t="s">
        <v>7010</v>
      </c>
      <c r="H2746">
        <v>27</v>
      </c>
      <c r="I2746" s="10" t="s">
        <v>7011</v>
      </c>
      <c r="J2746" s="10">
        <v>44477</v>
      </c>
      <c r="K2746" s="10">
        <v>45291</v>
      </c>
      <c r="L2746" s="11">
        <v>15732545.48</v>
      </c>
      <c r="M2746" s="11">
        <v>15653356.609999999</v>
      </c>
      <c r="N2746" s="11">
        <v>13305353.130000001</v>
      </c>
      <c r="O2746" s="11">
        <v>2034936.33</v>
      </c>
      <c r="P2746" s="11">
        <v>313067.15000000002</v>
      </c>
      <c r="Q2746" s="11">
        <v>79188.87</v>
      </c>
      <c r="R2746" s="12">
        <f>Table7[[#This Row],[Solicitat beneficiar]]/Table7[[#This Row],[Valoare totala eligibila, LEI]]</f>
        <v>4.3382964875799887E-2</v>
      </c>
      <c r="S2746" s="11">
        <f>Table7[[#This Row],[Valoare totala eligibila, LEI]]-Table7[[#This Row],[Solicitat beneficiar]]</f>
        <v>14974267.59</v>
      </c>
      <c r="T2746" s="11" t="e">
        <f>Table7[[#This Row],[Necesar de finantare lei - valoare eligibila cf. art 6. lit b) - OUG 36/2023]]/#REF!</f>
        <v>#REF!</v>
      </c>
      <c r="U2746" s="11">
        <v>679089.02</v>
      </c>
      <c r="V2746" s="13">
        <v>15</v>
      </c>
      <c r="W2746" s="13" t="s">
        <v>7012</v>
      </c>
      <c r="X2746" s="16">
        <v>2</v>
      </c>
      <c r="Y2746" t="s">
        <v>25</v>
      </c>
      <c r="Z2746" s="13"/>
    </row>
    <row r="2747" spans="1:26" customFormat="1" hidden="1">
      <c r="A2747">
        <v>2746</v>
      </c>
      <c r="B2747">
        <v>125217</v>
      </c>
      <c r="C2747">
        <v>5532</v>
      </c>
      <c r="D2747" t="s">
        <v>37</v>
      </c>
      <c r="E2747" t="s">
        <v>122</v>
      </c>
      <c r="F2747" t="s">
        <v>7013</v>
      </c>
      <c r="G2747" t="s">
        <v>6786</v>
      </c>
      <c r="H2747">
        <v>42</v>
      </c>
      <c r="I2747" s="10" t="s">
        <v>7014</v>
      </c>
      <c r="J2747" s="10">
        <v>43972</v>
      </c>
      <c r="K2747" s="10">
        <v>45260</v>
      </c>
      <c r="L2747" s="11">
        <v>20395339.27</v>
      </c>
      <c r="M2747" s="11">
        <v>20395339.27</v>
      </c>
      <c r="N2747" s="11">
        <v>17336038.379999999</v>
      </c>
      <c r="O2747" s="11">
        <v>2651394.12</v>
      </c>
      <c r="P2747" s="11">
        <v>407906.77</v>
      </c>
      <c r="Q2747" s="11">
        <v>0</v>
      </c>
      <c r="R2747" s="12">
        <f>Table7[[#This Row],[Solicitat beneficiar]]/Table7[[#This Row],[Valoare totala eligibila, LEI]]</f>
        <v>0.44294781912691372</v>
      </c>
      <c r="S2747" s="11">
        <f>Table7[[#This Row],[Valoare totala eligibila, LEI]]-Table7[[#This Row],[Solicitat beneficiar]]</f>
        <v>11361268.219999999</v>
      </c>
      <c r="T2747" s="11" t="e">
        <f>Table7[[#This Row],[Necesar de finantare lei - valoare eligibila cf. art 6. lit b) - OUG 36/2023]]/#REF!</f>
        <v>#REF!</v>
      </c>
      <c r="U2747" s="11">
        <v>9034071.0500000007</v>
      </c>
      <c r="V2747" s="13">
        <v>61</v>
      </c>
      <c r="W2747" s="13" t="s">
        <v>7015</v>
      </c>
      <c r="X2747" s="16">
        <v>4</v>
      </c>
      <c r="Y2747" t="s">
        <v>20</v>
      </c>
      <c r="Z2747" s="13"/>
    </row>
    <row r="2748" spans="1:26" customFormat="1" hidden="1">
      <c r="A2748">
        <v>2747</v>
      </c>
      <c r="B2748">
        <v>122609</v>
      </c>
      <c r="C2748">
        <v>4995</v>
      </c>
      <c r="D2748" t="s">
        <v>37</v>
      </c>
      <c r="E2748" t="s">
        <v>6432</v>
      </c>
      <c r="F2748" t="s">
        <v>7016</v>
      </c>
      <c r="G2748" t="s">
        <v>6712</v>
      </c>
      <c r="H2748">
        <v>46</v>
      </c>
      <c r="I2748" s="10" t="s">
        <v>7017</v>
      </c>
      <c r="J2748" s="10">
        <v>43817</v>
      </c>
      <c r="K2748" s="10">
        <v>45199</v>
      </c>
      <c r="L2748" s="11">
        <v>14873563.699999999</v>
      </c>
      <c r="M2748" s="11">
        <v>14566571.85</v>
      </c>
      <c r="N2748" s="11">
        <v>12381586.07</v>
      </c>
      <c r="O2748" s="11">
        <v>1893654.34</v>
      </c>
      <c r="P2748" s="11">
        <v>291331.44</v>
      </c>
      <c r="Q2748" s="11">
        <v>306991.84999999998</v>
      </c>
      <c r="R2748" s="12">
        <f>Table7[[#This Row],[Solicitat beneficiar]]/Table7[[#This Row],[Valoare totala eligibila, LEI]]</f>
        <v>3.2152541093599864E-2</v>
      </c>
      <c r="S2748" s="11">
        <f>Table7[[#This Row],[Valoare totala eligibila, LEI]]-Table7[[#This Row],[Solicitat beneficiar]]</f>
        <v>14098219.549999999</v>
      </c>
      <c r="T2748" s="11" t="e">
        <f>Table7[[#This Row],[Necesar de finantare lei - valoare eligibila cf. art 6. lit b) - OUG 36/2023]]/#REF!</f>
        <v>#REF!</v>
      </c>
      <c r="U2748" s="11">
        <v>468352.3</v>
      </c>
      <c r="V2748" s="13">
        <v>2</v>
      </c>
      <c r="W2748" s="13" t="s">
        <v>7018</v>
      </c>
      <c r="X2748" s="16">
        <v>4</v>
      </c>
      <c r="Y2748" t="s">
        <v>20</v>
      </c>
      <c r="Z2748" s="13"/>
    </row>
    <row r="2749" spans="1:26" customFormat="1" hidden="1">
      <c r="A2749">
        <v>2748</v>
      </c>
      <c r="B2749">
        <v>123227</v>
      </c>
      <c r="C2749">
        <v>4774</v>
      </c>
      <c r="D2749" t="s">
        <v>37</v>
      </c>
      <c r="E2749" t="s">
        <v>122</v>
      </c>
      <c r="F2749" t="s">
        <v>7019</v>
      </c>
      <c r="G2749" t="s">
        <v>6753</v>
      </c>
      <c r="H2749">
        <v>49</v>
      </c>
      <c r="I2749" s="10" t="s">
        <v>7020</v>
      </c>
      <c r="J2749" s="10">
        <v>43724</v>
      </c>
      <c r="K2749" s="10">
        <v>45199</v>
      </c>
      <c r="L2749" s="11">
        <v>10981400.1</v>
      </c>
      <c r="M2749" s="11">
        <v>10924865.460000001</v>
      </c>
      <c r="N2749" s="11">
        <v>9286135.6500000004</v>
      </c>
      <c r="O2749" s="11">
        <v>1420232.5</v>
      </c>
      <c r="P2749" s="11">
        <v>218497.31</v>
      </c>
      <c r="Q2749" s="11">
        <v>56534.64</v>
      </c>
      <c r="R2749" s="12">
        <f>Table7[[#This Row],[Solicitat beneficiar]]/Table7[[#This Row],[Valoare totala eligibila, LEI]]</f>
        <v>0.29974103131884239</v>
      </c>
      <c r="S2749" s="11">
        <f>Table7[[#This Row],[Valoare totala eligibila, LEI]]-Table7[[#This Row],[Solicitat beneficiar]]</f>
        <v>7650235.0200000014</v>
      </c>
      <c r="T2749" s="11" t="e">
        <f>Table7[[#This Row],[Necesar de finantare lei - valoare eligibila cf. art 6. lit b) - OUG 36/2023]]/#REF!</f>
        <v>#REF!</v>
      </c>
      <c r="U2749" s="11">
        <v>3274630.44</v>
      </c>
      <c r="V2749" s="13">
        <v>23.06</v>
      </c>
      <c r="W2749" s="13" t="s">
        <v>7021</v>
      </c>
      <c r="X2749" s="16">
        <v>6.1</v>
      </c>
      <c r="Y2749" t="s">
        <v>13</v>
      </c>
      <c r="Z2749" s="13"/>
    </row>
    <row r="2750" spans="1:26" customFormat="1" hidden="1">
      <c r="A2750">
        <v>2749</v>
      </c>
      <c r="B2750">
        <v>123667</v>
      </c>
      <c r="C2750">
        <v>4349</v>
      </c>
      <c r="D2750" t="s">
        <v>37</v>
      </c>
      <c r="E2750" t="s">
        <v>6419</v>
      </c>
      <c r="F2750" t="s">
        <v>7022</v>
      </c>
      <c r="G2750" t="s">
        <v>7023</v>
      </c>
      <c r="H2750">
        <v>40</v>
      </c>
      <c r="I2750" s="10" t="s">
        <v>6797</v>
      </c>
      <c r="J2750" s="10">
        <v>43620</v>
      </c>
      <c r="K2750" s="10">
        <v>44834</v>
      </c>
      <c r="L2750" s="11">
        <v>12108142.82</v>
      </c>
      <c r="M2750" s="11">
        <v>12090292.82</v>
      </c>
      <c r="N2750" s="11">
        <v>10276748.9</v>
      </c>
      <c r="O2750" s="11">
        <v>1571738.06</v>
      </c>
      <c r="P2750" s="11">
        <v>241805.86</v>
      </c>
      <c r="Q2750" s="11">
        <v>17850</v>
      </c>
      <c r="R2750" s="12">
        <f>Table7[[#This Row],[Solicitat beneficiar]]/Table7[[#This Row],[Valoare totala eligibila, LEI]]</f>
        <v>0.55560267894322179</v>
      </c>
      <c r="S2750" s="11">
        <f>Table7[[#This Row],[Valoare totala eligibila, LEI]]-Table7[[#This Row],[Solicitat beneficiar]]</f>
        <v>5372893.7400000002</v>
      </c>
      <c r="T2750" s="11" t="e">
        <f>Table7[[#This Row],[Necesar de finantare lei - valoare eligibila cf. art 6. lit b) - OUG 36/2023]]/#REF!</f>
        <v>#REF!</v>
      </c>
      <c r="U2750" s="11">
        <v>6717399.0800000001</v>
      </c>
      <c r="V2750" s="13">
        <v>100</v>
      </c>
      <c r="W2750" s="13" t="s">
        <v>5501</v>
      </c>
      <c r="X2750" s="16">
        <v>1</v>
      </c>
      <c r="Y2750" t="s">
        <v>17</v>
      </c>
      <c r="Z2750" s="13"/>
    </row>
    <row r="2751" spans="1:26" customFormat="1" hidden="1">
      <c r="A2751">
        <v>2750</v>
      </c>
      <c r="B2751">
        <v>123687</v>
      </c>
      <c r="C2751">
        <v>5023</v>
      </c>
      <c r="D2751" t="s">
        <v>37</v>
      </c>
      <c r="E2751" t="s">
        <v>259</v>
      </c>
      <c r="F2751" t="s">
        <v>7024</v>
      </c>
      <c r="G2751" t="s">
        <v>6880</v>
      </c>
      <c r="H2751">
        <v>49</v>
      </c>
      <c r="I2751" s="10" t="s">
        <v>7017</v>
      </c>
      <c r="J2751" s="10">
        <v>43817</v>
      </c>
      <c r="K2751" s="10">
        <v>45291</v>
      </c>
      <c r="L2751" s="11">
        <v>11637267.58</v>
      </c>
      <c r="M2751" s="11">
        <v>9424579.8100000005</v>
      </c>
      <c r="N2751" s="11">
        <v>8010892.8300000001</v>
      </c>
      <c r="O2751" s="11">
        <v>1225195.3600000001</v>
      </c>
      <c r="P2751" s="11">
        <v>188491.62</v>
      </c>
      <c r="Q2751" s="11">
        <v>2212687.77</v>
      </c>
      <c r="R2751" s="12">
        <f>Table7[[#This Row],[Solicitat beneficiar]]/Table7[[#This Row],[Valoare totala eligibila, LEI]]</f>
        <v>0.89331078092912874</v>
      </c>
      <c r="S2751" s="11">
        <f>Table7[[#This Row],[Valoare totala eligibila, LEI]]-Table7[[#This Row],[Solicitat beneficiar]]</f>
        <v>1005501.0600000005</v>
      </c>
      <c r="T2751" s="11" t="e">
        <f>Table7[[#This Row],[Necesar de finantare lei - valoare eligibila cf. art 6. lit b) - OUG 36/2023]]/#REF!</f>
        <v>#REF!</v>
      </c>
      <c r="U2751" s="11">
        <v>8419078.75</v>
      </c>
      <c r="V2751" s="13">
        <v>99</v>
      </c>
      <c r="W2751" s="13" t="s">
        <v>7025</v>
      </c>
      <c r="X2751" s="16">
        <v>2</v>
      </c>
      <c r="Y2751" t="s">
        <v>25</v>
      </c>
      <c r="Z2751" s="13"/>
    </row>
    <row r="2752" spans="1:26" customFormat="1" hidden="1">
      <c r="A2752">
        <v>2751</v>
      </c>
      <c r="B2752">
        <v>122986</v>
      </c>
      <c r="C2752">
        <v>5168</v>
      </c>
      <c r="D2752" t="s">
        <v>37</v>
      </c>
      <c r="E2752" t="s">
        <v>6432</v>
      </c>
      <c r="F2752" t="s">
        <v>7026</v>
      </c>
      <c r="G2752" t="s">
        <v>6833</v>
      </c>
      <c r="H2752">
        <v>43</v>
      </c>
      <c r="I2752" s="10" t="s">
        <v>7027</v>
      </c>
      <c r="J2752" s="10">
        <v>43895</v>
      </c>
      <c r="K2752" s="10">
        <v>45199</v>
      </c>
      <c r="L2752" s="11">
        <v>9986919.4399999995</v>
      </c>
      <c r="M2752" s="11">
        <v>7619288.1900000004</v>
      </c>
      <c r="N2752" s="11">
        <v>6476394.9800000004</v>
      </c>
      <c r="O2752" s="11">
        <v>990507.45</v>
      </c>
      <c r="P2752" s="11">
        <v>152385.76</v>
      </c>
      <c r="Q2752" s="11">
        <v>2367631.25</v>
      </c>
      <c r="R2752" s="12">
        <f>Table7[[#This Row],[Solicitat beneficiar]]/Table7[[#This Row],[Valoare totala eligibila, LEI]]</f>
        <v>0.73552457923238102</v>
      </c>
      <c r="S2752" s="11">
        <f>Table7[[#This Row],[Valoare totala eligibila, LEI]]-Table7[[#This Row],[Solicitat beneficiar]]</f>
        <v>2015114.4500000002</v>
      </c>
      <c r="T2752" s="11" t="e">
        <f>Table7[[#This Row],[Necesar de finantare lei - valoare eligibila cf. art 6. lit b) - OUG 36/2023]]/#REF!</f>
        <v>#REF!</v>
      </c>
      <c r="U2752" s="11">
        <v>5604173.7400000002</v>
      </c>
      <c r="V2752" s="13">
        <v>76</v>
      </c>
      <c r="W2752" s="13" t="s">
        <v>7028</v>
      </c>
      <c r="X2752" s="16">
        <v>2</v>
      </c>
      <c r="Y2752" t="s">
        <v>25</v>
      </c>
      <c r="Z2752" s="13"/>
    </row>
    <row r="2753" spans="1:26" customFormat="1" hidden="1">
      <c r="A2753">
        <v>2752</v>
      </c>
      <c r="B2753">
        <v>123511</v>
      </c>
      <c r="C2753">
        <v>4310</v>
      </c>
      <c r="D2753" t="s">
        <v>37</v>
      </c>
      <c r="E2753" t="s">
        <v>122</v>
      </c>
      <c r="F2753" t="s">
        <v>7029</v>
      </c>
      <c r="G2753" t="s">
        <v>7030</v>
      </c>
      <c r="H2753">
        <v>52</v>
      </c>
      <c r="I2753" s="10" t="s">
        <v>7031</v>
      </c>
      <c r="J2753" s="10">
        <v>43616</v>
      </c>
      <c r="K2753" s="10">
        <v>45199</v>
      </c>
      <c r="L2753" s="11">
        <v>21730895.690000001</v>
      </c>
      <c r="M2753" s="11">
        <v>18962044.329999998</v>
      </c>
      <c r="N2753" s="11">
        <v>16117737.689999999</v>
      </c>
      <c r="O2753" s="11">
        <v>2465065.75</v>
      </c>
      <c r="P2753" s="11">
        <v>379240.89</v>
      </c>
      <c r="Q2753" s="11">
        <v>2768851.36</v>
      </c>
      <c r="R2753" s="12">
        <f>Table7[[#This Row],[Solicitat beneficiar]]/Table7[[#This Row],[Valoare totala eligibila, LEI]]</f>
        <v>0.83259485819375267</v>
      </c>
      <c r="S2753" s="11">
        <f>Table7[[#This Row],[Valoare totala eligibila, LEI]]-Table7[[#This Row],[Solicitat beneficiar]]</f>
        <v>3174343.7199999988</v>
      </c>
      <c r="T2753" s="11" t="e">
        <f>Table7[[#This Row],[Necesar de finantare lei - valoare eligibila cf. art 6. lit b) - OUG 36/2023]]/#REF!</f>
        <v>#REF!</v>
      </c>
      <c r="U2753" s="11">
        <v>15787700.609999999</v>
      </c>
      <c r="V2753" s="13">
        <v>87</v>
      </c>
      <c r="W2753" s="13" t="s">
        <v>7032</v>
      </c>
      <c r="X2753" s="16">
        <v>2</v>
      </c>
      <c r="Y2753" t="s">
        <v>25</v>
      </c>
      <c r="Z2753" s="13"/>
    </row>
    <row r="2754" spans="1:26" customFormat="1" hidden="1">
      <c r="A2754">
        <v>2753</v>
      </c>
      <c r="B2754">
        <v>123831</v>
      </c>
      <c r="C2754">
        <v>4341</v>
      </c>
      <c r="D2754" t="s">
        <v>37</v>
      </c>
      <c r="E2754" t="s">
        <v>259</v>
      </c>
      <c r="F2754" t="s">
        <v>7033</v>
      </c>
      <c r="G2754" t="s">
        <v>7034</v>
      </c>
      <c r="H2754">
        <v>22</v>
      </c>
      <c r="I2754" s="10" t="s">
        <v>6769</v>
      </c>
      <c r="J2754" s="10">
        <v>43613</v>
      </c>
      <c r="K2754" s="10">
        <v>44286</v>
      </c>
      <c r="L2754" s="11">
        <v>3704228.79</v>
      </c>
      <c r="M2754" s="11">
        <v>3675182.09</v>
      </c>
      <c r="N2754" s="11">
        <v>3123904.78</v>
      </c>
      <c r="O2754" s="11">
        <v>477773.66</v>
      </c>
      <c r="P2754" s="11">
        <v>73503.649999999994</v>
      </c>
      <c r="Q2754" s="11">
        <v>29046.7</v>
      </c>
      <c r="R2754" s="12">
        <f>Table7[[#This Row],[Solicitat beneficiar]]/Table7[[#This Row],[Valoare totala eligibila, LEI]]</f>
        <v>0.79633662722817633</v>
      </c>
      <c r="S2754" s="11">
        <f>Table7[[#This Row],[Valoare totala eligibila, LEI]]-Table7[[#This Row],[Solicitat beneficiar]]</f>
        <v>748499.98</v>
      </c>
      <c r="T2754" s="11" t="e">
        <f>Table7[[#This Row],[Necesar de finantare lei - valoare eligibila cf. art 6. lit b) - OUG 36/2023]]/#REF!</f>
        <v>#REF!</v>
      </c>
      <c r="U2754" s="11">
        <v>2926682.11</v>
      </c>
      <c r="V2754" s="13">
        <v>100</v>
      </c>
      <c r="W2754" s="13" t="s">
        <v>5501</v>
      </c>
      <c r="X2754" s="16">
        <v>1</v>
      </c>
      <c r="Y2754" t="s">
        <v>17</v>
      </c>
      <c r="Z2754" s="13"/>
    </row>
    <row r="2755" spans="1:26" customFormat="1" hidden="1">
      <c r="A2755">
        <v>2754</v>
      </c>
      <c r="B2755">
        <v>123037</v>
      </c>
      <c r="C2755">
        <v>4448</v>
      </c>
      <c r="D2755" t="s">
        <v>37</v>
      </c>
      <c r="E2755" t="s">
        <v>6432</v>
      </c>
      <c r="F2755" t="s">
        <v>7035</v>
      </c>
      <c r="G2755" t="s">
        <v>6747</v>
      </c>
      <c r="H2755">
        <v>54</v>
      </c>
      <c r="I2755" s="10" t="s">
        <v>6748</v>
      </c>
      <c r="J2755" s="10">
        <v>43648</v>
      </c>
      <c r="K2755" s="10">
        <v>45291</v>
      </c>
      <c r="L2755" s="11">
        <v>45743840.509999998</v>
      </c>
      <c r="M2755" s="11">
        <v>42941925.159999996</v>
      </c>
      <c r="N2755" s="11">
        <v>36500636.409999996</v>
      </c>
      <c r="O2755" s="11">
        <v>5582450.25</v>
      </c>
      <c r="P2755" s="11">
        <v>858838.5</v>
      </c>
      <c r="Q2755" s="11">
        <v>2801915.35</v>
      </c>
      <c r="R2755" s="12">
        <f>Table7[[#This Row],[Solicitat beneficiar]]/Table7[[#This Row],[Valoare totala eligibila, LEI]]</f>
        <v>6.5611817809800313E-2</v>
      </c>
      <c r="S2755" s="11">
        <f>Table7[[#This Row],[Valoare totala eligibila, LEI]]-Table7[[#This Row],[Solicitat beneficiar]]</f>
        <v>40124427.389999993</v>
      </c>
      <c r="T2755" s="11" t="e">
        <f>Table7[[#This Row],[Necesar de finantare lei - valoare eligibila cf. art 6. lit b) - OUG 36/2023]]/#REF!</f>
        <v>#REF!</v>
      </c>
      <c r="U2755" s="11">
        <v>2817497.77</v>
      </c>
      <c r="V2755" s="13">
        <v>18</v>
      </c>
      <c r="W2755" s="13" t="s">
        <v>7036</v>
      </c>
      <c r="X2755" s="16">
        <v>6.2</v>
      </c>
      <c r="Y2755" t="s">
        <v>13</v>
      </c>
      <c r="Z2755" s="13"/>
    </row>
    <row r="2756" spans="1:26" customFormat="1" hidden="1">
      <c r="A2756">
        <v>2755</v>
      </c>
      <c r="B2756">
        <v>123035</v>
      </c>
      <c r="C2756">
        <v>4423</v>
      </c>
      <c r="D2756" t="s">
        <v>37</v>
      </c>
      <c r="E2756" t="s">
        <v>6432</v>
      </c>
      <c r="F2756" t="s">
        <v>7037</v>
      </c>
      <c r="G2756" t="s">
        <v>6747</v>
      </c>
      <c r="H2756">
        <v>55</v>
      </c>
      <c r="I2756" s="10" t="s">
        <v>7038</v>
      </c>
      <c r="J2756" s="10">
        <v>43634</v>
      </c>
      <c r="K2756" s="10">
        <v>45291</v>
      </c>
      <c r="L2756" s="11">
        <v>45630543.630000003</v>
      </c>
      <c r="M2756" s="11">
        <v>41625004.200000003</v>
      </c>
      <c r="N2756" s="11">
        <v>35381253.579999998</v>
      </c>
      <c r="O2756" s="11">
        <v>5411250.54</v>
      </c>
      <c r="P2756" s="11">
        <v>832500.08</v>
      </c>
      <c r="Q2756" s="11">
        <v>4005539.43</v>
      </c>
      <c r="R2756" s="12">
        <f>Table7[[#This Row],[Solicitat beneficiar]]/Table7[[#This Row],[Valoare totala eligibila, LEI]]</f>
        <v>0.15171418649370369</v>
      </c>
      <c r="S2756" s="11">
        <f>Table7[[#This Row],[Valoare totala eligibila, LEI]]-Table7[[#This Row],[Solicitat beneficiar]]</f>
        <v>35309900.550000004</v>
      </c>
      <c r="T2756" s="11" t="e">
        <f>Table7[[#This Row],[Necesar de finantare lei - valoare eligibila cf. art 6. lit b) - OUG 36/2023]]/#REF!</f>
        <v>#REF!</v>
      </c>
      <c r="U2756" s="11">
        <v>6315103.6500000004</v>
      </c>
      <c r="V2756" s="13">
        <v>26</v>
      </c>
      <c r="W2756" s="13" t="s">
        <v>7039</v>
      </c>
      <c r="X2756" s="16">
        <v>6.2</v>
      </c>
      <c r="Y2756" t="s">
        <v>13</v>
      </c>
      <c r="Z2756" s="13"/>
    </row>
    <row r="2757" spans="1:26" customFormat="1" hidden="1">
      <c r="A2757">
        <v>2756</v>
      </c>
      <c r="B2757">
        <v>123036</v>
      </c>
      <c r="C2757">
        <v>4421</v>
      </c>
      <c r="D2757" t="s">
        <v>37</v>
      </c>
      <c r="E2757" t="s">
        <v>6432</v>
      </c>
      <c r="F2757" t="s">
        <v>7040</v>
      </c>
      <c r="G2757" t="s">
        <v>6747</v>
      </c>
      <c r="H2757">
        <v>55</v>
      </c>
      <c r="I2757" s="10" t="s">
        <v>7038</v>
      </c>
      <c r="J2757" s="10">
        <v>43634</v>
      </c>
      <c r="K2757" s="10">
        <v>45291</v>
      </c>
      <c r="L2757" s="11">
        <v>45740363.479999997</v>
      </c>
      <c r="M2757" s="11">
        <v>44553992.840000004</v>
      </c>
      <c r="N2757" s="11">
        <v>37870893.899999999</v>
      </c>
      <c r="O2757" s="11">
        <v>5792019.1100000003</v>
      </c>
      <c r="P2757" s="11">
        <v>891079.83</v>
      </c>
      <c r="Q2757" s="11">
        <v>1186370.6399999999</v>
      </c>
      <c r="R2757" s="12">
        <f>Table7[[#This Row],[Solicitat beneficiar]]/Table7[[#This Row],[Valoare totala eligibila, LEI]]</f>
        <v>0.30988816512096018</v>
      </c>
      <c r="S2757" s="11">
        <f>Table7[[#This Row],[Valoare totala eligibila, LEI]]-Table7[[#This Row],[Solicitat beneficiar]]</f>
        <v>30747237.750000004</v>
      </c>
      <c r="T2757" s="11" t="e">
        <f>Table7[[#This Row],[Necesar de finantare lei - valoare eligibila cf. art 6. lit b) - OUG 36/2023]]/#REF!</f>
        <v>#REF!</v>
      </c>
      <c r="U2757" s="11">
        <v>13806755.09</v>
      </c>
      <c r="V2757" s="13">
        <v>33</v>
      </c>
      <c r="W2757" s="13" t="s">
        <v>7041</v>
      </c>
      <c r="X2757" s="16">
        <v>6.2</v>
      </c>
      <c r="Y2757" t="s">
        <v>13</v>
      </c>
      <c r="Z2757" s="13"/>
    </row>
    <row r="2758" spans="1:26" customFormat="1" hidden="1">
      <c r="A2758">
        <v>2757</v>
      </c>
      <c r="B2758">
        <v>122120</v>
      </c>
      <c r="C2758">
        <v>4668</v>
      </c>
      <c r="D2758" t="s">
        <v>37</v>
      </c>
      <c r="E2758" t="s">
        <v>6432</v>
      </c>
      <c r="F2758" t="s">
        <v>7042</v>
      </c>
      <c r="G2758" t="s">
        <v>6743</v>
      </c>
      <c r="H2758">
        <v>53</v>
      </c>
      <c r="I2758" s="10" t="s">
        <v>7043</v>
      </c>
      <c r="J2758" s="10">
        <v>43686</v>
      </c>
      <c r="K2758" s="10">
        <v>45291</v>
      </c>
      <c r="L2758" s="11">
        <v>56370176.729999997</v>
      </c>
      <c r="M2758" s="11">
        <v>49112639.119999997</v>
      </c>
      <c r="N2758" s="11">
        <v>41745743.280000001</v>
      </c>
      <c r="O2758" s="11">
        <v>6384643.0999999996</v>
      </c>
      <c r="P2758" s="11">
        <v>982252.74</v>
      </c>
      <c r="Q2758" s="11">
        <v>7257537.6100000003</v>
      </c>
      <c r="R2758" s="12">
        <f>Table7[[#This Row],[Solicitat beneficiar]]/Table7[[#This Row],[Valoare totala eligibila, LEI]]</f>
        <v>8.2192376388833741E-2</v>
      </c>
      <c r="S2758" s="11">
        <f>Table7[[#This Row],[Valoare totala eligibila, LEI]]-Table7[[#This Row],[Solicitat beneficiar]]</f>
        <v>45075954.599999994</v>
      </c>
      <c r="T2758" s="11" t="e">
        <f>Table7[[#This Row],[Necesar de finantare lei - valoare eligibila cf. art 6. lit b) - OUG 36/2023]]/#REF!</f>
        <v>#REF!</v>
      </c>
      <c r="U2758" s="11">
        <v>4036684.52</v>
      </c>
      <c r="V2758" s="13">
        <v>1</v>
      </c>
      <c r="W2758" s="13" t="s">
        <v>7044</v>
      </c>
      <c r="X2758" s="16">
        <v>6.2</v>
      </c>
      <c r="Y2758" t="s">
        <v>13</v>
      </c>
      <c r="Z2758" s="13"/>
    </row>
    <row r="2759" spans="1:26" customFormat="1" hidden="1">
      <c r="A2759">
        <v>2758</v>
      </c>
      <c r="B2759">
        <v>122119</v>
      </c>
      <c r="C2759">
        <v>4599</v>
      </c>
      <c r="D2759" t="s">
        <v>37</v>
      </c>
      <c r="E2759" t="s">
        <v>6432</v>
      </c>
      <c r="F2759" t="s">
        <v>7045</v>
      </c>
      <c r="G2759" t="s">
        <v>6743</v>
      </c>
      <c r="H2759">
        <v>52</v>
      </c>
      <c r="I2759" s="10" t="s">
        <v>7043</v>
      </c>
      <c r="J2759" s="10">
        <v>43686</v>
      </c>
      <c r="K2759" s="10">
        <v>45260</v>
      </c>
      <c r="L2759" s="11">
        <v>69352183.920000002</v>
      </c>
      <c r="M2759" s="11">
        <v>63730952.689999998</v>
      </c>
      <c r="N2759" s="11">
        <v>54171309.799999997</v>
      </c>
      <c r="O2759" s="11">
        <v>8285023.8600000003</v>
      </c>
      <c r="P2759" s="11">
        <v>1274619.03</v>
      </c>
      <c r="Q2759" s="11">
        <v>5621231.2300000004</v>
      </c>
      <c r="R2759" s="12">
        <f>Table7[[#This Row],[Solicitat beneficiar]]/Table7[[#This Row],[Valoare totala eligibila, LEI]]</f>
        <v>1.0848776941451367E-2</v>
      </c>
      <c r="S2759" s="11">
        <f>Table7[[#This Row],[Valoare totala eligibila, LEI]]-Table7[[#This Row],[Solicitat beneficiar]]</f>
        <v>63039549.799999997</v>
      </c>
      <c r="T2759" s="11" t="e">
        <f>Table7[[#This Row],[Necesar de finantare lei - valoare eligibila cf. art 6. lit b) - OUG 36/2023]]/#REF!</f>
        <v>#REF!</v>
      </c>
      <c r="U2759" s="11">
        <v>691402.89</v>
      </c>
      <c r="V2759" s="13">
        <v>1</v>
      </c>
      <c r="W2759" s="13" t="s">
        <v>7046</v>
      </c>
      <c r="X2759" s="16">
        <v>6.2</v>
      </c>
      <c r="Y2759" t="s">
        <v>21</v>
      </c>
      <c r="Z2759" s="13"/>
    </row>
    <row r="2760" spans="1:26" customFormat="1" hidden="1">
      <c r="A2760">
        <v>2759</v>
      </c>
      <c r="B2760">
        <v>119318</v>
      </c>
      <c r="C2760">
        <v>4345</v>
      </c>
      <c r="D2760" t="s">
        <v>37</v>
      </c>
      <c r="E2760" t="s">
        <v>6419</v>
      </c>
      <c r="F2760" t="s">
        <v>7047</v>
      </c>
      <c r="G2760" t="s">
        <v>6884</v>
      </c>
      <c r="H2760">
        <v>54</v>
      </c>
      <c r="I2760" s="10" t="s">
        <v>7031</v>
      </c>
      <c r="J2760" s="10">
        <v>43616</v>
      </c>
      <c r="K2760" s="10">
        <v>45260</v>
      </c>
      <c r="L2760" s="11">
        <v>23406300.329999998</v>
      </c>
      <c r="M2760" s="11">
        <v>22454534.710000001</v>
      </c>
      <c r="N2760" s="11">
        <v>19086354.489999998</v>
      </c>
      <c r="O2760" s="11">
        <v>2919089.51</v>
      </c>
      <c r="P2760" s="11">
        <v>449090.71</v>
      </c>
      <c r="Q2760" s="11">
        <v>951765.62</v>
      </c>
      <c r="R2760" s="12">
        <f>Table7[[#This Row],[Solicitat beneficiar]]/Table7[[#This Row],[Valoare totala eligibila, LEI]]</f>
        <v>0.63035761741686958</v>
      </c>
      <c r="S2760" s="11">
        <f>Table7[[#This Row],[Valoare totala eligibila, LEI]]-Table7[[#This Row],[Solicitat beneficiar]]</f>
        <v>8300147.7100000009</v>
      </c>
      <c r="T2760" s="11" t="e">
        <f>Table7[[#This Row],[Necesar de finantare lei - valoare eligibila cf. art 6. lit b) - OUG 36/2023]]/#REF!</f>
        <v>#REF!</v>
      </c>
      <c r="U2760" s="11">
        <v>14154387</v>
      </c>
      <c r="V2760" s="13">
        <v>55</v>
      </c>
      <c r="W2760" s="13" t="s">
        <v>7048</v>
      </c>
      <c r="X2760" s="16">
        <v>6.1</v>
      </c>
      <c r="Y2760" t="s">
        <v>13</v>
      </c>
      <c r="Z2760" s="13"/>
    </row>
    <row r="2761" spans="1:26" customFormat="1" hidden="1">
      <c r="A2761">
        <v>2760</v>
      </c>
      <c r="B2761">
        <v>120963</v>
      </c>
      <c r="C2761">
        <v>4206</v>
      </c>
      <c r="D2761" t="s">
        <v>37</v>
      </c>
      <c r="E2761" t="s">
        <v>6419</v>
      </c>
      <c r="F2761" t="s">
        <v>7049</v>
      </c>
      <c r="G2761" t="s">
        <v>6733</v>
      </c>
      <c r="H2761">
        <v>52</v>
      </c>
      <c r="I2761" s="10" t="s">
        <v>7050</v>
      </c>
      <c r="J2761" s="10">
        <v>43570</v>
      </c>
      <c r="K2761" s="10">
        <v>45145</v>
      </c>
      <c r="L2761" s="11">
        <v>7694004.0599999996</v>
      </c>
      <c r="M2761" s="11">
        <v>7582944</v>
      </c>
      <c r="N2761" s="11">
        <v>6445502.4100000001</v>
      </c>
      <c r="O2761" s="11">
        <v>985782.71</v>
      </c>
      <c r="P2761" s="11">
        <v>151658.88</v>
      </c>
      <c r="Q2761" s="11">
        <v>111060.06</v>
      </c>
      <c r="R2761" s="12">
        <f>Table7[[#This Row],[Solicitat beneficiar]]/Table7[[#This Row],[Valoare totala eligibila, LEI]]</f>
        <v>0.78275358752484525</v>
      </c>
      <c r="S2761" s="11">
        <f>Table7[[#This Row],[Valoare totala eligibila, LEI]]-Table7[[#This Row],[Solicitat beneficiar]]</f>
        <v>1647367.38</v>
      </c>
      <c r="T2761" s="11" t="e">
        <f>Table7[[#This Row],[Necesar de finantare lei - valoare eligibila cf. art 6. lit b) - OUG 36/2023]]/#REF!</f>
        <v>#REF!</v>
      </c>
      <c r="U2761" s="11">
        <v>5935576.6200000001</v>
      </c>
      <c r="V2761" s="13">
        <v>100</v>
      </c>
      <c r="W2761" s="13" t="s">
        <v>5501</v>
      </c>
      <c r="X2761" s="16">
        <v>1</v>
      </c>
      <c r="Y2761" t="s">
        <v>17</v>
      </c>
      <c r="Z2761" s="13"/>
    </row>
    <row r="2762" spans="1:26" customFormat="1" hidden="1">
      <c r="A2762">
        <v>2761</v>
      </c>
      <c r="B2762">
        <v>120204</v>
      </c>
      <c r="C2762">
        <v>4620</v>
      </c>
      <c r="D2762" t="s">
        <v>37</v>
      </c>
      <c r="E2762" t="s">
        <v>122</v>
      </c>
      <c r="F2762" t="s">
        <v>7051</v>
      </c>
      <c r="G2762" t="s">
        <v>7052</v>
      </c>
      <c r="H2762">
        <v>54</v>
      </c>
      <c r="I2762" s="10" t="s">
        <v>6787</v>
      </c>
      <c r="J2762" s="10">
        <v>43670</v>
      </c>
      <c r="K2762" s="10">
        <v>45291</v>
      </c>
      <c r="L2762" s="11">
        <v>31666685.030000001</v>
      </c>
      <c r="M2762" s="11">
        <v>26662454.010000002</v>
      </c>
      <c r="N2762" s="11">
        <v>22663085.91</v>
      </c>
      <c r="O2762" s="11">
        <v>3466119.03</v>
      </c>
      <c r="P2762" s="11">
        <v>533249.06999999995</v>
      </c>
      <c r="Q2762" s="11">
        <v>5004231.0199999996</v>
      </c>
      <c r="R2762" s="12">
        <f>Table7[[#This Row],[Solicitat beneficiar]]/Table7[[#This Row],[Valoare totala eligibila, LEI]]</f>
        <v>0.22779193797097899</v>
      </c>
      <c r="S2762" s="11">
        <f>Table7[[#This Row],[Valoare totala eligibila, LEI]]-Table7[[#This Row],[Solicitat beneficiar]]</f>
        <v>20588961.940000001</v>
      </c>
      <c r="T2762" s="11" t="e">
        <f>Table7[[#This Row],[Necesar de finantare lei - valoare eligibila cf. art 6. lit b) - OUG 36/2023]]/#REF!</f>
        <v>#REF!</v>
      </c>
      <c r="U2762" s="11">
        <v>6073492.0700000003</v>
      </c>
      <c r="V2762" s="13">
        <v>36.24</v>
      </c>
      <c r="W2762" s="13" t="s">
        <v>7053</v>
      </c>
      <c r="X2762" s="16">
        <v>6.1</v>
      </c>
      <c r="Y2762" t="s">
        <v>13</v>
      </c>
      <c r="Z2762" s="13"/>
    </row>
    <row r="2763" spans="1:26" customFormat="1" hidden="1">
      <c r="A2763">
        <v>2762</v>
      </c>
      <c r="B2763">
        <v>126946</v>
      </c>
      <c r="C2763">
        <v>4238</v>
      </c>
      <c r="D2763" t="s">
        <v>37</v>
      </c>
      <c r="E2763" t="s">
        <v>6432</v>
      </c>
      <c r="F2763" t="s">
        <v>7054</v>
      </c>
      <c r="G2763" t="s">
        <v>7055</v>
      </c>
      <c r="H2763">
        <v>30</v>
      </c>
      <c r="I2763" s="10" t="s">
        <v>6769</v>
      </c>
      <c r="J2763" s="10">
        <v>43613</v>
      </c>
      <c r="K2763" s="10">
        <v>44530</v>
      </c>
      <c r="L2763" s="11">
        <v>6918188.21</v>
      </c>
      <c r="M2763" s="11">
        <v>6863847.2300000004</v>
      </c>
      <c r="N2763" s="11">
        <v>5834270.1500000004</v>
      </c>
      <c r="O2763" s="11">
        <v>892300.14</v>
      </c>
      <c r="P2763" s="11">
        <v>137276.94</v>
      </c>
      <c r="Q2763" s="11">
        <v>54340.98</v>
      </c>
      <c r="R2763" s="12">
        <f>Table7[[#This Row],[Solicitat beneficiar]]/Table7[[#This Row],[Valoare totala eligibila, LEI]]</f>
        <v>0.87988053894958251</v>
      </c>
      <c r="S2763" s="11">
        <f>Table7[[#This Row],[Valoare totala eligibila, LEI]]-Table7[[#This Row],[Solicitat beneficiar]]</f>
        <v>824481.63000000082</v>
      </c>
      <c r="T2763" s="11" t="e">
        <f>Table7[[#This Row],[Necesar de finantare lei - valoare eligibila cf. art 6. lit b) - OUG 36/2023]]/#REF!</f>
        <v>#REF!</v>
      </c>
      <c r="U2763" s="11">
        <v>6039365.5999999996</v>
      </c>
      <c r="V2763" s="13">
        <v>100</v>
      </c>
      <c r="W2763" s="13" t="s">
        <v>5501</v>
      </c>
      <c r="X2763" s="16">
        <v>1</v>
      </c>
      <c r="Y2763" t="s">
        <v>17</v>
      </c>
      <c r="Z2763" s="13"/>
    </row>
    <row r="2764" spans="1:26" customFormat="1" hidden="1">
      <c r="A2764">
        <v>2763</v>
      </c>
      <c r="B2764">
        <v>128315</v>
      </c>
      <c r="C2764">
        <v>5500</v>
      </c>
      <c r="D2764" t="s">
        <v>37</v>
      </c>
      <c r="E2764" t="s">
        <v>122</v>
      </c>
      <c r="F2764" t="s">
        <v>7056</v>
      </c>
      <c r="G2764" t="s">
        <v>6786</v>
      </c>
      <c r="H2764">
        <v>42</v>
      </c>
      <c r="I2764" s="10" t="s">
        <v>7057</v>
      </c>
      <c r="J2764" s="10">
        <v>43965</v>
      </c>
      <c r="K2764" s="10">
        <v>45230</v>
      </c>
      <c r="L2764" s="11">
        <v>127451393.45999999</v>
      </c>
      <c r="M2764" s="11">
        <v>84043270.159999996</v>
      </c>
      <c r="N2764" s="11">
        <v>71436779.609999999</v>
      </c>
      <c r="O2764" s="11">
        <v>10925625.15</v>
      </c>
      <c r="P2764" s="11">
        <v>1680865.4</v>
      </c>
      <c r="Q2764" s="11">
        <v>43408123.299999997</v>
      </c>
      <c r="R2764" s="12">
        <f>Table7[[#This Row],[Solicitat beneficiar]]/Table7[[#This Row],[Valoare totala eligibila, LEI]]</f>
        <v>0.13174125041685553</v>
      </c>
      <c r="S2764" s="11">
        <f>Table7[[#This Row],[Valoare totala eligibila, LEI]]-Table7[[#This Row],[Solicitat beneficiar]]</f>
        <v>72971304.659999996</v>
      </c>
      <c r="T2764" s="11" t="e">
        <f>Table7[[#This Row],[Necesar de finantare lei - valoare eligibila cf. art 6. lit b) - OUG 36/2023]]/#REF!</f>
        <v>#REF!</v>
      </c>
      <c r="U2764" s="11">
        <v>11071965.5</v>
      </c>
      <c r="V2764" s="13">
        <v>23</v>
      </c>
      <c r="W2764" s="13" t="s">
        <v>7058</v>
      </c>
      <c r="X2764" s="16">
        <v>6.2</v>
      </c>
      <c r="Y2764" t="s">
        <v>13</v>
      </c>
      <c r="Z2764" s="13"/>
    </row>
    <row r="2765" spans="1:26" customFormat="1" hidden="1">
      <c r="A2765">
        <v>2764</v>
      </c>
      <c r="B2765">
        <v>127811</v>
      </c>
      <c r="C2765">
        <v>4896</v>
      </c>
      <c r="D2765" t="s">
        <v>37</v>
      </c>
      <c r="E2765" t="s">
        <v>6419</v>
      </c>
      <c r="F2765" t="s">
        <v>7059</v>
      </c>
      <c r="G2765" t="s">
        <v>6801</v>
      </c>
      <c r="H2765">
        <v>46</v>
      </c>
      <c r="I2765" s="10" t="s">
        <v>7060</v>
      </c>
      <c r="J2765" s="10">
        <v>43789</v>
      </c>
      <c r="K2765" s="10">
        <v>45199</v>
      </c>
      <c r="L2765" s="11">
        <v>227398838.11000001</v>
      </c>
      <c r="M2765" s="11">
        <v>68074336.120000005</v>
      </c>
      <c r="N2765" s="11">
        <v>57863185.710000001</v>
      </c>
      <c r="O2765" s="11">
        <v>8849663.6899999995</v>
      </c>
      <c r="P2765" s="11">
        <v>1361486.72</v>
      </c>
      <c r="Q2765" s="11">
        <v>159324501.99000001</v>
      </c>
      <c r="R2765" s="12">
        <f>Table7[[#This Row],[Solicitat beneficiar]]/Table7[[#This Row],[Valoare totala eligibila, LEI]]</f>
        <v>0.64225810961900565</v>
      </c>
      <c r="S2765" s="11">
        <f>Table7[[#This Row],[Valoare totala eligibila, LEI]]-Table7[[#This Row],[Solicitat beneficiar]]</f>
        <v>24353041.690000005</v>
      </c>
      <c r="T2765" s="11" t="e">
        <f>Table7[[#This Row],[Necesar de finantare lei - valoare eligibila cf. art 6. lit b) - OUG 36/2023]]/#REF!</f>
        <v>#REF!</v>
      </c>
      <c r="U2765" s="11">
        <v>43721294.43</v>
      </c>
      <c r="V2765" s="13">
        <v>50</v>
      </c>
      <c r="W2765" s="13" t="s">
        <v>7061</v>
      </c>
      <c r="X2765" s="16">
        <v>4</v>
      </c>
      <c r="Y2765" t="s">
        <v>20</v>
      </c>
      <c r="Z2765" s="13"/>
    </row>
    <row r="2766" spans="1:26" customFormat="1" hidden="1">
      <c r="A2766">
        <v>2765</v>
      </c>
      <c r="B2766">
        <v>123184</v>
      </c>
      <c r="C2766">
        <v>4805</v>
      </c>
      <c r="D2766" t="s">
        <v>37</v>
      </c>
      <c r="E2766" t="s">
        <v>259</v>
      </c>
      <c r="F2766" t="s">
        <v>7062</v>
      </c>
      <c r="G2766" t="s">
        <v>6758</v>
      </c>
      <c r="H2766">
        <v>51</v>
      </c>
      <c r="I2766" s="10" t="s">
        <v>7063</v>
      </c>
      <c r="J2766" s="10">
        <v>43739</v>
      </c>
      <c r="K2766" s="10">
        <v>45291</v>
      </c>
      <c r="L2766" s="11">
        <v>130479397.84</v>
      </c>
      <c r="M2766" s="11">
        <v>91484842.920000002</v>
      </c>
      <c r="N2766" s="11">
        <v>77762116.489999995</v>
      </c>
      <c r="O2766" s="11">
        <v>11893029.57</v>
      </c>
      <c r="P2766" s="11">
        <v>1829696.86</v>
      </c>
      <c r="Q2766" s="11">
        <v>38994554.920000002</v>
      </c>
      <c r="R2766" s="12">
        <f>Table7[[#This Row],[Solicitat beneficiar]]/Table7[[#This Row],[Valoare totala eligibila, LEI]]</f>
        <v>0.71367258603803696</v>
      </c>
      <c r="S2766" s="11">
        <f>Table7[[#This Row],[Valoare totala eligibila, LEI]]-Table7[[#This Row],[Solicitat beneficiar]]</f>
        <v>26194618.490000002</v>
      </c>
      <c r="T2766" s="11" t="e">
        <f>Table7[[#This Row],[Necesar de finantare lei - valoare eligibila cf. art 6. lit b) - OUG 36/2023]]/#REF!</f>
        <v>#REF!</v>
      </c>
      <c r="U2766" s="11">
        <v>65290224.43</v>
      </c>
      <c r="V2766" s="13">
        <v>77</v>
      </c>
      <c r="W2766" s="13" t="s">
        <v>7064</v>
      </c>
      <c r="X2766" s="16">
        <v>4</v>
      </c>
      <c r="Y2766" t="s">
        <v>20</v>
      </c>
      <c r="Z2766" s="13"/>
    </row>
    <row r="2767" spans="1:26" customFormat="1" hidden="1">
      <c r="A2767">
        <v>2766</v>
      </c>
      <c r="B2767">
        <v>127928</v>
      </c>
      <c r="C2767">
        <v>4780</v>
      </c>
      <c r="D2767" t="s">
        <v>37</v>
      </c>
      <c r="E2767" t="s">
        <v>6432</v>
      </c>
      <c r="F2767" t="s">
        <v>7065</v>
      </c>
      <c r="G2767" t="s">
        <v>6805</v>
      </c>
      <c r="H2767">
        <v>50</v>
      </c>
      <c r="I2767" s="10" t="s">
        <v>7066</v>
      </c>
      <c r="J2767" s="10">
        <v>43733</v>
      </c>
      <c r="K2767" s="10">
        <v>45260</v>
      </c>
      <c r="L2767" s="11">
        <v>46735264.829999998</v>
      </c>
      <c r="M2767" s="11">
        <v>46735264.829999998</v>
      </c>
      <c r="N2767" s="11">
        <v>39724975.100000001</v>
      </c>
      <c r="O2767" s="11">
        <v>6075584.4000000004</v>
      </c>
      <c r="P2767" s="11">
        <v>934705.33</v>
      </c>
      <c r="Q2767" s="11">
        <v>0</v>
      </c>
      <c r="R2767" s="12">
        <f>Table7[[#This Row],[Solicitat beneficiar]]/Table7[[#This Row],[Valoare totala eligibila, LEI]]</f>
        <v>0.14456033178746833</v>
      </c>
      <c r="S2767" s="11">
        <f>Table7[[#This Row],[Valoare totala eligibila, LEI]]-Table7[[#This Row],[Solicitat beneficiar]]</f>
        <v>39979199.439999998</v>
      </c>
      <c r="T2767" s="11" t="e">
        <f>Table7[[#This Row],[Necesar de finantare lei - valoare eligibila cf. art 6. lit b) - OUG 36/2023]]/#REF!</f>
        <v>#REF!</v>
      </c>
      <c r="U2767" s="11">
        <v>6756065.3899999997</v>
      </c>
      <c r="V2767" s="13">
        <v>24</v>
      </c>
      <c r="W2767" s="13" t="s">
        <v>7067</v>
      </c>
      <c r="X2767" s="16">
        <v>6.2</v>
      </c>
      <c r="Y2767" t="s">
        <v>13</v>
      </c>
      <c r="Z2767" s="13"/>
    </row>
    <row r="2768" spans="1:26" customFormat="1" hidden="1">
      <c r="A2768">
        <v>2767</v>
      </c>
      <c r="B2768">
        <v>129031</v>
      </c>
      <c r="C2768">
        <v>5372</v>
      </c>
      <c r="D2768" t="s">
        <v>37</v>
      </c>
      <c r="E2768" t="s">
        <v>259</v>
      </c>
      <c r="F2768" t="s">
        <v>7068</v>
      </c>
      <c r="G2768" t="s">
        <v>6758</v>
      </c>
      <c r="H2768">
        <v>44</v>
      </c>
      <c r="I2768" s="10" t="s">
        <v>6870</v>
      </c>
      <c r="J2768" s="10">
        <v>43955</v>
      </c>
      <c r="K2768" s="10">
        <v>45291</v>
      </c>
      <c r="L2768" s="11">
        <v>96378403.450000003</v>
      </c>
      <c r="M2768" s="11">
        <v>69452340.950000003</v>
      </c>
      <c r="N2768" s="11">
        <v>59034489.810000002</v>
      </c>
      <c r="O2768" s="11">
        <v>9028804.3200000003</v>
      </c>
      <c r="P2768" s="11">
        <v>1389046.82</v>
      </c>
      <c r="Q2768" s="11">
        <v>26926062.5</v>
      </c>
      <c r="R2768" s="12">
        <f>Table7[[#This Row],[Solicitat beneficiar]]/Table7[[#This Row],[Valoare totala eligibila, LEI]]</f>
        <v>0.97858045834522722</v>
      </c>
      <c r="S2768" s="11">
        <f>Table7[[#This Row],[Valoare totala eligibila, LEI]]-Table7[[#This Row],[Solicitat beneficiar]]</f>
        <v>1487637.3100000024</v>
      </c>
      <c r="T2768" s="11" t="e">
        <f>Table7[[#This Row],[Necesar de finantare lei - valoare eligibila cf. art 6. lit b) - OUG 36/2023]]/#REF!</f>
        <v>#REF!</v>
      </c>
      <c r="U2768" s="11">
        <v>67964703.640000001</v>
      </c>
      <c r="V2768" s="13">
        <v>87</v>
      </c>
      <c r="W2768" s="13" t="s">
        <v>7069</v>
      </c>
      <c r="X2768" s="16">
        <v>4</v>
      </c>
      <c r="Y2768" t="s">
        <v>20</v>
      </c>
      <c r="Z2768" s="13"/>
    </row>
    <row r="2769" spans="1:26" customFormat="1" hidden="1">
      <c r="A2769">
        <v>2768</v>
      </c>
      <c r="B2769">
        <v>129030</v>
      </c>
      <c r="C2769">
        <v>4804</v>
      </c>
      <c r="D2769" t="s">
        <v>37</v>
      </c>
      <c r="E2769" t="s">
        <v>259</v>
      </c>
      <c r="F2769" t="s">
        <v>7070</v>
      </c>
      <c r="G2769" t="s">
        <v>6758</v>
      </c>
      <c r="H2769">
        <v>51</v>
      </c>
      <c r="I2769" s="10" t="s">
        <v>7063</v>
      </c>
      <c r="J2769" s="10">
        <v>43739</v>
      </c>
      <c r="K2769" s="10">
        <v>45291</v>
      </c>
      <c r="L2769" s="11">
        <v>96378403.450000003</v>
      </c>
      <c r="M2769" s="11">
        <v>81008590.950000003</v>
      </c>
      <c r="N2769" s="11">
        <v>68857302.310000002</v>
      </c>
      <c r="O2769" s="11">
        <v>10531116.82</v>
      </c>
      <c r="P2769" s="11">
        <v>1620171.82</v>
      </c>
      <c r="Q2769" s="11">
        <v>15369812.5</v>
      </c>
      <c r="R2769" s="12">
        <f>Table7[[#This Row],[Solicitat beneficiar]]/Table7[[#This Row],[Valoare totala eligibila, LEI]]</f>
        <v>0.83662577641711211</v>
      </c>
      <c r="S2769" s="11">
        <f>Table7[[#This Row],[Valoare totala eligibila, LEI]]-Table7[[#This Row],[Solicitat beneficiar]]</f>
        <v>13234715.650000006</v>
      </c>
      <c r="T2769" s="11" t="e">
        <f>Table7[[#This Row],[Necesar de finantare lei - valoare eligibila cf. art 6. lit b) - OUG 36/2023]]/#REF!</f>
        <v>#REF!</v>
      </c>
      <c r="U2769" s="11">
        <v>67773875.299999997</v>
      </c>
      <c r="V2769" s="13">
        <v>87</v>
      </c>
      <c r="W2769" s="13" t="s">
        <v>7071</v>
      </c>
      <c r="X2769" s="16">
        <v>2</v>
      </c>
      <c r="Y2769" t="s">
        <v>25</v>
      </c>
      <c r="Z2769" s="13"/>
    </row>
    <row r="2770" spans="1:26" customFormat="1" hidden="1">
      <c r="A2770">
        <v>2769</v>
      </c>
      <c r="B2770">
        <v>125411</v>
      </c>
      <c r="C2770">
        <v>4847</v>
      </c>
      <c r="D2770" t="s">
        <v>37</v>
      </c>
      <c r="E2770" t="s">
        <v>6432</v>
      </c>
      <c r="F2770" t="s">
        <v>7072</v>
      </c>
      <c r="G2770" t="s">
        <v>6805</v>
      </c>
      <c r="H2770">
        <v>47</v>
      </c>
      <c r="I2770" s="10" t="s">
        <v>7073</v>
      </c>
      <c r="J2770" s="10">
        <v>43766</v>
      </c>
      <c r="K2770" s="10">
        <v>45199</v>
      </c>
      <c r="L2770" s="11">
        <v>21875241.800000001</v>
      </c>
      <c r="M2770" s="11">
        <v>21581573.699999999</v>
      </c>
      <c r="N2770" s="11">
        <v>18344337.649999999</v>
      </c>
      <c r="O2770" s="11">
        <v>2805604.58</v>
      </c>
      <c r="P2770" s="11">
        <v>431631.47</v>
      </c>
      <c r="Q2770" s="11">
        <v>293668.09999999998</v>
      </c>
      <c r="R2770" s="12">
        <f>Table7[[#This Row],[Solicitat beneficiar]]/Table7[[#This Row],[Valoare totala eligibila, LEI]]</f>
        <v>0.86596956180262252</v>
      </c>
      <c r="S2770" s="11">
        <f>Table7[[#This Row],[Valoare totala eligibila, LEI]]-Table7[[#This Row],[Solicitat beneficiar]]</f>
        <v>2892587.7799999975</v>
      </c>
      <c r="T2770" s="11" t="e">
        <f>Table7[[#This Row],[Necesar de finantare lei - valoare eligibila cf. art 6. lit b) - OUG 36/2023]]/#REF!</f>
        <v>#REF!</v>
      </c>
      <c r="U2770" s="11">
        <v>18688985.920000002</v>
      </c>
      <c r="V2770" s="13">
        <v>90</v>
      </c>
      <c r="W2770" s="13" t="s">
        <v>7074</v>
      </c>
      <c r="X2770" s="16">
        <v>2</v>
      </c>
      <c r="Y2770" t="s">
        <v>25</v>
      </c>
      <c r="Z2770" s="13"/>
    </row>
    <row r="2771" spans="1:26" customFormat="1" hidden="1">
      <c r="A2771">
        <v>2770</v>
      </c>
      <c r="B2771">
        <v>123654</v>
      </c>
      <c r="C2771">
        <v>4586</v>
      </c>
      <c r="D2771" t="s">
        <v>37</v>
      </c>
      <c r="E2771" t="s">
        <v>259</v>
      </c>
      <c r="F2771" t="s">
        <v>7075</v>
      </c>
      <c r="G2771" t="s">
        <v>6758</v>
      </c>
      <c r="H2771">
        <v>52</v>
      </c>
      <c r="I2771" s="10" t="s">
        <v>7076</v>
      </c>
      <c r="J2771" s="10">
        <v>43669</v>
      </c>
      <c r="K2771" s="10">
        <v>45230</v>
      </c>
      <c r="L2771" s="11">
        <v>81223027.549999997</v>
      </c>
      <c r="M2771" s="11">
        <v>68272983.799999997</v>
      </c>
      <c r="N2771" s="11">
        <v>58032036.229999997</v>
      </c>
      <c r="O2771" s="11">
        <v>8875487.8900000006</v>
      </c>
      <c r="P2771" s="11">
        <v>1365459.68</v>
      </c>
      <c r="Q2771" s="11">
        <v>12950043.75</v>
      </c>
      <c r="R2771" s="12">
        <f>Table7[[#This Row],[Solicitat beneficiar]]/Table7[[#This Row],[Valoare totala eligibila, LEI]]</f>
        <v>0.84689341042100474</v>
      </c>
      <c r="S2771" s="11">
        <f>Table7[[#This Row],[Valoare totala eligibila, LEI]]-Table7[[#This Row],[Solicitat beneficiar]]</f>
        <v>10453043.709999993</v>
      </c>
      <c r="T2771" s="11" t="e">
        <f>Table7[[#This Row],[Necesar de finantare lei - valoare eligibila cf. art 6. lit b) - OUG 36/2023]]/#REF!</f>
        <v>#REF!</v>
      </c>
      <c r="U2771" s="11">
        <v>57819940.090000004</v>
      </c>
      <c r="V2771" s="13">
        <v>90</v>
      </c>
      <c r="W2771" s="13" t="s">
        <v>7077</v>
      </c>
      <c r="X2771" s="16">
        <v>2</v>
      </c>
      <c r="Y2771" t="s">
        <v>25</v>
      </c>
      <c r="Z2771" s="13"/>
    </row>
    <row r="2772" spans="1:26" customFormat="1" hidden="1">
      <c r="A2772">
        <v>2771</v>
      </c>
      <c r="B2772">
        <v>127218</v>
      </c>
      <c r="C2772">
        <v>4478</v>
      </c>
      <c r="D2772" t="s">
        <v>37</v>
      </c>
      <c r="E2772" t="s">
        <v>6432</v>
      </c>
      <c r="F2772" t="s">
        <v>7078</v>
      </c>
      <c r="G2772" t="s">
        <v>6805</v>
      </c>
      <c r="H2772">
        <v>54</v>
      </c>
      <c r="I2772" s="10" t="s">
        <v>7079</v>
      </c>
      <c r="J2772" s="10">
        <v>43649</v>
      </c>
      <c r="K2772" s="10">
        <v>45291</v>
      </c>
      <c r="L2772" s="11">
        <v>44679999.130000003</v>
      </c>
      <c r="M2772" s="11">
        <v>38152291.100000001</v>
      </c>
      <c r="N2772" s="11">
        <v>32429447.440000001</v>
      </c>
      <c r="O2772" s="11">
        <v>4959797.84</v>
      </c>
      <c r="P2772" s="11">
        <v>763045.82</v>
      </c>
      <c r="Q2772" s="11">
        <v>6527708.0300000003</v>
      </c>
      <c r="R2772" s="12">
        <f>Table7[[#This Row],[Solicitat beneficiar]]/Table7[[#This Row],[Valoare totala eligibila, LEI]]</f>
        <v>0.93709775033667619</v>
      </c>
      <c r="S2772" s="11">
        <f>Table7[[#This Row],[Valoare totala eligibila, LEI]]-Table7[[#This Row],[Solicitat beneficiar]]</f>
        <v>2399864.9400000051</v>
      </c>
      <c r="T2772" s="11" t="e">
        <f>Table7[[#This Row],[Necesar de finantare lei - valoare eligibila cf. art 6. lit b) - OUG 36/2023]]/#REF!</f>
        <v>#REF!</v>
      </c>
      <c r="U2772" s="11">
        <v>35752426.159999996</v>
      </c>
      <c r="V2772" s="13">
        <v>99</v>
      </c>
      <c r="W2772" s="13" t="s">
        <v>7080</v>
      </c>
      <c r="X2772" s="16">
        <v>4</v>
      </c>
      <c r="Y2772" t="s">
        <v>20</v>
      </c>
      <c r="Z2772" s="13"/>
    </row>
    <row r="2773" spans="1:26" customFormat="1" hidden="1">
      <c r="A2773">
        <v>2772</v>
      </c>
      <c r="B2773">
        <v>125413</v>
      </c>
      <c r="C2773">
        <v>5245</v>
      </c>
      <c r="D2773" t="s">
        <v>37</v>
      </c>
      <c r="E2773" t="s">
        <v>6432</v>
      </c>
      <c r="F2773" t="s">
        <v>7081</v>
      </c>
      <c r="G2773" t="s">
        <v>6805</v>
      </c>
      <c r="H2773">
        <v>45</v>
      </c>
      <c r="I2773" s="10" t="s">
        <v>7082</v>
      </c>
      <c r="J2773" s="10">
        <v>43921</v>
      </c>
      <c r="K2773" s="10">
        <v>45291</v>
      </c>
      <c r="L2773" s="11">
        <v>15923832.74</v>
      </c>
      <c r="M2773" s="11">
        <v>15923832.74</v>
      </c>
      <c r="N2773" s="11">
        <v>13535257.83</v>
      </c>
      <c r="O2773" s="11">
        <v>2070098.25</v>
      </c>
      <c r="P2773" s="11">
        <v>318476.65999999997</v>
      </c>
      <c r="Q2773" s="11">
        <v>0</v>
      </c>
      <c r="R2773" s="12">
        <f>Table7[[#This Row],[Solicitat beneficiar]]/Table7[[#This Row],[Valoare totala eligibila, LEI]]</f>
        <v>0.16847477700899285</v>
      </c>
      <c r="S2773" s="11">
        <f>Table7[[#This Row],[Valoare totala eligibila, LEI]]-Table7[[#This Row],[Solicitat beneficiar]]</f>
        <v>13241068.57</v>
      </c>
      <c r="T2773" s="11" t="e">
        <f>Table7[[#This Row],[Necesar de finantare lei - valoare eligibila cf. art 6. lit b) - OUG 36/2023]]/#REF!</f>
        <v>#REF!</v>
      </c>
      <c r="U2773" s="11">
        <v>2682764.17</v>
      </c>
      <c r="V2773" s="13">
        <v>7</v>
      </c>
      <c r="W2773" s="13" t="s">
        <v>7083</v>
      </c>
      <c r="X2773" s="16">
        <v>6.1</v>
      </c>
      <c r="Y2773" t="s">
        <v>13</v>
      </c>
      <c r="Z2773" s="13"/>
    </row>
    <row r="2774" spans="1:26" customFormat="1" hidden="1">
      <c r="A2774">
        <v>2773</v>
      </c>
      <c r="B2774">
        <v>127264</v>
      </c>
      <c r="C2774">
        <v>4972</v>
      </c>
      <c r="D2774" t="s">
        <v>37</v>
      </c>
      <c r="E2774" t="s">
        <v>122</v>
      </c>
      <c r="F2774" t="s">
        <v>7084</v>
      </c>
      <c r="G2774" t="s">
        <v>6786</v>
      </c>
      <c r="H2774">
        <v>48</v>
      </c>
      <c r="I2774" s="10" t="s">
        <v>7085</v>
      </c>
      <c r="J2774" s="10">
        <v>43808</v>
      </c>
      <c r="K2774" s="10">
        <v>45260</v>
      </c>
      <c r="L2774" s="11">
        <v>161593233.38999999</v>
      </c>
      <c r="M2774" s="11">
        <v>91488000</v>
      </c>
      <c r="N2774" s="11">
        <v>77764800.019999996</v>
      </c>
      <c r="O2774" s="11">
        <v>11893439.98</v>
      </c>
      <c r="P2774" s="11">
        <v>1829760</v>
      </c>
      <c r="Q2774" s="11">
        <v>70105233.390000001</v>
      </c>
      <c r="R2774" s="12">
        <f>Table7[[#This Row],[Solicitat beneficiar]]/Table7[[#This Row],[Valoare totala eligibila, LEI]]</f>
        <v>0.37051847586568731</v>
      </c>
      <c r="S2774" s="11">
        <f>Table7[[#This Row],[Valoare totala eligibila, LEI]]-Table7[[#This Row],[Solicitat beneficiar]]</f>
        <v>57590005.68</v>
      </c>
      <c r="T2774" s="11" t="e">
        <f>Table7[[#This Row],[Necesar de finantare lei - valoare eligibila cf. art 6. lit b) - OUG 36/2023]]/#REF!</f>
        <v>#REF!</v>
      </c>
      <c r="U2774" s="11">
        <v>33897994.32</v>
      </c>
      <c r="V2774" s="13">
        <v>29</v>
      </c>
      <c r="W2774" s="13" t="s">
        <v>7086</v>
      </c>
      <c r="X2774" s="16">
        <v>6.2</v>
      </c>
      <c r="Y2774" t="s">
        <v>13</v>
      </c>
      <c r="Z2774" s="13"/>
    </row>
    <row r="2775" spans="1:26" customFormat="1" hidden="1">
      <c r="A2775">
        <v>2774</v>
      </c>
      <c r="B2775">
        <v>127262</v>
      </c>
      <c r="C2775">
        <v>4453</v>
      </c>
      <c r="D2775" t="s">
        <v>37</v>
      </c>
      <c r="E2775" t="s">
        <v>122</v>
      </c>
      <c r="F2775" t="s">
        <v>7087</v>
      </c>
      <c r="G2775" t="s">
        <v>6786</v>
      </c>
      <c r="H2775">
        <v>53</v>
      </c>
      <c r="I2775" s="10" t="s">
        <v>7088</v>
      </c>
      <c r="J2775" s="10">
        <v>43656</v>
      </c>
      <c r="K2775" s="10">
        <v>45260</v>
      </c>
      <c r="L2775" s="11">
        <v>151132468.21000001</v>
      </c>
      <c r="M2775" s="11">
        <v>91487994.370000005</v>
      </c>
      <c r="N2775" s="11">
        <v>77764795.230000004</v>
      </c>
      <c r="O2775" s="11">
        <v>11893439.26</v>
      </c>
      <c r="P2775" s="11">
        <v>1829759.88</v>
      </c>
      <c r="Q2775" s="11">
        <v>59644473.840000004</v>
      </c>
      <c r="R2775" s="12">
        <f>Table7[[#This Row],[Solicitat beneficiar]]/Table7[[#This Row],[Valoare totala eligibila, LEI]]</f>
        <v>0.77356107057918888</v>
      </c>
      <c r="S2775" s="11">
        <f>Table7[[#This Row],[Valoare totala eligibila, LEI]]-Table7[[#This Row],[Solicitat beneficiar]]</f>
        <v>20716443.5</v>
      </c>
      <c r="T2775" s="11" t="e">
        <f>Table7[[#This Row],[Necesar de finantare lei - valoare eligibila cf. art 6. lit b) - OUG 36/2023]]/#REF!</f>
        <v>#REF!</v>
      </c>
      <c r="U2775" s="11">
        <v>70771550.870000005</v>
      </c>
      <c r="V2775" s="13">
        <v>56</v>
      </c>
      <c r="W2775" s="13" t="s">
        <v>7089</v>
      </c>
      <c r="X2775" s="16">
        <v>6.2</v>
      </c>
      <c r="Y2775" t="s">
        <v>13</v>
      </c>
      <c r="Z2775" s="13"/>
    </row>
    <row r="2776" spans="1:26" customFormat="1" hidden="1">
      <c r="A2776">
        <v>2775</v>
      </c>
      <c r="B2776">
        <v>127361</v>
      </c>
      <c r="C2776">
        <v>4709</v>
      </c>
      <c r="D2776" t="s">
        <v>37</v>
      </c>
      <c r="E2776" t="s">
        <v>6419</v>
      </c>
      <c r="F2776" t="s">
        <v>7090</v>
      </c>
      <c r="G2776" t="s">
        <v>6801</v>
      </c>
      <c r="H2776">
        <v>52</v>
      </c>
      <c r="I2776" s="10" t="s">
        <v>7091</v>
      </c>
      <c r="J2776" s="10">
        <v>43721</v>
      </c>
      <c r="K2776" s="10">
        <v>45291</v>
      </c>
      <c r="L2776" s="11">
        <v>117661387.23999999</v>
      </c>
      <c r="M2776" s="11">
        <v>101493789.11</v>
      </c>
      <c r="N2776" s="11">
        <v>86269720.75</v>
      </c>
      <c r="O2776" s="11">
        <v>13194192.57</v>
      </c>
      <c r="P2776" s="11">
        <v>2029875.79</v>
      </c>
      <c r="Q2776" s="11">
        <v>16167598.130000001</v>
      </c>
      <c r="R2776" s="12">
        <f>Table7[[#This Row],[Solicitat beneficiar]]/Table7[[#This Row],[Valoare totala eligibila, LEI]]</f>
        <v>0.80253816331283878</v>
      </c>
      <c r="S2776" s="11">
        <f>Table7[[#This Row],[Valoare totala eligibila, LEI]]-Table7[[#This Row],[Solicitat beneficiar]]</f>
        <v>20041150.010000005</v>
      </c>
      <c r="T2776" s="11" t="e">
        <f>Table7[[#This Row],[Necesar de finantare lei - valoare eligibila cf. art 6. lit b) - OUG 36/2023]]/#REF!</f>
        <v>#REF!</v>
      </c>
      <c r="U2776" s="11">
        <v>81452639.099999994</v>
      </c>
      <c r="V2776" s="13">
        <v>81</v>
      </c>
      <c r="W2776" s="13" t="s">
        <v>7092</v>
      </c>
      <c r="X2776" s="16">
        <v>2</v>
      </c>
      <c r="Y2776" t="s">
        <v>25</v>
      </c>
      <c r="Z2776" s="13"/>
    </row>
    <row r="2777" spans="1:26" customFormat="1" hidden="1">
      <c r="A2777">
        <v>2776</v>
      </c>
      <c r="B2777">
        <v>126169</v>
      </c>
      <c r="C2777">
        <v>5178</v>
      </c>
      <c r="D2777" t="s">
        <v>37</v>
      </c>
      <c r="E2777" t="s">
        <v>6419</v>
      </c>
      <c r="F2777" t="s">
        <v>7093</v>
      </c>
      <c r="G2777" t="s">
        <v>6801</v>
      </c>
      <c r="H2777">
        <v>41</v>
      </c>
      <c r="I2777" s="10" t="s">
        <v>7094</v>
      </c>
      <c r="J2777" s="10">
        <v>43903</v>
      </c>
      <c r="K2777" s="10">
        <v>45138</v>
      </c>
      <c r="L2777" s="11">
        <v>87462776.230000004</v>
      </c>
      <c r="M2777" s="11">
        <v>73573914.879999995</v>
      </c>
      <c r="N2777" s="11">
        <v>62537827.649999999</v>
      </c>
      <c r="O2777" s="11">
        <v>9564608.9299999997</v>
      </c>
      <c r="P2777" s="11">
        <v>1471478.3</v>
      </c>
      <c r="Q2777" s="11">
        <v>13888861.35</v>
      </c>
      <c r="R2777" s="12">
        <f>Table7[[#This Row],[Solicitat beneficiar]]/Table7[[#This Row],[Valoare totala eligibila, LEI]]</f>
        <v>0.9095487846357756</v>
      </c>
      <c r="S2777" s="11">
        <f>Table7[[#This Row],[Valoare totala eligibila, LEI]]-Table7[[#This Row],[Solicitat beneficiar]]</f>
        <v>6654850.0199999958</v>
      </c>
      <c r="T2777" s="11" t="e">
        <f>Table7[[#This Row],[Necesar de finantare lei - valoare eligibila cf. art 6. lit b) - OUG 36/2023]]/#REF!</f>
        <v>#REF!</v>
      </c>
      <c r="U2777" s="11">
        <v>66919064.859999999</v>
      </c>
      <c r="V2777" s="13">
        <v>100</v>
      </c>
      <c r="W2777" s="13" t="s">
        <v>5501</v>
      </c>
      <c r="X2777" s="16">
        <v>1</v>
      </c>
      <c r="Y2777" t="s">
        <v>17</v>
      </c>
      <c r="Z2777" s="13"/>
    </row>
    <row r="2778" spans="1:26" customFormat="1" hidden="1">
      <c r="A2778">
        <v>2777</v>
      </c>
      <c r="B2778">
        <v>125719</v>
      </c>
      <c r="C2778">
        <v>3623</v>
      </c>
      <c r="D2778" t="s">
        <v>37</v>
      </c>
      <c r="E2778" t="s">
        <v>122</v>
      </c>
      <c r="F2778" t="s">
        <v>7095</v>
      </c>
      <c r="G2778" t="s">
        <v>6786</v>
      </c>
      <c r="H2778">
        <v>32</v>
      </c>
      <c r="I2778" s="10" t="s">
        <v>7096</v>
      </c>
      <c r="J2778" s="10">
        <v>43451</v>
      </c>
      <c r="K2778" s="10">
        <v>44439</v>
      </c>
      <c r="L2778" s="11">
        <v>53030606.229999997</v>
      </c>
      <c r="M2778" s="11">
        <v>49321968.960000001</v>
      </c>
      <c r="N2778" s="11">
        <v>41923673.609999999</v>
      </c>
      <c r="O2778" s="11">
        <v>6411855.9699999997</v>
      </c>
      <c r="P2778" s="11">
        <v>986439.38</v>
      </c>
      <c r="Q2778" s="11">
        <v>3708637.27</v>
      </c>
      <c r="R2778" s="12">
        <f>Table7[[#This Row],[Solicitat beneficiar]]/Table7[[#This Row],[Valoare totala eligibila, LEI]]</f>
        <v>0.87013760713416577</v>
      </c>
      <c r="S2778" s="11">
        <f>Table7[[#This Row],[Valoare totala eligibila, LEI]]-Table7[[#This Row],[Solicitat beneficiar]]</f>
        <v>6405068.9100000039</v>
      </c>
      <c r="T2778" s="11" t="e">
        <f>Table7[[#This Row],[Necesar de finantare lei - valoare eligibila cf. art 6. lit b) - OUG 36/2023]]/#REF!</f>
        <v>#REF!</v>
      </c>
      <c r="U2778" s="11">
        <v>42916900.049999997</v>
      </c>
      <c r="V2778" s="13">
        <v>100</v>
      </c>
      <c r="W2778" s="13" t="s">
        <v>5501</v>
      </c>
      <c r="X2778" s="16">
        <v>1</v>
      </c>
      <c r="Y2778" t="s">
        <v>17</v>
      </c>
      <c r="Z2778" s="13"/>
    </row>
    <row r="2779" spans="1:26" customFormat="1" hidden="1">
      <c r="A2779">
        <v>2778</v>
      </c>
      <c r="B2779">
        <v>128372</v>
      </c>
      <c r="C2779">
        <v>4640</v>
      </c>
      <c r="D2779" t="s">
        <v>37</v>
      </c>
      <c r="E2779" t="s">
        <v>6419</v>
      </c>
      <c r="F2779" t="s">
        <v>7097</v>
      </c>
      <c r="G2779" t="s">
        <v>6801</v>
      </c>
      <c r="H2779">
        <v>50</v>
      </c>
      <c r="I2779" s="10" t="s">
        <v>6778</v>
      </c>
      <c r="J2779" s="10">
        <v>43684</v>
      </c>
      <c r="K2779" s="10">
        <v>45199</v>
      </c>
      <c r="L2779" s="11">
        <v>10123376.109999999</v>
      </c>
      <c r="M2779" s="11">
        <v>9677573.5500000007</v>
      </c>
      <c r="N2779" s="11">
        <v>8225937.5300000003</v>
      </c>
      <c r="O2779" s="11">
        <v>1258084.55</v>
      </c>
      <c r="P2779" s="11">
        <v>193551.47</v>
      </c>
      <c r="Q2779" s="11">
        <v>445802.56</v>
      </c>
      <c r="R2779" s="12">
        <f>Table7[[#This Row],[Solicitat beneficiar]]/Table7[[#This Row],[Valoare totala eligibila, LEI]]</f>
        <v>0.71252748061005422</v>
      </c>
      <c r="S2779" s="11">
        <f>Table7[[#This Row],[Valoare totala eligibila, LEI]]-Table7[[#This Row],[Solicitat beneficiar]]</f>
        <v>2782036.4500000011</v>
      </c>
      <c r="T2779" s="11" t="e">
        <f>Table7[[#This Row],[Necesar de finantare lei - valoare eligibila cf. art 6. lit b) - OUG 36/2023]]/#REF!</f>
        <v>#REF!</v>
      </c>
      <c r="U2779" s="11">
        <v>6895537.0999999996</v>
      </c>
      <c r="V2779" s="13">
        <v>100</v>
      </c>
      <c r="W2779" s="13" t="s">
        <v>5501</v>
      </c>
      <c r="X2779" s="16">
        <v>1</v>
      </c>
      <c r="Y2779" t="s">
        <v>17</v>
      </c>
      <c r="Z2779" s="13"/>
    </row>
    <row r="2780" spans="1:26" customFormat="1" hidden="1">
      <c r="A2780">
        <v>2779</v>
      </c>
      <c r="B2780">
        <v>127360</v>
      </c>
      <c r="C2780">
        <v>4530</v>
      </c>
      <c r="D2780" t="s">
        <v>37</v>
      </c>
      <c r="E2780" t="s">
        <v>6419</v>
      </c>
      <c r="F2780" t="s">
        <v>7098</v>
      </c>
      <c r="G2780" t="s">
        <v>6801</v>
      </c>
      <c r="H2780">
        <v>54</v>
      </c>
      <c r="I2780" s="10" t="s">
        <v>7076</v>
      </c>
      <c r="J2780" s="10">
        <v>43669</v>
      </c>
      <c r="K2780" s="10">
        <v>45291</v>
      </c>
      <c r="L2780" s="11">
        <v>24129403.050000001</v>
      </c>
      <c r="M2780" s="11">
        <v>17940342.649999999</v>
      </c>
      <c r="N2780" s="11">
        <v>15249291.26</v>
      </c>
      <c r="O2780" s="11">
        <v>2332244.5099999998</v>
      </c>
      <c r="P2780" s="11">
        <v>358806.88</v>
      </c>
      <c r="Q2780" s="11">
        <v>6189060.4000000004</v>
      </c>
      <c r="R2780" s="12">
        <f>Table7[[#This Row],[Solicitat beneficiar]]/Table7[[#This Row],[Valoare totala eligibila, LEI]]</f>
        <v>0.52249327690516545</v>
      </c>
      <c r="S2780" s="11">
        <f>Table7[[#This Row],[Valoare totala eligibila, LEI]]-Table7[[#This Row],[Solicitat beneficiar]]</f>
        <v>8566634.2299999986</v>
      </c>
      <c r="T2780" s="11" t="e">
        <f>Table7[[#This Row],[Necesar de finantare lei - valoare eligibila cf. art 6. lit b) - OUG 36/2023]]/#REF!</f>
        <v>#REF!</v>
      </c>
      <c r="U2780" s="11">
        <v>9373708.4199999999</v>
      </c>
      <c r="V2780" s="13">
        <v>69</v>
      </c>
      <c r="W2780" s="13" t="s">
        <v>7099</v>
      </c>
      <c r="X2780" s="16">
        <v>4</v>
      </c>
      <c r="Y2780" t="s">
        <v>20</v>
      </c>
      <c r="Z2780" s="13"/>
    </row>
    <row r="2781" spans="1:26" customFormat="1" hidden="1">
      <c r="A2781">
        <v>2780</v>
      </c>
      <c r="B2781">
        <v>125414</v>
      </c>
      <c r="C2781">
        <v>4556</v>
      </c>
      <c r="D2781" t="s">
        <v>37</v>
      </c>
      <c r="E2781" t="s">
        <v>6432</v>
      </c>
      <c r="F2781" t="s">
        <v>7100</v>
      </c>
      <c r="G2781" t="s">
        <v>6805</v>
      </c>
      <c r="H2781">
        <v>47</v>
      </c>
      <c r="I2781" s="10" t="s">
        <v>7101</v>
      </c>
      <c r="J2781" s="10">
        <v>43662</v>
      </c>
      <c r="K2781" s="10">
        <v>45077</v>
      </c>
      <c r="L2781" s="11">
        <v>896617.22</v>
      </c>
      <c r="M2781" s="11">
        <v>803896.98</v>
      </c>
      <c r="N2781" s="11">
        <v>683312.43</v>
      </c>
      <c r="O2781" s="11">
        <v>104506.61</v>
      </c>
      <c r="P2781" s="11">
        <v>16077.94</v>
      </c>
      <c r="Q2781" s="11">
        <v>92720.24</v>
      </c>
      <c r="R2781" s="12">
        <f>Table7[[#This Row],[Solicitat beneficiar]]/Table7[[#This Row],[Valoare totala eligibila, LEI]]</f>
        <v>0.99508715656575808</v>
      </c>
      <c r="S2781" s="11">
        <f>Table7[[#This Row],[Valoare totala eligibila, LEI]]-Table7[[#This Row],[Solicitat beneficiar]]</f>
        <v>3949.4199999999255</v>
      </c>
      <c r="T2781" s="11" t="e">
        <f>Table7[[#This Row],[Necesar de finantare lei - valoare eligibila cf. art 6. lit b) - OUG 36/2023]]/#REF!</f>
        <v>#REF!</v>
      </c>
      <c r="U2781" s="11">
        <v>799947.56</v>
      </c>
      <c r="V2781" s="13">
        <v>100</v>
      </c>
      <c r="W2781" s="13" t="s">
        <v>5501</v>
      </c>
      <c r="X2781" s="16">
        <v>1</v>
      </c>
      <c r="Y2781" t="s">
        <v>17</v>
      </c>
      <c r="Z2781" s="13"/>
    </row>
    <row r="2782" spans="1:26" customFormat="1" hidden="1">
      <c r="A2782">
        <v>2781</v>
      </c>
      <c r="B2782">
        <v>121016</v>
      </c>
      <c r="C2782">
        <v>4985</v>
      </c>
      <c r="D2782" t="s">
        <v>37</v>
      </c>
      <c r="E2782" t="s">
        <v>259</v>
      </c>
      <c r="F2782" t="s">
        <v>7102</v>
      </c>
      <c r="G2782" t="s">
        <v>6758</v>
      </c>
      <c r="H2782">
        <v>45</v>
      </c>
      <c r="I2782" s="10" t="s">
        <v>7103</v>
      </c>
      <c r="J2782" s="10">
        <v>43802</v>
      </c>
      <c r="K2782" s="10">
        <v>45161</v>
      </c>
      <c r="L2782" s="11">
        <v>4381944.2699999996</v>
      </c>
      <c r="M2782" s="11">
        <v>4312961.51</v>
      </c>
      <c r="N2782" s="11">
        <v>3666017.29</v>
      </c>
      <c r="O2782" s="11">
        <v>560684.99</v>
      </c>
      <c r="P2782" s="11">
        <v>86259.23</v>
      </c>
      <c r="Q2782" s="11">
        <v>68982.759999999995</v>
      </c>
      <c r="R2782" s="12">
        <f>Table7[[#This Row],[Solicitat beneficiar]]/Table7[[#This Row],[Valoare totala eligibila, LEI]]</f>
        <v>6.3736831261450334E-3</v>
      </c>
      <c r="S2782" s="11">
        <f>Table7[[#This Row],[Valoare totala eligibila, LEI]]-Table7[[#This Row],[Solicitat beneficiar]]</f>
        <v>4285472.0599999996</v>
      </c>
      <c r="T2782" s="11" t="e">
        <f>Table7[[#This Row],[Necesar de finantare lei - valoare eligibila cf. art 6. lit b) - OUG 36/2023]]/#REF!</f>
        <v>#REF!</v>
      </c>
      <c r="U2782" s="11">
        <v>27489.45</v>
      </c>
      <c r="V2782" s="13">
        <v>1</v>
      </c>
      <c r="W2782" s="13" t="s">
        <v>7104</v>
      </c>
      <c r="X2782" s="16">
        <v>0</v>
      </c>
      <c r="Y2782" t="s">
        <v>19</v>
      </c>
      <c r="Z2782" s="13"/>
    </row>
    <row r="2783" spans="1:26" customFormat="1" hidden="1">
      <c r="A2783">
        <v>2782</v>
      </c>
      <c r="B2783">
        <v>128370</v>
      </c>
      <c r="C2783">
        <v>5094</v>
      </c>
      <c r="D2783" t="s">
        <v>37</v>
      </c>
      <c r="E2783" t="s">
        <v>6419</v>
      </c>
      <c r="F2783" t="s">
        <v>7105</v>
      </c>
      <c r="G2783" t="s">
        <v>6801</v>
      </c>
      <c r="H2783">
        <v>42</v>
      </c>
      <c r="I2783" s="10" t="s">
        <v>7106</v>
      </c>
      <c r="J2783" s="10">
        <v>43880</v>
      </c>
      <c r="K2783" s="10">
        <v>45169</v>
      </c>
      <c r="L2783" s="11">
        <v>5810889.5099999998</v>
      </c>
      <c r="M2783" s="11">
        <v>5174505.99</v>
      </c>
      <c r="N2783" s="11">
        <v>4398330.0999999996</v>
      </c>
      <c r="O2783" s="11">
        <v>672685.77</v>
      </c>
      <c r="P2783" s="11">
        <v>103490.12</v>
      </c>
      <c r="Q2783" s="11">
        <v>636383.52</v>
      </c>
      <c r="R2783" s="12">
        <f>Table7[[#This Row],[Solicitat beneficiar]]/Table7[[#This Row],[Valoare totala eligibila, LEI]]</f>
        <v>0.59038000456542128</v>
      </c>
      <c r="S2783" s="11">
        <f>Table7[[#This Row],[Valoare totala eligibila, LEI]]-Table7[[#This Row],[Solicitat beneficiar]]</f>
        <v>2119581.12</v>
      </c>
      <c r="T2783" s="11" t="e">
        <f>Table7[[#This Row],[Necesar de finantare lei - valoare eligibila cf. art 6. lit b) - OUG 36/2023]]/#REF!</f>
        <v>#REF!</v>
      </c>
      <c r="U2783" s="11">
        <v>3054924.87</v>
      </c>
      <c r="V2783" s="13">
        <v>100</v>
      </c>
      <c r="W2783" s="13" t="s">
        <v>5501</v>
      </c>
      <c r="X2783" s="16">
        <v>1</v>
      </c>
      <c r="Y2783" t="s">
        <v>17</v>
      </c>
      <c r="Z2783" s="13"/>
    </row>
    <row r="2784" spans="1:26" customFormat="1" hidden="1">
      <c r="A2784">
        <v>2783</v>
      </c>
      <c r="B2784">
        <v>128371</v>
      </c>
      <c r="C2784">
        <v>4735</v>
      </c>
      <c r="D2784" t="s">
        <v>37</v>
      </c>
      <c r="E2784" t="s">
        <v>6419</v>
      </c>
      <c r="F2784" t="s">
        <v>7107</v>
      </c>
      <c r="G2784" t="s">
        <v>6801</v>
      </c>
      <c r="H2784">
        <v>49</v>
      </c>
      <c r="I2784" s="10" t="s">
        <v>7108</v>
      </c>
      <c r="J2784" s="10">
        <v>43717</v>
      </c>
      <c r="K2784" s="10">
        <v>45199</v>
      </c>
      <c r="L2784" s="11">
        <v>6889850.7300000004</v>
      </c>
      <c r="M2784" s="11">
        <v>6889850.7300000004</v>
      </c>
      <c r="N2784" s="11">
        <v>5856373.1200000001</v>
      </c>
      <c r="O2784" s="11">
        <v>895680.6</v>
      </c>
      <c r="P2784" s="11">
        <v>137797.01</v>
      </c>
      <c r="Q2784" s="11">
        <v>0</v>
      </c>
      <c r="R2784" s="12">
        <f>Table7[[#This Row],[Solicitat beneficiar]]/Table7[[#This Row],[Valoare totala eligibila, LEI]]</f>
        <v>0.66893418603859944</v>
      </c>
      <c r="S2784" s="11">
        <f>Table7[[#This Row],[Valoare totala eligibila, LEI]]-Table7[[#This Row],[Solicitat beneficiar]]</f>
        <v>2280994.04</v>
      </c>
      <c r="T2784" s="11" t="e">
        <f>Table7[[#This Row],[Necesar de finantare lei - valoare eligibila cf. art 6. lit b) - OUG 36/2023]]/#REF!</f>
        <v>#REF!</v>
      </c>
      <c r="U2784" s="11">
        <v>4608856.6900000004</v>
      </c>
      <c r="V2784" s="13">
        <v>94</v>
      </c>
      <c r="W2784" s="13" t="s">
        <v>7109</v>
      </c>
      <c r="X2784" s="16">
        <v>4</v>
      </c>
      <c r="Y2784" t="s">
        <v>20</v>
      </c>
      <c r="Z2784" s="13"/>
    </row>
    <row r="2785" spans="1:26" customFormat="1" hidden="1">
      <c r="A2785">
        <v>2784</v>
      </c>
      <c r="B2785">
        <v>121017</v>
      </c>
      <c r="C2785">
        <v>4835</v>
      </c>
      <c r="D2785" t="s">
        <v>37</v>
      </c>
      <c r="E2785" t="s">
        <v>259</v>
      </c>
      <c r="F2785" t="s">
        <v>7110</v>
      </c>
      <c r="G2785" t="s">
        <v>6758</v>
      </c>
      <c r="H2785">
        <v>45</v>
      </c>
      <c r="I2785" s="10" t="s">
        <v>6985</v>
      </c>
      <c r="J2785" s="10">
        <v>43788</v>
      </c>
      <c r="K2785" s="10">
        <v>45161</v>
      </c>
      <c r="L2785" s="11">
        <v>5729005.0499999998</v>
      </c>
      <c r="M2785" s="11">
        <v>5692734.0700000003</v>
      </c>
      <c r="N2785" s="11">
        <v>4838823.9800000004</v>
      </c>
      <c r="O2785" s="11">
        <v>740055.4</v>
      </c>
      <c r="P2785" s="11">
        <v>113854.69</v>
      </c>
      <c r="Q2785" s="11">
        <v>36270.980000000003</v>
      </c>
      <c r="R2785" s="12">
        <f>Table7[[#This Row],[Solicitat beneficiar]]/Table7[[#This Row],[Valoare totala eligibila, LEI]]</f>
        <v>1.7059277458924053E-2</v>
      </c>
      <c r="S2785" s="11">
        <f>Table7[[#This Row],[Valoare totala eligibila, LEI]]-Table7[[#This Row],[Solicitat beneficiar]]</f>
        <v>5595620.1400000006</v>
      </c>
      <c r="T2785" s="11" t="e">
        <f>Table7[[#This Row],[Necesar de finantare lei - valoare eligibila cf. art 6. lit b) - OUG 36/2023]]/#REF!</f>
        <v>#REF!</v>
      </c>
      <c r="U2785" s="11">
        <v>97113.93</v>
      </c>
      <c r="V2785" s="13">
        <v>0</v>
      </c>
      <c r="W2785" s="13" t="s">
        <v>7111</v>
      </c>
      <c r="X2785" s="16">
        <v>0</v>
      </c>
      <c r="Y2785" t="s">
        <v>19</v>
      </c>
      <c r="Z2785" s="13"/>
    </row>
    <row r="2786" spans="1:26" customFormat="1" hidden="1">
      <c r="A2786">
        <v>2785</v>
      </c>
      <c r="B2786">
        <v>126877</v>
      </c>
      <c r="C2786">
        <v>4954</v>
      </c>
      <c r="D2786" t="s">
        <v>37</v>
      </c>
      <c r="E2786" t="s">
        <v>122</v>
      </c>
      <c r="F2786" t="s">
        <v>7112</v>
      </c>
      <c r="G2786" t="s">
        <v>6786</v>
      </c>
      <c r="H2786">
        <v>49</v>
      </c>
      <c r="I2786" s="10" t="s">
        <v>7085</v>
      </c>
      <c r="J2786" s="10">
        <v>43808</v>
      </c>
      <c r="K2786" s="10">
        <v>45291</v>
      </c>
      <c r="L2786" s="11">
        <v>28755651.219999999</v>
      </c>
      <c r="M2786" s="11">
        <v>22819085.170000002</v>
      </c>
      <c r="N2786" s="11">
        <v>19396222.379999999</v>
      </c>
      <c r="O2786" s="11">
        <v>2966481.09</v>
      </c>
      <c r="P2786" s="11">
        <v>456381.7</v>
      </c>
      <c r="Q2786" s="11">
        <v>5936566.0499999998</v>
      </c>
      <c r="R2786" s="12">
        <f>Table7[[#This Row],[Solicitat beneficiar]]/Table7[[#This Row],[Valoare totala eligibila, LEI]]</f>
        <v>0.484370165922826</v>
      </c>
      <c r="S2786" s="11">
        <f>Table7[[#This Row],[Valoare totala eligibila, LEI]]-Table7[[#This Row],[Solicitat beneficiar]]</f>
        <v>11766201.100000003</v>
      </c>
      <c r="T2786" s="11" t="e">
        <f>Table7[[#This Row],[Necesar de finantare lei - valoare eligibila cf. art 6. lit b) - OUG 36/2023]]/#REF!</f>
        <v>#REF!</v>
      </c>
      <c r="U2786" s="11">
        <v>11052884.069999998</v>
      </c>
      <c r="V2786" s="13">
        <v>57</v>
      </c>
      <c r="W2786" s="13" t="s">
        <v>7113</v>
      </c>
      <c r="X2786" s="16">
        <v>6.2</v>
      </c>
      <c r="Y2786" t="s">
        <v>23</v>
      </c>
      <c r="Z2786" s="13"/>
    </row>
    <row r="2787" spans="1:26" customFormat="1" hidden="1">
      <c r="A2787">
        <v>2786</v>
      </c>
      <c r="B2787">
        <v>125415</v>
      </c>
      <c r="C2787">
        <v>5022</v>
      </c>
      <c r="D2787" t="s">
        <v>37</v>
      </c>
      <c r="E2787" t="s">
        <v>6432</v>
      </c>
      <c r="F2787" t="s">
        <v>7114</v>
      </c>
      <c r="G2787" t="s">
        <v>6805</v>
      </c>
      <c r="H2787">
        <v>48</v>
      </c>
      <c r="I2787" s="10" t="s">
        <v>7115</v>
      </c>
      <c r="J2787" s="10">
        <v>43829</v>
      </c>
      <c r="K2787" s="10">
        <v>45291</v>
      </c>
      <c r="L2787" s="11">
        <v>22569046.969999999</v>
      </c>
      <c r="M2787" s="11">
        <v>22534536.969999999</v>
      </c>
      <c r="N2787" s="11">
        <v>19154356.449999999</v>
      </c>
      <c r="O2787" s="11">
        <v>2929489.78</v>
      </c>
      <c r="P2787" s="11">
        <v>450690.74</v>
      </c>
      <c r="Q2787" s="11">
        <v>34510</v>
      </c>
      <c r="R2787" s="12">
        <f>Table7[[#This Row],[Solicitat beneficiar]]/Table7[[#This Row],[Valoare totala eligibila, LEI]]</f>
        <v>6.1095232701379981E-2</v>
      </c>
      <c r="S2787" s="11">
        <f>Table7[[#This Row],[Valoare totala eligibila, LEI]]-Table7[[#This Row],[Solicitat beneficiar]]</f>
        <v>21157784.189999998</v>
      </c>
      <c r="T2787" s="11" t="e">
        <f>Table7[[#This Row],[Necesar de finantare lei - valoare eligibila cf. art 6. lit b) - OUG 36/2023]]/#REF!</f>
        <v>#REF!</v>
      </c>
      <c r="U2787" s="11">
        <v>1376752.78</v>
      </c>
      <c r="V2787" s="13">
        <v>3</v>
      </c>
      <c r="W2787" s="13" t="s">
        <v>7116</v>
      </c>
      <c r="X2787" s="16">
        <v>6.1</v>
      </c>
      <c r="Y2787" t="s">
        <v>23</v>
      </c>
      <c r="Z2787" s="13"/>
    </row>
    <row r="2788" spans="1:26" customFormat="1" hidden="1">
      <c r="A2788">
        <v>2787</v>
      </c>
      <c r="B2788">
        <v>129119</v>
      </c>
      <c r="C2788">
        <v>4621</v>
      </c>
      <c r="D2788" t="s">
        <v>37</v>
      </c>
      <c r="E2788" t="s">
        <v>259</v>
      </c>
      <c r="F2788" t="s">
        <v>7117</v>
      </c>
      <c r="G2788" t="s">
        <v>6758</v>
      </c>
      <c r="H2788">
        <v>54</v>
      </c>
      <c r="I2788" s="10" t="s">
        <v>7076</v>
      </c>
      <c r="J2788" s="10">
        <v>43669</v>
      </c>
      <c r="K2788" s="10">
        <v>45291</v>
      </c>
      <c r="L2788" s="11">
        <v>7724298.5199999996</v>
      </c>
      <c r="M2788" s="11">
        <v>1313595.3600000001</v>
      </c>
      <c r="N2788" s="11">
        <v>1116556.06</v>
      </c>
      <c r="O2788" s="11">
        <v>170767.39</v>
      </c>
      <c r="P2788" s="11">
        <v>26271.91</v>
      </c>
      <c r="Q2788" s="11">
        <v>6410703.1600000001</v>
      </c>
      <c r="R2788" s="12">
        <f>Table7[[#This Row],[Solicitat beneficiar]]/Table7[[#This Row],[Valoare totala eligibila, LEI]]</f>
        <v>0.60394080563743757</v>
      </c>
      <c r="S2788" s="11">
        <f>Table7[[#This Row],[Valoare totala eligibila, LEI]]-Table7[[#This Row],[Solicitat beneficiar]]</f>
        <v>520261.52000000014</v>
      </c>
      <c r="T2788" s="11" t="e">
        <f>Table7[[#This Row],[Necesar de finantare lei - valoare eligibila cf. art 6. lit b) - OUG 36/2023]]/#REF!</f>
        <v>#REF!</v>
      </c>
      <c r="U2788" s="11">
        <v>793333.84</v>
      </c>
      <c r="V2788" s="13">
        <v>55</v>
      </c>
      <c r="W2788" s="13" t="s">
        <v>7118</v>
      </c>
      <c r="X2788" s="16">
        <v>4</v>
      </c>
      <c r="Y2788" t="s">
        <v>20</v>
      </c>
      <c r="Z2788" s="13"/>
    </row>
    <row r="2789" spans="1:26" customFormat="1" hidden="1">
      <c r="A2789">
        <v>2788</v>
      </c>
      <c r="B2789">
        <v>127750</v>
      </c>
      <c r="C2789">
        <v>4360</v>
      </c>
      <c r="D2789" t="s">
        <v>37</v>
      </c>
      <c r="E2789" t="s">
        <v>259</v>
      </c>
      <c r="F2789" t="s">
        <v>7119</v>
      </c>
      <c r="G2789" t="s">
        <v>6758</v>
      </c>
      <c r="H2789">
        <v>55</v>
      </c>
      <c r="I2789" s="10" t="s">
        <v>7120</v>
      </c>
      <c r="J2789" s="10">
        <v>43627</v>
      </c>
      <c r="K2789" s="10">
        <v>45291</v>
      </c>
      <c r="L2789" s="11">
        <v>7879340.7800000003</v>
      </c>
      <c r="M2789" s="11">
        <v>1039037.24</v>
      </c>
      <c r="N2789" s="11">
        <v>883181.65</v>
      </c>
      <c r="O2789" s="11">
        <v>135074.84</v>
      </c>
      <c r="P2789" s="11">
        <v>20780.75</v>
      </c>
      <c r="Q2789" s="11">
        <v>6840303.54</v>
      </c>
      <c r="R2789" s="12">
        <f>Table7[[#This Row],[Solicitat beneficiar]]/Table7[[#This Row],[Valoare totala eligibila, LEI]]</f>
        <v>0.13492332575105775</v>
      </c>
      <c r="S2789" s="11">
        <f>Table7[[#This Row],[Valoare totala eligibila, LEI]]-Table7[[#This Row],[Solicitat beneficiar]]</f>
        <v>898846.88</v>
      </c>
      <c r="T2789" s="11" t="e">
        <f>Table7[[#This Row],[Necesar de finantare lei - valoare eligibila cf. art 6. lit b) - OUG 36/2023]]/#REF!</f>
        <v>#REF!</v>
      </c>
      <c r="U2789" s="11">
        <v>140190.35999999999</v>
      </c>
      <c r="V2789" s="13">
        <v>12</v>
      </c>
      <c r="W2789" s="13" t="s">
        <v>7121</v>
      </c>
      <c r="X2789" s="16">
        <v>4</v>
      </c>
      <c r="Y2789" t="s">
        <v>20</v>
      </c>
      <c r="Z2789" s="13"/>
    </row>
    <row r="2790" spans="1:26" customFormat="1" hidden="1">
      <c r="A2790">
        <v>2789</v>
      </c>
      <c r="B2790">
        <v>127008</v>
      </c>
      <c r="C2790">
        <v>5228</v>
      </c>
      <c r="D2790" t="s">
        <v>37</v>
      </c>
      <c r="E2790" t="s">
        <v>122</v>
      </c>
      <c r="F2790" t="s">
        <v>7122</v>
      </c>
      <c r="G2790" t="s">
        <v>6786</v>
      </c>
      <c r="H2790">
        <v>44</v>
      </c>
      <c r="I2790" s="10" t="s">
        <v>7123</v>
      </c>
      <c r="J2790" s="10">
        <v>43916</v>
      </c>
      <c r="K2790" s="10">
        <v>45260</v>
      </c>
      <c r="L2790" s="11">
        <v>1676211.37</v>
      </c>
      <c r="M2790" s="11">
        <v>644919.64</v>
      </c>
      <c r="N2790" s="11">
        <v>548181.68999999994</v>
      </c>
      <c r="O2790" s="11">
        <v>83839.570000000007</v>
      </c>
      <c r="P2790" s="11">
        <v>12898.38</v>
      </c>
      <c r="Q2790" s="11">
        <v>1031291.73</v>
      </c>
      <c r="R2790" s="12">
        <f>Table7[[#This Row],[Solicitat beneficiar]]/Table7[[#This Row],[Valoare totala eligibila, LEI]]</f>
        <v>0.74796852209369835</v>
      </c>
      <c r="S2790" s="11">
        <f>Table7[[#This Row],[Valoare totala eligibila, LEI]]-Table7[[#This Row],[Solicitat beneficiar]]</f>
        <v>162540.04999999999</v>
      </c>
      <c r="T2790" s="11" t="e">
        <f>Table7[[#This Row],[Necesar de finantare lei - valoare eligibila cf. art 6. lit b) - OUG 36/2023]]/#REF!</f>
        <v>#REF!</v>
      </c>
      <c r="U2790" s="11">
        <v>482379.59</v>
      </c>
      <c r="V2790" s="13">
        <v>91</v>
      </c>
      <c r="W2790" s="13" t="s">
        <v>7124</v>
      </c>
      <c r="X2790" s="16">
        <v>4</v>
      </c>
      <c r="Y2790" t="s">
        <v>20</v>
      </c>
      <c r="Z2790" s="13"/>
    </row>
    <row r="2791" spans="1:26" customFormat="1" hidden="1">
      <c r="A2791">
        <v>2790</v>
      </c>
      <c r="B2791">
        <v>127009</v>
      </c>
      <c r="C2791">
        <v>5225</v>
      </c>
      <c r="D2791" t="s">
        <v>37</v>
      </c>
      <c r="E2791" t="s">
        <v>122</v>
      </c>
      <c r="F2791" t="s">
        <v>7125</v>
      </c>
      <c r="G2791" t="s">
        <v>6786</v>
      </c>
      <c r="H2791">
        <v>44</v>
      </c>
      <c r="I2791" s="10" t="s">
        <v>7126</v>
      </c>
      <c r="J2791" s="10">
        <v>43922</v>
      </c>
      <c r="K2791" s="10">
        <v>45260</v>
      </c>
      <c r="L2791" s="11">
        <v>1585876.17</v>
      </c>
      <c r="M2791" s="11">
        <v>931550.61</v>
      </c>
      <c r="N2791" s="11">
        <v>791818.02</v>
      </c>
      <c r="O2791" s="11">
        <v>121101.57</v>
      </c>
      <c r="P2791" s="11">
        <v>18631.02</v>
      </c>
      <c r="Q2791" s="11">
        <v>654325.56000000006</v>
      </c>
      <c r="R2791" s="12">
        <f>Table7[[#This Row],[Solicitat beneficiar]]/Table7[[#This Row],[Valoare totala eligibila, LEI]]</f>
        <v>0.85517074590289832</v>
      </c>
      <c r="S2791" s="11">
        <f>Table7[[#This Row],[Valoare totala eligibila, LEI]]-Table7[[#This Row],[Solicitat beneficiar]]</f>
        <v>134915.78000000003</v>
      </c>
      <c r="T2791" s="11" t="e">
        <f>Table7[[#This Row],[Necesar de finantare lei - valoare eligibila cf. art 6. lit b) - OUG 36/2023]]/#REF!</f>
        <v>#REF!</v>
      </c>
      <c r="U2791" s="11">
        <v>796634.83</v>
      </c>
      <c r="V2791" s="13">
        <v>50</v>
      </c>
      <c r="W2791" s="13" t="s">
        <v>7127</v>
      </c>
      <c r="X2791" s="16">
        <v>4</v>
      </c>
      <c r="Y2791" t="s">
        <v>20</v>
      </c>
      <c r="Z2791" s="13"/>
    </row>
    <row r="2792" spans="1:26" customFormat="1" hidden="1">
      <c r="A2792">
        <v>2791</v>
      </c>
      <c r="B2792">
        <v>126583</v>
      </c>
      <c r="C2792">
        <v>5473</v>
      </c>
      <c r="D2792" t="s">
        <v>37</v>
      </c>
      <c r="E2792" t="s">
        <v>122</v>
      </c>
      <c r="F2792" t="s">
        <v>7128</v>
      </c>
      <c r="G2792" t="s">
        <v>6786</v>
      </c>
      <c r="H2792">
        <v>43</v>
      </c>
      <c r="I2792" s="10" t="s">
        <v>6867</v>
      </c>
      <c r="J2792" s="10">
        <v>43958</v>
      </c>
      <c r="K2792" s="10">
        <v>45260</v>
      </c>
      <c r="L2792" s="11">
        <v>10789187.300000001</v>
      </c>
      <c r="M2792" s="11">
        <v>4906415.59</v>
      </c>
      <c r="N2792" s="11">
        <v>4170453.25</v>
      </c>
      <c r="O2792" s="11">
        <v>637834.03</v>
      </c>
      <c r="P2792" s="11">
        <v>98128.31</v>
      </c>
      <c r="Q2792" s="11">
        <v>5882771.71</v>
      </c>
      <c r="R2792" s="12">
        <f>Table7[[#This Row],[Solicitat beneficiar]]/Table7[[#This Row],[Valoare totala eligibila, LEI]]</f>
        <v>9.9410673852028911E-2</v>
      </c>
      <c r="S2792" s="11">
        <f>Table7[[#This Row],[Valoare totala eligibila, LEI]]-Table7[[#This Row],[Solicitat beneficiar]]</f>
        <v>4418665.51</v>
      </c>
      <c r="T2792" s="11" t="e">
        <f>Table7[[#This Row],[Necesar de finantare lei - valoare eligibila cf. art 6. lit b) - OUG 36/2023]]/#REF!</f>
        <v>#REF!</v>
      </c>
      <c r="U2792" s="11">
        <v>487750.08</v>
      </c>
      <c r="V2792" s="13">
        <v>19</v>
      </c>
      <c r="W2792" s="13" t="s">
        <v>7129</v>
      </c>
      <c r="X2792" s="16">
        <v>6.1</v>
      </c>
      <c r="Y2792" t="s">
        <v>13</v>
      </c>
      <c r="Z2792" s="13"/>
    </row>
    <row r="2793" spans="1:26" customFormat="1" hidden="1">
      <c r="A2793">
        <v>2792</v>
      </c>
      <c r="B2793">
        <v>121232</v>
      </c>
      <c r="C2793">
        <v>4481</v>
      </c>
      <c r="D2793" t="s">
        <v>37</v>
      </c>
      <c r="E2793" t="s">
        <v>259</v>
      </c>
      <c r="F2793" t="s">
        <v>7130</v>
      </c>
      <c r="G2793" t="s">
        <v>6758</v>
      </c>
      <c r="H2793">
        <v>51</v>
      </c>
      <c r="I2793" s="10" t="s">
        <v>6781</v>
      </c>
      <c r="J2793" s="10">
        <v>43641</v>
      </c>
      <c r="K2793" s="10">
        <v>45199</v>
      </c>
      <c r="L2793" s="11">
        <v>4352023.93</v>
      </c>
      <c r="M2793" s="11">
        <v>3894963.18</v>
      </c>
      <c r="N2793" s="11">
        <v>3310718.71</v>
      </c>
      <c r="O2793" s="11">
        <v>506345.21</v>
      </c>
      <c r="P2793" s="11">
        <v>77899.259999999995</v>
      </c>
      <c r="Q2793" s="11">
        <v>457060.75</v>
      </c>
      <c r="R2793" s="12">
        <f>Table7[[#This Row],[Solicitat beneficiar]]/Table7[[#This Row],[Valoare totala eligibila, LEI]]</f>
        <v>0.94429689833422248</v>
      </c>
      <c r="S2793" s="11">
        <f>Table7[[#This Row],[Valoare totala eligibila, LEI]]-Table7[[#This Row],[Solicitat beneficiar]]</f>
        <v>216961.53000000026</v>
      </c>
      <c r="T2793" s="11" t="e">
        <f>Table7[[#This Row],[Necesar de finantare lei - valoare eligibila cf. art 6. lit b) - OUG 36/2023]]/#REF!</f>
        <v>#REF!</v>
      </c>
      <c r="U2793" s="11">
        <v>3678001.65</v>
      </c>
      <c r="V2793" s="13">
        <v>100</v>
      </c>
      <c r="W2793" s="13" t="s">
        <v>5501</v>
      </c>
      <c r="X2793" s="16">
        <v>1</v>
      </c>
      <c r="Y2793" t="s">
        <v>17</v>
      </c>
      <c r="Z2793" s="13"/>
    </row>
    <row r="2794" spans="1:26" customFormat="1" hidden="1">
      <c r="A2794">
        <v>2793</v>
      </c>
      <c r="B2794">
        <v>125504</v>
      </c>
      <c r="C2794">
        <v>4560</v>
      </c>
      <c r="D2794" t="s">
        <v>37</v>
      </c>
      <c r="E2794" t="s">
        <v>259</v>
      </c>
      <c r="F2794" t="s">
        <v>7131</v>
      </c>
      <c r="G2794" t="s">
        <v>6758</v>
      </c>
      <c r="H2794">
        <v>54</v>
      </c>
      <c r="I2794" s="10" t="s">
        <v>7132</v>
      </c>
      <c r="J2794" s="10">
        <v>43655</v>
      </c>
      <c r="K2794" s="10">
        <v>45291</v>
      </c>
      <c r="L2794" s="11">
        <v>7774265.6799999997</v>
      </c>
      <c r="M2794" s="11">
        <v>1361497.06</v>
      </c>
      <c r="N2794" s="11">
        <v>1157272.5</v>
      </c>
      <c r="O2794" s="11">
        <v>176994.61</v>
      </c>
      <c r="P2794" s="11">
        <v>27229.95</v>
      </c>
      <c r="Q2794" s="11">
        <v>6412768.6200000001</v>
      </c>
      <c r="R2794" s="12">
        <f>Table7[[#This Row],[Solicitat beneficiar]]/Table7[[#This Row],[Valoare totala eligibila, LEI]]</f>
        <v>0.99836117898043786</v>
      </c>
      <c r="S2794" s="11">
        <f>Table7[[#This Row],[Valoare totala eligibila, LEI]]-Table7[[#This Row],[Solicitat beneficiar]]</f>
        <v>2231.25</v>
      </c>
      <c r="T2794" s="11" t="e">
        <f>Table7[[#This Row],[Necesar de finantare lei - valoare eligibila cf. art 6. lit b) - OUG 36/2023]]/#REF!</f>
        <v>#REF!</v>
      </c>
      <c r="U2794" s="11">
        <v>1359265.81</v>
      </c>
      <c r="V2794" s="13">
        <v>29</v>
      </c>
      <c r="W2794" s="13" t="s">
        <v>7133</v>
      </c>
      <c r="X2794" s="16">
        <v>4</v>
      </c>
      <c r="Y2794" t="s">
        <v>20</v>
      </c>
      <c r="Z2794" s="13"/>
    </row>
    <row r="2795" spans="1:26" customFormat="1" hidden="1">
      <c r="A2795">
        <v>2794</v>
      </c>
      <c r="B2795">
        <v>125416</v>
      </c>
      <c r="C2795">
        <v>4430</v>
      </c>
      <c r="D2795" t="s">
        <v>37</v>
      </c>
      <c r="E2795" t="s">
        <v>6432</v>
      </c>
      <c r="F2795" t="s">
        <v>7134</v>
      </c>
      <c r="G2795" t="s">
        <v>6805</v>
      </c>
      <c r="H2795">
        <v>54</v>
      </c>
      <c r="I2795" s="10" t="s">
        <v>7135</v>
      </c>
      <c r="J2795" s="10">
        <v>43640</v>
      </c>
      <c r="K2795" s="10">
        <v>45260</v>
      </c>
      <c r="L2795" s="11">
        <v>4255964.05</v>
      </c>
      <c r="M2795" s="11">
        <v>3574788.37</v>
      </c>
      <c r="N2795" s="11">
        <v>3038570.12</v>
      </c>
      <c r="O2795" s="11">
        <v>464722.48</v>
      </c>
      <c r="P2795" s="11">
        <v>71495.77</v>
      </c>
      <c r="Q2795" s="11">
        <v>681175.68</v>
      </c>
      <c r="R2795" s="12">
        <f>Table7[[#This Row],[Solicitat beneficiar]]/Table7[[#This Row],[Valoare totala eligibila, LEI]]</f>
        <v>6.2944752726718761E-2</v>
      </c>
      <c r="S2795" s="11">
        <f>Table7[[#This Row],[Valoare totala eligibila, LEI]]-Table7[[#This Row],[Solicitat beneficiar]]</f>
        <v>3349774.2</v>
      </c>
      <c r="T2795" s="11" t="e">
        <f>Table7[[#This Row],[Necesar de finantare lei - valoare eligibila cf. art 6. lit b) - OUG 36/2023]]/#REF!</f>
        <v>#REF!</v>
      </c>
      <c r="U2795" s="11">
        <v>225014.17</v>
      </c>
      <c r="V2795" s="13">
        <v>20</v>
      </c>
      <c r="W2795" s="13" t="s">
        <v>7136</v>
      </c>
      <c r="X2795" s="16">
        <v>4</v>
      </c>
      <c r="Y2795" t="s">
        <v>20</v>
      </c>
      <c r="Z2795" s="13"/>
    </row>
    <row r="2796" spans="1:26" customFormat="1" hidden="1">
      <c r="A2796">
        <v>2795</v>
      </c>
      <c r="B2796">
        <v>125418</v>
      </c>
      <c r="C2796">
        <v>5206</v>
      </c>
      <c r="D2796" t="s">
        <v>37</v>
      </c>
      <c r="E2796" t="s">
        <v>6432</v>
      </c>
      <c r="F2796" t="s">
        <v>7137</v>
      </c>
      <c r="G2796" t="s">
        <v>6805</v>
      </c>
      <c r="H2796">
        <v>43</v>
      </c>
      <c r="I2796" s="10" t="s">
        <v>7082</v>
      </c>
      <c r="J2796" s="10">
        <v>43921</v>
      </c>
      <c r="K2796" s="10">
        <v>45230</v>
      </c>
      <c r="L2796" s="11">
        <v>4642109.09</v>
      </c>
      <c r="M2796" s="11">
        <v>2865433.02</v>
      </c>
      <c r="N2796" s="11">
        <v>2435618.0699999998</v>
      </c>
      <c r="O2796" s="11">
        <v>372506.3</v>
      </c>
      <c r="P2796" s="11">
        <v>57308.65</v>
      </c>
      <c r="Q2796" s="11">
        <v>1776676.07</v>
      </c>
      <c r="R2796" s="12">
        <f>Table7[[#This Row],[Solicitat beneficiar]]/Table7[[#This Row],[Valoare totala eligibila, LEI]]</f>
        <v>0.19543052170174263</v>
      </c>
      <c r="S2796" s="11">
        <f>Table7[[#This Row],[Valoare totala eligibila, LEI]]-Table7[[#This Row],[Solicitat beneficiar]]</f>
        <v>2305439.9500000002</v>
      </c>
      <c r="T2796" s="11" t="e">
        <f>Table7[[#This Row],[Necesar de finantare lei - valoare eligibila cf. art 6. lit b) - OUG 36/2023]]/#REF!</f>
        <v>#REF!</v>
      </c>
      <c r="U2796" s="11">
        <v>559993.06999999995</v>
      </c>
      <c r="V2796" s="13">
        <v>16</v>
      </c>
      <c r="W2796" s="13" t="s">
        <v>7138</v>
      </c>
      <c r="X2796" s="16">
        <v>4</v>
      </c>
      <c r="Y2796" t="s">
        <v>20</v>
      </c>
      <c r="Z2796" s="13"/>
    </row>
    <row r="2797" spans="1:26" customFormat="1" hidden="1">
      <c r="A2797">
        <v>2796</v>
      </c>
      <c r="B2797">
        <v>125417</v>
      </c>
      <c r="C2797">
        <v>4917</v>
      </c>
      <c r="D2797" t="s">
        <v>37</v>
      </c>
      <c r="E2797" t="s">
        <v>6432</v>
      </c>
      <c r="F2797" t="s">
        <v>7139</v>
      </c>
      <c r="G2797" t="s">
        <v>6805</v>
      </c>
      <c r="H2797">
        <v>47</v>
      </c>
      <c r="I2797" s="10" t="s">
        <v>7140</v>
      </c>
      <c r="J2797" s="10">
        <v>43791</v>
      </c>
      <c r="K2797" s="10">
        <v>45230</v>
      </c>
      <c r="L2797" s="11">
        <v>3135186.67</v>
      </c>
      <c r="M2797" s="11">
        <v>3135186.67</v>
      </c>
      <c r="N2797" s="11">
        <v>2664908.67</v>
      </c>
      <c r="O2797" s="11">
        <v>407574.27</v>
      </c>
      <c r="P2797" s="11">
        <v>62703.73</v>
      </c>
      <c r="Q2797" s="11">
        <v>0</v>
      </c>
      <c r="R2797" s="12">
        <f>Table7[[#This Row],[Solicitat beneficiar]]/Table7[[#This Row],[Valoare totala eligibila, LEI]]</f>
        <v>0.32022721313751951</v>
      </c>
      <c r="S2797" s="11">
        <f>Table7[[#This Row],[Valoare totala eligibila, LEI]]-Table7[[#This Row],[Solicitat beneficiar]]</f>
        <v>2131214.58</v>
      </c>
      <c r="T2797" s="11" t="e">
        <f>Table7[[#This Row],[Necesar de finantare lei - valoare eligibila cf. art 6. lit b) - OUG 36/2023]]/#REF!</f>
        <v>#REF!</v>
      </c>
      <c r="U2797" s="11">
        <v>1003972.09</v>
      </c>
      <c r="V2797" s="13">
        <v>26</v>
      </c>
      <c r="W2797" s="13" t="s">
        <v>7141</v>
      </c>
      <c r="X2797" s="16">
        <v>4</v>
      </c>
      <c r="Y2797" t="s">
        <v>20</v>
      </c>
      <c r="Z2797" s="13"/>
    </row>
    <row r="2798" spans="1:26" customFormat="1" hidden="1">
      <c r="A2798">
        <v>2797</v>
      </c>
      <c r="B2798">
        <v>125339</v>
      </c>
      <c r="C2798">
        <v>4157</v>
      </c>
      <c r="D2798" t="s">
        <v>37</v>
      </c>
      <c r="E2798" t="s">
        <v>122</v>
      </c>
      <c r="F2798" t="s">
        <v>7142</v>
      </c>
      <c r="G2798" t="s">
        <v>6786</v>
      </c>
      <c r="H2798">
        <v>55</v>
      </c>
      <c r="I2798" s="10" t="s">
        <v>7143</v>
      </c>
      <c r="J2798" s="10">
        <v>43591</v>
      </c>
      <c r="K2798" s="10">
        <v>45260</v>
      </c>
      <c r="L2798" s="11">
        <v>5026440.18</v>
      </c>
      <c r="M2798" s="11">
        <v>4385588.41</v>
      </c>
      <c r="N2798" s="11">
        <v>3727750.16</v>
      </c>
      <c r="O2798" s="11">
        <v>570126.42000000004</v>
      </c>
      <c r="P2798" s="11">
        <v>87711.83</v>
      </c>
      <c r="Q2798" s="11">
        <v>640851.77</v>
      </c>
      <c r="R2798" s="12">
        <f>Table7[[#This Row],[Solicitat beneficiar]]/Table7[[#This Row],[Valoare totala eligibila, LEI]]</f>
        <v>0.98630055436506414</v>
      </c>
      <c r="S2798" s="11">
        <f>Table7[[#This Row],[Valoare totala eligibila, LEI]]-Table7[[#This Row],[Solicitat beneficiar]]</f>
        <v>60080.129999999888</v>
      </c>
      <c r="T2798" s="11" t="e">
        <f>Table7[[#This Row],[Necesar de finantare lei - valoare eligibila cf. art 6. lit b) - OUG 36/2023]]/#REF!</f>
        <v>#REF!</v>
      </c>
      <c r="U2798" s="11">
        <v>4325508.28</v>
      </c>
      <c r="V2798" s="13">
        <v>99</v>
      </c>
      <c r="W2798" s="13" t="s">
        <v>7144</v>
      </c>
      <c r="X2798" s="16">
        <v>4</v>
      </c>
      <c r="Y2798" t="s">
        <v>20</v>
      </c>
      <c r="Z2798" s="13"/>
    </row>
    <row r="2799" spans="1:26" customFormat="1" hidden="1">
      <c r="A2799">
        <v>2798</v>
      </c>
      <c r="B2799">
        <v>125340</v>
      </c>
      <c r="C2799">
        <v>4290</v>
      </c>
      <c r="D2799" t="s">
        <v>37</v>
      </c>
      <c r="E2799" t="s">
        <v>122</v>
      </c>
      <c r="F2799" t="s">
        <v>7145</v>
      </c>
      <c r="G2799" t="s">
        <v>6786</v>
      </c>
      <c r="H2799">
        <v>54</v>
      </c>
      <c r="I2799" s="10" t="s">
        <v>7146</v>
      </c>
      <c r="J2799" s="10">
        <v>43637</v>
      </c>
      <c r="K2799" s="10">
        <v>45260</v>
      </c>
      <c r="L2799" s="11">
        <v>3534827.95</v>
      </c>
      <c r="M2799" s="11">
        <v>3534827.95</v>
      </c>
      <c r="N2799" s="11">
        <v>3004603.77</v>
      </c>
      <c r="O2799" s="11">
        <v>459527.62</v>
      </c>
      <c r="P2799" s="11">
        <v>70696.56</v>
      </c>
      <c r="Q2799" s="11">
        <v>0</v>
      </c>
      <c r="R2799" s="12">
        <f>Table7[[#This Row],[Solicitat beneficiar]]/Table7[[#This Row],[Valoare totala eligibila, LEI]]</f>
        <v>0.84193480194700843</v>
      </c>
      <c r="S2799" s="11">
        <f>Table7[[#This Row],[Valoare totala eligibila, LEI]]-Table7[[#This Row],[Solicitat beneficiar]]</f>
        <v>558733.28000000026</v>
      </c>
      <c r="T2799" s="11" t="e">
        <f>Table7[[#This Row],[Necesar de finantare lei - valoare eligibila cf. art 6. lit b) - OUG 36/2023]]/#REF!</f>
        <v>#REF!</v>
      </c>
      <c r="U2799" s="11">
        <v>2976094.67</v>
      </c>
      <c r="V2799" s="13">
        <v>68</v>
      </c>
      <c r="W2799" s="13" t="s">
        <v>7147</v>
      </c>
      <c r="X2799" s="16">
        <v>4</v>
      </c>
      <c r="Y2799" t="s">
        <v>20</v>
      </c>
      <c r="Z2799" s="13"/>
    </row>
    <row r="2800" spans="1:26" customFormat="1" hidden="1">
      <c r="A2800">
        <v>2799</v>
      </c>
      <c r="B2800">
        <v>129105</v>
      </c>
      <c r="C2800">
        <v>5005</v>
      </c>
      <c r="D2800" t="s">
        <v>37</v>
      </c>
      <c r="E2800" t="s">
        <v>259</v>
      </c>
      <c r="F2800" t="s">
        <v>7148</v>
      </c>
      <c r="G2800" t="s">
        <v>6758</v>
      </c>
      <c r="H2800">
        <v>46</v>
      </c>
      <c r="I2800" s="10" t="s">
        <v>7017</v>
      </c>
      <c r="J2800" s="10">
        <v>43817</v>
      </c>
      <c r="K2800" s="10">
        <v>45199</v>
      </c>
      <c r="L2800" s="11">
        <v>32948274.329999998</v>
      </c>
      <c r="M2800" s="11">
        <v>29336879.859999999</v>
      </c>
      <c r="N2800" s="11">
        <v>24936347.890000001</v>
      </c>
      <c r="O2800" s="11">
        <v>3813794.37</v>
      </c>
      <c r="P2800" s="11">
        <v>586737.6</v>
      </c>
      <c r="Q2800" s="11">
        <v>3611394.47</v>
      </c>
      <c r="R2800" s="12">
        <f>Table7[[#This Row],[Solicitat beneficiar]]/Table7[[#This Row],[Valoare totala eligibila, LEI]]</f>
        <v>0.40227243682075742</v>
      </c>
      <c r="S2800" s="11">
        <f>Table7[[#This Row],[Valoare totala eligibila, LEI]]-Table7[[#This Row],[Solicitat beneficiar]]</f>
        <v>17535461.710000001</v>
      </c>
      <c r="T2800" s="11" t="e">
        <f>Table7[[#This Row],[Necesar de finantare lei - valoare eligibila cf. art 6. lit b) - OUG 36/2023]]/#REF!</f>
        <v>#REF!</v>
      </c>
      <c r="U2800" s="11">
        <v>11801418.15</v>
      </c>
      <c r="V2800" s="13">
        <v>65</v>
      </c>
      <c r="W2800" s="13" t="s">
        <v>7149</v>
      </c>
      <c r="X2800" s="16">
        <v>6.2</v>
      </c>
      <c r="Y2800" t="s">
        <v>13</v>
      </c>
      <c r="Z2800" s="13"/>
    </row>
    <row r="2801" spans="1:26" customFormat="1" hidden="1">
      <c r="A2801">
        <v>2800</v>
      </c>
      <c r="B2801">
        <v>120477</v>
      </c>
      <c r="C2801">
        <v>4918</v>
      </c>
      <c r="D2801" t="s">
        <v>37</v>
      </c>
      <c r="E2801" t="s">
        <v>6432</v>
      </c>
      <c r="F2801" t="s">
        <v>7150</v>
      </c>
      <c r="G2801" t="s">
        <v>6805</v>
      </c>
      <c r="H2801">
        <v>48</v>
      </c>
      <c r="I2801" s="10" t="s">
        <v>7140</v>
      </c>
      <c r="J2801" s="10">
        <v>43791</v>
      </c>
      <c r="K2801" s="10">
        <v>45260</v>
      </c>
      <c r="L2801" s="11">
        <v>7207432.7800000003</v>
      </c>
      <c r="M2801" s="11">
        <v>7207432.7800000003</v>
      </c>
      <c r="N2801" s="11">
        <v>6126317.8600000003</v>
      </c>
      <c r="O2801" s="11">
        <v>936966.26</v>
      </c>
      <c r="P2801" s="11">
        <v>144148.66</v>
      </c>
      <c r="Q2801" s="11">
        <v>0</v>
      </c>
      <c r="R2801" s="12">
        <f>Table7[[#This Row],[Solicitat beneficiar]]/Table7[[#This Row],[Valoare totala eligibila, LEI]]</f>
        <v>6.7823093870047854E-2</v>
      </c>
      <c r="S2801" s="11">
        <f>Table7[[#This Row],[Valoare totala eligibila, LEI]]-Table7[[#This Row],[Solicitat beneficiar]]</f>
        <v>6718602.3900000006</v>
      </c>
      <c r="T2801" s="11" t="e">
        <f>Table7[[#This Row],[Necesar de finantare lei - valoare eligibila cf. art 6. lit b) - OUG 36/2023]]/#REF!</f>
        <v>#REF!</v>
      </c>
      <c r="U2801" s="11">
        <v>488830.39</v>
      </c>
      <c r="V2801" s="13">
        <v>1</v>
      </c>
      <c r="W2801" s="13" t="s">
        <v>7151</v>
      </c>
      <c r="X2801" s="16">
        <v>6.1</v>
      </c>
      <c r="Y2801" t="s">
        <v>13</v>
      </c>
      <c r="Z2801" s="13"/>
    </row>
    <row r="2802" spans="1:26" customFormat="1" hidden="1">
      <c r="A2802">
        <v>2801</v>
      </c>
      <c r="B2802">
        <v>126353</v>
      </c>
      <c r="C2802">
        <v>4802</v>
      </c>
      <c r="D2802" t="s">
        <v>37</v>
      </c>
      <c r="E2802" t="s">
        <v>122</v>
      </c>
      <c r="F2802" t="s">
        <v>7152</v>
      </c>
      <c r="G2802" t="s">
        <v>6786</v>
      </c>
      <c r="H2802">
        <v>51</v>
      </c>
      <c r="I2802" s="10" t="s">
        <v>7153</v>
      </c>
      <c r="J2802" s="10">
        <v>43738</v>
      </c>
      <c r="K2802" s="10">
        <v>45291</v>
      </c>
      <c r="L2802" s="11">
        <v>13157382.27</v>
      </c>
      <c r="M2802" s="11">
        <v>13136111.09</v>
      </c>
      <c r="N2802" s="11">
        <v>11165694.439999999</v>
      </c>
      <c r="O2802" s="11">
        <v>1707694.43</v>
      </c>
      <c r="P2802" s="11">
        <v>262722.21999999997</v>
      </c>
      <c r="Q2802" s="11">
        <v>21271.18</v>
      </c>
      <c r="R2802" s="12">
        <f>Table7[[#This Row],[Solicitat beneficiar]]/Table7[[#This Row],[Valoare totala eligibila, LEI]]</f>
        <v>0.96897394767693001</v>
      </c>
      <c r="S2802" s="11">
        <f>Table7[[#This Row],[Valoare totala eligibila, LEI]]-Table7[[#This Row],[Solicitat beneficiar]]</f>
        <v>407561.66999999993</v>
      </c>
      <c r="T2802" s="11" t="e">
        <f>Table7[[#This Row],[Necesar de finantare lei - valoare eligibila cf. art 6. lit b) - OUG 36/2023]]/#REF!</f>
        <v>#REF!</v>
      </c>
      <c r="U2802" s="11">
        <v>12728549.42</v>
      </c>
      <c r="V2802" s="13">
        <v>99</v>
      </c>
      <c r="W2802" s="13" t="s">
        <v>7154</v>
      </c>
      <c r="X2802" s="16">
        <v>4</v>
      </c>
      <c r="Y2802" t="s">
        <v>20</v>
      </c>
      <c r="Z2802" s="13"/>
    </row>
    <row r="2803" spans="1:26" customFormat="1" hidden="1">
      <c r="A2803">
        <v>2802</v>
      </c>
      <c r="B2803">
        <v>118132</v>
      </c>
      <c r="C2803">
        <v>45</v>
      </c>
      <c r="D2803" t="s">
        <v>37</v>
      </c>
      <c r="E2803" t="s">
        <v>122</v>
      </c>
      <c r="F2803" t="s">
        <v>7155</v>
      </c>
      <c r="G2803" t="s">
        <v>7030</v>
      </c>
      <c r="H2803">
        <v>79</v>
      </c>
      <c r="I2803" s="10" t="s">
        <v>6726</v>
      </c>
      <c r="J2803" s="10">
        <v>42905</v>
      </c>
      <c r="K2803" s="10">
        <v>45291</v>
      </c>
      <c r="L2803" s="11">
        <v>5501839.7699999996</v>
      </c>
      <c r="M2803" s="11">
        <v>5475928.71</v>
      </c>
      <c r="N2803" s="11">
        <v>4654539.41</v>
      </c>
      <c r="O2803" s="11">
        <v>711867.49</v>
      </c>
      <c r="P2803" s="11">
        <v>109521.81</v>
      </c>
      <c r="Q2803" s="11">
        <v>25911.06</v>
      </c>
      <c r="R2803" s="12">
        <f>Table7[[#This Row],[Solicitat beneficiar]]/Table7[[#This Row],[Valoare totala eligibila, LEI]]</f>
        <v>0.63745446751807699</v>
      </c>
      <c r="S2803" s="11">
        <f>Table7[[#This Row],[Valoare totala eligibila, LEI]]-Table7[[#This Row],[Solicitat beneficiar]]</f>
        <v>1985273.4899999998</v>
      </c>
      <c r="T2803" s="11" t="e">
        <f>Table7[[#This Row],[Necesar de finantare lei - valoare eligibila cf. art 6. lit b) - OUG 36/2023]]/#REF!</f>
        <v>#REF!</v>
      </c>
      <c r="U2803" s="11">
        <v>3490655.22</v>
      </c>
      <c r="V2803" s="13">
        <v>69</v>
      </c>
      <c r="W2803" s="13" t="s">
        <v>7156</v>
      </c>
      <c r="X2803" s="16">
        <v>2</v>
      </c>
      <c r="Y2803" t="s">
        <v>25</v>
      </c>
      <c r="Z2803" s="13"/>
    </row>
    <row r="2804" spans="1:26" customFormat="1" hidden="1">
      <c r="A2804">
        <v>2803</v>
      </c>
      <c r="B2804">
        <v>116424</v>
      </c>
      <c r="C2804">
        <v>246</v>
      </c>
      <c r="D2804" t="s">
        <v>37</v>
      </c>
      <c r="E2804" t="s">
        <v>259</v>
      </c>
      <c r="F2804" t="s">
        <v>7157</v>
      </c>
      <c r="G2804" t="s">
        <v>7158</v>
      </c>
      <c r="H2804">
        <v>74</v>
      </c>
      <c r="I2804" s="10" t="s">
        <v>7159</v>
      </c>
      <c r="J2804" s="10">
        <v>42950</v>
      </c>
      <c r="K2804" s="10">
        <v>45199</v>
      </c>
      <c r="L2804" s="11">
        <v>6940946.5800000001</v>
      </c>
      <c r="M2804" s="11">
        <v>4747118.5</v>
      </c>
      <c r="N2804" s="11">
        <v>4035050.72</v>
      </c>
      <c r="O2804" s="11">
        <v>617125.41</v>
      </c>
      <c r="P2804" s="11">
        <v>94942.37</v>
      </c>
      <c r="Q2804" s="11">
        <v>2193828.08</v>
      </c>
      <c r="R2804" s="12">
        <f>Table7[[#This Row],[Solicitat beneficiar]]/Table7[[#This Row],[Valoare totala eligibila, LEI]]</f>
        <v>0.55648666027612337</v>
      </c>
      <c r="S2804" s="11">
        <f>Table7[[#This Row],[Valoare totala eligibila, LEI]]-Table7[[#This Row],[Solicitat beneficiar]]</f>
        <v>2105410.38</v>
      </c>
      <c r="T2804" s="11" t="e">
        <f>Table7[[#This Row],[Necesar de finantare lei - valoare eligibila cf. art 6. lit b) - OUG 36/2023]]/#REF!</f>
        <v>#REF!</v>
      </c>
      <c r="U2804" s="11">
        <v>2641708.12</v>
      </c>
      <c r="V2804" s="13">
        <v>95</v>
      </c>
      <c r="W2804" s="13" t="s">
        <v>7160</v>
      </c>
      <c r="X2804" s="16">
        <v>2</v>
      </c>
      <c r="Y2804" t="s">
        <v>25</v>
      </c>
      <c r="Z2804" s="13"/>
    </row>
    <row r="2805" spans="1:26" customFormat="1" hidden="1">
      <c r="A2805">
        <v>2804</v>
      </c>
      <c r="B2805">
        <v>118700</v>
      </c>
      <c r="C2805">
        <v>312</v>
      </c>
      <c r="D2805" t="s">
        <v>37</v>
      </c>
      <c r="E2805" t="s">
        <v>259</v>
      </c>
      <c r="F2805" t="s">
        <v>7161</v>
      </c>
      <c r="G2805" t="s">
        <v>7162</v>
      </c>
      <c r="H2805">
        <v>43</v>
      </c>
      <c r="I2805" s="10" t="s">
        <v>7163</v>
      </c>
      <c r="J2805" s="10">
        <v>42955</v>
      </c>
      <c r="K2805" s="10">
        <v>44253</v>
      </c>
      <c r="L2805" s="11">
        <v>2520330.63</v>
      </c>
      <c r="M2805" s="11">
        <v>2458707.39</v>
      </c>
      <c r="N2805" s="11">
        <v>2048103.26</v>
      </c>
      <c r="O2805" s="11">
        <v>361429.98</v>
      </c>
      <c r="P2805" s="11">
        <v>49174.15</v>
      </c>
      <c r="Q2805" s="11">
        <v>61623.24</v>
      </c>
      <c r="R2805" s="12">
        <f>Table7[[#This Row],[Solicitat beneficiar]]/Table7[[#This Row],[Valoare totala eligibila, LEI]]</f>
        <v>0.99141980453395884</v>
      </c>
      <c r="S2805" s="11">
        <f>Table7[[#This Row],[Valoare totala eligibila, LEI]]-Table7[[#This Row],[Solicitat beneficiar]]</f>
        <v>21096.189999999944</v>
      </c>
      <c r="T2805" s="11" t="e">
        <f>Table7[[#This Row],[Necesar de finantare lei - valoare eligibila cf. art 6. lit b) - OUG 36/2023]]/#REF!</f>
        <v>#REF!</v>
      </c>
      <c r="U2805" s="11">
        <v>2437611.2000000002</v>
      </c>
      <c r="V2805" s="13">
        <v>100</v>
      </c>
      <c r="W2805" s="13" t="s">
        <v>5501</v>
      </c>
      <c r="X2805" s="16">
        <v>1</v>
      </c>
      <c r="Y2805" t="s">
        <v>17</v>
      </c>
      <c r="Z2805" s="13"/>
    </row>
    <row r="2806" spans="1:26" customFormat="1" hidden="1">
      <c r="A2806">
        <v>2805</v>
      </c>
      <c r="B2806">
        <v>116288</v>
      </c>
      <c r="C2806">
        <v>137</v>
      </c>
      <c r="D2806" t="s">
        <v>37</v>
      </c>
      <c r="E2806" t="s">
        <v>6419</v>
      </c>
      <c r="F2806" t="s">
        <v>7164</v>
      </c>
      <c r="G2806" t="s">
        <v>7165</v>
      </c>
      <c r="H2806">
        <v>78</v>
      </c>
      <c r="I2806" s="10" t="s">
        <v>6729</v>
      </c>
      <c r="J2806" s="10">
        <v>42927</v>
      </c>
      <c r="K2806" s="10">
        <v>45291</v>
      </c>
      <c r="L2806" s="11">
        <v>22546001.039999999</v>
      </c>
      <c r="M2806" s="11">
        <v>19406610.039999999</v>
      </c>
      <c r="N2806" s="11">
        <v>16495618.539999999</v>
      </c>
      <c r="O2806" s="11">
        <v>2522859.29</v>
      </c>
      <c r="P2806" s="11">
        <v>388132.21</v>
      </c>
      <c r="Q2806" s="11">
        <v>3139391</v>
      </c>
      <c r="R2806" s="12">
        <f>Table7[[#This Row],[Solicitat beneficiar]]/Table7[[#This Row],[Valoare totala eligibila, LEI]]</f>
        <v>0.92025251103566763</v>
      </c>
      <c r="S2806" s="11">
        <f>Table7[[#This Row],[Valoare totala eligibila, LEI]]-Table7[[#This Row],[Solicitat beneficiar]]</f>
        <v>1547628.4200000018</v>
      </c>
      <c r="T2806" s="11" t="e">
        <f>Table7[[#This Row],[Necesar de finantare lei - valoare eligibila cf. art 6. lit b) - OUG 36/2023]]/#REF!</f>
        <v>#REF!</v>
      </c>
      <c r="U2806" s="11">
        <v>17858981.619999997</v>
      </c>
      <c r="V2806" s="13">
        <v>98</v>
      </c>
      <c r="W2806" s="13" t="s">
        <v>7166</v>
      </c>
      <c r="X2806" s="16">
        <v>2</v>
      </c>
      <c r="Y2806" t="s">
        <v>25</v>
      </c>
      <c r="Z2806" s="13"/>
    </row>
    <row r="2807" spans="1:26" customFormat="1" hidden="1">
      <c r="A2807">
        <v>2806</v>
      </c>
      <c r="B2807">
        <v>116194</v>
      </c>
      <c r="C2807">
        <v>29</v>
      </c>
      <c r="D2807" t="s">
        <v>37</v>
      </c>
      <c r="E2807" t="s">
        <v>6432</v>
      </c>
      <c r="F2807" t="s">
        <v>7167</v>
      </c>
      <c r="G2807" t="s">
        <v>6789</v>
      </c>
      <c r="H2807">
        <v>38</v>
      </c>
      <c r="I2807" s="10" t="s">
        <v>7168</v>
      </c>
      <c r="J2807" s="10">
        <v>42884</v>
      </c>
      <c r="K2807" s="10">
        <v>44048</v>
      </c>
      <c r="L2807" s="11">
        <v>4947862.17</v>
      </c>
      <c r="M2807" s="11">
        <v>4947862.17</v>
      </c>
      <c r="N2807" s="11">
        <v>4205682.84</v>
      </c>
      <c r="O2807" s="11">
        <v>642232.51</v>
      </c>
      <c r="P2807" s="11">
        <v>99946.82</v>
      </c>
      <c r="Q2807" s="11">
        <v>0</v>
      </c>
      <c r="R2807" s="12">
        <f>Table7[[#This Row],[Solicitat beneficiar]]/Table7[[#This Row],[Valoare totala eligibila, LEI]]</f>
        <v>0.95277426856860081</v>
      </c>
      <c r="S2807" s="11">
        <f>Table7[[#This Row],[Valoare totala eligibila, LEI]]-Table7[[#This Row],[Solicitat beneficiar]]</f>
        <v>233666.41000000015</v>
      </c>
      <c r="T2807" s="11" t="e">
        <f>Table7[[#This Row],[Necesar de finantare lei - valoare eligibila cf. art 6. lit b) - OUG 36/2023]]/#REF!</f>
        <v>#REF!</v>
      </c>
      <c r="U2807" s="11">
        <v>4714195.76</v>
      </c>
      <c r="V2807" s="13">
        <v>100</v>
      </c>
      <c r="W2807" s="13" t="s">
        <v>5501</v>
      </c>
      <c r="X2807" s="16">
        <v>1</v>
      </c>
      <c r="Y2807" t="s">
        <v>17</v>
      </c>
      <c r="Z2807" s="13"/>
    </row>
    <row r="2808" spans="1:26" customFormat="1" hidden="1">
      <c r="A2808">
        <v>2807</v>
      </c>
      <c r="B2808">
        <v>119102</v>
      </c>
      <c r="C2808">
        <v>27</v>
      </c>
      <c r="D2808" t="s">
        <v>37</v>
      </c>
      <c r="E2808" t="s">
        <v>122</v>
      </c>
      <c r="F2808" t="s">
        <v>7169</v>
      </c>
      <c r="G2808" t="s">
        <v>7170</v>
      </c>
      <c r="H2808">
        <v>80</v>
      </c>
      <c r="I2808" s="10" t="s">
        <v>7168</v>
      </c>
      <c r="J2808" s="10">
        <v>42884</v>
      </c>
      <c r="K2808" s="10">
        <v>45291</v>
      </c>
      <c r="L2808" s="11">
        <v>19851860.739999998</v>
      </c>
      <c r="M2808" s="11">
        <v>19753402.91</v>
      </c>
      <c r="N2808" s="11">
        <v>16790392.48</v>
      </c>
      <c r="O2808" s="11">
        <v>2558065.67</v>
      </c>
      <c r="P2808" s="11">
        <v>404944.76</v>
      </c>
      <c r="Q2808" s="11">
        <v>98457.83</v>
      </c>
      <c r="R2808" s="12">
        <f>Table7[[#This Row],[Solicitat beneficiar]]/Table7[[#This Row],[Valoare totala eligibila, LEI]]</f>
        <v>0.71132567558204074</v>
      </c>
      <c r="S2808" s="11">
        <f>Table7[[#This Row],[Valoare totala eligibila, LEI]]-Table7[[#This Row],[Solicitat beneficiar]]</f>
        <v>5702300.2400000002</v>
      </c>
      <c r="T2808" s="11" t="e">
        <f>Table7[[#This Row],[Necesar de finantare lei - valoare eligibila cf. art 6. lit b) - OUG 36/2023]]/#REF!</f>
        <v>#REF!</v>
      </c>
      <c r="U2808" s="11">
        <v>14051102.67</v>
      </c>
      <c r="V2808" s="13">
        <v>80</v>
      </c>
      <c r="W2808" s="13" t="s">
        <v>7171</v>
      </c>
      <c r="X2808" s="16">
        <v>6.1</v>
      </c>
      <c r="Y2808" t="s">
        <v>13</v>
      </c>
      <c r="Z2808" s="13"/>
    </row>
    <row r="2809" spans="1:26" customFormat="1" hidden="1">
      <c r="A2809">
        <v>2808</v>
      </c>
      <c r="B2809">
        <v>117800</v>
      </c>
      <c r="C2809">
        <v>11</v>
      </c>
      <c r="D2809" t="s">
        <v>37</v>
      </c>
      <c r="E2809" t="s">
        <v>122</v>
      </c>
      <c r="F2809" t="s">
        <v>7172</v>
      </c>
      <c r="G2809" t="s">
        <v>7030</v>
      </c>
      <c r="H2809">
        <v>78</v>
      </c>
      <c r="I2809" s="10" t="s">
        <v>7173</v>
      </c>
      <c r="J2809" s="10">
        <v>42871</v>
      </c>
      <c r="K2809" s="10">
        <v>45230</v>
      </c>
      <c r="L2809" s="11">
        <v>11154118.34</v>
      </c>
      <c r="M2809" s="11">
        <v>9470705.1699999999</v>
      </c>
      <c r="N2809" s="11">
        <v>8050099.4000000004</v>
      </c>
      <c r="O2809" s="11">
        <v>1231191.5900000001</v>
      </c>
      <c r="P2809" s="11">
        <v>189414.18</v>
      </c>
      <c r="Q2809" s="11">
        <v>1683413.17</v>
      </c>
      <c r="R2809" s="12">
        <f>Table7[[#This Row],[Solicitat beneficiar]]/Table7[[#This Row],[Valoare totala eligibila, LEI]]</f>
        <v>0.22806175160450062</v>
      </c>
      <c r="S2809" s="11">
        <f>Table7[[#This Row],[Valoare totala eligibila, LEI]]-Table7[[#This Row],[Solicitat beneficiar]]</f>
        <v>7310799.5600000005</v>
      </c>
      <c r="T2809" s="11" t="e">
        <f>Table7[[#This Row],[Necesar de finantare lei - valoare eligibila cf. art 6. lit b) - OUG 36/2023]]/#REF!</f>
        <v>#REF!</v>
      </c>
      <c r="U2809" s="11">
        <v>2159905.61</v>
      </c>
      <c r="V2809" s="13">
        <v>28</v>
      </c>
      <c r="W2809" s="13" t="s">
        <v>7174</v>
      </c>
      <c r="X2809" s="16">
        <v>6.1</v>
      </c>
      <c r="Y2809" t="s">
        <v>13</v>
      </c>
      <c r="Z2809" s="13"/>
    </row>
    <row r="2810" spans="1:26" customFormat="1" hidden="1">
      <c r="A2810">
        <v>2809</v>
      </c>
      <c r="B2810">
        <v>116252</v>
      </c>
      <c r="C2810">
        <v>8</v>
      </c>
      <c r="D2810" t="s">
        <v>37</v>
      </c>
      <c r="E2810" t="s">
        <v>122</v>
      </c>
      <c r="F2810" t="s">
        <v>7175</v>
      </c>
      <c r="G2810" t="s">
        <v>7176</v>
      </c>
      <c r="H2810">
        <v>80</v>
      </c>
      <c r="I2810" s="10" t="s">
        <v>7173</v>
      </c>
      <c r="J2810" s="10">
        <v>42871</v>
      </c>
      <c r="K2810" s="10">
        <v>45291</v>
      </c>
      <c r="L2810" s="11">
        <v>15193230.85</v>
      </c>
      <c r="M2810" s="11">
        <v>14881352.02</v>
      </c>
      <c r="N2810" s="11">
        <v>12649149.24</v>
      </c>
      <c r="O2810" s="11">
        <v>1934575.73</v>
      </c>
      <c r="P2810" s="11">
        <v>297627.05</v>
      </c>
      <c r="Q2810" s="11">
        <v>311878.83</v>
      </c>
      <c r="R2810" s="12">
        <f>Table7[[#This Row],[Solicitat beneficiar]]/Table7[[#This Row],[Valoare totala eligibila, LEI]]</f>
        <v>0.67165211847464912</v>
      </c>
      <c r="S2810" s="11">
        <f>Table7[[#This Row],[Valoare totala eligibila, LEI]]-Table7[[#This Row],[Solicitat beneficiar]]</f>
        <v>4886260.41</v>
      </c>
      <c r="T2810" s="11" t="e">
        <f>Table7[[#This Row],[Necesar de finantare lei - valoare eligibila cf. art 6. lit b) - OUG 36/2023]]/#REF!</f>
        <v>#REF!</v>
      </c>
      <c r="U2810" s="11">
        <v>9995091.6099999994</v>
      </c>
      <c r="V2810" s="13">
        <v>74</v>
      </c>
      <c r="W2810" s="13" t="s">
        <v>7177</v>
      </c>
      <c r="X2810" s="16">
        <v>6.1</v>
      </c>
      <c r="Y2810" t="s">
        <v>13</v>
      </c>
      <c r="Z2810" s="13"/>
    </row>
    <row r="2811" spans="1:26" customFormat="1" hidden="1">
      <c r="A2811">
        <v>2810</v>
      </c>
      <c r="B2811">
        <v>116229</v>
      </c>
      <c r="C2811">
        <v>3</v>
      </c>
      <c r="D2811" t="s">
        <v>37</v>
      </c>
      <c r="E2811" t="s">
        <v>6432</v>
      </c>
      <c r="F2811" t="s">
        <v>7178</v>
      </c>
      <c r="G2811" t="s">
        <v>6747</v>
      </c>
      <c r="H2811">
        <v>78</v>
      </c>
      <c r="I2811" s="10" t="s">
        <v>7179</v>
      </c>
      <c r="J2811" s="10">
        <v>42864</v>
      </c>
      <c r="K2811" s="10">
        <v>45230</v>
      </c>
      <c r="L2811" s="11">
        <v>21884908.73</v>
      </c>
      <c r="M2811" s="11">
        <v>21884908.73</v>
      </c>
      <c r="N2811" s="11">
        <v>18602172.420000002</v>
      </c>
      <c r="O2811" s="11">
        <v>2845038.13</v>
      </c>
      <c r="P2811" s="11">
        <v>437698.18</v>
      </c>
      <c r="Q2811" s="11">
        <v>0</v>
      </c>
      <c r="R2811" s="12">
        <f>Table7[[#This Row],[Solicitat beneficiar]]/Table7[[#This Row],[Valoare totala eligibila, LEI]]</f>
        <v>0.69967110619062656</v>
      </c>
      <c r="S2811" s="11">
        <f>Table7[[#This Row],[Valoare totala eligibila, LEI]]-Table7[[#This Row],[Solicitat beneficiar]]</f>
        <v>6572670.4299999997</v>
      </c>
      <c r="T2811" s="11" t="e">
        <f>Table7[[#This Row],[Necesar de finantare lei - valoare eligibila cf. art 6. lit b) - OUG 36/2023]]/#REF!</f>
        <v>#REF!</v>
      </c>
      <c r="U2811" s="11">
        <v>15312238.300000001</v>
      </c>
      <c r="V2811" s="13">
        <v>85</v>
      </c>
      <c r="W2811" s="13" t="s">
        <v>7180</v>
      </c>
      <c r="X2811" s="16">
        <v>4</v>
      </c>
      <c r="Y2811" t="s">
        <v>20</v>
      </c>
      <c r="Z2811" s="13"/>
    </row>
    <row r="2812" spans="1:26" customFormat="1" hidden="1">
      <c r="A2812">
        <v>2811</v>
      </c>
      <c r="B2812">
        <v>117883</v>
      </c>
      <c r="C2812">
        <v>5</v>
      </c>
      <c r="D2812" t="s">
        <v>37</v>
      </c>
      <c r="E2812" t="s">
        <v>259</v>
      </c>
      <c r="F2812" t="s">
        <v>7181</v>
      </c>
      <c r="G2812" t="s">
        <v>7182</v>
      </c>
      <c r="H2812">
        <v>80</v>
      </c>
      <c r="I2812" s="10" t="s">
        <v>7183</v>
      </c>
      <c r="J2812" s="10">
        <v>42867</v>
      </c>
      <c r="K2812" s="10">
        <v>45291</v>
      </c>
      <c r="L2812" s="11">
        <v>5096608</v>
      </c>
      <c r="M2812" s="11">
        <v>4975801.58</v>
      </c>
      <c r="N2812" s="11">
        <v>4229431.3499999996</v>
      </c>
      <c r="O2812" s="11">
        <v>646854.18999999994</v>
      </c>
      <c r="P2812" s="11">
        <v>99516.04</v>
      </c>
      <c r="Q2812" s="11">
        <v>120806.42</v>
      </c>
      <c r="R2812" s="12">
        <f>Table7[[#This Row],[Solicitat beneficiar]]/Table7[[#This Row],[Valoare totala eligibila, LEI]]</f>
        <v>0.36677794535368108</v>
      </c>
      <c r="S2812" s="11">
        <f>Table7[[#This Row],[Valoare totala eligibila, LEI]]-Table7[[#This Row],[Solicitat beneficiar]]</f>
        <v>3150787.3</v>
      </c>
      <c r="T2812" s="11" t="e">
        <f>Table7[[#This Row],[Necesar de finantare lei - valoare eligibila cf. art 6. lit b) - OUG 36/2023]]/#REF!</f>
        <v>#REF!</v>
      </c>
      <c r="U2812" s="11">
        <v>1825014.28</v>
      </c>
      <c r="V2812" s="13">
        <v>77</v>
      </c>
      <c r="W2812" s="13" t="s">
        <v>7184</v>
      </c>
      <c r="X2812" s="16">
        <v>6.1</v>
      </c>
      <c r="Y2812" t="s">
        <v>13</v>
      </c>
      <c r="Z2812" s="13"/>
    </row>
    <row r="2813" spans="1:26" customFormat="1" hidden="1">
      <c r="A2813">
        <v>2812</v>
      </c>
      <c r="B2813">
        <v>119627</v>
      </c>
      <c r="C2813">
        <v>4</v>
      </c>
      <c r="D2813" t="s">
        <v>37</v>
      </c>
      <c r="E2813" t="s">
        <v>259</v>
      </c>
      <c r="F2813" t="s">
        <v>7185</v>
      </c>
      <c r="G2813" t="s">
        <v>7186</v>
      </c>
      <c r="H2813">
        <v>80</v>
      </c>
      <c r="I2813" s="10" t="s">
        <v>7187</v>
      </c>
      <c r="J2813" s="10">
        <v>42865</v>
      </c>
      <c r="K2813" s="10">
        <v>45291</v>
      </c>
      <c r="L2813" s="11">
        <v>21766075.739999998</v>
      </c>
      <c r="M2813" s="11">
        <v>21750384.5</v>
      </c>
      <c r="N2813" s="11">
        <v>18118070.300000001</v>
      </c>
      <c r="O2813" s="11">
        <v>3197306.52</v>
      </c>
      <c r="P2813" s="11">
        <v>435007.69</v>
      </c>
      <c r="Q2813" s="11">
        <v>15691.24</v>
      </c>
      <c r="R2813" s="12">
        <f>Table7[[#This Row],[Solicitat beneficiar]]/Table7[[#This Row],[Valoare totala eligibila, LEI]]</f>
        <v>0.96653224774026403</v>
      </c>
      <c r="S2813" s="11">
        <f>Table7[[#This Row],[Valoare totala eligibila, LEI]]-Table7[[#This Row],[Solicitat beneficiar]]</f>
        <v>727936.48000000045</v>
      </c>
      <c r="T2813" s="11" t="e">
        <f>Table7[[#This Row],[Necesar de finantare lei - valoare eligibila cf. art 6. lit b) - OUG 36/2023]]/#REF!</f>
        <v>#REF!</v>
      </c>
      <c r="U2813" s="11">
        <v>21022448.02</v>
      </c>
      <c r="V2813" s="13">
        <v>96</v>
      </c>
      <c r="W2813" s="13" t="s">
        <v>7188</v>
      </c>
      <c r="X2813" s="16">
        <v>4</v>
      </c>
      <c r="Y2813" t="s">
        <v>20</v>
      </c>
      <c r="Z2813" s="13"/>
    </row>
    <row r="2814" spans="1:26" customFormat="1" hidden="1">
      <c r="A2814">
        <v>2813</v>
      </c>
      <c r="B2814">
        <v>124985</v>
      </c>
      <c r="C2814">
        <v>4391</v>
      </c>
      <c r="D2814" t="s">
        <v>37</v>
      </c>
      <c r="E2814" t="s">
        <v>6419</v>
      </c>
      <c r="F2814" t="s">
        <v>7189</v>
      </c>
      <c r="G2814" t="s">
        <v>6884</v>
      </c>
      <c r="H2814">
        <v>55</v>
      </c>
      <c r="I2814" s="10" t="s">
        <v>7190</v>
      </c>
      <c r="J2814" s="10">
        <v>43621</v>
      </c>
      <c r="K2814" s="10">
        <v>45291</v>
      </c>
      <c r="L2814" s="11">
        <v>23273075.370000001</v>
      </c>
      <c r="M2814" s="11">
        <v>23273075.370000001</v>
      </c>
      <c r="N2814" s="11">
        <v>19782114.100000001</v>
      </c>
      <c r="O2814" s="11">
        <v>3025499.76</v>
      </c>
      <c r="P2814" s="11">
        <v>465461.51</v>
      </c>
      <c r="Q2814" s="11">
        <v>0</v>
      </c>
      <c r="R2814" s="12">
        <f>Table7[[#This Row],[Solicitat beneficiar]]/Table7[[#This Row],[Valoare totala eligibila, LEI]]</f>
        <v>0.31538979757963975</v>
      </c>
      <c r="S2814" s="11">
        <f>Table7[[#This Row],[Valoare totala eligibila, LEI]]-Table7[[#This Row],[Solicitat beneficiar]]</f>
        <v>15932984.84</v>
      </c>
      <c r="T2814" s="11" t="e">
        <f>Table7[[#This Row],[Necesar de finantare lei - valoare eligibila cf. art 6. lit b) - OUG 36/2023]]/#REF!</f>
        <v>#REF!</v>
      </c>
      <c r="U2814" s="11">
        <v>7340090.5300000003</v>
      </c>
      <c r="V2814" s="13">
        <v>37</v>
      </c>
      <c r="W2814" s="13" t="s">
        <v>7191</v>
      </c>
      <c r="X2814" s="16">
        <v>6.1</v>
      </c>
      <c r="Y2814" t="s">
        <v>13</v>
      </c>
      <c r="Z2814" s="13"/>
    </row>
    <row r="2815" spans="1:26" customFormat="1" hidden="1">
      <c r="A2815">
        <v>2814</v>
      </c>
      <c r="B2815">
        <v>124110</v>
      </c>
      <c r="C2815">
        <v>4426</v>
      </c>
      <c r="D2815" t="s">
        <v>37</v>
      </c>
      <c r="E2815" t="s">
        <v>6432</v>
      </c>
      <c r="F2815" t="s">
        <v>7192</v>
      </c>
      <c r="G2815" t="s">
        <v>7193</v>
      </c>
      <c r="H2815">
        <v>53</v>
      </c>
      <c r="I2815" s="10" t="s">
        <v>7101</v>
      </c>
      <c r="J2815" s="10">
        <v>43662</v>
      </c>
      <c r="K2815" s="10">
        <v>45275</v>
      </c>
      <c r="L2815" s="11">
        <v>21869859.530000001</v>
      </c>
      <c r="M2815" s="11">
        <v>21742886.530000001</v>
      </c>
      <c r="N2815" s="11">
        <v>18481453.550000001</v>
      </c>
      <c r="O2815" s="11">
        <v>2826575.23</v>
      </c>
      <c r="P2815" s="11">
        <v>434857.75</v>
      </c>
      <c r="Q2815" s="11">
        <v>126973</v>
      </c>
      <c r="R2815" s="12">
        <f>Table7[[#This Row],[Solicitat beneficiar]]/Table7[[#This Row],[Valoare totala eligibila, LEI]]</f>
        <v>0.23457444957746373</v>
      </c>
      <c r="S2815" s="11">
        <f>Table7[[#This Row],[Valoare totala eligibila, LEI]]-Table7[[#This Row],[Solicitat beneficiar]]</f>
        <v>16642560.890000001</v>
      </c>
      <c r="T2815" s="11" t="e">
        <f>Table7[[#This Row],[Necesar de finantare lei - valoare eligibila cf. art 6. lit b) - OUG 36/2023]]/#REF!</f>
        <v>#REF!</v>
      </c>
      <c r="U2815" s="11">
        <v>5100325.6400000006</v>
      </c>
      <c r="V2815" s="13">
        <v>35</v>
      </c>
      <c r="W2815" s="13" t="s">
        <v>7194</v>
      </c>
      <c r="X2815" s="16">
        <v>6.1</v>
      </c>
      <c r="Y2815" t="s">
        <v>13</v>
      </c>
      <c r="Z2815" s="13"/>
    </row>
    <row r="2816" spans="1:26" customFormat="1" hidden="1">
      <c r="A2816">
        <v>2815</v>
      </c>
      <c r="B2816">
        <v>122812</v>
      </c>
      <c r="C2816">
        <v>4425</v>
      </c>
      <c r="D2816" t="s">
        <v>37</v>
      </c>
      <c r="E2816" t="s">
        <v>6432</v>
      </c>
      <c r="F2816" t="s">
        <v>7195</v>
      </c>
      <c r="G2816" t="s">
        <v>6805</v>
      </c>
      <c r="H2816">
        <v>54</v>
      </c>
      <c r="I2816" s="10" t="s">
        <v>7101</v>
      </c>
      <c r="J2816" s="10">
        <v>43662</v>
      </c>
      <c r="K2816" s="10">
        <v>45291</v>
      </c>
      <c r="L2816" s="11">
        <v>21996485.739999998</v>
      </c>
      <c r="M2816" s="11">
        <v>21996485.739999998</v>
      </c>
      <c r="N2816" s="11">
        <v>18697012.870000001</v>
      </c>
      <c r="O2816" s="11">
        <v>2859543.16</v>
      </c>
      <c r="P2816" s="11">
        <v>439929.71</v>
      </c>
      <c r="Q2816" s="11">
        <v>0</v>
      </c>
      <c r="R2816" s="12">
        <f>Table7[[#This Row],[Solicitat beneficiar]]/Table7[[#This Row],[Valoare totala eligibila, LEI]]</f>
        <v>0.53316519914239724</v>
      </c>
      <c r="S2816" s="11">
        <f>Table7[[#This Row],[Valoare totala eligibila, LEI]]-Table7[[#This Row],[Solicitat beneficiar]]</f>
        <v>10268725.039999999</v>
      </c>
      <c r="T2816" s="11" t="e">
        <f>Table7[[#This Row],[Necesar de finantare lei - valoare eligibila cf. art 6. lit b) - OUG 36/2023]]/#REF!</f>
        <v>#REF!</v>
      </c>
      <c r="U2816" s="11">
        <v>11727760.699999999</v>
      </c>
      <c r="V2816" s="13">
        <v>48</v>
      </c>
      <c r="W2816" s="13" t="s">
        <v>7196</v>
      </c>
      <c r="X2816" s="16">
        <v>6.1</v>
      </c>
      <c r="Y2816" t="s">
        <v>13</v>
      </c>
      <c r="Z2816" s="13"/>
    </row>
    <row r="2817" spans="1:26" customFormat="1" hidden="1">
      <c r="A2817">
        <v>2816</v>
      </c>
      <c r="B2817">
        <v>124690</v>
      </c>
      <c r="C2817">
        <v>4463</v>
      </c>
      <c r="D2817" t="s">
        <v>37</v>
      </c>
      <c r="E2817" t="s">
        <v>6419</v>
      </c>
      <c r="F2817" t="s">
        <v>7197</v>
      </c>
      <c r="G2817" t="s">
        <v>6733</v>
      </c>
      <c r="H2817">
        <v>53</v>
      </c>
      <c r="I2817" s="10" t="s">
        <v>6748</v>
      </c>
      <c r="J2817" s="10">
        <v>43648</v>
      </c>
      <c r="K2817" s="10">
        <v>45260</v>
      </c>
      <c r="L2817" s="11">
        <v>8668091.4399999995</v>
      </c>
      <c r="M2817" s="11">
        <v>7966271.0999999996</v>
      </c>
      <c r="N2817" s="11">
        <v>6771330.4199999999</v>
      </c>
      <c r="O2817" s="11">
        <v>1035615.26</v>
      </c>
      <c r="P2817" s="11">
        <v>159325.42000000001</v>
      </c>
      <c r="Q2817" s="11">
        <v>701820.34</v>
      </c>
      <c r="R2817" s="12">
        <f>Table7[[#This Row],[Solicitat beneficiar]]/Table7[[#This Row],[Valoare totala eligibila, LEI]]</f>
        <v>0.81213165090502637</v>
      </c>
      <c r="S2817" s="11">
        <f>Table7[[#This Row],[Valoare totala eligibila, LEI]]-Table7[[#This Row],[Solicitat beneficiar]]</f>
        <v>1496610.1999999993</v>
      </c>
      <c r="T2817" s="11" t="e">
        <f>Table7[[#This Row],[Necesar de finantare lei - valoare eligibila cf. art 6. lit b) - OUG 36/2023]]/#REF!</f>
        <v>#REF!</v>
      </c>
      <c r="U2817" s="11">
        <v>6469660.9000000004</v>
      </c>
      <c r="V2817" s="13">
        <v>81</v>
      </c>
      <c r="W2817" s="13" t="s">
        <v>7198</v>
      </c>
      <c r="X2817" s="16">
        <v>2</v>
      </c>
      <c r="Y2817" t="s">
        <v>25</v>
      </c>
      <c r="Z2817" s="13"/>
    </row>
    <row r="2818" spans="1:26" customFormat="1" hidden="1">
      <c r="A2818">
        <v>2817</v>
      </c>
      <c r="B2818">
        <v>123974</v>
      </c>
      <c r="C2818">
        <v>4275</v>
      </c>
      <c r="D2818" t="s">
        <v>37</v>
      </c>
      <c r="E2818" t="s">
        <v>6432</v>
      </c>
      <c r="F2818" t="s">
        <v>7199</v>
      </c>
      <c r="G2818" t="s">
        <v>7200</v>
      </c>
      <c r="H2818">
        <v>55</v>
      </c>
      <c r="I2818" s="10" t="s">
        <v>6769</v>
      </c>
      <c r="J2818" s="10">
        <v>43613</v>
      </c>
      <c r="K2818" s="10">
        <v>45291</v>
      </c>
      <c r="L2818" s="11">
        <v>15941551.91</v>
      </c>
      <c r="M2818" s="11">
        <v>14203805.310000001</v>
      </c>
      <c r="N2818" s="11">
        <v>12073234.539999999</v>
      </c>
      <c r="O2818" s="11">
        <v>1846494.65</v>
      </c>
      <c r="P2818" s="11">
        <v>284076.12</v>
      </c>
      <c r="Q2818" s="11">
        <v>1737746.6</v>
      </c>
      <c r="R2818" s="12">
        <f>Table7[[#This Row],[Solicitat beneficiar]]/Table7[[#This Row],[Valoare totala eligibila, LEI]]</f>
        <v>0.82374655556300347</v>
      </c>
      <c r="S2818" s="11">
        <f>Table7[[#This Row],[Valoare totala eligibila, LEI]]-Table7[[#This Row],[Solicitat beneficiar]]</f>
        <v>2503469.6100000013</v>
      </c>
      <c r="T2818" s="11" t="e">
        <f>Table7[[#This Row],[Necesar de finantare lei - valoare eligibila cf. art 6. lit b) - OUG 36/2023]]/#REF!</f>
        <v>#REF!</v>
      </c>
      <c r="U2818" s="11">
        <v>11700335.699999999</v>
      </c>
      <c r="V2818" s="13">
        <v>91.33</v>
      </c>
      <c r="W2818" s="13" t="s">
        <v>7201</v>
      </c>
      <c r="X2818" s="16">
        <v>6.1</v>
      </c>
      <c r="Y2818" t="s">
        <v>13</v>
      </c>
      <c r="Z2818" s="13"/>
    </row>
    <row r="2819" spans="1:26" customFormat="1" hidden="1">
      <c r="A2819">
        <v>2818</v>
      </c>
      <c r="B2819">
        <v>124623</v>
      </c>
      <c r="C2819">
        <v>3996</v>
      </c>
      <c r="D2819" t="s">
        <v>37</v>
      </c>
      <c r="E2819" t="s">
        <v>259</v>
      </c>
      <c r="F2819" t="s">
        <v>7202</v>
      </c>
      <c r="G2819" t="s">
        <v>7203</v>
      </c>
      <c r="H2819">
        <v>58</v>
      </c>
      <c r="I2819" s="10" t="s">
        <v>7204</v>
      </c>
      <c r="J2819" s="10">
        <v>43535</v>
      </c>
      <c r="K2819" s="10">
        <v>45291</v>
      </c>
      <c r="L2819" s="11">
        <v>4971512.3899999997</v>
      </c>
      <c r="M2819" s="11">
        <v>4274365</v>
      </c>
      <c r="N2819" s="11">
        <v>3633210.26</v>
      </c>
      <c r="O2819" s="11">
        <v>555667.43999999994</v>
      </c>
      <c r="P2819" s="11">
        <v>85487.3</v>
      </c>
      <c r="Q2819" s="11">
        <v>697147.39</v>
      </c>
      <c r="R2819" s="12">
        <f>Table7[[#This Row],[Solicitat beneficiar]]/Table7[[#This Row],[Valoare totala eligibila, LEI]]</f>
        <v>0.24427516601881213</v>
      </c>
      <c r="S2819" s="11">
        <f>Table7[[#This Row],[Valoare totala eligibila, LEI]]-Table7[[#This Row],[Solicitat beneficiar]]</f>
        <v>3230243.7800000003</v>
      </c>
      <c r="T2819" s="11" t="e">
        <f>Table7[[#This Row],[Necesar de finantare lei - valoare eligibila cf. art 6. lit b) - OUG 36/2023]]/#REF!</f>
        <v>#REF!</v>
      </c>
      <c r="U2819" s="11">
        <v>1044121.22</v>
      </c>
      <c r="V2819" s="13">
        <v>31</v>
      </c>
      <c r="W2819" s="13" t="s">
        <v>7205</v>
      </c>
      <c r="X2819" s="16">
        <v>4</v>
      </c>
      <c r="Y2819" t="s">
        <v>20</v>
      </c>
      <c r="Z2819" s="13"/>
    </row>
    <row r="2820" spans="1:26" customFormat="1" hidden="1">
      <c r="A2820">
        <v>2819</v>
      </c>
      <c r="B2820">
        <v>124484</v>
      </c>
      <c r="C2820">
        <v>4139</v>
      </c>
      <c r="D2820" t="s">
        <v>37</v>
      </c>
      <c r="E2820" t="s">
        <v>6432</v>
      </c>
      <c r="F2820" t="s">
        <v>7206</v>
      </c>
      <c r="G2820" t="s">
        <v>7207</v>
      </c>
      <c r="H2820">
        <v>7</v>
      </c>
      <c r="I2820" s="10" t="s">
        <v>7208</v>
      </c>
      <c r="J2820" s="10">
        <v>43566</v>
      </c>
      <c r="K2820" s="10">
        <v>43789</v>
      </c>
      <c r="L2820" s="11">
        <v>7921770.8700000001</v>
      </c>
      <c r="M2820" s="11">
        <v>6428061.7999999998</v>
      </c>
      <c r="N2820" s="11">
        <v>5354029.1100000003</v>
      </c>
      <c r="O2820" s="11">
        <v>944828.66</v>
      </c>
      <c r="P2820" s="11">
        <v>129204.03</v>
      </c>
      <c r="Q2820" s="11">
        <v>1493709.07</v>
      </c>
      <c r="R2820" s="12">
        <f>Table7[[#This Row],[Solicitat beneficiar]]/Table7[[#This Row],[Valoare totala eligibila, LEI]]</f>
        <v>0</v>
      </c>
      <c r="S2820" s="11">
        <f>Table7[[#This Row],[Valoare totala eligibila, LEI]]-Table7[[#This Row],[Solicitat beneficiar]]</f>
        <v>6428061.7999999998</v>
      </c>
      <c r="T2820" s="11" t="e">
        <f>Table7[[#This Row],[Necesar de finantare lei - valoare eligibila cf. art 6. lit b) - OUG 36/2023]]/#REF!</f>
        <v>#REF!</v>
      </c>
      <c r="U2820" s="11">
        <v>0</v>
      </c>
      <c r="V2820" s="13">
        <v>0</v>
      </c>
      <c r="W2820" s="13" t="s">
        <v>3501</v>
      </c>
      <c r="X2820" s="16">
        <v>0</v>
      </c>
      <c r="Y2820" t="s">
        <v>19</v>
      </c>
      <c r="Z2820" s="13"/>
    </row>
    <row r="2821" spans="1:26" customFormat="1" hidden="1">
      <c r="A2821">
        <v>2820</v>
      </c>
      <c r="B2821">
        <v>122832</v>
      </c>
      <c r="C2821">
        <v>3555</v>
      </c>
      <c r="D2821" t="s">
        <v>37</v>
      </c>
      <c r="E2821" t="s">
        <v>122</v>
      </c>
      <c r="F2821" t="s">
        <v>7209</v>
      </c>
      <c r="G2821" t="s">
        <v>7210</v>
      </c>
      <c r="H2821">
        <v>44</v>
      </c>
      <c r="I2821" s="10" t="s">
        <v>7211</v>
      </c>
      <c r="J2821" s="10">
        <v>43445</v>
      </c>
      <c r="K2821" s="10">
        <v>44773</v>
      </c>
      <c r="L2821" s="11">
        <v>4834684.91</v>
      </c>
      <c r="M2821" s="11">
        <v>4834565.91</v>
      </c>
      <c r="N2821" s="11">
        <v>4027193.44</v>
      </c>
      <c r="O2821" s="11">
        <v>710681.15</v>
      </c>
      <c r="P2821" s="11">
        <v>96691.32</v>
      </c>
      <c r="Q2821" s="11">
        <v>119</v>
      </c>
      <c r="R2821" s="12">
        <f>Table7[[#This Row],[Solicitat beneficiar]]/Table7[[#This Row],[Valoare totala eligibila, LEI]]</f>
        <v>0.98824757567531019</v>
      </c>
      <c r="S2821" s="11">
        <f>Table7[[#This Row],[Valoare totala eligibila, LEI]]-Table7[[#This Row],[Solicitat beneficiar]]</f>
        <v>56817.870000000112</v>
      </c>
      <c r="T2821" s="11" t="e">
        <f>Table7[[#This Row],[Necesar de finantare lei - valoare eligibila cf. art 6. lit b) - OUG 36/2023]]/#REF!</f>
        <v>#REF!</v>
      </c>
      <c r="U2821" s="11">
        <v>4777748.04</v>
      </c>
      <c r="V2821" s="13">
        <v>100</v>
      </c>
      <c r="W2821" s="13" t="s">
        <v>5501</v>
      </c>
      <c r="X2821" s="16">
        <v>1</v>
      </c>
      <c r="Y2821" t="s">
        <v>17</v>
      </c>
      <c r="Z2821" s="13"/>
    </row>
    <row r="2822" spans="1:26" customFormat="1" hidden="1">
      <c r="A2822">
        <v>2821</v>
      </c>
      <c r="B2822">
        <v>122779</v>
      </c>
      <c r="C2822">
        <v>3293</v>
      </c>
      <c r="D2822" t="s">
        <v>37</v>
      </c>
      <c r="E2822" t="s">
        <v>6419</v>
      </c>
      <c r="F2822" t="s">
        <v>7212</v>
      </c>
      <c r="G2822" t="s">
        <v>6801</v>
      </c>
      <c r="H2822">
        <v>44</v>
      </c>
      <c r="I2822" s="10" t="s">
        <v>6942</v>
      </c>
      <c r="J2822" s="10">
        <v>43391</v>
      </c>
      <c r="K2822" s="10">
        <v>44712</v>
      </c>
      <c r="L2822" s="11">
        <v>14098866.76</v>
      </c>
      <c r="M2822" s="11">
        <v>13395927.880000001</v>
      </c>
      <c r="N2822" s="11">
        <v>11386538.720000001</v>
      </c>
      <c r="O2822" s="11">
        <v>1741470.6</v>
      </c>
      <c r="P2822" s="11">
        <v>267918.56</v>
      </c>
      <c r="Q2822" s="11">
        <v>702938.88</v>
      </c>
      <c r="R2822" s="12">
        <f>Table7[[#This Row],[Solicitat beneficiar]]/Table7[[#This Row],[Valoare totala eligibila, LEI]]</f>
        <v>0.74630929261168877</v>
      </c>
      <c r="S2822" s="11">
        <f>Table7[[#This Row],[Valoare totala eligibila, LEI]]-Table7[[#This Row],[Solicitat beneficiar]]</f>
        <v>3398422.42</v>
      </c>
      <c r="T2822" s="11" t="e">
        <f>Table7[[#This Row],[Necesar de finantare lei - valoare eligibila cf. art 6. lit b) - OUG 36/2023]]/#REF!</f>
        <v>#REF!</v>
      </c>
      <c r="U2822" s="11">
        <v>9997505.4600000009</v>
      </c>
      <c r="V2822" s="13">
        <v>100</v>
      </c>
      <c r="W2822" s="13" t="s">
        <v>5501</v>
      </c>
      <c r="X2822" s="16">
        <v>1</v>
      </c>
      <c r="Y2822" t="s">
        <v>17</v>
      </c>
      <c r="Z2822" s="13"/>
    </row>
    <row r="2823" spans="1:26" customFormat="1" hidden="1">
      <c r="A2823">
        <v>2822</v>
      </c>
      <c r="B2823">
        <v>122726</v>
      </c>
      <c r="C2823">
        <v>3571</v>
      </c>
      <c r="D2823" t="s">
        <v>37</v>
      </c>
      <c r="E2823" t="s">
        <v>6432</v>
      </c>
      <c r="F2823" t="s">
        <v>7213</v>
      </c>
      <c r="G2823" t="s">
        <v>6712</v>
      </c>
      <c r="H2823">
        <v>61</v>
      </c>
      <c r="I2823" s="10" t="s">
        <v>7214</v>
      </c>
      <c r="J2823" s="10">
        <v>43453</v>
      </c>
      <c r="K2823" s="10">
        <v>45291</v>
      </c>
      <c r="L2823" s="11">
        <v>22489168.73</v>
      </c>
      <c r="M2823" s="11">
        <v>21279416.949999999</v>
      </c>
      <c r="N2823" s="11">
        <v>18087504.420000002</v>
      </c>
      <c r="O2823" s="11">
        <v>2766324.2</v>
      </c>
      <c r="P2823" s="11">
        <v>425588.34</v>
      </c>
      <c r="Q2823" s="11">
        <v>1209751.78</v>
      </c>
      <c r="R2823" s="12">
        <f>Table7[[#This Row],[Solicitat beneficiar]]/Table7[[#This Row],[Valoare totala eligibila, LEI]]</f>
        <v>0.27687902651862839</v>
      </c>
      <c r="S2823" s="11">
        <f>Table7[[#This Row],[Valoare totala eligibila, LEI]]-Table7[[#This Row],[Solicitat beneficiar]]</f>
        <v>15387592.699999999</v>
      </c>
      <c r="T2823" s="11" t="e">
        <f>Table7[[#This Row],[Necesar de finantare lei - valoare eligibila cf. art 6. lit b) - OUG 36/2023]]/#REF!</f>
        <v>#REF!</v>
      </c>
      <c r="U2823" s="11">
        <v>5891824.25</v>
      </c>
      <c r="V2823" s="13">
        <v>34</v>
      </c>
      <c r="W2823" s="13" t="s">
        <v>7215</v>
      </c>
      <c r="X2823" s="16">
        <v>6.1</v>
      </c>
      <c r="Y2823" t="s">
        <v>13</v>
      </c>
      <c r="Z2823" s="13"/>
    </row>
    <row r="2824" spans="1:26" customFormat="1" hidden="1">
      <c r="A2824">
        <v>2823</v>
      </c>
      <c r="B2824">
        <v>125030</v>
      </c>
      <c r="C2824">
        <v>3384</v>
      </c>
      <c r="D2824" t="s">
        <v>37</v>
      </c>
      <c r="E2824" t="s">
        <v>6419</v>
      </c>
      <c r="F2824" t="s">
        <v>7216</v>
      </c>
      <c r="G2824" t="s">
        <v>6801</v>
      </c>
      <c r="H2824">
        <v>5</v>
      </c>
      <c r="I2824" s="10" t="s">
        <v>6900</v>
      </c>
      <c r="J2824" s="10">
        <v>43405</v>
      </c>
      <c r="K2824" s="10">
        <v>43555</v>
      </c>
      <c r="L2824" s="11">
        <v>17178539.969999999</v>
      </c>
      <c r="M2824" s="11">
        <v>16119217.810000001</v>
      </c>
      <c r="N2824" s="11">
        <v>13701335.140000001</v>
      </c>
      <c r="O2824" s="11">
        <v>2095498.31</v>
      </c>
      <c r="P2824" s="11">
        <v>322384.36</v>
      </c>
      <c r="Q2824" s="11">
        <v>1059322.1599999999</v>
      </c>
      <c r="R2824" s="12">
        <f>Table7[[#This Row],[Solicitat beneficiar]]/Table7[[#This Row],[Valoare totala eligibila, LEI]]</f>
        <v>0.97793894131889025</v>
      </c>
      <c r="S2824" s="11">
        <f>Table7[[#This Row],[Valoare totala eligibila, LEI]]-Table7[[#This Row],[Solicitat beneficiar]]</f>
        <v>355607.00999999978</v>
      </c>
      <c r="T2824" s="11" t="e">
        <f>Table7[[#This Row],[Necesar de finantare lei - valoare eligibila cf. art 6. lit b) - OUG 36/2023]]/#REF!</f>
        <v>#REF!</v>
      </c>
      <c r="U2824" s="11">
        <v>15763610.800000001</v>
      </c>
      <c r="V2824" s="13">
        <v>100</v>
      </c>
      <c r="W2824" s="13" t="s">
        <v>5501</v>
      </c>
      <c r="X2824" s="16">
        <v>1</v>
      </c>
      <c r="Y2824" t="s">
        <v>17</v>
      </c>
      <c r="Z2824" s="13"/>
    </row>
    <row r="2825" spans="1:26" customFormat="1" hidden="1">
      <c r="A2825">
        <v>2824</v>
      </c>
      <c r="B2825">
        <v>123955</v>
      </c>
      <c r="C2825">
        <v>3321</v>
      </c>
      <c r="D2825" t="s">
        <v>37</v>
      </c>
      <c r="E2825" t="s">
        <v>259</v>
      </c>
      <c r="F2825" t="s">
        <v>7217</v>
      </c>
      <c r="G2825" t="s">
        <v>6970</v>
      </c>
      <c r="H2825">
        <v>8</v>
      </c>
      <c r="I2825" s="10" t="s">
        <v>7218</v>
      </c>
      <c r="J2825" s="10">
        <v>43384</v>
      </c>
      <c r="K2825" s="10">
        <v>43646</v>
      </c>
      <c r="L2825" s="11">
        <v>5752896.3200000003</v>
      </c>
      <c r="M2825" s="11">
        <v>5702775.4000000004</v>
      </c>
      <c r="N2825" s="11">
        <v>4847359.09</v>
      </c>
      <c r="O2825" s="11">
        <v>741360.78</v>
      </c>
      <c r="P2825" s="11">
        <v>114055.53</v>
      </c>
      <c r="Q2825" s="11">
        <v>50120.92</v>
      </c>
      <c r="R2825" s="12">
        <f>Table7[[#This Row],[Solicitat beneficiar]]/Table7[[#This Row],[Valoare totala eligibila, LEI]]</f>
        <v>0.99944114404365281</v>
      </c>
      <c r="S2825" s="11">
        <f>Table7[[#This Row],[Valoare totala eligibila, LEI]]-Table7[[#This Row],[Solicitat beneficiar]]</f>
        <v>3187.0300000002608</v>
      </c>
      <c r="T2825" s="11" t="e">
        <f>Table7[[#This Row],[Necesar de finantare lei - valoare eligibila cf. art 6. lit b) - OUG 36/2023]]/#REF!</f>
        <v>#REF!</v>
      </c>
      <c r="U2825" s="11">
        <v>5699588.3700000001</v>
      </c>
      <c r="V2825" s="13">
        <v>100</v>
      </c>
      <c r="W2825" s="13" t="s">
        <v>5501</v>
      </c>
      <c r="X2825" s="16">
        <v>1</v>
      </c>
      <c r="Y2825" t="s">
        <v>17</v>
      </c>
      <c r="Z2825" s="13"/>
    </row>
    <row r="2826" spans="1:26" customFormat="1" hidden="1">
      <c r="A2826">
        <v>2825</v>
      </c>
      <c r="B2826">
        <v>119902</v>
      </c>
      <c r="C2826">
        <v>4042</v>
      </c>
      <c r="D2826" t="s">
        <v>37</v>
      </c>
      <c r="E2826" t="s">
        <v>122</v>
      </c>
      <c r="F2826" t="s">
        <v>7219</v>
      </c>
      <c r="G2826" t="s">
        <v>7220</v>
      </c>
      <c r="H2826">
        <v>56</v>
      </c>
      <c r="I2826" s="10" t="s">
        <v>7221</v>
      </c>
      <c r="J2826" s="10">
        <v>43592</v>
      </c>
      <c r="K2826" s="10">
        <v>45291</v>
      </c>
      <c r="L2826" s="11">
        <v>4572837.24</v>
      </c>
      <c r="M2826" s="11">
        <v>4223723.47</v>
      </c>
      <c r="N2826" s="11">
        <v>3590164.97</v>
      </c>
      <c r="O2826" s="11">
        <v>549084.03</v>
      </c>
      <c r="P2826" s="11">
        <v>84474.47</v>
      </c>
      <c r="Q2826" s="11">
        <v>349113.77</v>
      </c>
      <c r="R2826" s="12">
        <f>Table7[[#This Row],[Solicitat beneficiar]]/Table7[[#This Row],[Valoare totala eligibila, LEI]]</f>
        <v>0.15227232430535989</v>
      </c>
      <c r="S2826" s="11">
        <f>Table7[[#This Row],[Valoare totala eligibila, LEI]]-Table7[[#This Row],[Solicitat beneficiar]]</f>
        <v>3580567.28</v>
      </c>
      <c r="T2826" s="11" t="e">
        <f>Table7[[#This Row],[Necesar de finantare lei - valoare eligibila cf. art 6. lit b) - OUG 36/2023]]/#REF!</f>
        <v>#REF!</v>
      </c>
      <c r="U2826" s="11">
        <v>643156.18999999994</v>
      </c>
      <c r="V2826" s="13">
        <v>95</v>
      </c>
      <c r="W2826" s="13" t="s">
        <v>7222</v>
      </c>
      <c r="X2826" s="16">
        <v>2</v>
      </c>
      <c r="Y2826" t="s">
        <v>25</v>
      </c>
      <c r="Z2826" s="13"/>
    </row>
    <row r="2827" spans="1:26" customFormat="1" hidden="1">
      <c r="A2827">
        <v>2826</v>
      </c>
      <c r="B2827">
        <v>118308</v>
      </c>
      <c r="C2827">
        <v>3621</v>
      </c>
      <c r="D2827" t="s">
        <v>37</v>
      </c>
      <c r="E2827" t="s">
        <v>122</v>
      </c>
      <c r="F2827" t="s">
        <v>7223</v>
      </c>
      <c r="G2827" t="s">
        <v>7224</v>
      </c>
      <c r="H2827">
        <v>44</v>
      </c>
      <c r="I2827" s="10" t="s">
        <v>7225</v>
      </c>
      <c r="J2827" s="10">
        <v>43461</v>
      </c>
      <c r="K2827" s="10">
        <v>44804</v>
      </c>
      <c r="L2827" s="11">
        <v>3853222.48</v>
      </c>
      <c r="M2827" s="11">
        <v>3799988.13</v>
      </c>
      <c r="N2827" s="11">
        <v>3229989.92</v>
      </c>
      <c r="O2827" s="11">
        <v>493998.42</v>
      </c>
      <c r="P2827" s="11">
        <v>75999.789999999994</v>
      </c>
      <c r="Q2827" s="11">
        <v>53234.35</v>
      </c>
      <c r="R2827" s="12">
        <f>Table7[[#This Row],[Solicitat beneficiar]]/Table7[[#This Row],[Valoare totala eligibila, LEI]]</f>
        <v>0.9995767118356762</v>
      </c>
      <c r="S2827" s="11">
        <f>Table7[[#This Row],[Valoare totala eligibila, LEI]]-Table7[[#This Row],[Solicitat beneficiar]]</f>
        <v>1608.4899999997579</v>
      </c>
      <c r="T2827" s="11" t="e">
        <f>Table7[[#This Row],[Necesar de finantare lei - valoare eligibila cf. art 6. lit b) - OUG 36/2023]]/#REF!</f>
        <v>#REF!</v>
      </c>
      <c r="U2827" s="11">
        <v>3798379.64</v>
      </c>
      <c r="V2827" s="13">
        <v>100</v>
      </c>
      <c r="W2827" s="13" t="s">
        <v>5501</v>
      </c>
      <c r="X2827" s="16">
        <v>1</v>
      </c>
      <c r="Y2827" t="s">
        <v>17</v>
      </c>
      <c r="Z2827" s="13"/>
    </row>
    <row r="2828" spans="1:26" customFormat="1" hidden="1">
      <c r="A2828">
        <v>2827</v>
      </c>
      <c r="B2828">
        <v>117342</v>
      </c>
      <c r="C2828">
        <v>3548</v>
      </c>
      <c r="D2828" t="s">
        <v>37</v>
      </c>
      <c r="E2828" t="s">
        <v>122</v>
      </c>
      <c r="F2828" t="s">
        <v>7226</v>
      </c>
      <c r="G2828" t="s">
        <v>7030</v>
      </c>
      <c r="H2828">
        <v>13</v>
      </c>
      <c r="I2828" s="10" t="s">
        <v>7225</v>
      </c>
      <c r="J2828" s="10">
        <v>43461</v>
      </c>
      <c r="K2828" s="10">
        <v>43867</v>
      </c>
      <c r="L2828" s="11">
        <v>3141145.71</v>
      </c>
      <c r="M2828" s="11">
        <v>3071072.95</v>
      </c>
      <c r="N2828" s="11">
        <v>2610412.0099999998</v>
      </c>
      <c r="O2828" s="11">
        <v>399239.48</v>
      </c>
      <c r="P2828" s="11">
        <v>61421.46</v>
      </c>
      <c r="Q2828" s="11">
        <v>70072.759999999995</v>
      </c>
      <c r="R2828" s="12">
        <f>Table7[[#This Row],[Solicitat beneficiar]]/Table7[[#This Row],[Valoare totala eligibila, LEI]]</f>
        <v>0</v>
      </c>
      <c r="S2828" s="11">
        <f>Table7[[#This Row],[Valoare totala eligibila, LEI]]-Table7[[#This Row],[Solicitat beneficiar]]</f>
        <v>3071072.95</v>
      </c>
      <c r="T2828" s="11" t="e">
        <f>Table7[[#This Row],[Necesar de finantare lei - valoare eligibila cf. art 6. lit b) - OUG 36/2023]]/#REF!</f>
        <v>#REF!</v>
      </c>
      <c r="U2828" s="11">
        <v>0</v>
      </c>
      <c r="V2828" s="13">
        <v>0</v>
      </c>
      <c r="W2828" s="13" t="s">
        <v>3501</v>
      </c>
      <c r="X2828" s="16">
        <v>0</v>
      </c>
      <c r="Y2828" t="s">
        <v>19</v>
      </c>
      <c r="Z2828" s="13"/>
    </row>
    <row r="2829" spans="1:26" customFormat="1" hidden="1">
      <c r="A2829">
        <v>2828</v>
      </c>
      <c r="B2829">
        <v>118909</v>
      </c>
      <c r="C2829">
        <v>14</v>
      </c>
      <c r="D2829" t="s">
        <v>37</v>
      </c>
      <c r="E2829" t="s">
        <v>6432</v>
      </c>
      <c r="F2829" t="s">
        <v>7227</v>
      </c>
      <c r="G2829" t="s">
        <v>6712</v>
      </c>
      <c r="H2829">
        <v>47</v>
      </c>
      <c r="I2829" s="10" t="s">
        <v>7228</v>
      </c>
      <c r="J2829" s="10">
        <v>42872</v>
      </c>
      <c r="K2829" s="10">
        <v>44286</v>
      </c>
      <c r="L2829" s="11">
        <v>14247509.890000001</v>
      </c>
      <c r="M2829" s="11">
        <v>12332143.460000001</v>
      </c>
      <c r="N2829" s="11">
        <v>10482321.949999999</v>
      </c>
      <c r="O2829" s="11">
        <v>1603178.64</v>
      </c>
      <c r="P2829" s="11">
        <v>246642.87</v>
      </c>
      <c r="Q2829" s="11">
        <v>1915366.43</v>
      </c>
      <c r="R2829" s="12">
        <f>Table7[[#This Row],[Solicitat beneficiar]]/Table7[[#This Row],[Valoare totala eligibila, LEI]]</f>
        <v>0.99792169706076372</v>
      </c>
      <c r="S2829" s="11">
        <f>Table7[[#This Row],[Valoare totala eligibila, LEI]]-Table7[[#This Row],[Solicitat beneficiar]]</f>
        <v>25629.930000001565</v>
      </c>
      <c r="T2829" s="11" t="e">
        <f>Table7[[#This Row],[Necesar de finantare lei - valoare eligibila cf. art 6. lit b) - OUG 36/2023]]/#REF!</f>
        <v>#REF!</v>
      </c>
      <c r="U2829" s="11">
        <v>12306513.529999999</v>
      </c>
      <c r="V2829" s="13">
        <v>100</v>
      </c>
      <c r="W2829" s="13" t="s">
        <v>5501</v>
      </c>
      <c r="X2829" s="16">
        <v>1</v>
      </c>
      <c r="Y2829" t="s">
        <v>17</v>
      </c>
      <c r="Z2829" s="13"/>
    </row>
    <row r="2830" spans="1:26" customFormat="1" hidden="1">
      <c r="A2830">
        <v>2829</v>
      </c>
      <c r="B2830">
        <v>118505</v>
      </c>
      <c r="C2830">
        <v>6</v>
      </c>
      <c r="D2830" t="s">
        <v>37</v>
      </c>
      <c r="E2830" t="s">
        <v>6432</v>
      </c>
      <c r="F2830" t="s">
        <v>7229</v>
      </c>
      <c r="G2830" t="s">
        <v>6717</v>
      </c>
      <c r="H2830">
        <v>65</v>
      </c>
      <c r="I2830" s="10" t="s">
        <v>7228</v>
      </c>
      <c r="J2830" s="10">
        <v>42872</v>
      </c>
      <c r="K2830" s="10">
        <v>44834</v>
      </c>
      <c r="L2830" s="11">
        <v>11219424.539999999</v>
      </c>
      <c r="M2830" s="11">
        <v>11158675.039999999</v>
      </c>
      <c r="N2830" s="11">
        <v>9484873.7799999993</v>
      </c>
      <c r="O2830" s="11">
        <v>1450627.72</v>
      </c>
      <c r="P2830" s="11">
        <v>223173.54</v>
      </c>
      <c r="Q2830" s="11">
        <v>60749.5</v>
      </c>
      <c r="R2830" s="12">
        <f>Table7[[#This Row],[Solicitat beneficiar]]/Table7[[#This Row],[Valoare totala eligibila, LEI]]</f>
        <v>0.84989865517223639</v>
      </c>
      <c r="S2830" s="11">
        <f>Table7[[#This Row],[Valoare totala eligibila, LEI]]-Table7[[#This Row],[Solicitat beneficiar]]</f>
        <v>1674932.129999999</v>
      </c>
      <c r="T2830" s="11" t="e">
        <f>Table7[[#This Row],[Necesar de finantare lei - valoare eligibila cf. art 6. lit b) - OUG 36/2023]]/#REF!</f>
        <v>#REF!</v>
      </c>
      <c r="U2830" s="11">
        <v>9483742.9100000001</v>
      </c>
      <c r="V2830" s="13">
        <v>100</v>
      </c>
      <c r="W2830" s="13" t="s">
        <v>5501</v>
      </c>
      <c r="X2830" s="16">
        <v>1</v>
      </c>
      <c r="Y2830" t="s">
        <v>17</v>
      </c>
      <c r="Z2830" s="13"/>
    </row>
    <row r="2831" spans="1:26" customFormat="1" hidden="1">
      <c r="A2831">
        <v>2830</v>
      </c>
      <c r="B2831">
        <v>117551</v>
      </c>
      <c r="C2831">
        <v>2227</v>
      </c>
      <c r="D2831" t="s">
        <v>37</v>
      </c>
      <c r="E2831" t="s">
        <v>6419</v>
      </c>
      <c r="F2831" t="s">
        <v>7230</v>
      </c>
      <c r="G2831" t="s">
        <v>7023</v>
      </c>
      <c r="H2831">
        <v>68</v>
      </c>
      <c r="I2831" s="10" t="s">
        <v>7231</v>
      </c>
      <c r="J2831" s="10">
        <v>43250</v>
      </c>
      <c r="K2831" s="10">
        <v>45291</v>
      </c>
      <c r="L2831" s="11">
        <v>13282099.67</v>
      </c>
      <c r="M2831" s="11">
        <v>9855648.5899999999</v>
      </c>
      <c r="N2831" s="11">
        <v>8377301.3399999999</v>
      </c>
      <c r="O2831" s="11">
        <v>1281234.26</v>
      </c>
      <c r="P2831" s="11">
        <v>197112.99</v>
      </c>
      <c r="Q2831" s="11">
        <v>3426451.08</v>
      </c>
      <c r="R2831" s="12">
        <f>Table7[[#This Row],[Solicitat beneficiar]]/Table7[[#This Row],[Valoare totala eligibila, LEI]]</f>
        <v>0.99172127848766978</v>
      </c>
      <c r="S2831" s="11">
        <f>Table7[[#This Row],[Valoare totala eligibila, LEI]]-Table7[[#This Row],[Solicitat beneficiar]]</f>
        <v>81592.169999999925</v>
      </c>
      <c r="T2831" s="11" t="e">
        <f>Table7[[#This Row],[Necesar de finantare lei - valoare eligibila cf. art 6. lit b) - OUG 36/2023]]/#REF!</f>
        <v>#REF!</v>
      </c>
      <c r="U2831" s="11">
        <v>9774056.4199999999</v>
      </c>
      <c r="V2831" s="13">
        <v>97</v>
      </c>
      <c r="W2831" s="13" t="s">
        <v>7232</v>
      </c>
      <c r="X2831" s="16">
        <v>2</v>
      </c>
      <c r="Y2831" t="s">
        <v>25</v>
      </c>
      <c r="Z2831" s="13"/>
    </row>
    <row r="2832" spans="1:26" customFormat="1" hidden="1">
      <c r="A2832">
        <v>2831</v>
      </c>
      <c r="B2832">
        <v>118874</v>
      </c>
      <c r="C2832">
        <v>2696</v>
      </c>
      <c r="D2832" t="s">
        <v>37</v>
      </c>
      <c r="E2832" t="s">
        <v>6419</v>
      </c>
      <c r="F2832" t="s">
        <v>7233</v>
      </c>
      <c r="G2832" t="s">
        <v>7165</v>
      </c>
      <c r="H2832">
        <v>66</v>
      </c>
      <c r="I2832" s="10" t="s">
        <v>7234</v>
      </c>
      <c r="J2832" s="10">
        <v>43304</v>
      </c>
      <c r="K2832" s="10">
        <v>45291</v>
      </c>
      <c r="L2832" s="11">
        <v>3285537.18</v>
      </c>
      <c r="M2832" s="11">
        <v>3199419.8</v>
      </c>
      <c r="N2832" s="11">
        <v>2719506.83</v>
      </c>
      <c r="O2832" s="11">
        <v>415924.57</v>
      </c>
      <c r="P2832" s="11">
        <v>63988.4</v>
      </c>
      <c r="Q2832" s="11">
        <v>86117.38</v>
      </c>
      <c r="R2832" s="12">
        <f>Table7[[#This Row],[Solicitat beneficiar]]/Table7[[#This Row],[Valoare totala eligibila, LEI]]</f>
        <v>0.50261517728933225</v>
      </c>
      <c r="S2832" s="11">
        <f>Table7[[#This Row],[Valoare totala eligibila, LEI]]-Table7[[#This Row],[Solicitat beneficiar]]</f>
        <v>1591342.8499999999</v>
      </c>
      <c r="T2832" s="11" t="e">
        <f>Table7[[#This Row],[Necesar de finantare lei - valoare eligibila cf. art 6. lit b) - OUG 36/2023]]/#REF!</f>
        <v>#REF!</v>
      </c>
      <c r="U2832" s="11">
        <v>1608076.95</v>
      </c>
      <c r="V2832" s="13">
        <v>60</v>
      </c>
      <c r="W2832" s="13" t="s">
        <v>7235</v>
      </c>
      <c r="X2832" s="16">
        <v>4</v>
      </c>
      <c r="Y2832" t="s">
        <v>20</v>
      </c>
      <c r="Z2832" s="13"/>
    </row>
    <row r="2833" spans="1:26" customFormat="1" hidden="1">
      <c r="A2833">
        <v>2832</v>
      </c>
      <c r="B2833">
        <v>117190</v>
      </c>
      <c r="C2833">
        <v>2094</v>
      </c>
      <c r="D2833" t="s">
        <v>37</v>
      </c>
      <c r="E2833" t="s">
        <v>6432</v>
      </c>
      <c r="F2833" t="s">
        <v>7236</v>
      </c>
      <c r="G2833" t="s">
        <v>6717</v>
      </c>
      <c r="H2833">
        <v>50</v>
      </c>
      <c r="I2833" s="10" t="s">
        <v>7237</v>
      </c>
      <c r="J2833" s="10">
        <v>43235</v>
      </c>
      <c r="K2833" s="10">
        <v>44742</v>
      </c>
      <c r="L2833" s="11">
        <v>2908566.87</v>
      </c>
      <c r="M2833" s="11">
        <v>2886461.11</v>
      </c>
      <c r="N2833" s="11">
        <v>2453491.9500000002</v>
      </c>
      <c r="O2833" s="11">
        <v>375239.91</v>
      </c>
      <c r="P2833" s="11">
        <v>57729.25</v>
      </c>
      <c r="Q2833" s="11">
        <v>22105.759999999998</v>
      </c>
      <c r="R2833" s="12">
        <f>Table7[[#This Row],[Solicitat beneficiar]]/Table7[[#This Row],[Valoare totala eligibila, LEI]]</f>
        <v>0.90407406181890326</v>
      </c>
      <c r="S2833" s="11">
        <f>Table7[[#This Row],[Valoare totala eligibila, LEI]]-Table7[[#This Row],[Solicitat beneficiar]]</f>
        <v>276886.48999999976</v>
      </c>
      <c r="T2833" s="11" t="e">
        <f>Table7[[#This Row],[Necesar de finantare lei - valoare eligibila cf. art 6. lit b) - OUG 36/2023]]/#REF!</f>
        <v>#REF!</v>
      </c>
      <c r="U2833" s="11">
        <v>2609574.62</v>
      </c>
      <c r="V2833" s="13">
        <v>100</v>
      </c>
      <c r="W2833" s="13" t="s">
        <v>5501</v>
      </c>
      <c r="X2833" s="16">
        <v>1</v>
      </c>
      <c r="Y2833" t="s">
        <v>17</v>
      </c>
      <c r="Z2833" s="13"/>
    </row>
    <row r="2834" spans="1:26" customFormat="1" hidden="1">
      <c r="A2834">
        <v>2833</v>
      </c>
      <c r="B2834">
        <v>118178</v>
      </c>
      <c r="C2834">
        <v>2095</v>
      </c>
      <c r="D2834" t="s">
        <v>37</v>
      </c>
      <c r="E2834" t="s">
        <v>6432</v>
      </c>
      <c r="F2834" t="s">
        <v>7238</v>
      </c>
      <c r="G2834" t="s">
        <v>6720</v>
      </c>
      <c r="H2834">
        <v>68</v>
      </c>
      <c r="I2834" s="10" t="s">
        <v>7239</v>
      </c>
      <c r="J2834" s="10">
        <v>43242</v>
      </c>
      <c r="K2834" s="10">
        <v>45291</v>
      </c>
      <c r="L2834" s="11">
        <v>5693699.9100000001</v>
      </c>
      <c r="M2834" s="11">
        <v>5530060.8099999996</v>
      </c>
      <c r="N2834" s="11">
        <v>4700551.6900000004</v>
      </c>
      <c r="O2834" s="11">
        <v>718907.9</v>
      </c>
      <c r="P2834" s="11">
        <v>110601.22</v>
      </c>
      <c r="Q2834" s="11">
        <v>163639.1</v>
      </c>
      <c r="R2834" s="12">
        <f>Table7[[#This Row],[Solicitat beneficiar]]/Table7[[#This Row],[Valoare totala eligibila, LEI]]</f>
        <v>0.79480776993481206</v>
      </c>
      <c r="S2834" s="11">
        <f>Table7[[#This Row],[Valoare totala eligibila, LEI]]-Table7[[#This Row],[Solicitat beneficiar]]</f>
        <v>1134725.5099999998</v>
      </c>
      <c r="T2834" s="11" t="e">
        <f>Table7[[#This Row],[Necesar de finantare lei - valoare eligibila cf. art 6. lit b) - OUG 36/2023]]/#REF!</f>
        <v>#REF!</v>
      </c>
      <c r="U2834" s="11">
        <v>4395335.3</v>
      </c>
      <c r="V2834" s="13">
        <v>83</v>
      </c>
      <c r="W2834" s="13" t="s">
        <v>7240</v>
      </c>
      <c r="X2834" s="16">
        <v>2</v>
      </c>
      <c r="Y2834" t="s">
        <v>25</v>
      </c>
      <c r="Z2834" s="13"/>
    </row>
    <row r="2835" spans="1:26" customFormat="1" hidden="1">
      <c r="A2835">
        <v>2834</v>
      </c>
      <c r="B2835">
        <v>115707</v>
      </c>
      <c r="C2835">
        <v>1143</v>
      </c>
      <c r="D2835" t="s">
        <v>37</v>
      </c>
      <c r="E2835" t="s">
        <v>122</v>
      </c>
      <c r="F2835" t="s">
        <v>7241</v>
      </c>
      <c r="G2835" t="s">
        <v>7030</v>
      </c>
      <c r="H2835">
        <v>68</v>
      </c>
      <c r="I2835" s="10" t="s">
        <v>7242</v>
      </c>
      <c r="J2835" s="10">
        <v>43136</v>
      </c>
      <c r="K2835" s="10">
        <v>45199</v>
      </c>
      <c r="L2835" s="11">
        <v>3131343.77</v>
      </c>
      <c r="M2835" s="11">
        <v>3131343.77</v>
      </c>
      <c r="N2835" s="11">
        <v>2661642.2000000002</v>
      </c>
      <c r="O2835" s="11">
        <v>407074.69</v>
      </c>
      <c r="P2835" s="11">
        <v>62626.879999999997</v>
      </c>
      <c r="Q2835" s="11">
        <v>0</v>
      </c>
      <c r="R2835" s="12">
        <f>Table7[[#This Row],[Solicitat beneficiar]]/Table7[[#This Row],[Valoare totala eligibila, LEI]]</f>
        <v>0.63772235713359571</v>
      </c>
      <c r="S2835" s="11">
        <f>Table7[[#This Row],[Valoare totala eligibila, LEI]]-Table7[[#This Row],[Solicitat beneficiar]]</f>
        <v>1134415.8400000001</v>
      </c>
      <c r="T2835" s="11" t="e">
        <f>Table7[[#This Row],[Necesar de finantare lei - valoare eligibila cf. art 6. lit b) - OUG 36/2023]]/#REF!</f>
        <v>#REF!</v>
      </c>
      <c r="U2835" s="11">
        <v>1996927.93</v>
      </c>
      <c r="V2835" s="13">
        <v>64</v>
      </c>
      <c r="W2835" s="13" t="s">
        <v>7243</v>
      </c>
      <c r="X2835" s="16">
        <v>4</v>
      </c>
      <c r="Y2835" t="s">
        <v>20</v>
      </c>
      <c r="Z2835" s="13"/>
    </row>
    <row r="2836" spans="1:26" customFormat="1" hidden="1">
      <c r="A2836">
        <v>2835</v>
      </c>
      <c r="B2836">
        <v>118642</v>
      </c>
      <c r="C2836">
        <v>22</v>
      </c>
      <c r="D2836" t="s">
        <v>37</v>
      </c>
      <c r="E2836" t="s">
        <v>6419</v>
      </c>
      <c r="F2836" t="s">
        <v>7244</v>
      </c>
      <c r="G2836" t="s">
        <v>7245</v>
      </c>
      <c r="H2836">
        <v>48</v>
      </c>
      <c r="I2836" s="10" t="s">
        <v>7246</v>
      </c>
      <c r="J2836" s="10">
        <v>42880</v>
      </c>
      <c r="K2836" s="10">
        <v>44347</v>
      </c>
      <c r="L2836" s="11">
        <v>15640268.050000001</v>
      </c>
      <c r="M2836" s="11">
        <v>15640268.050000001</v>
      </c>
      <c r="N2836" s="11">
        <v>13294227.84</v>
      </c>
      <c r="O2836" s="11">
        <v>2033234.85</v>
      </c>
      <c r="P2836" s="11">
        <v>312805.36</v>
      </c>
      <c r="Q2836" s="11">
        <v>0</v>
      </c>
      <c r="R2836" s="12">
        <f>Table7[[#This Row],[Solicitat beneficiar]]/Table7[[#This Row],[Valoare totala eligibila, LEI]]</f>
        <v>0.72185676382956865</v>
      </c>
      <c r="S2836" s="11">
        <f>Table7[[#This Row],[Valoare totala eligibila, LEI]]-Table7[[#This Row],[Solicitat beneficiar]]</f>
        <v>4350234.7700000014</v>
      </c>
      <c r="T2836" s="11" t="e">
        <f>Table7[[#This Row],[Necesar de finantare lei - valoare eligibila cf. art 6. lit b) - OUG 36/2023]]/#REF!</f>
        <v>#REF!</v>
      </c>
      <c r="U2836" s="11">
        <v>11290033.279999999</v>
      </c>
      <c r="V2836" s="13">
        <v>100</v>
      </c>
      <c r="W2836" s="13" t="s">
        <v>5501</v>
      </c>
      <c r="X2836" s="16">
        <v>1</v>
      </c>
      <c r="Y2836" t="s">
        <v>17</v>
      </c>
      <c r="Z2836" s="13"/>
    </row>
    <row r="2837" spans="1:26" customFormat="1" hidden="1">
      <c r="A2837">
        <v>2836</v>
      </c>
      <c r="B2837">
        <v>118008</v>
      </c>
      <c r="C2837">
        <v>12</v>
      </c>
      <c r="D2837" t="s">
        <v>37</v>
      </c>
      <c r="E2837" t="s">
        <v>6419</v>
      </c>
      <c r="F2837" t="s">
        <v>7247</v>
      </c>
      <c r="G2837" t="s">
        <v>7245</v>
      </c>
      <c r="H2837">
        <v>80</v>
      </c>
      <c r="I2837" s="10" t="s">
        <v>7246</v>
      </c>
      <c r="J2837" s="10">
        <v>42880</v>
      </c>
      <c r="K2837" s="10">
        <v>45291</v>
      </c>
      <c r="L2837" s="11">
        <v>153010807.91</v>
      </c>
      <c r="M2837" s="11">
        <v>139088898.02000001</v>
      </c>
      <c r="N2837" s="11">
        <v>118225563.31999999</v>
      </c>
      <c r="O2837" s="11">
        <v>18081556.699999999</v>
      </c>
      <c r="P2837" s="11">
        <v>2781778</v>
      </c>
      <c r="Q2837" s="11">
        <v>13921909.890000001</v>
      </c>
      <c r="R2837" s="12">
        <f>Table7[[#This Row],[Solicitat beneficiar]]/Table7[[#This Row],[Valoare totala eligibila, LEI]]</f>
        <v>0.76377966553969245</v>
      </c>
      <c r="S2837" s="11">
        <f>Table7[[#This Row],[Valoare totala eligibila, LEI]]-Table7[[#This Row],[Solicitat beneficiar]]</f>
        <v>32855626.010000005</v>
      </c>
      <c r="T2837" s="11" t="e">
        <f>Table7[[#This Row],[Necesar de finantare lei - valoare eligibila cf. art 6. lit b) - OUG 36/2023]]/#REF!</f>
        <v>#REF!</v>
      </c>
      <c r="U2837" s="11">
        <v>106233272.01000001</v>
      </c>
      <c r="V2837" s="13">
        <v>90</v>
      </c>
      <c r="W2837" s="13" t="s">
        <v>7248</v>
      </c>
      <c r="X2837" s="16">
        <v>6.2</v>
      </c>
      <c r="Y2837" t="s">
        <v>13</v>
      </c>
      <c r="Z2837" s="13"/>
    </row>
    <row r="2838" spans="1:26" customFormat="1" hidden="1">
      <c r="A2838">
        <v>2837</v>
      </c>
      <c r="B2838">
        <v>111992</v>
      </c>
      <c r="C2838">
        <v>1504</v>
      </c>
      <c r="D2838" t="s">
        <v>37</v>
      </c>
      <c r="E2838" t="s">
        <v>259</v>
      </c>
      <c r="F2838" t="s">
        <v>7249</v>
      </c>
      <c r="G2838" t="s">
        <v>6928</v>
      </c>
      <c r="H2838">
        <v>70</v>
      </c>
      <c r="I2838" s="10" t="s">
        <v>7250</v>
      </c>
      <c r="J2838" s="10">
        <v>43165</v>
      </c>
      <c r="K2838" s="10">
        <v>45291</v>
      </c>
      <c r="L2838" s="11">
        <v>80345074.310000002</v>
      </c>
      <c r="M2838" s="11">
        <v>67838224.680000007</v>
      </c>
      <c r="N2838" s="11">
        <v>57662490.979999997</v>
      </c>
      <c r="O2838" s="11">
        <v>8818969.1899999995</v>
      </c>
      <c r="P2838" s="11">
        <v>1356764.51</v>
      </c>
      <c r="Q2838" s="11">
        <v>12506849.630000001</v>
      </c>
      <c r="R2838" s="12">
        <f>Table7[[#This Row],[Solicitat beneficiar]]/Table7[[#This Row],[Valoare totala eligibila, LEI]]</f>
        <v>0.36781746423497352</v>
      </c>
      <c r="S2838" s="11">
        <f>Table7[[#This Row],[Valoare totala eligibila, LEI]]-Table7[[#This Row],[Solicitat beneficiar]]</f>
        <v>42886140.900000006</v>
      </c>
      <c r="T2838" s="11" t="e">
        <f>Table7[[#This Row],[Necesar de finantare lei - valoare eligibila cf. art 6. lit b) - OUG 36/2023]]/#REF!</f>
        <v>#REF!</v>
      </c>
      <c r="U2838" s="11">
        <v>24952083.780000001</v>
      </c>
      <c r="V2838" s="13">
        <v>17</v>
      </c>
      <c r="W2838" s="13" t="s">
        <v>7251</v>
      </c>
      <c r="X2838" s="16">
        <v>6.2</v>
      </c>
      <c r="Y2838" t="s">
        <v>13</v>
      </c>
      <c r="Z2838" s="13"/>
    </row>
    <row r="2839" spans="1:26" customFormat="1" hidden="1">
      <c r="A2839">
        <v>2838</v>
      </c>
      <c r="B2839">
        <v>115438</v>
      </c>
      <c r="C2839">
        <v>857</v>
      </c>
      <c r="D2839" t="s">
        <v>37</v>
      </c>
      <c r="E2839" t="s">
        <v>122</v>
      </c>
      <c r="F2839" t="s">
        <v>7252</v>
      </c>
      <c r="G2839" t="s">
        <v>6903</v>
      </c>
      <c r="H2839">
        <v>73</v>
      </c>
      <c r="I2839" s="10" t="s">
        <v>7253</v>
      </c>
      <c r="J2839" s="10">
        <v>43091</v>
      </c>
      <c r="K2839" s="10">
        <v>45291</v>
      </c>
      <c r="L2839" s="11">
        <v>25824094.199999999</v>
      </c>
      <c r="M2839" s="11">
        <v>20102600.329999998</v>
      </c>
      <c r="N2839" s="11">
        <v>17087210.280000001</v>
      </c>
      <c r="O2839" s="11">
        <v>2613338.0299999998</v>
      </c>
      <c r="P2839" s="11">
        <v>402052.02</v>
      </c>
      <c r="Q2839" s="11">
        <v>5721493.8700000001</v>
      </c>
      <c r="R2839" s="12">
        <f>Table7[[#This Row],[Solicitat beneficiar]]/Table7[[#This Row],[Valoare totala eligibila, LEI]]</f>
        <v>0.93073076083983419</v>
      </c>
      <c r="S2839" s="11">
        <f>Table7[[#This Row],[Valoare totala eligibila, LEI]]-Table7[[#This Row],[Solicitat beneficiar]]</f>
        <v>1392491.8299999982</v>
      </c>
      <c r="T2839" s="11" t="e">
        <f>Table7[[#This Row],[Necesar de finantare lei - valoare eligibila cf. art 6. lit b) - OUG 36/2023]]/#REF!</f>
        <v>#REF!</v>
      </c>
      <c r="U2839" s="11">
        <v>18710108.5</v>
      </c>
      <c r="V2839" s="13">
        <v>98.79</v>
      </c>
      <c r="W2839" s="13" t="s">
        <v>7254</v>
      </c>
      <c r="X2839" s="16">
        <v>2</v>
      </c>
      <c r="Y2839" t="s">
        <v>25</v>
      </c>
      <c r="Z2839" s="13"/>
    </row>
    <row r="2840" spans="1:26" customFormat="1" hidden="1">
      <c r="A2840">
        <v>2839</v>
      </c>
      <c r="B2840">
        <v>110202</v>
      </c>
      <c r="C2840">
        <v>765</v>
      </c>
      <c r="D2840" t="s">
        <v>37</v>
      </c>
      <c r="E2840" t="s">
        <v>6432</v>
      </c>
      <c r="F2840" t="s">
        <v>7255</v>
      </c>
      <c r="G2840" t="s">
        <v>7193</v>
      </c>
      <c r="H2840">
        <v>74</v>
      </c>
      <c r="I2840" s="10" t="s">
        <v>7256</v>
      </c>
      <c r="J2840" s="10">
        <v>43067</v>
      </c>
      <c r="K2840" s="10">
        <v>45291</v>
      </c>
      <c r="L2840" s="11">
        <v>161742850.96000001</v>
      </c>
      <c r="M2840" s="11">
        <v>160878157.84</v>
      </c>
      <c r="N2840" s="11">
        <v>136746434.16999999</v>
      </c>
      <c r="O2840" s="11">
        <v>20914160.440000001</v>
      </c>
      <c r="P2840" s="11">
        <v>3217563.23</v>
      </c>
      <c r="Q2840" s="11">
        <v>864693.12</v>
      </c>
      <c r="R2840" s="12">
        <f>Table7[[#This Row],[Solicitat beneficiar]]/Table7[[#This Row],[Valoare totala eligibila, LEI]]</f>
        <v>0.70324043082665377</v>
      </c>
      <c r="S2840" s="11">
        <f>Table7[[#This Row],[Valoare totala eligibila, LEI]]-Table7[[#This Row],[Solicitat beneficiar]]</f>
        <v>47742132.810000002</v>
      </c>
      <c r="T2840" s="11" t="e">
        <f>Table7[[#This Row],[Necesar de finantare lei - valoare eligibila cf. art 6. lit b) - OUG 36/2023]]/#REF!</f>
        <v>#REF!</v>
      </c>
      <c r="U2840" s="11">
        <v>113136025.03</v>
      </c>
      <c r="V2840" s="13">
        <v>51</v>
      </c>
      <c r="W2840" s="13" t="s">
        <v>7257</v>
      </c>
      <c r="X2840" s="16">
        <v>2</v>
      </c>
      <c r="Y2840" t="s">
        <v>25</v>
      </c>
      <c r="Z2840" s="13"/>
    </row>
    <row r="2841" spans="1:26" customFormat="1" hidden="1">
      <c r="A2841">
        <v>2840</v>
      </c>
      <c r="B2841">
        <v>110605</v>
      </c>
      <c r="C2841">
        <v>758</v>
      </c>
      <c r="D2841" t="s">
        <v>37</v>
      </c>
      <c r="E2841" t="s">
        <v>259</v>
      </c>
      <c r="F2841" t="s">
        <v>7258</v>
      </c>
      <c r="G2841" t="s">
        <v>6928</v>
      </c>
      <c r="H2841">
        <v>39</v>
      </c>
      <c r="I2841" s="10" t="s">
        <v>7259</v>
      </c>
      <c r="J2841" s="10">
        <v>43074</v>
      </c>
      <c r="K2841" s="10">
        <v>44255</v>
      </c>
      <c r="L2841" s="11">
        <v>31303193.539999999</v>
      </c>
      <c r="M2841" s="11">
        <v>30913792.75</v>
      </c>
      <c r="N2841" s="11">
        <v>26276723.84</v>
      </c>
      <c r="O2841" s="11">
        <v>4018793.02</v>
      </c>
      <c r="P2841" s="11">
        <v>618275.89</v>
      </c>
      <c r="Q2841" s="11">
        <v>389400.79</v>
      </c>
      <c r="R2841" s="12">
        <f>Table7[[#This Row],[Solicitat beneficiar]]/Table7[[#This Row],[Valoare totala eligibila, LEI]]</f>
        <v>0.7676509133613183</v>
      </c>
      <c r="S2841" s="11">
        <f>Table7[[#This Row],[Valoare totala eligibila, LEI]]-Table7[[#This Row],[Solicitat beneficiar]]</f>
        <v>7182791.5100000016</v>
      </c>
      <c r="T2841" s="11" t="e">
        <f>Table7[[#This Row],[Necesar de finantare lei - valoare eligibila cf. art 6. lit b) - OUG 36/2023]]/#REF!</f>
        <v>#REF!</v>
      </c>
      <c r="U2841" s="11">
        <v>23731001.239999998</v>
      </c>
      <c r="V2841" s="13">
        <v>100</v>
      </c>
      <c r="W2841" s="13" t="s">
        <v>5501</v>
      </c>
      <c r="X2841" s="16">
        <v>1</v>
      </c>
      <c r="Y2841" t="s">
        <v>17</v>
      </c>
      <c r="Z2841" s="13"/>
    </row>
    <row r="2842" spans="1:26" customFormat="1" hidden="1">
      <c r="A2842">
        <v>2841</v>
      </c>
      <c r="B2842">
        <v>108931</v>
      </c>
      <c r="C2842">
        <v>175</v>
      </c>
      <c r="D2842" t="s">
        <v>37</v>
      </c>
      <c r="E2842" t="s">
        <v>6432</v>
      </c>
      <c r="F2842" t="s">
        <v>7260</v>
      </c>
      <c r="G2842" t="s">
        <v>7193</v>
      </c>
      <c r="H2842">
        <v>58</v>
      </c>
      <c r="I2842" s="10" t="s">
        <v>7261</v>
      </c>
      <c r="J2842" s="10">
        <v>42935</v>
      </c>
      <c r="K2842" s="10">
        <v>44681</v>
      </c>
      <c r="L2842" s="11">
        <v>36392043.729999997</v>
      </c>
      <c r="M2842" s="11">
        <v>33206229.449999999</v>
      </c>
      <c r="N2842" s="11">
        <v>28225295.039999999</v>
      </c>
      <c r="O2842" s="11">
        <v>4316809.82</v>
      </c>
      <c r="P2842" s="11">
        <v>664124.59</v>
      </c>
      <c r="Q2842" s="11">
        <v>3185814.28</v>
      </c>
      <c r="R2842" s="12">
        <f>Table7[[#This Row],[Solicitat beneficiar]]/Table7[[#This Row],[Valoare totala eligibila, LEI]]</f>
        <v>0.82970209374373882</v>
      </c>
      <c r="S2842" s="11">
        <f>Table7[[#This Row],[Valoare totala eligibila, LEI]]-Table7[[#This Row],[Solicitat beneficiar]]</f>
        <v>5654951.3499999978</v>
      </c>
      <c r="T2842" s="11" t="e">
        <f>Table7[[#This Row],[Necesar de finantare lei - valoare eligibila cf. art 6. lit b) - OUG 36/2023]]/#REF!</f>
        <v>#REF!</v>
      </c>
      <c r="U2842" s="11">
        <v>27551278.100000001</v>
      </c>
      <c r="V2842" s="13">
        <v>100</v>
      </c>
      <c r="W2842" s="13" t="s">
        <v>5501</v>
      </c>
      <c r="X2842" s="16">
        <v>1</v>
      </c>
      <c r="Y2842" t="s">
        <v>17</v>
      </c>
      <c r="Z2842" s="13"/>
    </row>
    <row r="2843" spans="1:26" customFormat="1" hidden="1">
      <c r="A2843">
        <v>2842</v>
      </c>
      <c r="B2843">
        <v>122759</v>
      </c>
      <c r="C2843">
        <v>3850</v>
      </c>
      <c r="D2843" t="s">
        <v>37</v>
      </c>
      <c r="E2843" t="s">
        <v>122</v>
      </c>
      <c r="F2843" t="s">
        <v>7262</v>
      </c>
      <c r="G2843" t="s">
        <v>6903</v>
      </c>
      <c r="H2843">
        <v>59</v>
      </c>
      <c r="I2843" s="10" t="s">
        <v>7263</v>
      </c>
      <c r="J2843" s="10">
        <v>43521</v>
      </c>
      <c r="K2843" s="10">
        <v>45291</v>
      </c>
      <c r="L2843" s="11">
        <v>125469840.79000001</v>
      </c>
      <c r="M2843" s="11">
        <v>124253320.02</v>
      </c>
      <c r="N2843" s="11">
        <v>105615322.01000001</v>
      </c>
      <c r="O2843" s="11">
        <v>16152931.609999999</v>
      </c>
      <c r="P2843" s="11">
        <v>2485066.4</v>
      </c>
      <c r="Q2843" s="11">
        <v>1216520.77</v>
      </c>
      <c r="R2843" s="12">
        <f>Table7[[#This Row],[Solicitat beneficiar]]/Table7[[#This Row],[Valoare totala eligibila, LEI]]</f>
        <v>0.45663143408053303</v>
      </c>
      <c r="S2843" s="11">
        <f>Table7[[#This Row],[Valoare totala eligibila, LEI]]-Table7[[#This Row],[Solicitat beneficiar]]</f>
        <v>67515348.310000002</v>
      </c>
      <c r="T2843" s="11" t="e">
        <f>Table7[[#This Row],[Necesar de finantare lei - valoare eligibila cf. art 6. lit b) - OUG 36/2023]]/#REF!</f>
        <v>#REF!</v>
      </c>
      <c r="U2843" s="11">
        <v>56737971.710000001</v>
      </c>
      <c r="V2843" s="13">
        <v>73.95</v>
      </c>
      <c r="W2843" s="13" t="s">
        <v>7264</v>
      </c>
      <c r="X2843" s="16">
        <v>6.2</v>
      </c>
      <c r="Y2843" t="s">
        <v>13</v>
      </c>
      <c r="Z2843" s="13"/>
    </row>
    <row r="2844" spans="1:26" customFormat="1" hidden="1">
      <c r="A2844">
        <v>2843</v>
      </c>
      <c r="B2844">
        <v>122554</v>
      </c>
      <c r="C2844">
        <v>3928</v>
      </c>
      <c r="D2844" t="s">
        <v>37</v>
      </c>
      <c r="E2844" t="s">
        <v>259</v>
      </c>
      <c r="F2844" t="s">
        <v>7265</v>
      </c>
      <c r="G2844" t="s">
        <v>6928</v>
      </c>
      <c r="H2844">
        <v>55</v>
      </c>
      <c r="I2844" s="10" t="s">
        <v>7266</v>
      </c>
      <c r="J2844" s="10">
        <v>43529</v>
      </c>
      <c r="K2844" s="10">
        <v>45199</v>
      </c>
      <c r="L2844" s="11">
        <v>77739962.109999999</v>
      </c>
      <c r="M2844" s="11">
        <v>75908660.379999995</v>
      </c>
      <c r="N2844" s="11">
        <v>64522361.340000004</v>
      </c>
      <c r="O2844" s="11">
        <v>9868125.7799999993</v>
      </c>
      <c r="P2844" s="11">
        <v>1518173.26</v>
      </c>
      <c r="Q2844" s="11">
        <v>1831301.73</v>
      </c>
      <c r="R2844" s="12">
        <f>Table7[[#This Row],[Solicitat beneficiar]]/Table7[[#This Row],[Valoare totala eligibila, LEI]]</f>
        <v>0.88391083328455389</v>
      </c>
      <c r="S2844" s="11">
        <f>Table7[[#This Row],[Valoare totala eligibila, LEI]]-Table7[[#This Row],[Solicitat beneficiar]]</f>
        <v>8812173.1299999952</v>
      </c>
      <c r="T2844" s="11" t="e">
        <f>Table7[[#This Row],[Necesar de finantare lei - valoare eligibila cf. art 6. lit b) - OUG 36/2023]]/#REF!</f>
        <v>#REF!</v>
      </c>
      <c r="U2844" s="11">
        <v>67096487.25</v>
      </c>
      <c r="V2844" s="13">
        <v>100</v>
      </c>
      <c r="W2844" s="13" t="s">
        <v>5501</v>
      </c>
      <c r="X2844" s="16">
        <v>1</v>
      </c>
      <c r="Y2844" t="s">
        <v>17</v>
      </c>
      <c r="Z2844" s="13"/>
    </row>
    <row r="2845" spans="1:26" customFormat="1" hidden="1">
      <c r="A2845">
        <v>2844</v>
      </c>
      <c r="B2845">
        <v>123957</v>
      </c>
      <c r="C2845">
        <v>3333</v>
      </c>
      <c r="D2845" t="s">
        <v>37</v>
      </c>
      <c r="E2845" t="s">
        <v>259</v>
      </c>
      <c r="F2845" t="s">
        <v>7267</v>
      </c>
      <c r="G2845" t="s">
        <v>6928</v>
      </c>
      <c r="H2845">
        <v>8</v>
      </c>
      <c r="I2845" s="10" t="s">
        <v>6888</v>
      </c>
      <c r="J2845" s="10">
        <v>43395</v>
      </c>
      <c r="K2845" s="10">
        <v>43646</v>
      </c>
      <c r="L2845" s="11">
        <v>8263806.2000000002</v>
      </c>
      <c r="M2845" s="11">
        <v>7639206.4500000002</v>
      </c>
      <c r="N2845" s="11">
        <v>6493325.4900000002</v>
      </c>
      <c r="O2845" s="11">
        <v>993098.82</v>
      </c>
      <c r="P2845" s="11">
        <v>152782.14000000001</v>
      </c>
      <c r="Q2845" s="11">
        <v>624599.75</v>
      </c>
      <c r="R2845" s="12">
        <f>Table7[[#This Row],[Solicitat beneficiar]]/Table7[[#This Row],[Valoare totala eligibila, LEI]]</f>
        <v>0.9989550485312515</v>
      </c>
      <c r="S2845" s="11">
        <f>Table7[[#This Row],[Valoare totala eligibila, LEI]]-Table7[[#This Row],[Solicitat beneficiar]]</f>
        <v>7982.6000000005588</v>
      </c>
      <c r="T2845" s="11" t="e">
        <f>Table7[[#This Row],[Necesar de finantare lei - valoare eligibila cf. art 6. lit b) - OUG 36/2023]]/#REF!</f>
        <v>#REF!</v>
      </c>
      <c r="U2845" s="11">
        <v>7631223.8499999996</v>
      </c>
      <c r="V2845" s="13">
        <v>100</v>
      </c>
      <c r="W2845" s="13" t="s">
        <v>5501</v>
      </c>
      <c r="X2845" s="16">
        <v>1</v>
      </c>
      <c r="Y2845" t="s">
        <v>17</v>
      </c>
      <c r="Z2845" s="13"/>
    </row>
    <row r="2846" spans="1:26" customFormat="1" hidden="1">
      <c r="A2846">
        <v>2845</v>
      </c>
      <c r="B2846">
        <v>124046</v>
      </c>
      <c r="C2846">
        <v>3417</v>
      </c>
      <c r="D2846" t="s">
        <v>37</v>
      </c>
      <c r="E2846" t="s">
        <v>259</v>
      </c>
      <c r="F2846" t="s">
        <v>7268</v>
      </c>
      <c r="G2846" t="s">
        <v>6928</v>
      </c>
      <c r="H2846">
        <v>7</v>
      </c>
      <c r="I2846" s="10" t="s">
        <v>7269</v>
      </c>
      <c r="J2846" s="10">
        <v>43406</v>
      </c>
      <c r="K2846" s="10">
        <v>43646</v>
      </c>
      <c r="L2846" s="11">
        <v>8771496.0899999999</v>
      </c>
      <c r="M2846" s="11">
        <v>8038374.6399999997</v>
      </c>
      <c r="N2846" s="11">
        <v>6832618.4400000004</v>
      </c>
      <c r="O2846" s="11">
        <v>1044988.69</v>
      </c>
      <c r="P2846" s="11">
        <v>160767.51</v>
      </c>
      <c r="Q2846" s="11">
        <v>733121.45</v>
      </c>
      <c r="R2846" s="12">
        <f>Table7[[#This Row],[Solicitat beneficiar]]/Table7[[#This Row],[Valoare totala eligibila, LEI]]</f>
        <v>0.99843965968722259</v>
      </c>
      <c r="S2846" s="11">
        <f>Table7[[#This Row],[Valoare totala eligibila, LEI]]-Table7[[#This Row],[Solicitat beneficiar]]</f>
        <v>12542.599999999627</v>
      </c>
      <c r="T2846" s="11" t="e">
        <f>Table7[[#This Row],[Necesar de finantare lei - valoare eligibila cf. art 6. lit b) - OUG 36/2023]]/#REF!</f>
        <v>#REF!</v>
      </c>
      <c r="U2846" s="11">
        <v>8025832.04</v>
      </c>
      <c r="V2846" s="13">
        <v>100</v>
      </c>
      <c r="W2846" s="13" t="s">
        <v>5501</v>
      </c>
      <c r="X2846" s="16">
        <v>1</v>
      </c>
      <c r="Y2846" t="s">
        <v>17</v>
      </c>
      <c r="Z2846" s="13"/>
    </row>
    <row r="2847" spans="1:26" customFormat="1" hidden="1">
      <c r="A2847">
        <v>2846</v>
      </c>
      <c r="B2847">
        <v>124045</v>
      </c>
      <c r="C2847">
        <v>3418</v>
      </c>
      <c r="D2847" t="s">
        <v>37</v>
      </c>
      <c r="E2847" t="s">
        <v>259</v>
      </c>
      <c r="F2847" t="s">
        <v>7270</v>
      </c>
      <c r="G2847" t="s">
        <v>6928</v>
      </c>
      <c r="H2847">
        <v>7</v>
      </c>
      <c r="I2847" s="10" t="s">
        <v>7269</v>
      </c>
      <c r="J2847" s="10">
        <v>43406</v>
      </c>
      <c r="K2847" s="10">
        <v>43646</v>
      </c>
      <c r="L2847" s="11">
        <v>4881015.22</v>
      </c>
      <c r="M2847" s="11">
        <v>4665761.13</v>
      </c>
      <c r="N2847" s="11">
        <v>3965896.96</v>
      </c>
      <c r="O2847" s="11">
        <v>606548.9</v>
      </c>
      <c r="P2847" s="11">
        <v>93315.27</v>
      </c>
      <c r="Q2847" s="11">
        <v>215254.09</v>
      </c>
      <c r="R2847" s="12">
        <f>Table7[[#This Row],[Solicitat beneficiar]]/Table7[[#This Row],[Valoare totala eligibila, LEI]]</f>
        <v>0.99775709477866037</v>
      </c>
      <c r="S2847" s="11">
        <f>Table7[[#This Row],[Valoare totala eligibila, LEI]]-Table7[[#This Row],[Solicitat beneficiar]]</f>
        <v>10464.860000000335</v>
      </c>
      <c r="T2847" s="11" t="e">
        <f>Table7[[#This Row],[Necesar de finantare lei - valoare eligibila cf. art 6. lit b) - OUG 36/2023]]/#REF!</f>
        <v>#REF!</v>
      </c>
      <c r="U2847" s="11">
        <v>4655296.2699999996</v>
      </c>
      <c r="V2847" s="13">
        <v>100</v>
      </c>
      <c r="W2847" s="13" t="s">
        <v>5501</v>
      </c>
      <c r="X2847" s="16">
        <v>1</v>
      </c>
      <c r="Y2847" t="s">
        <v>17</v>
      </c>
      <c r="Z2847" s="13"/>
    </row>
    <row r="2848" spans="1:26" customFormat="1" hidden="1">
      <c r="A2848">
        <v>2847</v>
      </c>
      <c r="B2848">
        <v>123510</v>
      </c>
      <c r="C2848">
        <v>3330</v>
      </c>
      <c r="D2848" t="s">
        <v>37</v>
      </c>
      <c r="E2848" t="s">
        <v>6419</v>
      </c>
      <c r="F2848" t="s">
        <v>7271</v>
      </c>
      <c r="G2848" t="s">
        <v>7245</v>
      </c>
      <c r="H2848">
        <v>30</v>
      </c>
      <c r="I2848" s="10" t="s">
        <v>6942</v>
      </c>
      <c r="J2848" s="10">
        <v>43391</v>
      </c>
      <c r="K2848" s="10">
        <v>44316</v>
      </c>
      <c r="L2848" s="11">
        <v>22871014.510000002</v>
      </c>
      <c r="M2848" s="11">
        <v>22822728.510000002</v>
      </c>
      <c r="N2848" s="11">
        <v>19399319.239999998</v>
      </c>
      <c r="O2848" s="11">
        <v>2966954.65</v>
      </c>
      <c r="P2848" s="11">
        <v>456454.62</v>
      </c>
      <c r="Q2848" s="11">
        <v>48286</v>
      </c>
      <c r="R2848" s="12">
        <f>Table7[[#This Row],[Solicitat beneficiar]]/Table7[[#This Row],[Valoare totala eligibila, LEI]]</f>
        <v>0.52252738425971834</v>
      </c>
      <c r="S2848" s="11">
        <f>Table7[[#This Row],[Valoare totala eligibila, LEI]]-Table7[[#This Row],[Solicitat beneficiar]]</f>
        <v>10897227.880000001</v>
      </c>
      <c r="T2848" s="11" t="e">
        <f>Table7[[#This Row],[Necesar de finantare lei - valoare eligibila cf. art 6. lit b) - OUG 36/2023]]/#REF!</f>
        <v>#REF!</v>
      </c>
      <c r="U2848" s="11">
        <v>11925500.630000001</v>
      </c>
      <c r="V2848" s="13">
        <v>100</v>
      </c>
      <c r="W2848" s="13" t="s">
        <v>5501</v>
      </c>
      <c r="X2848" s="16">
        <v>1</v>
      </c>
      <c r="Y2848" t="s">
        <v>17</v>
      </c>
      <c r="Z2848" s="13"/>
    </row>
    <row r="2849" spans="1:26" customFormat="1" hidden="1">
      <c r="A2849">
        <v>2848</v>
      </c>
      <c r="B2849">
        <v>123512</v>
      </c>
      <c r="C2849">
        <v>3256</v>
      </c>
      <c r="D2849" t="s">
        <v>37</v>
      </c>
      <c r="E2849" t="s">
        <v>6419</v>
      </c>
      <c r="F2849" t="s">
        <v>7272</v>
      </c>
      <c r="G2849" t="s">
        <v>7245</v>
      </c>
      <c r="H2849">
        <v>37</v>
      </c>
      <c r="I2849" s="10" t="s">
        <v>7273</v>
      </c>
      <c r="J2849" s="10">
        <v>43376</v>
      </c>
      <c r="K2849" s="10">
        <v>44500</v>
      </c>
      <c r="L2849" s="11">
        <v>25903403.789999999</v>
      </c>
      <c r="M2849" s="11">
        <v>25657624.460000001</v>
      </c>
      <c r="N2849" s="11">
        <v>21808980.800000001</v>
      </c>
      <c r="O2849" s="11">
        <v>3335491.12</v>
      </c>
      <c r="P2849" s="11">
        <v>513152.54</v>
      </c>
      <c r="Q2849" s="11">
        <v>245779.33</v>
      </c>
      <c r="R2849" s="12">
        <f>Table7[[#This Row],[Solicitat beneficiar]]/Table7[[#This Row],[Valoare totala eligibila, LEI]]</f>
        <v>0.85764284001840108</v>
      </c>
      <c r="S2849" s="11">
        <f>Table7[[#This Row],[Valoare totala eligibila, LEI]]-Table7[[#This Row],[Solicitat beneficiar]]</f>
        <v>3652546.5500000045</v>
      </c>
      <c r="T2849" s="11" t="e">
        <f>Table7[[#This Row],[Necesar de finantare lei - valoare eligibila cf. art 6. lit b) - OUG 36/2023]]/#REF!</f>
        <v>#REF!</v>
      </c>
      <c r="U2849" s="11">
        <v>22005077.909999996</v>
      </c>
      <c r="V2849" s="13">
        <v>100</v>
      </c>
      <c r="W2849" s="13" t="s">
        <v>5501</v>
      </c>
      <c r="X2849" s="16">
        <v>1</v>
      </c>
      <c r="Y2849" t="s">
        <v>17</v>
      </c>
      <c r="Z2849" s="13"/>
    </row>
    <row r="2850" spans="1:26" customFormat="1" hidden="1">
      <c r="A2850">
        <v>2849</v>
      </c>
      <c r="B2850">
        <v>123513</v>
      </c>
      <c r="C2850">
        <v>3255</v>
      </c>
      <c r="D2850" t="s">
        <v>37</v>
      </c>
      <c r="E2850" t="s">
        <v>6419</v>
      </c>
      <c r="F2850" t="s">
        <v>7274</v>
      </c>
      <c r="G2850" t="s">
        <v>7245</v>
      </c>
      <c r="H2850">
        <v>8</v>
      </c>
      <c r="I2850" s="10" t="s">
        <v>7273</v>
      </c>
      <c r="J2850" s="10">
        <v>43376</v>
      </c>
      <c r="K2850" s="10">
        <v>43616</v>
      </c>
      <c r="L2850" s="11">
        <v>5741168.0999999996</v>
      </c>
      <c r="M2850" s="11">
        <v>5714736.6799999997</v>
      </c>
      <c r="N2850" s="11">
        <v>4857526.1900000004</v>
      </c>
      <c r="O2850" s="11">
        <v>742915.75</v>
      </c>
      <c r="P2850" s="11">
        <v>114294.74</v>
      </c>
      <c r="Q2850" s="11">
        <v>26431.42</v>
      </c>
      <c r="R2850" s="12">
        <f>Table7[[#This Row],[Solicitat beneficiar]]/Table7[[#This Row],[Valoare totala eligibila, LEI]]</f>
        <v>0.91456749149813843</v>
      </c>
      <c r="S2850" s="11">
        <f>Table7[[#This Row],[Valoare totala eligibila, LEI]]-Table7[[#This Row],[Solicitat beneficiar]]</f>
        <v>488224.29000000004</v>
      </c>
      <c r="T2850" s="11" t="e">
        <f>Table7[[#This Row],[Necesar de finantare lei - valoare eligibila cf. art 6. lit b) - OUG 36/2023]]/#REF!</f>
        <v>#REF!</v>
      </c>
      <c r="U2850" s="11">
        <v>5226512.3899999997</v>
      </c>
      <c r="V2850" s="13">
        <v>100</v>
      </c>
      <c r="W2850" s="13" t="s">
        <v>5501</v>
      </c>
      <c r="X2850" s="16">
        <v>1</v>
      </c>
      <c r="Y2850" t="s">
        <v>17</v>
      </c>
      <c r="Z2850" s="13"/>
    </row>
    <row r="2851" spans="1:26" customFormat="1" hidden="1">
      <c r="A2851">
        <v>2850</v>
      </c>
      <c r="B2851">
        <v>118023</v>
      </c>
      <c r="C2851">
        <v>17</v>
      </c>
      <c r="D2851" t="s">
        <v>37</v>
      </c>
      <c r="E2851" t="s">
        <v>6432</v>
      </c>
      <c r="F2851" t="s">
        <v>7275</v>
      </c>
      <c r="G2851" t="s">
        <v>6957</v>
      </c>
      <c r="H2851">
        <v>80</v>
      </c>
      <c r="I2851" s="10" t="s">
        <v>7276</v>
      </c>
      <c r="J2851" s="10">
        <v>42877</v>
      </c>
      <c r="K2851" s="10">
        <v>45291</v>
      </c>
      <c r="L2851" s="11">
        <v>2727487.02</v>
      </c>
      <c r="M2851" s="11">
        <v>2649448.33</v>
      </c>
      <c r="N2851" s="11">
        <v>2252031.08</v>
      </c>
      <c r="O2851" s="11">
        <v>344428.27</v>
      </c>
      <c r="P2851" s="11">
        <v>52988.98</v>
      </c>
      <c r="Q2851" s="11">
        <v>78038.69</v>
      </c>
      <c r="R2851" s="12">
        <f>Table7[[#This Row],[Solicitat beneficiar]]/Table7[[#This Row],[Valoare totala eligibila, LEI]]</f>
        <v>0.63080773120795297</v>
      </c>
      <c r="S2851" s="11">
        <f>Table7[[#This Row],[Valoare totala eligibila, LEI]]-Table7[[#This Row],[Solicitat beneficiar]]</f>
        <v>978155.84000000008</v>
      </c>
      <c r="T2851" s="11" t="e">
        <f>Table7[[#This Row],[Necesar de finantare lei - valoare eligibila cf. art 6. lit b) - OUG 36/2023]]/#REF!</f>
        <v>#REF!</v>
      </c>
      <c r="U2851" s="11">
        <v>1671292.49</v>
      </c>
      <c r="V2851" s="13">
        <v>65</v>
      </c>
      <c r="W2851" s="13" t="s">
        <v>7277</v>
      </c>
      <c r="X2851" s="16">
        <v>4</v>
      </c>
      <c r="Y2851" t="s">
        <v>20</v>
      </c>
      <c r="Z2851" s="13"/>
    </row>
    <row r="2852" spans="1:26" customFormat="1" hidden="1">
      <c r="A2852">
        <v>2851</v>
      </c>
      <c r="B2852">
        <v>118764</v>
      </c>
      <c r="C2852">
        <v>169</v>
      </c>
      <c r="D2852" t="s">
        <v>37</v>
      </c>
      <c r="E2852" t="s">
        <v>122</v>
      </c>
      <c r="F2852" t="s">
        <v>7278</v>
      </c>
      <c r="G2852" t="s">
        <v>6891</v>
      </c>
      <c r="H2852">
        <v>77</v>
      </c>
      <c r="I2852" s="10" t="s">
        <v>7279</v>
      </c>
      <c r="J2852" s="10">
        <v>42936</v>
      </c>
      <c r="K2852" s="10">
        <v>45260</v>
      </c>
      <c r="L2852" s="11">
        <v>15467765.42</v>
      </c>
      <c r="M2852" s="11">
        <v>15459435.42</v>
      </c>
      <c r="N2852" s="11">
        <v>13140520.109999999</v>
      </c>
      <c r="O2852" s="11">
        <v>2009726.58</v>
      </c>
      <c r="P2852" s="11">
        <v>309188.73</v>
      </c>
      <c r="Q2852" s="11">
        <v>8330</v>
      </c>
      <c r="R2852" s="12">
        <f>Table7[[#This Row],[Solicitat beneficiar]]/Table7[[#This Row],[Valoare totala eligibila, LEI]]</f>
        <v>0.59103194015606553</v>
      </c>
      <c r="S2852" s="11">
        <f>Table7[[#This Row],[Valoare totala eligibila, LEI]]-Table7[[#This Row],[Solicitat beneficiar]]</f>
        <v>6322415.3100000005</v>
      </c>
      <c r="T2852" s="11" t="e">
        <f>Table7[[#This Row],[Necesar de finantare lei - valoare eligibila cf. art 6. lit b) - OUG 36/2023]]/#REF!</f>
        <v>#REF!</v>
      </c>
      <c r="U2852" s="11">
        <v>9137020.1099999994</v>
      </c>
      <c r="V2852" s="13">
        <v>66</v>
      </c>
      <c r="W2852" s="13" t="s">
        <v>7280</v>
      </c>
      <c r="X2852" s="16">
        <v>6.1</v>
      </c>
      <c r="Y2852" t="s">
        <v>13</v>
      </c>
      <c r="Z2852" s="13"/>
    </row>
    <row r="2853" spans="1:26" customFormat="1" hidden="1">
      <c r="A2853">
        <v>2852</v>
      </c>
      <c r="B2853">
        <v>114475</v>
      </c>
      <c r="C2853">
        <v>2313</v>
      </c>
      <c r="D2853" t="s">
        <v>37</v>
      </c>
      <c r="E2853" t="s">
        <v>259</v>
      </c>
      <c r="F2853" t="s">
        <v>7281</v>
      </c>
      <c r="G2853" t="s">
        <v>6970</v>
      </c>
      <c r="H2853">
        <v>67</v>
      </c>
      <c r="I2853" s="10" t="s">
        <v>7282</v>
      </c>
      <c r="J2853" s="10">
        <v>43257</v>
      </c>
      <c r="K2853" s="10">
        <v>45291</v>
      </c>
      <c r="L2853" s="11">
        <v>24107783.82</v>
      </c>
      <c r="M2853" s="11">
        <v>21696601.420000002</v>
      </c>
      <c r="N2853" s="11">
        <v>18442111.199999999</v>
      </c>
      <c r="O2853" s="11">
        <v>2820558.19</v>
      </c>
      <c r="P2853" s="11">
        <v>433932.03</v>
      </c>
      <c r="Q2853" s="11">
        <v>2411182.4</v>
      </c>
      <c r="R2853" s="12">
        <f>Table7[[#This Row],[Solicitat beneficiar]]/Table7[[#This Row],[Valoare totala eligibila, LEI]]</f>
        <v>0.90312624685714482</v>
      </c>
      <c r="S2853" s="11">
        <f>Table7[[#This Row],[Valoare totala eligibila, LEI]]-Table7[[#This Row],[Solicitat beneficiar]]</f>
        <v>2101831.2100000009</v>
      </c>
      <c r="T2853" s="11" t="e">
        <f>Table7[[#This Row],[Necesar de finantare lei - valoare eligibila cf. art 6. lit b) - OUG 36/2023]]/#REF!</f>
        <v>#REF!</v>
      </c>
      <c r="U2853" s="11">
        <v>19594770.210000001</v>
      </c>
      <c r="V2853" s="13">
        <v>85</v>
      </c>
      <c r="W2853" s="13" t="s">
        <v>7283</v>
      </c>
      <c r="X2853" s="16">
        <v>4</v>
      </c>
      <c r="Y2853" t="s">
        <v>20</v>
      </c>
      <c r="Z2853" s="13"/>
    </row>
    <row r="2854" spans="1:26" customFormat="1" hidden="1">
      <c r="A2854">
        <v>2853</v>
      </c>
      <c r="B2854">
        <v>119392</v>
      </c>
      <c r="C2854">
        <v>4452</v>
      </c>
      <c r="D2854" t="s">
        <v>37</v>
      </c>
      <c r="E2854" t="s">
        <v>122</v>
      </c>
      <c r="F2854" t="s">
        <v>7284</v>
      </c>
      <c r="G2854" t="s">
        <v>6891</v>
      </c>
      <c r="H2854">
        <v>53</v>
      </c>
      <c r="I2854" s="10" t="s">
        <v>6748</v>
      </c>
      <c r="J2854" s="10">
        <v>43648</v>
      </c>
      <c r="K2854" s="10">
        <v>45260</v>
      </c>
      <c r="L2854" s="11">
        <v>14111749.5</v>
      </c>
      <c r="M2854" s="11">
        <v>14104735.189999999</v>
      </c>
      <c r="N2854" s="11">
        <v>11989024.91</v>
      </c>
      <c r="O2854" s="11">
        <v>1833615.51</v>
      </c>
      <c r="P2854" s="11">
        <v>282094.77</v>
      </c>
      <c r="Q2854" s="11">
        <v>7014.31</v>
      </c>
      <c r="R2854" s="12">
        <f>Table7[[#This Row],[Solicitat beneficiar]]/Table7[[#This Row],[Valoare totala eligibila, LEI]]</f>
        <v>0.10598187061745185</v>
      </c>
      <c r="S2854" s="11">
        <f>Table7[[#This Row],[Valoare totala eligibila, LEI]]-Table7[[#This Row],[Solicitat beneficiar]]</f>
        <v>12609888.969999999</v>
      </c>
      <c r="T2854" s="11" t="e">
        <f>Table7[[#This Row],[Necesar de finantare lei - valoare eligibila cf. art 6. lit b) - OUG 36/2023]]/#REF!</f>
        <v>#REF!</v>
      </c>
      <c r="U2854" s="11">
        <v>1494846.22</v>
      </c>
      <c r="V2854" s="13">
        <v>18</v>
      </c>
      <c r="W2854" s="13" t="s">
        <v>7285</v>
      </c>
      <c r="X2854" s="16">
        <v>6.1</v>
      </c>
      <c r="Y2854" t="s">
        <v>13</v>
      </c>
      <c r="Z2854" s="13"/>
    </row>
    <row r="2855" spans="1:26" customFormat="1" hidden="1">
      <c r="A2855">
        <v>2854</v>
      </c>
      <c r="B2855">
        <v>119393</v>
      </c>
      <c r="C2855">
        <v>3979</v>
      </c>
      <c r="D2855" t="s">
        <v>37</v>
      </c>
      <c r="E2855" t="s">
        <v>122</v>
      </c>
      <c r="F2855" t="s">
        <v>7286</v>
      </c>
      <c r="G2855" t="s">
        <v>6891</v>
      </c>
      <c r="H2855">
        <v>58</v>
      </c>
      <c r="I2855" s="10" t="s">
        <v>7287</v>
      </c>
      <c r="J2855" s="10">
        <v>43537</v>
      </c>
      <c r="K2855" s="10">
        <v>45291</v>
      </c>
      <c r="L2855" s="11">
        <v>5548269.8099999996</v>
      </c>
      <c r="M2855" s="11">
        <v>5529455.9100000001</v>
      </c>
      <c r="N2855" s="11">
        <v>4700037.5199999996</v>
      </c>
      <c r="O2855" s="11">
        <v>718829.27</v>
      </c>
      <c r="P2855" s="11">
        <v>110589.12</v>
      </c>
      <c r="Q2855" s="11">
        <v>18813.900000000001</v>
      </c>
      <c r="R2855" s="12">
        <f>Table7[[#This Row],[Solicitat beneficiar]]/Table7[[#This Row],[Valoare totala eligibila, LEI]]</f>
        <v>0.90895105807978127</v>
      </c>
      <c r="S2855" s="11">
        <f>Table7[[#This Row],[Valoare totala eligibila, LEI]]-Table7[[#This Row],[Solicitat beneficiar]]</f>
        <v>503451.11000000034</v>
      </c>
      <c r="T2855" s="11" t="e">
        <f>Table7[[#This Row],[Necesar de finantare lei - valoare eligibila cf. art 6. lit b) - OUG 36/2023]]/#REF!</f>
        <v>#REF!</v>
      </c>
      <c r="U2855" s="11">
        <v>5026004.8</v>
      </c>
      <c r="V2855" s="13">
        <v>92</v>
      </c>
      <c r="W2855" s="13" t="s">
        <v>7288</v>
      </c>
      <c r="X2855" s="16">
        <v>4</v>
      </c>
      <c r="Y2855" t="s">
        <v>20</v>
      </c>
      <c r="Z2855" s="13"/>
    </row>
    <row r="2856" spans="1:26" customFormat="1" hidden="1">
      <c r="A2856">
        <v>2855</v>
      </c>
      <c r="B2856">
        <v>127040</v>
      </c>
      <c r="C2856">
        <v>4519</v>
      </c>
      <c r="D2856" t="s">
        <v>37</v>
      </c>
      <c r="E2856" t="s">
        <v>6419</v>
      </c>
      <c r="F2856" t="s">
        <v>7289</v>
      </c>
      <c r="G2856" t="s">
        <v>7290</v>
      </c>
      <c r="H2856">
        <v>51</v>
      </c>
      <c r="I2856" s="10">
        <v>7130</v>
      </c>
      <c r="J2856" s="10">
        <v>43655</v>
      </c>
      <c r="K2856" s="10">
        <v>45199</v>
      </c>
      <c r="L2856" s="11">
        <v>8794812.3100000005</v>
      </c>
      <c r="M2856" s="11">
        <v>8675812.3100000005</v>
      </c>
      <c r="N2856" s="11">
        <v>6073068.6299999999</v>
      </c>
      <c r="O2856" s="11">
        <v>2429227.44</v>
      </c>
      <c r="P2856" s="11">
        <v>173516.24</v>
      </c>
      <c r="Q2856" s="11">
        <v>119000</v>
      </c>
      <c r="R2856" s="12">
        <f>Table7[[#This Row],[Solicitat beneficiar]]/Table7[[#This Row],[Valoare totala eligibila, LEI]]</f>
        <v>0.28769305406976925</v>
      </c>
      <c r="S2856" s="11">
        <f>Table7[[#This Row],[Valoare totala eligibila, LEI]]-Table7[[#This Row],[Solicitat beneficiar]]</f>
        <v>6179841.370000001</v>
      </c>
      <c r="T2856" s="11" t="e">
        <f>Table7[[#This Row],[Necesar de finantare lei - valoare eligibila cf. art 6. lit b) - OUG 36/2023]]/#REF!</f>
        <v>#REF!</v>
      </c>
      <c r="U2856" s="11">
        <v>2495970.94</v>
      </c>
      <c r="V2856" s="13">
        <v>24</v>
      </c>
      <c r="W2856" s="13" t="s">
        <v>7291</v>
      </c>
      <c r="X2856" s="16">
        <v>6.1</v>
      </c>
      <c r="Y2856" t="s">
        <v>24</v>
      </c>
      <c r="Z2856" s="13"/>
    </row>
    <row r="2857" spans="1:26" customFormat="1" hidden="1">
      <c r="A2857">
        <v>2856</v>
      </c>
      <c r="B2857">
        <v>126783</v>
      </c>
      <c r="C2857">
        <v>4619</v>
      </c>
      <c r="D2857" t="s">
        <v>37</v>
      </c>
      <c r="E2857" t="s">
        <v>259</v>
      </c>
      <c r="F2857" t="s">
        <v>7292</v>
      </c>
      <c r="G2857" t="s">
        <v>6758</v>
      </c>
      <c r="H2857">
        <v>54</v>
      </c>
      <c r="I2857" s="10">
        <v>7144</v>
      </c>
      <c r="J2857" s="10">
        <v>43669</v>
      </c>
      <c r="K2857" s="10">
        <v>45291</v>
      </c>
      <c r="L2857" s="11">
        <v>10592285.48</v>
      </c>
      <c r="M2857" s="11">
        <v>10591749.98</v>
      </c>
      <c r="N2857" s="11">
        <v>7414225</v>
      </c>
      <c r="O2857" s="11">
        <v>2965689.98</v>
      </c>
      <c r="P2857" s="11">
        <v>211835</v>
      </c>
      <c r="Q2857" s="11">
        <v>535.5</v>
      </c>
      <c r="R2857" s="12">
        <f>Table7[[#This Row],[Solicitat beneficiar]]/Table7[[#This Row],[Valoare totala eligibila, LEI]]</f>
        <v>0.19907521740803022</v>
      </c>
      <c r="S2857" s="11">
        <f>Table7[[#This Row],[Valoare totala eligibila, LEI]]-Table7[[#This Row],[Solicitat beneficiar]]</f>
        <v>8483195.0500000007</v>
      </c>
      <c r="T2857" s="11" t="e">
        <f>Table7[[#This Row],[Necesar de finantare lei - valoare eligibila cf. art 6. lit b) - OUG 36/2023]]/#REF!</f>
        <v>#REF!</v>
      </c>
      <c r="U2857" s="11">
        <v>2108554.9299999997</v>
      </c>
      <c r="V2857" s="13">
        <v>31</v>
      </c>
      <c r="W2857" s="13" t="s">
        <v>7293</v>
      </c>
      <c r="X2857" s="16">
        <v>6.1</v>
      </c>
      <c r="Y2857" t="s">
        <v>24</v>
      </c>
      <c r="Z2857" s="13"/>
    </row>
    <row r="2858" spans="1:26" customFormat="1" hidden="1">
      <c r="A2858">
        <v>2857</v>
      </c>
      <c r="B2858">
        <v>126376</v>
      </c>
      <c r="C2858">
        <v>4761</v>
      </c>
      <c r="D2858" t="s">
        <v>37</v>
      </c>
      <c r="E2858" t="s">
        <v>259</v>
      </c>
      <c r="F2858" t="s">
        <v>7294</v>
      </c>
      <c r="G2858" t="s">
        <v>6758</v>
      </c>
      <c r="H2858">
        <v>51</v>
      </c>
      <c r="I2858" s="10">
        <v>7193</v>
      </c>
      <c r="J2858" s="10">
        <v>43718</v>
      </c>
      <c r="K2858" s="10">
        <v>45260</v>
      </c>
      <c r="L2858" s="11">
        <v>23681293.350000001</v>
      </c>
      <c r="M2858" s="11">
        <v>10693824.310000001</v>
      </c>
      <c r="N2858" s="11">
        <v>7485677.0199999996</v>
      </c>
      <c r="O2858" s="11">
        <v>2994270.8</v>
      </c>
      <c r="P2858" s="11">
        <v>213876.49</v>
      </c>
      <c r="Q2858" s="11">
        <v>12987469.039999999</v>
      </c>
      <c r="R2858" s="12">
        <f>Table7[[#This Row],[Solicitat beneficiar]]/Table7[[#This Row],[Valoare totala eligibila, LEI]]</f>
        <v>0.80222284856295711</v>
      </c>
      <c r="S2858" s="11">
        <f>Table7[[#This Row],[Valoare totala eligibila, LEI]]-Table7[[#This Row],[Solicitat beneficiar]]</f>
        <v>2114994.1100000013</v>
      </c>
      <c r="T2858" s="11" t="e">
        <f>Table7[[#This Row],[Necesar de finantare lei - valoare eligibila cf. art 6. lit b) - OUG 36/2023]]/#REF!</f>
        <v>#REF!</v>
      </c>
      <c r="U2858" s="11">
        <v>8578830.1999999993</v>
      </c>
      <c r="V2858" s="13">
        <v>35</v>
      </c>
      <c r="W2858" s="13" t="s">
        <v>7295</v>
      </c>
      <c r="X2858" s="16">
        <v>6.1</v>
      </c>
      <c r="Y2858" t="s">
        <v>24</v>
      </c>
      <c r="Z2858" s="13"/>
    </row>
    <row r="2859" spans="1:26" customFormat="1" hidden="1">
      <c r="A2859">
        <v>2858</v>
      </c>
      <c r="B2859">
        <v>124063</v>
      </c>
      <c r="C2859">
        <v>4719</v>
      </c>
      <c r="D2859" t="s">
        <v>37</v>
      </c>
      <c r="E2859" t="s">
        <v>6419</v>
      </c>
      <c r="F2859" t="s">
        <v>7296</v>
      </c>
      <c r="G2859" t="s">
        <v>6884</v>
      </c>
      <c r="H2859">
        <v>48</v>
      </c>
      <c r="I2859" s="10">
        <v>7182</v>
      </c>
      <c r="J2859" s="10">
        <v>43707</v>
      </c>
      <c r="K2859" s="10">
        <v>45169</v>
      </c>
      <c r="L2859" s="11">
        <v>5553016.9400000004</v>
      </c>
      <c r="M2859" s="11">
        <v>5548379.9400000004</v>
      </c>
      <c r="N2859" s="11">
        <v>3883865.96</v>
      </c>
      <c r="O2859" s="11">
        <v>1553546.38</v>
      </c>
      <c r="P2859" s="11">
        <v>110967.6</v>
      </c>
      <c r="Q2859" s="11">
        <v>4637</v>
      </c>
      <c r="R2859" s="12">
        <f>Table7[[#This Row],[Solicitat beneficiar]]/Table7[[#This Row],[Valoare totala eligibila, LEI]]</f>
        <v>0.97747908193900646</v>
      </c>
      <c r="S2859" s="11">
        <f>Table7[[#This Row],[Valoare totala eligibila, LEI]]-Table7[[#This Row],[Solicitat beneficiar]]</f>
        <v>124954.61000000034</v>
      </c>
      <c r="T2859" s="11" t="e">
        <f>Table7[[#This Row],[Necesar de finantare lei - valoare eligibila cf. art 6. lit b) - OUG 36/2023]]/#REF!</f>
        <v>#REF!</v>
      </c>
      <c r="U2859" s="11">
        <v>5423425.3300000001</v>
      </c>
      <c r="V2859" s="13">
        <v>100</v>
      </c>
      <c r="W2859" s="13" t="s">
        <v>5501</v>
      </c>
      <c r="X2859" s="16">
        <v>1</v>
      </c>
      <c r="Y2859" t="s">
        <v>17</v>
      </c>
      <c r="Z2859" s="13"/>
    </row>
    <row r="2860" spans="1:26" customFormat="1" hidden="1">
      <c r="A2860">
        <v>2859</v>
      </c>
      <c r="B2860">
        <v>126549</v>
      </c>
      <c r="C2860">
        <v>4165</v>
      </c>
      <c r="D2860" t="s">
        <v>37</v>
      </c>
      <c r="E2860" t="s">
        <v>6419</v>
      </c>
      <c r="F2860" t="s">
        <v>7297</v>
      </c>
      <c r="G2860" t="s">
        <v>7245</v>
      </c>
      <c r="H2860">
        <v>51</v>
      </c>
      <c r="I2860" s="10">
        <v>7045</v>
      </c>
      <c r="J2860" s="10">
        <v>43570</v>
      </c>
      <c r="K2860" s="10">
        <v>45107</v>
      </c>
      <c r="L2860" s="11">
        <v>10475854.369999999</v>
      </c>
      <c r="M2860" s="11">
        <v>10475854.369999999</v>
      </c>
      <c r="N2860" s="11">
        <v>7333098.0599999996</v>
      </c>
      <c r="O2860" s="11">
        <v>2933239.22</v>
      </c>
      <c r="P2860" s="11">
        <v>209517.09</v>
      </c>
      <c r="Q2860" s="11">
        <v>0</v>
      </c>
      <c r="R2860" s="12">
        <f>Table7[[#This Row],[Solicitat beneficiar]]/Table7[[#This Row],[Valoare totala eligibila, LEI]]</f>
        <v>0.85252672427136855</v>
      </c>
      <c r="S2860" s="11">
        <f>Table7[[#This Row],[Valoare totala eligibila, LEI]]-Table7[[#This Row],[Solicitat beneficiar]]</f>
        <v>1544908.5599999987</v>
      </c>
      <c r="T2860" s="11" t="e">
        <f>Table7[[#This Row],[Necesar de finantare lei - valoare eligibila cf. art 6. lit b) - OUG 36/2023]]/#REF!</f>
        <v>#REF!</v>
      </c>
      <c r="U2860" s="11">
        <v>8930945.8100000005</v>
      </c>
      <c r="V2860" s="13">
        <v>100</v>
      </c>
      <c r="W2860" s="13" t="s">
        <v>5501</v>
      </c>
      <c r="X2860" s="16">
        <v>1</v>
      </c>
      <c r="Y2860" t="s">
        <v>17</v>
      </c>
      <c r="Z2860" s="13"/>
    </row>
    <row r="2861" spans="1:26" customFormat="1" hidden="1">
      <c r="A2861">
        <v>2860</v>
      </c>
      <c r="B2861">
        <v>126653</v>
      </c>
      <c r="C2861">
        <v>4276</v>
      </c>
      <c r="D2861" t="s">
        <v>37</v>
      </c>
      <c r="E2861" t="s">
        <v>6432</v>
      </c>
      <c r="F2861" t="s">
        <v>7298</v>
      </c>
      <c r="G2861" t="s">
        <v>6755</v>
      </c>
      <c r="H2861">
        <v>56</v>
      </c>
      <c r="I2861" s="10">
        <v>7083</v>
      </c>
      <c r="J2861" s="10">
        <v>43608</v>
      </c>
      <c r="K2861" s="10">
        <v>45291</v>
      </c>
      <c r="L2861" s="11">
        <v>10458133.77</v>
      </c>
      <c r="M2861" s="11">
        <v>10333137.66</v>
      </c>
      <c r="N2861" s="11">
        <v>7233196.3600000003</v>
      </c>
      <c r="O2861" s="11">
        <v>2893278.55</v>
      </c>
      <c r="P2861" s="11">
        <v>206662.75</v>
      </c>
      <c r="Q2861" s="11">
        <v>124996.11</v>
      </c>
      <c r="R2861" s="12">
        <f>Table7[[#This Row],[Solicitat beneficiar]]/Table7[[#This Row],[Valoare totala eligibila, LEI]]</f>
        <v>0.53738167367064771</v>
      </c>
      <c r="S2861" s="11">
        <f>Table7[[#This Row],[Valoare totala eligibila, LEI]]-Table7[[#This Row],[Solicitat beneficiar]]</f>
        <v>4780298.8499999996</v>
      </c>
      <c r="T2861" s="11" t="e">
        <f>Table7[[#This Row],[Necesar de finantare lei - valoare eligibila cf. art 6. lit b) - OUG 36/2023]]/#REF!</f>
        <v>#REF!</v>
      </c>
      <c r="U2861" s="11">
        <v>5552838.8100000005</v>
      </c>
      <c r="V2861" s="13">
        <v>95</v>
      </c>
      <c r="W2861" s="13" t="s">
        <v>7299</v>
      </c>
      <c r="X2861" s="16">
        <v>2</v>
      </c>
      <c r="Y2861" t="s">
        <v>25</v>
      </c>
      <c r="Z2861" s="13"/>
    </row>
    <row r="2862" spans="1:26" customFormat="1" hidden="1">
      <c r="A2862">
        <v>2861</v>
      </c>
      <c r="B2862">
        <v>126695</v>
      </c>
      <c r="C2862">
        <v>4321</v>
      </c>
      <c r="D2862" t="s">
        <v>37</v>
      </c>
      <c r="E2862" t="s">
        <v>6432</v>
      </c>
      <c r="F2862" t="s">
        <v>7300</v>
      </c>
      <c r="G2862" t="s">
        <v>7193</v>
      </c>
      <c r="H2862">
        <v>56</v>
      </c>
      <c r="I2862" s="10">
        <v>7083</v>
      </c>
      <c r="J2862" s="10">
        <v>43608</v>
      </c>
      <c r="K2862" s="10">
        <v>45291</v>
      </c>
      <c r="L2862" s="11">
        <v>16856905.469999999</v>
      </c>
      <c r="M2862" s="11">
        <v>10595871.49</v>
      </c>
      <c r="N2862" s="11">
        <v>7417110.04</v>
      </c>
      <c r="O2862" s="11">
        <v>2966844.02</v>
      </c>
      <c r="P2862" s="11">
        <v>211917.43</v>
      </c>
      <c r="Q2862" s="11">
        <v>6261033.9800000004</v>
      </c>
      <c r="R2862" s="12">
        <f>Table7[[#This Row],[Solicitat beneficiar]]/Table7[[#This Row],[Valoare totala eligibila, LEI]]</f>
        <v>0.14316696002133186</v>
      </c>
      <c r="S2862" s="11">
        <f>Table7[[#This Row],[Valoare totala eligibila, LEI]]-Table7[[#This Row],[Solicitat beneficiar]]</f>
        <v>9078892.7800000012</v>
      </c>
      <c r="T2862" s="11" t="e">
        <f>Table7[[#This Row],[Necesar de finantare lei - valoare eligibila cf. art 6. lit b) - OUG 36/2023]]/#REF!</f>
        <v>#REF!</v>
      </c>
      <c r="U2862" s="11">
        <v>1516978.71</v>
      </c>
      <c r="V2862" s="13">
        <v>67</v>
      </c>
      <c r="W2862" s="13" t="s">
        <v>7301</v>
      </c>
      <c r="X2862" s="16">
        <v>6.1</v>
      </c>
      <c r="Y2862" t="s">
        <v>24</v>
      </c>
      <c r="Z2862" s="13"/>
    </row>
    <row r="2863" spans="1:26" customFormat="1" hidden="1">
      <c r="A2863">
        <v>2862</v>
      </c>
      <c r="B2863">
        <v>123825</v>
      </c>
      <c r="C2863">
        <v>4408</v>
      </c>
      <c r="D2863" t="s">
        <v>37</v>
      </c>
      <c r="E2863" t="s">
        <v>6432</v>
      </c>
      <c r="F2863" t="s">
        <v>7302</v>
      </c>
      <c r="G2863" t="s">
        <v>6743</v>
      </c>
      <c r="H2863">
        <v>55</v>
      </c>
      <c r="I2863" s="10">
        <v>7097</v>
      </c>
      <c r="J2863" s="10">
        <v>43622</v>
      </c>
      <c r="K2863" s="10">
        <v>45291</v>
      </c>
      <c r="L2863" s="11">
        <v>13670011.1</v>
      </c>
      <c r="M2863" s="11">
        <v>10699249.939999999</v>
      </c>
      <c r="N2863" s="11">
        <v>7489474.9699999997</v>
      </c>
      <c r="O2863" s="11">
        <v>2995789.97</v>
      </c>
      <c r="P2863" s="11">
        <v>213985</v>
      </c>
      <c r="Q2863" s="11">
        <v>2970761.16</v>
      </c>
      <c r="R2863" s="12">
        <f>Table7[[#This Row],[Solicitat beneficiar]]/Table7[[#This Row],[Valoare totala eligibila, LEI]]</f>
        <v>0.14748084574608974</v>
      </c>
      <c r="S2863" s="11">
        <f>Table7[[#This Row],[Valoare totala eligibila, LEI]]-Table7[[#This Row],[Solicitat beneficiar]]</f>
        <v>9121315.5099999998</v>
      </c>
      <c r="T2863" s="11" t="e">
        <f>Table7[[#This Row],[Necesar de finantare lei - valoare eligibila cf. art 6. lit b) - OUG 36/2023]]/#REF!</f>
        <v>#REF!</v>
      </c>
      <c r="U2863" s="11">
        <v>1577934.43</v>
      </c>
      <c r="V2863" s="13">
        <v>35</v>
      </c>
      <c r="W2863" s="13" t="s">
        <v>7303</v>
      </c>
      <c r="X2863" s="16">
        <v>6.1</v>
      </c>
      <c r="Y2863" t="s">
        <v>24</v>
      </c>
      <c r="Z2863" s="13"/>
    </row>
    <row r="2864" spans="1:26" customFormat="1" hidden="1">
      <c r="A2864">
        <v>2863</v>
      </c>
      <c r="B2864">
        <v>123665</v>
      </c>
      <c r="C2864">
        <v>4199</v>
      </c>
      <c r="D2864" t="s">
        <v>37</v>
      </c>
      <c r="E2864" t="s">
        <v>6432</v>
      </c>
      <c r="F2864" t="s">
        <v>7304</v>
      </c>
      <c r="G2864" t="s">
        <v>6747</v>
      </c>
      <c r="H2864">
        <v>57</v>
      </c>
      <c r="I2864" s="10">
        <v>7055</v>
      </c>
      <c r="J2864" s="10">
        <v>43580</v>
      </c>
      <c r="K2864" s="10">
        <v>45291</v>
      </c>
      <c r="L2864" s="11">
        <v>10701188.779999999</v>
      </c>
      <c r="M2864" s="11">
        <v>10700281.960000001</v>
      </c>
      <c r="N2864" s="11">
        <v>7490197.3799999999</v>
      </c>
      <c r="O2864" s="11">
        <v>2996078.94</v>
      </c>
      <c r="P2864" s="11">
        <v>214005.64</v>
      </c>
      <c r="Q2864" s="11">
        <v>906.82</v>
      </c>
      <c r="R2864" s="12">
        <f>Table7[[#This Row],[Solicitat beneficiar]]/Table7[[#This Row],[Valoare totala eligibila, LEI]]</f>
        <v>0.87797721827509656</v>
      </c>
      <c r="S2864" s="11">
        <f>Table7[[#This Row],[Valoare totala eligibila, LEI]]-Table7[[#This Row],[Solicitat beneficiar]]</f>
        <v>1305678.1700000018</v>
      </c>
      <c r="T2864" s="11" t="e">
        <f>Table7[[#This Row],[Necesar de finantare lei - valoare eligibila cf. art 6. lit b) - OUG 36/2023]]/#REF!</f>
        <v>#REF!</v>
      </c>
      <c r="U2864" s="11">
        <v>9394603.7899999991</v>
      </c>
      <c r="V2864" s="13">
        <v>99</v>
      </c>
      <c r="W2864" s="13" t="s">
        <v>7305</v>
      </c>
      <c r="X2864" s="16">
        <v>4</v>
      </c>
      <c r="Y2864" t="s">
        <v>20</v>
      </c>
      <c r="Z2864" s="13"/>
    </row>
    <row r="2865" spans="1:26" customFormat="1" hidden="1">
      <c r="A2865">
        <v>2864</v>
      </c>
      <c r="B2865">
        <v>123675</v>
      </c>
      <c r="C2865">
        <v>4216</v>
      </c>
      <c r="D2865" t="s">
        <v>37</v>
      </c>
      <c r="E2865" t="s">
        <v>6432</v>
      </c>
      <c r="F2865" t="s">
        <v>7306</v>
      </c>
      <c r="G2865" t="s">
        <v>6712</v>
      </c>
      <c r="H2865">
        <v>47</v>
      </c>
      <c r="I2865" s="10">
        <v>7083</v>
      </c>
      <c r="J2865" s="10">
        <v>43608</v>
      </c>
      <c r="K2865" s="10">
        <v>45042</v>
      </c>
      <c r="L2865" s="11">
        <v>10253903.210000001</v>
      </c>
      <c r="M2865" s="11">
        <v>10113649.35</v>
      </c>
      <c r="N2865" s="11">
        <v>7079554.5499999998</v>
      </c>
      <c r="O2865" s="11">
        <v>2831821.81</v>
      </c>
      <c r="P2865" s="11">
        <v>202272.99</v>
      </c>
      <c r="Q2865" s="11">
        <v>140253.85999999999</v>
      </c>
      <c r="R2865" s="12">
        <f>Table7[[#This Row],[Solicitat beneficiar]]/Table7[[#This Row],[Valoare totala eligibila, LEI]]</f>
        <v>0.99934520569471796</v>
      </c>
      <c r="S2865" s="11">
        <f>Table7[[#This Row],[Valoare totala eligibila, LEI]]-Table7[[#This Row],[Solicitat beneficiar]]</f>
        <v>6622.359999999404</v>
      </c>
      <c r="T2865" s="11" t="e">
        <f>Table7[[#This Row],[Necesar de finantare lei - valoare eligibila cf. art 6. lit b) - OUG 36/2023]]/#REF!</f>
        <v>#REF!</v>
      </c>
      <c r="U2865" s="11">
        <v>10107026.99</v>
      </c>
      <c r="V2865" s="13">
        <v>100</v>
      </c>
      <c r="W2865" s="13" t="s">
        <v>5501</v>
      </c>
      <c r="X2865" s="16">
        <v>1</v>
      </c>
      <c r="Y2865" t="s">
        <v>17</v>
      </c>
      <c r="Z2865" s="13"/>
    </row>
    <row r="2866" spans="1:26" customFormat="1" hidden="1">
      <c r="A2866">
        <v>2865</v>
      </c>
      <c r="B2866">
        <v>125385</v>
      </c>
      <c r="C2866">
        <v>3502</v>
      </c>
      <c r="D2866" t="s">
        <v>37</v>
      </c>
      <c r="E2866" t="s">
        <v>6419</v>
      </c>
      <c r="F2866" t="s">
        <v>7307</v>
      </c>
      <c r="G2866" t="s">
        <v>792</v>
      </c>
      <c r="H2866">
        <v>10</v>
      </c>
      <c r="I2866" s="10">
        <v>6912</v>
      </c>
      <c r="J2866" s="10">
        <v>43437</v>
      </c>
      <c r="K2866" s="10">
        <v>43738</v>
      </c>
      <c r="L2866" s="11">
        <v>13604741.73</v>
      </c>
      <c r="M2866" s="11">
        <v>13604741.73</v>
      </c>
      <c r="N2866" s="11">
        <v>9523319.2200000007</v>
      </c>
      <c r="O2866" s="11">
        <v>3809327.66</v>
      </c>
      <c r="P2866" s="11">
        <v>272094.84999999998</v>
      </c>
      <c r="Q2866" s="11">
        <v>0</v>
      </c>
      <c r="R2866" s="12">
        <f>Table7[[#This Row],[Solicitat beneficiar]]/Table7[[#This Row],[Valoare totala eligibila, LEI]]</f>
        <v>1</v>
      </c>
      <c r="S2866" s="11">
        <f>Table7[[#This Row],[Valoare totala eligibila, LEI]]-Table7[[#This Row],[Solicitat beneficiar]]</f>
        <v>0</v>
      </c>
      <c r="T2866" s="11" t="e">
        <f>Table7[[#This Row],[Necesar de finantare lei - valoare eligibila cf. art 6. lit b) - OUG 36/2023]]/#REF!</f>
        <v>#REF!</v>
      </c>
      <c r="U2866" s="11">
        <v>13604741.73</v>
      </c>
      <c r="V2866" s="13">
        <v>100</v>
      </c>
      <c r="W2866" s="13" t="s">
        <v>5501</v>
      </c>
      <c r="X2866" s="16">
        <v>1</v>
      </c>
      <c r="Y2866" t="s">
        <v>17</v>
      </c>
      <c r="Z2866" s="13"/>
    </row>
    <row r="2867" spans="1:26" customFormat="1" hidden="1">
      <c r="A2867">
        <v>2866</v>
      </c>
      <c r="B2867">
        <v>125525</v>
      </c>
      <c r="C2867">
        <v>3587</v>
      </c>
      <c r="D2867" t="s">
        <v>37</v>
      </c>
      <c r="E2867" t="s">
        <v>6432</v>
      </c>
      <c r="F2867" t="s">
        <v>7308</v>
      </c>
      <c r="G2867" t="s">
        <v>792</v>
      </c>
      <c r="H2867">
        <v>12</v>
      </c>
      <c r="I2867" s="10">
        <v>6921</v>
      </c>
      <c r="J2867" s="10">
        <v>43446</v>
      </c>
      <c r="K2867" s="10">
        <v>43810</v>
      </c>
      <c r="L2867" s="11">
        <v>4256402.24</v>
      </c>
      <c r="M2867" s="11">
        <v>4256402.24</v>
      </c>
      <c r="N2867" s="11">
        <v>2979481.58</v>
      </c>
      <c r="O2867" s="11">
        <v>1191792.6000000001</v>
      </c>
      <c r="P2867" s="11">
        <v>85128.06</v>
      </c>
      <c r="Q2867" s="11">
        <v>0</v>
      </c>
      <c r="R2867" s="12">
        <f>Table7[[#This Row],[Solicitat beneficiar]]/Table7[[#This Row],[Valoare totala eligibila, LEI]]</f>
        <v>0.96645893833567753</v>
      </c>
      <c r="S2867" s="11">
        <f>Table7[[#This Row],[Valoare totala eligibila, LEI]]-Table7[[#This Row],[Solicitat beneficiar]]</f>
        <v>142764.25000000047</v>
      </c>
      <c r="T2867" s="11" t="e">
        <f>Table7[[#This Row],[Necesar de finantare lei - valoare eligibila cf. art 6. lit b) - OUG 36/2023]]/#REF!</f>
        <v>#REF!</v>
      </c>
      <c r="U2867" s="11">
        <v>4113637.9899999998</v>
      </c>
      <c r="V2867" s="13">
        <v>100</v>
      </c>
      <c r="W2867" s="13" t="s">
        <v>5501</v>
      </c>
      <c r="X2867" s="16">
        <v>1</v>
      </c>
      <c r="Y2867" t="s">
        <v>17</v>
      </c>
      <c r="Z2867" s="13"/>
    </row>
    <row r="2868" spans="1:26" customFormat="1" hidden="1">
      <c r="A2868">
        <v>2867</v>
      </c>
      <c r="B2868">
        <v>125491</v>
      </c>
      <c r="C2868">
        <v>3583</v>
      </c>
      <c r="D2868" t="s">
        <v>37</v>
      </c>
      <c r="E2868" t="s">
        <v>259</v>
      </c>
      <c r="F2868" t="s">
        <v>7309</v>
      </c>
      <c r="G2868" t="s">
        <v>792</v>
      </c>
      <c r="H2868">
        <v>10</v>
      </c>
      <c r="I2868" s="10">
        <v>6921</v>
      </c>
      <c r="J2868" s="10">
        <v>43446</v>
      </c>
      <c r="K2868" s="10">
        <v>43769</v>
      </c>
      <c r="L2868" s="11">
        <v>5097144.34</v>
      </c>
      <c r="M2868" s="11">
        <v>5097144.34</v>
      </c>
      <c r="N2868" s="11">
        <v>3568001.05</v>
      </c>
      <c r="O2868" s="11">
        <v>1427200.41</v>
      </c>
      <c r="P2868" s="11">
        <v>101942.88</v>
      </c>
      <c r="Q2868" s="11">
        <v>0</v>
      </c>
      <c r="R2868" s="12">
        <f>Table7[[#This Row],[Solicitat beneficiar]]/Table7[[#This Row],[Valoare totala eligibila, LEI]]</f>
        <v>0.91919898034513969</v>
      </c>
      <c r="S2868" s="11">
        <f>Table7[[#This Row],[Valoare totala eligibila, LEI]]-Table7[[#This Row],[Solicitat beneficiar]]</f>
        <v>411854.45999999996</v>
      </c>
      <c r="T2868" s="11" t="e">
        <f>Table7[[#This Row],[Necesar de finantare lei - valoare eligibila cf. art 6. lit b) - OUG 36/2023]]/#REF!</f>
        <v>#REF!</v>
      </c>
      <c r="U2868" s="11">
        <v>4685289.88</v>
      </c>
      <c r="V2868" s="13">
        <v>100</v>
      </c>
      <c r="W2868" s="13" t="s">
        <v>5501</v>
      </c>
      <c r="X2868" s="16">
        <v>1</v>
      </c>
      <c r="Y2868" t="s">
        <v>17</v>
      </c>
      <c r="Z2868" s="13"/>
    </row>
    <row r="2869" spans="1:26" customFormat="1" hidden="1">
      <c r="A2869">
        <v>2868</v>
      </c>
      <c r="B2869">
        <v>125232</v>
      </c>
      <c r="C2869">
        <v>3577</v>
      </c>
      <c r="D2869" t="s">
        <v>37</v>
      </c>
      <c r="E2869" t="s">
        <v>259</v>
      </c>
      <c r="F2869" t="s">
        <v>7310</v>
      </c>
      <c r="G2869" t="s">
        <v>792</v>
      </c>
      <c r="H2869">
        <v>60</v>
      </c>
      <c r="I2869" s="10">
        <v>6919</v>
      </c>
      <c r="J2869" s="10">
        <v>43444</v>
      </c>
      <c r="K2869" s="10">
        <v>45260</v>
      </c>
      <c r="L2869" s="11">
        <v>10658705.23</v>
      </c>
      <c r="M2869" s="11">
        <v>10658705.23</v>
      </c>
      <c r="N2869" s="11">
        <v>7461093.6600000001</v>
      </c>
      <c r="O2869" s="11">
        <v>0</v>
      </c>
      <c r="P2869" s="11">
        <v>3197611.57</v>
      </c>
      <c r="Q2869" s="11">
        <v>0</v>
      </c>
      <c r="R2869" s="12">
        <f>Table7[[#This Row],[Solicitat beneficiar]]/Table7[[#This Row],[Valoare totala eligibila, LEI]]</f>
        <v>0.33021654075708029</v>
      </c>
      <c r="S2869" s="11">
        <f>Table7[[#This Row],[Valoare totala eligibila, LEI]]-Table7[[#This Row],[Solicitat beneficiar]]</f>
        <v>7139024.4600000009</v>
      </c>
      <c r="T2869" s="11" t="e">
        <f>Table7[[#This Row],[Necesar de finantare lei - valoare eligibila cf. art 6. lit b) - OUG 36/2023]]/#REF!</f>
        <v>#REF!</v>
      </c>
      <c r="U2869" s="11">
        <v>3519680.77</v>
      </c>
      <c r="V2869" s="13">
        <v>33</v>
      </c>
      <c r="W2869" s="13" t="s">
        <v>7311</v>
      </c>
      <c r="X2869" s="16">
        <v>6.1</v>
      </c>
      <c r="Y2869" t="s">
        <v>24</v>
      </c>
      <c r="Z2869" s="13"/>
    </row>
    <row r="2870" spans="1:26" customFormat="1" hidden="1">
      <c r="A2870">
        <v>2869</v>
      </c>
      <c r="B2870">
        <v>151762</v>
      </c>
      <c r="C2870">
        <v>7190</v>
      </c>
      <c r="D2870" t="s">
        <v>37</v>
      </c>
      <c r="E2870" t="s">
        <v>259</v>
      </c>
      <c r="F2870" t="s">
        <v>7312</v>
      </c>
      <c r="G2870" t="s">
        <v>7313</v>
      </c>
      <c r="H2870">
        <v>26</v>
      </c>
      <c r="I2870" s="10">
        <v>7963</v>
      </c>
      <c r="J2870" s="10">
        <v>44488</v>
      </c>
      <c r="K2870" s="10">
        <v>45291</v>
      </c>
      <c r="L2870" s="11">
        <v>567000.15</v>
      </c>
      <c r="M2870" s="11">
        <v>477374.16</v>
      </c>
      <c r="N2870" s="11">
        <v>334161.90999999997</v>
      </c>
      <c r="O2870" s="11">
        <v>133664.64000000001</v>
      </c>
      <c r="P2870" s="11">
        <v>9547.61</v>
      </c>
      <c r="Q2870" s="11">
        <v>89625.99</v>
      </c>
      <c r="R2870" s="12">
        <f>Table7[[#This Row],[Solicitat beneficiar]]/Table7[[#This Row],[Valoare totala eligibila, LEI]]</f>
        <v>0.75362292336895653</v>
      </c>
      <c r="S2870" s="11">
        <f>Table7[[#This Row],[Valoare totala eligibila, LEI]]-Table7[[#This Row],[Solicitat beneficiar]]</f>
        <v>117614.04999999999</v>
      </c>
      <c r="T2870" s="11" t="e">
        <f>Table7[[#This Row],[Necesar de finantare lei - valoare eligibila cf. art 6. lit b) - OUG 36/2023]]/#REF!</f>
        <v>#REF!</v>
      </c>
      <c r="U2870" s="11">
        <v>359760.11</v>
      </c>
      <c r="V2870" s="13">
        <v>80</v>
      </c>
      <c r="W2870" s="13" t="s">
        <v>7314</v>
      </c>
      <c r="X2870" s="16">
        <v>2</v>
      </c>
      <c r="Y2870" t="s">
        <v>25</v>
      </c>
      <c r="Z2870" s="13"/>
    </row>
    <row r="2871" spans="1:26" customFormat="1" hidden="1">
      <c r="A2871">
        <v>2870</v>
      </c>
      <c r="B2871">
        <v>149452</v>
      </c>
      <c r="C2871">
        <v>6961</v>
      </c>
      <c r="D2871" t="s">
        <v>37</v>
      </c>
      <c r="E2871" t="s">
        <v>122</v>
      </c>
      <c r="F2871" t="s">
        <v>7315</v>
      </c>
      <c r="G2871" t="s">
        <v>7316</v>
      </c>
      <c r="H2871">
        <v>30</v>
      </c>
      <c r="I2871" s="10">
        <v>7851</v>
      </c>
      <c r="J2871" s="10">
        <v>44376</v>
      </c>
      <c r="K2871" s="10">
        <v>45291</v>
      </c>
      <c r="L2871" s="11">
        <v>1975181.56</v>
      </c>
      <c r="M2871" s="11">
        <v>478500</v>
      </c>
      <c r="N2871" s="11">
        <v>334949.99</v>
      </c>
      <c r="O2871" s="11">
        <v>133980.01</v>
      </c>
      <c r="P2871" s="11">
        <v>9570</v>
      </c>
      <c r="Q2871" s="11">
        <v>1496681.56</v>
      </c>
      <c r="R2871" s="12">
        <f>Table7[[#This Row],[Solicitat beneficiar]]/Table7[[#This Row],[Valoare totala eligibila, LEI]]</f>
        <v>0.95438075235109721</v>
      </c>
      <c r="S2871" s="11">
        <f>Table7[[#This Row],[Valoare totala eligibila, LEI]]-Table7[[#This Row],[Solicitat beneficiar]]</f>
        <v>21828.809999999998</v>
      </c>
      <c r="T2871" s="11" t="e">
        <f>Table7[[#This Row],[Necesar de finantare lei - valoare eligibila cf. art 6. lit b) - OUG 36/2023]]/#REF!</f>
        <v>#REF!</v>
      </c>
      <c r="U2871" s="11">
        <v>456671.19</v>
      </c>
      <c r="V2871" s="13">
        <v>41</v>
      </c>
      <c r="W2871" s="13" t="s">
        <v>7317</v>
      </c>
      <c r="X2871" s="16">
        <v>2</v>
      </c>
      <c r="Y2871" t="s">
        <v>25</v>
      </c>
      <c r="Z2871" s="13"/>
    </row>
    <row r="2872" spans="1:26" customFormat="1" hidden="1">
      <c r="A2872">
        <v>2871</v>
      </c>
      <c r="B2872">
        <v>138070</v>
      </c>
      <c r="C2872">
        <v>6822</v>
      </c>
      <c r="D2872" t="s">
        <v>37</v>
      </c>
      <c r="E2872" t="s">
        <v>122</v>
      </c>
      <c r="F2872" t="s">
        <v>7318</v>
      </c>
      <c r="G2872" t="s">
        <v>7319</v>
      </c>
      <c r="H2872">
        <v>33</v>
      </c>
      <c r="I2872" s="10">
        <v>7761</v>
      </c>
      <c r="J2872" s="10">
        <v>44286</v>
      </c>
      <c r="K2872" s="10">
        <v>45291</v>
      </c>
      <c r="L2872" s="11">
        <v>971187.27</v>
      </c>
      <c r="M2872" s="11">
        <v>693511.74</v>
      </c>
      <c r="N2872" s="11">
        <v>485458.21</v>
      </c>
      <c r="O2872" s="11">
        <v>194183.3</v>
      </c>
      <c r="P2872" s="11">
        <v>13870.23</v>
      </c>
      <c r="Q2872" s="11">
        <v>277675.53000000003</v>
      </c>
      <c r="R2872" s="12">
        <f>Table7[[#This Row],[Solicitat beneficiar]]/Table7[[#This Row],[Valoare totala eligibila, LEI]]</f>
        <v>1.802420821311547E-2</v>
      </c>
      <c r="S2872" s="11">
        <f>Table7[[#This Row],[Valoare totala eligibila, LEI]]-Table7[[#This Row],[Solicitat beneficiar]]</f>
        <v>681011.74</v>
      </c>
      <c r="T2872" s="11" t="e">
        <f>Table7[[#This Row],[Necesar de finantare lei - valoare eligibila cf. art 6. lit b) - OUG 36/2023]]/#REF!</f>
        <v>#REF!</v>
      </c>
      <c r="U2872" s="11">
        <v>12500</v>
      </c>
      <c r="V2872" s="13">
        <v>6</v>
      </c>
      <c r="W2872" s="13" t="s">
        <v>7320</v>
      </c>
      <c r="X2872" s="16">
        <v>4</v>
      </c>
      <c r="Y2872" t="s">
        <v>20</v>
      </c>
      <c r="Z2872" s="13"/>
    </row>
    <row r="2873" spans="1:26" customFormat="1" hidden="1">
      <c r="A2873">
        <v>2872</v>
      </c>
      <c r="B2873">
        <v>155714</v>
      </c>
      <c r="C2873">
        <v>8076</v>
      </c>
      <c r="D2873" t="s">
        <v>37</v>
      </c>
      <c r="E2873" t="s">
        <v>6432</v>
      </c>
      <c r="F2873" t="s">
        <v>7321</v>
      </c>
      <c r="G2873" t="s">
        <v>7322</v>
      </c>
      <c r="H2873">
        <v>11</v>
      </c>
      <c r="I2873" s="10">
        <v>8421</v>
      </c>
      <c r="J2873" s="10">
        <v>44946</v>
      </c>
      <c r="K2873" s="10">
        <v>45291</v>
      </c>
      <c r="L2873" s="11">
        <v>731869.33</v>
      </c>
      <c r="M2873" s="11">
        <v>477640.08</v>
      </c>
      <c r="N2873" s="11">
        <v>334348.07</v>
      </c>
      <c r="O2873" s="11">
        <v>133739.16</v>
      </c>
      <c r="P2873" s="11">
        <v>9552.85</v>
      </c>
      <c r="Q2873" s="11">
        <v>254229.25</v>
      </c>
      <c r="R2873" s="12">
        <f>Table7[[#This Row],[Solicitat beneficiar]]/Table7[[#This Row],[Valoare totala eligibila, LEI]]</f>
        <v>0</v>
      </c>
      <c r="S2873" s="11">
        <f>Table7[[#This Row],[Valoare totala eligibila, LEI]]-Table7[[#This Row],[Solicitat beneficiar]]</f>
        <v>477640.08</v>
      </c>
      <c r="T2873" s="11" t="e">
        <f>Table7[[#This Row],[Necesar de finantare lei - valoare eligibila cf. art 6. lit b) - OUG 36/2023]]/#REF!</f>
        <v>#REF!</v>
      </c>
      <c r="U2873" s="11">
        <v>0</v>
      </c>
      <c r="V2873" s="13">
        <v>1</v>
      </c>
      <c r="W2873" s="13" t="s">
        <v>7323</v>
      </c>
      <c r="X2873" s="16">
        <v>4</v>
      </c>
      <c r="Y2873" t="s">
        <v>20</v>
      </c>
      <c r="Z2873" s="13"/>
    </row>
    <row r="2874" spans="1:26" customFormat="1" hidden="1">
      <c r="A2874">
        <v>2873</v>
      </c>
      <c r="B2874">
        <v>155658</v>
      </c>
      <c r="C2874">
        <v>7976</v>
      </c>
      <c r="D2874" t="s">
        <v>37</v>
      </c>
      <c r="E2874" t="s">
        <v>6419</v>
      </c>
      <c r="F2874" t="s">
        <v>7324</v>
      </c>
      <c r="G2874" t="s">
        <v>7325</v>
      </c>
      <c r="H2874">
        <v>10</v>
      </c>
      <c r="I2874" s="10">
        <v>8322</v>
      </c>
      <c r="J2874" s="10">
        <v>44847</v>
      </c>
      <c r="K2874" s="10">
        <v>45168</v>
      </c>
      <c r="L2874" s="11">
        <v>477640.19</v>
      </c>
      <c r="M2874" s="11">
        <v>470024.19</v>
      </c>
      <c r="N2874" s="11">
        <v>329016.93</v>
      </c>
      <c r="O2874" s="11">
        <v>131606.72</v>
      </c>
      <c r="P2874" s="11">
        <v>9400.5400000000009</v>
      </c>
      <c r="Q2874" s="11">
        <v>7616</v>
      </c>
      <c r="R2874" s="12">
        <f>Table7[[#This Row],[Solicitat beneficiar]]/Table7[[#This Row],[Valoare totala eligibila, LEI]]</f>
        <v>0</v>
      </c>
      <c r="S2874" s="11">
        <f>Table7[[#This Row],[Valoare totala eligibila, LEI]]-Table7[[#This Row],[Solicitat beneficiar]]</f>
        <v>470024.19</v>
      </c>
      <c r="T2874" s="11" t="e">
        <f>Table7[[#This Row],[Necesar de finantare lei - valoare eligibila cf. art 6. lit b) - OUG 36/2023]]/#REF!</f>
        <v>#REF!</v>
      </c>
      <c r="U2874" s="11">
        <v>0</v>
      </c>
      <c r="V2874" s="13">
        <v>0</v>
      </c>
      <c r="W2874" s="13" t="s">
        <v>7326</v>
      </c>
      <c r="X2874" s="16">
        <v>0</v>
      </c>
      <c r="Y2874" t="s">
        <v>19</v>
      </c>
      <c r="Z2874" s="13"/>
    </row>
    <row r="2875" spans="1:26" customFormat="1" hidden="1">
      <c r="A2875">
        <v>2874</v>
      </c>
      <c r="B2875">
        <v>155469</v>
      </c>
      <c r="C2875">
        <v>7974</v>
      </c>
      <c r="D2875" t="s">
        <v>37</v>
      </c>
      <c r="E2875" t="s">
        <v>259</v>
      </c>
      <c r="F2875" t="s">
        <v>7327</v>
      </c>
      <c r="G2875" t="s">
        <v>7328</v>
      </c>
      <c r="H2875">
        <v>7</v>
      </c>
      <c r="I2875" s="10">
        <v>8326</v>
      </c>
      <c r="J2875" s="10">
        <v>44851</v>
      </c>
      <c r="K2875" s="10">
        <v>45064</v>
      </c>
      <c r="L2875" s="11">
        <v>484463.28</v>
      </c>
      <c r="M2875" s="11">
        <v>467886.1</v>
      </c>
      <c r="N2875" s="11">
        <v>327520.28999999998</v>
      </c>
      <c r="O2875" s="11">
        <v>131008.09</v>
      </c>
      <c r="P2875" s="11">
        <v>9357.7199999999993</v>
      </c>
      <c r="Q2875" s="11">
        <v>16577.18</v>
      </c>
      <c r="R2875" s="12">
        <f>Table7[[#This Row],[Solicitat beneficiar]]/Table7[[#This Row],[Valoare totala eligibila, LEI]]</f>
        <v>0</v>
      </c>
      <c r="S2875" s="11">
        <f>Table7[[#This Row],[Valoare totala eligibila, LEI]]-Table7[[#This Row],[Solicitat beneficiar]]</f>
        <v>467886.1</v>
      </c>
      <c r="T2875" s="11" t="e">
        <f>Table7[[#This Row],[Necesar de finantare lei - valoare eligibila cf. art 6. lit b) - OUG 36/2023]]/#REF!</f>
        <v>#REF!</v>
      </c>
      <c r="U2875" s="11">
        <v>0</v>
      </c>
      <c r="V2875" s="13">
        <v>0</v>
      </c>
      <c r="W2875" s="13" t="s">
        <v>6595</v>
      </c>
      <c r="X2875" s="16">
        <v>0</v>
      </c>
      <c r="Y2875" t="s">
        <v>19</v>
      </c>
      <c r="Z2875" s="13"/>
    </row>
    <row r="2876" spans="1:26" customFormat="1" hidden="1">
      <c r="A2876">
        <v>2875</v>
      </c>
      <c r="B2876">
        <v>121113</v>
      </c>
      <c r="C2876">
        <v>4281</v>
      </c>
      <c r="D2876" t="s">
        <v>37</v>
      </c>
      <c r="E2876" t="s">
        <v>259</v>
      </c>
      <c r="F2876" t="s">
        <v>7329</v>
      </c>
      <c r="G2876" t="s">
        <v>6928</v>
      </c>
      <c r="H2876">
        <v>52</v>
      </c>
      <c r="I2876" s="10">
        <v>7088</v>
      </c>
      <c r="J2876" s="10">
        <v>43613</v>
      </c>
      <c r="K2876" s="10">
        <v>45199</v>
      </c>
      <c r="L2876" s="11">
        <v>6917072.6799999997</v>
      </c>
      <c r="M2876" s="11">
        <v>6837000</v>
      </c>
      <c r="N2876" s="11">
        <v>4785900.01</v>
      </c>
      <c r="O2876" s="11">
        <v>1914359.99</v>
      </c>
      <c r="P2876" s="11">
        <v>136740</v>
      </c>
      <c r="Q2876" s="11">
        <v>80072.679999999993</v>
      </c>
      <c r="R2876" s="12">
        <f>Table7[[#This Row],[Solicitat beneficiar]]/Table7[[#This Row],[Valoare totala eligibila, LEI]]</f>
        <v>0.86043320315928029</v>
      </c>
      <c r="S2876" s="11">
        <f>Table7[[#This Row],[Valoare totala eligibila, LEI]]-Table7[[#This Row],[Solicitat beneficiar]]</f>
        <v>954218.19000000041</v>
      </c>
      <c r="T2876" s="11" t="e">
        <f>Table7[[#This Row],[Necesar de finantare lei - valoare eligibila cf. art 6. lit b) - OUG 36/2023]]/#REF!</f>
        <v>#REF!</v>
      </c>
      <c r="U2876" s="11">
        <v>5882781.8099999996</v>
      </c>
      <c r="V2876" s="13">
        <v>99</v>
      </c>
      <c r="W2876" s="13" t="s">
        <v>7330</v>
      </c>
      <c r="X2876" s="16">
        <v>2</v>
      </c>
      <c r="Y2876" t="s">
        <v>25</v>
      </c>
      <c r="Z2876" s="13"/>
    </row>
    <row r="2877" spans="1:26" customFormat="1" hidden="1">
      <c r="A2877">
        <v>2876</v>
      </c>
      <c r="B2877">
        <v>122283</v>
      </c>
      <c r="C2877">
        <v>4201</v>
      </c>
      <c r="D2877" t="s">
        <v>37</v>
      </c>
      <c r="E2877" t="s">
        <v>6432</v>
      </c>
      <c r="F2877" t="s">
        <v>7331</v>
      </c>
      <c r="G2877" t="s">
        <v>7193</v>
      </c>
      <c r="H2877">
        <v>57</v>
      </c>
      <c r="I2877" s="10">
        <v>7055</v>
      </c>
      <c r="J2877" s="10">
        <v>43580</v>
      </c>
      <c r="K2877" s="10">
        <v>45291</v>
      </c>
      <c r="L2877" s="11">
        <v>10183207.880000001</v>
      </c>
      <c r="M2877" s="11">
        <v>6836050.0099999998</v>
      </c>
      <c r="N2877" s="11">
        <v>4785235</v>
      </c>
      <c r="O2877" s="11">
        <v>1914093.99</v>
      </c>
      <c r="P2877" s="11">
        <v>136721.01999999999</v>
      </c>
      <c r="Q2877" s="11">
        <v>3347157.87</v>
      </c>
      <c r="R2877" s="12">
        <f>Table7[[#This Row],[Solicitat beneficiar]]/Table7[[#This Row],[Valoare totala eligibila, LEI]]</f>
        <v>0.37986362829431669</v>
      </c>
      <c r="S2877" s="11">
        <f>Table7[[#This Row],[Valoare totala eligibila, LEI]]-Table7[[#This Row],[Solicitat beneficiar]]</f>
        <v>4239283.25</v>
      </c>
      <c r="T2877" s="11" t="e">
        <f>Table7[[#This Row],[Necesar de finantare lei - valoare eligibila cf. art 6. lit b) - OUG 36/2023]]/#REF!</f>
        <v>#REF!</v>
      </c>
      <c r="U2877" s="11">
        <v>2596766.7599999998</v>
      </c>
      <c r="V2877" s="13">
        <v>46</v>
      </c>
      <c r="W2877" s="13" t="s">
        <v>7332</v>
      </c>
      <c r="X2877" s="16">
        <v>6.1</v>
      </c>
      <c r="Y2877" t="s">
        <v>24</v>
      </c>
      <c r="Z2877" s="13"/>
    </row>
    <row r="2878" spans="1:26" customFormat="1" hidden="1">
      <c r="A2878">
        <v>2877</v>
      </c>
      <c r="B2878">
        <v>121198</v>
      </c>
      <c r="C2878">
        <v>4171</v>
      </c>
      <c r="D2878" t="s">
        <v>37</v>
      </c>
      <c r="E2878" t="s">
        <v>259</v>
      </c>
      <c r="F2878" t="s">
        <v>7333</v>
      </c>
      <c r="G2878" t="s">
        <v>6758</v>
      </c>
      <c r="H2878">
        <v>55</v>
      </c>
      <c r="I2878" s="10">
        <v>7046</v>
      </c>
      <c r="J2878" s="10">
        <v>43571</v>
      </c>
      <c r="K2878" s="10">
        <v>45230</v>
      </c>
      <c r="L2878" s="11">
        <v>6818454.7400000002</v>
      </c>
      <c r="M2878" s="11">
        <v>6808464.7400000002</v>
      </c>
      <c r="N2878" s="11">
        <v>4765925.32</v>
      </c>
      <c r="O2878" s="11">
        <v>1906370.12</v>
      </c>
      <c r="P2878" s="11">
        <v>136169.29999999999</v>
      </c>
      <c r="Q2878" s="11">
        <v>9990</v>
      </c>
      <c r="R2878" s="12">
        <f>Table7[[#This Row],[Solicitat beneficiar]]/Table7[[#This Row],[Valoare totala eligibila, LEI]]</f>
        <v>0.18573045000450425</v>
      </c>
      <c r="S2878" s="11">
        <f>Table7[[#This Row],[Valoare totala eligibila, LEI]]-Table7[[#This Row],[Solicitat beneficiar]]</f>
        <v>5543925.5200000005</v>
      </c>
      <c r="T2878" s="11" t="e">
        <f>Table7[[#This Row],[Necesar de finantare lei - valoare eligibila cf. art 6. lit b) - OUG 36/2023]]/#REF!</f>
        <v>#REF!</v>
      </c>
      <c r="U2878" s="11">
        <v>1264539.22</v>
      </c>
      <c r="V2878" s="13">
        <v>83</v>
      </c>
      <c r="W2878" s="13" t="s">
        <v>7334</v>
      </c>
      <c r="X2878" s="16">
        <v>2</v>
      </c>
      <c r="Y2878" t="s">
        <v>25</v>
      </c>
      <c r="Z2878" s="13"/>
    </row>
    <row r="2879" spans="1:26" customFormat="1" hidden="1">
      <c r="A2879">
        <v>2878</v>
      </c>
      <c r="B2879">
        <v>122516</v>
      </c>
      <c r="C2879">
        <v>4231</v>
      </c>
      <c r="D2879" t="s">
        <v>37</v>
      </c>
      <c r="E2879" t="s">
        <v>122</v>
      </c>
      <c r="F2879" t="s">
        <v>7335</v>
      </c>
      <c r="G2879" t="s">
        <v>6903</v>
      </c>
      <c r="H2879">
        <v>54</v>
      </c>
      <c r="I2879" s="10">
        <v>7066</v>
      </c>
      <c r="J2879" s="10">
        <v>43591</v>
      </c>
      <c r="K2879" s="10">
        <v>45230</v>
      </c>
      <c r="L2879" s="11">
        <v>11482291.560000001</v>
      </c>
      <c r="M2879" s="11">
        <v>6836998.9199999999</v>
      </c>
      <c r="N2879" s="11">
        <v>4785899.25</v>
      </c>
      <c r="O2879" s="11">
        <v>1914359.69</v>
      </c>
      <c r="P2879" s="11">
        <v>136739.98000000001</v>
      </c>
      <c r="Q2879" s="11">
        <v>4645292.6399999997</v>
      </c>
      <c r="R2879" s="12">
        <f>Table7[[#This Row],[Solicitat beneficiar]]/Table7[[#This Row],[Valoare totala eligibila, LEI]]</f>
        <v>0.76773676746463493</v>
      </c>
      <c r="S2879" s="11">
        <f>Table7[[#This Row],[Valoare totala eligibila, LEI]]-Table7[[#This Row],[Solicitat beneficiar]]</f>
        <v>1587983.4699999997</v>
      </c>
      <c r="T2879" s="11" t="e">
        <f>Table7[[#This Row],[Necesar de finantare lei - valoare eligibila cf. art 6. lit b) - OUG 36/2023]]/#REF!</f>
        <v>#REF!</v>
      </c>
      <c r="U2879" s="11">
        <v>5249015.45</v>
      </c>
      <c r="V2879" s="13">
        <v>90</v>
      </c>
      <c r="W2879" s="13" t="s">
        <v>7336</v>
      </c>
      <c r="X2879" s="16">
        <v>2</v>
      </c>
      <c r="Y2879" t="s">
        <v>25</v>
      </c>
      <c r="Z2879" s="13"/>
    </row>
    <row r="2880" spans="1:26" customFormat="1" hidden="1">
      <c r="A2880">
        <v>2879</v>
      </c>
      <c r="B2880">
        <v>120946</v>
      </c>
      <c r="C2880">
        <v>4155</v>
      </c>
      <c r="D2880" t="s">
        <v>37</v>
      </c>
      <c r="E2880" t="s">
        <v>6419</v>
      </c>
      <c r="F2880" t="s">
        <v>7337</v>
      </c>
      <c r="G2880" t="s">
        <v>7245</v>
      </c>
      <c r="H2880">
        <v>57</v>
      </c>
      <c r="I2880" s="10">
        <v>7045</v>
      </c>
      <c r="J2880" s="10">
        <v>43570</v>
      </c>
      <c r="K2880" s="10">
        <v>45291</v>
      </c>
      <c r="L2880" s="11">
        <v>10567043.33</v>
      </c>
      <c r="M2880" s="11">
        <v>6770408.4400000004</v>
      </c>
      <c r="N2880" s="11">
        <v>4739285.91</v>
      </c>
      <c r="O2880" s="11">
        <v>1895714.28</v>
      </c>
      <c r="P2880" s="11">
        <v>135408.25</v>
      </c>
      <c r="Q2880" s="11">
        <v>3796634.89</v>
      </c>
      <c r="R2880" s="12">
        <f>Table7[[#This Row],[Solicitat beneficiar]]/Table7[[#This Row],[Valoare totala eligibila, LEI]]</f>
        <v>0.92580495335669877</v>
      </c>
      <c r="S2880" s="11">
        <f>Table7[[#This Row],[Valoare totala eligibila, LEI]]-Table7[[#This Row],[Solicitat beneficiar]]</f>
        <v>502330.77000000048</v>
      </c>
      <c r="T2880" s="11" t="e">
        <f>Table7[[#This Row],[Necesar de finantare lei - valoare eligibila cf. art 6. lit b) - OUG 36/2023]]/#REF!</f>
        <v>#REF!</v>
      </c>
      <c r="U2880" s="11">
        <v>6268077.6699999999</v>
      </c>
      <c r="V2880" s="13">
        <v>99</v>
      </c>
      <c r="W2880" s="13" t="s">
        <v>7338</v>
      </c>
      <c r="X2880" s="16">
        <v>2</v>
      </c>
      <c r="Y2880" t="s">
        <v>25</v>
      </c>
      <c r="Z2880" s="13"/>
    </row>
    <row r="2881" spans="1:26" customFormat="1" hidden="1">
      <c r="A2881">
        <v>2880</v>
      </c>
      <c r="B2881">
        <v>125384</v>
      </c>
      <c r="C2881">
        <v>3501</v>
      </c>
      <c r="D2881" t="s">
        <v>37</v>
      </c>
      <c r="E2881" t="s">
        <v>6419</v>
      </c>
      <c r="F2881" t="s">
        <v>7339</v>
      </c>
      <c r="G2881" t="s">
        <v>792</v>
      </c>
      <c r="H2881">
        <v>9</v>
      </c>
      <c r="I2881" s="10">
        <v>6912</v>
      </c>
      <c r="J2881" s="10">
        <v>43437</v>
      </c>
      <c r="K2881" s="10">
        <v>43708</v>
      </c>
      <c r="L2881" s="11">
        <v>5877336.2000000002</v>
      </c>
      <c r="M2881" s="11">
        <v>5877336.2000000002</v>
      </c>
      <c r="N2881" s="11">
        <v>4114135.36</v>
      </c>
      <c r="O2881" s="11">
        <v>1645654.04</v>
      </c>
      <c r="P2881" s="11">
        <v>117546.8</v>
      </c>
      <c r="Q2881" s="11">
        <v>0</v>
      </c>
      <c r="R2881" s="12">
        <f>Table7[[#This Row],[Solicitat beneficiar]]/Table7[[#This Row],[Valoare totala eligibila, LEI]]</f>
        <v>0.93497892123305792</v>
      </c>
      <c r="S2881" s="11">
        <f>Table7[[#This Row],[Valoare totala eligibila, LEI]]-Table7[[#This Row],[Solicitat beneficiar]]</f>
        <v>382150.74000000022</v>
      </c>
      <c r="T2881" s="11" t="e">
        <f>Table7[[#This Row],[Necesar de finantare lei - valoare eligibila cf. art 6. lit b) - OUG 36/2023]]/#REF!</f>
        <v>#REF!</v>
      </c>
      <c r="U2881" s="11">
        <v>5495185.46</v>
      </c>
      <c r="V2881" s="13">
        <v>100</v>
      </c>
      <c r="W2881" s="13" t="s">
        <v>5501</v>
      </c>
      <c r="X2881" s="16">
        <v>1</v>
      </c>
      <c r="Y2881" t="s">
        <v>17</v>
      </c>
      <c r="Z2881" s="13"/>
    </row>
    <row r="2882" spans="1:26" customFormat="1" hidden="1">
      <c r="A2882">
        <v>2881</v>
      </c>
      <c r="B2882">
        <v>125524</v>
      </c>
      <c r="C2882">
        <v>3614</v>
      </c>
      <c r="D2882" t="s">
        <v>37</v>
      </c>
      <c r="E2882" t="s">
        <v>6432</v>
      </c>
      <c r="F2882" t="s">
        <v>7340</v>
      </c>
      <c r="G2882" t="s">
        <v>792</v>
      </c>
      <c r="H2882">
        <v>12</v>
      </c>
      <c r="I2882" s="10">
        <v>6926</v>
      </c>
      <c r="J2882" s="10">
        <v>43451</v>
      </c>
      <c r="K2882" s="10">
        <v>43815</v>
      </c>
      <c r="L2882" s="11">
        <v>9428612.6899999995</v>
      </c>
      <c r="M2882" s="11">
        <v>9428612.6899999995</v>
      </c>
      <c r="N2882" s="11">
        <v>6600028.9000000004</v>
      </c>
      <c r="O2882" s="11">
        <v>2640011.5499999998</v>
      </c>
      <c r="P2882" s="11">
        <v>188572.24</v>
      </c>
      <c r="Q2882" s="11">
        <v>0</v>
      </c>
      <c r="R2882" s="12">
        <f>Table7[[#This Row],[Solicitat beneficiar]]/Table7[[#This Row],[Valoare totala eligibila, LEI]]</f>
        <v>0.98128623416813643</v>
      </c>
      <c r="S2882" s="11">
        <f>Table7[[#This Row],[Valoare totala eligibila, LEI]]-Table7[[#This Row],[Solicitat beneficiar]]</f>
        <v>176444.84999999776</v>
      </c>
      <c r="T2882" s="11" t="e">
        <f>Table7[[#This Row],[Necesar de finantare lei - valoare eligibila cf. art 6. lit b) - OUG 36/2023]]/#REF!</f>
        <v>#REF!</v>
      </c>
      <c r="U2882" s="11">
        <v>9252167.8400000017</v>
      </c>
      <c r="V2882" s="13">
        <v>100</v>
      </c>
      <c r="W2882" s="13" t="s">
        <v>5501</v>
      </c>
      <c r="X2882" s="16">
        <v>1</v>
      </c>
      <c r="Y2882" t="s">
        <v>17</v>
      </c>
      <c r="Z2882" s="13"/>
    </row>
    <row r="2883" spans="1:26" customFormat="1" hidden="1">
      <c r="A2883">
        <v>2882</v>
      </c>
      <c r="B2883">
        <v>125490</v>
      </c>
      <c r="C2883">
        <v>3588</v>
      </c>
      <c r="D2883" t="s">
        <v>37</v>
      </c>
      <c r="E2883" t="s">
        <v>259</v>
      </c>
      <c r="F2883" t="s">
        <v>7341</v>
      </c>
      <c r="G2883" t="s">
        <v>792</v>
      </c>
      <c r="H2883">
        <v>11</v>
      </c>
      <c r="I2883" s="10">
        <v>6921</v>
      </c>
      <c r="J2883" s="10">
        <v>43446</v>
      </c>
      <c r="K2883" s="10">
        <v>43799</v>
      </c>
      <c r="L2883" s="11">
        <v>41753811.07</v>
      </c>
      <c r="M2883" s="11">
        <v>41753811.07</v>
      </c>
      <c r="N2883" s="11">
        <v>29227667.73</v>
      </c>
      <c r="O2883" s="11">
        <v>11691076.060000001</v>
      </c>
      <c r="P2883" s="11">
        <v>835067.28</v>
      </c>
      <c r="Q2883" s="11">
        <v>0</v>
      </c>
      <c r="R2883" s="12">
        <f>Table7[[#This Row],[Solicitat beneficiar]]/Table7[[#This Row],[Valoare totala eligibila, LEI]]</f>
        <v>0.99443640798176358</v>
      </c>
      <c r="S2883" s="11">
        <f>Table7[[#This Row],[Valoare totala eligibila, LEI]]-Table7[[#This Row],[Solicitat beneficiar]]</f>
        <v>232301.17000000179</v>
      </c>
      <c r="T2883" s="11" t="e">
        <f>Table7[[#This Row],[Necesar de finantare lei - valoare eligibila cf. art 6. lit b) - OUG 36/2023]]/#REF!</f>
        <v>#REF!</v>
      </c>
      <c r="U2883" s="11">
        <v>41521509.899999999</v>
      </c>
      <c r="V2883" s="13">
        <v>100</v>
      </c>
      <c r="W2883" s="13" t="s">
        <v>5501</v>
      </c>
      <c r="X2883" s="16">
        <v>1</v>
      </c>
      <c r="Y2883" t="s">
        <v>17</v>
      </c>
      <c r="Z2883" s="13"/>
    </row>
    <row r="2884" spans="1:26" customFormat="1" hidden="1">
      <c r="A2884">
        <v>2883</v>
      </c>
      <c r="B2884">
        <v>125224</v>
      </c>
      <c r="C2884">
        <v>3594</v>
      </c>
      <c r="D2884" t="s">
        <v>37</v>
      </c>
      <c r="E2884" t="s">
        <v>7342</v>
      </c>
      <c r="F2884" t="s">
        <v>7343</v>
      </c>
      <c r="G2884" t="s">
        <v>792</v>
      </c>
      <c r="H2884">
        <v>60</v>
      </c>
      <c r="I2884" s="10">
        <v>6926</v>
      </c>
      <c r="J2884" s="10">
        <v>43451</v>
      </c>
      <c r="K2884" s="10">
        <v>45260</v>
      </c>
      <c r="L2884" s="11">
        <v>36047060.490000002</v>
      </c>
      <c r="M2884" s="11">
        <v>36047060.490000002</v>
      </c>
      <c r="N2884" s="11">
        <v>25232942.359999999</v>
      </c>
      <c r="O2884" s="11">
        <v>11334.96</v>
      </c>
      <c r="P2884" s="11">
        <v>10802783.17</v>
      </c>
      <c r="Q2884" s="11">
        <v>0</v>
      </c>
      <c r="R2884" s="12">
        <f>Table7[[#This Row],[Solicitat beneficiar]]/Table7[[#This Row],[Valoare totala eligibila, LEI]]</f>
        <v>0.70900438295350166</v>
      </c>
      <c r="S2884" s="11">
        <f>Table7[[#This Row],[Valoare totala eligibila, LEI]]-Table7[[#This Row],[Solicitat beneficiar]]</f>
        <v>10489536.610000003</v>
      </c>
      <c r="T2884" s="11" t="e">
        <f>Table7[[#This Row],[Necesar de finantare lei - valoare eligibila cf. art 6. lit b) - OUG 36/2023]]/#REF!</f>
        <v>#REF!</v>
      </c>
      <c r="U2884" s="11">
        <v>25557523.879999999</v>
      </c>
      <c r="V2884" s="13">
        <v>71</v>
      </c>
      <c r="W2884" s="13" t="s">
        <v>7344</v>
      </c>
      <c r="X2884" s="16">
        <v>6.2</v>
      </c>
      <c r="Y2884" t="s">
        <v>24</v>
      </c>
      <c r="Z2884" s="13"/>
    </row>
    <row r="2885" spans="1:26" customFormat="1" hidden="1">
      <c r="A2885">
        <v>2884</v>
      </c>
      <c r="B2885">
        <v>125451</v>
      </c>
      <c r="C2885">
        <v>3455</v>
      </c>
      <c r="D2885" t="s">
        <v>37</v>
      </c>
      <c r="E2885" t="s">
        <v>7342</v>
      </c>
      <c r="F2885" t="s">
        <v>7345</v>
      </c>
      <c r="G2885" t="s">
        <v>832</v>
      </c>
      <c r="H2885">
        <v>62</v>
      </c>
      <c r="I2885" s="10" t="s">
        <v>6892</v>
      </c>
      <c r="J2885" s="10">
        <v>43404</v>
      </c>
      <c r="K2885" s="10">
        <v>45291</v>
      </c>
      <c r="L2885" s="11">
        <v>68086273.620000005</v>
      </c>
      <c r="M2885" s="11">
        <v>66905132.299999997</v>
      </c>
      <c r="N2885" s="11">
        <v>46833592.600000001</v>
      </c>
      <c r="O2885" s="11">
        <v>0</v>
      </c>
      <c r="P2885" s="11">
        <v>20071539.699999999</v>
      </c>
      <c r="Q2885" s="11">
        <v>1181141.32</v>
      </c>
      <c r="R2885" s="12">
        <f>Table7[[#This Row],[Solicitat beneficiar]]/Table7[[#This Row],[Valoare totala eligibila, LEI]]</f>
        <v>0.80891201869725626</v>
      </c>
      <c r="S2885" s="11">
        <f>Table7[[#This Row],[Valoare totala eligibila, LEI]]-Table7[[#This Row],[Solicitat beneficiar]]</f>
        <v>12784766.669999994</v>
      </c>
      <c r="T2885" s="11" t="e">
        <f>Table7[[#This Row],[Necesar de finantare lei - valoare eligibila cf. art 6. lit b) - OUG 36/2023]]/#REF!</f>
        <v>#REF!</v>
      </c>
      <c r="U2885" s="11">
        <v>54120365.630000003</v>
      </c>
      <c r="V2885" s="13">
        <v>82</v>
      </c>
      <c r="W2885" s="13" t="s">
        <v>7346</v>
      </c>
      <c r="X2885" s="16">
        <v>2</v>
      </c>
      <c r="Y2885" t="s">
        <v>25</v>
      </c>
      <c r="Z2885" s="13"/>
    </row>
    <row r="2886" spans="1:26" customFormat="1" hidden="1">
      <c r="A2886">
        <v>2885</v>
      </c>
      <c r="B2886">
        <v>116716</v>
      </c>
      <c r="C2886">
        <v>1596</v>
      </c>
      <c r="D2886" t="s">
        <v>37</v>
      </c>
      <c r="E2886" t="s">
        <v>259</v>
      </c>
      <c r="F2886" t="s">
        <v>7347</v>
      </c>
      <c r="G2886" t="s">
        <v>6887</v>
      </c>
      <c r="H2886">
        <v>41</v>
      </c>
      <c r="I2886" s="10" t="s">
        <v>7348</v>
      </c>
      <c r="J2886" s="10">
        <v>43175</v>
      </c>
      <c r="K2886" s="10">
        <v>44408</v>
      </c>
      <c r="L2886" s="11">
        <v>1539969.46</v>
      </c>
      <c r="M2886" s="11">
        <v>1358644.06</v>
      </c>
      <c r="N2886" s="11">
        <v>1154847.45</v>
      </c>
      <c r="O2886" s="11">
        <v>176623.73</v>
      </c>
      <c r="P2886" s="11">
        <v>27172.880000000001</v>
      </c>
      <c r="Q2886" s="11">
        <v>181325.4</v>
      </c>
      <c r="R2886" s="12">
        <f>Table7[[#This Row],[Solicitat beneficiar]]/Table7[[#This Row],[Valoare totala eligibila, LEI]]</f>
        <v>0.89823302948087813</v>
      </c>
      <c r="S2886" s="11">
        <f>Table7[[#This Row],[Valoare totala eligibila, LEI]]-Table7[[#This Row],[Solicitat beneficiar]]</f>
        <v>138265.09000000008</v>
      </c>
      <c r="T2886" s="11" t="e">
        <f>Table7[[#This Row],[Necesar de finantare lei - valoare eligibila cf. art 6. lit b) - OUG 36/2023]]/#REF!</f>
        <v>#REF!</v>
      </c>
      <c r="U2886" s="11">
        <v>1220378.97</v>
      </c>
      <c r="V2886" s="13">
        <v>100</v>
      </c>
      <c r="W2886" s="13" t="s">
        <v>5501</v>
      </c>
      <c r="X2886" s="16">
        <v>1</v>
      </c>
      <c r="Y2886" t="s">
        <v>17</v>
      </c>
      <c r="Z2886" s="13"/>
    </row>
    <row r="2887" spans="1:26" customFormat="1" hidden="1">
      <c r="A2887">
        <v>2886</v>
      </c>
      <c r="B2887">
        <v>115890</v>
      </c>
      <c r="C2887">
        <v>1893</v>
      </c>
      <c r="D2887" t="s">
        <v>37</v>
      </c>
      <c r="E2887" t="s">
        <v>6419</v>
      </c>
      <c r="F2887" t="s">
        <v>7349</v>
      </c>
      <c r="G2887" t="s">
        <v>7350</v>
      </c>
      <c r="H2887">
        <v>66</v>
      </c>
      <c r="I2887" s="10" t="s">
        <v>7351</v>
      </c>
      <c r="J2887" s="10">
        <v>43208</v>
      </c>
      <c r="K2887" s="10">
        <v>45199</v>
      </c>
      <c r="L2887" s="11">
        <v>3158632.09</v>
      </c>
      <c r="M2887" s="11">
        <v>3025068.54</v>
      </c>
      <c r="N2887" s="11">
        <v>2571308.25</v>
      </c>
      <c r="O2887" s="11">
        <v>393258.91</v>
      </c>
      <c r="P2887" s="11">
        <v>60501.38</v>
      </c>
      <c r="Q2887" s="11">
        <v>133563.54999999999</v>
      </c>
      <c r="R2887" s="12">
        <f>Table7[[#This Row],[Solicitat beneficiar]]/Table7[[#This Row],[Valoare totala eligibila, LEI]]</f>
        <v>0.90181325941130575</v>
      </c>
      <c r="S2887" s="11">
        <f>Table7[[#This Row],[Valoare totala eligibila, LEI]]-Table7[[#This Row],[Solicitat beneficiar]]</f>
        <v>297021.62000000011</v>
      </c>
      <c r="T2887" s="11" t="e">
        <f>Table7[[#This Row],[Necesar de finantare lei - valoare eligibila cf. art 6. lit b) - OUG 36/2023]]/#REF!</f>
        <v>#REF!</v>
      </c>
      <c r="U2887" s="11">
        <v>2728046.92</v>
      </c>
      <c r="V2887" s="13">
        <v>100</v>
      </c>
      <c r="W2887" s="13" t="s">
        <v>5501</v>
      </c>
      <c r="X2887" s="16">
        <v>1</v>
      </c>
      <c r="Y2887" t="s">
        <v>17</v>
      </c>
      <c r="Z2887" s="13"/>
    </row>
    <row r="2888" spans="1:26" customFormat="1" hidden="1">
      <c r="A2888">
        <v>2887</v>
      </c>
      <c r="B2888">
        <v>117132</v>
      </c>
      <c r="C2888">
        <v>1223</v>
      </c>
      <c r="D2888" t="s">
        <v>37</v>
      </c>
      <c r="E2888" t="s">
        <v>6432</v>
      </c>
      <c r="F2888" t="s">
        <v>7352</v>
      </c>
      <c r="G2888" t="s">
        <v>6957</v>
      </c>
      <c r="H2888">
        <v>34</v>
      </c>
      <c r="I2888" s="10" t="s">
        <v>7353</v>
      </c>
      <c r="J2888" s="10">
        <v>43203</v>
      </c>
      <c r="K2888" s="10">
        <v>44227</v>
      </c>
      <c r="L2888" s="11">
        <v>1261277.5900000001</v>
      </c>
      <c r="M2888" s="11">
        <v>1230278.0900000001</v>
      </c>
      <c r="N2888" s="11">
        <v>1045736.38</v>
      </c>
      <c r="O2888" s="11">
        <v>159936.16</v>
      </c>
      <c r="P2888" s="11">
        <v>24605.56</v>
      </c>
      <c r="Q2888" s="11">
        <v>30999.5</v>
      </c>
      <c r="R2888" s="12">
        <f>Table7[[#This Row],[Solicitat beneficiar]]/Table7[[#This Row],[Valoare totala eligibila, LEI]]</f>
        <v>0.97010154021356243</v>
      </c>
      <c r="S2888" s="11">
        <f>Table7[[#This Row],[Valoare totala eligibila, LEI]]-Table7[[#This Row],[Solicitat beneficiar]]</f>
        <v>36783.420000000158</v>
      </c>
      <c r="T2888" s="11" t="e">
        <f>Table7[[#This Row],[Necesar de finantare lei - valoare eligibila cf. art 6. lit b) - OUG 36/2023]]/#REF!</f>
        <v>#REF!</v>
      </c>
      <c r="U2888" s="11">
        <v>1193494.67</v>
      </c>
      <c r="V2888" s="13">
        <v>100</v>
      </c>
      <c r="W2888" s="13" t="s">
        <v>5501</v>
      </c>
      <c r="X2888" s="16">
        <v>1</v>
      </c>
      <c r="Y2888" t="s">
        <v>17</v>
      </c>
      <c r="Z2888" s="13"/>
    </row>
    <row r="2889" spans="1:26" customFormat="1" hidden="1">
      <c r="A2889">
        <v>2888</v>
      </c>
      <c r="B2889">
        <v>116549</v>
      </c>
      <c r="C2889">
        <v>1543</v>
      </c>
      <c r="D2889" t="s">
        <v>37</v>
      </c>
      <c r="E2889" t="s">
        <v>122</v>
      </c>
      <c r="F2889" t="s">
        <v>7354</v>
      </c>
      <c r="G2889" t="s">
        <v>7030</v>
      </c>
      <c r="H2889">
        <v>68</v>
      </c>
      <c r="I2889" s="10" t="s">
        <v>7355</v>
      </c>
      <c r="J2889" s="10">
        <v>43166</v>
      </c>
      <c r="K2889" s="10">
        <v>45230</v>
      </c>
      <c r="L2889" s="11">
        <v>2430720.83</v>
      </c>
      <c r="M2889" s="11">
        <v>2256945.96</v>
      </c>
      <c r="N2889" s="11">
        <v>1918404.08</v>
      </c>
      <c r="O2889" s="11">
        <v>293402.96999999997</v>
      </c>
      <c r="P2889" s="11">
        <v>45138.92</v>
      </c>
      <c r="Q2889" s="11">
        <v>173774.87</v>
      </c>
      <c r="R2889" s="12">
        <f>Table7[[#This Row],[Solicitat beneficiar]]/Table7[[#This Row],[Valoare totala eligibila, LEI]]</f>
        <v>0.31816754708650624</v>
      </c>
      <c r="S2889" s="11">
        <f>Table7[[#This Row],[Valoare totala eligibila, LEI]]-Table7[[#This Row],[Solicitat beneficiar]]</f>
        <v>1538859</v>
      </c>
      <c r="T2889" s="11" t="e">
        <f>Table7[[#This Row],[Necesar de finantare lei - valoare eligibila cf. art 6. lit b) - OUG 36/2023]]/#REF!</f>
        <v>#REF!</v>
      </c>
      <c r="U2889" s="11">
        <v>718086.96</v>
      </c>
      <c r="V2889" s="13">
        <v>25.1</v>
      </c>
      <c r="W2889" s="13" t="s">
        <v>7356</v>
      </c>
      <c r="X2889" s="16">
        <v>4</v>
      </c>
      <c r="Y2889" t="s">
        <v>20</v>
      </c>
      <c r="Z2889" s="13"/>
    </row>
    <row r="2890" spans="1:26" customFormat="1" hidden="1">
      <c r="A2890">
        <v>2889</v>
      </c>
      <c r="B2890">
        <v>111563</v>
      </c>
      <c r="C2890">
        <v>1540</v>
      </c>
      <c r="D2890" t="s">
        <v>37</v>
      </c>
      <c r="E2890" t="s">
        <v>259</v>
      </c>
      <c r="F2890" t="s">
        <v>7357</v>
      </c>
      <c r="G2890" t="s">
        <v>7358</v>
      </c>
      <c r="H2890">
        <v>31</v>
      </c>
      <c r="I2890" s="10" t="s">
        <v>7359</v>
      </c>
      <c r="J2890" s="10">
        <v>43168</v>
      </c>
      <c r="K2890" s="10">
        <v>44104</v>
      </c>
      <c r="L2890" s="11">
        <v>3627942.09</v>
      </c>
      <c r="M2890" s="11">
        <v>3624491.09</v>
      </c>
      <c r="N2890" s="11">
        <v>3019201.07</v>
      </c>
      <c r="O2890" s="11">
        <v>532800.18999999994</v>
      </c>
      <c r="P2890" s="11">
        <v>72489.83</v>
      </c>
      <c r="Q2890" s="11">
        <v>3451</v>
      </c>
      <c r="R2890" s="12">
        <f>Table7[[#This Row],[Solicitat beneficiar]]/Table7[[#This Row],[Valoare totala eligibila, LEI]]</f>
        <v>0.99271034764773014</v>
      </c>
      <c r="S2890" s="11">
        <f>Table7[[#This Row],[Valoare totala eligibila, LEI]]-Table7[[#This Row],[Solicitat beneficiar]]</f>
        <v>26421.279999999795</v>
      </c>
      <c r="T2890" s="11" t="e">
        <f>Table7[[#This Row],[Necesar de finantare lei - valoare eligibila cf. art 6. lit b) - OUG 36/2023]]/#REF!</f>
        <v>#REF!</v>
      </c>
      <c r="U2890" s="11">
        <v>3598069.81</v>
      </c>
      <c r="V2890" s="13">
        <v>100</v>
      </c>
      <c r="W2890" s="13" t="s">
        <v>5501</v>
      </c>
      <c r="X2890" s="16">
        <v>1</v>
      </c>
      <c r="Y2890" t="s">
        <v>17</v>
      </c>
      <c r="Z2890" s="13"/>
    </row>
    <row r="2891" spans="1:26" customFormat="1" hidden="1">
      <c r="A2891">
        <v>2890</v>
      </c>
      <c r="B2891">
        <v>110574</v>
      </c>
      <c r="C2891">
        <v>1334</v>
      </c>
      <c r="D2891" t="s">
        <v>37</v>
      </c>
      <c r="E2891" t="s">
        <v>6432</v>
      </c>
      <c r="F2891" t="s">
        <v>7360</v>
      </c>
      <c r="G2891" t="s">
        <v>6712</v>
      </c>
      <c r="H2891">
        <v>34</v>
      </c>
      <c r="I2891" s="10" t="s">
        <v>7353</v>
      </c>
      <c r="J2891" s="10">
        <v>43203</v>
      </c>
      <c r="K2891" s="10">
        <v>44252</v>
      </c>
      <c r="L2891" s="11">
        <v>2447614.7400000002</v>
      </c>
      <c r="M2891" s="11">
        <v>2226453.61</v>
      </c>
      <c r="N2891" s="11">
        <v>1892485.57</v>
      </c>
      <c r="O2891" s="11">
        <v>289438.98</v>
      </c>
      <c r="P2891" s="11">
        <v>44529.06</v>
      </c>
      <c r="Q2891" s="11">
        <v>221161.13</v>
      </c>
      <c r="R2891" s="12">
        <f>Table7[[#This Row],[Solicitat beneficiar]]/Table7[[#This Row],[Valoare totala eligibila, LEI]]</f>
        <v>0.89698231799224426</v>
      </c>
      <c r="S2891" s="11">
        <f>Table7[[#This Row],[Valoare totala eligibila, LEI]]-Table7[[#This Row],[Solicitat beneficiar]]</f>
        <v>229364.08999999985</v>
      </c>
      <c r="T2891" s="11" t="e">
        <f>Table7[[#This Row],[Necesar de finantare lei - valoare eligibila cf. art 6. lit b) - OUG 36/2023]]/#REF!</f>
        <v>#REF!</v>
      </c>
      <c r="U2891" s="11">
        <v>1997089.52</v>
      </c>
      <c r="V2891" s="13">
        <v>100</v>
      </c>
      <c r="W2891" s="13" t="s">
        <v>5501</v>
      </c>
      <c r="X2891" s="16">
        <v>1</v>
      </c>
      <c r="Y2891" t="s">
        <v>17</v>
      </c>
      <c r="Z2891" s="13"/>
    </row>
    <row r="2892" spans="1:26" customFormat="1" hidden="1">
      <c r="A2892">
        <v>2891</v>
      </c>
      <c r="B2892">
        <v>127911</v>
      </c>
      <c r="C2892">
        <v>4401</v>
      </c>
      <c r="D2892" t="s">
        <v>37</v>
      </c>
      <c r="E2892" t="s">
        <v>6432</v>
      </c>
      <c r="F2892" t="s">
        <v>7361</v>
      </c>
      <c r="G2892" t="s">
        <v>7362</v>
      </c>
      <c r="H2892">
        <v>54</v>
      </c>
      <c r="I2892" s="10" t="s">
        <v>6744</v>
      </c>
      <c r="J2892" s="10">
        <v>43622</v>
      </c>
      <c r="K2892" s="10">
        <v>45260</v>
      </c>
      <c r="L2892" s="11">
        <v>4471362.32</v>
      </c>
      <c r="M2892" s="11">
        <v>4334472.88</v>
      </c>
      <c r="N2892" s="11">
        <v>3034131.01</v>
      </c>
      <c r="O2892" s="11">
        <v>1213652.3</v>
      </c>
      <c r="P2892" s="11">
        <v>86689.57</v>
      </c>
      <c r="Q2892" s="11">
        <v>136889.44</v>
      </c>
      <c r="R2892" s="12">
        <f>Table7[[#This Row],[Solicitat beneficiar]]/Table7[[#This Row],[Valoare totala eligibila, LEI]]</f>
        <v>0.51995999799634229</v>
      </c>
      <c r="S2892" s="11">
        <f>Table7[[#This Row],[Valoare totala eligibila, LEI]]-Table7[[#This Row],[Solicitat beneficiar]]</f>
        <v>2080720.37</v>
      </c>
      <c r="T2892" s="11" t="e">
        <f>Table7[[#This Row],[Necesar de finantare lei - valoare eligibila cf. art 6. lit b) - OUG 36/2023]]/#REF!</f>
        <v>#REF!</v>
      </c>
      <c r="U2892" s="11">
        <v>2253752.5099999998</v>
      </c>
      <c r="V2892" s="13">
        <v>56.42</v>
      </c>
      <c r="W2892" s="13" t="s">
        <v>7363</v>
      </c>
      <c r="X2892" s="16">
        <v>2</v>
      </c>
      <c r="Y2892" t="s">
        <v>25</v>
      </c>
      <c r="Z2892" s="13"/>
    </row>
    <row r="2893" spans="1:26" customFormat="1" hidden="1">
      <c r="A2893">
        <v>2892</v>
      </c>
      <c r="B2893">
        <v>127467</v>
      </c>
      <c r="C2893">
        <v>4469</v>
      </c>
      <c r="D2893" t="s">
        <v>37</v>
      </c>
      <c r="E2893" t="s">
        <v>122</v>
      </c>
      <c r="F2893" t="s">
        <v>7364</v>
      </c>
      <c r="G2893" t="s">
        <v>7220</v>
      </c>
      <c r="H2893">
        <v>54</v>
      </c>
      <c r="I2893" s="10" t="s">
        <v>7365</v>
      </c>
      <c r="J2893" s="10">
        <v>43644</v>
      </c>
      <c r="K2893" s="10">
        <v>45291</v>
      </c>
      <c r="L2893" s="11">
        <v>6746154</v>
      </c>
      <c r="M2893" s="11">
        <v>4426999.4800000004</v>
      </c>
      <c r="N2893" s="11">
        <v>3098899.64</v>
      </c>
      <c r="O2893" s="11">
        <v>1239559.8500000001</v>
      </c>
      <c r="P2893" s="11">
        <v>88539.99</v>
      </c>
      <c r="Q2893" s="11">
        <v>2319154.52</v>
      </c>
      <c r="R2893" s="12">
        <f>Table7[[#This Row],[Solicitat beneficiar]]/Table7[[#This Row],[Valoare totala eligibila, LEI]]</f>
        <v>0.80330425518821147</v>
      </c>
      <c r="S2893" s="11">
        <f>Table7[[#This Row],[Valoare totala eligibila, LEI]]-Table7[[#This Row],[Solicitat beneficiar]]</f>
        <v>870771.96000000043</v>
      </c>
      <c r="T2893" s="11" t="e">
        <f>Table7[[#This Row],[Necesar de finantare lei - valoare eligibila cf. art 6. lit b) - OUG 36/2023]]/#REF!</f>
        <v>#REF!</v>
      </c>
      <c r="U2893" s="11">
        <v>3556227.52</v>
      </c>
      <c r="V2893" s="13">
        <v>97</v>
      </c>
      <c r="W2893" s="13" t="s">
        <v>7366</v>
      </c>
      <c r="X2893" s="16">
        <v>4</v>
      </c>
      <c r="Y2893" t="s">
        <v>20</v>
      </c>
      <c r="Z2893" s="13"/>
    </row>
    <row r="2894" spans="1:26" customFormat="1" hidden="1">
      <c r="A2894">
        <v>2893</v>
      </c>
      <c r="B2894">
        <v>127532</v>
      </c>
      <c r="C2894">
        <v>4696</v>
      </c>
      <c r="D2894" t="s">
        <v>37</v>
      </c>
      <c r="E2894" t="s">
        <v>6419</v>
      </c>
      <c r="F2894" t="s">
        <v>7367</v>
      </c>
      <c r="G2894" t="s">
        <v>7368</v>
      </c>
      <c r="H2894">
        <v>40</v>
      </c>
      <c r="I2894" s="10" t="s">
        <v>7369</v>
      </c>
      <c r="J2894" s="10">
        <v>43703</v>
      </c>
      <c r="K2894" s="10">
        <v>44926</v>
      </c>
      <c r="L2894" s="11">
        <v>4488385.82</v>
      </c>
      <c r="M2894" s="11">
        <v>4426498.24</v>
      </c>
      <c r="N2894" s="11">
        <v>3036577.8</v>
      </c>
      <c r="O2894" s="11">
        <v>1301390.47</v>
      </c>
      <c r="P2894" s="11">
        <v>88529.97</v>
      </c>
      <c r="Q2894" s="11">
        <v>61887.58</v>
      </c>
      <c r="R2894" s="12">
        <f>Table7[[#This Row],[Solicitat beneficiar]]/Table7[[#This Row],[Valoare totala eligibila, LEI]]</f>
        <v>0.98188998489243695</v>
      </c>
      <c r="S2894" s="11">
        <f>Table7[[#This Row],[Valoare totala eligibila, LEI]]-Table7[[#This Row],[Solicitat beneficiar]]</f>
        <v>80163.950000001118</v>
      </c>
      <c r="T2894" s="11" t="e">
        <f>Table7[[#This Row],[Necesar de finantare lei - valoare eligibila cf. art 6. lit b) - OUG 36/2023]]/#REF!</f>
        <v>#REF!</v>
      </c>
      <c r="U2894" s="11">
        <v>4346334.2899999991</v>
      </c>
      <c r="V2894" s="13">
        <v>100</v>
      </c>
      <c r="W2894" s="13" t="s">
        <v>5501</v>
      </c>
      <c r="X2894" s="16">
        <v>1</v>
      </c>
      <c r="Y2894" t="s">
        <v>17</v>
      </c>
      <c r="Z2894" s="13"/>
    </row>
    <row r="2895" spans="1:26" customFormat="1" hidden="1">
      <c r="A2895">
        <v>2894</v>
      </c>
      <c r="B2895">
        <v>127542</v>
      </c>
      <c r="C2895">
        <v>4491</v>
      </c>
      <c r="D2895" t="s">
        <v>37</v>
      </c>
      <c r="E2895" t="s">
        <v>122</v>
      </c>
      <c r="F2895" t="s">
        <v>7370</v>
      </c>
      <c r="G2895" t="s">
        <v>7371</v>
      </c>
      <c r="H2895">
        <v>28</v>
      </c>
      <c r="I2895" s="10" t="s">
        <v>7365</v>
      </c>
      <c r="J2895" s="10">
        <v>43644</v>
      </c>
      <c r="K2895" s="10">
        <v>44500</v>
      </c>
      <c r="L2895" s="11">
        <v>1475165.84</v>
      </c>
      <c r="M2895" s="11">
        <v>1470148.8</v>
      </c>
      <c r="N2895" s="11">
        <v>1029104.17</v>
      </c>
      <c r="O2895" s="11">
        <v>411641.65</v>
      </c>
      <c r="P2895" s="11">
        <v>29402.98</v>
      </c>
      <c r="Q2895" s="11">
        <v>5017.04</v>
      </c>
      <c r="R2895" s="12">
        <f>Table7[[#This Row],[Solicitat beneficiar]]/Table7[[#This Row],[Valoare totala eligibila, LEI]]</f>
        <v>0.92587687722494483</v>
      </c>
      <c r="S2895" s="11">
        <f>Table7[[#This Row],[Valoare totala eligibila, LEI]]-Table7[[#This Row],[Solicitat beneficiar]]</f>
        <v>108972.02000000002</v>
      </c>
      <c r="T2895" s="11" t="e">
        <f>Table7[[#This Row],[Necesar de finantare lei - valoare eligibila cf. art 6. lit b) - OUG 36/2023]]/#REF!</f>
        <v>#REF!</v>
      </c>
      <c r="U2895" s="11">
        <v>1361176.78</v>
      </c>
      <c r="V2895" s="13">
        <v>100</v>
      </c>
      <c r="W2895" s="13" t="s">
        <v>5501</v>
      </c>
      <c r="X2895" s="16">
        <v>1</v>
      </c>
      <c r="Y2895" t="s">
        <v>17</v>
      </c>
      <c r="Z2895" s="13"/>
    </row>
    <row r="2896" spans="1:26" customFormat="1" hidden="1">
      <c r="A2896">
        <v>2895</v>
      </c>
      <c r="B2896">
        <v>119772</v>
      </c>
      <c r="C2896">
        <v>4008</v>
      </c>
      <c r="D2896" t="s">
        <v>37</v>
      </c>
      <c r="E2896" t="s">
        <v>259</v>
      </c>
      <c r="F2896" t="s">
        <v>7372</v>
      </c>
      <c r="G2896" t="s">
        <v>7373</v>
      </c>
      <c r="H2896">
        <v>57</v>
      </c>
      <c r="I2896" s="10" t="s">
        <v>7204</v>
      </c>
      <c r="J2896" s="10">
        <v>43535</v>
      </c>
      <c r="K2896" s="10">
        <v>45260</v>
      </c>
      <c r="L2896" s="11">
        <v>7834203.1399999997</v>
      </c>
      <c r="M2896" s="11">
        <v>3477192.1</v>
      </c>
      <c r="N2896" s="11">
        <v>2955613.28</v>
      </c>
      <c r="O2896" s="11">
        <v>452034.97</v>
      </c>
      <c r="P2896" s="11">
        <v>69543.850000000006</v>
      </c>
      <c r="Q2896" s="11">
        <v>4357011.04</v>
      </c>
      <c r="R2896" s="12">
        <f>Table7[[#This Row],[Solicitat beneficiar]]/Table7[[#This Row],[Valoare totala eligibila, LEI]]</f>
        <v>0.17361725859206917</v>
      </c>
      <c r="S2896" s="11">
        <f>Table7[[#This Row],[Valoare totala eligibila, LEI]]-Table7[[#This Row],[Solicitat beneficiar]]</f>
        <v>2873491.54</v>
      </c>
      <c r="T2896" s="11" t="e">
        <f>Table7[[#This Row],[Necesar de finantare lei - valoare eligibila cf. art 6. lit b) - OUG 36/2023]]/#REF!</f>
        <v>#REF!</v>
      </c>
      <c r="U2896" s="11">
        <v>603700.56000000006</v>
      </c>
      <c r="V2896" s="13">
        <v>23</v>
      </c>
      <c r="W2896" s="13" t="s">
        <v>7374</v>
      </c>
      <c r="X2896" s="16">
        <v>6.1</v>
      </c>
      <c r="Y2896" t="s">
        <v>23</v>
      </c>
      <c r="Z2896" s="13"/>
    </row>
    <row r="2897" spans="1:26" customFormat="1" hidden="1">
      <c r="A2897">
        <v>2896</v>
      </c>
      <c r="B2897">
        <v>119769</v>
      </c>
      <c r="C2897">
        <v>3931</v>
      </c>
      <c r="D2897" t="s">
        <v>37</v>
      </c>
      <c r="E2897" t="s">
        <v>259</v>
      </c>
      <c r="F2897" t="s">
        <v>7375</v>
      </c>
      <c r="G2897" t="s">
        <v>7373</v>
      </c>
      <c r="H2897">
        <v>55</v>
      </c>
      <c r="I2897" s="10" t="s">
        <v>7204</v>
      </c>
      <c r="J2897" s="10">
        <v>43535</v>
      </c>
      <c r="K2897" s="10">
        <v>45199</v>
      </c>
      <c r="L2897" s="11">
        <v>5565141.8899999997</v>
      </c>
      <c r="M2897" s="11">
        <v>4244709.13</v>
      </c>
      <c r="N2897" s="11">
        <v>3608002.77</v>
      </c>
      <c r="O2897" s="11">
        <v>551812.18000000005</v>
      </c>
      <c r="P2897" s="11">
        <v>84894.18</v>
      </c>
      <c r="Q2897" s="11">
        <v>1320432.76</v>
      </c>
      <c r="R2897" s="12">
        <f>Table7[[#This Row],[Solicitat beneficiar]]/Table7[[#This Row],[Valoare totala eligibila, LEI]]</f>
        <v>0.2693378780467815</v>
      </c>
      <c r="S2897" s="11">
        <f>Table7[[#This Row],[Valoare totala eligibila, LEI]]-Table7[[#This Row],[Solicitat beneficiar]]</f>
        <v>3101448.1799999997</v>
      </c>
      <c r="T2897" s="11" t="e">
        <f>Table7[[#This Row],[Necesar de finantare lei - valoare eligibila cf. art 6. lit b) - OUG 36/2023]]/#REF!</f>
        <v>#REF!</v>
      </c>
      <c r="U2897" s="11">
        <v>1143260.95</v>
      </c>
      <c r="V2897" s="13">
        <v>74</v>
      </c>
      <c r="W2897" s="13" t="s">
        <v>7376</v>
      </c>
      <c r="X2897" s="16">
        <v>6.1</v>
      </c>
      <c r="Y2897" t="s">
        <v>23</v>
      </c>
      <c r="Z2897" s="13"/>
    </row>
    <row r="2898" spans="1:26" customFormat="1" hidden="1">
      <c r="A2898">
        <v>2897</v>
      </c>
      <c r="B2898">
        <v>119770</v>
      </c>
      <c r="C2898">
        <v>3932</v>
      </c>
      <c r="D2898" t="s">
        <v>37</v>
      </c>
      <c r="E2898" t="s">
        <v>259</v>
      </c>
      <c r="F2898" t="s">
        <v>7377</v>
      </c>
      <c r="G2898" t="s">
        <v>7373</v>
      </c>
      <c r="H2898">
        <v>58</v>
      </c>
      <c r="I2898" s="10" t="s">
        <v>7204</v>
      </c>
      <c r="J2898" s="10">
        <v>43535</v>
      </c>
      <c r="K2898" s="10">
        <v>45291</v>
      </c>
      <c r="L2898" s="11">
        <v>12614692.75</v>
      </c>
      <c r="M2898" s="11">
        <v>4528800</v>
      </c>
      <c r="N2898" s="11">
        <v>3849480.02</v>
      </c>
      <c r="O2898" s="11">
        <v>588743.98</v>
      </c>
      <c r="P2898" s="11">
        <v>90576</v>
      </c>
      <c r="Q2898" s="11">
        <v>8085892.75</v>
      </c>
      <c r="R2898" s="12">
        <f>Table7[[#This Row],[Solicitat beneficiar]]/Table7[[#This Row],[Valoare totala eligibila, LEI]]</f>
        <v>0.776776170287935</v>
      </c>
      <c r="S2898" s="11">
        <f>Table7[[#This Row],[Valoare totala eligibila, LEI]]-Table7[[#This Row],[Solicitat beneficiar]]</f>
        <v>1010936.0800000001</v>
      </c>
      <c r="T2898" s="11" t="e">
        <f>Table7[[#This Row],[Necesar de finantare lei - valoare eligibila cf. art 6. lit b) - OUG 36/2023]]/#REF!</f>
        <v>#REF!</v>
      </c>
      <c r="U2898" s="11">
        <v>3517863.92</v>
      </c>
      <c r="V2898" s="13">
        <v>50</v>
      </c>
      <c r="W2898" s="13" t="s">
        <v>7378</v>
      </c>
      <c r="X2898" s="16">
        <v>6.1</v>
      </c>
      <c r="Y2898" t="s">
        <v>23</v>
      </c>
      <c r="Z2898" s="13"/>
    </row>
    <row r="2899" spans="1:26" customFormat="1" hidden="1">
      <c r="A2899">
        <v>2898</v>
      </c>
      <c r="B2899">
        <v>130375</v>
      </c>
      <c r="C2899">
        <v>5027</v>
      </c>
      <c r="D2899" t="s">
        <v>37</v>
      </c>
      <c r="E2899" t="s">
        <v>259</v>
      </c>
      <c r="F2899" t="s">
        <v>7379</v>
      </c>
      <c r="G2899" t="s">
        <v>7373</v>
      </c>
      <c r="H2899">
        <v>48</v>
      </c>
      <c r="I2899" s="10" t="s">
        <v>7115</v>
      </c>
      <c r="J2899" s="10">
        <v>43829</v>
      </c>
      <c r="K2899" s="10">
        <v>45291</v>
      </c>
      <c r="L2899" s="11">
        <v>5643883.4699999997</v>
      </c>
      <c r="M2899" s="11">
        <v>4392683.87</v>
      </c>
      <c r="N2899" s="11">
        <v>3074878.73</v>
      </c>
      <c r="O2899" s="11">
        <v>1229951.45</v>
      </c>
      <c r="P2899" s="11">
        <v>87853.69</v>
      </c>
      <c r="Q2899" s="11">
        <v>1251199.6000000001</v>
      </c>
      <c r="R2899" s="12">
        <f>Table7[[#This Row],[Solicitat beneficiar]]/Table7[[#This Row],[Valoare totala eligibila, LEI]]</f>
        <v>0.55359012439017152</v>
      </c>
      <c r="S2899" s="11">
        <f>Table7[[#This Row],[Valoare totala eligibila, LEI]]-Table7[[#This Row],[Solicitat beneficiar]]</f>
        <v>1960937.46</v>
      </c>
      <c r="T2899" s="11" t="e">
        <f>Table7[[#This Row],[Necesar de finantare lei - valoare eligibila cf. art 6. lit b) - OUG 36/2023]]/#REF!</f>
        <v>#REF!</v>
      </c>
      <c r="U2899" s="11">
        <v>2431746.41</v>
      </c>
      <c r="V2899" s="13">
        <v>55</v>
      </c>
      <c r="W2899" s="13" t="s">
        <v>7380</v>
      </c>
      <c r="X2899" s="16">
        <v>6.1</v>
      </c>
      <c r="Y2899" t="s">
        <v>23</v>
      </c>
      <c r="Z2899" s="13"/>
    </row>
    <row r="2900" spans="1:26" customFormat="1" hidden="1">
      <c r="A2900">
        <v>2899</v>
      </c>
      <c r="B2900">
        <v>130484</v>
      </c>
      <c r="C2900">
        <v>4963</v>
      </c>
      <c r="D2900" t="s">
        <v>37</v>
      </c>
      <c r="E2900" t="s">
        <v>6419</v>
      </c>
      <c r="F2900" t="s">
        <v>7381</v>
      </c>
      <c r="G2900" t="s">
        <v>7382</v>
      </c>
      <c r="H2900">
        <v>49</v>
      </c>
      <c r="I2900" s="10" t="s">
        <v>7085</v>
      </c>
      <c r="J2900" s="10">
        <v>43808</v>
      </c>
      <c r="K2900" s="10">
        <v>45291</v>
      </c>
      <c r="L2900" s="11">
        <v>4660000</v>
      </c>
      <c r="M2900" s="11">
        <v>4614986.97</v>
      </c>
      <c r="N2900" s="11">
        <v>3230490.97</v>
      </c>
      <c r="O2900" s="11">
        <v>1292195.71</v>
      </c>
      <c r="P2900" s="11">
        <v>92300.29</v>
      </c>
      <c r="Q2900" s="11">
        <v>45013.03</v>
      </c>
      <c r="R2900" s="12">
        <f>Table7[[#This Row],[Solicitat beneficiar]]/Table7[[#This Row],[Valoare totala eligibila, LEI]]</f>
        <v>0.63483946954675796</v>
      </c>
      <c r="S2900" s="11">
        <f>Table7[[#This Row],[Valoare totala eligibila, LEI]]-Table7[[#This Row],[Solicitat beneficiar]]</f>
        <v>1685211.0899999999</v>
      </c>
      <c r="T2900" s="11" t="e">
        <f>Table7[[#This Row],[Necesar de finantare lei - valoare eligibila cf. art 6. lit b) - OUG 36/2023]]/#REF!</f>
        <v>#REF!</v>
      </c>
      <c r="U2900" s="11">
        <v>2929775.88</v>
      </c>
      <c r="V2900" s="13">
        <v>95</v>
      </c>
      <c r="W2900" s="13" t="s">
        <v>7383</v>
      </c>
      <c r="X2900" s="16">
        <v>2</v>
      </c>
      <c r="Y2900" t="s">
        <v>25</v>
      </c>
      <c r="Z2900" s="13"/>
    </row>
    <row r="2901" spans="1:26" customFormat="1" hidden="1">
      <c r="A2901">
        <v>2900</v>
      </c>
      <c r="B2901">
        <v>151096</v>
      </c>
      <c r="C2901">
        <v>7880</v>
      </c>
      <c r="D2901" t="s">
        <v>37</v>
      </c>
      <c r="E2901" t="s">
        <v>259</v>
      </c>
      <c r="F2901" t="s">
        <v>7384</v>
      </c>
      <c r="G2901" t="s">
        <v>7385</v>
      </c>
      <c r="H2901">
        <v>17</v>
      </c>
      <c r="I2901" s="10" t="s">
        <v>7386</v>
      </c>
      <c r="J2901" s="10">
        <v>44776</v>
      </c>
      <c r="K2901" s="10">
        <v>45291</v>
      </c>
      <c r="L2901" s="11">
        <v>5109250.25</v>
      </c>
      <c r="M2901" s="11">
        <v>4842999.55</v>
      </c>
      <c r="N2901" s="11">
        <v>3322297.67</v>
      </c>
      <c r="O2901" s="11">
        <v>1423841.86</v>
      </c>
      <c r="P2901" s="11">
        <v>96860.02</v>
      </c>
      <c r="Q2901" s="11">
        <v>266250.7</v>
      </c>
      <c r="R2901" s="12">
        <f>Table7[[#This Row],[Solicitat beneficiar]]/Table7[[#This Row],[Valoare totala eligibila, LEI]]</f>
        <v>0.45137723789381723</v>
      </c>
      <c r="S2901" s="11">
        <f>Table7[[#This Row],[Valoare totala eligibila, LEI]]-Table7[[#This Row],[Solicitat beneficiar]]</f>
        <v>2656979.79</v>
      </c>
      <c r="T2901" s="11" t="e">
        <f>Table7[[#This Row],[Necesar de finantare lei - valoare eligibila cf. art 6. lit b) - OUG 36/2023]]/#REF!</f>
        <v>#REF!</v>
      </c>
      <c r="U2901" s="11">
        <v>2186019.7599999998</v>
      </c>
      <c r="V2901" s="13">
        <v>10</v>
      </c>
      <c r="W2901" s="13" t="s">
        <v>7387</v>
      </c>
      <c r="X2901" s="16">
        <v>4</v>
      </c>
      <c r="Y2901" t="s">
        <v>20</v>
      </c>
      <c r="Z2901" s="13"/>
    </row>
    <row r="2902" spans="1:26" customFormat="1" hidden="1">
      <c r="A2902">
        <v>2901</v>
      </c>
      <c r="B2902">
        <v>151178</v>
      </c>
      <c r="C2902">
        <v>7669</v>
      </c>
      <c r="D2902" t="s">
        <v>37</v>
      </c>
      <c r="E2902" t="s">
        <v>122</v>
      </c>
      <c r="F2902" t="s">
        <v>7388</v>
      </c>
      <c r="G2902" t="s">
        <v>7389</v>
      </c>
      <c r="H2902">
        <v>21</v>
      </c>
      <c r="I2902" s="10" t="s">
        <v>7390</v>
      </c>
      <c r="J2902" s="10">
        <v>44655</v>
      </c>
      <c r="K2902" s="10">
        <v>45291</v>
      </c>
      <c r="L2902" s="11">
        <v>3802761.87</v>
      </c>
      <c r="M2902" s="11">
        <v>3802761.87</v>
      </c>
      <c r="N2902" s="11">
        <v>2661933.31</v>
      </c>
      <c r="O2902" s="11">
        <v>1064773.33</v>
      </c>
      <c r="P2902" s="11">
        <v>76055.23</v>
      </c>
      <c r="Q2902" s="11">
        <v>0</v>
      </c>
      <c r="R2902" s="12">
        <f>Table7[[#This Row],[Solicitat beneficiar]]/Table7[[#This Row],[Valoare totala eligibila, LEI]]</f>
        <v>1.9196574094185917E-2</v>
      </c>
      <c r="S2902" s="11">
        <f>Table7[[#This Row],[Valoare totala eligibila, LEI]]-Table7[[#This Row],[Solicitat beneficiar]]</f>
        <v>3729761.87</v>
      </c>
      <c r="T2902" s="11" t="e">
        <f>Table7[[#This Row],[Necesar de finantare lei - valoare eligibila cf. art 6. lit b) - OUG 36/2023]]/#REF!</f>
        <v>#REF!</v>
      </c>
      <c r="U2902" s="11">
        <v>73000</v>
      </c>
      <c r="V2902" s="13">
        <v>1</v>
      </c>
      <c r="W2902" s="13" t="s">
        <v>7391</v>
      </c>
      <c r="X2902" s="16">
        <v>0</v>
      </c>
      <c r="Y2902" t="s">
        <v>19</v>
      </c>
      <c r="Z2902" s="13"/>
    </row>
    <row r="2903" spans="1:26" customFormat="1" hidden="1">
      <c r="A2903">
        <v>2902</v>
      </c>
      <c r="B2903">
        <v>140352</v>
      </c>
      <c r="C2903">
        <v>7645</v>
      </c>
      <c r="D2903" t="s">
        <v>37</v>
      </c>
      <c r="E2903" t="s">
        <v>122</v>
      </c>
      <c r="F2903" t="s">
        <v>7392</v>
      </c>
      <c r="G2903" t="s">
        <v>7389</v>
      </c>
      <c r="H2903">
        <v>21</v>
      </c>
      <c r="I2903" s="10" t="s">
        <v>7393</v>
      </c>
      <c r="J2903" s="10">
        <v>44644</v>
      </c>
      <c r="K2903" s="10">
        <v>45291</v>
      </c>
      <c r="L2903" s="11">
        <v>4536941.3899999997</v>
      </c>
      <c r="M2903" s="11">
        <v>3634482.61</v>
      </c>
      <c r="N2903" s="11">
        <v>2544137.84</v>
      </c>
      <c r="O2903" s="11">
        <v>1017655.13</v>
      </c>
      <c r="P2903" s="11">
        <v>72689.64</v>
      </c>
      <c r="Q2903" s="11">
        <v>902458.78</v>
      </c>
      <c r="R2903" s="12">
        <f>Table7[[#This Row],[Solicitat beneficiar]]/Table7[[#This Row],[Valoare totala eligibila, LEI]]</f>
        <v>0</v>
      </c>
      <c r="S2903" s="11">
        <f>Table7[[#This Row],[Valoare totala eligibila, LEI]]-Table7[[#This Row],[Solicitat beneficiar]]</f>
        <v>3634482.61</v>
      </c>
      <c r="T2903" s="11" t="e">
        <f>Table7[[#This Row],[Necesar de finantare lei - valoare eligibila cf. art 6. lit b) - OUG 36/2023]]/#REF!</f>
        <v>#REF!</v>
      </c>
      <c r="U2903" s="11">
        <v>0</v>
      </c>
      <c r="V2903" s="13">
        <v>1</v>
      </c>
      <c r="W2903" s="13" t="s">
        <v>7394</v>
      </c>
      <c r="X2903" s="16">
        <v>0</v>
      </c>
      <c r="Y2903" t="s">
        <v>19</v>
      </c>
      <c r="Z2903" s="13"/>
    </row>
    <row r="2904" spans="1:26" customFormat="1" hidden="1">
      <c r="A2904">
        <v>2903</v>
      </c>
      <c r="B2904">
        <v>140353</v>
      </c>
      <c r="C2904">
        <v>7815</v>
      </c>
      <c r="D2904" t="s">
        <v>37</v>
      </c>
      <c r="E2904" t="s">
        <v>122</v>
      </c>
      <c r="F2904" t="s">
        <v>7395</v>
      </c>
      <c r="G2904" t="s">
        <v>7389</v>
      </c>
      <c r="H2904">
        <v>18</v>
      </c>
      <c r="I2904" s="10" t="s">
        <v>7396</v>
      </c>
      <c r="J2904" s="10">
        <v>44749</v>
      </c>
      <c r="K2904" s="10">
        <v>45291</v>
      </c>
      <c r="L2904" s="11">
        <v>4063576.91</v>
      </c>
      <c r="M2904" s="11">
        <v>4063576.91</v>
      </c>
      <c r="N2904" s="11">
        <v>2844503.84</v>
      </c>
      <c r="O2904" s="11">
        <v>1137801.54</v>
      </c>
      <c r="P2904" s="11">
        <v>81271.53</v>
      </c>
      <c r="Q2904" s="11">
        <v>0</v>
      </c>
      <c r="R2904" s="12">
        <f>Table7[[#This Row],[Solicitat beneficiar]]/Table7[[#This Row],[Valoare totala eligibila, LEI]]</f>
        <v>6.8904811254083039E-3</v>
      </c>
      <c r="S2904" s="11">
        <f>Table7[[#This Row],[Valoare totala eligibila, LEI]]-Table7[[#This Row],[Solicitat beneficiar]]</f>
        <v>4035576.91</v>
      </c>
      <c r="T2904" s="11" t="e">
        <f>Table7[[#This Row],[Necesar de finantare lei - valoare eligibila cf. art 6. lit b) - OUG 36/2023]]/#REF!</f>
        <v>#REF!</v>
      </c>
      <c r="U2904" s="11">
        <v>28000</v>
      </c>
      <c r="V2904" s="13">
        <v>1</v>
      </c>
      <c r="W2904" s="13" t="s">
        <v>7397</v>
      </c>
      <c r="X2904" s="16">
        <v>0</v>
      </c>
      <c r="Y2904" t="s">
        <v>19</v>
      </c>
      <c r="Z2904" s="13"/>
    </row>
    <row r="2905" spans="1:26" customFormat="1" hidden="1">
      <c r="A2905">
        <v>2904</v>
      </c>
      <c r="B2905">
        <v>155705</v>
      </c>
      <c r="C2905">
        <v>7928</v>
      </c>
      <c r="D2905" t="s">
        <v>37</v>
      </c>
      <c r="E2905" t="s">
        <v>259</v>
      </c>
      <c r="F2905" t="s">
        <v>7398</v>
      </c>
      <c r="G2905" t="s">
        <v>6758</v>
      </c>
      <c r="H2905">
        <v>16</v>
      </c>
      <c r="I2905" s="10" t="s">
        <v>7399</v>
      </c>
      <c r="J2905" s="10">
        <v>44810</v>
      </c>
      <c r="K2905" s="10">
        <v>45291</v>
      </c>
      <c r="L2905" s="11">
        <v>2725640.26</v>
      </c>
      <c r="M2905" s="11">
        <v>2654739.85</v>
      </c>
      <c r="N2905" s="11">
        <v>2522002.86</v>
      </c>
      <c r="O2905" s="11">
        <v>79642.2</v>
      </c>
      <c r="P2905" s="11">
        <v>53094.79</v>
      </c>
      <c r="Q2905" s="11">
        <v>70900.41</v>
      </c>
      <c r="R2905" s="12">
        <f>Table7[[#This Row],[Solicitat beneficiar]]/Table7[[#This Row],[Valoare totala eligibila, LEI]]</f>
        <v>3.0920668177712402E-2</v>
      </c>
      <c r="S2905" s="11">
        <f>Table7[[#This Row],[Valoare totala eligibila, LEI]]-Table7[[#This Row],[Solicitat beneficiar]]</f>
        <v>2572653.52</v>
      </c>
      <c r="T2905" s="11" t="e">
        <f>Table7[[#This Row],[Necesar de finantare lei - valoare eligibila cf. art 6. lit b) - OUG 36/2023]]/#REF!</f>
        <v>#REF!</v>
      </c>
      <c r="U2905" s="11">
        <v>82086.33</v>
      </c>
      <c r="V2905" s="13">
        <v>6</v>
      </c>
      <c r="W2905" s="13" t="s">
        <v>7400</v>
      </c>
      <c r="X2905" s="16">
        <v>4</v>
      </c>
      <c r="Y2905" t="s">
        <v>20</v>
      </c>
      <c r="Z2905" s="13"/>
    </row>
    <row r="2906" spans="1:26" customFormat="1" hidden="1">
      <c r="A2906">
        <v>2905</v>
      </c>
      <c r="B2906">
        <v>146064</v>
      </c>
      <c r="C2906">
        <v>8071</v>
      </c>
      <c r="D2906" t="s">
        <v>37</v>
      </c>
      <c r="E2906" t="s">
        <v>259</v>
      </c>
      <c r="F2906" t="s">
        <v>7401</v>
      </c>
      <c r="G2906" t="s">
        <v>7402</v>
      </c>
      <c r="H2906">
        <v>11</v>
      </c>
      <c r="I2906" s="10" t="s">
        <v>7403</v>
      </c>
      <c r="J2906" s="10">
        <v>44939</v>
      </c>
      <c r="K2906" s="10">
        <v>45291</v>
      </c>
      <c r="L2906" s="11">
        <v>3473892.47</v>
      </c>
      <c r="M2906" s="11">
        <v>1002624</v>
      </c>
      <c r="N2906" s="11">
        <v>952492.8</v>
      </c>
      <c r="O2906" s="11">
        <v>30078.720000000001</v>
      </c>
      <c r="P2906" s="11">
        <v>20052.48</v>
      </c>
      <c r="Q2906" s="11">
        <v>2471268.4700000002</v>
      </c>
      <c r="R2906" s="12">
        <f>Table7[[#This Row],[Solicitat beneficiar]]/Table7[[#This Row],[Valoare totala eligibila, LEI]]</f>
        <v>0</v>
      </c>
      <c r="S2906" s="11">
        <f>Table7[[#This Row],[Valoare totala eligibila, LEI]]-Table7[[#This Row],[Solicitat beneficiar]]</f>
        <v>1002624</v>
      </c>
      <c r="T2906" s="11" t="e">
        <f>Table7[[#This Row],[Necesar de finantare lei - valoare eligibila cf. art 6. lit b) - OUG 36/2023]]/#REF!</f>
        <v>#REF!</v>
      </c>
      <c r="U2906" s="11">
        <v>0</v>
      </c>
      <c r="V2906" s="13">
        <v>3</v>
      </c>
      <c r="W2906" s="13" t="s">
        <v>7404</v>
      </c>
      <c r="X2906" s="16">
        <v>4</v>
      </c>
      <c r="Y2906" t="s">
        <v>20</v>
      </c>
      <c r="Z2906" s="13"/>
    </row>
    <row r="2907" spans="1:26" customFormat="1" hidden="1">
      <c r="A2907">
        <v>2906</v>
      </c>
      <c r="B2907">
        <v>155686</v>
      </c>
      <c r="C2907">
        <v>8033</v>
      </c>
      <c r="D2907" t="s">
        <v>37</v>
      </c>
      <c r="E2907" t="s">
        <v>259</v>
      </c>
      <c r="F2907" t="s">
        <v>7405</v>
      </c>
      <c r="G2907" t="s">
        <v>7402</v>
      </c>
      <c r="H2907">
        <v>13</v>
      </c>
      <c r="I2907" s="10" t="s">
        <v>7406</v>
      </c>
      <c r="J2907" s="10">
        <v>44889</v>
      </c>
      <c r="K2907" s="10">
        <v>45291</v>
      </c>
      <c r="L2907" s="11">
        <v>588617.66</v>
      </c>
      <c r="M2907" s="11">
        <v>237575</v>
      </c>
      <c r="N2907" s="11">
        <v>225696.25</v>
      </c>
      <c r="O2907" s="11">
        <v>7127.25</v>
      </c>
      <c r="P2907" s="11">
        <v>4751.5</v>
      </c>
      <c r="Q2907" s="11">
        <v>351042.66</v>
      </c>
      <c r="R2907" s="12">
        <f>Table7[[#This Row],[Solicitat beneficiar]]/Table7[[#This Row],[Valoare totala eligibila, LEI]]</f>
        <v>0</v>
      </c>
      <c r="S2907" s="11">
        <f>Table7[[#This Row],[Valoare totala eligibila, LEI]]-Table7[[#This Row],[Solicitat beneficiar]]</f>
        <v>237575</v>
      </c>
      <c r="T2907" s="11" t="e">
        <f>Table7[[#This Row],[Necesar de finantare lei - valoare eligibila cf. art 6. lit b) - OUG 36/2023]]/#REF!</f>
        <v>#REF!</v>
      </c>
      <c r="U2907" s="11">
        <v>0</v>
      </c>
      <c r="V2907" s="13">
        <v>11</v>
      </c>
      <c r="W2907" s="13" t="s">
        <v>7407</v>
      </c>
      <c r="X2907" s="16">
        <v>4</v>
      </c>
      <c r="Y2907" t="s">
        <v>20</v>
      </c>
      <c r="Z2907" s="13"/>
    </row>
    <row r="2908" spans="1:26" customFormat="1" hidden="1">
      <c r="A2908">
        <v>2907</v>
      </c>
      <c r="B2908">
        <v>155677</v>
      </c>
      <c r="C2908">
        <v>8061</v>
      </c>
      <c r="D2908" t="s">
        <v>37</v>
      </c>
      <c r="E2908" t="s">
        <v>259</v>
      </c>
      <c r="F2908" t="s">
        <v>7408</v>
      </c>
      <c r="G2908" t="s">
        <v>7402</v>
      </c>
      <c r="H2908">
        <v>12</v>
      </c>
      <c r="I2908" s="10" t="s">
        <v>7409</v>
      </c>
      <c r="J2908" s="10">
        <v>44917</v>
      </c>
      <c r="K2908" s="10">
        <v>45291</v>
      </c>
      <c r="L2908" s="11">
        <v>733600.29</v>
      </c>
      <c r="M2908" s="11">
        <v>671688.29</v>
      </c>
      <c r="N2908" s="11">
        <v>638103.88</v>
      </c>
      <c r="O2908" s="11">
        <v>20150.650000000001</v>
      </c>
      <c r="P2908" s="11">
        <v>13433.76</v>
      </c>
      <c r="Q2908" s="11">
        <v>61912</v>
      </c>
      <c r="R2908" s="12">
        <f>Table7[[#This Row],[Solicitat beneficiar]]/Table7[[#This Row],[Valoare totala eligibila, LEI]]</f>
        <v>0</v>
      </c>
      <c r="S2908" s="11">
        <f>Table7[[#This Row],[Valoare totala eligibila, LEI]]-Table7[[#This Row],[Solicitat beneficiar]]</f>
        <v>671688.29</v>
      </c>
      <c r="T2908" s="11" t="e">
        <f>Table7[[#This Row],[Necesar de finantare lei - valoare eligibila cf. art 6. lit b) - OUG 36/2023]]/#REF!</f>
        <v>#REF!</v>
      </c>
      <c r="U2908" s="11">
        <v>0</v>
      </c>
      <c r="V2908" s="13">
        <v>12</v>
      </c>
      <c r="W2908" s="13" t="s">
        <v>7410</v>
      </c>
      <c r="X2908" s="16">
        <v>4</v>
      </c>
      <c r="Y2908" t="s">
        <v>20</v>
      </c>
      <c r="Z2908" s="13"/>
    </row>
    <row r="2909" spans="1:26" customFormat="1" hidden="1">
      <c r="A2909">
        <v>2908</v>
      </c>
      <c r="B2909">
        <v>155685</v>
      </c>
      <c r="C2909">
        <v>7979</v>
      </c>
      <c r="D2909" t="s">
        <v>37</v>
      </c>
      <c r="E2909" t="s">
        <v>259</v>
      </c>
      <c r="F2909" t="s">
        <v>7411</v>
      </c>
      <c r="G2909" t="s">
        <v>7402</v>
      </c>
      <c r="H2909">
        <v>10</v>
      </c>
      <c r="I2909" s="10" t="s">
        <v>7412</v>
      </c>
      <c r="J2909" s="10">
        <v>44846</v>
      </c>
      <c r="K2909" s="10">
        <v>45168</v>
      </c>
      <c r="L2909" s="11">
        <v>708592.35</v>
      </c>
      <c r="M2909" s="11">
        <v>237575</v>
      </c>
      <c r="N2909" s="11">
        <v>225696.25</v>
      </c>
      <c r="O2909" s="11">
        <v>7127.25</v>
      </c>
      <c r="P2909" s="11">
        <v>4751.5</v>
      </c>
      <c r="Q2909" s="11">
        <v>471017.35</v>
      </c>
      <c r="R2909" s="12">
        <f>Table7[[#This Row],[Solicitat beneficiar]]/Table7[[#This Row],[Valoare totala eligibila, LEI]]</f>
        <v>0</v>
      </c>
      <c r="S2909" s="11">
        <f>Table7[[#This Row],[Valoare totala eligibila, LEI]]-Table7[[#This Row],[Solicitat beneficiar]]</f>
        <v>237575</v>
      </c>
      <c r="T2909" s="11" t="e">
        <f>Table7[[#This Row],[Necesar de finantare lei - valoare eligibila cf. art 6. lit b) - OUG 36/2023]]/#REF!</f>
        <v>#REF!</v>
      </c>
      <c r="U2909" s="11">
        <v>0</v>
      </c>
      <c r="V2909" s="13">
        <v>3</v>
      </c>
      <c r="W2909" s="13" t="s">
        <v>7413</v>
      </c>
      <c r="X2909" s="16">
        <v>0</v>
      </c>
      <c r="Y2909" t="s">
        <v>19</v>
      </c>
      <c r="Z2909" s="13"/>
    </row>
    <row r="2910" spans="1:26" customFormat="1" hidden="1">
      <c r="A2910">
        <v>2909</v>
      </c>
      <c r="B2910">
        <v>155575</v>
      </c>
      <c r="C2910">
        <v>8005</v>
      </c>
      <c r="D2910" t="s">
        <v>37</v>
      </c>
      <c r="E2910" t="s">
        <v>259</v>
      </c>
      <c r="F2910" t="s">
        <v>7414</v>
      </c>
      <c r="G2910" t="s">
        <v>7402</v>
      </c>
      <c r="H2910">
        <v>13</v>
      </c>
      <c r="I2910" s="10" t="s">
        <v>7415</v>
      </c>
      <c r="J2910" s="10">
        <v>44879</v>
      </c>
      <c r="K2910" s="10">
        <v>45291</v>
      </c>
      <c r="L2910" s="11">
        <v>837634.94</v>
      </c>
      <c r="M2910" s="11">
        <v>254811.7</v>
      </c>
      <c r="N2910" s="11">
        <v>242071.12</v>
      </c>
      <c r="O2910" s="11">
        <v>7644.34</v>
      </c>
      <c r="P2910" s="11">
        <v>5096.24</v>
      </c>
      <c r="Q2910" s="11">
        <v>582823.24</v>
      </c>
      <c r="R2910" s="12">
        <f>Table7[[#This Row],[Solicitat beneficiar]]/Table7[[#This Row],[Valoare totala eligibila, LEI]]</f>
        <v>0</v>
      </c>
      <c r="S2910" s="11">
        <f>Table7[[#This Row],[Valoare totala eligibila, LEI]]-Table7[[#This Row],[Solicitat beneficiar]]</f>
        <v>254811.7</v>
      </c>
      <c r="T2910" s="11" t="e">
        <f>Table7[[#This Row],[Necesar de finantare lei - valoare eligibila cf. art 6. lit b) - OUG 36/2023]]/#REF!</f>
        <v>#REF!</v>
      </c>
      <c r="U2910" s="11">
        <v>0</v>
      </c>
      <c r="V2910" s="13">
        <v>4</v>
      </c>
      <c r="W2910" s="13" t="s">
        <v>7416</v>
      </c>
      <c r="X2910" s="16">
        <v>4</v>
      </c>
      <c r="Y2910" t="s">
        <v>20</v>
      </c>
      <c r="Z2910" s="13"/>
    </row>
    <row r="2911" spans="1:26" customFormat="1" hidden="1">
      <c r="A2911">
        <v>2910</v>
      </c>
      <c r="B2911">
        <v>155684</v>
      </c>
      <c r="C2911">
        <v>8008</v>
      </c>
      <c r="D2911" t="s">
        <v>37</v>
      </c>
      <c r="E2911" t="s">
        <v>259</v>
      </c>
      <c r="F2911" t="s">
        <v>7417</v>
      </c>
      <c r="G2911" t="s">
        <v>7402</v>
      </c>
      <c r="H2911">
        <v>13</v>
      </c>
      <c r="I2911" s="10" t="s">
        <v>7406</v>
      </c>
      <c r="J2911" s="10">
        <v>44889</v>
      </c>
      <c r="K2911" s="10">
        <v>45291</v>
      </c>
      <c r="L2911" s="11">
        <v>10359973.82</v>
      </c>
      <c r="M2911" s="11">
        <v>1135551</v>
      </c>
      <c r="N2911" s="11">
        <v>1078773.45</v>
      </c>
      <c r="O2911" s="11">
        <v>34066.53</v>
      </c>
      <c r="P2911" s="11">
        <v>22711.02</v>
      </c>
      <c r="Q2911" s="11">
        <v>9224422.8200000003</v>
      </c>
      <c r="R2911" s="12">
        <f>Table7[[#This Row],[Solicitat beneficiar]]/Table7[[#This Row],[Valoare totala eligibila, LEI]]</f>
        <v>0</v>
      </c>
      <c r="S2911" s="11">
        <f>Table7[[#This Row],[Valoare totala eligibila, LEI]]-Table7[[#This Row],[Solicitat beneficiar]]</f>
        <v>1135551</v>
      </c>
      <c r="T2911" s="11" t="e">
        <f>Table7[[#This Row],[Necesar de finantare lei - valoare eligibila cf. art 6. lit b) - OUG 36/2023]]/#REF!</f>
        <v>#REF!</v>
      </c>
      <c r="U2911" s="11">
        <v>0</v>
      </c>
      <c r="V2911" s="13">
        <v>4</v>
      </c>
      <c r="W2911" s="13" t="s">
        <v>7418</v>
      </c>
      <c r="X2911" s="16">
        <v>4</v>
      </c>
      <c r="Y2911" t="s">
        <v>20</v>
      </c>
      <c r="Z2911" s="13"/>
    </row>
    <row r="2912" spans="1:26" customFormat="1" hidden="1">
      <c r="A2912">
        <v>2911</v>
      </c>
      <c r="B2912">
        <v>155398</v>
      </c>
      <c r="C2912">
        <v>7997</v>
      </c>
      <c r="D2912" t="s">
        <v>37</v>
      </c>
      <c r="E2912" t="s">
        <v>259</v>
      </c>
      <c r="F2912" t="s">
        <v>7419</v>
      </c>
      <c r="G2912" t="s">
        <v>7402</v>
      </c>
      <c r="H2912">
        <v>14</v>
      </c>
      <c r="I2912" s="10" t="s">
        <v>7420</v>
      </c>
      <c r="J2912" s="10">
        <v>44858</v>
      </c>
      <c r="K2912" s="10">
        <v>45291</v>
      </c>
      <c r="L2912" s="11">
        <v>782641.58</v>
      </c>
      <c r="M2912" s="11">
        <v>643656.61</v>
      </c>
      <c r="N2912" s="11">
        <v>611473.78</v>
      </c>
      <c r="O2912" s="11">
        <v>19309.7</v>
      </c>
      <c r="P2912" s="11">
        <v>12873.13</v>
      </c>
      <c r="Q2912" s="11">
        <v>138984.97</v>
      </c>
      <c r="R2912" s="12">
        <f>Table7[[#This Row],[Solicitat beneficiar]]/Table7[[#This Row],[Valoare totala eligibila, LEI]]</f>
        <v>0</v>
      </c>
      <c r="S2912" s="11">
        <f>Table7[[#This Row],[Valoare totala eligibila, LEI]]-Table7[[#This Row],[Solicitat beneficiar]]</f>
        <v>643656.61</v>
      </c>
      <c r="T2912" s="11" t="e">
        <f>Table7[[#This Row],[Necesar de finantare lei - valoare eligibila cf. art 6. lit b) - OUG 36/2023]]/#REF!</f>
        <v>#REF!</v>
      </c>
      <c r="U2912" s="11">
        <v>0</v>
      </c>
      <c r="V2912" s="13">
        <v>15</v>
      </c>
      <c r="W2912" s="13" t="s">
        <v>7421</v>
      </c>
      <c r="X2912" s="16">
        <v>4</v>
      </c>
      <c r="Y2912" t="s">
        <v>20</v>
      </c>
      <c r="Z2912" s="13"/>
    </row>
    <row r="2913" spans="1:26" customFormat="1" hidden="1">
      <c r="A2913">
        <v>2912</v>
      </c>
      <c r="B2913">
        <v>155411</v>
      </c>
      <c r="C2913">
        <v>7911</v>
      </c>
      <c r="D2913" t="s">
        <v>37</v>
      </c>
      <c r="E2913" t="s">
        <v>259</v>
      </c>
      <c r="F2913" t="s">
        <v>7422</v>
      </c>
      <c r="G2913" t="s">
        <v>6758</v>
      </c>
      <c r="H2913">
        <v>16</v>
      </c>
      <c r="I2913" s="10" t="s">
        <v>7399</v>
      </c>
      <c r="J2913" s="10">
        <v>44810</v>
      </c>
      <c r="K2913" s="10">
        <v>45291</v>
      </c>
      <c r="L2913" s="11">
        <v>3265366.48</v>
      </c>
      <c r="M2913" s="11">
        <v>2130677.58</v>
      </c>
      <c r="N2913" s="11">
        <v>2024143.7</v>
      </c>
      <c r="O2913" s="11">
        <v>63920.33</v>
      </c>
      <c r="P2913" s="11">
        <v>42613.55</v>
      </c>
      <c r="Q2913" s="11">
        <v>1134688.8999999999</v>
      </c>
      <c r="R2913" s="12">
        <f>Table7[[#This Row],[Solicitat beneficiar]]/Table7[[#This Row],[Valoare totala eligibila, LEI]]</f>
        <v>0</v>
      </c>
      <c r="S2913" s="11">
        <f>Table7[[#This Row],[Valoare totala eligibila, LEI]]-Table7[[#This Row],[Solicitat beneficiar]]</f>
        <v>2130677.58</v>
      </c>
      <c r="T2913" s="11" t="e">
        <f>Table7[[#This Row],[Necesar de finantare lei - valoare eligibila cf. art 6. lit b) - OUG 36/2023]]/#REF!</f>
        <v>#REF!</v>
      </c>
      <c r="U2913" s="11">
        <v>0</v>
      </c>
      <c r="V2913" s="13">
        <v>1</v>
      </c>
      <c r="W2913" s="13" t="s">
        <v>7423</v>
      </c>
      <c r="X2913" s="16">
        <v>4</v>
      </c>
      <c r="Y2913" t="s">
        <v>20</v>
      </c>
      <c r="Z2913" s="13"/>
    </row>
    <row r="2914" spans="1:26" customFormat="1" hidden="1">
      <c r="A2914">
        <v>2913</v>
      </c>
      <c r="B2914">
        <v>155399</v>
      </c>
      <c r="C2914">
        <v>7963</v>
      </c>
      <c r="D2914" t="s">
        <v>37</v>
      </c>
      <c r="E2914" t="s">
        <v>259</v>
      </c>
      <c r="F2914" t="s">
        <v>7424</v>
      </c>
      <c r="G2914" t="s">
        <v>7402</v>
      </c>
      <c r="H2914">
        <v>10</v>
      </c>
      <c r="I2914" s="10" t="s">
        <v>7425</v>
      </c>
      <c r="J2914" s="10">
        <v>44840</v>
      </c>
      <c r="K2914" s="10">
        <v>45168</v>
      </c>
      <c r="L2914" s="11">
        <v>16543531.210000001</v>
      </c>
      <c r="M2914" s="11">
        <v>7127249.1500000004</v>
      </c>
      <c r="N2914" s="11">
        <v>6770886.6900000004</v>
      </c>
      <c r="O2914" s="11">
        <v>213817.48</v>
      </c>
      <c r="P2914" s="11">
        <v>142544.98000000001</v>
      </c>
      <c r="Q2914" s="11">
        <v>9416282.0600000005</v>
      </c>
      <c r="R2914" s="12">
        <f>Table7[[#This Row],[Solicitat beneficiar]]/Table7[[#This Row],[Valoare totala eligibila, LEI]]</f>
        <v>0</v>
      </c>
      <c r="S2914" s="11">
        <f>Table7[[#This Row],[Valoare totala eligibila, LEI]]-Table7[[#This Row],[Solicitat beneficiar]]</f>
        <v>7127249.1500000004</v>
      </c>
      <c r="T2914" s="11" t="e">
        <f>Table7[[#This Row],[Necesar de finantare lei - valoare eligibila cf. art 6. lit b) - OUG 36/2023]]/#REF!</f>
        <v>#REF!</v>
      </c>
      <c r="U2914" s="11">
        <v>0</v>
      </c>
      <c r="V2914" s="13">
        <v>1</v>
      </c>
      <c r="W2914" s="13" t="s">
        <v>7426</v>
      </c>
      <c r="X2914" s="16">
        <v>0</v>
      </c>
      <c r="Y2914" t="s">
        <v>19</v>
      </c>
      <c r="Z2914" s="13"/>
    </row>
    <row r="2915" spans="1:26" customFormat="1" hidden="1">
      <c r="A2915">
        <v>2914</v>
      </c>
      <c r="B2915">
        <v>153577</v>
      </c>
      <c r="C2915">
        <v>7924</v>
      </c>
      <c r="D2915" t="s">
        <v>37</v>
      </c>
      <c r="E2915" t="s">
        <v>6432</v>
      </c>
      <c r="F2915" t="s">
        <v>7427</v>
      </c>
      <c r="G2915" t="s">
        <v>6747</v>
      </c>
      <c r="H2915">
        <v>16</v>
      </c>
      <c r="I2915" s="10" t="s">
        <v>7428</v>
      </c>
      <c r="J2915" s="10">
        <v>44809</v>
      </c>
      <c r="K2915" s="10">
        <v>45291</v>
      </c>
      <c r="L2915" s="11">
        <v>9380365.8200000003</v>
      </c>
      <c r="M2915" s="11">
        <v>9366565.8200000003</v>
      </c>
      <c r="N2915" s="11">
        <v>8898237.5399999991</v>
      </c>
      <c r="O2915" s="11">
        <v>280996.96000000002</v>
      </c>
      <c r="P2915" s="11">
        <v>187331.32</v>
      </c>
      <c r="Q2915" s="11">
        <v>13800</v>
      </c>
      <c r="R2915" s="12">
        <f>Table7[[#This Row],[Solicitat beneficiar]]/Table7[[#This Row],[Valoare totala eligibila, LEI]]</f>
        <v>1.1015029625874128E-2</v>
      </c>
      <c r="S2915" s="11">
        <f>Table7[[#This Row],[Valoare totala eligibila, LEI]]-Table7[[#This Row],[Solicitat beneficiar]]</f>
        <v>9263392.8200000003</v>
      </c>
      <c r="T2915" s="11" t="e">
        <f>Table7[[#This Row],[Necesar de finantare lei - valoare eligibila cf. art 6. lit b) - OUG 36/2023]]/#REF!</f>
        <v>#REF!</v>
      </c>
      <c r="U2915" s="11">
        <v>103173</v>
      </c>
      <c r="V2915" s="13">
        <v>26</v>
      </c>
      <c r="W2915" s="13" t="s">
        <v>7429</v>
      </c>
      <c r="X2915" s="16">
        <v>4</v>
      </c>
      <c r="Y2915" t="s">
        <v>20</v>
      </c>
      <c r="Z2915" s="13"/>
    </row>
    <row r="2916" spans="1:26" customFormat="1" hidden="1">
      <c r="A2916">
        <v>2915</v>
      </c>
      <c r="B2916">
        <v>155430</v>
      </c>
      <c r="C2916">
        <v>7925</v>
      </c>
      <c r="D2916" t="s">
        <v>37</v>
      </c>
      <c r="E2916" t="s">
        <v>6432</v>
      </c>
      <c r="F2916" t="s">
        <v>7430</v>
      </c>
      <c r="G2916" t="s">
        <v>6747</v>
      </c>
      <c r="H2916">
        <v>16</v>
      </c>
      <c r="I2916" s="10" t="s">
        <v>7428</v>
      </c>
      <c r="J2916" s="10">
        <v>44809</v>
      </c>
      <c r="K2916" s="10">
        <v>45291</v>
      </c>
      <c r="L2916" s="11">
        <v>1679345.99</v>
      </c>
      <c r="M2916" s="11">
        <v>1342688.67</v>
      </c>
      <c r="N2916" s="11">
        <v>1275554.25</v>
      </c>
      <c r="O2916" s="11">
        <v>40280.65</v>
      </c>
      <c r="P2916" s="11">
        <v>26853.77</v>
      </c>
      <c r="Q2916" s="11">
        <v>336657.32</v>
      </c>
      <c r="R2916" s="12">
        <f>Table7[[#This Row],[Solicitat beneficiar]]/Table7[[#This Row],[Valoare totala eligibila, LEI]]</f>
        <v>2.6588442129328461E-2</v>
      </c>
      <c r="S2916" s="11">
        <f>Table7[[#This Row],[Valoare totala eligibila, LEI]]-Table7[[#This Row],[Solicitat beneficiar]]</f>
        <v>1306988.67</v>
      </c>
      <c r="T2916" s="11" t="e">
        <f>Table7[[#This Row],[Necesar de finantare lei - valoare eligibila cf. art 6. lit b) - OUG 36/2023]]/#REF!</f>
        <v>#REF!</v>
      </c>
      <c r="U2916" s="11">
        <v>35700</v>
      </c>
      <c r="V2916" s="13">
        <v>2</v>
      </c>
      <c r="W2916" s="13" t="s">
        <v>7431</v>
      </c>
      <c r="X2916" s="16">
        <v>4</v>
      </c>
      <c r="Y2916" t="s">
        <v>20</v>
      </c>
      <c r="Z2916" s="13"/>
    </row>
    <row r="2917" spans="1:26" customFormat="1" hidden="1">
      <c r="A2917">
        <v>2916</v>
      </c>
      <c r="B2917">
        <v>155343</v>
      </c>
      <c r="C2917">
        <v>8018</v>
      </c>
      <c r="D2917" t="s">
        <v>37</v>
      </c>
      <c r="E2917" t="s">
        <v>259</v>
      </c>
      <c r="F2917" t="s">
        <v>7432</v>
      </c>
      <c r="G2917" t="s">
        <v>7402</v>
      </c>
      <c r="H2917">
        <v>13</v>
      </c>
      <c r="I2917" s="10" t="s">
        <v>7433</v>
      </c>
      <c r="J2917" s="10">
        <v>44883</v>
      </c>
      <c r="K2917" s="10">
        <v>45291</v>
      </c>
      <c r="L2917" s="11">
        <v>765176.89</v>
      </c>
      <c r="M2917" s="11">
        <v>324910.5</v>
      </c>
      <c r="N2917" s="11">
        <v>308664.96999999997</v>
      </c>
      <c r="O2917" s="11">
        <v>9747.32</v>
      </c>
      <c r="P2917" s="11">
        <v>6498.21</v>
      </c>
      <c r="Q2917" s="11">
        <v>440266.39</v>
      </c>
      <c r="R2917" s="12">
        <f>Table7[[#This Row],[Solicitat beneficiar]]/Table7[[#This Row],[Valoare totala eligibila, LEI]]</f>
        <v>0</v>
      </c>
      <c r="S2917" s="11">
        <f>Table7[[#This Row],[Valoare totala eligibila, LEI]]-Table7[[#This Row],[Solicitat beneficiar]]</f>
        <v>324910.5</v>
      </c>
      <c r="T2917" s="11" t="e">
        <f>Table7[[#This Row],[Necesar de finantare lei - valoare eligibila cf. art 6. lit b) - OUG 36/2023]]/#REF!</f>
        <v>#REF!</v>
      </c>
      <c r="U2917" s="11">
        <v>0</v>
      </c>
      <c r="V2917" s="13">
        <v>11</v>
      </c>
      <c r="W2917" s="13" t="s">
        <v>7434</v>
      </c>
      <c r="X2917" s="16">
        <v>4</v>
      </c>
      <c r="Y2917" t="s">
        <v>20</v>
      </c>
      <c r="Z2917" s="13"/>
    </row>
    <row r="2918" spans="1:26" customFormat="1" hidden="1">
      <c r="A2918">
        <v>2917</v>
      </c>
      <c r="B2918">
        <v>155275</v>
      </c>
      <c r="C2918">
        <v>7837</v>
      </c>
      <c r="D2918" t="s">
        <v>37</v>
      </c>
      <c r="E2918" t="s">
        <v>122</v>
      </c>
      <c r="F2918" t="s">
        <v>7435</v>
      </c>
      <c r="G2918" t="s">
        <v>6786</v>
      </c>
      <c r="H2918">
        <v>18</v>
      </c>
      <c r="I2918" s="10" t="s">
        <v>7436</v>
      </c>
      <c r="J2918" s="10">
        <v>44746</v>
      </c>
      <c r="K2918" s="10">
        <v>45291</v>
      </c>
      <c r="L2918" s="11">
        <v>6282734.0499999998</v>
      </c>
      <c r="M2918" s="11">
        <v>6168538.7000000002</v>
      </c>
      <c r="N2918" s="11">
        <v>5860111.7800000003</v>
      </c>
      <c r="O2918" s="11">
        <v>185056.13</v>
      </c>
      <c r="P2918" s="11">
        <v>123370.79</v>
      </c>
      <c r="Q2918" s="11">
        <v>114195.35</v>
      </c>
      <c r="R2918" s="12">
        <f>Table7[[#This Row],[Solicitat beneficiar]]/Table7[[#This Row],[Valoare totala eligibila, LEI]]</f>
        <v>0.28295850847138238</v>
      </c>
      <c r="S2918" s="11">
        <f>Table7[[#This Row],[Valoare totala eligibila, LEI]]-Table7[[#This Row],[Solicitat beneficiar]]</f>
        <v>4423098.1900000004</v>
      </c>
      <c r="T2918" s="11" t="e">
        <f>Table7[[#This Row],[Necesar de finantare lei - valoare eligibila cf. art 6. lit b) - OUG 36/2023]]/#REF!</f>
        <v>#REF!</v>
      </c>
      <c r="U2918" s="11">
        <v>1745440.51</v>
      </c>
      <c r="V2918" s="13">
        <v>29</v>
      </c>
      <c r="W2918" s="13" t="s">
        <v>7437</v>
      </c>
      <c r="X2918" s="16">
        <v>4</v>
      </c>
      <c r="Y2918" t="s">
        <v>20</v>
      </c>
      <c r="Z2918" s="13"/>
    </row>
    <row r="2919" spans="1:26" customFormat="1" hidden="1">
      <c r="A2919">
        <v>2918</v>
      </c>
      <c r="B2919">
        <v>155217</v>
      </c>
      <c r="C2919">
        <v>7816</v>
      </c>
      <c r="D2919" t="s">
        <v>37</v>
      </c>
      <c r="E2919" t="s">
        <v>259</v>
      </c>
      <c r="F2919" t="s">
        <v>7438</v>
      </c>
      <c r="G2919" t="s">
        <v>7439</v>
      </c>
      <c r="H2919">
        <v>18</v>
      </c>
      <c r="I2919" s="10" t="s">
        <v>7440</v>
      </c>
      <c r="J2919" s="10">
        <v>44748</v>
      </c>
      <c r="K2919" s="10">
        <v>45291</v>
      </c>
      <c r="L2919" s="11">
        <v>5062244.53</v>
      </c>
      <c r="M2919" s="11">
        <v>3808827.35</v>
      </c>
      <c r="N2919" s="11">
        <v>3546018.27</v>
      </c>
      <c r="O2919" s="11">
        <v>186632.54</v>
      </c>
      <c r="P2919" s="11">
        <v>76176.539999999994</v>
      </c>
      <c r="Q2919" s="11">
        <v>1253417.18</v>
      </c>
      <c r="R2919" s="12">
        <f>Table7[[#This Row],[Solicitat beneficiar]]/Table7[[#This Row],[Valoare totala eligibila, LEI]]</f>
        <v>0.18947959402780493</v>
      </c>
      <c r="S2919" s="11">
        <f>Table7[[#This Row],[Valoare totala eligibila, LEI]]-Table7[[#This Row],[Solicitat beneficiar]]</f>
        <v>3087132.29</v>
      </c>
      <c r="T2919" s="11" t="e">
        <f>Table7[[#This Row],[Necesar de finantare lei - valoare eligibila cf. art 6. lit b) - OUG 36/2023]]/#REF!</f>
        <v>#REF!</v>
      </c>
      <c r="U2919" s="11">
        <v>721695.06</v>
      </c>
      <c r="V2919" s="13">
        <v>20</v>
      </c>
      <c r="W2919" s="13" t="s">
        <v>7441</v>
      </c>
      <c r="X2919" s="16">
        <v>2</v>
      </c>
      <c r="Y2919" t="s">
        <v>25</v>
      </c>
      <c r="Z2919" s="13"/>
    </row>
    <row r="2920" spans="1:26" customFormat="1" hidden="1">
      <c r="A2920">
        <v>2919</v>
      </c>
      <c r="B2920">
        <v>153954</v>
      </c>
      <c r="C2920">
        <v>7778</v>
      </c>
      <c r="D2920" t="s">
        <v>37</v>
      </c>
      <c r="E2920" t="s">
        <v>6432</v>
      </c>
      <c r="F2920" t="s">
        <v>7442</v>
      </c>
      <c r="G2920" t="s">
        <v>6743</v>
      </c>
      <c r="H2920">
        <v>19</v>
      </c>
      <c r="I2920" s="10" t="s">
        <v>7443</v>
      </c>
      <c r="J2920" s="10">
        <v>44720</v>
      </c>
      <c r="K2920" s="10">
        <v>45291</v>
      </c>
      <c r="L2920" s="11">
        <v>6247825.0300000003</v>
      </c>
      <c r="M2920" s="11">
        <v>5416709.9900000002</v>
      </c>
      <c r="N2920" s="11">
        <v>5145874.49</v>
      </c>
      <c r="O2920" s="11">
        <v>162501.29999999999</v>
      </c>
      <c r="P2920" s="11">
        <v>108334.2</v>
      </c>
      <c r="Q2920" s="11">
        <v>831115.04</v>
      </c>
      <c r="R2920" s="12">
        <f>Table7[[#This Row],[Solicitat beneficiar]]/Table7[[#This Row],[Valoare totala eligibila, LEI]]</f>
        <v>0.30446932973053631</v>
      </c>
      <c r="S2920" s="11">
        <f>Table7[[#This Row],[Valoare totala eligibila, LEI]]-Table7[[#This Row],[Solicitat beneficiar]]</f>
        <v>3767487.93</v>
      </c>
      <c r="T2920" s="11" t="e">
        <f>Table7[[#This Row],[Necesar de finantare lei - valoare eligibila cf. art 6. lit b) - OUG 36/2023]]/#REF!</f>
        <v>#REF!</v>
      </c>
      <c r="U2920" s="11">
        <v>1649222.06</v>
      </c>
      <c r="V2920" s="13">
        <v>30.74</v>
      </c>
      <c r="W2920" s="13" t="s">
        <v>7444</v>
      </c>
      <c r="X2920" s="16">
        <v>6.1</v>
      </c>
      <c r="Y2920" t="s">
        <v>23</v>
      </c>
      <c r="Z2920" s="13"/>
    </row>
    <row r="2921" spans="1:26" customFormat="1" hidden="1">
      <c r="A2921">
        <v>2920</v>
      </c>
      <c r="B2921">
        <v>152667</v>
      </c>
      <c r="C2921">
        <v>7830</v>
      </c>
      <c r="D2921" t="s">
        <v>37</v>
      </c>
      <c r="E2921" t="s">
        <v>6432</v>
      </c>
      <c r="F2921" t="s">
        <v>7445</v>
      </c>
      <c r="G2921" t="s">
        <v>6747</v>
      </c>
      <c r="H2921">
        <v>18</v>
      </c>
      <c r="I2921" s="10" t="s">
        <v>7436</v>
      </c>
      <c r="J2921" s="10">
        <v>44746</v>
      </c>
      <c r="K2921" s="10">
        <v>45291</v>
      </c>
      <c r="L2921" s="11">
        <v>6628754.3300000001</v>
      </c>
      <c r="M2921" s="11">
        <v>6613183.1799999997</v>
      </c>
      <c r="N2921" s="11">
        <v>6282524.0300000003</v>
      </c>
      <c r="O2921" s="11">
        <v>198395.48</v>
      </c>
      <c r="P2921" s="11">
        <v>132263.67000000001</v>
      </c>
      <c r="Q2921" s="11">
        <v>15571.15</v>
      </c>
      <c r="R2921" s="12">
        <f>Table7[[#This Row],[Solicitat beneficiar]]/Table7[[#This Row],[Valoare totala eligibila, LEI]]</f>
        <v>1.3495770126240477E-2</v>
      </c>
      <c r="S2921" s="11">
        <f>Table7[[#This Row],[Valoare totala eligibila, LEI]]-Table7[[#This Row],[Solicitat beneficiar]]</f>
        <v>6523933.1799999997</v>
      </c>
      <c r="T2921" s="11" t="e">
        <f>Table7[[#This Row],[Necesar de finantare lei - valoare eligibila cf. art 6. lit b) - OUG 36/2023]]/#REF!</f>
        <v>#REF!</v>
      </c>
      <c r="U2921" s="11">
        <v>89250</v>
      </c>
      <c r="V2921" s="13">
        <v>46</v>
      </c>
      <c r="W2921" s="13" t="s">
        <v>7446</v>
      </c>
      <c r="X2921" s="16">
        <v>4</v>
      </c>
      <c r="Y2921" t="s">
        <v>20</v>
      </c>
      <c r="Z2921" s="13"/>
    </row>
    <row r="2922" spans="1:26" customFormat="1" hidden="1">
      <c r="A2922">
        <v>2921</v>
      </c>
      <c r="B2922">
        <v>152417</v>
      </c>
      <c r="C2922">
        <v>7622</v>
      </c>
      <c r="D2922" t="s">
        <v>37</v>
      </c>
      <c r="E2922" t="s">
        <v>122</v>
      </c>
      <c r="F2922" t="s">
        <v>7447</v>
      </c>
      <c r="G2922" t="s">
        <v>6786</v>
      </c>
      <c r="H2922">
        <v>22</v>
      </c>
      <c r="I2922" s="10" t="s">
        <v>7448</v>
      </c>
      <c r="J2922" s="10">
        <v>44630</v>
      </c>
      <c r="K2922" s="10">
        <v>45291</v>
      </c>
      <c r="L2922" s="11">
        <v>8261635.2400000002</v>
      </c>
      <c r="M2922" s="11">
        <v>3896230</v>
      </c>
      <c r="N2922" s="11">
        <v>3701418.5</v>
      </c>
      <c r="O2922" s="11">
        <v>116886.9</v>
      </c>
      <c r="P2922" s="11">
        <v>77924.600000000006</v>
      </c>
      <c r="Q2922" s="11">
        <v>4365405.24</v>
      </c>
      <c r="R2922" s="12">
        <f>Table7[[#This Row],[Solicitat beneficiar]]/Table7[[#This Row],[Valoare totala eligibila, LEI]]</f>
        <v>0</v>
      </c>
      <c r="S2922" s="11">
        <f>Table7[[#This Row],[Valoare totala eligibila, LEI]]-Table7[[#This Row],[Solicitat beneficiar]]</f>
        <v>3896230</v>
      </c>
      <c r="T2922" s="11" t="e">
        <f>Table7[[#This Row],[Necesar de finantare lei - valoare eligibila cf. art 6. lit b) - OUG 36/2023]]/#REF!</f>
        <v>#REF!</v>
      </c>
      <c r="U2922" s="11">
        <v>0</v>
      </c>
      <c r="V2922" s="13">
        <v>17</v>
      </c>
      <c r="W2922" s="13" t="s">
        <v>7449</v>
      </c>
      <c r="X2922" s="16">
        <v>6.1</v>
      </c>
      <c r="Y2922" t="s">
        <v>21</v>
      </c>
      <c r="Z2922" s="13"/>
    </row>
    <row r="2923" spans="1:26" customFormat="1" hidden="1">
      <c r="A2923">
        <v>2922</v>
      </c>
      <c r="B2923">
        <v>142829</v>
      </c>
      <c r="C2923">
        <v>7636</v>
      </c>
      <c r="D2923" t="s">
        <v>37</v>
      </c>
      <c r="E2923" t="s">
        <v>122</v>
      </c>
      <c r="F2923" t="s">
        <v>7450</v>
      </c>
      <c r="G2923" t="s">
        <v>6786</v>
      </c>
      <c r="H2923">
        <v>21</v>
      </c>
      <c r="I2923" s="10" t="s">
        <v>7451</v>
      </c>
      <c r="J2923" s="10">
        <v>44636</v>
      </c>
      <c r="K2923" s="10">
        <v>45291</v>
      </c>
      <c r="L2923" s="11">
        <v>589332.81999999995</v>
      </c>
      <c r="M2923" s="11">
        <v>538739.23</v>
      </c>
      <c r="N2923" s="11">
        <v>511802.3</v>
      </c>
      <c r="O2923" s="11">
        <v>16162.12</v>
      </c>
      <c r="P2923" s="11">
        <v>10774.81</v>
      </c>
      <c r="Q2923" s="11">
        <v>50593.59</v>
      </c>
      <c r="R2923" s="12">
        <f>Table7[[#This Row],[Solicitat beneficiar]]/Table7[[#This Row],[Valoare totala eligibila, LEI]]</f>
        <v>0</v>
      </c>
      <c r="S2923" s="11">
        <f>Table7[[#This Row],[Valoare totala eligibila, LEI]]-Table7[[#This Row],[Solicitat beneficiar]]</f>
        <v>538739.23</v>
      </c>
      <c r="T2923" s="11" t="e">
        <f>Table7[[#This Row],[Necesar de finantare lei - valoare eligibila cf. art 6. lit b) - OUG 36/2023]]/#REF!</f>
        <v>#REF!</v>
      </c>
      <c r="U2923" s="11">
        <v>0</v>
      </c>
      <c r="V2923" s="13">
        <v>65</v>
      </c>
      <c r="W2923" s="13" t="s">
        <v>7452</v>
      </c>
      <c r="X2923" s="16">
        <v>4</v>
      </c>
      <c r="Y2923" t="s">
        <v>20</v>
      </c>
      <c r="Z2923" s="13"/>
    </row>
    <row r="2924" spans="1:26" customFormat="1" hidden="1">
      <c r="A2924">
        <v>2923</v>
      </c>
      <c r="B2924">
        <v>142828</v>
      </c>
      <c r="C2924">
        <v>7702</v>
      </c>
      <c r="D2924" t="s">
        <v>37</v>
      </c>
      <c r="E2924" t="s">
        <v>122</v>
      </c>
      <c r="F2924" t="s">
        <v>7453</v>
      </c>
      <c r="G2924" t="s">
        <v>6786</v>
      </c>
      <c r="H2924">
        <v>20</v>
      </c>
      <c r="I2924" s="10" t="s">
        <v>7454</v>
      </c>
      <c r="J2924" s="10">
        <v>44685</v>
      </c>
      <c r="K2924" s="10">
        <v>45291</v>
      </c>
      <c r="L2924" s="11">
        <v>955980.03</v>
      </c>
      <c r="M2924" s="11">
        <v>878656.38</v>
      </c>
      <c r="N2924" s="11">
        <v>834723.55</v>
      </c>
      <c r="O2924" s="11">
        <v>26359.7</v>
      </c>
      <c r="P2924" s="11">
        <v>17573.13</v>
      </c>
      <c r="Q2924" s="11">
        <v>77323.649999999994</v>
      </c>
      <c r="R2924" s="12">
        <f>Table7[[#This Row],[Solicitat beneficiar]]/Table7[[#This Row],[Valoare totala eligibila, LEI]]</f>
        <v>0</v>
      </c>
      <c r="S2924" s="11">
        <f>Table7[[#This Row],[Valoare totala eligibila, LEI]]-Table7[[#This Row],[Solicitat beneficiar]]</f>
        <v>878656.38</v>
      </c>
      <c r="T2924" s="11" t="e">
        <f>Table7[[#This Row],[Necesar de finantare lei - valoare eligibila cf. art 6. lit b) - OUG 36/2023]]/#REF!</f>
        <v>#REF!</v>
      </c>
      <c r="U2924" s="11">
        <v>0</v>
      </c>
      <c r="V2924" s="13">
        <v>18</v>
      </c>
      <c r="W2924" s="13" t="s">
        <v>7455</v>
      </c>
      <c r="X2924" s="16">
        <v>4</v>
      </c>
      <c r="Y2924" t="s">
        <v>20</v>
      </c>
      <c r="Z2924" s="13"/>
    </row>
    <row r="2925" spans="1:26" customFormat="1" hidden="1">
      <c r="A2925">
        <v>2924</v>
      </c>
      <c r="B2925">
        <v>142827</v>
      </c>
      <c r="C2925">
        <v>7606</v>
      </c>
      <c r="D2925" t="s">
        <v>37</v>
      </c>
      <c r="E2925" t="s">
        <v>122</v>
      </c>
      <c r="F2925" t="s">
        <v>7456</v>
      </c>
      <c r="G2925" t="s">
        <v>6786</v>
      </c>
      <c r="H2925">
        <v>21</v>
      </c>
      <c r="I2925" s="10" t="s">
        <v>7457</v>
      </c>
      <c r="J2925" s="10">
        <v>44635</v>
      </c>
      <c r="K2925" s="10">
        <v>45291</v>
      </c>
      <c r="L2925" s="11">
        <v>982926.67</v>
      </c>
      <c r="M2925" s="11">
        <v>893632.06</v>
      </c>
      <c r="N2925" s="11">
        <v>848950.46</v>
      </c>
      <c r="O2925" s="11">
        <v>26808.95</v>
      </c>
      <c r="P2925" s="11">
        <v>17872.650000000001</v>
      </c>
      <c r="Q2925" s="11">
        <v>89294.61</v>
      </c>
      <c r="R2925" s="12">
        <f>Table7[[#This Row],[Solicitat beneficiar]]/Table7[[#This Row],[Valoare totala eligibila, LEI]]</f>
        <v>0.27449674310028671</v>
      </c>
      <c r="S2925" s="11">
        <f>Table7[[#This Row],[Valoare totala eligibila, LEI]]-Table7[[#This Row],[Solicitat beneficiar]]</f>
        <v>648332.97000000009</v>
      </c>
      <c r="T2925" s="11" t="e">
        <f>Table7[[#This Row],[Necesar de finantare lei - valoare eligibila cf. art 6. lit b) - OUG 36/2023]]/#REF!</f>
        <v>#REF!</v>
      </c>
      <c r="U2925" s="11">
        <v>245299.09</v>
      </c>
      <c r="V2925" s="13">
        <v>53</v>
      </c>
      <c r="W2925" s="13" t="s">
        <v>7458</v>
      </c>
      <c r="X2925" s="16">
        <v>2</v>
      </c>
      <c r="Y2925" t="s">
        <v>25</v>
      </c>
      <c r="Z2925" s="13"/>
    </row>
    <row r="2926" spans="1:26" customFormat="1" hidden="1">
      <c r="A2926">
        <v>2925</v>
      </c>
      <c r="B2926">
        <v>152490</v>
      </c>
      <c r="C2926">
        <v>7630</v>
      </c>
      <c r="D2926" t="s">
        <v>37</v>
      </c>
      <c r="E2926" t="s">
        <v>6432</v>
      </c>
      <c r="F2926" t="s">
        <v>7459</v>
      </c>
      <c r="G2926" t="s">
        <v>6747</v>
      </c>
      <c r="H2926">
        <v>21</v>
      </c>
      <c r="I2926" s="10" t="s">
        <v>7451</v>
      </c>
      <c r="J2926" s="10">
        <v>44636</v>
      </c>
      <c r="K2926" s="10">
        <v>45291</v>
      </c>
      <c r="L2926" s="11">
        <v>726941.49</v>
      </c>
      <c r="M2926" s="11">
        <v>696838.49</v>
      </c>
      <c r="N2926" s="11">
        <v>661996.56000000006</v>
      </c>
      <c r="O2926" s="11">
        <v>20905.16</v>
      </c>
      <c r="P2926" s="11">
        <v>13936.77</v>
      </c>
      <c r="Q2926" s="11">
        <v>30103</v>
      </c>
      <c r="R2926" s="12">
        <f>Table7[[#This Row],[Solicitat beneficiar]]/Table7[[#This Row],[Valoare totala eligibila, LEI]]</f>
        <v>2.6640319480630295E-2</v>
      </c>
      <c r="S2926" s="11">
        <f>Table7[[#This Row],[Valoare totala eligibila, LEI]]-Table7[[#This Row],[Solicitat beneficiar]]</f>
        <v>678274.49</v>
      </c>
      <c r="T2926" s="11" t="e">
        <f>Table7[[#This Row],[Necesar de finantare lei - valoare eligibila cf. art 6. lit b) - OUG 36/2023]]/#REF!</f>
        <v>#REF!</v>
      </c>
      <c r="U2926" s="11">
        <v>18564</v>
      </c>
      <c r="V2926" s="13">
        <v>3</v>
      </c>
      <c r="W2926" s="13" t="s">
        <v>7460</v>
      </c>
      <c r="X2926" s="16">
        <v>4</v>
      </c>
      <c r="Y2926" t="s">
        <v>20</v>
      </c>
      <c r="Z2926" s="13"/>
    </row>
    <row r="2927" spans="1:26" customFormat="1" hidden="1">
      <c r="A2927">
        <v>2926</v>
      </c>
      <c r="B2927">
        <v>150181</v>
      </c>
      <c r="C2927">
        <v>7599</v>
      </c>
      <c r="D2927" t="s">
        <v>37</v>
      </c>
      <c r="E2927" t="s">
        <v>259</v>
      </c>
      <c r="F2927" t="s">
        <v>7461</v>
      </c>
      <c r="G2927" t="s">
        <v>6758</v>
      </c>
      <c r="H2927">
        <v>22</v>
      </c>
      <c r="I2927" s="10" t="s">
        <v>7462</v>
      </c>
      <c r="J2927" s="10">
        <v>44621</v>
      </c>
      <c r="K2927" s="10">
        <v>45291</v>
      </c>
      <c r="L2927" s="11">
        <v>2318260.0499999998</v>
      </c>
      <c r="M2927" s="11">
        <v>2316360.0499999998</v>
      </c>
      <c r="N2927" s="11">
        <v>2200542.0499999998</v>
      </c>
      <c r="O2927" s="11">
        <v>69490.8</v>
      </c>
      <c r="P2927" s="11">
        <v>46327.199999999997</v>
      </c>
      <c r="Q2927" s="11">
        <v>1900</v>
      </c>
      <c r="R2927" s="12">
        <f>Table7[[#This Row],[Solicitat beneficiar]]/Table7[[#This Row],[Valoare totala eligibila, LEI]]</f>
        <v>0</v>
      </c>
      <c r="S2927" s="11">
        <f>Table7[[#This Row],[Valoare totala eligibila, LEI]]-Table7[[#This Row],[Solicitat beneficiar]]</f>
        <v>2316360.0499999998</v>
      </c>
      <c r="T2927" s="11" t="e">
        <f>Table7[[#This Row],[Necesar de finantare lei - valoare eligibila cf. art 6. lit b) - OUG 36/2023]]/#REF!</f>
        <v>#REF!</v>
      </c>
      <c r="U2927" s="11">
        <v>0</v>
      </c>
      <c r="V2927" s="13">
        <v>3</v>
      </c>
      <c r="W2927" s="13" t="s">
        <v>7463</v>
      </c>
      <c r="X2927" s="16">
        <v>4</v>
      </c>
      <c r="Y2927" t="s">
        <v>20</v>
      </c>
      <c r="Z2927" s="13"/>
    </row>
    <row r="2928" spans="1:26" customFormat="1" hidden="1">
      <c r="A2928">
        <v>2927</v>
      </c>
      <c r="B2928">
        <v>152020</v>
      </c>
      <c r="C2928">
        <v>7375</v>
      </c>
      <c r="D2928" t="s">
        <v>37</v>
      </c>
      <c r="E2928" t="s">
        <v>259</v>
      </c>
      <c r="F2928" t="s">
        <v>7464</v>
      </c>
      <c r="G2928" t="s">
        <v>6758</v>
      </c>
      <c r="H2928">
        <v>22</v>
      </c>
      <c r="I2928" s="10" t="s">
        <v>7465</v>
      </c>
      <c r="J2928" s="10">
        <v>44553</v>
      </c>
      <c r="K2928" s="10">
        <v>45230</v>
      </c>
      <c r="L2928" s="11">
        <v>3544467.14</v>
      </c>
      <c r="M2928" s="11">
        <v>3511841.44</v>
      </c>
      <c r="N2928" s="11">
        <v>3336249.39</v>
      </c>
      <c r="O2928" s="11">
        <v>105355.24</v>
      </c>
      <c r="P2928" s="11">
        <v>70236.81</v>
      </c>
      <c r="Q2928" s="11">
        <v>32625.7</v>
      </c>
      <c r="R2928" s="12">
        <f>Table7[[#This Row],[Solicitat beneficiar]]/Table7[[#This Row],[Valoare totala eligibila, LEI]]</f>
        <v>4.04421732662281E-2</v>
      </c>
      <c r="S2928" s="11">
        <f>Table7[[#This Row],[Valoare totala eligibila, LEI]]-Table7[[#This Row],[Solicitat beneficiar]]</f>
        <v>3369814.94</v>
      </c>
      <c r="T2928" s="11" t="e">
        <f>Table7[[#This Row],[Necesar de finantare lei - valoare eligibila cf. art 6. lit b) - OUG 36/2023]]/#REF!</f>
        <v>#REF!</v>
      </c>
      <c r="U2928" s="11">
        <v>142026.5</v>
      </c>
      <c r="V2928" s="13">
        <v>6</v>
      </c>
      <c r="W2928" s="13" t="s">
        <v>7466</v>
      </c>
      <c r="X2928" s="16">
        <v>4</v>
      </c>
      <c r="Y2928" t="s">
        <v>20</v>
      </c>
      <c r="Z2928" s="13"/>
    </row>
    <row r="2929" spans="1:26" customFormat="1" hidden="1">
      <c r="A2929">
        <v>2928</v>
      </c>
      <c r="B2929">
        <v>134130</v>
      </c>
      <c r="C2929">
        <v>7269</v>
      </c>
      <c r="D2929" t="s">
        <v>37</v>
      </c>
      <c r="E2929" t="s">
        <v>259</v>
      </c>
      <c r="F2929" t="s">
        <v>7467</v>
      </c>
      <c r="G2929" t="s">
        <v>6758</v>
      </c>
      <c r="H2929">
        <v>25</v>
      </c>
      <c r="I2929" s="10" t="s">
        <v>7468</v>
      </c>
      <c r="J2929" s="10">
        <v>44518</v>
      </c>
      <c r="K2929" s="10">
        <v>45290</v>
      </c>
      <c r="L2929" s="11">
        <v>3990241.12</v>
      </c>
      <c r="M2929" s="11">
        <v>3797162.07</v>
      </c>
      <c r="N2929" s="11">
        <v>3607303.98</v>
      </c>
      <c r="O2929" s="11">
        <v>113914.84</v>
      </c>
      <c r="P2929" s="11">
        <v>75943.25</v>
      </c>
      <c r="Q2929" s="11">
        <v>193079.05</v>
      </c>
      <c r="R2929" s="12">
        <f>Table7[[#This Row],[Solicitat beneficiar]]/Table7[[#This Row],[Valoare totala eligibila, LEI]]</f>
        <v>0.22651482979761253</v>
      </c>
      <c r="S2929" s="11">
        <f>Table7[[#This Row],[Valoare totala eligibila, LEI]]-Table7[[#This Row],[Solicitat beneficiar]]</f>
        <v>2937048.55</v>
      </c>
      <c r="T2929" s="11" t="e">
        <f>Table7[[#This Row],[Necesar de finantare lei - valoare eligibila cf. art 6. lit b) - OUG 36/2023]]/#REF!</f>
        <v>#REF!</v>
      </c>
      <c r="U2929" s="11">
        <v>860113.52</v>
      </c>
      <c r="V2929" s="13">
        <v>36</v>
      </c>
      <c r="W2929" s="13" t="s">
        <v>7469</v>
      </c>
      <c r="X2929" s="16">
        <v>4</v>
      </c>
      <c r="Y2929" t="s">
        <v>20</v>
      </c>
      <c r="Z2929" s="13"/>
    </row>
    <row r="2930" spans="1:26" customFormat="1" hidden="1">
      <c r="A2930">
        <v>2929</v>
      </c>
      <c r="B2930">
        <v>143863</v>
      </c>
      <c r="C2930">
        <v>7133</v>
      </c>
      <c r="D2930" t="s">
        <v>37</v>
      </c>
      <c r="E2930" t="s">
        <v>6432</v>
      </c>
      <c r="F2930" t="s">
        <v>7470</v>
      </c>
      <c r="G2930" t="s">
        <v>6743</v>
      </c>
      <c r="H2930">
        <v>27</v>
      </c>
      <c r="I2930" s="10" t="s">
        <v>7011</v>
      </c>
      <c r="J2930" s="10">
        <v>44477</v>
      </c>
      <c r="K2930" s="10">
        <v>45291</v>
      </c>
      <c r="L2930" s="11">
        <v>4192100.99</v>
      </c>
      <c r="M2930" s="11">
        <v>1425450</v>
      </c>
      <c r="N2930" s="11">
        <v>1354177.5</v>
      </c>
      <c r="O2930" s="11">
        <v>42763.5</v>
      </c>
      <c r="P2930" s="11">
        <v>28509</v>
      </c>
      <c r="Q2930" s="11">
        <v>2766650.99</v>
      </c>
      <c r="R2930" s="12">
        <f>Table7[[#This Row],[Solicitat beneficiar]]/Table7[[#This Row],[Valoare totala eligibila, LEI]]</f>
        <v>0.91222838401908168</v>
      </c>
      <c r="S2930" s="11">
        <f>Table7[[#This Row],[Valoare totala eligibila, LEI]]-Table7[[#This Row],[Solicitat beneficiar]]</f>
        <v>125114.05000000005</v>
      </c>
      <c r="T2930" s="11" t="e">
        <f>Table7[[#This Row],[Necesar de finantare lei - valoare eligibila cf. art 6. lit b) - OUG 36/2023]]/#REF!</f>
        <v>#REF!</v>
      </c>
      <c r="U2930" s="11">
        <v>1300335.95</v>
      </c>
      <c r="V2930" s="13">
        <v>100</v>
      </c>
      <c r="W2930" s="13" t="s">
        <v>5501</v>
      </c>
      <c r="X2930" s="16">
        <v>1</v>
      </c>
      <c r="Y2930" t="s">
        <v>17</v>
      </c>
      <c r="Z2930" s="13"/>
    </row>
    <row r="2931" spans="1:26" customFormat="1" hidden="1">
      <c r="A2931">
        <v>2930</v>
      </c>
      <c r="B2931">
        <v>142470</v>
      </c>
      <c r="C2931">
        <v>7043</v>
      </c>
      <c r="D2931" t="s">
        <v>37</v>
      </c>
      <c r="E2931" t="s">
        <v>122</v>
      </c>
      <c r="F2931" t="s">
        <v>7471</v>
      </c>
      <c r="G2931" t="s">
        <v>6786</v>
      </c>
      <c r="H2931">
        <v>29</v>
      </c>
      <c r="I2931" s="10" t="s">
        <v>6517</v>
      </c>
      <c r="J2931" s="10">
        <v>44414</v>
      </c>
      <c r="K2931" s="10">
        <v>45291</v>
      </c>
      <c r="L2931" s="11">
        <v>8286474.54</v>
      </c>
      <c r="M2931" s="11">
        <v>7573744.9800000004</v>
      </c>
      <c r="N2931" s="11">
        <v>7195057.7199999997</v>
      </c>
      <c r="O2931" s="11">
        <v>227212.35</v>
      </c>
      <c r="P2931" s="11">
        <v>151474.91</v>
      </c>
      <c r="Q2931" s="11">
        <v>712729.56</v>
      </c>
      <c r="R2931" s="12">
        <f>Table7[[#This Row],[Solicitat beneficiar]]/Table7[[#This Row],[Valoare totala eligibila, LEI]]</f>
        <v>0.46970279292398354</v>
      </c>
      <c r="S2931" s="11">
        <f>Table7[[#This Row],[Valoare totala eligibila, LEI]]-Table7[[#This Row],[Solicitat beneficiar]]</f>
        <v>4016335.8100000005</v>
      </c>
      <c r="T2931" s="11" t="e">
        <f>Table7[[#This Row],[Necesar de finantare lei - valoare eligibila cf. art 6. lit b) - OUG 36/2023]]/#REF!</f>
        <v>#REF!</v>
      </c>
      <c r="U2931" s="11">
        <v>3557409.17</v>
      </c>
      <c r="V2931" s="13">
        <v>28</v>
      </c>
      <c r="W2931" s="13" t="s">
        <v>7472</v>
      </c>
      <c r="X2931" s="16">
        <v>6.1</v>
      </c>
      <c r="Y2931" t="s">
        <v>23</v>
      </c>
      <c r="Z2931" s="13"/>
    </row>
    <row r="2932" spans="1:26" customFormat="1" hidden="1">
      <c r="A2932">
        <v>2931</v>
      </c>
      <c r="B2932">
        <v>143427</v>
      </c>
      <c r="C2932">
        <v>6964</v>
      </c>
      <c r="D2932" t="s">
        <v>37</v>
      </c>
      <c r="E2932" t="s">
        <v>122</v>
      </c>
      <c r="F2932" t="s">
        <v>7473</v>
      </c>
      <c r="G2932" t="s">
        <v>6786</v>
      </c>
      <c r="H2932">
        <v>27</v>
      </c>
      <c r="I2932" s="10" t="s">
        <v>7474</v>
      </c>
      <c r="J2932" s="10">
        <v>44361</v>
      </c>
      <c r="K2932" s="10">
        <v>45199</v>
      </c>
      <c r="L2932" s="11">
        <v>3930005.46</v>
      </c>
      <c r="M2932" s="11">
        <v>3088475</v>
      </c>
      <c r="N2932" s="11">
        <v>2934051.28</v>
      </c>
      <c r="O2932" s="11">
        <v>92654.24</v>
      </c>
      <c r="P2932" s="11">
        <v>61769.48</v>
      </c>
      <c r="Q2932" s="11">
        <v>841530.46</v>
      </c>
      <c r="R2932" s="12">
        <f>Table7[[#This Row],[Solicitat beneficiar]]/Table7[[#This Row],[Valoare totala eligibila, LEI]]</f>
        <v>0.55525754296214147</v>
      </c>
      <c r="S2932" s="11">
        <f>Table7[[#This Row],[Valoare totala eligibila, LEI]]-Table7[[#This Row],[Solicitat beneficiar]]</f>
        <v>1373575.96</v>
      </c>
      <c r="T2932" s="11" t="e">
        <f>Table7[[#This Row],[Necesar de finantare lei - valoare eligibila cf. art 6. lit b) - OUG 36/2023]]/#REF!</f>
        <v>#REF!</v>
      </c>
      <c r="U2932" s="11">
        <v>1714899.04</v>
      </c>
      <c r="V2932" s="13">
        <v>46</v>
      </c>
      <c r="W2932" s="13" t="s">
        <v>7475</v>
      </c>
      <c r="X2932" s="16">
        <v>4</v>
      </c>
      <c r="Y2932" t="s">
        <v>20</v>
      </c>
      <c r="Z2932" s="13"/>
    </row>
    <row r="2933" spans="1:26" customFormat="1" hidden="1">
      <c r="A2933">
        <v>2932</v>
      </c>
      <c r="B2933">
        <v>140971</v>
      </c>
      <c r="C2933">
        <v>6615</v>
      </c>
      <c r="D2933" t="s">
        <v>37</v>
      </c>
      <c r="E2933" t="s">
        <v>259</v>
      </c>
      <c r="F2933" t="s">
        <v>7476</v>
      </c>
      <c r="G2933" t="s">
        <v>6758</v>
      </c>
      <c r="H2933">
        <v>35</v>
      </c>
      <c r="I2933" s="10" t="s">
        <v>6591</v>
      </c>
      <c r="J2933" s="10">
        <v>44239</v>
      </c>
      <c r="K2933" s="10">
        <v>45291</v>
      </c>
      <c r="L2933" s="11">
        <v>7017973.8300000001</v>
      </c>
      <c r="M2933" s="11">
        <v>2375750</v>
      </c>
      <c r="N2933" s="11">
        <v>2256962.5</v>
      </c>
      <c r="O2933" s="11">
        <v>71272.5</v>
      </c>
      <c r="P2933" s="11">
        <v>47515</v>
      </c>
      <c r="Q2933" s="11">
        <v>4642223.83</v>
      </c>
      <c r="R2933" s="12">
        <f>Table7[[#This Row],[Solicitat beneficiar]]/Table7[[#This Row],[Valoare totala eligibila, LEI]]</f>
        <v>0.93437551089129756</v>
      </c>
      <c r="S2933" s="11">
        <f>Table7[[#This Row],[Valoare totala eligibila, LEI]]-Table7[[#This Row],[Solicitat beneficiar]]</f>
        <v>155907.37999999989</v>
      </c>
      <c r="T2933" s="11" t="e">
        <f>Table7[[#This Row],[Necesar de finantare lei - valoare eligibila cf. art 6. lit b) - OUG 36/2023]]/#REF!</f>
        <v>#REF!</v>
      </c>
      <c r="U2933" s="11">
        <v>2219842.62</v>
      </c>
      <c r="V2933" s="13">
        <v>83</v>
      </c>
      <c r="W2933" s="13" t="s">
        <v>7477</v>
      </c>
      <c r="X2933" s="16">
        <v>2</v>
      </c>
      <c r="Y2933" t="s">
        <v>25</v>
      </c>
      <c r="Z2933" s="13"/>
    </row>
    <row r="2934" spans="1:26" customFormat="1" hidden="1">
      <c r="A2934">
        <v>2933</v>
      </c>
      <c r="B2934">
        <v>140042</v>
      </c>
      <c r="C2934">
        <v>6627</v>
      </c>
      <c r="D2934" t="s">
        <v>37</v>
      </c>
      <c r="E2934" t="s">
        <v>6432</v>
      </c>
      <c r="F2934" t="s">
        <v>7478</v>
      </c>
      <c r="G2934" t="s">
        <v>6747</v>
      </c>
      <c r="H2934">
        <v>35</v>
      </c>
      <c r="I2934" s="10" t="s">
        <v>6591</v>
      </c>
      <c r="J2934" s="10">
        <v>44239</v>
      </c>
      <c r="K2934" s="10">
        <v>45291</v>
      </c>
      <c r="L2934" s="11">
        <v>1066491.48</v>
      </c>
      <c r="M2934" s="11">
        <v>1044333.68</v>
      </c>
      <c r="N2934" s="11">
        <v>992116.99</v>
      </c>
      <c r="O2934" s="11">
        <v>31330.02</v>
      </c>
      <c r="P2934" s="11">
        <v>20886.669999999998</v>
      </c>
      <c r="Q2934" s="11">
        <v>22157.8</v>
      </c>
      <c r="R2934" s="12">
        <f>Table7[[#This Row],[Solicitat beneficiar]]/Table7[[#This Row],[Valoare totala eligibila, LEI]]</f>
        <v>0.37236774744256068</v>
      </c>
      <c r="S2934" s="11">
        <f>Table7[[#This Row],[Valoare totala eligibila, LEI]]-Table7[[#This Row],[Solicitat beneficiar]]</f>
        <v>655457.5</v>
      </c>
      <c r="T2934" s="11" t="e">
        <f>Table7[[#This Row],[Necesar de finantare lei - valoare eligibila cf. art 6. lit b) - OUG 36/2023]]/#REF!</f>
        <v>#REF!</v>
      </c>
      <c r="U2934" s="11">
        <v>388876.18</v>
      </c>
      <c r="V2934" s="13">
        <v>51</v>
      </c>
      <c r="W2934" s="13" t="s">
        <v>7479</v>
      </c>
      <c r="X2934" s="16">
        <v>4</v>
      </c>
      <c r="Y2934" t="s">
        <v>20</v>
      </c>
      <c r="Z2934" s="13"/>
    </row>
    <row r="2935" spans="1:26" customFormat="1" hidden="1">
      <c r="A2935">
        <v>2934</v>
      </c>
      <c r="B2935">
        <v>137711</v>
      </c>
      <c r="C2935">
        <v>6786</v>
      </c>
      <c r="D2935" t="s">
        <v>37</v>
      </c>
      <c r="E2935" t="s">
        <v>6432</v>
      </c>
      <c r="F2935" t="s">
        <v>7480</v>
      </c>
      <c r="G2935" t="s">
        <v>6743</v>
      </c>
      <c r="H2935">
        <v>33</v>
      </c>
      <c r="I2935" s="10" t="s">
        <v>6614</v>
      </c>
      <c r="J2935" s="10">
        <v>44274</v>
      </c>
      <c r="K2935" s="10">
        <v>45291</v>
      </c>
      <c r="L2935" s="11">
        <v>4308135.74</v>
      </c>
      <c r="M2935" s="11">
        <v>2660840</v>
      </c>
      <c r="N2935" s="11">
        <v>2527798.0099999998</v>
      </c>
      <c r="O2935" s="11">
        <v>79825.19</v>
      </c>
      <c r="P2935" s="11">
        <v>53216.800000000003</v>
      </c>
      <c r="Q2935" s="11">
        <v>1647295.74</v>
      </c>
      <c r="R2935" s="12">
        <f>Table7[[#This Row],[Solicitat beneficiar]]/Table7[[#This Row],[Valoare totala eligibila, LEI]]</f>
        <v>0.16441046812284843</v>
      </c>
      <c r="S2935" s="11">
        <f>Table7[[#This Row],[Valoare totala eligibila, LEI]]-Table7[[#This Row],[Solicitat beneficiar]]</f>
        <v>2223370.0499999998</v>
      </c>
      <c r="T2935" s="11" t="e">
        <f>Table7[[#This Row],[Necesar de finantare lei - valoare eligibila cf. art 6. lit b) - OUG 36/2023]]/#REF!</f>
        <v>#REF!</v>
      </c>
      <c r="U2935" s="11">
        <v>437469.95</v>
      </c>
      <c r="V2935" s="13">
        <v>33.67</v>
      </c>
      <c r="W2935" s="13" t="s">
        <v>7481</v>
      </c>
      <c r="X2935" s="16">
        <v>4</v>
      </c>
      <c r="Y2935" t="s">
        <v>20</v>
      </c>
      <c r="Z2935" s="13"/>
    </row>
    <row r="2936" spans="1:26" customFormat="1" hidden="1">
      <c r="A2936">
        <v>2935</v>
      </c>
      <c r="B2936">
        <v>137230</v>
      </c>
      <c r="C2936">
        <v>6799</v>
      </c>
      <c r="D2936" t="s">
        <v>37</v>
      </c>
      <c r="E2936" t="s">
        <v>6432</v>
      </c>
      <c r="F2936" t="s">
        <v>7482</v>
      </c>
      <c r="G2936" t="s">
        <v>6743</v>
      </c>
      <c r="H2936">
        <v>26</v>
      </c>
      <c r="I2936" s="10" t="s">
        <v>6614</v>
      </c>
      <c r="J2936" s="10">
        <v>44274</v>
      </c>
      <c r="K2936" s="10">
        <v>45062</v>
      </c>
      <c r="L2936" s="11">
        <v>2679587.75</v>
      </c>
      <c r="M2936" s="11">
        <v>1900599.99</v>
      </c>
      <c r="N2936" s="11">
        <v>1805570</v>
      </c>
      <c r="O2936" s="11">
        <v>57017.99</v>
      </c>
      <c r="P2936" s="11">
        <v>38012</v>
      </c>
      <c r="Q2936" s="11">
        <v>778987.76</v>
      </c>
      <c r="R2936" s="12">
        <f>Table7[[#This Row],[Solicitat beneficiar]]/Table7[[#This Row],[Valoare totala eligibila, LEI]]</f>
        <v>2.3573345383422841E-2</v>
      </c>
      <c r="S2936" s="11">
        <f>Table7[[#This Row],[Valoare totala eligibila, LEI]]-Table7[[#This Row],[Solicitat beneficiar]]</f>
        <v>1855796.49</v>
      </c>
      <c r="T2936" s="11" t="e">
        <f>Table7[[#This Row],[Necesar de finantare lei - valoare eligibila cf. art 6. lit b) - OUG 36/2023]]/#REF!</f>
        <v>#REF!</v>
      </c>
      <c r="U2936" s="11">
        <v>44803.5</v>
      </c>
      <c r="V2936" s="13">
        <v>7</v>
      </c>
      <c r="W2936" s="13" t="s">
        <v>7483</v>
      </c>
      <c r="X2936" s="16">
        <v>0</v>
      </c>
      <c r="Y2936" t="s">
        <v>19</v>
      </c>
      <c r="Z2936" s="13"/>
    </row>
    <row r="2937" spans="1:26" customFormat="1" hidden="1">
      <c r="A2937">
        <v>2936</v>
      </c>
      <c r="B2937">
        <v>134796</v>
      </c>
      <c r="C2937">
        <v>6187</v>
      </c>
      <c r="D2937" t="s">
        <v>37</v>
      </c>
      <c r="E2937" t="s">
        <v>6432</v>
      </c>
      <c r="F2937" t="s">
        <v>7484</v>
      </c>
      <c r="G2937" t="s">
        <v>6743</v>
      </c>
      <c r="H2937">
        <v>17</v>
      </c>
      <c r="I2937" s="10" t="s">
        <v>7485</v>
      </c>
      <c r="J2937" s="10">
        <v>44113</v>
      </c>
      <c r="K2937" s="10">
        <v>44648</v>
      </c>
      <c r="L2937" s="11">
        <v>4941385.0999999996</v>
      </c>
      <c r="M2937" s="11">
        <v>2850900</v>
      </c>
      <c r="N2937" s="11">
        <v>2708355.01</v>
      </c>
      <c r="O2937" s="11">
        <v>85526.99</v>
      </c>
      <c r="P2937" s="11">
        <v>57018</v>
      </c>
      <c r="Q2937" s="11">
        <v>2090485.1</v>
      </c>
      <c r="R2937" s="12">
        <f>Table7[[#This Row],[Solicitat beneficiar]]/Table7[[#This Row],[Valoare totala eligibila, LEI]]</f>
        <v>0.99999999649233584</v>
      </c>
      <c r="S2937" s="11">
        <f>Table7[[#This Row],[Valoare totala eligibila, LEI]]-Table7[[#This Row],[Solicitat beneficiar]]</f>
        <v>9.9999997764825821E-3</v>
      </c>
      <c r="T2937" s="11" t="e">
        <f>Table7[[#This Row],[Necesar de finantare lei - valoare eligibila cf. art 6. lit b) - OUG 36/2023]]/#REF!</f>
        <v>#REF!</v>
      </c>
      <c r="U2937" s="11">
        <v>2850899.99</v>
      </c>
      <c r="V2937" s="13">
        <v>100</v>
      </c>
      <c r="W2937" s="13" t="s">
        <v>5501</v>
      </c>
      <c r="X2937" s="16">
        <v>1</v>
      </c>
      <c r="Y2937" t="s">
        <v>17</v>
      </c>
      <c r="Z2937" s="13"/>
    </row>
    <row r="2938" spans="1:26" customFormat="1" hidden="1">
      <c r="A2938">
        <v>2937</v>
      </c>
      <c r="B2938">
        <v>124780</v>
      </c>
      <c r="C2938">
        <v>4557</v>
      </c>
      <c r="D2938" t="s">
        <v>37</v>
      </c>
      <c r="E2938" t="s">
        <v>122</v>
      </c>
      <c r="F2938" t="s">
        <v>7486</v>
      </c>
      <c r="G2938" t="s">
        <v>7487</v>
      </c>
      <c r="H2938">
        <v>54</v>
      </c>
      <c r="I2938" s="10" t="s">
        <v>7488</v>
      </c>
      <c r="J2938" s="10">
        <v>43658</v>
      </c>
      <c r="K2938" s="10">
        <v>45291</v>
      </c>
      <c r="L2938" s="11">
        <v>1114613</v>
      </c>
      <c r="M2938" s="11">
        <v>1060625.02</v>
      </c>
      <c r="N2938" s="11">
        <v>901531.29</v>
      </c>
      <c r="O2938" s="11">
        <v>137881.13</v>
      </c>
      <c r="P2938" s="11">
        <v>21212.6</v>
      </c>
      <c r="Q2938" s="11">
        <v>53987.98</v>
      </c>
      <c r="R2938" s="12">
        <f>Table7[[#This Row],[Solicitat beneficiar]]/Table7[[#This Row],[Valoare totala eligibila, LEI]]</f>
        <v>0.28689549488470484</v>
      </c>
      <c r="S2938" s="11">
        <f>Table7[[#This Row],[Valoare totala eligibila, LEI]]-Table7[[#This Row],[Solicitat beneficiar]]</f>
        <v>756336.48</v>
      </c>
      <c r="T2938" s="11" t="e">
        <f>Table7[[#This Row],[Necesar de finantare lei - valoare eligibila cf. art 6. lit b) - OUG 36/2023]]/#REF!</f>
        <v>#REF!</v>
      </c>
      <c r="U2938" s="11">
        <v>304288.53999999998</v>
      </c>
      <c r="V2938" s="13">
        <v>63</v>
      </c>
      <c r="W2938" s="13" t="s">
        <v>7489</v>
      </c>
      <c r="X2938" s="16">
        <v>2</v>
      </c>
      <c r="Y2938" t="s">
        <v>25</v>
      </c>
      <c r="Z2938" s="13"/>
    </row>
    <row r="2939" spans="1:26" customFormat="1" hidden="1">
      <c r="A2939">
        <v>2938</v>
      </c>
      <c r="B2939">
        <v>124379</v>
      </c>
      <c r="C2939">
        <v>4359</v>
      </c>
      <c r="D2939" t="s">
        <v>37</v>
      </c>
      <c r="E2939" t="s">
        <v>259</v>
      </c>
      <c r="F2939" t="s">
        <v>7490</v>
      </c>
      <c r="G2939" t="s">
        <v>7491</v>
      </c>
      <c r="H2939">
        <v>55</v>
      </c>
      <c r="I2939" s="10" t="s">
        <v>6769</v>
      </c>
      <c r="J2939" s="10">
        <v>43613</v>
      </c>
      <c r="K2939" s="10">
        <v>45291</v>
      </c>
      <c r="L2939" s="11">
        <v>4737936.76</v>
      </c>
      <c r="M2939" s="11">
        <v>2866861.83</v>
      </c>
      <c r="N2939" s="11">
        <v>2436832.56</v>
      </c>
      <c r="O2939" s="11">
        <v>372692.04</v>
      </c>
      <c r="P2939" s="11">
        <v>57337.23</v>
      </c>
      <c r="Q2939" s="11">
        <v>1871074.93</v>
      </c>
      <c r="R2939" s="12">
        <f>Table7[[#This Row],[Solicitat beneficiar]]/Table7[[#This Row],[Valoare totala eligibila, LEI]]</f>
        <v>0.80491464424708592</v>
      </c>
      <c r="S2939" s="11">
        <f>Table7[[#This Row],[Valoare totala eligibila, LEI]]-Table7[[#This Row],[Solicitat beneficiar]]</f>
        <v>559282.76000000024</v>
      </c>
      <c r="T2939" s="11" t="e">
        <f>Table7[[#This Row],[Necesar de finantare lei - valoare eligibila cf. art 6. lit b) - OUG 36/2023]]/#REF!</f>
        <v>#REF!</v>
      </c>
      <c r="U2939" s="11">
        <v>2307579.0699999998</v>
      </c>
      <c r="V2939" s="13">
        <v>99</v>
      </c>
      <c r="W2939" s="13" t="s">
        <v>7492</v>
      </c>
      <c r="X2939" s="16">
        <v>2</v>
      </c>
      <c r="Y2939" t="s">
        <v>25</v>
      </c>
      <c r="Z2939" s="13"/>
    </row>
    <row r="2940" spans="1:26" customFormat="1" hidden="1">
      <c r="A2940">
        <v>2939</v>
      </c>
      <c r="B2940">
        <v>122826</v>
      </c>
      <c r="C2940">
        <v>4300</v>
      </c>
      <c r="D2940" t="s">
        <v>37</v>
      </c>
      <c r="E2940" t="s">
        <v>6432</v>
      </c>
      <c r="F2940" t="s">
        <v>7493</v>
      </c>
      <c r="G2940" t="s">
        <v>6747</v>
      </c>
      <c r="H2940">
        <v>53</v>
      </c>
      <c r="I2940" s="10" t="s">
        <v>7101</v>
      </c>
      <c r="J2940" s="10">
        <v>43662</v>
      </c>
      <c r="K2940" s="10">
        <v>45260</v>
      </c>
      <c r="L2940" s="11">
        <v>5864974.3099999996</v>
      </c>
      <c r="M2940" s="11">
        <v>5382947.46</v>
      </c>
      <c r="N2940" s="11">
        <v>4575505.3499999996</v>
      </c>
      <c r="O2940" s="11">
        <v>699783.15</v>
      </c>
      <c r="P2940" s="11">
        <v>107658.96</v>
      </c>
      <c r="Q2940" s="11">
        <v>482026.85</v>
      </c>
      <c r="R2940" s="12">
        <f>Table7[[#This Row],[Solicitat beneficiar]]/Table7[[#This Row],[Valoare totala eligibila, LEI]]</f>
        <v>0.71204156802228946</v>
      </c>
      <c r="S2940" s="11">
        <f>Table7[[#This Row],[Valoare totala eligibila, LEI]]-Table7[[#This Row],[Solicitat beneficiar]]</f>
        <v>1550065.1099999999</v>
      </c>
      <c r="T2940" s="11" t="e">
        <f>Table7[[#This Row],[Necesar de finantare lei - valoare eligibila cf. art 6. lit b) - OUG 36/2023]]/#REF!</f>
        <v>#REF!</v>
      </c>
      <c r="U2940" s="11">
        <v>3832882.35</v>
      </c>
      <c r="V2940" s="13">
        <v>86</v>
      </c>
      <c r="W2940" s="13" t="s">
        <v>7494</v>
      </c>
      <c r="X2940" s="16">
        <v>6.1</v>
      </c>
      <c r="Y2940" t="s">
        <v>13</v>
      </c>
      <c r="Z2940" s="13"/>
    </row>
    <row r="2941" spans="1:26" customFormat="1" hidden="1">
      <c r="A2941">
        <v>2940</v>
      </c>
      <c r="B2941">
        <v>122836</v>
      </c>
      <c r="C2941">
        <v>4286</v>
      </c>
      <c r="D2941" t="s">
        <v>37</v>
      </c>
      <c r="E2941" t="s">
        <v>6432</v>
      </c>
      <c r="F2941" t="s">
        <v>7495</v>
      </c>
      <c r="G2941" t="s">
        <v>6747</v>
      </c>
      <c r="H2941">
        <v>56</v>
      </c>
      <c r="I2941" s="10" t="s">
        <v>7496</v>
      </c>
      <c r="J2941" s="10">
        <v>43608</v>
      </c>
      <c r="K2941" s="10">
        <v>45291</v>
      </c>
      <c r="L2941" s="11">
        <v>3499846.46</v>
      </c>
      <c r="M2941" s="11">
        <v>3499846.46</v>
      </c>
      <c r="N2941" s="11">
        <v>2974869.49</v>
      </c>
      <c r="O2941" s="11">
        <v>454980.05</v>
      </c>
      <c r="P2941" s="11">
        <v>69996.92</v>
      </c>
      <c r="Q2941" s="11">
        <v>0</v>
      </c>
      <c r="R2941" s="12">
        <f>Table7[[#This Row],[Solicitat beneficiar]]/Table7[[#This Row],[Valoare totala eligibila, LEI]]</f>
        <v>0.56603012807596143</v>
      </c>
      <c r="S2941" s="11">
        <f>Table7[[#This Row],[Valoare totala eligibila, LEI]]-Table7[[#This Row],[Solicitat beneficiar]]</f>
        <v>1518827.92</v>
      </c>
      <c r="T2941" s="11" t="e">
        <f>Table7[[#This Row],[Necesar de finantare lei - valoare eligibila cf. art 6. lit b) - OUG 36/2023]]/#REF!</f>
        <v>#REF!</v>
      </c>
      <c r="U2941" s="11">
        <v>1981018.54</v>
      </c>
      <c r="V2941" s="13">
        <v>69</v>
      </c>
      <c r="W2941" s="13" t="s">
        <v>7497</v>
      </c>
      <c r="X2941" s="16">
        <v>4</v>
      </c>
      <c r="Y2941" t="s">
        <v>20</v>
      </c>
      <c r="Z2941" s="13"/>
    </row>
    <row r="2942" spans="1:26" customFormat="1" hidden="1">
      <c r="A2942">
        <v>2941</v>
      </c>
      <c r="B2942">
        <v>122397</v>
      </c>
      <c r="C2942">
        <v>4057</v>
      </c>
      <c r="D2942" t="s">
        <v>37</v>
      </c>
      <c r="E2942" t="s">
        <v>259</v>
      </c>
      <c r="F2942" t="s">
        <v>7498</v>
      </c>
      <c r="G2942" t="s">
        <v>7499</v>
      </c>
      <c r="H2942">
        <v>56</v>
      </c>
      <c r="I2942" s="10" t="s">
        <v>6775</v>
      </c>
      <c r="J2942" s="10">
        <v>43571</v>
      </c>
      <c r="K2942" s="10">
        <v>45260</v>
      </c>
      <c r="L2942" s="11">
        <v>7932325.9199999999</v>
      </c>
      <c r="M2942" s="11">
        <v>2252949.9300000002</v>
      </c>
      <c r="N2942" s="11">
        <v>1915007.44</v>
      </c>
      <c r="O2942" s="11">
        <v>292883.49</v>
      </c>
      <c r="P2942" s="11">
        <v>45059</v>
      </c>
      <c r="Q2942" s="11">
        <v>5679375.9900000002</v>
      </c>
      <c r="R2942" s="12">
        <f>Table7[[#This Row],[Solicitat beneficiar]]/Table7[[#This Row],[Valoare totala eligibila, LEI]]</f>
        <v>0.93895133301963785</v>
      </c>
      <c r="S2942" s="11">
        <f>Table7[[#This Row],[Valoare totala eligibila, LEI]]-Table7[[#This Row],[Solicitat beneficiar]]</f>
        <v>137539.59000000032</v>
      </c>
      <c r="T2942" s="11" t="e">
        <f>Table7[[#This Row],[Necesar de finantare lei - valoare eligibila cf. art 6. lit b) - OUG 36/2023]]/#REF!</f>
        <v>#REF!</v>
      </c>
      <c r="U2942" s="11">
        <v>2115410.34</v>
      </c>
      <c r="V2942" s="13">
        <v>96</v>
      </c>
      <c r="W2942" s="13" t="s">
        <v>7500</v>
      </c>
      <c r="X2942" s="16">
        <v>2</v>
      </c>
      <c r="Y2942" t="s">
        <v>25</v>
      </c>
      <c r="Z2942" s="13"/>
    </row>
    <row r="2943" spans="1:26" customFormat="1" hidden="1">
      <c r="A2943">
        <v>2942</v>
      </c>
      <c r="B2943">
        <v>121901</v>
      </c>
      <c r="C2943">
        <v>3838</v>
      </c>
      <c r="D2943" t="s">
        <v>37</v>
      </c>
      <c r="E2943" t="s">
        <v>6432</v>
      </c>
      <c r="F2943" t="s">
        <v>7501</v>
      </c>
      <c r="G2943" t="s">
        <v>6934</v>
      </c>
      <c r="H2943">
        <v>58</v>
      </c>
      <c r="I2943" s="10" t="s">
        <v>6823</v>
      </c>
      <c r="J2943" s="10">
        <v>43536</v>
      </c>
      <c r="K2943" s="10">
        <v>45291</v>
      </c>
      <c r="L2943" s="11">
        <v>7630333.3099999996</v>
      </c>
      <c r="M2943" s="11">
        <v>5451895.0499999998</v>
      </c>
      <c r="N2943" s="11">
        <v>4634110.8</v>
      </c>
      <c r="O2943" s="11">
        <v>708746.33</v>
      </c>
      <c r="P2943" s="11">
        <v>109037.92</v>
      </c>
      <c r="Q2943" s="11">
        <v>2178438.2599999998</v>
      </c>
      <c r="R2943" s="12">
        <f>Table7[[#This Row],[Solicitat beneficiar]]/Table7[[#This Row],[Valoare totala eligibila, LEI]]</f>
        <v>0.63441251680000699</v>
      </c>
      <c r="S2943" s="11">
        <f>Table7[[#This Row],[Valoare totala eligibila, LEI]]-Table7[[#This Row],[Solicitat beneficiar]]</f>
        <v>1993144.5899999999</v>
      </c>
      <c r="T2943" s="11" t="e">
        <f>Table7[[#This Row],[Necesar de finantare lei - valoare eligibila cf. art 6. lit b) - OUG 36/2023]]/#REF!</f>
        <v>#REF!</v>
      </c>
      <c r="U2943" s="11">
        <v>3458750.46</v>
      </c>
      <c r="V2943" s="13">
        <v>77</v>
      </c>
      <c r="W2943" s="13" t="s">
        <v>7502</v>
      </c>
      <c r="X2943" s="16">
        <v>6.1</v>
      </c>
      <c r="Y2943" t="s">
        <v>13</v>
      </c>
      <c r="Z2943" s="13"/>
    </row>
    <row r="2944" spans="1:26" customFormat="1" hidden="1">
      <c r="A2944">
        <v>2943</v>
      </c>
      <c r="B2944">
        <v>121850</v>
      </c>
      <c r="C2944">
        <v>4162</v>
      </c>
      <c r="D2944" t="s">
        <v>37</v>
      </c>
      <c r="E2944" t="s">
        <v>259</v>
      </c>
      <c r="F2944" t="s">
        <v>7503</v>
      </c>
      <c r="G2944" t="s">
        <v>7504</v>
      </c>
      <c r="H2944">
        <v>27</v>
      </c>
      <c r="I2944" s="10" t="s">
        <v>7190</v>
      </c>
      <c r="J2944" s="10">
        <v>43621</v>
      </c>
      <c r="K2944" s="10">
        <v>44439</v>
      </c>
      <c r="L2944" s="11">
        <v>921766.07</v>
      </c>
      <c r="M2944" s="11">
        <v>569542.03</v>
      </c>
      <c r="N2944" s="11">
        <v>484110.72</v>
      </c>
      <c r="O2944" s="11">
        <v>74040.460000000006</v>
      </c>
      <c r="P2944" s="11">
        <v>11390.85</v>
      </c>
      <c r="Q2944" s="11">
        <v>352224.04</v>
      </c>
      <c r="R2944" s="12">
        <f>Table7[[#This Row],[Solicitat beneficiar]]/Table7[[#This Row],[Valoare totala eligibila, LEI]]</f>
        <v>0.99262890220762101</v>
      </c>
      <c r="S2944" s="11">
        <f>Table7[[#This Row],[Valoare totala eligibila, LEI]]-Table7[[#This Row],[Solicitat beneficiar]]</f>
        <v>4198.1500000000233</v>
      </c>
      <c r="T2944" s="11" t="e">
        <f>Table7[[#This Row],[Necesar de finantare lei - valoare eligibila cf. art 6. lit b) - OUG 36/2023]]/#REF!</f>
        <v>#REF!</v>
      </c>
      <c r="U2944" s="11">
        <v>565343.88</v>
      </c>
      <c r="V2944" s="13">
        <v>100</v>
      </c>
      <c r="W2944" s="13" t="s">
        <v>5501</v>
      </c>
      <c r="X2944" s="16">
        <v>1</v>
      </c>
      <c r="Y2944" t="s">
        <v>17</v>
      </c>
      <c r="Z2944" s="13"/>
    </row>
    <row r="2945" spans="1:26" customFormat="1" hidden="1">
      <c r="A2945">
        <v>2944</v>
      </c>
      <c r="B2945">
        <v>121603</v>
      </c>
      <c r="C2945">
        <v>4100</v>
      </c>
      <c r="D2945" t="s">
        <v>37</v>
      </c>
      <c r="E2945" t="s">
        <v>6432</v>
      </c>
      <c r="F2945" t="s">
        <v>7505</v>
      </c>
      <c r="G2945" t="s">
        <v>6712</v>
      </c>
      <c r="H2945">
        <v>57</v>
      </c>
      <c r="I2945" s="10" t="s">
        <v>7506</v>
      </c>
      <c r="J2945" s="10">
        <v>43560</v>
      </c>
      <c r="K2945" s="10">
        <v>45291</v>
      </c>
      <c r="L2945" s="11">
        <v>4043736.41</v>
      </c>
      <c r="M2945" s="11">
        <v>967254.75</v>
      </c>
      <c r="N2945" s="11">
        <v>822166.54</v>
      </c>
      <c r="O2945" s="11">
        <v>125743.11</v>
      </c>
      <c r="P2945" s="11">
        <v>19345.099999999999</v>
      </c>
      <c r="Q2945" s="11">
        <v>3076481.66</v>
      </c>
      <c r="R2945" s="12">
        <f>Table7[[#This Row],[Solicitat beneficiar]]/Table7[[#This Row],[Valoare totala eligibila, LEI]]</f>
        <v>0.72116255826089248</v>
      </c>
      <c r="S2945" s="11">
        <f>Table7[[#This Row],[Valoare totala eligibila, LEI]]-Table7[[#This Row],[Solicitat beneficiar]]</f>
        <v>269706.83999999997</v>
      </c>
      <c r="T2945" s="11" t="e">
        <f>Table7[[#This Row],[Necesar de finantare lei - valoare eligibila cf. art 6. lit b) - OUG 36/2023]]/#REF!</f>
        <v>#REF!</v>
      </c>
      <c r="U2945" s="11">
        <v>697547.91</v>
      </c>
      <c r="V2945" s="13">
        <v>89</v>
      </c>
      <c r="W2945" s="13" t="s">
        <v>7507</v>
      </c>
      <c r="X2945" s="16">
        <v>2</v>
      </c>
      <c r="Y2945" t="s">
        <v>25</v>
      </c>
      <c r="Z2945" s="13"/>
    </row>
    <row r="2946" spans="1:26" customFormat="1" hidden="1">
      <c r="A2946">
        <v>2945</v>
      </c>
      <c r="B2946">
        <v>121605</v>
      </c>
      <c r="C2946">
        <v>3238</v>
      </c>
      <c r="D2946" t="s">
        <v>37</v>
      </c>
      <c r="E2946" t="s">
        <v>6432</v>
      </c>
      <c r="F2946" t="s">
        <v>7508</v>
      </c>
      <c r="G2946" t="s">
        <v>6712</v>
      </c>
      <c r="H2946">
        <v>63</v>
      </c>
      <c r="I2946" s="10" t="s">
        <v>6881</v>
      </c>
      <c r="J2946" s="10">
        <v>43375</v>
      </c>
      <c r="K2946" s="10">
        <v>45291</v>
      </c>
      <c r="L2946" s="11">
        <v>3269428.23</v>
      </c>
      <c r="M2946" s="11">
        <v>1075446.8899999999</v>
      </c>
      <c r="N2946" s="11">
        <v>914129.86</v>
      </c>
      <c r="O2946" s="11">
        <v>139808.09</v>
      </c>
      <c r="P2946" s="11">
        <v>21508.94</v>
      </c>
      <c r="Q2946" s="11">
        <v>2193981.34</v>
      </c>
      <c r="R2946" s="12">
        <f>Table7[[#This Row],[Solicitat beneficiar]]/Table7[[#This Row],[Valoare totala eligibila, LEI]]</f>
        <v>0.8903915190084376</v>
      </c>
      <c r="S2946" s="11">
        <f>Table7[[#This Row],[Valoare totala eligibila, LEI]]-Table7[[#This Row],[Solicitat beneficiar]]</f>
        <v>117878.09999999986</v>
      </c>
      <c r="T2946" s="11" t="e">
        <f>Table7[[#This Row],[Necesar de finantare lei - valoare eligibila cf. art 6. lit b) - OUG 36/2023]]/#REF!</f>
        <v>#REF!</v>
      </c>
      <c r="U2946" s="11">
        <v>957568.79</v>
      </c>
      <c r="V2946" s="13">
        <v>82</v>
      </c>
      <c r="W2946" s="13" t="s">
        <v>7509</v>
      </c>
      <c r="X2946" s="16">
        <v>2</v>
      </c>
      <c r="Y2946" t="s">
        <v>25</v>
      </c>
      <c r="Z2946" s="13"/>
    </row>
    <row r="2947" spans="1:26" customFormat="1" hidden="1">
      <c r="A2947">
        <v>2946</v>
      </c>
      <c r="B2947">
        <v>120762</v>
      </c>
      <c r="C2947">
        <v>3863</v>
      </c>
      <c r="D2947" t="s">
        <v>37</v>
      </c>
      <c r="E2947" t="s">
        <v>6419</v>
      </c>
      <c r="F2947" t="s">
        <v>7510</v>
      </c>
      <c r="G2947" t="s">
        <v>7511</v>
      </c>
      <c r="H2947">
        <v>34</v>
      </c>
      <c r="I2947" s="10" t="s">
        <v>6817</v>
      </c>
      <c r="J2947" s="10">
        <v>43517</v>
      </c>
      <c r="K2947" s="10">
        <v>44561</v>
      </c>
      <c r="L2947" s="11">
        <v>3184889.49</v>
      </c>
      <c r="M2947" s="11">
        <v>2331071.2799999998</v>
      </c>
      <c r="N2947" s="11">
        <v>1981410.59</v>
      </c>
      <c r="O2947" s="11">
        <v>303039.26</v>
      </c>
      <c r="P2947" s="11">
        <v>46621.43</v>
      </c>
      <c r="Q2947" s="11">
        <v>853818.21</v>
      </c>
      <c r="R2947" s="12">
        <f>Table7[[#This Row],[Solicitat beneficiar]]/Table7[[#This Row],[Valoare totala eligibila, LEI]]</f>
        <v>1</v>
      </c>
      <c r="S2947" s="11">
        <f>Table7[[#This Row],[Valoare totala eligibila, LEI]]-Table7[[#This Row],[Solicitat beneficiar]]</f>
        <v>0</v>
      </c>
      <c r="T2947" s="11" t="e">
        <f>Table7[[#This Row],[Necesar de finantare lei - valoare eligibila cf. art 6. lit b) - OUG 36/2023]]/#REF!</f>
        <v>#REF!</v>
      </c>
      <c r="U2947" s="11">
        <v>2331071.2799999998</v>
      </c>
      <c r="V2947" s="13">
        <v>100</v>
      </c>
      <c r="W2947" s="13" t="s">
        <v>5501</v>
      </c>
      <c r="X2947" s="16">
        <v>1</v>
      </c>
      <c r="Y2947" t="s">
        <v>17</v>
      </c>
      <c r="Z2947" s="13"/>
    </row>
    <row r="2948" spans="1:26" customFormat="1" hidden="1">
      <c r="A2948">
        <v>2947</v>
      </c>
      <c r="B2948">
        <v>120305</v>
      </c>
      <c r="C2948">
        <v>3835</v>
      </c>
      <c r="D2948" t="s">
        <v>37</v>
      </c>
      <c r="E2948" t="s">
        <v>259</v>
      </c>
      <c r="F2948" t="s">
        <v>7512</v>
      </c>
      <c r="G2948" t="s">
        <v>7182</v>
      </c>
      <c r="H2948">
        <v>57</v>
      </c>
      <c r="I2948" s="10" t="s">
        <v>6817</v>
      </c>
      <c r="J2948" s="10">
        <v>43517</v>
      </c>
      <c r="K2948" s="10">
        <v>45230</v>
      </c>
      <c r="L2948" s="11">
        <v>2748303.34</v>
      </c>
      <c r="M2948" s="11">
        <v>2735409.52</v>
      </c>
      <c r="N2948" s="11">
        <v>2325098.09</v>
      </c>
      <c r="O2948" s="11">
        <v>355603.19</v>
      </c>
      <c r="P2948" s="11">
        <v>54708.24</v>
      </c>
      <c r="Q2948" s="11">
        <v>12893.82</v>
      </c>
      <c r="R2948" s="12">
        <f>Table7[[#This Row],[Solicitat beneficiar]]/Table7[[#This Row],[Valoare totala eligibila, LEI]]</f>
        <v>0.96261756448080216</v>
      </c>
      <c r="S2948" s="11">
        <f>Table7[[#This Row],[Valoare totala eligibila, LEI]]-Table7[[#This Row],[Solicitat beneficiar]]</f>
        <v>102256.27000000002</v>
      </c>
      <c r="T2948" s="11" t="e">
        <f>Table7[[#This Row],[Necesar de finantare lei - valoare eligibila cf. art 6. lit b) - OUG 36/2023]]/#REF!</f>
        <v>#REF!</v>
      </c>
      <c r="U2948" s="11">
        <v>2633153.25</v>
      </c>
      <c r="V2948" s="13">
        <v>99</v>
      </c>
      <c r="W2948" s="13" t="s">
        <v>7513</v>
      </c>
      <c r="X2948" s="16">
        <v>2</v>
      </c>
      <c r="Y2948" t="s">
        <v>25</v>
      </c>
      <c r="Z2948" s="13"/>
    </row>
    <row r="2949" spans="1:26" customFormat="1" hidden="1">
      <c r="A2949">
        <v>2948</v>
      </c>
      <c r="B2949">
        <v>124711</v>
      </c>
      <c r="C2949">
        <v>6514</v>
      </c>
      <c r="D2949" t="s">
        <v>37</v>
      </c>
      <c r="E2949" t="s">
        <v>259</v>
      </c>
      <c r="F2949" t="s">
        <v>7514</v>
      </c>
      <c r="G2949" t="s">
        <v>6758</v>
      </c>
      <c r="H2949">
        <v>35</v>
      </c>
      <c r="I2949" s="10" t="s">
        <v>6645</v>
      </c>
      <c r="J2949" s="10">
        <v>44188</v>
      </c>
      <c r="K2949" s="10">
        <v>45260</v>
      </c>
      <c r="L2949" s="11">
        <v>13688600.039999999</v>
      </c>
      <c r="M2949" s="11">
        <v>13688600.039999999</v>
      </c>
      <c r="N2949" s="11">
        <v>11635310.029999999</v>
      </c>
      <c r="O2949" s="11">
        <v>1779517.97</v>
      </c>
      <c r="P2949" s="11">
        <v>273772.03999999998</v>
      </c>
      <c r="Q2949" s="11">
        <v>0</v>
      </c>
      <c r="R2949" s="12">
        <f>Table7[[#This Row],[Solicitat beneficiar]]/Table7[[#This Row],[Valoare totala eligibila, LEI]]</f>
        <v>0.29842432447898454</v>
      </c>
      <c r="S2949" s="11">
        <f>Table7[[#This Row],[Valoare totala eligibila, LEI]]-Table7[[#This Row],[Solicitat beneficiar]]</f>
        <v>9603588.8199999984</v>
      </c>
      <c r="T2949" s="11" t="e">
        <f>Table7[[#This Row],[Necesar de finantare lei - valoare eligibila cf. art 6. lit b) - OUG 36/2023]]/#REF!</f>
        <v>#REF!</v>
      </c>
      <c r="U2949" s="11">
        <v>4085011.22</v>
      </c>
      <c r="V2949" s="13">
        <v>18</v>
      </c>
      <c r="W2949" s="13" t="s">
        <v>7515</v>
      </c>
      <c r="X2949" s="16">
        <v>6.1</v>
      </c>
      <c r="Y2949" t="s">
        <v>13</v>
      </c>
      <c r="Z2949" s="13"/>
    </row>
    <row r="2950" spans="1:26" customFormat="1" hidden="1">
      <c r="A2950">
        <v>2949</v>
      </c>
      <c r="B2950">
        <v>122863</v>
      </c>
      <c r="C2950">
        <v>5956</v>
      </c>
      <c r="D2950" t="s">
        <v>37</v>
      </c>
      <c r="E2950" t="s">
        <v>122</v>
      </c>
      <c r="F2950" t="s">
        <v>7516</v>
      </c>
      <c r="G2950" t="s">
        <v>6786</v>
      </c>
      <c r="H2950">
        <v>40</v>
      </c>
      <c r="I2950" s="10" t="s">
        <v>7517</v>
      </c>
      <c r="J2950" s="10">
        <v>44063</v>
      </c>
      <c r="K2950" s="10">
        <v>45291</v>
      </c>
      <c r="L2950" s="11">
        <v>10187970.26</v>
      </c>
      <c r="M2950" s="11">
        <v>10187970.26</v>
      </c>
      <c r="N2950" s="11">
        <v>8659774.7300000004</v>
      </c>
      <c r="O2950" s="11">
        <v>1324436.1200000001</v>
      </c>
      <c r="P2950" s="11">
        <v>203759.41</v>
      </c>
      <c r="Q2950" s="11">
        <v>0</v>
      </c>
      <c r="R2950" s="12">
        <f>Table7[[#This Row],[Solicitat beneficiar]]/Table7[[#This Row],[Valoare totala eligibila, LEI]]</f>
        <v>0.23250341329520136</v>
      </c>
      <c r="S2950" s="11">
        <f>Table7[[#This Row],[Valoare totala eligibila, LEI]]-Table7[[#This Row],[Solicitat beneficiar]]</f>
        <v>7819232.4000000004</v>
      </c>
      <c r="T2950" s="11" t="e">
        <f>Table7[[#This Row],[Necesar de finantare lei - valoare eligibila cf. art 6. lit b) - OUG 36/2023]]/#REF!</f>
        <v>#REF!</v>
      </c>
      <c r="U2950" s="11">
        <v>2368737.86</v>
      </c>
      <c r="V2950" s="13">
        <v>37</v>
      </c>
      <c r="W2950" s="13" t="s">
        <v>7518</v>
      </c>
      <c r="X2950" s="16">
        <v>4</v>
      </c>
      <c r="Y2950" t="s">
        <v>20</v>
      </c>
      <c r="Z2950" s="13"/>
    </row>
    <row r="2951" spans="1:26" customFormat="1" hidden="1">
      <c r="A2951">
        <v>2950</v>
      </c>
      <c r="B2951">
        <v>122864</v>
      </c>
      <c r="C2951">
        <v>6019</v>
      </c>
      <c r="D2951" t="s">
        <v>37</v>
      </c>
      <c r="E2951" t="s">
        <v>122</v>
      </c>
      <c r="F2951" t="s">
        <v>7519</v>
      </c>
      <c r="G2951" t="s">
        <v>6786</v>
      </c>
      <c r="H2951">
        <v>39</v>
      </c>
      <c r="I2951" s="10" t="s">
        <v>6529</v>
      </c>
      <c r="J2951" s="10">
        <v>44110</v>
      </c>
      <c r="K2951" s="10">
        <v>45291</v>
      </c>
      <c r="L2951" s="11">
        <v>8022236.46</v>
      </c>
      <c r="M2951" s="11">
        <v>8022236.46</v>
      </c>
      <c r="N2951" s="11">
        <v>6818900.9800000004</v>
      </c>
      <c r="O2951" s="11">
        <v>1042890.74</v>
      </c>
      <c r="P2951" s="11">
        <v>160444.74</v>
      </c>
      <c r="Q2951" s="11">
        <v>0</v>
      </c>
      <c r="R2951" s="12">
        <f>Table7[[#This Row],[Solicitat beneficiar]]/Table7[[#This Row],[Valoare totala eligibila, LEI]]</f>
        <v>0.74338766997650929</v>
      </c>
      <c r="S2951" s="11">
        <f>Table7[[#This Row],[Valoare totala eligibila, LEI]]-Table7[[#This Row],[Solicitat beneficiar]]</f>
        <v>2058604.79</v>
      </c>
      <c r="T2951" s="11" t="e">
        <f>Table7[[#This Row],[Necesar de finantare lei - valoare eligibila cf. art 6. lit b) - OUG 36/2023]]/#REF!</f>
        <v>#REF!</v>
      </c>
      <c r="U2951" s="11">
        <v>5963631.6699999999</v>
      </c>
      <c r="V2951" s="13">
        <v>81</v>
      </c>
      <c r="W2951" s="13" t="s">
        <v>7520</v>
      </c>
      <c r="X2951" s="16">
        <v>4</v>
      </c>
      <c r="Y2951" t="s">
        <v>20</v>
      </c>
      <c r="Z2951" s="13"/>
    </row>
    <row r="2952" spans="1:26" customFormat="1" hidden="1">
      <c r="A2952">
        <v>2951</v>
      </c>
      <c r="B2952">
        <v>122879</v>
      </c>
      <c r="C2952">
        <v>5948</v>
      </c>
      <c r="D2952" t="s">
        <v>37</v>
      </c>
      <c r="E2952" t="s">
        <v>122</v>
      </c>
      <c r="F2952" t="s">
        <v>7521</v>
      </c>
      <c r="G2952" t="s">
        <v>6786</v>
      </c>
      <c r="H2952">
        <v>40</v>
      </c>
      <c r="I2952" s="10" t="s">
        <v>7522</v>
      </c>
      <c r="J2952" s="10">
        <v>44074</v>
      </c>
      <c r="K2952" s="10">
        <v>45291</v>
      </c>
      <c r="L2952" s="11">
        <v>6312915.9800000004</v>
      </c>
      <c r="M2952" s="11">
        <v>6312915.9800000004</v>
      </c>
      <c r="N2952" s="11">
        <v>5365978.59</v>
      </c>
      <c r="O2952" s="11">
        <v>820678.89</v>
      </c>
      <c r="P2952" s="11">
        <v>126258.5</v>
      </c>
      <c r="Q2952" s="11">
        <v>0</v>
      </c>
      <c r="R2952" s="12">
        <f>Table7[[#This Row],[Solicitat beneficiar]]/Table7[[#This Row],[Valoare totala eligibila, LEI]]</f>
        <v>0.79865019683027672</v>
      </c>
      <c r="S2952" s="11">
        <f>Table7[[#This Row],[Valoare totala eligibila, LEI]]-Table7[[#This Row],[Solicitat beneficiar]]</f>
        <v>1271104.3900000006</v>
      </c>
      <c r="T2952" s="11" t="e">
        <f>Table7[[#This Row],[Necesar de finantare lei - valoare eligibila cf. art 6. lit b) - OUG 36/2023]]/#REF!</f>
        <v>#REF!</v>
      </c>
      <c r="U2952" s="11">
        <v>5041811.59</v>
      </c>
      <c r="V2952" s="13">
        <v>88</v>
      </c>
      <c r="W2952" s="13" t="s">
        <v>7523</v>
      </c>
      <c r="X2952" s="16">
        <v>4</v>
      </c>
      <c r="Y2952" t="s">
        <v>20</v>
      </c>
      <c r="Z2952" s="13"/>
    </row>
    <row r="2953" spans="1:26" customFormat="1" hidden="1">
      <c r="A2953">
        <v>2952</v>
      </c>
      <c r="B2953">
        <v>122880</v>
      </c>
      <c r="C2953">
        <v>5866</v>
      </c>
      <c r="D2953" t="s">
        <v>37</v>
      </c>
      <c r="E2953" t="s">
        <v>122</v>
      </c>
      <c r="F2953" t="s">
        <v>7524</v>
      </c>
      <c r="G2953" t="s">
        <v>6786</v>
      </c>
      <c r="H2953">
        <v>41</v>
      </c>
      <c r="I2953" s="10" t="s">
        <v>7525</v>
      </c>
      <c r="J2953" s="10">
        <v>44049</v>
      </c>
      <c r="K2953" s="10">
        <v>45291</v>
      </c>
      <c r="L2953" s="11">
        <v>14565402.890000001</v>
      </c>
      <c r="M2953" s="11">
        <v>14565402.890000001</v>
      </c>
      <c r="N2953" s="11">
        <v>12380592.470000001</v>
      </c>
      <c r="O2953" s="11">
        <v>1893502.36</v>
      </c>
      <c r="P2953" s="11">
        <v>291308.06</v>
      </c>
      <c r="Q2953" s="11">
        <v>0</v>
      </c>
      <c r="R2953" s="12">
        <f>Table7[[#This Row],[Solicitat beneficiar]]/Table7[[#This Row],[Valoare totala eligibila, LEI]]</f>
        <v>0.29322948961695355</v>
      </c>
      <c r="S2953" s="11">
        <f>Table7[[#This Row],[Valoare totala eligibila, LEI]]-Table7[[#This Row],[Solicitat beneficiar]]</f>
        <v>10294397.2345</v>
      </c>
      <c r="T2953" s="11" t="e">
        <f>Table7[[#This Row],[Necesar de finantare lei - valoare eligibila cf. art 6. lit b) - OUG 36/2023]]/#REF!</f>
        <v>#REF!</v>
      </c>
      <c r="U2953" s="11">
        <v>4271005.6555000003</v>
      </c>
      <c r="V2953" s="13">
        <v>43</v>
      </c>
      <c r="W2953" s="13" t="s">
        <v>7526</v>
      </c>
      <c r="X2953" s="16">
        <v>6.1</v>
      </c>
      <c r="Y2953" t="s">
        <v>13</v>
      </c>
      <c r="Z2953" s="13"/>
    </row>
    <row r="2954" spans="1:26" customFormat="1" hidden="1">
      <c r="A2954">
        <v>2953</v>
      </c>
      <c r="B2954">
        <v>124731</v>
      </c>
      <c r="C2954">
        <v>6280</v>
      </c>
      <c r="D2954" t="s">
        <v>37</v>
      </c>
      <c r="E2954" t="s">
        <v>259</v>
      </c>
      <c r="F2954" t="s">
        <v>7527</v>
      </c>
      <c r="G2954" t="s">
        <v>7528</v>
      </c>
      <c r="H2954">
        <v>38</v>
      </c>
      <c r="I2954" s="10" t="s">
        <v>7529</v>
      </c>
      <c r="J2954" s="10">
        <v>44146</v>
      </c>
      <c r="K2954" s="10">
        <v>45291</v>
      </c>
      <c r="L2954" s="11">
        <v>4343853.63</v>
      </c>
      <c r="M2954" s="11">
        <v>4264629.38</v>
      </c>
      <c r="N2954" s="11">
        <v>3624934.98</v>
      </c>
      <c r="O2954" s="11">
        <v>554401.81000000006</v>
      </c>
      <c r="P2954" s="11">
        <v>85292.59</v>
      </c>
      <c r="Q2954" s="11">
        <v>79224.25</v>
      </c>
      <c r="R2954" s="12">
        <f>Table7[[#This Row],[Solicitat beneficiar]]/Table7[[#This Row],[Valoare totala eligibila, LEI]]</f>
        <v>0.19854329522065056</v>
      </c>
      <c r="S2954" s="11">
        <f>Table7[[#This Row],[Valoare totala eligibila, LEI]]-Table7[[#This Row],[Solicitat beneficiar]]</f>
        <v>3417915.81</v>
      </c>
      <c r="T2954" s="11" t="e">
        <f>Table7[[#This Row],[Necesar de finantare lei - valoare eligibila cf. art 6. lit b) - OUG 36/2023]]/#REF!</f>
        <v>#REF!</v>
      </c>
      <c r="U2954" s="11">
        <v>846713.57</v>
      </c>
      <c r="V2954" s="13">
        <v>3</v>
      </c>
      <c r="W2954" s="13" t="s">
        <v>7530</v>
      </c>
      <c r="X2954" s="16">
        <v>6.1</v>
      </c>
      <c r="Y2954" t="s">
        <v>13</v>
      </c>
      <c r="Z2954" s="13"/>
    </row>
    <row r="2955" spans="1:26" customFormat="1" hidden="1">
      <c r="A2955">
        <v>2954</v>
      </c>
      <c r="B2955">
        <v>122843</v>
      </c>
      <c r="C2955">
        <v>6132</v>
      </c>
      <c r="D2955" t="s">
        <v>37</v>
      </c>
      <c r="E2955" t="s">
        <v>6432</v>
      </c>
      <c r="F2955" t="s">
        <v>7531</v>
      </c>
      <c r="G2955" t="s">
        <v>6747</v>
      </c>
      <c r="H2955">
        <v>39</v>
      </c>
      <c r="I2955" s="10" t="s">
        <v>6660</v>
      </c>
      <c r="J2955" s="10">
        <v>44098</v>
      </c>
      <c r="K2955" s="10">
        <v>45291</v>
      </c>
      <c r="L2955" s="11">
        <v>8036765.7800000003</v>
      </c>
      <c r="M2955" s="11">
        <v>7773416.4000000004</v>
      </c>
      <c r="N2955" s="11">
        <v>6607403.9500000002</v>
      </c>
      <c r="O2955" s="11">
        <v>1010544.12</v>
      </c>
      <c r="P2955" s="11">
        <v>155468.32999999999</v>
      </c>
      <c r="Q2955" s="11">
        <v>263349.38</v>
      </c>
      <c r="R2955" s="12">
        <f>Table7[[#This Row],[Solicitat beneficiar]]/Table7[[#This Row],[Valoare totala eligibila, LEI]]</f>
        <v>0.28388640418130695</v>
      </c>
      <c r="S2955" s="11">
        <f>Table7[[#This Row],[Valoare totala eligibila, LEI]]-Table7[[#This Row],[Solicitat beneficiar]]</f>
        <v>5566649.1699999999</v>
      </c>
      <c r="T2955" s="11" t="e">
        <f>Table7[[#This Row],[Necesar de finantare lei - valoare eligibila cf. art 6. lit b) - OUG 36/2023]]/#REF!</f>
        <v>#REF!</v>
      </c>
      <c r="U2955" s="11">
        <v>2206767.23</v>
      </c>
      <c r="V2955" s="13">
        <v>31.46</v>
      </c>
      <c r="W2955" s="13" t="s">
        <v>7532</v>
      </c>
      <c r="X2955" s="16">
        <v>6.1</v>
      </c>
      <c r="Y2955" t="s">
        <v>13</v>
      </c>
      <c r="Z2955" s="13"/>
    </row>
    <row r="2956" spans="1:26" customFormat="1" hidden="1">
      <c r="A2956">
        <v>2955</v>
      </c>
      <c r="B2956">
        <v>122844</v>
      </c>
      <c r="C2956">
        <v>5916</v>
      </c>
      <c r="D2956" t="s">
        <v>37</v>
      </c>
      <c r="E2956" t="s">
        <v>6432</v>
      </c>
      <c r="F2956" t="s">
        <v>7533</v>
      </c>
      <c r="G2956" t="s">
        <v>6747</v>
      </c>
      <c r="H2956">
        <v>40</v>
      </c>
      <c r="I2956" s="10" t="s">
        <v>7534</v>
      </c>
      <c r="J2956" s="10">
        <v>44088</v>
      </c>
      <c r="K2956" s="10">
        <v>45291</v>
      </c>
      <c r="L2956" s="11">
        <v>8249809.29</v>
      </c>
      <c r="M2956" s="11">
        <v>8105914.6100000003</v>
      </c>
      <c r="N2956" s="11">
        <v>6890027.4400000004</v>
      </c>
      <c r="O2956" s="11">
        <v>1053768.8799999999</v>
      </c>
      <c r="P2956" s="11">
        <v>162118.29</v>
      </c>
      <c r="Q2956" s="11">
        <v>143894.68</v>
      </c>
      <c r="R2956" s="12">
        <f>Table7[[#This Row],[Solicitat beneficiar]]/Table7[[#This Row],[Valoare totala eligibila, LEI]]</f>
        <v>0.27279414309053518</v>
      </c>
      <c r="S2956" s="11">
        <f>Table7[[#This Row],[Valoare totala eligibila, LEI]]-Table7[[#This Row],[Solicitat beneficiar]]</f>
        <v>5894668.5800000001</v>
      </c>
      <c r="T2956" s="11" t="e">
        <f>Table7[[#This Row],[Necesar de finantare lei - valoare eligibila cf. art 6. lit b) - OUG 36/2023]]/#REF!</f>
        <v>#REF!</v>
      </c>
      <c r="U2956" s="11">
        <v>2211246.0299999998</v>
      </c>
      <c r="V2956" s="13">
        <v>23</v>
      </c>
      <c r="W2956" s="13" t="s">
        <v>7535</v>
      </c>
      <c r="X2956" s="16">
        <v>6.1</v>
      </c>
      <c r="Y2956" t="s">
        <v>13</v>
      </c>
      <c r="Z2956" s="13"/>
    </row>
    <row r="2957" spans="1:26" customFormat="1" hidden="1">
      <c r="A2957">
        <v>2956</v>
      </c>
      <c r="B2957">
        <v>124729</v>
      </c>
      <c r="C2957">
        <v>5954</v>
      </c>
      <c r="D2957" t="s">
        <v>37</v>
      </c>
      <c r="E2957" t="s">
        <v>259</v>
      </c>
      <c r="F2957" t="s">
        <v>7536</v>
      </c>
      <c r="G2957" t="s">
        <v>7537</v>
      </c>
      <c r="H2957">
        <v>40</v>
      </c>
      <c r="I2957" s="10" t="s">
        <v>7522</v>
      </c>
      <c r="J2957" s="10">
        <v>44074</v>
      </c>
      <c r="K2957" s="10">
        <v>45291</v>
      </c>
      <c r="L2957" s="11">
        <v>5057151.54</v>
      </c>
      <c r="M2957" s="11">
        <v>4929362.4400000004</v>
      </c>
      <c r="N2957" s="11">
        <v>4189958.08</v>
      </c>
      <c r="O2957" s="11">
        <v>640817.11</v>
      </c>
      <c r="P2957" s="11">
        <v>98587.25</v>
      </c>
      <c r="Q2957" s="11">
        <v>127789.1</v>
      </c>
      <c r="R2957" s="12">
        <f>Table7[[#This Row],[Solicitat beneficiar]]/Table7[[#This Row],[Valoare totala eligibila, LEI]]</f>
        <v>0.13059111555205502</v>
      </c>
      <c r="S2957" s="11">
        <f>Table7[[#This Row],[Valoare totala eligibila, LEI]]-Table7[[#This Row],[Solicitat beneficiar]]</f>
        <v>4285631.5</v>
      </c>
      <c r="T2957" s="11" t="e">
        <f>Table7[[#This Row],[Necesar de finantare lei - valoare eligibila cf. art 6. lit b) - OUG 36/2023]]/#REF!</f>
        <v>#REF!</v>
      </c>
      <c r="U2957" s="11">
        <v>643730.93999999994</v>
      </c>
      <c r="V2957" s="13">
        <v>4</v>
      </c>
      <c r="W2957" s="13" t="s">
        <v>7538</v>
      </c>
      <c r="X2957" s="16">
        <v>6.1</v>
      </c>
      <c r="Y2957" t="s">
        <v>13</v>
      </c>
      <c r="Z2957" s="13"/>
    </row>
    <row r="2958" spans="1:26" customFormat="1" hidden="1">
      <c r="A2958">
        <v>2957</v>
      </c>
      <c r="B2958">
        <v>124436</v>
      </c>
      <c r="C2958">
        <v>6017</v>
      </c>
      <c r="D2958" t="s">
        <v>37</v>
      </c>
      <c r="E2958" t="s">
        <v>6432</v>
      </c>
      <c r="F2958" t="s">
        <v>7539</v>
      </c>
      <c r="G2958" t="s">
        <v>7540</v>
      </c>
      <c r="H2958">
        <v>40</v>
      </c>
      <c r="I2958" s="10" t="s">
        <v>7541</v>
      </c>
      <c r="J2958" s="10">
        <v>44077</v>
      </c>
      <c r="K2958" s="10">
        <v>45291</v>
      </c>
      <c r="L2958" s="11">
        <v>7962106.3700000001</v>
      </c>
      <c r="M2958" s="11">
        <v>6814915.0599999996</v>
      </c>
      <c r="N2958" s="11">
        <v>5792677.8099999996</v>
      </c>
      <c r="O2958" s="11">
        <v>885938.95</v>
      </c>
      <c r="P2958" s="11">
        <v>136298.29999999999</v>
      </c>
      <c r="Q2958" s="11">
        <v>1147191.31</v>
      </c>
      <c r="R2958" s="12">
        <f>Table7[[#This Row],[Solicitat beneficiar]]/Table7[[#This Row],[Valoare totala eligibila, LEI]]</f>
        <v>0.60064711943746518</v>
      </c>
      <c r="S2958" s="11">
        <f>Table7[[#This Row],[Valoare totala eligibila, LEI]]-Table7[[#This Row],[Solicitat beneficiar]]</f>
        <v>2721555.9599999995</v>
      </c>
      <c r="T2958" s="11" t="e">
        <f>Table7[[#This Row],[Necesar de finantare lei - valoare eligibila cf. art 6. lit b) - OUG 36/2023]]/#REF!</f>
        <v>#REF!</v>
      </c>
      <c r="U2958" s="11">
        <v>4093359.1</v>
      </c>
      <c r="V2958" s="13">
        <v>70</v>
      </c>
      <c r="W2958" s="13" t="s">
        <v>7542</v>
      </c>
      <c r="X2958" s="16">
        <v>6.1</v>
      </c>
      <c r="Y2958" t="s">
        <v>13</v>
      </c>
      <c r="Z2958" s="13"/>
    </row>
    <row r="2959" spans="1:26" customFormat="1" hidden="1">
      <c r="A2959">
        <v>2958</v>
      </c>
      <c r="B2959">
        <v>124728</v>
      </c>
      <c r="C2959">
        <v>5904</v>
      </c>
      <c r="D2959" t="s">
        <v>37</v>
      </c>
      <c r="E2959" t="s">
        <v>259</v>
      </c>
      <c r="F2959" t="s">
        <v>7543</v>
      </c>
      <c r="G2959" t="s">
        <v>7544</v>
      </c>
      <c r="H2959">
        <v>38</v>
      </c>
      <c r="I2959" s="10" t="s">
        <v>7525</v>
      </c>
      <c r="J2959" s="10">
        <v>44049</v>
      </c>
      <c r="K2959" s="10">
        <v>45199</v>
      </c>
      <c r="L2959" s="11">
        <v>6962296.0199999996</v>
      </c>
      <c r="M2959" s="11">
        <v>6528281.75</v>
      </c>
      <c r="N2959" s="11">
        <v>5549039.5099999998</v>
      </c>
      <c r="O2959" s="11">
        <v>848676.61</v>
      </c>
      <c r="P2959" s="11">
        <v>130565.63</v>
      </c>
      <c r="Q2959" s="11">
        <v>434014.27</v>
      </c>
      <c r="R2959" s="12">
        <f>Table7[[#This Row],[Solicitat beneficiar]]/Table7[[#This Row],[Valoare totala eligibila, LEI]]</f>
        <v>0.12465327649193449</v>
      </c>
      <c r="S2959" s="11">
        <f>Table7[[#This Row],[Valoare totala eligibila, LEI]]-Table7[[#This Row],[Solicitat beneficiar]]</f>
        <v>5714510.04</v>
      </c>
      <c r="T2959" s="11" t="e">
        <f>Table7[[#This Row],[Necesar de finantare lei - valoare eligibila cf. art 6. lit b) - OUG 36/2023]]/#REF!</f>
        <v>#REF!</v>
      </c>
      <c r="U2959" s="11">
        <v>813771.71</v>
      </c>
      <c r="V2959" s="13">
        <v>3</v>
      </c>
      <c r="W2959" s="13" t="s">
        <v>7545</v>
      </c>
      <c r="X2959" s="16">
        <v>6.1</v>
      </c>
      <c r="Y2959" t="s">
        <v>13</v>
      </c>
      <c r="Z2959" s="13"/>
    </row>
    <row r="2960" spans="1:26" customFormat="1" hidden="1">
      <c r="A2960">
        <v>2959</v>
      </c>
      <c r="B2960">
        <v>124907</v>
      </c>
      <c r="C2960">
        <v>5949</v>
      </c>
      <c r="D2960" t="s">
        <v>37</v>
      </c>
      <c r="E2960" t="s">
        <v>6432</v>
      </c>
      <c r="F2960" t="s">
        <v>7546</v>
      </c>
      <c r="G2960" t="s">
        <v>7547</v>
      </c>
      <c r="H2960">
        <v>40</v>
      </c>
      <c r="I2960" s="10" t="s">
        <v>7548</v>
      </c>
      <c r="J2960" s="10">
        <v>44070</v>
      </c>
      <c r="K2960" s="10">
        <v>45291</v>
      </c>
      <c r="L2960" s="11">
        <v>4189598.81</v>
      </c>
      <c r="M2960" s="11">
        <v>4147951.09</v>
      </c>
      <c r="N2960" s="11">
        <v>3525758.42</v>
      </c>
      <c r="O2960" s="11">
        <v>539233.65</v>
      </c>
      <c r="P2960" s="11">
        <v>82959.02</v>
      </c>
      <c r="Q2960" s="11">
        <v>41647.72</v>
      </c>
      <c r="R2960" s="12">
        <f>Table7[[#This Row],[Solicitat beneficiar]]/Table7[[#This Row],[Valoare totala eligibila, LEI]]</f>
        <v>0.29105596083583518</v>
      </c>
      <c r="S2960" s="11">
        <f>Table7[[#This Row],[Valoare totala eligibila, LEI]]-Table7[[#This Row],[Solicitat beneficiar]]</f>
        <v>2940665.2</v>
      </c>
      <c r="T2960" s="11" t="e">
        <f>Table7[[#This Row],[Necesar de finantare lei - valoare eligibila cf. art 6. lit b) - OUG 36/2023]]/#REF!</f>
        <v>#REF!</v>
      </c>
      <c r="U2960" s="11">
        <v>1207285.8899999999</v>
      </c>
      <c r="V2960" s="13">
        <v>29</v>
      </c>
      <c r="W2960" s="13" t="s">
        <v>7549</v>
      </c>
      <c r="X2960" s="16">
        <v>6.1</v>
      </c>
      <c r="Y2960" t="s">
        <v>13</v>
      </c>
      <c r="Z2960" s="13"/>
    </row>
    <row r="2961" spans="1:26" customFormat="1" hidden="1">
      <c r="A2961">
        <v>2960</v>
      </c>
      <c r="B2961">
        <v>124622</v>
      </c>
      <c r="C2961">
        <v>5912</v>
      </c>
      <c r="D2961" t="s">
        <v>37</v>
      </c>
      <c r="E2961" t="s">
        <v>259</v>
      </c>
      <c r="F2961" t="s">
        <v>7550</v>
      </c>
      <c r="G2961" t="s">
        <v>6919</v>
      </c>
      <c r="H2961">
        <v>41</v>
      </c>
      <c r="I2961" s="10" t="s">
        <v>7551</v>
      </c>
      <c r="J2961" s="10">
        <v>44055</v>
      </c>
      <c r="K2961" s="10">
        <v>45291</v>
      </c>
      <c r="L2961" s="11">
        <v>15333630.539999999</v>
      </c>
      <c r="M2961" s="11">
        <v>13268040.24</v>
      </c>
      <c r="N2961" s="11">
        <v>11277834.199999999</v>
      </c>
      <c r="O2961" s="11">
        <v>1724845.23</v>
      </c>
      <c r="P2961" s="11">
        <v>265360.81</v>
      </c>
      <c r="Q2961" s="11">
        <v>2065590.3</v>
      </c>
      <c r="R2961" s="12">
        <f>Table7[[#This Row],[Solicitat beneficiar]]/Table7[[#This Row],[Valoare totala eligibila, LEI]]</f>
        <v>0.23120298209164913</v>
      </c>
      <c r="S2961" s="11">
        <f>Table7[[#This Row],[Valoare totala eligibila, LEI]]-Table7[[#This Row],[Solicitat beneficiar]]</f>
        <v>10200429.77</v>
      </c>
      <c r="T2961" s="11" t="e">
        <f>Table7[[#This Row],[Necesar de finantare lei - valoare eligibila cf. art 6. lit b) - OUG 36/2023]]/#REF!</f>
        <v>#REF!</v>
      </c>
      <c r="U2961" s="11">
        <v>3067610.47</v>
      </c>
      <c r="V2961" s="13">
        <v>22</v>
      </c>
      <c r="W2961" s="13" t="s">
        <v>7552</v>
      </c>
      <c r="X2961" s="16">
        <v>6.1</v>
      </c>
      <c r="Y2961" t="s">
        <v>13</v>
      </c>
      <c r="Z2961" s="13"/>
    </row>
    <row r="2962" spans="1:26" customFormat="1" hidden="1">
      <c r="A2962">
        <v>2961</v>
      </c>
      <c r="B2962">
        <v>121023</v>
      </c>
      <c r="C2962">
        <v>6039</v>
      </c>
      <c r="D2962" t="s">
        <v>37</v>
      </c>
      <c r="E2962" t="s">
        <v>259</v>
      </c>
      <c r="F2962" t="s">
        <v>7553</v>
      </c>
      <c r="G2962" t="s">
        <v>6758</v>
      </c>
      <c r="H2962">
        <v>39</v>
      </c>
      <c r="I2962" s="10" t="s">
        <v>6529</v>
      </c>
      <c r="J2962" s="10">
        <v>44110</v>
      </c>
      <c r="K2962" s="10">
        <v>45291</v>
      </c>
      <c r="L2962" s="11">
        <v>24345729.440000001</v>
      </c>
      <c r="M2962" s="11">
        <v>24345729.440000001</v>
      </c>
      <c r="N2962" s="11">
        <v>20693870.050000001</v>
      </c>
      <c r="O2962" s="11">
        <v>3164944.8</v>
      </c>
      <c r="P2962" s="11">
        <v>486914.59</v>
      </c>
      <c r="Q2962" s="11">
        <v>0</v>
      </c>
      <c r="R2962" s="12">
        <f>Table7[[#This Row],[Solicitat beneficiar]]/Table7[[#This Row],[Valoare totala eligibila, LEI]]</f>
        <v>0.4303695654641268</v>
      </c>
      <c r="S2962" s="11">
        <f>Table7[[#This Row],[Valoare totala eligibila, LEI]]-Table7[[#This Row],[Solicitat beneficiar]]</f>
        <v>13868068.440000001</v>
      </c>
      <c r="T2962" s="11" t="e">
        <f>Table7[[#This Row],[Necesar de finantare lei - valoare eligibila cf. art 6. lit b) - OUG 36/2023]]/#REF!</f>
        <v>#REF!</v>
      </c>
      <c r="U2962" s="11">
        <v>10477661</v>
      </c>
      <c r="V2962" s="13">
        <v>48</v>
      </c>
      <c r="W2962" s="13" t="s">
        <v>7554</v>
      </c>
      <c r="X2962" s="16">
        <v>6.1</v>
      </c>
      <c r="Y2962" t="s">
        <v>13</v>
      </c>
      <c r="Z2962" s="13"/>
    </row>
    <row r="2963" spans="1:26" customFormat="1" hidden="1">
      <c r="A2963">
        <v>2962</v>
      </c>
      <c r="B2963">
        <v>123677</v>
      </c>
      <c r="C2963">
        <v>6126</v>
      </c>
      <c r="D2963" t="s">
        <v>37</v>
      </c>
      <c r="E2963" t="s">
        <v>259</v>
      </c>
      <c r="F2963" t="s">
        <v>7555</v>
      </c>
      <c r="G2963" t="s">
        <v>7158</v>
      </c>
      <c r="H2963">
        <v>39</v>
      </c>
      <c r="I2963" s="10" t="s">
        <v>6660</v>
      </c>
      <c r="J2963" s="10">
        <v>44098</v>
      </c>
      <c r="K2963" s="10">
        <v>45291</v>
      </c>
      <c r="L2963" s="11">
        <v>7964600.8099999996</v>
      </c>
      <c r="M2963" s="11">
        <v>7964600.8099999996</v>
      </c>
      <c r="N2963" s="11">
        <v>6769910.6900000004</v>
      </c>
      <c r="O2963" s="11">
        <v>1035398.1</v>
      </c>
      <c r="P2963" s="11">
        <v>159292.01999999999</v>
      </c>
      <c r="Q2963" s="11">
        <v>0</v>
      </c>
      <c r="R2963" s="12">
        <f>Table7[[#This Row],[Solicitat beneficiar]]/Table7[[#This Row],[Valoare totala eligibila, LEI]]</f>
        <v>0.27747292836387616</v>
      </c>
      <c r="S2963" s="11">
        <f>Table7[[#This Row],[Valoare totala eligibila, LEI]]-Table7[[#This Row],[Solicitat beneficiar]]</f>
        <v>5754639.6999999993</v>
      </c>
      <c r="T2963" s="11" t="e">
        <f>Table7[[#This Row],[Necesar de finantare lei - valoare eligibila cf. art 6. lit b) - OUG 36/2023]]/#REF!</f>
        <v>#REF!</v>
      </c>
      <c r="U2963" s="11">
        <v>2209961.11</v>
      </c>
      <c r="V2963" s="13">
        <v>11</v>
      </c>
      <c r="W2963" s="13" t="s">
        <v>7556</v>
      </c>
      <c r="X2963" s="16">
        <v>6.1</v>
      </c>
      <c r="Y2963" t="s">
        <v>13</v>
      </c>
      <c r="Z2963" s="13"/>
    </row>
    <row r="2964" spans="1:26" customFormat="1" hidden="1">
      <c r="A2964">
        <v>2963</v>
      </c>
      <c r="B2964">
        <v>121825</v>
      </c>
      <c r="C2964">
        <v>5973</v>
      </c>
      <c r="D2964" t="s">
        <v>37</v>
      </c>
      <c r="E2964" t="s">
        <v>6432</v>
      </c>
      <c r="F2964" t="s">
        <v>7557</v>
      </c>
      <c r="G2964" t="s">
        <v>7055</v>
      </c>
      <c r="H2964">
        <v>40</v>
      </c>
      <c r="I2964" s="10" t="s">
        <v>7548</v>
      </c>
      <c r="J2964" s="10">
        <v>44070</v>
      </c>
      <c r="K2964" s="10">
        <v>45291</v>
      </c>
      <c r="L2964" s="11">
        <v>10916457.65</v>
      </c>
      <c r="M2964" s="11">
        <v>10137076.710000001</v>
      </c>
      <c r="N2964" s="11">
        <v>8616515.2300000004</v>
      </c>
      <c r="O2964" s="11">
        <v>1317819.93</v>
      </c>
      <c r="P2964" s="11">
        <v>202741.55</v>
      </c>
      <c r="Q2964" s="11">
        <v>779380.94</v>
      </c>
      <c r="R2964" s="12">
        <f>Table7[[#This Row],[Solicitat beneficiar]]/Table7[[#This Row],[Valoare totala eligibila, LEI]]</f>
        <v>0.26376543913911055</v>
      </c>
      <c r="S2964" s="11">
        <f>Table7[[#This Row],[Valoare totala eligibila, LEI]]-Table7[[#This Row],[Solicitat beneficiar]]</f>
        <v>7463266.2200000007</v>
      </c>
      <c r="T2964" s="11" t="e">
        <f>Table7[[#This Row],[Necesar de finantare lei - valoare eligibila cf. art 6. lit b) - OUG 36/2023]]/#REF!</f>
        <v>#REF!</v>
      </c>
      <c r="U2964" s="11">
        <v>2673810.4900000002</v>
      </c>
      <c r="V2964" s="13">
        <v>15.52</v>
      </c>
      <c r="W2964" s="13" t="s">
        <v>7558</v>
      </c>
      <c r="X2964" s="16">
        <v>6.1</v>
      </c>
      <c r="Y2964" t="s">
        <v>13</v>
      </c>
      <c r="Z2964" s="13"/>
    </row>
    <row r="2965" spans="1:26" customFormat="1" hidden="1">
      <c r="A2965">
        <v>2964</v>
      </c>
      <c r="B2965">
        <v>121826</v>
      </c>
      <c r="C2965">
        <v>5987</v>
      </c>
      <c r="D2965" t="s">
        <v>37</v>
      </c>
      <c r="E2965" t="s">
        <v>6432</v>
      </c>
      <c r="F2965" t="s">
        <v>7559</v>
      </c>
      <c r="G2965" t="s">
        <v>7055</v>
      </c>
      <c r="H2965">
        <v>40</v>
      </c>
      <c r="I2965" s="10" t="s">
        <v>7560</v>
      </c>
      <c r="J2965" s="10">
        <v>44069</v>
      </c>
      <c r="K2965" s="10">
        <v>45291</v>
      </c>
      <c r="L2965" s="11">
        <v>5302789.74</v>
      </c>
      <c r="M2965" s="11">
        <v>3869011.96</v>
      </c>
      <c r="N2965" s="11">
        <v>3288660.17</v>
      </c>
      <c r="O2965" s="11">
        <v>502971.56</v>
      </c>
      <c r="P2965" s="11">
        <v>77380.23</v>
      </c>
      <c r="Q2965" s="11">
        <v>1433777.78</v>
      </c>
      <c r="R2965" s="12">
        <f>Table7[[#This Row],[Solicitat beneficiar]]/Table7[[#This Row],[Valoare totala eligibila, LEI]]</f>
        <v>0.29420756817717364</v>
      </c>
      <c r="S2965" s="11">
        <f>Table7[[#This Row],[Valoare totala eligibila, LEI]]-Table7[[#This Row],[Solicitat beneficiar]]</f>
        <v>2730719.36</v>
      </c>
      <c r="T2965" s="11" t="e">
        <f>Table7[[#This Row],[Necesar de finantare lei - valoare eligibila cf. art 6. lit b) - OUG 36/2023]]/#REF!</f>
        <v>#REF!</v>
      </c>
      <c r="U2965" s="11">
        <v>1138292.6000000001</v>
      </c>
      <c r="V2965" s="13">
        <v>28.43</v>
      </c>
      <c r="W2965" s="13" t="s">
        <v>7561</v>
      </c>
      <c r="X2965" s="16">
        <v>6.1</v>
      </c>
      <c r="Y2965" t="s">
        <v>13</v>
      </c>
      <c r="Z2965" s="13"/>
    </row>
    <row r="2966" spans="1:26" customFormat="1" hidden="1">
      <c r="A2966">
        <v>2965</v>
      </c>
      <c r="B2966">
        <v>123958</v>
      </c>
      <c r="C2966">
        <v>5894</v>
      </c>
      <c r="D2966" t="s">
        <v>37</v>
      </c>
      <c r="E2966" t="s">
        <v>259</v>
      </c>
      <c r="F2966" t="s">
        <v>7562</v>
      </c>
      <c r="G2966" t="s">
        <v>7563</v>
      </c>
      <c r="H2966">
        <v>40</v>
      </c>
      <c r="I2966" s="10" t="s">
        <v>7548</v>
      </c>
      <c r="J2966" s="10">
        <v>44070</v>
      </c>
      <c r="K2966" s="10">
        <v>45291</v>
      </c>
      <c r="L2966" s="11">
        <v>20737618.09</v>
      </c>
      <c r="M2966" s="11">
        <v>14956729.060000001</v>
      </c>
      <c r="N2966" s="11">
        <v>12713219.699999999</v>
      </c>
      <c r="O2966" s="11">
        <v>1944375.78</v>
      </c>
      <c r="P2966" s="11">
        <v>299133.58</v>
      </c>
      <c r="Q2966" s="11">
        <v>5780889.0300000003</v>
      </c>
      <c r="R2966" s="12">
        <f>Table7[[#This Row],[Solicitat beneficiar]]/Table7[[#This Row],[Valoare totala eligibila, LEI]]</f>
        <v>0.42730746705122169</v>
      </c>
      <c r="S2966" s="11">
        <f>Table7[[#This Row],[Valoare totala eligibila, LEI]]-Table7[[#This Row],[Solicitat beneficiar]]</f>
        <v>8565607.0500000007</v>
      </c>
      <c r="T2966" s="11" t="e">
        <f>Table7[[#This Row],[Necesar de finantare lei - valoare eligibila cf. art 6. lit b) - OUG 36/2023]]/#REF!</f>
        <v>#REF!</v>
      </c>
      <c r="U2966" s="11">
        <v>6391122.0099999998</v>
      </c>
      <c r="V2966" s="13">
        <v>16</v>
      </c>
      <c r="W2966" s="13" t="s">
        <v>7564</v>
      </c>
      <c r="X2966" s="16">
        <v>6.1</v>
      </c>
      <c r="Y2966" t="s">
        <v>13</v>
      </c>
      <c r="Z2966" s="13"/>
    </row>
    <row r="2967" spans="1:26" customFormat="1" hidden="1">
      <c r="A2967">
        <v>2966</v>
      </c>
      <c r="B2967">
        <v>122623</v>
      </c>
      <c r="C2967">
        <v>5947</v>
      </c>
      <c r="D2967" t="s">
        <v>37</v>
      </c>
      <c r="E2967" t="s">
        <v>259</v>
      </c>
      <c r="F2967" t="s">
        <v>7565</v>
      </c>
      <c r="G2967" t="s">
        <v>7566</v>
      </c>
      <c r="H2967">
        <v>40</v>
      </c>
      <c r="I2967" s="10" t="s">
        <v>7548</v>
      </c>
      <c r="J2967" s="10">
        <v>44070</v>
      </c>
      <c r="K2967" s="10">
        <v>45291</v>
      </c>
      <c r="L2967" s="11">
        <v>7470899.3399999999</v>
      </c>
      <c r="M2967" s="11">
        <v>7385915.2199999997</v>
      </c>
      <c r="N2967" s="11">
        <v>6278027.9199999999</v>
      </c>
      <c r="O2967" s="11">
        <v>960169</v>
      </c>
      <c r="P2967" s="11">
        <v>147718.29999999999</v>
      </c>
      <c r="Q2967" s="11">
        <v>84984.12</v>
      </c>
      <c r="R2967" s="12">
        <f>Table7[[#This Row],[Solicitat beneficiar]]/Table7[[#This Row],[Valoare totala eligibila, LEI]]</f>
        <v>0.2297088322115888</v>
      </c>
      <c r="S2967" s="11">
        <f>Table7[[#This Row],[Valoare totala eligibila, LEI]]-Table7[[#This Row],[Solicitat beneficiar]]</f>
        <v>5689305.2599999998</v>
      </c>
      <c r="T2967" s="11" t="e">
        <f>Table7[[#This Row],[Necesar de finantare lei - valoare eligibila cf. art 6. lit b) - OUG 36/2023]]/#REF!</f>
        <v>#REF!</v>
      </c>
      <c r="U2967" s="11">
        <v>1696609.96</v>
      </c>
      <c r="V2967" s="13">
        <v>23</v>
      </c>
      <c r="W2967" s="13" t="s">
        <v>7567</v>
      </c>
      <c r="X2967" s="16">
        <v>6.1</v>
      </c>
      <c r="Y2967" t="s">
        <v>13</v>
      </c>
      <c r="Z2967" s="13"/>
    </row>
    <row r="2968" spans="1:26" customFormat="1" hidden="1">
      <c r="A2968">
        <v>2967</v>
      </c>
      <c r="B2968">
        <v>123792</v>
      </c>
      <c r="C2968">
        <v>6115</v>
      </c>
      <c r="D2968" t="s">
        <v>37</v>
      </c>
      <c r="E2968" t="s">
        <v>122</v>
      </c>
      <c r="F2968" t="s">
        <v>7568</v>
      </c>
      <c r="G2968" t="s">
        <v>6753</v>
      </c>
      <c r="H2968">
        <v>20</v>
      </c>
      <c r="I2968" s="10" t="s">
        <v>7569</v>
      </c>
      <c r="J2968" s="10">
        <v>44095</v>
      </c>
      <c r="K2968" s="10">
        <v>44720</v>
      </c>
      <c r="L2968" s="11">
        <v>9425344</v>
      </c>
      <c r="M2968" s="11">
        <v>9425344</v>
      </c>
      <c r="N2968" s="11">
        <v>8011542.3899999997</v>
      </c>
      <c r="O2968" s="11">
        <v>1225294.73</v>
      </c>
      <c r="P2968" s="11">
        <v>188506.88</v>
      </c>
      <c r="Q2968" s="11">
        <v>0</v>
      </c>
      <c r="R2968" s="12">
        <f>Table7[[#This Row],[Solicitat beneficiar]]/Table7[[#This Row],[Valoare totala eligibila, LEI]]</f>
        <v>2.7144897841394434E-2</v>
      </c>
      <c r="S2968" s="11">
        <f>Table7[[#This Row],[Valoare totala eligibila, LEI]]-Table7[[#This Row],[Solicitat beneficiar]]</f>
        <v>9169494</v>
      </c>
      <c r="T2968" s="11" t="e">
        <f>Table7[[#This Row],[Necesar de finantare lei - valoare eligibila cf. art 6. lit b) - OUG 36/2023]]/#REF!</f>
        <v>#REF!</v>
      </c>
      <c r="U2968" s="11">
        <v>255850</v>
      </c>
      <c r="V2968" s="13">
        <v>3</v>
      </c>
      <c r="W2968" s="13" t="s">
        <v>7570</v>
      </c>
      <c r="X2968" s="16">
        <v>0</v>
      </c>
      <c r="Y2968" t="s">
        <v>19</v>
      </c>
      <c r="Z2968" s="13"/>
    </row>
    <row r="2969" spans="1:26" customFormat="1" hidden="1">
      <c r="A2969">
        <v>2968</v>
      </c>
      <c r="B2969">
        <v>124017</v>
      </c>
      <c r="C2969">
        <v>6009</v>
      </c>
      <c r="D2969" t="s">
        <v>37</v>
      </c>
      <c r="E2969" t="s">
        <v>122</v>
      </c>
      <c r="F2969" t="s">
        <v>7571</v>
      </c>
      <c r="G2969" t="s">
        <v>7572</v>
      </c>
      <c r="H2969">
        <v>38</v>
      </c>
      <c r="I2969" s="10" t="s">
        <v>7573</v>
      </c>
      <c r="J2969" s="10">
        <v>44082</v>
      </c>
      <c r="K2969" s="10">
        <v>45230</v>
      </c>
      <c r="L2969" s="11">
        <v>4222399.99</v>
      </c>
      <c r="M2969" s="11">
        <v>3786214.38</v>
      </c>
      <c r="N2969" s="11">
        <v>3218282.23</v>
      </c>
      <c r="O2969" s="11">
        <v>492207.81</v>
      </c>
      <c r="P2969" s="11">
        <v>75724.34</v>
      </c>
      <c r="Q2969" s="11">
        <v>436185.61</v>
      </c>
      <c r="R2969" s="12">
        <f>Table7[[#This Row],[Solicitat beneficiar]]/Table7[[#This Row],[Valoare totala eligibila, LEI]]</f>
        <v>0.64841363261633367</v>
      </c>
      <c r="S2969" s="11">
        <f>Table7[[#This Row],[Valoare totala eligibila, LEI]]-Table7[[#This Row],[Solicitat beneficiar]]</f>
        <v>1331181.3600000003</v>
      </c>
      <c r="T2969" s="11" t="e">
        <f>Table7[[#This Row],[Necesar de finantare lei - valoare eligibila cf. art 6. lit b) - OUG 36/2023]]/#REF!</f>
        <v>#REF!</v>
      </c>
      <c r="U2969" s="11">
        <v>2455033.0199999996</v>
      </c>
      <c r="V2969" s="13">
        <v>74.7</v>
      </c>
      <c r="W2969" s="13" t="s">
        <v>7574</v>
      </c>
      <c r="X2969" s="16">
        <v>2</v>
      </c>
      <c r="Y2969" t="s">
        <v>25</v>
      </c>
      <c r="Z2969" s="13"/>
    </row>
    <row r="2970" spans="1:26" customFormat="1" hidden="1">
      <c r="A2970">
        <v>2969</v>
      </c>
      <c r="B2970">
        <v>123935</v>
      </c>
      <c r="C2970">
        <v>6023</v>
      </c>
      <c r="D2970" t="s">
        <v>37</v>
      </c>
      <c r="E2970" t="s">
        <v>122</v>
      </c>
      <c r="F2970" t="s">
        <v>7575</v>
      </c>
      <c r="G2970" t="s">
        <v>7572</v>
      </c>
      <c r="H2970">
        <v>36</v>
      </c>
      <c r="I2970" s="10" t="s">
        <v>7569</v>
      </c>
      <c r="J2970" s="10">
        <v>44095</v>
      </c>
      <c r="K2970" s="10">
        <v>45199</v>
      </c>
      <c r="L2970" s="11">
        <v>2685364.26</v>
      </c>
      <c r="M2970" s="11">
        <v>2132447.56</v>
      </c>
      <c r="N2970" s="11">
        <v>1812580.42</v>
      </c>
      <c r="O2970" s="11">
        <v>277217.77</v>
      </c>
      <c r="P2970" s="11">
        <v>42649.37</v>
      </c>
      <c r="Q2970" s="11">
        <v>552916.69999999995</v>
      </c>
      <c r="R2970" s="12">
        <f>Table7[[#This Row],[Solicitat beneficiar]]/Table7[[#This Row],[Valoare totala eligibila, LEI]]</f>
        <v>0.44582049651903277</v>
      </c>
      <c r="S2970" s="11">
        <f>Table7[[#This Row],[Valoare totala eligibila, LEI]]-Table7[[#This Row],[Solicitat beneficiar]]</f>
        <v>1181758.73</v>
      </c>
      <c r="T2970" s="11" t="e">
        <f>Table7[[#This Row],[Necesar de finantare lei - valoare eligibila cf. art 6. lit b) - OUG 36/2023]]/#REF!</f>
        <v>#REF!</v>
      </c>
      <c r="U2970" s="11">
        <v>950688.83</v>
      </c>
      <c r="V2970" s="13">
        <v>61.34</v>
      </c>
      <c r="W2970" s="13" t="s">
        <v>7576</v>
      </c>
      <c r="X2970" s="16">
        <v>2</v>
      </c>
      <c r="Y2970" t="s">
        <v>25</v>
      </c>
      <c r="Z2970" s="13"/>
    </row>
    <row r="2971" spans="1:26" customFormat="1" hidden="1">
      <c r="A2971">
        <v>2970</v>
      </c>
      <c r="B2971">
        <v>122314</v>
      </c>
      <c r="C2971">
        <v>6072</v>
      </c>
      <c r="D2971" t="s">
        <v>37</v>
      </c>
      <c r="E2971" t="s">
        <v>122</v>
      </c>
      <c r="F2971" t="s">
        <v>7577</v>
      </c>
      <c r="G2971" t="s">
        <v>7572</v>
      </c>
      <c r="H2971">
        <v>40</v>
      </c>
      <c r="I2971" s="10" t="s">
        <v>6525</v>
      </c>
      <c r="J2971" s="10">
        <v>44084</v>
      </c>
      <c r="K2971" s="10">
        <v>45291</v>
      </c>
      <c r="L2971" s="11">
        <v>3952090.87</v>
      </c>
      <c r="M2971" s="11">
        <v>3851834.77</v>
      </c>
      <c r="N2971" s="11">
        <v>3274059.54</v>
      </c>
      <c r="O2971" s="11">
        <v>500738.55</v>
      </c>
      <c r="P2971" s="11">
        <v>77036.679999999993</v>
      </c>
      <c r="Q2971" s="11">
        <v>100256.1</v>
      </c>
      <c r="R2971" s="12">
        <f>Table7[[#This Row],[Solicitat beneficiar]]/Table7[[#This Row],[Valoare totala eligibila, LEI]]</f>
        <v>0.22129189357725229</v>
      </c>
      <c r="S2971" s="11">
        <f>Table7[[#This Row],[Valoare totala eligibila, LEI]]-Table7[[#This Row],[Solicitat beneficiar]]</f>
        <v>2999454.96</v>
      </c>
      <c r="T2971" s="11" t="e">
        <f>Table7[[#This Row],[Necesar de finantare lei - valoare eligibila cf. art 6. lit b) - OUG 36/2023]]/#REF!</f>
        <v>#REF!</v>
      </c>
      <c r="U2971" s="11">
        <v>852379.81</v>
      </c>
      <c r="V2971" s="13">
        <v>46.91</v>
      </c>
      <c r="W2971" s="13" t="s">
        <v>7578</v>
      </c>
      <c r="X2971" s="16">
        <v>4</v>
      </c>
      <c r="Y2971" t="s">
        <v>20</v>
      </c>
      <c r="Z2971" s="13"/>
    </row>
    <row r="2972" spans="1:26" customFormat="1" hidden="1">
      <c r="A2972">
        <v>2971</v>
      </c>
      <c r="B2972">
        <v>123803</v>
      </c>
      <c r="C2972">
        <v>6128</v>
      </c>
      <c r="D2972" t="s">
        <v>37</v>
      </c>
      <c r="E2972" t="s">
        <v>6419</v>
      </c>
      <c r="F2972" t="s">
        <v>7579</v>
      </c>
      <c r="G2972" t="s">
        <v>6884</v>
      </c>
      <c r="H2972">
        <v>39</v>
      </c>
      <c r="I2972" s="10" t="s">
        <v>7580</v>
      </c>
      <c r="J2972" s="10">
        <v>44099</v>
      </c>
      <c r="K2972" s="10">
        <v>45291</v>
      </c>
      <c r="L2972" s="11">
        <v>5769960.6299999999</v>
      </c>
      <c r="M2972" s="11">
        <v>5765259.9000000004</v>
      </c>
      <c r="N2972" s="11">
        <v>4900470.9400000004</v>
      </c>
      <c r="O2972" s="11">
        <v>749483.76</v>
      </c>
      <c r="P2972" s="11">
        <v>115305.2</v>
      </c>
      <c r="Q2972" s="11">
        <v>4700.7299999999996</v>
      </c>
      <c r="R2972" s="12">
        <f>Table7[[#This Row],[Solicitat beneficiar]]/Table7[[#This Row],[Valoare totala eligibila, LEI]]</f>
        <v>0.31272546793597283</v>
      </c>
      <c r="S2972" s="11">
        <f>Table7[[#This Row],[Valoare totala eligibila, LEI]]-Table7[[#This Row],[Solicitat beneficiar]]</f>
        <v>3962316.3000000003</v>
      </c>
      <c r="T2972" s="11" t="e">
        <f>Table7[[#This Row],[Necesar de finantare lei - valoare eligibila cf. art 6. lit b) - OUG 36/2023]]/#REF!</f>
        <v>#REF!</v>
      </c>
      <c r="U2972" s="11">
        <v>1802943.6</v>
      </c>
      <c r="V2972" s="13">
        <v>55</v>
      </c>
      <c r="W2972" s="13" t="s">
        <v>7581</v>
      </c>
      <c r="X2972" s="16">
        <v>6.1</v>
      </c>
      <c r="Y2972" t="s">
        <v>13</v>
      </c>
      <c r="Z2972" s="13"/>
    </row>
    <row r="2973" spans="1:26" customFormat="1" hidden="1">
      <c r="A2973">
        <v>2972</v>
      </c>
      <c r="B2973">
        <v>122504</v>
      </c>
      <c r="C2973">
        <v>5777</v>
      </c>
      <c r="D2973" t="s">
        <v>37</v>
      </c>
      <c r="E2973" t="s">
        <v>259</v>
      </c>
      <c r="F2973" t="s">
        <v>7582</v>
      </c>
      <c r="G2973" t="s">
        <v>6758</v>
      </c>
      <c r="H2973">
        <v>41</v>
      </c>
      <c r="I2973" s="10" t="s">
        <v>7583</v>
      </c>
      <c r="J2973" s="10">
        <v>44034</v>
      </c>
      <c r="K2973" s="10">
        <v>45291</v>
      </c>
      <c r="L2973" s="11">
        <v>9050302.9199999999</v>
      </c>
      <c r="M2973" s="11">
        <v>9050302.9199999999</v>
      </c>
      <c r="N2973" s="11">
        <v>7692757.5</v>
      </c>
      <c r="O2973" s="11">
        <v>1176539.3600000001</v>
      </c>
      <c r="P2973" s="11">
        <v>181006.06</v>
      </c>
      <c r="Q2973" s="11">
        <v>0</v>
      </c>
      <c r="R2973" s="12">
        <f>Table7[[#This Row],[Solicitat beneficiar]]/Table7[[#This Row],[Valoare totala eligibila, LEI]]</f>
        <v>8.6894130169070619E-2</v>
      </c>
      <c r="S2973" s="11">
        <f>Table7[[#This Row],[Valoare totala eligibila, LEI]]-Table7[[#This Row],[Solicitat beneficiar]]</f>
        <v>8263884.7199999997</v>
      </c>
      <c r="T2973" s="11" t="e">
        <f>Table7[[#This Row],[Necesar de finantare lei - valoare eligibila cf. art 6. lit b) - OUG 36/2023]]/#REF!</f>
        <v>#REF!</v>
      </c>
      <c r="U2973" s="11">
        <v>786418.2</v>
      </c>
      <c r="V2973" s="13">
        <v>42</v>
      </c>
      <c r="W2973" s="13" t="s">
        <v>7584</v>
      </c>
      <c r="X2973" s="16">
        <v>4</v>
      </c>
      <c r="Y2973" t="s">
        <v>20</v>
      </c>
      <c r="Z2973" s="13"/>
    </row>
    <row r="2974" spans="1:26" customFormat="1" hidden="1">
      <c r="A2974">
        <v>2973</v>
      </c>
      <c r="B2974">
        <v>122788</v>
      </c>
      <c r="C2974">
        <v>5919</v>
      </c>
      <c r="D2974" t="s">
        <v>37</v>
      </c>
      <c r="E2974" t="s">
        <v>6432</v>
      </c>
      <c r="F2974" t="s">
        <v>7585</v>
      </c>
      <c r="G2974" t="s">
        <v>6805</v>
      </c>
      <c r="H2974">
        <v>40</v>
      </c>
      <c r="I2974" s="10" t="s">
        <v>7586</v>
      </c>
      <c r="J2974" s="10">
        <v>44068</v>
      </c>
      <c r="K2974" s="10">
        <v>45291</v>
      </c>
      <c r="L2974" s="11">
        <v>11150427.859999999</v>
      </c>
      <c r="M2974" s="11">
        <v>11150427.859999999</v>
      </c>
      <c r="N2974" s="11">
        <v>9477863.6799999997</v>
      </c>
      <c r="O2974" s="11">
        <v>1449555.62</v>
      </c>
      <c r="P2974" s="11">
        <v>223008.56</v>
      </c>
      <c r="Q2974" s="11">
        <v>0</v>
      </c>
      <c r="R2974" s="12">
        <f>Table7[[#This Row],[Solicitat beneficiar]]/Table7[[#This Row],[Valoare totala eligibila, LEI]]</f>
        <v>8.8429736722228352E-3</v>
      </c>
      <c r="S2974" s="11">
        <f>Table7[[#This Row],[Valoare totala eligibila, LEI]]-Table7[[#This Row],[Solicitat beneficiar]]</f>
        <v>11051824.92</v>
      </c>
      <c r="T2974" s="11" t="e">
        <f>Table7[[#This Row],[Necesar de finantare lei - valoare eligibila cf. art 6. lit b) - OUG 36/2023]]/#REF!</f>
        <v>#REF!</v>
      </c>
      <c r="U2974" s="11">
        <v>98602.94</v>
      </c>
      <c r="V2974" s="13">
        <v>16</v>
      </c>
      <c r="W2974" s="13" t="s">
        <v>7587</v>
      </c>
      <c r="X2974" s="16">
        <v>4</v>
      </c>
      <c r="Y2974" t="s">
        <v>20</v>
      </c>
      <c r="Z2974" s="13"/>
    </row>
    <row r="2975" spans="1:26" customFormat="1" hidden="1">
      <c r="A2975">
        <v>2974</v>
      </c>
      <c r="B2975">
        <v>122581</v>
      </c>
      <c r="C2975">
        <v>5857</v>
      </c>
      <c r="D2975" t="s">
        <v>37</v>
      </c>
      <c r="E2975" t="s">
        <v>6419</v>
      </c>
      <c r="F2975" t="s">
        <v>7588</v>
      </c>
      <c r="G2975" t="s">
        <v>7589</v>
      </c>
      <c r="H2975">
        <v>33</v>
      </c>
      <c r="I2975" s="10" t="s">
        <v>7548</v>
      </c>
      <c r="J2975" s="10">
        <v>44070</v>
      </c>
      <c r="K2975" s="10">
        <v>45085</v>
      </c>
      <c r="L2975" s="11">
        <v>2799276.74</v>
      </c>
      <c r="M2975" s="11">
        <v>2748430.42</v>
      </c>
      <c r="N2975" s="11">
        <v>2336165.86</v>
      </c>
      <c r="O2975" s="11">
        <v>357295.96</v>
      </c>
      <c r="P2975" s="11">
        <v>54968.6</v>
      </c>
      <c r="Q2975" s="11">
        <v>50846.32</v>
      </c>
      <c r="R2975" s="12">
        <f>Table7[[#This Row],[Solicitat beneficiar]]/Table7[[#This Row],[Valoare totala eligibila, LEI]]</f>
        <v>2.6145104302840602E-2</v>
      </c>
      <c r="S2975" s="11">
        <f>Table7[[#This Row],[Valoare totala eligibila, LEI]]-Table7[[#This Row],[Solicitat beneficiar]]</f>
        <v>2676572.42</v>
      </c>
      <c r="T2975" s="11" t="e">
        <f>Table7[[#This Row],[Necesar de finantare lei - valoare eligibila cf. art 6. lit b) - OUG 36/2023]]/#REF!</f>
        <v>#REF!</v>
      </c>
      <c r="U2975" s="11">
        <v>71858</v>
      </c>
      <c r="V2975" s="13">
        <v>6</v>
      </c>
      <c r="W2975" s="13" t="s">
        <v>7590</v>
      </c>
      <c r="X2975" s="16">
        <v>0</v>
      </c>
      <c r="Y2975" t="s">
        <v>19</v>
      </c>
      <c r="Z2975" s="13"/>
    </row>
    <row r="2976" spans="1:26" customFormat="1" hidden="1">
      <c r="A2976">
        <v>2975</v>
      </c>
      <c r="B2976">
        <v>120659</v>
      </c>
      <c r="C2976">
        <v>5899</v>
      </c>
      <c r="D2976" t="s">
        <v>37</v>
      </c>
      <c r="E2976" t="s">
        <v>122</v>
      </c>
      <c r="F2976" t="s">
        <v>7591</v>
      </c>
      <c r="G2976" t="s">
        <v>6786</v>
      </c>
      <c r="H2976">
        <v>41</v>
      </c>
      <c r="I2976" s="10" t="s">
        <v>7592</v>
      </c>
      <c r="J2976" s="10">
        <v>44050</v>
      </c>
      <c r="K2976" s="10">
        <v>45291</v>
      </c>
      <c r="L2976" s="11">
        <v>15735790.76</v>
      </c>
      <c r="M2976" s="11">
        <v>15735790.76</v>
      </c>
      <c r="N2976" s="11">
        <v>13375422.15</v>
      </c>
      <c r="O2976" s="11">
        <v>2045652.8</v>
      </c>
      <c r="P2976" s="11">
        <v>314715.81</v>
      </c>
      <c r="Q2976" s="11">
        <v>0</v>
      </c>
      <c r="R2976" s="12">
        <f>Table7[[#This Row],[Solicitat beneficiar]]/Table7[[#This Row],[Valoare totala eligibila, LEI]]</f>
        <v>0.38427053093326718</v>
      </c>
      <c r="S2976" s="11">
        <f>Table7[[#This Row],[Valoare totala eligibila, LEI]]-Table7[[#This Row],[Solicitat beneficiar]]</f>
        <v>9688990.0899999999</v>
      </c>
      <c r="T2976" s="11" t="e">
        <f>Table7[[#This Row],[Necesar de finantare lei - valoare eligibila cf. art 6. lit b) - OUG 36/2023]]/#REF!</f>
        <v>#REF!</v>
      </c>
      <c r="U2976" s="11">
        <v>6046800.6699999999</v>
      </c>
      <c r="V2976" s="13">
        <v>51</v>
      </c>
      <c r="W2976" s="13" t="s">
        <v>7593</v>
      </c>
      <c r="X2976" s="16">
        <v>6.1</v>
      </c>
      <c r="Y2976" t="s">
        <v>13</v>
      </c>
      <c r="Z2976" s="13"/>
    </row>
    <row r="2977" spans="1:26" customFormat="1" hidden="1">
      <c r="A2977">
        <v>2976</v>
      </c>
      <c r="B2977">
        <v>122810</v>
      </c>
      <c r="C2977">
        <v>5437</v>
      </c>
      <c r="D2977" t="s">
        <v>37</v>
      </c>
      <c r="E2977" t="s">
        <v>259</v>
      </c>
      <c r="F2977" t="s">
        <v>7594</v>
      </c>
      <c r="G2977" t="s">
        <v>7595</v>
      </c>
      <c r="H2977">
        <v>44</v>
      </c>
      <c r="I2977" s="10" t="s">
        <v>7596</v>
      </c>
      <c r="J2977" s="10">
        <v>43963</v>
      </c>
      <c r="K2977" s="10">
        <v>45291</v>
      </c>
      <c r="L2977" s="11">
        <v>3288286.66</v>
      </c>
      <c r="M2977" s="11">
        <v>1954341.9</v>
      </c>
      <c r="N2977" s="11">
        <v>1661190.62</v>
      </c>
      <c r="O2977" s="11">
        <v>254064.43</v>
      </c>
      <c r="P2977" s="11">
        <v>39086.85</v>
      </c>
      <c r="Q2977" s="11">
        <v>1333944.76</v>
      </c>
      <c r="R2977" s="12">
        <f>Table7[[#This Row],[Solicitat beneficiar]]/Table7[[#This Row],[Valoare totala eligibila, LEI]]</f>
        <v>0.90868768663251809</v>
      </c>
      <c r="S2977" s="11">
        <f>Table7[[#This Row],[Valoare totala eligibila, LEI]]-Table7[[#This Row],[Solicitat beneficiar]]</f>
        <v>178455.47999999998</v>
      </c>
      <c r="T2977" s="11" t="e">
        <f>Table7[[#This Row],[Necesar de finantare lei - valoare eligibila cf. art 6. lit b) - OUG 36/2023]]/#REF!</f>
        <v>#REF!</v>
      </c>
      <c r="U2977" s="11">
        <v>1775886.42</v>
      </c>
      <c r="V2977" s="13">
        <v>92</v>
      </c>
      <c r="W2977" s="13" t="s">
        <v>7597</v>
      </c>
      <c r="X2977" s="16">
        <v>2</v>
      </c>
      <c r="Y2977" t="s">
        <v>25</v>
      </c>
      <c r="Z2977" s="13"/>
    </row>
    <row r="2978" spans="1:26" customFormat="1" hidden="1">
      <c r="A2978">
        <v>2977</v>
      </c>
      <c r="B2978">
        <v>120909</v>
      </c>
      <c r="C2978">
        <v>5396</v>
      </c>
      <c r="D2978" t="s">
        <v>37</v>
      </c>
      <c r="E2978" t="s">
        <v>259</v>
      </c>
      <c r="F2978" t="s">
        <v>7598</v>
      </c>
      <c r="G2978" t="s">
        <v>7595</v>
      </c>
      <c r="H2978">
        <v>42</v>
      </c>
      <c r="I2978" s="10" t="s">
        <v>7599</v>
      </c>
      <c r="J2978" s="10">
        <v>43957</v>
      </c>
      <c r="K2978" s="10">
        <v>45230</v>
      </c>
      <c r="L2978" s="11">
        <v>2398183.7799999998</v>
      </c>
      <c r="M2978" s="11">
        <v>2275130.96</v>
      </c>
      <c r="N2978" s="11">
        <v>1933861.32</v>
      </c>
      <c r="O2978" s="11">
        <v>295767</v>
      </c>
      <c r="P2978" s="11">
        <v>45502.64</v>
      </c>
      <c r="Q2978" s="11">
        <v>123052.82</v>
      </c>
      <c r="R2978" s="12">
        <f>Table7[[#This Row],[Solicitat beneficiar]]/Table7[[#This Row],[Valoare totala eligibila, LEI]]</f>
        <v>0.60841696558865332</v>
      </c>
      <c r="S2978" s="11">
        <f>Table7[[#This Row],[Valoare totala eligibila, LEI]]-Table7[[#This Row],[Solicitat beneficiar]]</f>
        <v>890902.68500000006</v>
      </c>
      <c r="T2978" s="11" t="e">
        <f>Table7[[#This Row],[Necesar de finantare lei - valoare eligibila cf. art 6. lit b) - OUG 36/2023]]/#REF!</f>
        <v>#REF!</v>
      </c>
      <c r="U2978" s="11">
        <v>1384228.2749999999</v>
      </c>
      <c r="V2978" s="13">
        <v>95</v>
      </c>
      <c r="W2978" s="13" t="s">
        <v>7600</v>
      </c>
      <c r="X2978" s="16">
        <v>2</v>
      </c>
      <c r="Y2978" t="s">
        <v>25</v>
      </c>
      <c r="Z2978" s="13"/>
    </row>
    <row r="2979" spans="1:26" customFormat="1" hidden="1">
      <c r="A2979">
        <v>2978</v>
      </c>
      <c r="B2979">
        <v>121516</v>
      </c>
      <c r="C2979">
        <v>4679</v>
      </c>
      <c r="D2979" t="s">
        <v>37</v>
      </c>
      <c r="E2979" t="s">
        <v>259</v>
      </c>
      <c r="F2979" t="s">
        <v>7601</v>
      </c>
      <c r="G2979" t="s">
        <v>7504</v>
      </c>
      <c r="H2979">
        <v>34</v>
      </c>
      <c r="I2979" s="10" t="s">
        <v>7602</v>
      </c>
      <c r="J2979" s="10">
        <v>43689</v>
      </c>
      <c r="K2979" s="10">
        <v>44712</v>
      </c>
      <c r="L2979" s="11">
        <v>5168117.41</v>
      </c>
      <c r="M2979" s="11">
        <v>4844165.8899999997</v>
      </c>
      <c r="N2979" s="11">
        <v>4117541</v>
      </c>
      <c r="O2979" s="11">
        <v>629741.59</v>
      </c>
      <c r="P2979" s="11">
        <v>96883.3</v>
      </c>
      <c r="Q2979" s="11">
        <v>323951.52</v>
      </c>
      <c r="R2979" s="12">
        <f>Table7[[#This Row],[Solicitat beneficiar]]/Table7[[#This Row],[Valoare totala eligibila, LEI]]</f>
        <v>0.97260483992219349</v>
      </c>
      <c r="S2979" s="11">
        <f>Table7[[#This Row],[Valoare totala eligibila, LEI]]-Table7[[#This Row],[Solicitat beneficiar]]</f>
        <v>132706.70000000019</v>
      </c>
      <c r="T2979" s="11" t="e">
        <f>Table7[[#This Row],[Necesar de finantare lei - valoare eligibila cf. art 6. lit b) - OUG 36/2023]]/#REF!</f>
        <v>#REF!</v>
      </c>
      <c r="U2979" s="11">
        <v>4711459.1899999995</v>
      </c>
      <c r="V2979" s="13">
        <v>100</v>
      </c>
      <c r="W2979" s="13" t="s">
        <v>5501</v>
      </c>
      <c r="X2979" s="16">
        <v>1</v>
      </c>
      <c r="Y2979" t="s">
        <v>17</v>
      </c>
      <c r="Z2979" s="13"/>
    </row>
    <row r="2980" spans="1:26" customFormat="1" hidden="1">
      <c r="A2980">
        <v>2979</v>
      </c>
      <c r="B2980">
        <v>120328</v>
      </c>
      <c r="C2980">
        <v>4691</v>
      </c>
      <c r="D2980" t="s">
        <v>37</v>
      </c>
      <c r="E2980" t="s">
        <v>259</v>
      </c>
      <c r="F2980" t="s">
        <v>7603</v>
      </c>
      <c r="G2980" t="s">
        <v>7499</v>
      </c>
      <c r="H2980">
        <v>52</v>
      </c>
      <c r="I2980" s="10" t="s">
        <v>7602</v>
      </c>
      <c r="J2980" s="10">
        <v>43689</v>
      </c>
      <c r="K2980" s="10">
        <v>45260</v>
      </c>
      <c r="L2980" s="11">
        <v>12948305.6</v>
      </c>
      <c r="M2980" s="11">
        <v>7163002</v>
      </c>
      <c r="N2980" s="11">
        <v>6088551.71</v>
      </c>
      <c r="O2980" s="11">
        <v>931190.25</v>
      </c>
      <c r="P2980" s="11">
        <v>143260.04</v>
      </c>
      <c r="Q2980" s="11">
        <v>5785303.5999999996</v>
      </c>
      <c r="R2980" s="12">
        <f>Table7[[#This Row],[Solicitat beneficiar]]/Table7[[#This Row],[Valoare totala eligibila, LEI]]</f>
        <v>0.40886137823219931</v>
      </c>
      <c r="S2980" s="11">
        <f>Table7[[#This Row],[Valoare totala eligibila, LEI]]-Table7[[#This Row],[Solicitat beneficiar]]</f>
        <v>4234327.13</v>
      </c>
      <c r="T2980" s="11" t="e">
        <f>Table7[[#This Row],[Necesar de finantare lei - valoare eligibila cf. art 6. lit b) - OUG 36/2023]]/#REF!</f>
        <v>#REF!</v>
      </c>
      <c r="U2980" s="11">
        <v>2928674.87</v>
      </c>
      <c r="V2980" s="13">
        <v>95</v>
      </c>
      <c r="W2980" s="13" t="s">
        <v>7604</v>
      </c>
      <c r="X2980" s="16">
        <v>2</v>
      </c>
      <c r="Y2980" t="s">
        <v>25</v>
      </c>
      <c r="Z2980" s="13"/>
    </row>
    <row r="2981" spans="1:26" customFormat="1" hidden="1">
      <c r="A2981">
        <v>2980</v>
      </c>
      <c r="B2981">
        <v>121314</v>
      </c>
      <c r="C2981">
        <v>3656</v>
      </c>
      <c r="D2981" t="s">
        <v>37</v>
      </c>
      <c r="E2981" t="s">
        <v>6432</v>
      </c>
      <c r="F2981" t="s">
        <v>7605</v>
      </c>
      <c r="G2981" t="s">
        <v>6805</v>
      </c>
      <c r="H2981">
        <v>58</v>
      </c>
      <c r="I2981" s="10" t="s">
        <v>7606</v>
      </c>
      <c r="J2981" s="10">
        <v>43462</v>
      </c>
      <c r="K2981" s="10">
        <v>45230</v>
      </c>
      <c r="L2981" s="11">
        <v>21155343.949999999</v>
      </c>
      <c r="M2981" s="11">
        <v>21155343.949999999</v>
      </c>
      <c r="N2981" s="11">
        <v>17982042.350000001</v>
      </c>
      <c r="O2981" s="11">
        <v>2750194.72</v>
      </c>
      <c r="P2981" s="11">
        <v>423106.88</v>
      </c>
      <c r="Q2981" s="11">
        <v>0</v>
      </c>
      <c r="R2981" s="12">
        <f>Table7[[#This Row],[Solicitat beneficiar]]/Table7[[#This Row],[Valoare totala eligibila, LEI]]</f>
        <v>0.54077696004559639</v>
      </c>
      <c r="S2981" s="11">
        <f>Table7[[#This Row],[Valoare totala eligibila, LEI]]-Table7[[#This Row],[Solicitat beneficiar]]</f>
        <v>9715021.3599999994</v>
      </c>
      <c r="T2981" s="11" t="e">
        <f>Table7[[#This Row],[Necesar de finantare lei - valoare eligibila cf. art 6. lit b) - OUG 36/2023]]/#REF!</f>
        <v>#REF!</v>
      </c>
      <c r="U2981" s="11">
        <v>11440322.59</v>
      </c>
      <c r="V2981" s="13">
        <v>50</v>
      </c>
      <c r="W2981" s="13" t="s">
        <v>7607</v>
      </c>
      <c r="X2981" s="16">
        <v>6.1</v>
      </c>
      <c r="Y2981" t="s">
        <v>13</v>
      </c>
      <c r="Z2981" s="13"/>
    </row>
    <row r="2982" spans="1:26" customFormat="1" hidden="1">
      <c r="A2982">
        <v>2981</v>
      </c>
      <c r="B2982">
        <v>120284</v>
      </c>
      <c r="C2982">
        <v>3364</v>
      </c>
      <c r="D2982" t="s">
        <v>37</v>
      </c>
      <c r="E2982" t="s">
        <v>6432</v>
      </c>
      <c r="F2982" t="s">
        <v>7608</v>
      </c>
      <c r="G2982" t="s">
        <v>6755</v>
      </c>
      <c r="H2982">
        <v>63</v>
      </c>
      <c r="I2982" s="10" t="s">
        <v>6888</v>
      </c>
      <c r="J2982" s="10">
        <v>43395</v>
      </c>
      <c r="K2982" s="10">
        <v>45291</v>
      </c>
      <c r="L2982" s="11">
        <v>22918916.559999999</v>
      </c>
      <c r="M2982" s="11">
        <v>21984269.780000001</v>
      </c>
      <c r="N2982" s="11">
        <v>18686629.300000001</v>
      </c>
      <c r="O2982" s="11">
        <v>2857955.09</v>
      </c>
      <c r="P2982" s="11">
        <v>439685.39</v>
      </c>
      <c r="Q2982" s="11">
        <v>934646.78</v>
      </c>
      <c r="R2982" s="12">
        <f>Table7[[#This Row],[Solicitat beneficiar]]/Table7[[#This Row],[Valoare totala eligibila, LEI]]</f>
        <v>0.77144115905222488</v>
      </c>
      <c r="S2982" s="11">
        <f>Table7[[#This Row],[Valoare totala eligibila, LEI]]-Table7[[#This Row],[Solicitat beneficiar]]</f>
        <v>5024699.2199999988</v>
      </c>
      <c r="T2982" s="11" t="e">
        <f>Table7[[#This Row],[Necesar de finantare lei - valoare eligibila cf. art 6. lit b) - OUG 36/2023]]/#REF!</f>
        <v>#REF!</v>
      </c>
      <c r="U2982" s="11">
        <v>16959570.560000002</v>
      </c>
      <c r="V2982" s="13">
        <v>99</v>
      </c>
      <c r="W2982" s="13" t="s">
        <v>7609</v>
      </c>
      <c r="X2982" s="16">
        <v>2</v>
      </c>
      <c r="Y2982" t="s">
        <v>25</v>
      </c>
      <c r="Z2982" s="13"/>
    </row>
    <row r="2983" spans="1:26" customFormat="1" hidden="1">
      <c r="A2983">
        <v>2982</v>
      </c>
      <c r="B2983">
        <v>120280</v>
      </c>
      <c r="C2983">
        <v>2967</v>
      </c>
      <c r="D2983" t="s">
        <v>37</v>
      </c>
      <c r="E2983" t="s">
        <v>6432</v>
      </c>
      <c r="F2983" t="s">
        <v>7610</v>
      </c>
      <c r="G2983" t="s">
        <v>6805</v>
      </c>
      <c r="H2983">
        <v>65</v>
      </c>
      <c r="I2983" s="10" t="s">
        <v>6855</v>
      </c>
      <c r="J2983" s="10">
        <v>43334</v>
      </c>
      <c r="K2983" s="10">
        <v>45291</v>
      </c>
      <c r="L2983" s="11">
        <v>12965628.369999999</v>
      </c>
      <c r="M2983" s="11">
        <v>10905301.470000001</v>
      </c>
      <c r="N2983" s="11">
        <v>9269506.2599999998</v>
      </c>
      <c r="O2983" s="11">
        <v>1417689.19</v>
      </c>
      <c r="P2983" s="11">
        <v>218106.02</v>
      </c>
      <c r="Q2983" s="11">
        <v>2060326.9</v>
      </c>
      <c r="R2983" s="12">
        <f>Table7[[#This Row],[Solicitat beneficiar]]/Table7[[#This Row],[Valoare totala eligibila, LEI]]</f>
        <v>0.96779650237399617</v>
      </c>
      <c r="S2983" s="11">
        <f>Table7[[#This Row],[Valoare totala eligibila, LEI]]-Table7[[#This Row],[Solicitat beneficiar]]</f>
        <v>351188.85000000149</v>
      </c>
      <c r="T2983" s="11" t="e">
        <f>Table7[[#This Row],[Necesar de finantare lei - valoare eligibila cf. art 6. lit b) - OUG 36/2023]]/#REF!</f>
        <v>#REF!</v>
      </c>
      <c r="U2983" s="11">
        <v>10554112.619999999</v>
      </c>
      <c r="V2983" s="13">
        <v>95</v>
      </c>
      <c r="W2983" s="13" t="s">
        <v>7611</v>
      </c>
      <c r="X2983" s="16">
        <v>2</v>
      </c>
      <c r="Y2983" t="s">
        <v>25</v>
      </c>
      <c r="Z2983" s="13"/>
    </row>
    <row r="2984" spans="1:26" customFormat="1" hidden="1">
      <c r="A2984">
        <v>2983</v>
      </c>
      <c r="B2984">
        <v>120337</v>
      </c>
      <c r="C2984">
        <v>3309</v>
      </c>
      <c r="D2984" t="s">
        <v>37</v>
      </c>
      <c r="E2984" t="s">
        <v>259</v>
      </c>
      <c r="F2984" t="s">
        <v>7612</v>
      </c>
      <c r="G2984" t="s">
        <v>7182</v>
      </c>
      <c r="H2984">
        <v>44</v>
      </c>
      <c r="I2984" s="10" t="s">
        <v>6955</v>
      </c>
      <c r="J2984" s="10">
        <v>43397</v>
      </c>
      <c r="K2984" s="10">
        <v>44742</v>
      </c>
      <c r="L2984" s="11">
        <v>1658006.45</v>
      </c>
      <c r="M2984" s="11">
        <v>1585432.44</v>
      </c>
      <c r="N2984" s="11">
        <v>1347617.57</v>
      </c>
      <c r="O2984" s="11">
        <v>206106.21</v>
      </c>
      <c r="P2984" s="11">
        <v>31708.66</v>
      </c>
      <c r="Q2984" s="11">
        <v>72574.009999999995</v>
      </c>
      <c r="R2984" s="12">
        <f>Table7[[#This Row],[Solicitat beneficiar]]/Table7[[#This Row],[Valoare totala eligibila, LEI]]</f>
        <v>0.96746324933278149</v>
      </c>
      <c r="S2984" s="11">
        <f>Table7[[#This Row],[Valoare totala eligibila, LEI]]-Table7[[#This Row],[Solicitat beneficiar]]</f>
        <v>51584.819999999832</v>
      </c>
      <c r="T2984" s="11" t="e">
        <f>Table7[[#This Row],[Necesar de finantare lei - valoare eligibila cf. art 6. lit b) - OUG 36/2023]]/#REF!</f>
        <v>#REF!</v>
      </c>
      <c r="U2984" s="11">
        <v>1533847.62</v>
      </c>
      <c r="V2984" s="13">
        <v>100</v>
      </c>
      <c r="W2984" s="13" t="s">
        <v>5501</v>
      </c>
      <c r="X2984" s="16">
        <v>1</v>
      </c>
      <c r="Y2984" t="s">
        <v>17</v>
      </c>
      <c r="Z2984" s="13"/>
    </row>
    <row r="2985" spans="1:26" customFormat="1" hidden="1">
      <c r="A2985">
        <v>2984</v>
      </c>
      <c r="B2985">
        <v>120335</v>
      </c>
      <c r="C2985">
        <v>3709</v>
      </c>
      <c r="D2985" t="s">
        <v>37</v>
      </c>
      <c r="E2985" t="s">
        <v>259</v>
      </c>
      <c r="F2985" t="s">
        <v>7613</v>
      </c>
      <c r="G2985" t="s">
        <v>7182</v>
      </c>
      <c r="H2985">
        <v>59</v>
      </c>
      <c r="I2985" s="10" t="s">
        <v>6896</v>
      </c>
      <c r="J2985" s="10">
        <v>43496</v>
      </c>
      <c r="K2985" s="10">
        <v>45291</v>
      </c>
      <c r="L2985" s="11">
        <v>4671683.5199999996</v>
      </c>
      <c r="M2985" s="11">
        <v>4573848.67</v>
      </c>
      <c r="N2985" s="11">
        <v>3887771.37</v>
      </c>
      <c r="O2985" s="11">
        <v>594600.23</v>
      </c>
      <c r="P2985" s="11">
        <v>91477.07</v>
      </c>
      <c r="Q2985" s="11">
        <v>97834.85</v>
      </c>
      <c r="R2985" s="12">
        <f>Table7[[#This Row],[Solicitat beneficiar]]/Table7[[#This Row],[Valoare totala eligibila, LEI]]</f>
        <v>0.61228480477907898</v>
      </c>
      <c r="S2985" s="11">
        <f>Table7[[#This Row],[Valoare totala eligibila, LEI]]-Table7[[#This Row],[Solicitat beneficiar]]</f>
        <v>1773350.63</v>
      </c>
      <c r="T2985" s="11" t="e">
        <f>Table7[[#This Row],[Necesar de finantare lei - valoare eligibila cf. art 6. lit b) - OUG 36/2023]]/#REF!</f>
        <v>#REF!</v>
      </c>
      <c r="U2985" s="11">
        <v>2800498.04</v>
      </c>
      <c r="V2985" s="13">
        <v>62</v>
      </c>
      <c r="W2985" s="13" t="s">
        <v>7614</v>
      </c>
      <c r="X2985" s="16">
        <v>4</v>
      </c>
      <c r="Y2985" t="s">
        <v>20</v>
      </c>
      <c r="Z2985" s="13"/>
    </row>
    <row r="2986" spans="1:26" customFormat="1" hidden="1">
      <c r="A2986">
        <v>2985</v>
      </c>
      <c r="B2986">
        <v>120304</v>
      </c>
      <c r="C2986">
        <v>3733</v>
      </c>
      <c r="D2986" t="s">
        <v>37</v>
      </c>
      <c r="E2986" t="s">
        <v>259</v>
      </c>
      <c r="F2986" t="s">
        <v>7615</v>
      </c>
      <c r="G2986" t="s">
        <v>6887</v>
      </c>
      <c r="H2986">
        <v>57</v>
      </c>
      <c r="I2986" s="10" t="s">
        <v>6896</v>
      </c>
      <c r="J2986" s="10">
        <v>43496</v>
      </c>
      <c r="K2986" s="10">
        <v>45230</v>
      </c>
      <c r="L2986" s="11">
        <v>22977424.239999998</v>
      </c>
      <c r="M2986" s="11">
        <v>17904090.52</v>
      </c>
      <c r="N2986" s="11">
        <v>15218476.949999999</v>
      </c>
      <c r="O2986" s="11">
        <v>2327531.7599999998</v>
      </c>
      <c r="P2986" s="11">
        <v>358081.81</v>
      </c>
      <c r="Q2986" s="11">
        <v>5073333.72</v>
      </c>
      <c r="R2986" s="12">
        <f>Table7[[#This Row],[Solicitat beneficiar]]/Table7[[#This Row],[Valoare totala eligibila, LEI]]</f>
        <v>0.19314795667152379</v>
      </c>
      <c r="S2986" s="11">
        <f>Table7[[#This Row],[Valoare totala eligibila, LEI]]-Table7[[#This Row],[Solicitat beneficiar]]</f>
        <v>14445952.02</v>
      </c>
      <c r="T2986" s="11" t="e">
        <f>Table7[[#This Row],[Necesar de finantare lei - valoare eligibila cf. art 6. lit b) - OUG 36/2023]]/#REF!</f>
        <v>#REF!</v>
      </c>
      <c r="U2986" s="11">
        <v>3458138.5</v>
      </c>
      <c r="V2986" s="13">
        <v>46</v>
      </c>
      <c r="W2986" s="13" t="s">
        <v>7616</v>
      </c>
      <c r="X2986" s="16">
        <v>6.1</v>
      </c>
      <c r="Y2986" t="s">
        <v>13</v>
      </c>
      <c r="Z2986" s="13"/>
    </row>
    <row r="2987" spans="1:26" customFormat="1" hidden="1">
      <c r="A2987">
        <v>2986</v>
      </c>
      <c r="B2987">
        <v>125158</v>
      </c>
      <c r="C2987">
        <v>3619</v>
      </c>
      <c r="D2987" t="s">
        <v>33</v>
      </c>
      <c r="E2987" t="s">
        <v>7342</v>
      </c>
      <c r="F2987" t="s">
        <v>1091</v>
      </c>
      <c r="G2987" t="s">
        <v>983</v>
      </c>
      <c r="H2987">
        <v>61</v>
      </c>
      <c r="I2987" s="10" t="s">
        <v>7617</v>
      </c>
      <c r="J2987" s="10">
        <v>43452</v>
      </c>
      <c r="K2987" s="10">
        <v>45291</v>
      </c>
      <c r="L2987" s="11">
        <v>110508035.42</v>
      </c>
      <c r="M2987" s="11">
        <v>85925376.950000003</v>
      </c>
      <c r="N2987" s="11">
        <v>73036570.519999996</v>
      </c>
      <c r="O2987" s="11">
        <v>660354.06000000006</v>
      </c>
      <c r="P2987" s="11">
        <v>12228452.369999999</v>
      </c>
      <c r="Q2987" s="11">
        <v>24582658.469999999</v>
      </c>
      <c r="R2987" s="12">
        <v>0</v>
      </c>
      <c r="S2987" s="11">
        <f>Table7[[#This Row],[Valoare totala eligibila, LEI]]-Table7[[#This Row],[Solicitat beneficiar]]</f>
        <v>6626315.0100000054</v>
      </c>
      <c r="T2987" s="11" t="e">
        <f>Table7[[#This Row],[Necesar de finantare lei - valoare eligibila cf. art 6. lit b) - OUG 36/2023]]/#REF!</f>
        <v>#REF!</v>
      </c>
      <c r="U2987" s="11">
        <v>79299061.939999998</v>
      </c>
      <c r="V2987" s="13">
        <v>99.99</v>
      </c>
      <c r="W2987" s="13" t="s">
        <v>308</v>
      </c>
      <c r="X2987" s="16">
        <v>1</v>
      </c>
      <c r="Y2987" t="s">
        <v>17</v>
      </c>
      <c r="Z2987" s="13"/>
    </row>
    <row r="2988" spans="1:26" customFormat="1" hidden="1">
      <c r="A2988">
        <v>2987</v>
      </c>
      <c r="B2988">
        <v>125157</v>
      </c>
      <c r="C2988">
        <v>3622</v>
      </c>
      <c r="D2988" t="s">
        <v>37</v>
      </c>
      <c r="E2988" t="s">
        <v>7342</v>
      </c>
      <c r="F2988" t="s">
        <v>7618</v>
      </c>
      <c r="G2988" t="s">
        <v>983</v>
      </c>
      <c r="H2988">
        <v>61</v>
      </c>
      <c r="I2988" s="10" t="s">
        <v>7617</v>
      </c>
      <c r="J2988" s="10">
        <v>43452</v>
      </c>
      <c r="K2988" s="10">
        <v>45291</v>
      </c>
      <c r="L2988" s="11">
        <v>52895169.170000002</v>
      </c>
      <c r="M2988" s="11">
        <v>50220256.109999999</v>
      </c>
      <c r="N2988" s="11">
        <v>42687217.789999999</v>
      </c>
      <c r="O2988" s="11">
        <v>1118201.19</v>
      </c>
      <c r="P2988" s="11">
        <v>6414837.1299999999</v>
      </c>
      <c r="Q2988" s="11">
        <v>2674913.06</v>
      </c>
      <c r="R2988" s="12">
        <f>Table7[[#This Row],[Solicitat beneficiar]]/Table7[[#This Row],[Valoare totala eligibila, LEI]]</f>
        <v>0.66562070923696048</v>
      </c>
      <c r="S2988" s="11">
        <f>Table7[[#This Row],[Valoare totala eligibila, LEI]]-Table7[[#This Row],[Solicitat beneficiar]]</f>
        <v>16792613.620000001</v>
      </c>
      <c r="T2988" s="11" t="e">
        <f>Table7[[#This Row],[Necesar de finantare lei - valoare eligibila cf. art 6. lit b) - OUG 36/2023]]/#REF!</f>
        <v>#REF!</v>
      </c>
      <c r="U2988" s="11">
        <v>33427642.489999998</v>
      </c>
      <c r="V2988" s="13">
        <v>95</v>
      </c>
      <c r="W2988" s="13" t="s">
        <v>7619</v>
      </c>
      <c r="X2988" s="16">
        <v>4</v>
      </c>
      <c r="Y2988" t="s">
        <v>20</v>
      </c>
      <c r="Z2988" s="13"/>
    </row>
    <row r="2989" spans="1:26" customFormat="1" hidden="1">
      <c r="A2989">
        <v>2988</v>
      </c>
      <c r="B2989">
        <v>124992</v>
      </c>
      <c r="C2989">
        <v>6861</v>
      </c>
      <c r="D2989" t="s">
        <v>37</v>
      </c>
      <c r="E2989" t="s">
        <v>6432</v>
      </c>
      <c r="F2989" t="s">
        <v>7620</v>
      </c>
      <c r="G2989" t="s">
        <v>6755</v>
      </c>
      <c r="H2989">
        <v>26</v>
      </c>
      <c r="I2989" s="10" t="s">
        <v>7621</v>
      </c>
      <c r="J2989" s="10">
        <v>44302</v>
      </c>
      <c r="K2989" s="10">
        <v>45097</v>
      </c>
      <c r="L2989" s="11">
        <v>7771522.7000000002</v>
      </c>
      <c r="M2989" s="11">
        <v>7672752.7000000002</v>
      </c>
      <c r="N2989" s="11">
        <v>6521839.8099999996</v>
      </c>
      <c r="O2989" s="11">
        <v>997457.84</v>
      </c>
      <c r="P2989" s="11">
        <v>153455.04999999999</v>
      </c>
      <c r="Q2989" s="11">
        <v>98770</v>
      </c>
      <c r="R2989" s="12">
        <f>Table7[[#This Row],[Solicitat beneficiar]]/Table7[[#This Row],[Valoare totala eligibila, LEI]]</f>
        <v>2.5590555003812384E-4</v>
      </c>
      <c r="S2989" s="11">
        <f>Table7[[#This Row],[Valoare totala eligibila, LEI]]-Table7[[#This Row],[Solicitat beneficiar]]</f>
        <v>7670789.2000000002</v>
      </c>
      <c r="T2989" s="11" t="e">
        <f>Table7[[#This Row],[Necesar de finantare lei - valoare eligibila cf. art 6. lit b) - OUG 36/2023]]/#REF!</f>
        <v>#REF!</v>
      </c>
      <c r="U2989" s="11">
        <v>1963.5</v>
      </c>
      <c r="V2989" s="13">
        <v>0</v>
      </c>
      <c r="W2989" s="13" t="s">
        <v>6595</v>
      </c>
      <c r="X2989" s="16">
        <v>0</v>
      </c>
      <c r="Y2989" t="s">
        <v>19</v>
      </c>
      <c r="Z2989" s="13"/>
    </row>
    <row r="2990" spans="1:26" customFormat="1" hidden="1">
      <c r="A2990">
        <v>2989</v>
      </c>
      <c r="B2990">
        <v>124916</v>
      </c>
      <c r="C2990">
        <v>6109</v>
      </c>
      <c r="D2990" t="s">
        <v>37</v>
      </c>
      <c r="E2990" t="s">
        <v>122</v>
      </c>
      <c r="F2990" t="s">
        <v>7622</v>
      </c>
      <c r="G2990" t="s">
        <v>7572</v>
      </c>
      <c r="H2990">
        <v>39</v>
      </c>
      <c r="I2990" s="10" t="s">
        <v>6664</v>
      </c>
      <c r="J2990" s="10">
        <v>44096</v>
      </c>
      <c r="K2990" s="10">
        <v>45291</v>
      </c>
      <c r="L2990" s="11">
        <v>5471610.5300000003</v>
      </c>
      <c r="M2990" s="11">
        <v>5471610.5300000003</v>
      </c>
      <c r="N2990" s="11">
        <v>4650868.95</v>
      </c>
      <c r="O2990" s="11">
        <v>711309.33</v>
      </c>
      <c r="P2990" s="11">
        <v>109432.25</v>
      </c>
      <c r="Q2990" s="11">
        <v>0</v>
      </c>
      <c r="R2990" s="12">
        <f>Table7[[#This Row],[Solicitat beneficiar]]/Table7[[#This Row],[Valoare totala eligibila, LEI]]</f>
        <v>0.22501736065633313</v>
      </c>
      <c r="S2990" s="11">
        <f>Table7[[#This Row],[Valoare totala eligibila, LEI]]-Table7[[#This Row],[Solicitat beneficiar]]</f>
        <v>4240403.17</v>
      </c>
      <c r="T2990" s="11" t="e">
        <f>Table7[[#This Row],[Necesar de finantare lei - valoare eligibila cf. art 6. lit b) - OUG 36/2023]]/#REF!</f>
        <v>#REF!</v>
      </c>
      <c r="U2990" s="11">
        <v>1231207.3600000001</v>
      </c>
      <c r="V2990" s="13">
        <v>46.7</v>
      </c>
      <c r="W2990" s="13" t="s">
        <v>7623</v>
      </c>
      <c r="X2990" s="16">
        <v>6.1</v>
      </c>
      <c r="Y2990" t="s">
        <v>13</v>
      </c>
      <c r="Z2990" s="13"/>
    </row>
    <row r="2991" spans="1:26" customFormat="1" hidden="1">
      <c r="A2991">
        <v>2990</v>
      </c>
      <c r="B2991">
        <v>123580</v>
      </c>
      <c r="C2991">
        <v>6263</v>
      </c>
      <c r="D2991" t="s">
        <v>37</v>
      </c>
      <c r="E2991" t="s">
        <v>122</v>
      </c>
      <c r="F2991" t="s">
        <v>7624</v>
      </c>
      <c r="G2991" t="s">
        <v>6891</v>
      </c>
      <c r="H2991">
        <v>36</v>
      </c>
      <c r="I2991" s="10" t="s">
        <v>6618</v>
      </c>
      <c r="J2991" s="10">
        <v>44153</v>
      </c>
      <c r="K2991" s="10">
        <v>45260</v>
      </c>
      <c r="L2991" s="11">
        <v>11221518.939999999</v>
      </c>
      <c r="M2991" s="11">
        <v>11221501.09</v>
      </c>
      <c r="N2991" s="11">
        <v>9538275.9399999995</v>
      </c>
      <c r="O2991" s="11">
        <v>1458795.08</v>
      </c>
      <c r="P2991" s="11">
        <v>224430.07</v>
      </c>
      <c r="Q2991" s="11">
        <v>17.850000000000001</v>
      </c>
      <c r="R2991" s="12">
        <f>Table7[[#This Row],[Solicitat beneficiar]]/Table7[[#This Row],[Valoare totala eligibila, LEI]]</f>
        <v>0.81599357934028416</v>
      </c>
      <c r="S2991" s="11">
        <f>Table7[[#This Row],[Valoare totala eligibila, LEI]]-Table7[[#This Row],[Solicitat beneficiar]]</f>
        <v>2064828.25</v>
      </c>
      <c r="T2991" s="11" t="e">
        <f>Table7[[#This Row],[Necesar de finantare lei - valoare eligibila cf. art 6. lit b) - OUG 36/2023]]/#REF!</f>
        <v>#REF!</v>
      </c>
      <c r="U2991" s="11">
        <v>9156672.8399999999</v>
      </c>
      <c r="V2991" s="13">
        <v>87</v>
      </c>
      <c r="W2991" s="13" t="s">
        <v>7625</v>
      </c>
      <c r="X2991" s="16">
        <v>2</v>
      </c>
      <c r="Y2991" t="s">
        <v>25</v>
      </c>
      <c r="Z2991" s="13"/>
    </row>
    <row r="2992" spans="1:26" customFormat="1" hidden="1">
      <c r="A2992">
        <v>2991</v>
      </c>
      <c r="B2992">
        <v>123946</v>
      </c>
      <c r="C2992">
        <v>6529</v>
      </c>
      <c r="D2992" t="s">
        <v>37</v>
      </c>
      <c r="E2992" t="s">
        <v>259</v>
      </c>
      <c r="F2992" t="s">
        <v>7626</v>
      </c>
      <c r="G2992" t="s">
        <v>7402</v>
      </c>
      <c r="H2992">
        <v>32</v>
      </c>
      <c r="I2992" s="10" t="s">
        <v>7627</v>
      </c>
      <c r="J2992" s="10">
        <v>44243</v>
      </c>
      <c r="K2992" s="10">
        <v>45230</v>
      </c>
      <c r="L2992" s="11">
        <v>6720572.5599999996</v>
      </c>
      <c r="M2992" s="11">
        <v>6612754.9900000002</v>
      </c>
      <c r="N2992" s="11">
        <v>5620841.75</v>
      </c>
      <c r="O2992" s="11">
        <v>859658.14</v>
      </c>
      <c r="P2992" s="11">
        <v>132255.1</v>
      </c>
      <c r="Q2992" s="11">
        <v>107817.57</v>
      </c>
      <c r="R2992" s="12">
        <f>Table7[[#This Row],[Solicitat beneficiar]]/Table7[[#This Row],[Valoare totala eligibila, LEI]]</f>
        <v>0.12687102595948441</v>
      </c>
      <c r="S2992" s="11">
        <f>Table7[[#This Row],[Valoare totala eligibila, LEI]]-Table7[[#This Row],[Solicitat beneficiar]]</f>
        <v>5773787.9800000004</v>
      </c>
      <c r="T2992" s="11" t="e">
        <f>Table7[[#This Row],[Necesar de finantare lei - valoare eligibila cf. art 6. lit b) - OUG 36/2023]]/#REF!</f>
        <v>#REF!</v>
      </c>
      <c r="U2992" s="11">
        <v>838967.01</v>
      </c>
      <c r="V2992" s="13">
        <v>25</v>
      </c>
      <c r="W2992" s="13" t="s">
        <v>7628</v>
      </c>
      <c r="X2992" s="16">
        <v>4</v>
      </c>
      <c r="Y2992" t="s">
        <v>20</v>
      </c>
      <c r="Z2992" s="13"/>
    </row>
    <row r="2993" spans="1:26" customFormat="1" hidden="1">
      <c r="A2993">
        <v>2992</v>
      </c>
      <c r="B2993">
        <v>122845</v>
      </c>
      <c r="C2993">
        <v>6068</v>
      </c>
      <c r="D2993" t="s">
        <v>37</v>
      </c>
      <c r="E2993" t="s">
        <v>6432</v>
      </c>
      <c r="F2993" t="s">
        <v>7629</v>
      </c>
      <c r="G2993" t="s">
        <v>6747</v>
      </c>
      <c r="H2993">
        <v>40</v>
      </c>
      <c r="I2993" s="10" t="s">
        <v>6489</v>
      </c>
      <c r="J2993" s="10">
        <v>44089</v>
      </c>
      <c r="K2993" s="10">
        <v>45291</v>
      </c>
      <c r="L2993" s="11">
        <v>8229260.25</v>
      </c>
      <c r="M2993" s="11">
        <v>8040526.25</v>
      </c>
      <c r="N2993" s="11">
        <v>6834447.3099999996</v>
      </c>
      <c r="O2993" s="11">
        <v>1045268.41</v>
      </c>
      <c r="P2993" s="11">
        <v>160810.53</v>
      </c>
      <c r="Q2993" s="11">
        <v>188734</v>
      </c>
      <c r="R2993" s="12">
        <f>Table7[[#This Row],[Solicitat beneficiar]]/Table7[[#This Row],[Valoare totala eligibila, LEI]]</f>
        <v>5.4020096010506773E-3</v>
      </c>
      <c r="S2993" s="11">
        <f>Table7[[#This Row],[Valoare totala eligibila, LEI]]-Table7[[#This Row],[Solicitat beneficiar]]</f>
        <v>7997091.25</v>
      </c>
      <c r="T2993" s="11" t="e">
        <f>Table7[[#This Row],[Necesar de finantare lei - valoare eligibila cf. art 6. lit b) - OUG 36/2023]]/#REF!</f>
        <v>#REF!</v>
      </c>
      <c r="U2993" s="11">
        <v>43435</v>
      </c>
      <c r="V2993" s="13">
        <v>5</v>
      </c>
      <c r="W2993" s="13" t="s">
        <v>7630</v>
      </c>
      <c r="X2993" s="16">
        <v>4</v>
      </c>
      <c r="Y2993" t="s">
        <v>20</v>
      </c>
      <c r="Z2993" s="13"/>
    </row>
    <row r="2994" spans="1:26" customFormat="1" hidden="1">
      <c r="A2994">
        <v>2993</v>
      </c>
      <c r="B2994">
        <v>122846</v>
      </c>
      <c r="C2994">
        <v>6026</v>
      </c>
      <c r="D2994" t="s">
        <v>37</v>
      </c>
      <c r="E2994" t="s">
        <v>6432</v>
      </c>
      <c r="F2994" t="s">
        <v>7631</v>
      </c>
      <c r="G2994" t="s">
        <v>6747</v>
      </c>
      <c r="H2994">
        <v>40</v>
      </c>
      <c r="I2994" s="10" t="s">
        <v>6525</v>
      </c>
      <c r="J2994" s="10">
        <v>44084</v>
      </c>
      <c r="K2994" s="10">
        <v>45291</v>
      </c>
      <c r="L2994" s="11">
        <v>16754663.35</v>
      </c>
      <c r="M2994" s="11">
        <v>16691593.35</v>
      </c>
      <c r="N2994" s="11">
        <v>14187854.369999999</v>
      </c>
      <c r="O2994" s="11">
        <v>2169907.11</v>
      </c>
      <c r="P2994" s="11">
        <v>333831.87</v>
      </c>
      <c r="Q2994" s="11">
        <v>63070</v>
      </c>
      <c r="R2994" s="12">
        <f>Table7[[#This Row],[Solicitat beneficiar]]/Table7[[#This Row],[Valoare totala eligibila, LEI]]</f>
        <v>0.24499068987922595</v>
      </c>
      <c r="S2994" s="11">
        <f>Table7[[#This Row],[Valoare totala eligibila, LEI]]-Table7[[#This Row],[Solicitat beneficiar]]</f>
        <v>12602308.379999999</v>
      </c>
      <c r="T2994" s="11" t="e">
        <f>Table7[[#This Row],[Necesar de finantare lei - valoare eligibila cf. art 6. lit b) - OUG 36/2023]]/#REF!</f>
        <v>#REF!</v>
      </c>
      <c r="U2994" s="11">
        <v>4089284.97</v>
      </c>
      <c r="V2994" s="13">
        <v>26</v>
      </c>
      <c r="W2994" s="13" t="s">
        <v>7632</v>
      </c>
      <c r="X2994" s="16">
        <v>6.1</v>
      </c>
      <c r="Y2994" t="s">
        <v>13</v>
      </c>
      <c r="Z2994" s="13"/>
    </row>
    <row r="2995" spans="1:26" customFormat="1" hidden="1">
      <c r="A2995">
        <v>2994</v>
      </c>
      <c r="B2995">
        <v>121829</v>
      </c>
      <c r="C2995">
        <v>5448</v>
      </c>
      <c r="D2995" t="s">
        <v>37</v>
      </c>
      <c r="E2995" t="s">
        <v>6432</v>
      </c>
      <c r="F2995" t="s">
        <v>7633</v>
      </c>
      <c r="G2995" t="s">
        <v>7055</v>
      </c>
      <c r="H2995">
        <v>39</v>
      </c>
      <c r="I2995" s="10" t="s">
        <v>7634</v>
      </c>
      <c r="J2995" s="10">
        <v>44104</v>
      </c>
      <c r="K2995" s="10">
        <v>45291</v>
      </c>
      <c r="L2995" s="11">
        <v>22559119.260000002</v>
      </c>
      <c r="M2995" s="11">
        <v>18489702.359999999</v>
      </c>
      <c r="N2995" s="11">
        <v>15716247.02</v>
      </c>
      <c r="O2995" s="11">
        <v>2403661.29</v>
      </c>
      <c r="P2995" s="11">
        <v>369794.05</v>
      </c>
      <c r="Q2995" s="11">
        <v>4069416.9</v>
      </c>
      <c r="R2995" s="12">
        <f>Table7[[#This Row],[Solicitat beneficiar]]/Table7[[#This Row],[Valoare totala eligibila, LEI]]</f>
        <v>5.498577966292368E-2</v>
      </c>
      <c r="S2995" s="11">
        <f>Table7[[#This Row],[Valoare totala eligibila, LEI]]-Table7[[#This Row],[Solicitat beneficiar]]</f>
        <v>17473031.66</v>
      </c>
      <c r="T2995" s="11" t="e">
        <f>Table7[[#This Row],[Necesar de finantare lei - valoare eligibila cf. art 6. lit b) - OUG 36/2023]]/#REF!</f>
        <v>#REF!</v>
      </c>
      <c r="U2995" s="11">
        <v>1016670.7</v>
      </c>
      <c r="V2995" s="13">
        <v>10.94</v>
      </c>
      <c r="W2995" s="13" t="s">
        <v>7635</v>
      </c>
      <c r="X2995" s="16">
        <v>6.1</v>
      </c>
      <c r="Y2995" t="s">
        <v>13</v>
      </c>
      <c r="Z2995" s="13"/>
    </row>
    <row r="2996" spans="1:26" customFormat="1" hidden="1">
      <c r="A2996">
        <v>2995</v>
      </c>
      <c r="B2996">
        <v>122722</v>
      </c>
      <c r="C2996">
        <v>5181</v>
      </c>
      <c r="D2996" t="s">
        <v>37</v>
      </c>
      <c r="E2996" t="s">
        <v>259</v>
      </c>
      <c r="F2996" t="s">
        <v>7636</v>
      </c>
      <c r="G2996" t="s">
        <v>7595</v>
      </c>
      <c r="H2996">
        <v>23</v>
      </c>
      <c r="I2996" s="10" t="s">
        <v>6533</v>
      </c>
      <c r="J2996" s="10">
        <v>43907</v>
      </c>
      <c r="K2996" s="10">
        <v>44607</v>
      </c>
      <c r="L2996" s="11">
        <v>11023745.689999999</v>
      </c>
      <c r="M2996" s="11">
        <v>11023745.689999999</v>
      </c>
      <c r="N2996" s="11">
        <v>9370183.8499999996</v>
      </c>
      <c r="O2996" s="11">
        <v>1433086.92</v>
      </c>
      <c r="P2996" s="11">
        <v>220474.92</v>
      </c>
      <c r="Q2996" s="11">
        <v>0</v>
      </c>
      <c r="R2996" s="12">
        <f>Table7[[#This Row],[Solicitat beneficiar]]/Table7[[#This Row],[Valoare totala eligibila, LEI]]</f>
        <v>5.2571060354350396E-3</v>
      </c>
      <c r="S2996" s="11">
        <f>Table7[[#This Row],[Valoare totala eligibila, LEI]]-Table7[[#This Row],[Solicitat beneficiar]]</f>
        <v>10965792.689999999</v>
      </c>
      <c r="T2996" s="11" t="e">
        <f>Table7[[#This Row],[Necesar de finantare lei - valoare eligibila cf. art 6. lit b) - OUG 36/2023]]/#REF!</f>
        <v>#REF!</v>
      </c>
      <c r="U2996" s="11">
        <v>57953</v>
      </c>
      <c r="V2996" s="13">
        <v>0</v>
      </c>
      <c r="W2996" s="13" t="s">
        <v>7637</v>
      </c>
      <c r="X2996" s="16">
        <v>0</v>
      </c>
      <c r="Y2996" t="s">
        <v>19</v>
      </c>
      <c r="Z2996" s="13"/>
    </row>
    <row r="2997" spans="1:26" customFormat="1" hidden="1">
      <c r="A2997">
        <v>2996</v>
      </c>
      <c r="B2997">
        <v>122221</v>
      </c>
      <c r="C2997">
        <v>3292</v>
      </c>
      <c r="D2997" t="s">
        <v>37</v>
      </c>
      <c r="E2997" t="s">
        <v>6432</v>
      </c>
      <c r="F2997" t="s">
        <v>7638</v>
      </c>
      <c r="G2997" t="s">
        <v>6712</v>
      </c>
      <c r="H2997">
        <v>60</v>
      </c>
      <c r="I2997" s="10" t="s">
        <v>7639</v>
      </c>
      <c r="J2997" s="10">
        <v>43389</v>
      </c>
      <c r="K2997" s="10">
        <v>45199</v>
      </c>
      <c r="L2997" s="11">
        <v>6573918.1799999997</v>
      </c>
      <c r="M2997" s="11">
        <v>6472673.7800000003</v>
      </c>
      <c r="N2997" s="11">
        <v>5501772.7199999997</v>
      </c>
      <c r="O2997" s="11">
        <v>841447.59</v>
      </c>
      <c r="P2997" s="11">
        <v>129453.47</v>
      </c>
      <c r="Q2997" s="11">
        <v>101244.4</v>
      </c>
      <c r="R2997" s="12">
        <f>Table7[[#This Row],[Solicitat beneficiar]]/Table7[[#This Row],[Valoare totala eligibila, LEI]]</f>
        <v>0.9047015528720187</v>
      </c>
      <c r="S2997" s="11">
        <f>Table7[[#This Row],[Valoare totala eligibila, LEI]]-Table7[[#This Row],[Solicitat beneficiar]]</f>
        <v>616835.76000000071</v>
      </c>
      <c r="T2997" s="11" t="e">
        <f>Table7[[#This Row],[Necesar de finantare lei - valoare eligibila cf. art 6. lit b) - OUG 36/2023]]/#REF!</f>
        <v>#REF!</v>
      </c>
      <c r="U2997" s="11">
        <v>5855838.0199999996</v>
      </c>
      <c r="V2997" s="13">
        <v>96</v>
      </c>
      <c r="W2997" s="13" t="s">
        <v>7640</v>
      </c>
      <c r="X2997" s="16">
        <v>2</v>
      </c>
      <c r="Y2997" t="s">
        <v>25</v>
      </c>
      <c r="Z2997" s="13"/>
    </row>
    <row r="2998" spans="1:26" customFormat="1" hidden="1">
      <c r="A2998">
        <v>2997</v>
      </c>
      <c r="B2998">
        <v>121144</v>
      </c>
      <c r="C2998">
        <v>5191</v>
      </c>
      <c r="D2998" t="s">
        <v>37</v>
      </c>
      <c r="E2998" t="s">
        <v>6432</v>
      </c>
      <c r="F2998" t="s">
        <v>7641</v>
      </c>
      <c r="G2998" t="s">
        <v>6717</v>
      </c>
      <c r="H2998">
        <v>45</v>
      </c>
      <c r="I2998" s="10" t="s">
        <v>6873</v>
      </c>
      <c r="J2998" s="10">
        <v>43913</v>
      </c>
      <c r="K2998" s="10">
        <v>45291</v>
      </c>
      <c r="L2998" s="11">
        <v>3211877.44</v>
      </c>
      <c r="M2998" s="11">
        <v>3211877.44</v>
      </c>
      <c r="N2998" s="11">
        <v>2730095.81</v>
      </c>
      <c r="O2998" s="11">
        <v>417544.07</v>
      </c>
      <c r="P2998" s="11">
        <v>64237.56</v>
      </c>
      <c r="Q2998" s="11">
        <v>0</v>
      </c>
      <c r="R2998" s="12">
        <f>Table7[[#This Row],[Solicitat beneficiar]]/Table7[[#This Row],[Valoare totala eligibila, LEI]]</f>
        <v>0.3179611921929375</v>
      </c>
      <c r="S2998" s="11">
        <f>Table7[[#This Row],[Valoare totala eligibila, LEI]]-Table7[[#This Row],[Solicitat beneficiar]]</f>
        <v>2190625.06</v>
      </c>
      <c r="T2998" s="11" t="e">
        <f>Table7[[#This Row],[Necesar de finantare lei - valoare eligibila cf. art 6. lit b) - OUG 36/2023]]/#REF!</f>
        <v>#REF!</v>
      </c>
      <c r="U2998" s="11">
        <v>1021252.38</v>
      </c>
      <c r="V2998" s="13">
        <v>36.04</v>
      </c>
      <c r="W2998" s="13" t="s">
        <v>7642</v>
      </c>
      <c r="X2998" s="16">
        <v>4</v>
      </c>
      <c r="Y2998" t="s">
        <v>20</v>
      </c>
      <c r="Z2998" s="13"/>
    </row>
    <row r="2999" spans="1:26" customFormat="1" hidden="1">
      <c r="A2999">
        <v>2998</v>
      </c>
      <c r="B2999">
        <v>119838</v>
      </c>
      <c r="C2999">
        <v>5394</v>
      </c>
      <c r="D2999" t="s">
        <v>37</v>
      </c>
      <c r="E2999" t="s">
        <v>6419</v>
      </c>
      <c r="F2999" t="s">
        <v>7643</v>
      </c>
      <c r="G2999" t="s">
        <v>7644</v>
      </c>
      <c r="H2999">
        <v>41</v>
      </c>
      <c r="I2999" s="10" t="s">
        <v>7599</v>
      </c>
      <c r="J2999" s="10">
        <v>43957</v>
      </c>
      <c r="K2999" s="10">
        <v>45199</v>
      </c>
      <c r="L2999" s="11">
        <v>26938056.579999998</v>
      </c>
      <c r="M2999" s="11">
        <v>26938056.579999998</v>
      </c>
      <c r="N2999" s="11">
        <v>22897348.100000001</v>
      </c>
      <c r="O2999" s="11">
        <v>3501947.35</v>
      </c>
      <c r="P2999" s="11">
        <v>538761.13</v>
      </c>
      <c r="Q2999" s="11">
        <v>0</v>
      </c>
      <c r="R2999" s="12">
        <f>Table7[[#This Row],[Solicitat beneficiar]]/Table7[[#This Row],[Valoare totala eligibila, LEI]]</f>
        <v>0.79094569300960316</v>
      </c>
      <c r="S2999" s="11">
        <f>Table7[[#This Row],[Valoare totala eligibila, LEI]]-Table7[[#This Row],[Solicitat beneficiar]]</f>
        <v>5631516.75</v>
      </c>
      <c r="T2999" s="11" t="e">
        <f>Table7[[#This Row],[Necesar de finantare lei - valoare eligibila cf. art 6. lit b) - OUG 36/2023]]/#REF!</f>
        <v>#REF!</v>
      </c>
      <c r="U2999" s="11">
        <v>21306539.829999998</v>
      </c>
      <c r="V2999" s="13">
        <v>71</v>
      </c>
      <c r="W2999" s="13" t="s">
        <v>7645</v>
      </c>
      <c r="X2999" s="16">
        <v>6.2</v>
      </c>
      <c r="Y2999" t="s">
        <v>13</v>
      </c>
      <c r="Z2999" s="13"/>
    </row>
    <row r="3000" spans="1:26" customFormat="1" hidden="1">
      <c r="A3000">
        <v>2999</v>
      </c>
      <c r="B3000">
        <v>122888</v>
      </c>
      <c r="C3000">
        <v>5402</v>
      </c>
      <c r="D3000" t="s">
        <v>37</v>
      </c>
      <c r="E3000" t="s">
        <v>6432</v>
      </c>
      <c r="F3000" t="s">
        <v>7646</v>
      </c>
      <c r="G3000" t="s">
        <v>7647</v>
      </c>
      <c r="H3000">
        <v>44</v>
      </c>
      <c r="I3000" s="10" t="s">
        <v>7599</v>
      </c>
      <c r="J3000" s="10">
        <v>43957</v>
      </c>
      <c r="K3000" s="10">
        <v>45291</v>
      </c>
      <c r="L3000" s="11">
        <v>13644337.51</v>
      </c>
      <c r="M3000" s="11">
        <v>13380083.609999999</v>
      </c>
      <c r="N3000" s="11">
        <v>11373071.08</v>
      </c>
      <c r="O3000" s="11">
        <v>1739410.86</v>
      </c>
      <c r="P3000" s="11">
        <v>267601.67</v>
      </c>
      <c r="Q3000" s="11">
        <v>264253.90000000002</v>
      </c>
      <c r="R3000" s="12">
        <f>Table7[[#This Row],[Solicitat beneficiar]]/Table7[[#This Row],[Valoare totala eligibila, LEI]]</f>
        <v>0.50918044001669738</v>
      </c>
      <c r="S3000" s="11">
        <f>Table7[[#This Row],[Valoare totala eligibila, LEI]]-Table7[[#This Row],[Solicitat beneficiar]]</f>
        <v>6567206.7499999991</v>
      </c>
      <c r="T3000" s="11" t="e">
        <f>Table7[[#This Row],[Necesar de finantare lei - valoare eligibila cf. art 6. lit b) - OUG 36/2023]]/#REF!</f>
        <v>#REF!</v>
      </c>
      <c r="U3000" s="11">
        <v>6812876.8600000003</v>
      </c>
      <c r="V3000" s="13">
        <v>71.13</v>
      </c>
      <c r="W3000" s="13" t="s">
        <v>7648</v>
      </c>
      <c r="X3000" s="16">
        <v>2</v>
      </c>
      <c r="Y3000" t="s">
        <v>25</v>
      </c>
      <c r="Z3000" s="13"/>
    </row>
    <row r="3001" spans="1:26" customFormat="1" hidden="1">
      <c r="A3001">
        <v>3000</v>
      </c>
      <c r="B3001">
        <v>123043</v>
      </c>
      <c r="C3001">
        <v>3834</v>
      </c>
      <c r="D3001" t="s">
        <v>37</v>
      </c>
      <c r="E3001" t="s">
        <v>259</v>
      </c>
      <c r="F3001" t="s">
        <v>7649</v>
      </c>
      <c r="G3001" t="s">
        <v>6395</v>
      </c>
      <c r="H3001">
        <v>58</v>
      </c>
      <c r="I3001" s="10" t="s">
        <v>7650</v>
      </c>
      <c r="J3001" s="10">
        <v>43523</v>
      </c>
      <c r="K3001" s="10">
        <v>45291</v>
      </c>
      <c r="L3001" s="11">
        <v>35561016.700000003</v>
      </c>
      <c r="M3001" s="11">
        <v>27343751.690000001</v>
      </c>
      <c r="N3001" s="11">
        <v>23242188.949999999</v>
      </c>
      <c r="O3001" s="11">
        <v>3554687.7</v>
      </c>
      <c r="P3001" s="11">
        <v>546875.04</v>
      </c>
      <c r="Q3001" s="11">
        <v>8217265.0099999998</v>
      </c>
      <c r="R3001" s="12">
        <f>Table7[[#This Row],[Solicitat beneficiar]]/Table7[[#This Row],[Valoare totala eligibila, LEI]]</f>
        <v>0.69869135942259564</v>
      </c>
      <c r="S3001" s="11">
        <f>Table7[[#This Row],[Valoare totala eligibila, LEI]]-Table7[[#This Row],[Solicitat beneficiar]]</f>
        <v>8238908.6500000022</v>
      </c>
      <c r="T3001" s="11" t="e">
        <f>Table7[[#This Row],[Necesar de finantare lei - valoare eligibila cf. art 6. lit b) - OUG 36/2023]]/#REF!</f>
        <v>#REF!</v>
      </c>
      <c r="U3001" s="11">
        <v>19104843.039999999</v>
      </c>
      <c r="V3001" s="13">
        <v>89</v>
      </c>
      <c r="W3001" s="13" t="s">
        <v>7651</v>
      </c>
      <c r="X3001" s="16">
        <v>4</v>
      </c>
      <c r="Y3001" t="s">
        <v>20</v>
      </c>
      <c r="Z3001" s="13"/>
    </row>
    <row r="3002" spans="1:26" customFormat="1" hidden="1">
      <c r="A3002">
        <v>3001</v>
      </c>
      <c r="B3002">
        <v>122196</v>
      </c>
      <c r="C3002">
        <v>3764</v>
      </c>
      <c r="D3002" t="s">
        <v>37</v>
      </c>
      <c r="E3002" t="s">
        <v>259</v>
      </c>
      <c r="F3002" t="s">
        <v>7652</v>
      </c>
      <c r="G3002" t="s">
        <v>7653</v>
      </c>
      <c r="H3002">
        <v>59</v>
      </c>
      <c r="I3002" s="10" t="s">
        <v>7654</v>
      </c>
      <c r="J3002" s="10">
        <v>43515</v>
      </c>
      <c r="K3002" s="10">
        <v>45291</v>
      </c>
      <c r="L3002" s="11">
        <v>19006358.789999999</v>
      </c>
      <c r="M3002" s="11">
        <v>18752365.190000001</v>
      </c>
      <c r="N3002" s="11">
        <v>15939510.41</v>
      </c>
      <c r="O3002" s="11">
        <v>2437807.4700000002</v>
      </c>
      <c r="P3002" s="11">
        <v>375047.31</v>
      </c>
      <c r="Q3002" s="11">
        <v>253993.60000000001</v>
      </c>
      <c r="R3002" s="12">
        <f>Table7[[#This Row],[Solicitat beneficiar]]/Table7[[#This Row],[Valoare totala eligibila, LEI]]</f>
        <v>0</v>
      </c>
      <c r="S3002" s="11">
        <f>Table7[[#This Row],[Valoare totala eligibila, LEI]]-Table7[[#This Row],[Solicitat beneficiar]]</f>
        <v>18752365.190000001</v>
      </c>
      <c r="T3002" s="11" t="e">
        <f>Table7[[#This Row],[Necesar de finantare lei - valoare eligibila cf. art 6. lit b) - OUG 36/2023]]/#REF!</f>
        <v>#REF!</v>
      </c>
      <c r="U3002" s="11">
        <v>0</v>
      </c>
      <c r="V3002" s="13">
        <v>25</v>
      </c>
      <c r="W3002" s="13" t="s">
        <v>7655</v>
      </c>
      <c r="X3002" s="16">
        <v>6.1</v>
      </c>
      <c r="Y3002" t="s">
        <v>21</v>
      </c>
      <c r="Z3002" s="13"/>
    </row>
    <row r="3003" spans="1:26" customFormat="1" hidden="1">
      <c r="A3003">
        <v>3002</v>
      </c>
      <c r="B3003">
        <v>119832</v>
      </c>
      <c r="C3003">
        <v>3867</v>
      </c>
      <c r="D3003" t="s">
        <v>37</v>
      </c>
      <c r="E3003" t="s">
        <v>259</v>
      </c>
      <c r="F3003" t="s">
        <v>7656</v>
      </c>
      <c r="G3003" t="s">
        <v>7653</v>
      </c>
      <c r="H3003">
        <v>57</v>
      </c>
      <c r="I3003" s="10" t="s">
        <v>7657</v>
      </c>
      <c r="J3003" s="10">
        <v>43531</v>
      </c>
      <c r="K3003" s="10">
        <v>45260</v>
      </c>
      <c r="L3003" s="11">
        <v>6859588.6500000004</v>
      </c>
      <c r="M3003" s="11">
        <v>6471787.4100000001</v>
      </c>
      <c r="N3003" s="11">
        <v>5501019.3099999996</v>
      </c>
      <c r="O3003" s="11">
        <v>841332.35</v>
      </c>
      <c r="P3003" s="11">
        <v>129435.75</v>
      </c>
      <c r="Q3003" s="11">
        <v>387801.24</v>
      </c>
      <c r="R3003" s="12">
        <f>Table7[[#This Row],[Solicitat beneficiar]]/Table7[[#This Row],[Valoare totala eligibila, LEI]]</f>
        <v>0.70065025977112561</v>
      </c>
      <c r="S3003" s="11">
        <f>Table7[[#This Row],[Valoare totala eligibila, LEI]]-Table7[[#This Row],[Solicitat beneficiar]]</f>
        <v>1937327.88</v>
      </c>
      <c r="T3003" s="11" t="e">
        <f>Table7[[#This Row],[Necesar de finantare lei - valoare eligibila cf. art 6. lit b) - OUG 36/2023]]/#REF!</f>
        <v>#REF!</v>
      </c>
      <c r="U3003" s="11">
        <v>4534459.53</v>
      </c>
      <c r="V3003" s="13">
        <v>92</v>
      </c>
      <c r="W3003" s="13" t="s">
        <v>7658</v>
      </c>
      <c r="X3003" s="16">
        <v>2</v>
      </c>
      <c r="Y3003" t="s">
        <v>25</v>
      </c>
      <c r="Z3003" s="13"/>
    </row>
    <row r="3004" spans="1:26" customFormat="1" hidden="1">
      <c r="A3004">
        <v>3003</v>
      </c>
      <c r="B3004">
        <v>119831</v>
      </c>
      <c r="C3004">
        <v>4079</v>
      </c>
      <c r="D3004" t="s">
        <v>37</v>
      </c>
      <c r="E3004" t="s">
        <v>259</v>
      </c>
      <c r="F3004" t="s">
        <v>7659</v>
      </c>
      <c r="G3004" t="s">
        <v>7653</v>
      </c>
      <c r="H3004">
        <v>56</v>
      </c>
      <c r="I3004" s="10" t="s">
        <v>7660</v>
      </c>
      <c r="J3004" s="10">
        <v>43577</v>
      </c>
      <c r="K3004" s="10">
        <v>45260</v>
      </c>
      <c r="L3004" s="11">
        <v>11122917.08</v>
      </c>
      <c r="M3004" s="11">
        <v>11111017.08</v>
      </c>
      <c r="N3004" s="11">
        <v>9444364.5199999996</v>
      </c>
      <c r="O3004" s="11">
        <v>1444432.19</v>
      </c>
      <c r="P3004" s="11">
        <v>222220.37</v>
      </c>
      <c r="Q3004" s="11">
        <v>11900</v>
      </c>
      <c r="R3004" s="12">
        <f>Table7[[#This Row],[Solicitat beneficiar]]/Table7[[#This Row],[Valoare totala eligibila, LEI]]</f>
        <v>0.65828223531090102</v>
      </c>
      <c r="S3004" s="11">
        <f>Table7[[#This Row],[Valoare totala eligibila, LEI]]-Table7[[#This Row],[Solicitat beneficiar]]</f>
        <v>3796831.92</v>
      </c>
      <c r="T3004" s="11" t="e">
        <f>Table7[[#This Row],[Necesar de finantare lei - valoare eligibila cf. art 6. lit b) - OUG 36/2023]]/#REF!</f>
        <v>#REF!</v>
      </c>
      <c r="U3004" s="11">
        <v>7314185.1600000001</v>
      </c>
      <c r="V3004" s="13">
        <v>86</v>
      </c>
      <c r="W3004" s="13" t="s">
        <v>7661</v>
      </c>
      <c r="X3004" s="16">
        <v>2</v>
      </c>
      <c r="Y3004" t="s">
        <v>25</v>
      </c>
      <c r="Z3004" s="13"/>
    </row>
    <row r="3005" spans="1:26" customFormat="1" hidden="1">
      <c r="A3005">
        <v>3004</v>
      </c>
      <c r="B3005">
        <v>126363</v>
      </c>
      <c r="C3005">
        <v>6825</v>
      </c>
      <c r="D3005" t="s">
        <v>37</v>
      </c>
      <c r="E3005" t="s">
        <v>259</v>
      </c>
      <c r="F3005" t="s">
        <v>7662</v>
      </c>
      <c r="G3005" t="s">
        <v>7402</v>
      </c>
      <c r="H3005">
        <v>33</v>
      </c>
      <c r="I3005" s="10" t="s">
        <v>6641</v>
      </c>
      <c r="J3005" s="10">
        <v>44286</v>
      </c>
      <c r="K3005" s="10">
        <v>45291</v>
      </c>
      <c r="L3005" s="11">
        <v>22739888.899999999</v>
      </c>
      <c r="M3005" s="11">
        <v>22683453.579999998</v>
      </c>
      <c r="N3005" s="11">
        <v>19280935.559999999</v>
      </c>
      <c r="O3005" s="11">
        <v>2948848.95</v>
      </c>
      <c r="P3005" s="11">
        <v>453669.07</v>
      </c>
      <c r="Q3005" s="11">
        <v>56435.32</v>
      </c>
      <c r="R3005" s="12">
        <f>Table7[[#This Row],[Solicitat beneficiar]]/Table7[[#This Row],[Valoare totala eligibila, LEI]]</f>
        <v>2.634186711880758E-2</v>
      </c>
      <c r="S3005" s="11">
        <f>Table7[[#This Row],[Valoare totala eligibila, LEI]]-Table7[[#This Row],[Solicitat beneficiar]]</f>
        <v>22085929.059999999</v>
      </c>
      <c r="T3005" s="11" t="e">
        <f>Table7[[#This Row],[Necesar de finantare lei - valoare eligibila cf. art 6. lit b) - OUG 36/2023]]/#REF!</f>
        <v>#REF!</v>
      </c>
      <c r="U3005" s="11">
        <v>597524.52</v>
      </c>
      <c r="V3005" s="13">
        <v>8</v>
      </c>
      <c r="W3005" s="13" t="s">
        <v>7663</v>
      </c>
      <c r="X3005" s="16">
        <v>4</v>
      </c>
      <c r="Y3005" t="s">
        <v>20</v>
      </c>
      <c r="Z3005" s="13"/>
    </row>
    <row r="3006" spans="1:26" customFormat="1" hidden="1">
      <c r="A3006">
        <v>3005</v>
      </c>
      <c r="B3006">
        <v>125798</v>
      </c>
      <c r="C3006">
        <v>6108</v>
      </c>
      <c r="D3006" t="s">
        <v>37</v>
      </c>
      <c r="E3006" t="s">
        <v>122</v>
      </c>
      <c r="F3006" t="s">
        <v>7664</v>
      </c>
      <c r="G3006" t="s">
        <v>6753</v>
      </c>
      <c r="H3006">
        <v>38</v>
      </c>
      <c r="I3006" s="10" t="s">
        <v>6664</v>
      </c>
      <c r="J3006" s="10">
        <v>44096</v>
      </c>
      <c r="K3006" s="10">
        <v>45260</v>
      </c>
      <c r="L3006" s="11">
        <v>14438914.32</v>
      </c>
      <c r="M3006" s="11">
        <v>14379896.33</v>
      </c>
      <c r="N3006" s="11">
        <v>12222911.9</v>
      </c>
      <c r="O3006" s="11">
        <v>1869384.72</v>
      </c>
      <c r="P3006" s="11">
        <v>287599.71000000002</v>
      </c>
      <c r="Q3006" s="11">
        <v>59017.99</v>
      </c>
      <c r="R3006" s="12">
        <f>Table7[[#This Row],[Solicitat beneficiar]]/Table7[[#This Row],[Valoare totala eligibila, LEI]]</f>
        <v>0.32507173228000591</v>
      </c>
      <c r="S3006" s="11">
        <f>Table7[[#This Row],[Valoare totala eligibila, LEI]]-Table7[[#This Row],[Solicitat beneficiar]]</f>
        <v>9705398.5199999996</v>
      </c>
      <c r="T3006" s="11" t="e">
        <f>Table7[[#This Row],[Necesar de finantare lei - valoare eligibila cf. art 6. lit b) - OUG 36/2023]]/#REF!</f>
        <v>#REF!</v>
      </c>
      <c r="U3006" s="11">
        <v>4674497.8099999996</v>
      </c>
      <c r="V3006" s="13">
        <v>40.03</v>
      </c>
      <c r="W3006" s="13" t="s">
        <v>7665</v>
      </c>
      <c r="X3006" s="16">
        <v>6.1</v>
      </c>
      <c r="Y3006" t="s">
        <v>13</v>
      </c>
      <c r="Z3006" s="13"/>
    </row>
    <row r="3007" spans="1:26" customFormat="1" hidden="1">
      <c r="A3007">
        <v>3006</v>
      </c>
      <c r="B3007">
        <v>126634</v>
      </c>
      <c r="C3007">
        <v>6060</v>
      </c>
      <c r="D3007" t="s">
        <v>37</v>
      </c>
      <c r="E3007" t="s">
        <v>6432</v>
      </c>
      <c r="F3007" t="s">
        <v>7666</v>
      </c>
      <c r="G3007" t="s">
        <v>7055</v>
      </c>
      <c r="H3007">
        <v>40</v>
      </c>
      <c r="I3007" s="10" t="s">
        <v>7667</v>
      </c>
      <c r="J3007" s="10">
        <v>44085</v>
      </c>
      <c r="K3007" s="10">
        <v>45291</v>
      </c>
      <c r="L3007" s="11">
        <v>18173972.190000001</v>
      </c>
      <c r="M3007" s="11">
        <v>17128933.989999998</v>
      </c>
      <c r="N3007" s="11">
        <v>14559593.9</v>
      </c>
      <c r="O3007" s="11">
        <v>2226761.41</v>
      </c>
      <c r="P3007" s="11">
        <v>342578.68</v>
      </c>
      <c r="Q3007" s="11">
        <v>1045038.2</v>
      </c>
      <c r="R3007" s="12">
        <f>Table7[[#This Row],[Solicitat beneficiar]]/Table7[[#This Row],[Valoare totala eligibila, LEI]]</f>
        <v>0.3647218725722931</v>
      </c>
      <c r="S3007" s="11">
        <f>Table7[[#This Row],[Valoare totala eligibila, LEI]]-Table7[[#This Row],[Solicitat beneficiar]]</f>
        <v>10881637.109999999</v>
      </c>
      <c r="T3007" s="11" t="e">
        <f>Table7[[#This Row],[Necesar de finantare lei - valoare eligibila cf. art 6. lit b) - OUG 36/2023]]/#REF!</f>
        <v>#REF!</v>
      </c>
      <c r="U3007" s="11">
        <v>6247296.8799999999</v>
      </c>
      <c r="V3007" s="13">
        <v>30.27</v>
      </c>
      <c r="W3007" s="13" t="s">
        <v>7668</v>
      </c>
      <c r="X3007" s="16">
        <v>6.1</v>
      </c>
      <c r="Y3007" t="s">
        <v>13</v>
      </c>
      <c r="Z3007" s="13"/>
    </row>
    <row r="3008" spans="1:26" customFormat="1" hidden="1">
      <c r="A3008">
        <v>3007</v>
      </c>
      <c r="B3008">
        <v>126394</v>
      </c>
      <c r="C3008">
        <v>7173</v>
      </c>
      <c r="D3008" t="s">
        <v>37</v>
      </c>
      <c r="E3008" t="s">
        <v>122</v>
      </c>
      <c r="F3008" t="s">
        <v>7669</v>
      </c>
      <c r="G3008" t="s">
        <v>6753</v>
      </c>
      <c r="H3008">
        <v>27</v>
      </c>
      <c r="I3008" s="10" t="s">
        <v>7011</v>
      </c>
      <c r="J3008" s="10">
        <v>44477</v>
      </c>
      <c r="K3008" s="10">
        <v>45291</v>
      </c>
      <c r="L3008" s="11">
        <v>11981500.52</v>
      </c>
      <c r="M3008" s="11">
        <v>11812037.5</v>
      </c>
      <c r="N3008" s="11">
        <v>10040231.880000001</v>
      </c>
      <c r="O3008" s="11">
        <v>1535564.88</v>
      </c>
      <c r="P3008" s="11">
        <v>236240.74</v>
      </c>
      <c r="Q3008" s="11">
        <v>169463.02</v>
      </c>
      <c r="R3008" s="12">
        <f>Table7[[#This Row],[Solicitat beneficiar]]/Table7[[#This Row],[Valoare totala eligibila, LEI]]</f>
        <v>1.6723617750112968E-2</v>
      </c>
      <c r="S3008" s="11">
        <f>Table7[[#This Row],[Valoare totala eligibila, LEI]]-Table7[[#This Row],[Solicitat beneficiar]]</f>
        <v>11614497.5</v>
      </c>
      <c r="T3008" s="11" t="e">
        <f>Table7[[#This Row],[Necesar de finantare lei - valoare eligibila cf. art 6. lit b) - OUG 36/2023]]/#REF!</f>
        <v>#REF!</v>
      </c>
      <c r="U3008" s="11">
        <v>197540</v>
      </c>
      <c r="V3008" s="13">
        <v>11.41</v>
      </c>
      <c r="W3008" s="13" t="s">
        <v>7670</v>
      </c>
      <c r="X3008" s="16">
        <v>4</v>
      </c>
      <c r="Y3008" t="s">
        <v>20</v>
      </c>
      <c r="Z3008" s="13"/>
    </row>
    <row r="3009" spans="1:26" customFormat="1" hidden="1">
      <c r="A3009">
        <v>3008</v>
      </c>
      <c r="B3009">
        <v>123501</v>
      </c>
      <c r="C3009">
        <v>6219</v>
      </c>
      <c r="D3009" t="s">
        <v>37</v>
      </c>
      <c r="E3009" t="s">
        <v>259</v>
      </c>
      <c r="F3009" t="s">
        <v>7671</v>
      </c>
      <c r="G3009" t="s">
        <v>6736</v>
      </c>
      <c r="H3009">
        <v>35</v>
      </c>
      <c r="I3009" s="10" t="s">
        <v>7672</v>
      </c>
      <c r="J3009" s="10">
        <v>44130</v>
      </c>
      <c r="K3009" s="10">
        <v>45199</v>
      </c>
      <c r="L3009" s="11">
        <v>10761221.949999999</v>
      </c>
      <c r="M3009" s="11">
        <v>10704586.25</v>
      </c>
      <c r="N3009" s="11">
        <v>9098898.3399999999</v>
      </c>
      <c r="O3009" s="11">
        <v>1391596.18</v>
      </c>
      <c r="P3009" s="11">
        <v>214091.73</v>
      </c>
      <c r="Q3009" s="11">
        <v>56635.7</v>
      </c>
      <c r="R3009" s="12">
        <f>Table7[[#This Row],[Solicitat beneficiar]]/Table7[[#This Row],[Valoare totala eligibila, LEI]]</f>
        <v>0.41963324364825405</v>
      </c>
      <c r="S3009" s="11">
        <f>Table7[[#This Row],[Valoare totala eligibila, LEI]]-Table7[[#This Row],[Solicitat beneficiar]]</f>
        <v>6212586</v>
      </c>
      <c r="T3009" s="11" t="e">
        <f>Table7[[#This Row],[Necesar de finantare lei - valoare eligibila cf. art 6. lit b) - OUG 36/2023]]/#REF!</f>
        <v>#REF!</v>
      </c>
      <c r="U3009" s="11">
        <v>4492000.25</v>
      </c>
      <c r="V3009" s="13">
        <v>52</v>
      </c>
      <c r="W3009" s="13" t="s">
        <v>7673</v>
      </c>
      <c r="X3009" s="16">
        <v>6.1</v>
      </c>
      <c r="Y3009" t="s">
        <v>13</v>
      </c>
      <c r="Z3009" s="13"/>
    </row>
    <row r="3010" spans="1:26" customFormat="1" hidden="1">
      <c r="A3010">
        <v>3009</v>
      </c>
      <c r="B3010">
        <v>125793</v>
      </c>
      <c r="C3010">
        <v>7522</v>
      </c>
      <c r="D3010" t="s">
        <v>37</v>
      </c>
      <c r="E3010" t="s">
        <v>122</v>
      </c>
      <c r="F3010" t="s">
        <v>7674</v>
      </c>
      <c r="G3010" t="s">
        <v>6753</v>
      </c>
      <c r="H3010">
        <v>24</v>
      </c>
      <c r="I3010" s="10" t="s">
        <v>6521</v>
      </c>
      <c r="J3010" s="10">
        <v>44559</v>
      </c>
      <c r="K3010" s="10">
        <v>45291</v>
      </c>
      <c r="L3010" s="11">
        <v>24435179.32</v>
      </c>
      <c r="M3010" s="11">
        <v>23276306.719999999</v>
      </c>
      <c r="N3010" s="11">
        <v>19784860.710000001</v>
      </c>
      <c r="O3010" s="11">
        <v>3025919.83</v>
      </c>
      <c r="P3010" s="11">
        <v>465526.18</v>
      </c>
      <c r="Q3010" s="11">
        <v>1158872.6000000001</v>
      </c>
      <c r="R3010" s="12">
        <f>Table7[[#This Row],[Solicitat beneficiar]]/Table7[[#This Row],[Valoare totala eligibila, LEI]]</f>
        <v>8.4852379020377514E-3</v>
      </c>
      <c r="S3010" s="11">
        <f>Table7[[#This Row],[Valoare totala eligibila, LEI]]-Table7[[#This Row],[Solicitat beneficiar]]</f>
        <v>23078801.719999999</v>
      </c>
      <c r="T3010" s="11" t="e">
        <f>Table7[[#This Row],[Necesar de finantare lei - valoare eligibila cf. art 6. lit b) - OUG 36/2023]]/#REF!</f>
        <v>#REF!</v>
      </c>
      <c r="U3010" s="11">
        <v>197505</v>
      </c>
      <c r="V3010" s="13">
        <v>8.9600000000000009</v>
      </c>
      <c r="W3010" s="13" t="s">
        <v>7675</v>
      </c>
      <c r="X3010" s="16">
        <v>6.1</v>
      </c>
      <c r="Y3010" t="s">
        <v>21</v>
      </c>
      <c r="Z3010" s="13"/>
    </row>
    <row r="3011" spans="1:26" customFormat="1" hidden="1">
      <c r="A3011">
        <v>3010</v>
      </c>
      <c r="B3011">
        <v>123538</v>
      </c>
      <c r="C3011">
        <v>6111</v>
      </c>
      <c r="D3011" t="s">
        <v>37</v>
      </c>
      <c r="E3011" t="s">
        <v>6419</v>
      </c>
      <c r="F3011" t="s">
        <v>7676</v>
      </c>
      <c r="G3011" t="s">
        <v>7023</v>
      </c>
      <c r="H3011">
        <v>37</v>
      </c>
      <c r="I3011" s="10" t="s">
        <v>6664</v>
      </c>
      <c r="J3011" s="10">
        <v>44096</v>
      </c>
      <c r="K3011" s="10">
        <v>45230</v>
      </c>
      <c r="L3011" s="11">
        <v>25138075.109999999</v>
      </c>
      <c r="M3011" s="11">
        <v>22801118.390000001</v>
      </c>
      <c r="N3011" s="11">
        <v>19380950.640000001</v>
      </c>
      <c r="O3011" s="11">
        <v>2964145.33</v>
      </c>
      <c r="P3011" s="11">
        <v>456022.42</v>
      </c>
      <c r="Q3011" s="11">
        <v>2336956.7200000002</v>
      </c>
      <c r="R3011" s="12">
        <f>Table7[[#This Row],[Solicitat beneficiar]]/Table7[[#This Row],[Valoare totala eligibila, LEI]]</f>
        <v>0.45468611704357703</v>
      </c>
      <c r="S3011" s="11">
        <f>Table7[[#This Row],[Valoare totala eligibila, LEI]]-Table7[[#This Row],[Solicitat beneficiar]]</f>
        <v>12433766.405000003</v>
      </c>
      <c r="T3011" s="11" t="e">
        <f>Table7[[#This Row],[Necesar de finantare lei - valoare eligibila cf. art 6. lit b) - OUG 36/2023]]/#REF!</f>
        <v>#REF!</v>
      </c>
      <c r="U3011" s="11">
        <v>10367351.984999998</v>
      </c>
      <c r="V3011" s="13">
        <v>43</v>
      </c>
      <c r="W3011" s="13" t="s">
        <v>7677</v>
      </c>
      <c r="X3011" s="16">
        <v>6.2</v>
      </c>
      <c r="Y3011" t="s">
        <v>13</v>
      </c>
      <c r="Z3011" s="13"/>
    </row>
    <row r="3012" spans="1:26" customFormat="1" hidden="1">
      <c r="A3012">
        <v>3011</v>
      </c>
      <c r="B3012">
        <v>123502</v>
      </c>
      <c r="C3012">
        <v>6220</v>
      </c>
      <c r="D3012" t="s">
        <v>37</v>
      </c>
      <c r="E3012" t="s">
        <v>259</v>
      </c>
      <c r="F3012" t="s">
        <v>7678</v>
      </c>
      <c r="G3012" t="s">
        <v>6736</v>
      </c>
      <c r="H3012">
        <v>35</v>
      </c>
      <c r="I3012" s="10" t="s">
        <v>7672</v>
      </c>
      <c r="J3012" s="10">
        <v>44130</v>
      </c>
      <c r="K3012" s="10">
        <v>45199</v>
      </c>
      <c r="L3012" s="11">
        <v>5758635.5099999998</v>
      </c>
      <c r="M3012" s="11">
        <v>5270226.58</v>
      </c>
      <c r="N3012" s="11">
        <v>4479692.59</v>
      </c>
      <c r="O3012" s="11">
        <v>685129.46</v>
      </c>
      <c r="P3012" s="11">
        <v>105404.53</v>
      </c>
      <c r="Q3012" s="11">
        <v>488408.93</v>
      </c>
      <c r="R3012" s="12">
        <f>Table7[[#This Row],[Solicitat beneficiar]]/Table7[[#This Row],[Valoare totala eligibila, LEI]]</f>
        <v>0.41395139409736725</v>
      </c>
      <c r="S3012" s="11">
        <f>Table7[[#This Row],[Valoare totala eligibila, LEI]]-Table7[[#This Row],[Solicitat beneficiar]]</f>
        <v>3088608.94</v>
      </c>
      <c r="T3012" s="11" t="e">
        <f>Table7[[#This Row],[Necesar de finantare lei - valoare eligibila cf. art 6. lit b) - OUG 36/2023]]/#REF!</f>
        <v>#REF!</v>
      </c>
      <c r="U3012" s="11">
        <v>2181617.64</v>
      </c>
      <c r="V3012" s="13">
        <v>55</v>
      </c>
      <c r="W3012" s="13" t="s">
        <v>7679</v>
      </c>
      <c r="X3012" s="16">
        <v>4</v>
      </c>
      <c r="Y3012" t="s">
        <v>20</v>
      </c>
      <c r="Z3012" s="13"/>
    </row>
    <row r="3013" spans="1:26" customFormat="1" hidden="1">
      <c r="A3013">
        <v>3012</v>
      </c>
      <c r="B3013">
        <v>123307</v>
      </c>
      <c r="C3013">
        <v>5836</v>
      </c>
      <c r="D3013" t="s">
        <v>37</v>
      </c>
      <c r="E3013" t="s">
        <v>259</v>
      </c>
      <c r="F3013" t="s">
        <v>7680</v>
      </c>
      <c r="G3013" t="s">
        <v>6970</v>
      </c>
      <c r="H3013">
        <v>38</v>
      </c>
      <c r="I3013" s="10" t="s">
        <v>7681</v>
      </c>
      <c r="J3013" s="10">
        <v>44041</v>
      </c>
      <c r="K3013" s="10">
        <v>45199</v>
      </c>
      <c r="L3013" s="11">
        <v>18736890.530000001</v>
      </c>
      <c r="M3013" s="11">
        <v>18736890.530000001</v>
      </c>
      <c r="N3013" s="11">
        <v>15926356.949999999</v>
      </c>
      <c r="O3013" s="11">
        <v>2435795.7599999998</v>
      </c>
      <c r="P3013" s="11">
        <v>374737.82</v>
      </c>
      <c r="Q3013" s="11">
        <v>0</v>
      </c>
      <c r="R3013" s="12">
        <f>Table7[[#This Row],[Solicitat beneficiar]]/Table7[[#This Row],[Valoare totala eligibila, LEI]]</f>
        <v>0.43211120100406536</v>
      </c>
      <c r="S3013" s="11">
        <f>Table7[[#This Row],[Valoare totala eligibila, LEI]]-Table7[[#This Row],[Solicitat beneficiar]]</f>
        <v>10640470.260000002</v>
      </c>
      <c r="T3013" s="11" t="e">
        <f>Table7[[#This Row],[Necesar de finantare lei - valoare eligibila cf. art 6. lit b) - OUG 36/2023]]/#REF!</f>
        <v>#REF!</v>
      </c>
      <c r="U3013" s="11">
        <v>8096420.2699999996</v>
      </c>
      <c r="V3013" s="13">
        <v>38</v>
      </c>
      <c r="W3013" s="13" t="s">
        <v>7682</v>
      </c>
      <c r="X3013" s="16">
        <v>6.1</v>
      </c>
      <c r="Y3013" t="s">
        <v>13</v>
      </c>
      <c r="Z3013" s="13"/>
    </row>
    <row r="3014" spans="1:26" customFormat="1" hidden="1">
      <c r="A3014">
        <v>3013</v>
      </c>
      <c r="B3014">
        <v>125813</v>
      </c>
      <c r="C3014">
        <v>6310</v>
      </c>
      <c r="D3014" t="s">
        <v>37</v>
      </c>
      <c r="E3014" t="s">
        <v>6432</v>
      </c>
      <c r="F3014" t="s">
        <v>7683</v>
      </c>
      <c r="G3014" t="s">
        <v>6934</v>
      </c>
      <c r="H3014">
        <v>37</v>
      </c>
      <c r="I3014" s="10" t="s">
        <v>6668</v>
      </c>
      <c r="J3014" s="10">
        <v>44154</v>
      </c>
      <c r="K3014" s="10">
        <v>45291</v>
      </c>
      <c r="L3014" s="11">
        <v>4161871.09</v>
      </c>
      <c r="M3014" s="11">
        <v>4028829.09</v>
      </c>
      <c r="N3014" s="11">
        <v>3424504.73</v>
      </c>
      <c r="O3014" s="11">
        <v>523747.78</v>
      </c>
      <c r="P3014" s="11">
        <v>80576.58</v>
      </c>
      <c r="Q3014" s="11">
        <v>133042</v>
      </c>
      <c r="R3014" s="12">
        <f>Table7[[#This Row],[Solicitat beneficiar]]/Table7[[#This Row],[Valoare totala eligibila, LEI]]</f>
        <v>0.70732632393696304</v>
      </c>
      <c r="S3014" s="11">
        <f>Table7[[#This Row],[Valoare totala eligibila, LEI]]-Table7[[#This Row],[Solicitat beneficiar]]</f>
        <v>1179132.2199999997</v>
      </c>
      <c r="T3014" s="11" t="e">
        <f>Table7[[#This Row],[Necesar de finantare lei - valoare eligibila cf. art 6. lit b) - OUG 36/2023]]/#REF!</f>
        <v>#REF!</v>
      </c>
      <c r="U3014" s="11">
        <v>2849696.87</v>
      </c>
      <c r="V3014" s="13">
        <v>69</v>
      </c>
      <c r="W3014" s="13" t="s">
        <v>7684</v>
      </c>
      <c r="X3014" s="16">
        <v>2</v>
      </c>
      <c r="Y3014" t="s">
        <v>25</v>
      </c>
      <c r="Z3014" s="13"/>
    </row>
    <row r="3015" spans="1:26" customFormat="1" hidden="1">
      <c r="A3015">
        <v>3014</v>
      </c>
      <c r="B3015">
        <v>125743</v>
      </c>
      <c r="C3015">
        <v>5852</v>
      </c>
      <c r="D3015" t="s">
        <v>37</v>
      </c>
      <c r="E3015" t="s">
        <v>6432</v>
      </c>
      <c r="F3015" t="s">
        <v>7685</v>
      </c>
      <c r="G3015" t="s">
        <v>6717</v>
      </c>
      <c r="H3015">
        <v>41</v>
      </c>
      <c r="I3015" s="10" t="s">
        <v>7525</v>
      </c>
      <c r="J3015" s="10">
        <v>44049</v>
      </c>
      <c r="K3015" s="10">
        <v>45290</v>
      </c>
      <c r="L3015" s="11">
        <v>16899347.899999999</v>
      </c>
      <c r="M3015" s="11">
        <v>16899347.899999999</v>
      </c>
      <c r="N3015" s="11">
        <v>14364445.720000001</v>
      </c>
      <c r="O3015" s="11">
        <v>2196915.2000000002</v>
      </c>
      <c r="P3015" s="11">
        <v>337986.98</v>
      </c>
      <c r="Q3015" s="11">
        <v>0</v>
      </c>
      <c r="R3015" s="12">
        <f>Table7[[#This Row],[Solicitat beneficiar]]/Table7[[#This Row],[Valoare totala eligibila, LEI]]</f>
        <v>0.52347401286412965</v>
      </c>
      <c r="S3015" s="11">
        <f>Table7[[#This Row],[Valoare totala eligibila, LEI]]-Table7[[#This Row],[Solicitat beneficiar]]</f>
        <v>8052978.4399999976</v>
      </c>
      <c r="T3015" s="11" t="e">
        <f>Table7[[#This Row],[Necesar de finantare lei - valoare eligibila cf. art 6. lit b) - OUG 36/2023]]/#REF!</f>
        <v>#REF!</v>
      </c>
      <c r="U3015" s="11">
        <v>8846369.4600000009</v>
      </c>
      <c r="V3015" s="13">
        <v>73</v>
      </c>
      <c r="W3015" s="13" t="s">
        <v>7686</v>
      </c>
      <c r="X3015" s="16">
        <v>6.1</v>
      </c>
      <c r="Y3015" t="s">
        <v>13</v>
      </c>
      <c r="Z3015" s="13"/>
    </row>
    <row r="3016" spans="1:26" customFormat="1" hidden="1">
      <c r="A3016">
        <v>3015</v>
      </c>
      <c r="B3016">
        <v>123939</v>
      </c>
      <c r="C3016">
        <v>6476</v>
      </c>
      <c r="D3016" t="s">
        <v>37</v>
      </c>
      <c r="E3016" t="s">
        <v>6419</v>
      </c>
      <c r="F3016" t="s">
        <v>7687</v>
      </c>
      <c r="G3016" t="s">
        <v>7165</v>
      </c>
      <c r="H3016">
        <v>34</v>
      </c>
      <c r="I3016" s="10" t="s">
        <v>6645</v>
      </c>
      <c r="J3016" s="10">
        <v>44188</v>
      </c>
      <c r="K3016" s="10">
        <v>45230</v>
      </c>
      <c r="L3016" s="11">
        <v>5374051.1200000001</v>
      </c>
      <c r="M3016" s="11">
        <v>5296197.83</v>
      </c>
      <c r="N3016" s="11">
        <v>4501768.16</v>
      </c>
      <c r="O3016" s="11">
        <v>688505.66</v>
      </c>
      <c r="P3016" s="11">
        <v>105924.01</v>
      </c>
      <c r="Q3016" s="11">
        <v>77853.289999999994</v>
      </c>
      <c r="R3016" s="12">
        <f>Table7[[#This Row],[Solicitat beneficiar]]/Table7[[#This Row],[Valoare totala eligibila, LEI]]</f>
        <v>2.2545419154027333E-2</v>
      </c>
      <c r="S3016" s="11">
        <f>Table7[[#This Row],[Valoare totala eligibila, LEI]]-Table7[[#This Row],[Solicitat beneficiar]]</f>
        <v>5176792.83</v>
      </c>
      <c r="T3016" s="11" t="e">
        <f>Table7[[#This Row],[Necesar de finantare lei - valoare eligibila cf. art 6. lit b) - OUG 36/2023]]/#REF!</f>
        <v>#REF!</v>
      </c>
      <c r="U3016" s="11">
        <v>119405</v>
      </c>
      <c r="V3016" s="13">
        <v>22</v>
      </c>
      <c r="W3016" s="13" t="s">
        <v>7688</v>
      </c>
      <c r="X3016" s="16">
        <v>6.1</v>
      </c>
      <c r="Y3016" t="s">
        <v>21</v>
      </c>
      <c r="Z3016" s="13"/>
    </row>
    <row r="3017" spans="1:26" customFormat="1" hidden="1">
      <c r="A3017">
        <v>3016</v>
      </c>
      <c r="B3017">
        <v>125860</v>
      </c>
      <c r="C3017">
        <v>6361</v>
      </c>
      <c r="D3017" t="s">
        <v>37</v>
      </c>
      <c r="E3017" t="s">
        <v>259</v>
      </c>
      <c r="F3017" t="s">
        <v>7689</v>
      </c>
      <c r="G3017" t="s">
        <v>7690</v>
      </c>
      <c r="H3017">
        <v>35</v>
      </c>
      <c r="I3017" s="10" t="s">
        <v>7691</v>
      </c>
      <c r="J3017" s="10">
        <v>44168</v>
      </c>
      <c r="K3017" s="10">
        <v>45230</v>
      </c>
      <c r="L3017" s="11">
        <v>15353623.27</v>
      </c>
      <c r="M3017" s="11">
        <v>14849415.52</v>
      </c>
      <c r="N3017" s="11">
        <v>12622003.210000001</v>
      </c>
      <c r="O3017" s="11">
        <v>1930424</v>
      </c>
      <c r="P3017" s="11">
        <v>296988.31</v>
      </c>
      <c r="Q3017" s="11">
        <v>504207.75</v>
      </c>
      <c r="R3017" s="12">
        <f>Table7[[#This Row],[Solicitat beneficiar]]/Table7[[#This Row],[Valoare totala eligibila, LEI]]</f>
        <v>0.7921487067391324</v>
      </c>
      <c r="S3017" s="11">
        <f>Table7[[#This Row],[Valoare totala eligibila, LEI]]-Table7[[#This Row],[Solicitat beneficiar]]</f>
        <v>3086470.2199999988</v>
      </c>
      <c r="T3017" s="11" t="e">
        <f>Table7[[#This Row],[Necesar de finantare lei - valoare eligibila cf. art 6. lit b) - OUG 36/2023]]/#REF!</f>
        <v>#REF!</v>
      </c>
      <c r="U3017" s="11">
        <v>11762945.300000001</v>
      </c>
      <c r="V3017" s="13">
        <v>82</v>
      </c>
      <c r="W3017" s="13" t="s">
        <v>7692</v>
      </c>
      <c r="X3017" s="16">
        <v>4</v>
      </c>
      <c r="Y3017" t="s">
        <v>20</v>
      </c>
      <c r="Z3017" s="13"/>
    </row>
    <row r="3018" spans="1:26" customFormat="1" hidden="1">
      <c r="A3018">
        <v>3017</v>
      </c>
      <c r="B3018">
        <v>125883</v>
      </c>
      <c r="C3018">
        <v>5468</v>
      </c>
      <c r="D3018" t="s">
        <v>37</v>
      </c>
      <c r="E3018" t="s">
        <v>6432</v>
      </c>
      <c r="F3018" t="s">
        <v>7693</v>
      </c>
      <c r="G3018" t="s">
        <v>7055</v>
      </c>
      <c r="H3018">
        <v>44</v>
      </c>
      <c r="I3018" s="10" t="s">
        <v>7596</v>
      </c>
      <c r="J3018" s="10">
        <v>43963</v>
      </c>
      <c r="K3018" s="10">
        <v>45291</v>
      </c>
      <c r="L3018" s="11">
        <v>10762112.859999999</v>
      </c>
      <c r="M3018" s="11">
        <v>9379702.9499999993</v>
      </c>
      <c r="N3018" s="11">
        <v>7972747.5199999996</v>
      </c>
      <c r="O3018" s="11">
        <v>1219361.25</v>
      </c>
      <c r="P3018" s="11">
        <v>187594.18</v>
      </c>
      <c r="Q3018" s="11">
        <v>1382409.91</v>
      </c>
      <c r="R3018" s="12">
        <f>Table7[[#This Row],[Solicitat beneficiar]]/Table7[[#This Row],[Valoare totala eligibila, LEI]]</f>
        <v>0.60253496300754383</v>
      </c>
      <c r="S3018" s="11">
        <f>Table7[[#This Row],[Valoare totala eligibila, LEI]]-Table7[[#This Row],[Solicitat beneficiar]]</f>
        <v>3728103.9799999995</v>
      </c>
      <c r="T3018" s="11" t="e">
        <f>Table7[[#This Row],[Necesar de finantare lei - valoare eligibila cf. art 6. lit b) - OUG 36/2023]]/#REF!</f>
        <v>#REF!</v>
      </c>
      <c r="U3018" s="11">
        <v>5651598.9699999997</v>
      </c>
      <c r="V3018" s="13">
        <v>72</v>
      </c>
      <c r="W3018" s="13" t="s">
        <v>7694</v>
      </c>
      <c r="X3018" s="16">
        <v>2</v>
      </c>
      <c r="Y3018" t="s">
        <v>25</v>
      </c>
      <c r="Z3018" s="13"/>
    </row>
    <row r="3019" spans="1:26" customFormat="1" hidden="1">
      <c r="A3019">
        <v>3018</v>
      </c>
      <c r="B3019">
        <v>124120</v>
      </c>
      <c r="C3019">
        <v>6011</v>
      </c>
      <c r="D3019" t="s">
        <v>37</v>
      </c>
      <c r="E3019" t="s">
        <v>6419</v>
      </c>
      <c r="F3019" t="s">
        <v>7695</v>
      </c>
      <c r="G3019" t="s">
        <v>7696</v>
      </c>
      <c r="H3019">
        <v>40</v>
      </c>
      <c r="I3019" s="10" t="s">
        <v>6525</v>
      </c>
      <c r="J3019" s="10">
        <v>44084</v>
      </c>
      <c r="K3019" s="10">
        <v>45291</v>
      </c>
      <c r="L3019" s="11">
        <v>12561577.23</v>
      </c>
      <c r="M3019" s="11">
        <v>10017233.560000001</v>
      </c>
      <c r="N3019" s="11">
        <v>8514648.5299999993</v>
      </c>
      <c r="O3019" s="11">
        <v>1302240.3500000001</v>
      </c>
      <c r="P3019" s="11">
        <v>200344.68</v>
      </c>
      <c r="Q3019" s="11">
        <v>2544343.67</v>
      </c>
      <c r="R3019" s="12">
        <f>Table7[[#This Row],[Solicitat beneficiar]]/Table7[[#This Row],[Valoare totala eligibila, LEI]]</f>
        <v>0.85661507067825626</v>
      </c>
      <c r="S3019" s="11">
        <f>Table7[[#This Row],[Valoare totala eligibila, LEI]]-Table7[[#This Row],[Solicitat beneficiar]]</f>
        <v>1436320.3259999994</v>
      </c>
      <c r="T3019" s="11" t="e">
        <f>Table7[[#This Row],[Necesar de finantare lei - valoare eligibila cf. art 6. lit b) - OUG 36/2023]]/#REF!</f>
        <v>#REF!</v>
      </c>
      <c r="U3019" s="11">
        <v>8580913.2340000011</v>
      </c>
      <c r="V3019" s="13">
        <v>75</v>
      </c>
      <c r="W3019" s="13" t="s">
        <v>7697</v>
      </c>
      <c r="X3019" s="16">
        <v>6.1</v>
      </c>
      <c r="Y3019" t="s">
        <v>13</v>
      </c>
      <c r="Z3019" s="13"/>
    </row>
    <row r="3020" spans="1:26" customFormat="1" hidden="1">
      <c r="A3020">
        <v>3019</v>
      </c>
      <c r="B3020">
        <v>126108</v>
      </c>
      <c r="C3020">
        <v>5478</v>
      </c>
      <c r="D3020" t="s">
        <v>37</v>
      </c>
      <c r="E3020" t="s">
        <v>6432</v>
      </c>
      <c r="F3020" t="s">
        <v>7698</v>
      </c>
      <c r="G3020" t="s">
        <v>6717</v>
      </c>
      <c r="H3020">
        <v>44</v>
      </c>
      <c r="I3020" s="10" t="s">
        <v>7057</v>
      </c>
      <c r="J3020" s="10">
        <v>43965</v>
      </c>
      <c r="K3020" s="10">
        <v>45291</v>
      </c>
      <c r="L3020" s="11">
        <v>10881057.789999999</v>
      </c>
      <c r="M3020" s="11">
        <v>10881057.789999999</v>
      </c>
      <c r="N3020" s="11">
        <v>9248899.1400000006</v>
      </c>
      <c r="O3020" s="11">
        <v>1414537.49</v>
      </c>
      <c r="P3020" s="11">
        <v>217621.16</v>
      </c>
      <c r="Q3020" s="11">
        <v>0</v>
      </c>
      <c r="R3020" s="12">
        <f>Table7[[#This Row],[Solicitat beneficiar]]/Table7[[#This Row],[Valoare totala eligibila, LEI]]</f>
        <v>0.721701351243352</v>
      </c>
      <c r="S3020" s="11">
        <f>Table7[[#This Row],[Valoare totala eligibila, LEI]]-Table7[[#This Row],[Solicitat beneficiar]]</f>
        <v>3028183.6799999988</v>
      </c>
      <c r="T3020" s="11" t="e">
        <f>Table7[[#This Row],[Necesar de finantare lei - valoare eligibila cf. art 6. lit b) - OUG 36/2023]]/#REF!</f>
        <v>#REF!</v>
      </c>
      <c r="U3020" s="11">
        <v>7852874.1100000003</v>
      </c>
      <c r="V3020" s="13">
        <v>66</v>
      </c>
      <c r="W3020" s="13" t="s">
        <v>7699</v>
      </c>
      <c r="X3020" s="16">
        <v>6.1</v>
      </c>
      <c r="Y3020" t="s">
        <v>13</v>
      </c>
      <c r="Z3020" s="13"/>
    </row>
    <row r="3021" spans="1:26" customFormat="1" hidden="1">
      <c r="A3021">
        <v>3020</v>
      </c>
      <c r="B3021">
        <v>125787</v>
      </c>
      <c r="C3021">
        <v>6106</v>
      </c>
      <c r="D3021" t="s">
        <v>37</v>
      </c>
      <c r="E3021" t="s">
        <v>6432</v>
      </c>
      <c r="F3021" t="s">
        <v>7700</v>
      </c>
      <c r="G3021" t="s">
        <v>6720</v>
      </c>
      <c r="H3021">
        <v>39</v>
      </c>
      <c r="I3021" s="10" t="s">
        <v>7701</v>
      </c>
      <c r="J3021" s="10">
        <v>44111</v>
      </c>
      <c r="K3021" s="10">
        <v>45291</v>
      </c>
      <c r="L3021" s="11">
        <v>19034415.18</v>
      </c>
      <c r="M3021" s="11">
        <v>18733995.489999998</v>
      </c>
      <c r="N3021" s="11">
        <v>15923896.17</v>
      </c>
      <c r="O3021" s="11">
        <v>2435419.41</v>
      </c>
      <c r="P3021" s="11">
        <v>374679.91</v>
      </c>
      <c r="Q3021" s="11">
        <v>300419.69</v>
      </c>
      <c r="R3021" s="12">
        <f>Table7[[#This Row],[Solicitat beneficiar]]/Table7[[#This Row],[Valoare totala eligibila, LEI]]</f>
        <v>0.4201888366099954</v>
      </c>
      <c r="S3021" s="11">
        <f>Table7[[#This Row],[Valoare totala eligibila, LEI]]-Table7[[#This Row],[Solicitat beneficiar]]</f>
        <v>10862179.719999999</v>
      </c>
      <c r="T3021" s="11" t="e">
        <f>Table7[[#This Row],[Necesar de finantare lei - valoare eligibila cf. art 6. lit b) - OUG 36/2023]]/#REF!</f>
        <v>#REF!</v>
      </c>
      <c r="U3021" s="11">
        <v>7871815.7699999996</v>
      </c>
      <c r="V3021" s="13">
        <v>42</v>
      </c>
      <c r="W3021" s="13" t="s">
        <v>7702</v>
      </c>
      <c r="X3021" s="16">
        <v>6.1</v>
      </c>
      <c r="Y3021" t="s">
        <v>13</v>
      </c>
      <c r="Z3021" s="13"/>
    </row>
    <row r="3022" spans="1:26" customFormat="1" hidden="1">
      <c r="A3022">
        <v>3021</v>
      </c>
      <c r="B3022">
        <v>126046</v>
      </c>
      <c r="C3022">
        <v>5522</v>
      </c>
      <c r="D3022" t="s">
        <v>37</v>
      </c>
      <c r="E3022" t="s">
        <v>6419</v>
      </c>
      <c r="F3022" t="s">
        <v>7703</v>
      </c>
      <c r="G3022" t="s">
        <v>6733</v>
      </c>
      <c r="H3022">
        <v>44</v>
      </c>
      <c r="I3022" s="10" t="s">
        <v>7057</v>
      </c>
      <c r="J3022" s="10">
        <v>43965</v>
      </c>
      <c r="K3022" s="10">
        <v>45291</v>
      </c>
      <c r="L3022" s="11">
        <v>19398569.969999999</v>
      </c>
      <c r="M3022" s="11">
        <v>18963115.920000002</v>
      </c>
      <c r="N3022" s="11">
        <v>16118648.560000001</v>
      </c>
      <c r="O3022" s="11">
        <v>2465205.02</v>
      </c>
      <c r="P3022" s="11">
        <v>379262.34</v>
      </c>
      <c r="Q3022" s="11">
        <v>435454.05</v>
      </c>
      <c r="R3022" s="12">
        <f>Table7[[#This Row],[Solicitat beneficiar]]/Table7[[#This Row],[Valoare totala eligibila, LEI]]</f>
        <v>0.48367462070547734</v>
      </c>
      <c r="S3022" s="11">
        <f>Table7[[#This Row],[Valoare totala eligibila, LEI]]-Table7[[#This Row],[Solicitat beneficiar]]</f>
        <v>9791138.0200000014</v>
      </c>
      <c r="T3022" s="11" t="e">
        <f>Table7[[#This Row],[Necesar de finantare lei - valoare eligibila cf. art 6. lit b) - OUG 36/2023]]/#REF!</f>
        <v>#REF!</v>
      </c>
      <c r="U3022" s="11">
        <v>9171977.9000000004</v>
      </c>
      <c r="V3022" s="13">
        <v>61</v>
      </c>
      <c r="W3022" s="13" t="s">
        <v>7704</v>
      </c>
      <c r="X3022" s="16">
        <v>6.1</v>
      </c>
      <c r="Y3022" t="s">
        <v>13</v>
      </c>
      <c r="Z3022" s="13"/>
    </row>
    <row r="3023" spans="1:26" customFormat="1" hidden="1">
      <c r="A3023">
        <v>3022</v>
      </c>
      <c r="B3023">
        <v>125636</v>
      </c>
      <c r="C3023">
        <v>5455</v>
      </c>
      <c r="D3023" t="s">
        <v>37</v>
      </c>
      <c r="E3023" t="s">
        <v>6432</v>
      </c>
      <c r="F3023" t="s">
        <v>7705</v>
      </c>
      <c r="G3023" t="s">
        <v>6720</v>
      </c>
      <c r="H3023">
        <v>42</v>
      </c>
      <c r="I3023" s="10" t="s">
        <v>6867</v>
      </c>
      <c r="J3023" s="10">
        <v>43958</v>
      </c>
      <c r="K3023" s="10">
        <v>45230</v>
      </c>
      <c r="L3023" s="11">
        <v>13284158.75</v>
      </c>
      <c r="M3023" s="11">
        <v>11214859.85</v>
      </c>
      <c r="N3023" s="11">
        <v>9532630.8900000006</v>
      </c>
      <c r="O3023" s="11">
        <v>1457931.76</v>
      </c>
      <c r="P3023" s="11">
        <v>224297.2</v>
      </c>
      <c r="Q3023" s="11">
        <v>2069298.9</v>
      </c>
      <c r="R3023" s="12">
        <f>Table7[[#This Row],[Solicitat beneficiar]]/Table7[[#This Row],[Valoare totala eligibila, LEI]]</f>
        <v>0.56980256779579819</v>
      </c>
      <c r="S3023" s="11">
        <f>Table7[[#This Row],[Valoare totala eligibila, LEI]]-Table7[[#This Row],[Solicitat beneficiar]]</f>
        <v>4824603.9099999992</v>
      </c>
      <c r="T3023" s="11" t="e">
        <f>Table7[[#This Row],[Necesar de finantare lei - valoare eligibila cf. art 6. lit b) - OUG 36/2023]]/#REF!</f>
        <v>#REF!</v>
      </c>
      <c r="U3023" s="11">
        <v>6390255.9400000004</v>
      </c>
      <c r="V3023" s="13">
        <v>36</v>
      </c>
      <c r="W3023" s="13" t="s">
        <v>7706</v>
      </c>
      <c r="X3023" s="16">
        <v>6.1</v>
      </c>
      <c r="Y3023" t="s">
        <v>13</v>
      </c>
      <c r="Z3023" s="13"/>
    </row>
    <row r="3024" spans="1:26" customFormat="1" hidden="1">
      <c r="A3024">
        <v>3023</v>
      </c>
      <c r="B3024">
        <v>125716</v>
      </c>
      <c r="C3024">
        <v>5659</v>
      </c>
      <c r="D3024" t="s">
        <v>37</v>
      </c>
      <c r="E3024" t="s">
        <v>6419</v>
      </c>
      <c r="F3024" t="s">
        <v>7707</v>
      </c>
      <c r="G3024" t="s">
        <v>6884</v>
      </c>
      <c r="H3024">
        <v>42</v>
      </c>
      <c r="I3024" s="10" t="s">
        <v>7708</v>
      </c>
      <c r="J3024" s="10">
        <v>44025</v>
      </c>
      <c r="K3024" s="10">
        <v>45291</v>
      </c>
      <c r="L3024" s="11">
        <v>16240556.49</v>
      </c>
      <c r="M3024" s="11">
        <v>15353530.49</v>
      </c>
      <c r="N3024" s="11">
        <v>13050500.949999999</v>
      </c>
      <c r="O3024" s="11">
        <v>1995958.9</v>
      </c>
      <c r="P3024" s="11">
        <v>307070.64</v>
      </c>
      <c r="Q3024" s="11">
        <v>887026</v>
      </c>
      <c r="R3024" s="12">
        <f>Table7[[#This Row],[Solicitat beneficiar]]/Table7[[#This Row],[Valoare totala eligibila, LEI]]</f>
        <v>0.19340328870509835</v>
      </c>
      <c r="S3024" s="11">
        <f>Table7[[#This Row],[Valoare totala eligibila, LEI]]-Table7[[#This Row],[Solicitat beneficiar]]</f>
        <v>12384107.199999999</v>
      </c>
      <c r="T3024" s="11" t="e">
        <f>Table7[[#This Row],[Necesar de finantare lei - valoare eligibila cf. art 6. lit b) - OUG 36/2023]]/#REF!</f>
        <v>#REF!</v>
      </c>
      <c r="U3024" s="11">
        <v>2969423.29</v>
      </c>
      <c r="V3024" s="13">
        <v>67</v>
      </c>
      <c r="W3024" s="13" t="s">
        <v>7709</v>
      </c>
      <c r="X3024" s="16">
        <v>6.1</v>
      </c>
      <c r="Y3024" t="s">
        <v>13</v>
      </c>
      <c r="Z3024" s="13"/>
    </row>
    <row r="3025" spans="1:26" customFormat="1" hidden="1">
      <c r="A3025">
        <v>3024</v>
      </c>
      <c r="B3025">
        <v>125571</v>
      </c>
      <c r="C3025">
        <v>5298</v>
      </c>
      <c r="D3025" t="s">
        <v>37</v>
      </c>
      <c r="E3025" t="s">
        <v>259</v>
      </c>
      <c r="F3025" t="s">
        <v>7710</v>
      </c>
      <c r="G3025" t="s">
        <v>7595</v>
      </c>
      <c r="H3025">
        <v>45</v>
      </c>
      <c r="I3025" s="10" t="s">
        <v>7711</v>
      </c>
      <c r="J3025" s="10">
        <v>43924</v>
      </c>
      <c r="K3025" s="10">
        <v>45291</v>
      </c>
      <c r="L3025" s="11">
        <v>4025150.89</v>
      </c>
      <c r="M3025" s="11">
        <v>3901003.64</v>
      </c>
      <c r="N3025" s="11">
        <v>3315853.09</v>
      </c>
      <c r="O3025" s="11">
        <v>507130.47</v>
      </c>
      <c r="P3025" s="11">
        <v>78020.08</v>
      </c>
      <c r="Q3025" s="11">
        <v>124147.25</v>
      </c>
      <c r="R3025" s="12">
        <f>Table7[[#This Row],[Solicitat beneficiar]]/Table7[[#This Row],[Valoare totala eligibila, LEI]]</f>
        <v>0.95256105938932167</v>
      </c>
      <c r="S3025" s="11">
        <f>Table7[[#This Row],[Valoare totala eligibila, LEI]]-Table7[[#This Row],[Solicitat beneficiar]]</f>
        <v>185059.47999999998</v>
      </c>
      <c r="T3025" s="11" t="e">
        <f>Table7[[#This Row],[Necesar de finantare lei - valoare eligibila cf. art 6. lit b) - OUG 36/2023]]/#REF!</f>
        <v>#REF!</v>
      </c>
      <c r="U3025" s="11">
        <v>3715944.16</v>
      </c>
      <c r="V3025" s="13">
        <v>99</v>
      </c>
      <c r="W3025" s="13" t="s">
        <v>7712</v>
      </c>
      <c r="X3025" s="16">
        <v>2</v>
      </c>
      <c r="Y3025" t="s">
        <v>25</v>
      </c>
      <c r="Z3025" s="13"/>
    </row>
    <row r="3026" spans="1:26" customFormat="1" hidden="1">
      <c r="A3026">
        <v>3025</v>
      </c>
      <c r="B3026">
        <v>125286</v>
      </c>
      <c r="C3026">
        <v>5477</v>
      </c>
      <c r="D3026" t="s">
        <v>37</v>
      </c>
      <c r="E3026" t="s">
        <v>6419</v>
      </c>
      <c r="F3026" t="s">
        <v>7713</v>
      </c>
      <c r="G3026" t="s">
        <v>7290</v>
      </c>
      <c r="H3026">
        <v>41</v>
      </c>
      <c r="I3026" s="10" t="s">
        <v>7596</v>
      </c>
      <c r="J3026" s="10">
        <v>43963</v>
      </c>
      <c r="K3026" s="10">
        <v>45199</v>
      </c>
      <c r="L3026" s="11">
        <v>15245385.529999999</v>
      </c>
      <c r="M3026" s="11">
        <v>15175175.529999999</v>
      </c>
      <c r="N3026" s="11">
        <v>12898899.199999999</v>
      </c>
      <c r="O3026" s="11">
        <v>1972772.79</v>
      </c>
      <c r="P3026" s="11">
        <v>303503.53999999998</v>
      </c>
      <c r="Q3026" s="11">
        <v>70210</v>
      </c>
      <c r="R3026" s="12">
        <f>Table7[[#This Row],[Solicitat beneficiar]]/Table7[[#This Row],[Valoare totala eligibila, LEI]]</f>
        <v>0.31832742563340877</v>
      </c>
      <c r="S3026" s="11">
        <f>Table7[[#This Row],[Valoare totala eligibila, LEI]]-Table7[[#This Row],[Solicitat beneficiar]]</f>
        <v>10344500.969999999</v>
      </c>
      <c r="T3026" s="11" t="e">
        <f>Table7[[#This Row],[Necesar de finantare lei - valoare eligibila cf. art 6. lit b) - OUG 36/2023]]/#REF!</f>
        <v>#REF!</v>
      </c>
      <c r="U3026" s="11">
        <v>4830674.5599999996</v>
      </c>
      <c r="V3026" s="13">
        <v>36</v>
      </c>
      <c r="W3026" s="13" t="s">
        <v>7714</v>
      </c>
      <c r="X3026" s="16">
        <v>6.1</v>
      </c>
      <c r="Y3026" t="s">
        <v>13</v>
      </c>
      <c r="Z3026" s="13"/>
    </row>
    <row r="3027" spans="1:26" customFormat="1" hidden="1">
      <c r="A3027">
        <v>3026</v>
      </c>
      <c r="B3027">
        <v>125796</v>
      </c>
      <c r="C3027">
        <v>5537</v>
      </c>
      <c r="D3027" t="s">
        <v>37</v>
      </c>
      <c r="E3027" t="s">
        <v>122</v>
      </c>
      <c r="F3027" t="s">
        <v>7715</v>
      </c>
      <c r="G3027" t="s">
        <v>6753</v>
      </c>
      <c r="H3027">
        <v>43</v>
      </c>
      <c r="I3027" s="10" t="s">
        <v>7716</v>
      </c>
      <c r="J3027" s="10">
        <v>43970</v>
      </c>
      <c r="K3027" s="10">
        <v>45260</v>
      </c>
      <c r="L3027" s="11">
        <v>6752571.4000000004</v>
      </c>
      <c r="M3027" s="11">
        <v>6752571.4000000004</v>
      </c>
      <c r="N3027" s="11">
        <v>5739685.7000000002</v>
      </c>
      <c r="O3027" s="11">
        <v>877834.27</v>
      </c>
      <c r="P3027" s="11">
        <v>135051.43</v>
      </c>
      <c r="Q3027" s="11">
        <v>0</v>
      </c>
      <c r="R3027" s="12">
        <f>Table7[[#This Row],[Solicitat beneficiar]]/Table7[[#This Row],[Valoare totala eligibila, LEI]]</f>
        <v>0.35351899277955062</v>
      </c>
      <c r="S3027" s="11">
        <f>Table7[[#This Row],[Valoare totala eligibila, LEI]]-Table7[[#This Row],[Solicitat beneficiar]]</f>
        <v>4365409.16</v>
      </c>
      <c r="T3027" s="11" t="e">
        <f>Table7[[#This Row],[Necesar de finantare lei - valoare eligibila cf. art 6. lit b) - OUG 36/2023]]/#REF!</f>
        <v>#REF!</v>
      </c>
      <c r="U3027" s="11">
        <v>2387162.2400000002</v>
      </c>
      <c r="V3027" s="13">
        <v>54</v>
      </c>
      <c r="W3027" s="13" t="s">
        <v>7717</v>
      </c>
      <c r="X3027" s="16">
        <v>2</v>
      </c>
      <c r="Y3027" t="s">
        <v>25</v>
      </c>
      <c r="Z3027" s="13"/>
    </row>
    <row r="3028" spans="1:26" customFormat="1" hidden="1">
      <c r="A3028">
        <v>3027</v>
      </c>
      <c r="B3028">
        <v>123339</v>
      </c>
      <c r="C3028">
        <v>5304</v>
      </c>
      <c r="D3028" t="s">
        <v>37</v>
      </c>
      <c r="E3028" t="s">
        <v>6432</v>
      </c>
      <c r="F3028" t="s">
        <v>7718</v>
      </c>
      <c r="G3028" t="s">
        <v>6747</v>
      </c>
      <c r="H3028">
        <v>43</v>
      </c>
      <c r="I3028" s="10" t="s">
        <v>7719</v>
      </c>
      <c r="J3028" s="10">
        <v>43966</v>
      </c>
      <c r="K3028" s="10">
        <v>45260</v>
      </c>
      <c r="L3028" s="11">
        <v>11725679.27</v>
      </c>
      <c r="M3028" s="11">
        <v>11725679.27</v>
      </c>
      <c r="N3028" s="11">
        <v>9966827.3800000008</v>
      </c>
      <c r="O3028" s="11">
        <v>1524338.3</v>
      </c>
      <c r="P3028" s="11">
        <v>234513.59</v>
      </c>
      <c r="Q3028" s="11">
        <v>0</v>
      </c>
      <c r="R3028" s="12">
        <f>Table7[[#This Row],[Solicitat beneficiar]]/Table7[[#This Row],[Valoare totala eligibila, LEI]]</f>
        <v>0.24135618200309178</v>
      </c>
      <c r="S3028" s="11">
        <f>Table7[[#This Row],[Valoare totala eligibila, LEI]]-Table7[[#This Row],[Solicitat beneficiar]]</f>
        <v>8895614.0899999999</v>
      </c>
      <c r="T3028" s="11" t="e">
        <f>Table7[[#This Row],[Necesar de finantare lei - valoare eligibila cf. art 6. lit b) - OUG 36/2023]]/#REF!</f>
        <v>#REF!</v>
      </c>
      <c r="U3028" s="11">
        <v>2830065.18</v>
      </c>
      <c r="V3028" s="13">
        <v>35</v>
      </c>
      <c r="W3028" s="13" t="s">
        <v>7720</v>
      </c>
      <c r="X3028" s="16">
        <v>6.1</v>
      </c>
      <c r="Y3028" t="s">
        <v>13</v>
      </c>
      <c r="Z3028" s="13"/>
    </row>
    <row r="3029" spans="1:26" customFormat="1" hidden="1">
      <c r="A3029">
        <v>3028</v>
      </c>
      <c r="B3029">
        <v>123366</v>
      </c>
      <c r="C3029">
        <v>5292</v>
      </c>
      <c r="D3029" t="s">
        <v>37</v>
      </c>
      <c r="E3029" t="s">
        <v>6432</v>
      </c>
      <c r="F3029" t="s">
        <v>7721</v>
      </c>
      <c r="G3029" t="s">
        <v>6720</v>
      </c>
      <c r="H3029">
        <v>44</v>
      </c>
      <c r="I3029" s="10" t="s">
        <v>7722</v>
      </c>
      <c r="J3029" s="10">
        <v>43948</v>
      </c>
      <c r="K3029" s="10">
        <v>45291</v>
      </c>
      <c r="L3029" s="11">
        <v>24018504.710000001</v>
      </c>
      <c r="M3029" s="11">
        <v>20895138.370000001</v>
      </c>
      <c r="N3029" s="11">
        <v>17760867.629999999</v>
      </c>
      <c r="O3029" s="11">
        <v>2716367.97</v>
      </c>
      <c r="P3029" s="11">
        <v>417902.77</v>
      </c>
      <c r="Q3029" s="11">
        <v>3123366.34</v>
      </c>
      <c r="R3029" s="12">
        <f>Table7[[#This Row],[Solicitat beneficiar]]/Table7[[#This Row],[Valoare totala eligibila, LEI]]</f>
        <v>0.48189978987920906</v>
      </c>
      <c r="S3029" s="11">
        <f>Table7[[#This Row],[Valoare totala eligibila, LEI]]-Table7[[#This Row],[Solicitat beneficiar]]</f>
        <v>10825775.580000002</v>
      </c>
      <c r="T3029" s="11" t="e">
        <f>Table7[[#This Row],[Necesar de finantare lei - valoare eligibila cf. art 6. lit b) - OUG 36/2023]]/#REF!</f>
        <v>#REF!</v>
      </c>
      <c r="U3029" s="11">
        <v>10069362.789999999</v>
      </c>
      <c r="V3029" s="13">
        <v>66</v>
      </c>
      <c r="W3029" s="13" t="s">
        <v>7723</v>
      </c>
      <c r="X3029" s="16">
        <v>6.1</v>
      </c>
      <c r="Y3029" t="s">
        <v>13</v>
      </c>
      <c r="Z3029" s="13"/>
    </row>
    <row r="3030" spans="1:26" customFormat="1" hidden="1">
      <c r="A3030">
        <v>3029</v>
      </c>
      <c r="B3030">
        <v>124834</v>
      </c>
      <c r="C3030">
        <v>5148</v>
      </c>
      <c r="D3030" t="s">
        <v>37</v>
      </c>
      <c r="E3030" t="s">
        <v>259</v>
      </c>
      <c r="F3030" t="s">
        <v>7724</v>
      </c>
      <c r="G3030" t="s">
        <v>7595</v>
      </c>
      <c r="H3030">
        <v>44</v>
      </c>
      <c r="I3030" s="10" t="s">
        <v>7725</v>
      </c>
      <c r="J3030" s="10">
        <v>43894</v>
      </c>
      <c r="K3030" s="10">
        <v>45230</v>
      </c>
      <c r="L3030" s="11">
        <v>2658418.0499999998</v>
      </c>
      <c r="M3030" s="11">
        <v>2589416.12</v>
      </c>
      <c r="N3030" s="11">
        <v>2201003.71</v>
      </c>
      <c r="O3030" s="11">
        <v>336624.05</v>
      </c>
      <c r="P3030" s="11">
        <v>51788.36</v>
      </c>
      <c r="Q3030" s="11">
        <v>69001.929999999993</v>
      </c>
      <c r="R3030" s="12">
        <f>Table7[[#This Row],[Solicitat beneficiar]]/Table7[[#This Row],[Valoare totala eligibila, LEI]]</f>
        <v>0.68823178948928454</v>
      </c>
      <c r="S3030" s="11">
        <f>Table7[[#This Row],[Valoare totala eligibila, LEI]]-Table7[[#This Row],[Solicitat beneficiar]]</f>
        <v>807297.63000000012</v>
      </c>
      <c r="T3030" s="11" t="e">
        <f>Table7[[#This Row],[Necesar de finantare lei - valoare eligibila cf. art 6. lit b) - OUG 36/2023]]/#REF!</f>
        <v>#REF!</v>
      </c>
      <c r="U3030" s="11">
        <v>1782118.49</v>
      </c>
      <c r="V3030" s="13">
        <v>73</v>
      </c>
      <c r="W3030" s="13" t="s">
        <v>7726</v>
      </c>
      <c r="X3030" s="16">
        <v>4</v>
      </c>
      <c r="Y3030" t="s">
        <v>20</v>
      </c>
      <c r="Z3030" s="13"/>
    </row>
    <row r="3031" spans="1:26" customFormat="1" hidden="1">
      <c r="A3031">
        <v>3030</v>
      </c>
      <c r="B3031">
        <v>123338</v>
      </c>
      <c r="C3031">
        <v>5258</v>
      </c>
      <c r="D3031" t="s">
        <v>37</v>
      </c>
      <c r="E3031" t="s">
        <v>6432</v>
      </c>
      <c r="F3031" t="s">
        <v>7727</v>
      </c>
      <c r="G3031" t="s">
        <v>6747</v>
      </c>
      <c r="H3031">
        <v>45</v>
      </c>
      <c r="I3031" s="10" t="s">
        <v>7082</v>
      </c>
      <c r="J3031" s="10">
        <v>43921</v>
      </c>
      <c r="K3031" s="10">
        <v>45291</v>
      </c>
      <c r="L3031" s="11">
        <v>9379126.3699999992</v>
      </c>
      <c r="M3031" s="11">
        <v>9379126.3699999992</v>
      </c>
      <c r="N3031" s="11">
        <v>7972257.4199999999</v>
      </c>
      <c r="O3031" s="11">
        <v>1219286.42</v>
      </c>
      <c r="P3031" s="11">
        <v>187582.53</v>
      </c>
      <c r="Q3031" s="11">
        <v>0</v>
      </c>
      <c r="R3031" s="12">
        <f>Table7[[#This Row],[Solicitat beneficiar]]/Table7[[#This Row],[Valoare totala eligibila, LEI]]</f>
        <v>0.1279928121919526</v>
      </c>
      <c r="S3031" s="11">
        <f>Table7[[#This Row],[Valoare totala eligibila, LEI]]-Table7[[#This Row],[Solicitat beneficiar]]</f>
        <v>8178665.6099999994</v>
      </c>
      <c r="T3031" s="11" t="e">
        <f>Table7[[#This Row],[Necesar de finantare lei - valoare eligibila cf. art 6. lit b) - OUG 36/2023]]/#REF!</f>
        <v>#REF!</v>
      </c>
      <c r="U3031" s="11">
        <v>1200460.76</v>
      </c>
      <c r="V3031" s="13">
        <v>13</v>
      </c>
      <c r="W3031" s="13" t="s">
        <v>7728</v>
      </c>
      <c r="X3031" s="16">
        <v>6.1</v>
      </c>
      <c r="Y3031" t="s">
        <v>13</v>
      </c>
      <c r="Z3031" s="13"/>
    </row>
    <row r="3032" spans="1:26" customFormat="1" hidden="1">
      <c r="A3032">
        <v>3031</v>
      </c>
      <c r="B3032">
        <v>123893</v>
      </c>
      <c r="C3032">
        <v>4350</v>
      </c>
      <c r="D3032" t="s">
        <v>37</v>
      </c>
      <c r="E3032" t="s">
        <v>6432</v>
      </c>
      <c r="F3032" t="s">
        <v>7729</v>
      </c>
      <c r="G3032" t="s">
        <v>6712</v>
      </c>
      <c r="H3032">
        <v>52</v>
      </c>
      <c r="I3032" s="10" t="s">
        <v>6744</v>
      </c>
      <c r="J3032" s="10">
        <v>43622</v>
      </c>
      <c r="K3032" s="10">
        <v>45199</v>
      </c>
      <c r="L3032" s="11">
        <v>26995503.640000001</v>
      </c>
      <c r="M3032" s="11">
        <v>23287498.98</v>
      </c>
      <c r="N3032" s="11">
        <v>19794374.120000001</v>
      </c>
      <c r="O3032" s="11">
        <v>3027374.86</v>
      </c>
      <c r="P3032" s="11">
        <v>465750</v>
      </c>
      <c r="Q3032" s="11">
        <v>3708004.66</v>
      </c>
      <c r="R3032" s="12">
        <f>Table7[[#This Row],[Solicitat beneficiar]]/Table7[[#This Row],[Valoare totala eligibila, LEI]]</f>
        <v>0.31575691388393134</v>
      </c>
      <c r="S3032" s="11">
        <f>Table7[[#This Row],[Valoare totala eligibila, LEI]]-Table7[[#This Row],[Solicitat beneficiar]]</f>
        <v>15934310.170000002</v>
      </c>
      <c r="T3032" s="11" t="e">
        <f>Table7[[#This Row],[Necesar de finantare lei - valoare eligibila cf. art 6. lit b) - OUG 36/2023]]/#REF!</f>
        <v>#REF!</v>
      </c>
      <c r="U3032" s="11">
        <v>7353188.8099999996</v>
      </c>
      <c r="V3032" s="13">
        <v>33</v>
      </c>
      <c r="W3032" s="13" t="s">
        <v>7730</v>
      </c>
      <c r="X3032" s="16">
        <v>6.2</v>
      </c>
      <c r="Y3032" t="s">
        <v>13</v>
      </c>
      <c r="Z3032" s="13"/>
    </row>
    <row r="3033" spans="1:26" customFormat="1" hidden="1">
      <c r="A3033">
        <v>3032</v>
      </c>
      <c r="B3033">
        <v>123319</v>
      </c>
      <c r="C3033">
        <v>3644</v>
      </c>
      <c r="D3033" t="s">
        <v>37</v>
      </c>
      <c r="E3033" t="s">
        <v>6432</v>
      </c>
      <c r="F3033" t="s">
        <v>7731</v>
      </c>
      <c r="G3033" t="s">
        <v>6833</v>
      </c>
      <c r="H3033">
        <v>60</v>
      </c>
      <c r="I3033" s="10" t="s">
        <v>7606</v>
      </c>
      <c r="J3033" s="10">
        <v>43462</v>
      </c>
      <c r="K3033" s="10">
        <v>45291</v>
      </c>
      <c r="L3033" s="11">
        <v>9809408.2300000004</v>
      </c>
      <c r="M3033" s="11">
        <v>9678984.2300000004</v>
      </c>
      <c r="N3033" s="11">
        <v>8227136.5899999999</v>
      </c>
      <c r="O3033" s="11">
        <v>1258267.92</v>
      </c>
      <c r="P3033" s="11">
        <v>193579.72</v>
      </c>
      <c r="Q3033" s="11">
        <v>130424</v>
      </c>
      <c r="R3033" s="12">
        <f>Table7[[#This Row],[Solicitat beneficiar]]/Table7[[#This Row],[Valoare totala eligibila, LEI]]</f>
        <v>0.5319928246230855</v>
      </c>
      <c r="S3033" s="11">
        <f>Table7[[#This Row],[Valoare totala eligibila, LEI]]-Table7[[#This Row],[Solicitat beneficiar]]</f>
        <v>4529834.07</v>
      </c>
      <c r="T3033" s="11" t="e">
        <f>Table7[[#This Row],[Necesar de finantare lei - valoare eligibila cf. art 6. lit b) - OUG 36/2023]]/#REF!</f>
        <v>#REF!</v>
      </c>
      <c r="U3033" s="11">
        <v>5149150.16</v>
      </c>
      <c r="V3033" s="13">
        <v>75</v>
      </c>
      <c r="W3033" s="13" t="s">
        <v>7732</v>
      </c>
      <c r="X3033" s="16">
        <v>6.1</v>
      </c>
      <c r="Y3033" t="s">
        <v>13</v>
      </c>
      <c r="Z3033" s="13"/>
    </row>
    <row r="3034" spans="1:26" customFormat="1" hidden="1">
      <c r="A3034">
        <v>3033</v>
      </c>
      <c r="B3034">
        <v>123174</v>
      </c>
      <c r="C3034">
        <v>3641</v>
      </c>
      <c r="D3034" t="s">
        <v>37</v>
      </c>
      <c r="E3034" t="s">
        <v>259</v>
      </c>
      <c r="F3034" t="s">
        <v>7733</v>
      </c>
      <c r="G3034" t="s">
        <v>7182</v>
      </c>
      <c r="H3034">
        <v>60</v>
      </c>
      <c r="I3034" s="10" t="s">
        <v>7606</v>
      </c>
      <c r="J3034" s="10">
        <v>43462</v>
      </c>
      <c r="K3034" s="10">
        <v>45291</v>
      </c>
      <c r="L3034" s="11">
        <v>17795784.370000001</v>
      </c>
      <c r="M3034" s="11">
        <v>17795784.370000001</v>
      </c>
      <c r="N3034" s="11">
        <v>15126416.710000001</v>
      </c>
      <c r="O3034" s="11">
        <v>2313451.98</v>
      </c>
      <c r="P3034" s="11">
        <v>355915.68</v>
      </c>
      <c r="Q3034" s="11">
        <v>0</v>
      </c>
      <c r="R3034" s="12">
        <f>Table7[[#This Row],[Solicitat beneficiar]]/Table7[[#This Row],[Valoare totala eligibila, LEI]]</f>
        <v>0.60349908532860019</v>
      </c>
      <c r="S3034" s="11">
        <f>Table7[[#This Row],[Valoare totala eligibila, LEI]]-Table7[[#This Row],[Solicitat beneficiar]]</f>
        <v>7056044.7800000012</v>
      </c>
      <c r="T3034" s="11" t="e">
        <f>Table7[[#This Row],[Necesar de finantare lei - valoare eligibila cf. art 6. lit b) - OUG 36/2023]]/#REF!</f>
        <v>#REF!</v>
      </c>
      <c r="U3034" s="11">
        <v>10739739.59</v>
      </c>
      <c r="V3034" s="13">
        <v>45</v>
      </c>
      <c r="W3034" s="13" t="s">
        <v>7734</v>
      </c>
      <c r="X3034" s="16">
        <v>6.1</v>
      </c>
      <c r="Y3034" t="s">
        <v>13</v>
      </c>
      <c r="Z3034" s="13"/>
    </row>
    <row r="3035" spans="1:26" customFormat="1" hidden="1">
      <c r="A3035">
        <v>3034</v>
      </c>
      <c r="B3035">
        <v>123150</v>
      </c>
      <c r="C3035">
        <v>3665</v>
      </c>
      <c r="D3035" t="s">
        <v>37</v>
      </c>
      <c r="E3035" t="s">
        <v>6432</v>
      </c>
      <c r="F3035" t="s">
        <v>7735</v>
      </c>
      <c r="G3035" t="s">
        <v>6712</v>
      </c>
      <c r="H3035">
        <v>59</v>
      </c>
      <c r="I3035" s="10" t="s">
        <v>7606</v>
      </c>
      <c r="J3035" s="10">
        <v>43462</v>
      </c>
      <c r="K3035" s="10">
        <v>45260</v>
      </c>
      <c r="L3035" s="11">
        <v>16314941.939999999</v>
      </c>
      <c r="M3035" s="11">
        <v>14951674.65</v>
      </c>
      <c r="N3035" s="11">
        <v>12708923.449999999</v>
      </c>
      <c r="O3035" s="11">
        <v>1943717.69</v>
      </c>
      <c r="P3035" s="11">
        <v>299033.51</v>
      </c>
      <c r="Q3035" s="11">
        <v>1363267.29</v>
      </c>
      <c r="R3035" s="12">
        <f>Table7[[#This Row],[Solicitat beneficiar]]/Table7[[#This Row],[Valoare totala eligibila, LEI]]</f>
        <v>0.61839076868891074</v>
      </c>
      <c r="S3035" s="11">
        <f>Table7[[#This Row],[Valoare totala eligibila, LEI]]-Table7[[#This Row],[Solicitat beneficiar]]</f>
        <v>5705697.0700000003</v>
      </c>
      <c r="T3035" s="11" t="e">
        <f>Table7[[#This Row],[Necesar de finantare lei - valoare eligibila cf. art 6. lit b) - OUG 36/2023]]/#REF!</f>
        <v>#REF!</v>
      </c>
      <c r="U3035" s="11">
        <v>9245977.5800000001</v>
      </c>
      <c r="V3035" s="13">
        <v>81.23</v>
      </c>
      <c r="W3035" s="13" t="s">
        <v>7736</v>
      </c>
      <c r="X3035" s="16">
        <v>6.1</v>
      </c>
      <c r="Y3035" t="s">
        <v>13</v>
      </c>
      <c r="Z3035" s="13"/>
    </row>
    <row r="3036" spans="1:26" customFormat="1" hidden="1">
      <c r="A3036">
        <v>3035</v>
      </c>
      <c r="B3036">
        <v>123144</v>
      </c>
      <c r="C3036">
        <v>3664</v>
      </c>
      <c r="D3036" t="s">
        <v>37</v>
      </c>
      <c r="E3036" t="s">
        <v>6432</v>
      </c>
      <c r="F3036" t="s">
        <v>7737</v>
      </c>
      <c r="G3036" t="s">
        <v>6712</v>
      </c>
      <c r="H3036">
        <v>59</v>
      </c>
      <c r="I3036" s="10" t="s">
        <v>7606</v>
      </c>
      <c r="J3036" s="10">
        <v>43462</v>
      </c>
      <c r="K3036" s="10">
        <v>45260</v>
      </c>
      <c r="L3036" s="11">
        <v>32029195.289999999</v>
      </c>
      <c r="M3036" s="11">
        <v>23287499.98</v>
      </c>
      <c r="N3036" s="11">
        <v>19794374.98</v>
      </c>
      <c r="O3036" s="11">
        <v>3027374.98</v>
      </c>
      <c r="P3036" s="11">
        <v>465750.02</v>
      </c>
      <c r="Q3036" s="11">
        <v>8741695.3100000005</v>
      </c>
      <c r="R3036" s="12">
        <f>Table7[[#This Row],[Solicitat beneficiar]]/Table7[[#This Row],[Valoare totala eligibila, LEI]]</f>
        <v>0.39935631381587233</v>
      </c>
      <c r="S3036" s="11">
        <f>Table7[[#This Row],[Valoare totala eligibila, LEI]]-Table7[[#This Row],[Solicitat beneficiar]]</f>
        <v>13987489.83</v>
      </c>
      <c r="T3036" s="11" t="e">
        <f>Table7[[#This Row],[Necesar de finantare lei - valoare eligibila cf. art 6. lit b) - OUG 36/2023]]/#REF!</f>
        <v>#REF!</v>
      </c>
      <c r="U3036" s="11">
        <v>9300010.1500000004</v>
      </c>
      <c r="V3036" s="13">
        <v>41</v>
      </c>
      <c r="W3036" s="13" t="s">
        <v>7738</v>
      </c>
      <c r="X3036" s="16">
        <v>6.2</v>
      </c>
      <c r="Y3036" t="s">
        <v>13</v>
      </c>
      <c r="Z3036" s="13"/>
    </row>
    <row r="3037" spans="1:26" customFormat="1" hidden="1">
      <c r="A3037">
        <v>3036</v>
      </c>
      <c r="B3037">
        <v>125348</v>
      </c>
      <c r="C3037">
        <v>7765</v>
      </c>
      <c r="D3037" t="s">
        <v>37</v>
      </c>
      <c r="E3037" t="s">
        <v>122</v>
      </c>
      <c r="F3037" t="s">
        <v>7739</v>
      </c>
      <c r="G3037" t="s">
        <v>6891</v>
      </c>
      <c r="H3037">
        <v>19</v>
      </c>
      <c r="I3037" s="10" t="s">
        <v>7740</v>
      </c>
      <c r="J3037" s="10">
        <v>44707</v>
      </c>
      <c r="K3037" s="10">
        <v>45291</v>
      </c>
      <c r="L3037" s="11">
        <v>6888953.6600000001</v>
      </c>
      <c r="M3037" s="11">
        <v>6888953.6600000001</v>
      </c>
      <c r="N3037" s="11">
        <v>5855610.6100000003</v>
      </c>
      <c r="O3037" s="11">
        <v>895563.94</v>
      </c>
      <c r="P3037" s="11">
        <v>137779.10999999999</v>
      </c>
      <c r="Q3037" s="11">
        <v>0</v>
      </c>
      <c r="R3037" s="12">
        <f>Table7[[#This Row],[Solicitat beneficiar]]/Table7[[#This Row],[Valoare totala eligibila, LEI]]</f>
        <v>2.3501391937073939E-2</v>
      </c>
      <c r="S3037" s="11">
        <f>Table7[[#This Row],[Valoare totala eligibila, LEI]]-Table7[[#This Row],[Solicitat beneficiar]]</f>
        <v>6727053.6600000001</v>
      </c>
      <c r="T3037" s="11" t="e">
        <f>Table7[[#This Row],[Necesar de finantare lei - valoare eligibila cf. art 6. lit b) - OUG 36/2023]]/#REF!</f>
        <v>#REF!</v>
      </c>
      <c r="U3037" s="11">
        <v>161900</v>
      </c>
      <c r="V3037" s="13">
        <v>1</v>
      </c>
      <c r="W3037" s="13" t="s">
        <v>7741</v>
      </c>
      <c r="X3037" s="16">
        <v>0</v>
      </c>
      <c r="Y3037" t="s">
        <v>19</v>
      </c>
      <c r="Z3037" s="13"/>
    </row>
    <row r="3038" spans="1:26" customFormat="1" hidden="1">
      <c r="A3038">
        <v>3037</v>
      </c>
      <c r="B3038">
        <v>126168</v>
      </c>
      <c r="C3038">
        <v>5507</v>
      </c>
      <c r="D3038" t="s">
        <v>37</v>
      </c>
      <c r="E3038" t="s">
        <v>122</v>
      </c>
      <c r="F3038" t="s">
        <v>7742</v>
      </c>
      <c r="G3038" t="s">
        <v>7052</v>
      </c>
      <c r="H3038">
        <v>42</v>
      </c>
      <c r="I3038" s="10" t="s">
        <v>7743</v>
      </c>
      <c r="J3038" s="10">
        <v>44007</v>
      </c>
      <c r="K3038" s="10">
        <v>45291</v>
      </c>
      <c r="L3038" s="11">
        <v>15005197.24</v>
      </c>
      <c r="M3038" s="11">
        <v>14701831.59</v>
      </c>
      <c r="N3038" s="11">
        <v>12496556.85</v>
      </c>
      <c r="O3038" s="11">
        <v>1911238.11</v>
      </c>
      <c r="P3038" s="11">
        <v>294036.63</v>
      </c>
      <c r="Q3038" s="11">
        <v>303365.65000000002</v>
      </c>
      <c r="R3038" s="12">
        <f>Table7[[#This Row],[Solicitat beneficiar]]/Table7[[#This Row],[Valoare totala eligibila, LEI]]</f>
        <v>3.4475633658105319E-2</v>
      </c>
      <c r="S3038" s="11">
        <f>Table7[[#This Row],[Valoare totala eligibila, LEI]]-Table7[[#This Row],[Solicitat beneficiar]]</f>
        <v>14194976.629999999</v>
      </c>
      <c r="T3038" s="11" t="e">
        <f>Table7[[#This Row],[Necesar de finantare lei - valoare eligibila cf. art 6. lit b) - OUG 36/2023]]/#REF!</f>
        <v>#REF!</v>
      </c>
      <c r="U3038" s="11">
        <v>506854.96</v>
      </c>
      <c r="V3038" s="13">
        <v>38.21</v>
      </c>
      <c r="W3038" s="13" t="s">
        <v>7744</v>
      </c>
      <c r="X3038" s="16">
        <v>6.1</v>
      </c>
      <c r="Y3038" t="s">
        <v>21</v>
      </c>
      <c r="Z3038" s="13"/>
    </row>
    <row r="3039" spans="1:26" customFormat="1" hidden="1">
      <c r="A3039">
        <v>3038</v>
      </c>
      <c r="B3039">
        <v>126241</v>
      </c>
      <c r="C3039">
        <v>5550</v>
      </c>
      <c r="D3039" t="s">
        <v>37</v>
      </c>
      <c r="E3039" t="s">
        <v>122</v>
      </c>
      <c r="F3039" t="s">
        <v>7745</v>
      </c>
      <c r="G3039" t="s">
        <v>7030</v>
      </c>
      <c r="H3039">
        <v>37</v>
      </c>
      <c r="I3039" s="10" t="s">
        <v>7014</v>
      </c>
      <c r="J3039" s="10">
        <v>43972</v>
      </c>
      <c r="K3039" s="10">
        <v>45105</v>
      </c>
      <c r="L3039" s="11">
        <v>21308745.039999999</v>
      </c>
      <c r="M3039" s="11">
        <v>17941434.969999999</v>
      </c>
      <c r="N3039" s="11">
        <v>15250219.74</v>
      </c>
      <c r="O3039" s="11">
        <v>2332386.5299999998</v>
      </c>
      <c r="P3039" s="11">
        <v>358828.7</v>
      </c>
      <c r="Q3039" s="11">
        <v>3367310.07</v>
      </c>
      <c r="R3039" s="12">
        <f>Table7[[#This Row],[Solicitat beneficiar]]/Table7[[#This Row],[Valoare totala eligibila, LEI]]</f>
        <v>2.8567001516713132E-2</v>
      </c>
      <c r="S3039" s="11">
        <f>Table7[[#This Row],[Valoare totala eligibila, LEI]]-Table7[[#This Row],[Solicitat beneficiar]]</f>
        <v>17428901.969999999</v>
      </c>
      <c r="T3039" s="11" t="e">
        <f>Table7[[#This Row],[Necesar de finantare lei - valoare eligibila cf. art 6. lit b) - OUG 36/2023]]/#REF!</f>
        <v>#REF!</v>
      </c>
      <c r="U3039" s="11">
        <v>512533</v>
      </c>
      <c r="V3039" s="13">
        <v>4</v>
      </c>
      <c r="W3039" s="13" t="s">
        <v>7746</v>
      </c>
      <c r="X3039" s="16">
        <v>0</v>
      </c>
      <c r="Y3039" t="s">
        <v>19</v>
      </c>
      <c r="Z3039" s="13"/>
    </row>
    <row r="3040" spans="1:26" customFormat="1" hidden="1">
      <c r="A3040">
        <v>3039</v>
      </c>
      <c r="B3040">
        <v>125568</v>
      </c>
      <c r="C3040">
        <v>5382</v>
      </c>
      <c r="D3040" t="s">
        <v>37</v>
      </c>
      <c r="E3040" t="s">
        <v>122</v>
      </c>
      <c r="F3040" t="s">
        <v>7747</v>
      </c>
      <c r="G3040" t="s">
        <v>7030</v>
      </c>
      <c r="H3040">
        <v>44</v>
      </c>
      <c r="I3040" s="10" t="s">
        <v>7057</v>
      </c>
      <c r="J3040" s="10">
        <v>43965</v>
      </c>
      <c r="K3040" s="10">
        <v>45291</v>
      </c>
      <c r="L3040" s="11">
        <v>19569075.210000001</v>
      </c>
      <c r="M3040" s="11">
        <v>19567174.780000001</v>
      </c>
      <c r="N3040" s="11">
        <v>16632098.560000001</v>
      </c>
      <c r="O3040" s="11">
        <v>2543732.6800000002</v>
      </c>
      <c r="P3040" s="11">
        <v>391343.54</v>
      </c>
      <c r="Q3040" s="11">
        <v>1900.43</v>
      </c>
      <c r="R3040" s="12">
        <f>Table7[[#This Row],[Solicitat beneficiar]]/Table7[[#This Row],[Valoare totala eligibila, LEI]]</f>
        <v>0.64631260170100036</v>
      </c>
      <c r="S3040" s="11">
        <f>Table7[[#This Row],[Valoare totala eligibila, LEI]]-Table7[[#This Row],[Solicitat beneficiar]]</f>
        <v>6920663.1400000006</v>
      </c>
      <c r="T3040" s="11" t="e">
        <f>Table7[[#This Row],[Necesar de finantare lei - valoare eligibila cf. art 6. lit b) - OUG 36/2023]]/#REF!</f>
        <v>#REF!</v>
      </c>
      <c r="U3040" s="11">
        <v>12646511.640000001</v>
      </c>
      <c r="V3040" s="13">
        <v>77</v>
      </c>
      <c r="W3040" s="13" t="s">
        <v>7748</v>
      </c>
      <c r="X3040" s="16">
        <v>2</v>
      </c>
      <c r="Y3040" t="s">
        <v>25</v>
      </c>
      <c r="Z3040" s="13"/>
    </row>
    <row r="3041" spans="1:26" customFormat="1" hidden="1">
      <c r="A3041">
        <v>3040</v>
      </c>
      <c r="B3041">
        <v>126163</v>
      </c>
      <c r="C3041">
        <v>5430</v>
      </c>
      <c r="D3041" t="s">
        <v>37</v>
      </c>
      <c r="E3041" t="s">
        <v>122</v>
      </c>
      <c r="F3041" t="s">
        <v>7749</v>
      </c>
      <c r="G3041" t="s">
        <v>7030</v>
      </c>
      <c r="H3041">
        <v>44</v>
      </c>
      <c r="I3041" s="10" t="s">
        <v>7596</v>
      </c>
      <c r="J3041" s="10">
        <v>43963</v>
      </c>
      <c r="K3041" s="10">
        <v>45291</v>
      </c>
      <c r="L3041" s="11">
        <v>9476119.9199999999</v>
      </c>
      <c r="M3041" s="11">
        <v>9326471.8200000003</v>
      </c>
      <c r="N3041" s="11">
        <v>7927501.0599999996</v>
      </c>
      <c r="O3041" s="11">
        <v>1212441.32</v>
      </c>
      <c r="P3041" s="11">
        <v>186529.44</v>
      </c>
      <c r="Q3041" s="11">
        <v>149648.1</v>
      </c>
      <c r="R3041" s="12">
        <f>Table7[[#This Row],[Solicitat beneficiar]]/Table7[[#This Row],[Valoare totala eligibila, LEI]]</f>
        <v>0.34232625923486681</v>
      </c>
      <c r="S3041" s="11">
        <f>Table7[[#This Row],[Valoare totala eligibila, LEI]]-Table7[[#This Row],[Solicitat beneficiar]]</f>
        <v>6133775.6100000003</v>
      </c>
      <c r="T3041" s="11" t="e">
        <f>Table7[[#This Row],[Necesar de finantare lei - valoare eligibila cf. art 6. lit b) - OUG 36/2023]]/#REF!</f>
        <v>#REF!</v>
      </c>
      <c r="U3041" s="11">
        <v>3192696.21</v>
      </c>
      <c r="V3041" s="13">
        <v>45</v>
      </c>
      <c r="W3041" s="13" t="s">
        <v>7750</v>
      </c>
      <c r="X3041" s="16">
        <v>4</v>
      </c>
      <c r="Y3041" t="s">
        <v>20</v>
      </c>
      <c r="Z3041" s="13"/>
    </row>
    <row r="3042" spans="1:26" customFormat="1" hidden="1">
      <c r="A3042">
        <v>3041</v>
      </c>
      <c r="B3042">
        <v>123949</v>
      </c>
      <c r="C3042">
        <v>5454</v>
      </c>
      <c r="D3042" t="s">
        <v>37</v>
      </c>
      <c r="E3042" t="s">
        <v>122</v>
      </c>
      <c r="F3042" t="s">
        <v>7751</v>
      </c>
      <c r="G3042" t="s">
        <v>7052</v>
      </c>
      <c r="H3042">
        <v>44</v>
      </c>
      <c r="I3042" s="10" t="s">
        <v>6998</v>
      </c>
      <c r="J3042" s="10">
        <v>43959</v>
      </c>
      <c r="K3042" s="10">
        <v>45291</v>
      </c>
      <c r="L3042" s="11">
        <v>36253233.640000001</v>
      </c>
      <c r="M3042" s="11">
        <v>29224901.84</v>
      </c>
      <c r="N3042" s="11">
        <v>24841166.559999999</v>
      </c>
      <c r="O3042" s="11">
        <v>3799237.24</v>
      </c>
      <c r="P3042" s="11">
        <v>584498.04</v>
      </c>
      <c r="Q3042" s="11">
        <v>7028331.7999999998</v>
      </c>
      <c r="R3042" s="12">
        <f>Table7[[#This Row],[Solicitat beneficiar]]/Table7[[#This Row],[Valoare totala eligibila, LEI]]</f>
        <v>4.5120276664032753E-2</v>
      </c>
      <c r="S3042" s="11">
        <f>Table7[[#This Row],[Valoare totala eligibila, LEI]]-Table7[[#This Row],[Solicitat beneficiar]]</f>
        <v>27906266.183499999</v>
      </c>
      <c r="T3042" s="11" t="e">
        <f>Table7[[#This Row],[Necesar de finantare lei - valoare eligibila cf. art 6. lit b) - OUG 36/2023]]/#REF!</f>
        <v>#REF!</v>
      </c>
      <c r="U3042" s="11">
        <v>1318635.6564999998</v>
      </c>
      <c r="V3042" s="13">
        <v>24</v>
      </c>
      <c r="W3042" s="13" t="s">
        <v>7752</v>
      </c>
      <c r="X3042" s="16">
        <v>6.2</v>
      </c>
      <c r="Y3042" t="s">
        <v>21</v>
      </c>
      <c r="Z3042" s="13"/>
    </row>
    <row r="3043" spans="1:26" customFormat="1" hidden="1">
      <c r="A3043">
        <v>3042</v>
      </c>
      <c r="B3043">
        <v>127057</v>
      </c>
      <c r="C3043">
        <v>4882</v>
      </c>
      <c r="D3043" t="s">
        <v>38</v>
      </c>
      <c r="E3043" t="s">
        <v>79</v>
      </c>
      <c r="F3043" t="s">
        <v>7753</v>
      </c>
      <c r="G3043" t="s">
        <v>7754</v>
      </c>
      <c r="H3043">
        <v>61</v>
      </c>
      <c r="I3043" s="10">
        <v>43009</v>
      </c>
      <c r="J3043" s="10">
        <v>43781</v>
      </c>
      <c r="K3043" s="10">
        <v>45291</v>
      </c>
      <c r="L3043" s="11">
        <v>23861385.620000001</v>
      </c>
      <c r="M3043" s="11">
        <v>23395388.030000001</v>
      </c>
      <c r="N3043" s="11">
        <v>10118769.539999999</v>
      </c>
      <c r="O3043" s="11">
        <v>1785665.2</v>
      </c>
      <c r="P3043" s="11">
        <v>11490953.289999999</v>
      </c>
      <c r="Q3043" s="11">
        <v>465997.59</v>
      </c>
      <c r="R3043" s="12">
        <f>Table7[[#This Row],[Solicitat beneficiar]]/Table7[[#This Row],[Valoare totala eligibila, LEI]]</f>
        <v>5.2395989261991302E-3</v>
      </c>
      <c r="S3043" s="11">
        <f>Table7[[#This Row],[Valoare totala eligibila, LEI]]-Table7[[#This Row],[Solicitat beneficiar]]</f>
        <v>23272805.580000002</v>
      </c>
      <c r="T3043" s="11" t="e">
        <f>Table7[[#This Row],[Necesar de finantare lei - valoare eligibila cf. art 6. lit b) - OUG 36/2023]]/#REF!</f>
        <v>#REF!</v>
      </c>
      <c r="U3043" s="11">
        <v>122582.45</v>
      </c>
      <c r="V3043" s="13">
        <v>1.68</v>
      </c>
      <c r="W3043" s="13" t="s">
        <v>7755</v>
      </c>
      <c r="X3043" s="16">
        <v>0</v>
      </c>
      <c r="Y3043" t="s">
        <v>19</v>
      </c>
      <c r="Z3043" s="13"/>
    </row>
    <row r="3044" spans="1:26" customFormat="1" hidden="1">
      <c r="A3044">
        <v>3043</v>
      </c>
      <c r="B3044">
        <v>128795</v>
      </c>
      <c r="C3044">
        <v>5038</v>
      </c>
      <c r="D3044" t="s">
        <v>38</v>
      </c>
      <c r="E3044" t="s">
        <v>79</v>
      </c>
      <c r="F3044" t="s">
        <v>7756</v>
      </c>
      <c r="G3044" t="s">
        <v>7754</v>
      </c>
      <c r="H3044">
        <v>63</v>
      </c>
      <c r="I3044" s="10">
        <v>43374</v>
      </c>
      <c r="J3044" s="10">
        <v>43819</v>
      </c>
      <c r="K3044" s="10">
        <v>45291</v>
      </c>
      <c r="L3044" s="11">
        <v>23148781.489999998</v>
      </c>
      <c r="M3044" s="11">
        <v>22878651.489999998</v>
      </c>
      <c r="N3044" s="11">
        <v>9893232.0600000005</v>
      </c>
      <c r="O3044" s="11">
        <v>1745864.48</v>
      </c>
      <c r="P3044" s="11">
        <v>11239554.949999999</v>
      </c>
      <c r="Q3044" s="11">
        <v>270130</v>
      </c>
      <c r="R3044" s="12">
        <f>Table7[[#This Row],[Solicitat beneficiar]]/Table7[[#This Row],[Valoare totala eligibila, LEI]]</f>
        <v>2.6225321901610033E-5</v>
      </c>
      <c r="S3044" s="11">
        <f>Table7[[#This Row],[Valoare totala eligibila, LEI]]-Table7[[#This Row],[Solicitat beneficiar]]</f>
        <v>22878051.489999998</v>
      </c>
      <c r="T3044" s="11" t="e">
        <f>Table7[[#This Row],[Necesar de finantare lei - valoare eligibila cf. art 6. lit b) - OUG 36/2023]]/#REF!</f>
        <v>#REF!</v>
      </c>
      <c r="U3044" s="11">
        <v>600</v>
      </c>
      <c r="V3044" s="13">
        <v>0.03</v>
      </c>
      <c r="W3044" s="13" t="s">
        <v>7757</v>
      </c>
      <c r="X3044" s="16">
        <v>0</v>
      </c>
      <c r="Y3044" t="s">
        <v>19</v>
      </c>
      <c r="Z3044" s="13"/>
    </row>
    <row r="3045" spans="1:26" customFormat="1" hidden="1">
      <c r="A3045">
        <v>3044</v>
      </c>
      <c r="B3045">
        <v>140830</v>
      </c>
      <c r="C3045">
        <v>6590</v>
      </c>
      <c r="D3045" t="s">
        <v>38</v>
      </c>
      <c r="E3045" t="s">
        <v>482</v>
      </c>
      <c r="F3045" t="s">
        <v>7758</v>
      </c>
      <c r="G3045" t="s">
        <v>7759</v>
      </c>
      <c r="H3045">
        <v>59</v>
      </c>
      <c r="I3045" s="10">
        <v>43497</v>
      </c>
      <c r="J3045" s="10">
        <v>44194</v>
      </c>
      <c r="K3045" s="10">
        <v>45291</v>
      </c>
      <c r="L3045" s="11">
        <v>31703395.18</v>
      </c>
      <c r="M3045" s="11">
        <v>29061000</v>
      </c>
      <c r="N3045" s="11">
        <v>12350924.99</v>
      </c>
      <c r="O3045" s="11">
        <v>2179575.0099999998</v>
      </c>
      <c r="P3045" s="11">
        <v>14530500</v>
      </c>
      <c r="Q3045" s="11">
        <v>2642395.1800000002</v>
      </c>
      <c r="R3045" s="12">
        <f>Table7[[#This Row],[Solicitat beneficiar]]/Table7[[#This Row],[Valoare totala eligibila, LEI]]</f>
        <v>0.12629184129933588</v>
      </c>
      <c r="S3045" s="11">
        <f>Table7[[#This Row],[Valoare totala eligibila, LEI]]-Table7[[#This Row],[Solicitat beneficiar]]</f>
        <v>25390832.800000001</v>
      </c>
      <c r="T3045" s="11" t="e">
        <f>Table7[[#This Row],[Necesar de finantare lei - valoare eligibila cf. art 6. lit b) - OUG 36/2023]]/#REF!</f>
        <v>#REF!</v>
      </c>
      <c r="U3045" s="11">
        <v>3670167.2</v>
      </c>
      <c r="V3045" s="13">
        <v>24.08</v>
      </c>
      <c r="W3045" s="13" t="s">
        <v>7760</v>
      </c>
      <c r="X3045" s="16">
        <v>6.1</v>
      </c>
      <c r="Y3045" t="s">
        <v>14</v>
      </c>
      <c r="Z3045" s="13"/>
    </row>
    <row r="3046" spans="1:26" customFormat="1" hidden="1">
      <c r="A3046">
        <v>3045</v>
      </c>
      <c r="B3046">
        <v>128043</v>
      </c>
      <c r="C3046">
        <v>6112</v>
      </c>
      <c r="D3046" t="s">
        <v>38</v>
      </c>
      <c r="E3046" t="s">
        <v>482</v>
      </c>
      <c r="F3046" t="s">
        <v>7761</v>
      </c>
      <c r="G3046" t="s">
        <v>7762</v>
      </c>
      <c r="H3046">
        <v>60</v>
      </c>
      <c r="I3046" s="10">
        <v>43313</v>
      </c>
      <c r="J3046" s="10">
        <v>44095</v>
      </c>
      <c r="K3046" s="10">
        <v>45291</v>
      </c>
      <c r="L3046" s="11">
        <v>32976255.68</v>
      </c>
      <c r="M3046" s="11">
        <v>31480571.16</v>
      </c>
      <c r="N3046" s="11">
        <v>13723908.57</v>
      </c>
      <c r="O3046" s="11">
        <v>2421866.21</v>
      </c>
      <c r="P3046" s="11">
        <v>15334796.380000001</v>
      </c>
      <c r="Q3046" s="11">
        <v>1495684.52</v>
      </c>
      <c r="R3046" s="12">
        <f>Table7[[#This Row],[Solicitat beneficiar]]/Table7[[#This Row],[Valoare totala eligibila, LEI]]</f>
        <v>3.5717268098003595E-3</v>
      </c>
      <c r="S3046" s="11">
        <f>Table7[[#This Row],[Valoare totala eligibila, LEI]]-Table7[[#This Row],[Solicitat beneficiar]]</f>
        <v>31368131.16</v>
      </c>
      <c r="T3046" s="11" t="e">
        <f>Table7[[#This Row],[Necesar de finantare lei - valoare eligibila cf. art 6. lit b) - OUG 36/2023]]/#REF!</f>
        <v>#REF!</v>
      </c>
      <c r="U3046" s="11">
        <v>112440</v>
      </c>
      <c r="V3046" s="13">
        <v>26.61</v>
      </c>
      <c r="W3046" s="13" t="s">
        <v>7763</v>
      </c>
      <c r="X3046" s="16">
        <v>6.1</v>
      </c>
      <c r="Y3046" t="s">
        <v>21</v>
      </c>
      <c r="Z3046" s="13"/>
    </row>
    <row r="3047" spans="1:26" customFormat="1" hidden="1">
      <c r="A3047">
        <v>3046</v>
      </c>
      <c r="B3047">
        <v>142102</v>
      </c>
      <c r="C3047">
        <v>7523</v>
      </c>
      <c r="D3047" t="s">
        <v>38</v>
      </c>
      <c r="E3047" t="s">
        <v>482</v>
      </c>
      <c r="F3047" t="s">
        <v>7764</v>
      </c>
      <c r="G3047" t="s">
        <v>7765</v>
      </c>
      <c r="H3047">
        <v>46</v>
      </c>
      <c r="I3047" s="10">
        <v>43891</v>
      </c>
      <c r="J3047" s="10">
        <v>44560</v>
      </c>
      <c r="K3047" s="10">
        <v>45291</v>
      </c>
      <c r="L3047" s="11">
        <v>77940114.939999998</v>
      </c>
      <c r="M3047" s="11">
        <v>56517611.969999999</v>
      </c>
      <c r="N3047" s="11">
        <v>34636836.299999997</v>
      </c>
      <c r="O3047" s="11">
        <v>6112382.8499999996</v>
      </c>
      <c r="P3047" s="11">
        <v>15768392.82</v>
      </c>
      <c r="Q3047" s="11">
        <v>21422502.969999999</v>
      </c>
      <c r="R3047" s="12">
        <f>Table7[[#This Row],[Solicitat beneficiar]]/Table7[[#This Row],[Valoare totala eligibila, LEI]]</f>
        <v>5.0821209175020282E-2</v>
      </c>
      <c r="S3047" s="11">
        <f>Table7[[#This Row],[Valoare totala eligibila, LEI]]-Table7[[#This Row],[Solicitat beneficiar]]</f>
        <v>53645318.589999996</v>
      </c>
      <c r="T3047" s="11" t="e">
        <f>Table7[[#This Row],[Necesar de finantare lei - valoare eligibila cf. art 6. lit b) - OUG 36/2023]]/#REF!</f>
        <v>#REF!</v>
      </c>
      <c r="U3047" s="11">
        <v>2872293.38</v>
      </c>
      <c r="V3047" s="13">
        <v>757</v>
      </c>
      <c r="W3047" s="13" t="s">
        <v>7766</v>
      </c>
      <c r="X3047" s="16">
        <v>6.1</v>
      </c>
      <c r="Y3047" t="s">
        <v>14</v>
      </c>
      <c r="Z3047" s="13"/>
    </row>
    <row r="3048" spans="1:26" customFormat="1" hidden="1">
      <c r="A3048">
        <v>3047</v>
      </c>
      <c r="B3048">
        <v>137716</v>
      </c>
      <c r="C3048">
        <v>7406</v>
      </c>
      <c r="D3048" t="s">
        <v>38</v>
      </c>
      <c r="E3048" t="s">
        <v>79</v>
      </c>
      <c r="F3048" t="s">
        <v>7767</v>
      </c>
      <c r="G3048" t="s">
        <v>7768</v>
      </c>
      <c r="H3048">
        <v>60</v>
      </c>
      <c r="I3048" s="10">
        <v>43466</v>
      </c>
      <c r="J3048" s="10">
        <v>44552</v>
      </c>
      <c r="K3048" s="10">
        <v>45291</v>
      </c>
      <c r="L3048" s="11">
        <v>11425225.33</v>
      </c>
      <c r="M3048" s="11">
        <v>11425225.33</v>
      </c>
      <c r="N3048" s="11">
        <v>6815004.5099999998</v>
      </c>
      <c r="O3048" s="11">
        <v>1202647.82</v>
      </c>
      <c r="P3048" s="11">
        <v>3407573</v>
      </c>
      <c r="Q3048" s="11">
        <v>0</v>
      </c>
      <c r="R3048" s="12">
        <f>Table7[[#This Row],[Solicitat beneficiar]]/Table7[[#This Row],[Valoare totala eligibila, LEI]]</f>
        <v>0</v>
      </c>
      <c r="S3048" s="11">
        <f>Table7[[#This Row],[Valoare totala eligibila, LEI]]-Table7[[#This Row],[Solicitat beneficiar]]</f>
        <v>11425225.33</v>
      </c>
      <c r="T3048" s="11" t="e">
        <f>Table7[[#This Row],[Necesar de finantare lei - valoare eligibila cf. art 6. lit b) - OUG 36/2023]]/#REF!</f>
        <v>#REF!</v>
      </c>
      <c r="U3048" s="11">
        <v>0</v>
      </c>
      <c r="V3048" s="13">
        <v>1.28</v>
      </c>
      <c r="W3048" s="13" t="s">
        <v>7769</v>
      </c>
      <c r="X3048" s="16">
        <v>0</v>
      </c>
      <c r="Y3048" t="s">
        <v>19</v>
      </c>
      <c r="Z3048" s="13"/>
    </row>
    <row r="3049" spans="1:26" customFormat="1" hidden="1">
      <c r="A3049">
        <v>3048</v>
      </c>
      <c r="B3049">
        <v>136062</v>
      </c>
      <c r="C3049">
        <v>6925</v>
      </c>
      <c r="D3049" t="s">
        <v>38</v>
      </c>
      <c r="E3049" t="s">
        <v>247</v>
      </c>
      <c r="F3049" t="s">
        <v>7770</v>
      </c>
      <c r="G3049" t="s">
        <v>7771</v>
      </c>
      <c r="H3049">
        <v>48</v>
      </c>
      <c r="I3049" s="10">
        <v>43831</v>
      </c>
      <c r="J3049" s="10">
        <v>44356</v>
      </c>
      <c r="K3049" s="10">
        <v>45291</v>
      </c>
      <c r="L3049" s="11">
        <v>91545721.109999999</v>
      </c>
      <c r="M3049" s="11">
        <v>72936011.969999999</v>
      </c>
      <c r="N3049" s="11">
        <v>39947394.869999997</v>
      </c>
      <c r="O3049" s="11">
        <v>7049540.2300000004</v>
      </c>
      <c r="P3049" s="11">
        <v>25939076.870000001</v>
      </c>
      <c r="Q3049" s="11">
        <v>18609709.140000001</v>
      </c>
      <c r="R3049" s="12">
        <f>Table7[[#This Row],[Solicitat beneficiar]]/Table7[[#This Row],[Valoare totala eligibila, LEI]]</f>
        <v>0.33100111368757085</v>
      </c>
      <c r="S3049" s="11">
        <f>Table7[[#This Row],[Valoare totala eligibila, LEI]]-Table7[[#This Row],[Solicitat beneficiar]]</f>
        <v>48794110.780000001</v>
      </c>
      <c r="T3049" s="11" t="e">
        <f>Table7[[#This Row],[Necesar de finantare lei - valoare eligibila cf. art 6. lit b) - OUG 36/2023]]/#REF!</f>
        <v>#REF!</v>
      </c>
      <c r="U3049" s="11">
        <v>24141901.189999998</v>
      </c>
      <c r="V3049" s="13">
        <v>32.26</v>
      </c>
      <c r="W3049" s="13" t="s">
        <v>7772</v>
      </c>
      <c r="X3049" s="16">
        <v>6.1</v>
      </c>
      <c r="Y3049" t="s">
        <v>14</v>
      </c>
      <c r="Z3049" s="13"/>
    </row>
    <row r="3050" spans="1:26" customFormat="1" hidden="1">
      <c r="A3050">
        <v>3049</v>
      </c>
      <c r="B3050">
        <v>133789</v>
      </c>
      <c r="C3050">
        <v>7158</v>
      </c>
      <c r="D3050" t="s">
        <v>38</v>
      </c>
      <c r="E3050" t="s">
        <v>79</v>
      </c>
      <c r="F3050" t="s">
        <v>7773</v>
      </c>
      <c r="G3050" t="s">
        <v>7774</v>
      </c>
      <c r="H3050">
        <v>60</v>
      </c>
      <c r="I3050" s="10">
        <v>43466</v>
      </c>
      <c r="J3050" s="10">
        <v>44501</v>
      </c>
      <c r="K3050" s="10">
        <v>45291</v>
      </c>
      <c r="L3050" s="11">
        <v>71357000.209999993</v>
      </c>
      <c r="M3050" s="11">
        <v>61394200.909999996</v>
      </c>
      <c r="N3050" s="11">
        <v>39235463.850000001</v>
      </c>
      <c r="O3050" s="11">
        <v>6923905.3499999996</v>
      </c>
      <c r="P3050" s="11">
        <v>15234831.710000001</v>
      </c>
      <c r="Q3050" s="11">
        <v>9962799.3000000007</v>
      </c>
      <c r="R3050" s="12">
        <f>Table7[[#This Row],[Solicitat beneficiar]]/Table7[[#This Row],[Valoare totala eligibila, LEI]]</f>
        <v>2.4721391882352624E-3</v>
      </c>
      <c r="S3050" s="11">
        <f>Table7[[#This Row],[Valoare totala eligibila, LEI]]-Table7[[#This Row],[Solicitat beneficiar]]</f>
        <v>61242425.899999999</v>
      </c>
      <c r="T3050" s="11" t="e">
        <f>Table7[[#This Row],[Necesar de finantare lei - valoare eligibila cf. art 6. lit b) - OUG 36/2023]]/#REF!</f>
        <v>#REF!</v>
      </c>
      <c r="U3050" s="11">
        <v>151775.01</v>
      </c>
      <c r="V3050" s="13">
        <v>0.25</v>
      </c>
      <c r="W3050" s="13" t="s">
        <v>7775</v>
      </c>
      <c r="X3050" s="16">
        <v>0</v>
      </c>
      <c r="Y3050" t="s">
        <v>19</v>
      </c>
      <c r="Z3050" s="13"/>
    </row>
    <row r="3051" spans="1:26" customFormat="1" hidden="1">
      <c r="A3051">
        <v>3050</v>
      </c>
      <c r="B3051">
        <v>156225</v>
      </c>
      <c r="C3051">
        <v>8088</v>
      </c>
      <c r="D3051" t="s">
        <v>38</v>
      </c>
      <c r="E3051" t="s">
        <v>482</v>
      </c>
      <c r="F3051" t="s">
        <v>7776</v>
      </c>
      <c r="G3051" t="s">
        <v>7777</v>
      </c>
      <c r="I3051" s="10">
        <v>44965</v>
      </c>
      <c r="J3051" s="10">
        <v>44965</v>
      </c>
      <c r="K3051" s="10">
        <v>45291</v>
      </c>
      <c r="L3051" s="11">
        <v>1206740.31</v>
      </c>
      <c r="M3051" s="11">
        <v>1028559.11</v>
      </c>
      <c r="N3051" s="11">
        <v>782476.33</v>
      </c>
      <c r="O3051" s="11">
        <v>138084.06</v>
      </c>
      <c r="P3051" s="11">
        <v>107998.72</v>
      </c>
      <c r="Q3051" s="11">
        <v>178181.2</v>
      </c>
      <c r="R3051" s="12">
        <f>Table7[[#This Row],[Solicitat beneficiar]]/Table7[[#This Row],[Valoare totala eligibila, LEI]]</f>
        <v>0.27172278898001301</v>
      </c>
      <c r="S3051" s="11">
        <f>Table7[[#This Row],[Valoare totala eligibila, LEI]]-Table7[[#This Row],[Solicitat beneficiar]]</f>
        <v>749076.15999999992</v>
      </c>
      <c r="T3051" s="11" t="e">
        <f>Table7[[#This Row],[Necesar de finantare lei - valoare eligibila cf. art 6. lit b) - OUG 36/2023]]/#REF!</f>
        <v>#REF!</v>
      </c>
      <c r="U3051" s="11">
        <v>279482.95</v>
      </c>
      <c r="V3051" s="13">
        <v>40.14</v>
      </c>
      <c r="W3051" s="13" t="s">
        <v>7778</v>
      </c>
      <c r="X3051" s="16">
        <v>2</v>
      </c>
      <c r="Y3051" t="s">
        <v>25</v>
      </c>
      <c r="Z3051" s="13"/>
    </row>
    <row r="3052" spans="1:26" customFormat="1" hidden="1">
      <c r="A3052">
        <v>3051</v>
      </c>
      <c r="B3052">
        <v>111184</v>
      </c>
      <c r="C3052">
        <v>2705</v>
      </c>
      <c r="D3052" t="s">
        <v>38</v>
      </c>
      <c r="E3052" t="s">
        <v>289</v>
      </c>
      <c r="F3052" t="s">
        <v>7779</v>
      </c>
      <c r="G3052" t="s">
        <v>7780</v>
      </c>
      <c r="H3052">
        <v>44</v>
      </c>
      <c r="I3052" s="10">
        <v>42644</v>
      </c>
      <c r="J3052" s="10">
        <v>43335</v>
      </c>
      <c r="K3052" s="10">
        <v>45260</v>
      </c>
      <c r="L3052" s="11">
        <v>1328625.43</v>
      </c>
      <c r="M3052" s="11">
        <v>1116491.95</v>
      </c>
      <c r="N3052" s="11">
        <v>759214.52</v>
      </c>
      <c r="O3052" s="11">
        <v>133979.03</v>
      </c>
      <c r="P3052" s="11">
        <v>223298.4</v>
      </c>
      <c r="Q3052" s="11">
        <v>212133.48</v>
      </c>
      <c r="R3052" s="12">
        <f>Table7[[#This Row],[Solicitat beneficiar]]/Table7[[#This Row],[Valoare totala eligibila, LEI]]</f>
        <v>3.1348188403866238E-2</v>
      </c>
      <c r="S3052" s="11">
        <f>Table7[[#This Row],[Valoare totala eligibila, LEI]]-Table7[[#This Row],[Solicitat beneficiar]]</f>
        <v>1081491.95</v>
      </c>
      <c r="T3052" s="11" t="e">
        <f>Table7[[#This Row],[Necesar de finantare lei - valoare eligibila cf. art 6. lit b) - OUG 36/2023]]/#REF!</f>
        <v>#REF!</v>
      </c>
      <c r="U3052" s="11">
        <v>35000</v>
      </c>
      <c r="V3052" s="13">
        <v>3</v>
      </c>
      <c r="W3052" s="13" t="s">
        <v>7781</v>
      </c>
      <c r="X3052" s="16">
        <v>3.1</v>
      </c>
      <c r="Y3052" t="s">
        <v>26</v>
      </c>
      <c r="Z3052" s="13"/>
    </row>
    <row r="3053" spans="1:26" customFormat="1" hidden="1">
      <c r="A3053">
        <v>3052</v>
      </c>
      <c r="B3053">
        <v>122936</v>
      </c>
      <c r="C3053">
        <v>4484</v>
      </c>
      <c r="D3053" t="s">
        <v>38</v>
      </c>
      <c r="E3053" t="s">
        <v>482</v>
      </c>
      <c r="F3053" t="s">
        <v>7782</v>
      </c>
      <c r="G3053" t="s">
        <v>7783</v>
      </c>
      <c r="H3053">
        <v>61</v>
      </c>
      <c r="I3053" s="10">
        <v>43160</v>
      </c>
      <c r="J3053" s="10">
        <v>43655</v>
      </c>
      <c r="K3053" s="10">
        <v>45291</v>
      </c>
      <c r="L3053" s="11">
        <v>16747152.33</v>
      </c>
      <c r="M3053" s="11">
        <v>15494915.33</v>
      </c>
      <c r="N3053" s="11">
        <v>6935114.79</v>
      </c>
      <c r="O3053" s="11">
        <v>1223843.77</v>
      </c>
      <c r="P3053" s="11">
        <v>7335956.7699999996</v>
      </c>
      <c r="Q3053" s="11">
        <v>1252237</v>
      </c>
      <c r="R3053" s="12">
        <f>Table7[[#This Row],[Solicitat beneficiar]]/Table7[[#This Row],[Valoare totala eligibila, LEI]]</f>
        <v>0.55618163290731581</v>
      </c>
      <c r="S3053" s="11">
        <f>Table7[[#This Row],[Valoare totala eligibila, LEI]]-Table7[[#This Row],[Solicitat beneficiar]]</f>
        <v>6876928.0199999996</v>
      </c>
      <c r="T3053" s="11" t="e">
        <f>Table7[[#This Row],[Necesar de finantare lei - valoare eligibila cf. art 6. lit b) - OUG 36/2023]]/#REF!</f>
        <v>#REF!</v>
      </c>
      <c r="U3053" s="11">
        <v>8617987.3100000005</v>
      </c>
      <c r="V3053" s="13">
        <v>68.03</v>
      </c>
      <c r="W3053" s="13" t="s">
        <v>7784</v>
      </c>
      <c r="X3053" s="16">
        <v>2</v>
      </c>
      <c r="Y3053" t="s">
        <v>25</v>
      </c>
      <c r="Z3053" s="13"/>
    </row>
    <row r="3054" spans="1:26" customFormat="1" hidden="1">
      <c r="A3054">
        <v>3053</v>
      </c>
      <c r="B3054">
        <v>114703</v>
      </c>
      <c r="C3054">
        <v>1945</v>
      </c>
      <c r="D3054" t="s">
        <v>38</v>
      </c>
      <c r="E3054" t="s">
        <v>482</v>
      </c>
      <c r="F3054" t="s">
        <v>7785</v>
      </c>
      <c r="G3054" t="s">
        <v>7786</v>
      </c>
      <c r="H3054">
        <v>80</v>
      </c>
      <c r="I3054" s="10">
        <v>42856</v>
      </c>
      <c r="J3054" s="10">
        <v>43305</v>
      </c>
      <c r="K3054" s="10">
        <v>45291</v>
      </c>
      <c r="L3054" s="11">
        <v>7332572.21</v>
      </c>
      <c r="M3054" s="11">
        <v>5973045.8099999996</v>
      </c>
      <c r="N3054" s="11">
        <v>3666700.97</v>
      </c>
      <c r="O3054" s="11">
        <v>647064.88</v>
      </c>
      <c r="P3054" s="11">
        <v>1659279.96</v>
      </c>
      <c r="Q3054" s="11">
        <v>1359526.4</v>
      </c>
      <c r="R3054" s="12">
        <f>Table7[[#This Row],[Solicitat beneficiar]]/Table7[[#This Row],[Valoare totala eligibila, LEI]]</f>
        <v>0.36775286677401198</v>
      </c>
      <c r="S3054" s="11">
        <f>Table7[[#This Row],[Valoare totala eligibila, LEI]]-Table7[[#This Row],[Solicitat beneficiar]]</f>
        <v>3776441.0899999994</v>
      </c>
      <c r="T3054" s="11" t="e">
        <f>Table7[[#This Row],[Necesar de finantare lei - valoare eligibila cf. art 6. lit b) - OUG 36/2023]]/#REF!</f>
        <v>#REF!</v>
      </c>
      <c r="U3054" s="11">
        <v>2196604.7200000002</v>
      </c>
      <c r="V3054" s="13">
        <v>8.0399999999999991</v>
      </c>
      <c r="W3054" s="13" t="s">
        <v>7787</v>
      </c>
      <c r="X3054" s="16">
        <v>4</v>
      </c>
      <c r="Y3054" t="s">
        <v>20</v>
      </c>
      <c r="Z3054" s="13"/>
    </row>
    <row r="3055" spans="1:26" customFormat="1" hidden="1">
      <c r="A3055">
        <v>3054</v>
      </c>
      <c r="B3055">
        <v>111518</v>
      </c>
      <c r="C3055">
        <v>3405</v>
      </c>
      <c r="D3055" t="s">
        <v>38</v>
      </c>
      <c r="E3055" t="s">
        <v>360</v>
      </c>
      <c r="F3055" t="s">
        <v>7788</v>
      </c>
      <c r="G3055" t="s">
        <v>7789</v>
      </c>
      <c r="H3055">
        <v>68</v>
      </c>
      <c r="I3055" s="10">
        <v>42926</v>
      </c>
      <c r="J3055" s="10">
        <v>43405</v>
      </c>
      <c r="K3055" s="10">
        <v>45291</v>
      </c>
      <c r="L3055" s="11">
        <v>8101703.6399999997</v>
      </c>
      <c r="M3055" s="11">
        <v>6437996</v>
      </c>
      <c r="N3055" s="11">
        <v>3830607.62</v>
      </c>
      <c r="O3055" s="11">
        <v>675989.58</v>
      </c>
      <c r="P3055" s="11">
        <v>1931398.8</v>
      </c>
      <c r="Q3055" s="11">
        <v>1663707.64</v>
      </c>
      <c r="R3055" s="12">
        <f>Table7[[#This Row],[Solicitat beneficiar]]/Table7[[#This Row],[Valoare totala eligibila, LEI]]</f>
        <v>0.10263436634629783</v>
      </c>
      <c r="S3055" s="11">
        <f>Table7[[#This Row],[Valoare totala eligibila, LEI]]-Table7[[#This Row],[Solicitat beneficiar]]</f>
        <v>5777236.3600000003</v>
      </c>
      <c r="T3055" s="11" t="e">
        <f>Table7[[#This Row],[Necesar de finantare lei - valoare eligibila cf. art 6. lit b) - OUG 36/2023]]/#REF!</f>
        <v>#REF!</v>
      </c>
      <c r="U3055" s="11">
        <v>660759.64</v>
      </c>
      <c r="V3055" s="13">
        <v>10</v>
      </c>
      <c r="W3055" s="13" t="s">
        <v>7790</v>
      </c>
      <c r="X3055" s="16">
        <v>4</v>
      </c>
      <c r="Y3055" t="s">
        <v>20</v>
      </c>
      <c r="Z3055" s="13"/>
    </row>
    <row r="3056" spans="1:26" customFormat="1" hidden="1">
      <c r="A3056">
        <v>3055</v>
      </c>
      <c r="B3056">
        <v>147756</v>
      </c>
      <c r="C3056">
        <v>7443</v>
      </c>
      <c r="D3056" t="s">
        <v>38</v>
      </c>
      <c r="E3056" t="s">
        <v>79</v>
      </c>
      <c r="F3056" t="s">
        <v>7791</v>
      </c>
      <c r="G3056" t="s">
        <v>7792</v>
      </c>
      <c r="H3056">
        <v>39</v>
      </c>
      <c r="I3056" s="10">
        <v>44106</v>
      </c>
      <c r="J3056" s="10">
        <v>44552</v>
      </c>
      <c r="K3056" s="10">
        <v>45290</v>
      </c>
      <c r="L3056" s="11">
        <v>22699976.25</v>
      </c>
      <c r="M3056" s="11">
        <v>18438639.23</v>
      </c>
      <c r="N3056" s="11">
        <v>9653760.2699999996</v>
      </c>
      <c r="O3056" s="11">
        <v>1703604.77</v>
      </c>
      <c r="P3056" s="11">
        <v>7081274.1900000004</v>
      </c>
      <c r="Q3056" s="11">
        <v>4261337.0199999996</v>
      </c>
      <c r="R3056" s="12">
        <f>Table7[[#This Row],[Solicitat beneficiar]]/Table7[[#This Row],[Valoare totala eligibila, LEI]]</f>
        <v>0.22275831848357064</v>
      </c>
      <c r="S3056" s="11">
        <f>Table7[[#This Row],[Valoare totala eligibila, LEI]]-Table7[[#This Row],[Solicitat beneficiar]]</f>
        <v>14331278.960000001</v>
      </c>
      <c r="T3056" s="11" t="e">
        <f>Table7[[#This Row],[Necesar de finantare lei - valoare eligibila cf. art 6. lit b) - OUG 36/2023]]/#REF!</f>
        <v>#REF!</v>
      </c>
      <c r="U3056" s="11">
        <v>4107360.27</v>
      </c>
      <c r="V3056" s="13">
        <v>50.44</v>
      </c>
      <c r="W3056" s="13" t="s">
        <v>7793</v>
      </c>
      <c r="X3056" s="16">
        <v>4</v>
      </c>
      <c r="Y3056" t="s">
        <v>20</v>
      </c>
      <c r="Z3056" s="13"/>
    </row>
    <row r="3057" spans="1:26" customFormat="1" hidden="1">
      <c r="A3057">
        <v>3056</v>
      </c>
      <c r="B3057">
        <v>118544</v>
      </c>
      <c r="C3057">
        <v>823</v>
      </c>
      <c r="D3057" t="s">
        <v>38</v>
      </c>
      <c r="E3057" t="s">
        <v>247</v>
      </c>
      <c r="F3057" t="s">
        <v>7794</v>
      </c>
      <c r="G3057" t="s">
        <v>7795</v>
      </c>
      <c r="H3057">
        <v>69</v>
      </c>
      <c r="I3057" s="10">
        <v>43087</v>
      </c>
      <c r="J3057" s="10">
        <v>43087</v>
      </c>
      <c r="K3057" s="10">
        <v>45199</v>
      </c>
      <c r="L3057" s="11">
        <v>6190443.7300000004</v>
      </c>
      <c r="M3057" s="11">
        <v>5118274.9800000004</v>
      </c>
      <c r="N3057" s="11">
        <v>2610320.2400000002</v>
      </c>
      <c r="O3057" s="11">
        <v>460644.74</v>
      </c>
      <c r="P3057" s="11">
        <v>2047310</v>
      </c>
      <c r="Q3057" s="11">
        <v>1072168.75</v>
      </c>
      <c r="R3057" s="12">
        <f>Table7[[#This Row],[Solicitat beneficiar]]/Table7[[#This Row],[Valoare totala eligibila, LEI]]</f>
        <v>0.9740619543657264</v>
      </c>
      <c r="S3057" s="11">
        <f>Table7[[#This Row],[Valoare totala eligibila, LEI]]-Table7[[#This Row],[Solicitat beneficiar]]</f>
        <v>132758.05000000075</v>
      </c>
      <c r="T3057" s="11" t="e">
        <f>Table7[[#This Row],[Necesar de finantare lei - valoare eligibila cf. art 6. lit b) - OUG 36/2023]]/#REF!</f>
        <v>#REF!</v>
      </c>
      <c r="U3057" s="11">
        <v>4985516.93</v>
      </c>
      <c r="V3057" s="13">
        <v>96.16</v>
      </c>
      <c r="W3057" s="13" t="s">
        <v>7796</v>
      </c>
      <c r="X3057" s="16">
        <v>2</v>
      </c>
      <c r="Y3057" t="s">
        <v>25</v>
      </c>
      <c r="Z3057" s="13"/>
    </row>
    <row r="3058" spans="1:26" customFormat="1" hidden="1">
      <c r="A3058">
        <v>3057</v>
      </c>
      <c r="B3058">
        <v>119779</v>
      </c>
      <c r="C3058">
        <v>297</v>
      </c>
      <c r="D3058" t="s">
        <v>38</v>
      </c>
      <c r="E3058" t="s">
        <v>360</v>
      </c>
      <c r="F3058" t="s">
        <v>7797</v>
      </c>
      <c r="G3058" t="s">
        <v>7798</v>
      </c>
      <c r="H3058">
        <v>78</v>
      </c>
      <c r="I3058" s="10">
        <v>42491</v>
      </c>
      <c r="J3058" s="10">
        <v>42948</v>
      </c>
      <c r="K3058" s="10">
        <v>44865</v>
      </c>
      <c r="L3058" s="11">
        <v>2326230.41</v>
      </c>
      <c r="M3058" s="11">
        <v>2220985.1</v>
      </c>
      <c r="N3058" s="11">
        <v>1132702.3999999999</v>
      </c>
      <c r="O3058" s="11">
        <v>199888.66</v>
      </c>
      <c r="P3058" s="11">
        <v>888394.04</v>
      </c>
      <c r="Q3058" s="11">
        <v>105245.31</v>
      </c>
      <c r="R3058" s="12">
        <f>Table7[[#This Row],[Solicitat beneficiar]]/Table7[[#This Row],[Valoare totala eligibila, LEI]]</f>
        <v>3.948895019601887E-2</v>
      </c>
      <c r="S3058" s="11">
        <f>Table7[[#This Row],[Valoare totala eligibila, LEI]]-Table7[[#This Row],[Solicitat beneficiar]]</f>
        <v>2133280.73</v>
      </c>
      <c r="T3058" s="11" t="e">
        <f>Table7[[#This Row],[Necesar de finantare lei - valoare eligibila cf. art 6. lit b) - OUG 36/2023]]/#REF!</f>
        <v>#REF!</v>
      </c>
      <c r="U3058" s="11">
        <v>87704.37</v>
      </c>
      <c r="V3058" s="13">
        <v>2.7</v>
      </c>
      <c r="W3058" s="13" t="s">
        <v>7799</v>
      </c>
      <c r="X3058" s="16">
        <v>0</v>
      </c>
      <c r="Y3058" t="s">
        <v>19</v>
      </c>
      <c r="Z3058" s="13"/>
    </row>
    <row r="3059" spans="1:26" customFormat="1" hidden="1">
      <c r="A3059">
        <v>3058</v>
      </c>
      <c r="B3059">
        <v>116991</v>
      </c>
      <c r="C3059">
        <v>3959</v>
      </c>
      <c r="D3059" t="s">
        <v>38</v>
      </c>
      <c r="E3059" t="s">
        <v>133</v>
      </c>
      <c r="F3059" t="s">
        <v>7800</v>
      </c>
      <c r="G3059" t="s">
        <v>7801</v>
      </c>
      <c r="H3059">
        <v>90</v>
      </c>
      <c r="I3059" s="10">
        <v>42461</v>
      </c>
      <c r="J3059" s="10">
        <v>43531</v>
      </c>
      <c r="K3059" s="10">
        <v>45199</v>
      </c>
      <c r="L3059" s="11">
        <v>2831427.63</v>
      </c>
      <c r="M3059" s="11">
        <v>1894643.87</v>
      </c>
      <c r="N3059" s="11">
        <v>966268.36</v>
      </c>
      <c r="O3059" s="11">
        <v>170517.96</v>
      </c>
      <c r="P3059" s="11">
        <v>757857.55</v>
      </c>
      <c r="Q3059" s="11">
        <v>936783.76</v>
      </c>
      <c r="R3059" s="12">
        <f>Table7[[#This Row],[Solicitat beneficiar]]/Table7[[#This Row],[Valoare totala eligibila, LEI]]</f>
        <v>0.99424671297197387</v>
      </c>
      <c r="S3059" s="11">
        <f>Table7[[#This Row],[Valoare totala eligibila, LEI]]-Table7[[#This Row],[Solicitat beneficiar]]</f>
        <v>10900.430000000168</v>
      </c>
      <c r="T3059" s="11" t="e">
        <f>Table7[[#This Row],[Necesar de finantare lei - valoare eligibila cf. art 6. lit b) - OUG 36/2023]]/#REF!</f>
        <v>#REF!</v>
      </c>
      <c r="U3059" s="11">
        <v>1883743.44</v>
      </c>
      <c r="V3059" s="13">
        <v>99.93</v>
      </c>
      <c r="W3059" s="13" t="s">
        <v>7802</v>
      </c>
      <c r="X3059" s="16">
        <v>2</v>
      </c>
      <c r="Y3059" t="s">
        <v>25</v>
      </c>
      <c r="Z3059" s="13"/>
    </row>
    <row r="3060" spans="1:26" customFormat="1" hidden="1">
      <c r="A3060">
        <v>3059</v>
      </c>
      <c r="B3060">
        <v>117262</v>
      </c>
      <c r="C3060">
        <v>4790</v>
      </c>
      <c r="D3060" t="s">
        <v>38</v>
      </c>
      <c r="E3060" t="s">
        <v>289</v>
      </c>
      <c r="F3060" t="s">
        <v>7803</v>
      </c>
      <c r="G3060" t="s">
        <v>7804</v>
      </c>
      <c r="H3060">
        <v>24</v>
      </c>
      <c r="I3060" s="10">
        <v>43469</v>
      </c>
      <c r="J3060" s="10">
        <v>43731</v>
      </c>
      <c r="K3060" s="10">
        <v>45291</v>
      </c>
      <c r="L3060" s="11">
        <v>8496608.2799999993</v>
      </c>
      <c r="M3060" s="11">
        <v>7996019.0599999996</v>
      </c>
      <c r="N3060" s="11">
        <v>4077969.71</v>
      </c>
      <c r="O3060" s="11">
        <v>719641.72</v>
      </c>
      <c r="P3060" s="11">
        <v>3198407.63</v>
      </c>
      <c r="Q3060" s="11">
        <v>500589.22</v>
      </c>
      <c r="R3060" s="12">
        <f>Table7[[#This Row],[Solicitat beneficiar]]/Table7[[#This Row],[Valoare totala eligibila, LEI]]</f>
        <v>0.18233088603968386</v>
      </c>
      <c r="S3060" s="11">
        <f>Table7[[#This Row],[Valoare totala eligibila, LEI]]-Table7[[#This Row],[Solicitat beneficiar]]</f>
        <v>6538097.8199999994</v>
      </c>
      <c r="T3060" s="11" t="e">
        <f>Table7[[#This Row],[Necesar de finantare lei - valoare eligibila cf. art 6. lit b) - OUG 36/2023]]/#REF!</f>
        <v>#REF!</v>
      </c>
      <c r="U3060" s="11">
        <v>1457921.24</v>
      </c>
      <c r="V3060" s="13">
        <v>32.26</v>
      </c>
      <c r="W3060" s="13" t="s">
        <v>7805</v>
      </c>
      <c r="X3060" s="16">
        <v>4</v>
      </c>
      <c r="Y3060" t="s">
        <v>20</v>
      </c>
      <c r="Z3060" s="13"/>
    </row>
    <row r="3061" spans="1:26" customFormat="1" hidden="1">
      <c r="A3061">
        <v>3060</v>
      </c>
      <c r="B3061">
        <v>117352</v>
      </c>
      <c r="C3061">
        <v>4937</v>
      </c>
      <c r="D3061" t="s">
        <v>38</v>
      </c>
      <c r="E3061" t="s">
        <v>289</v>
      </c>
      <c r="F3061" t="s">
        <v>7806</v>
      </c>
      <c r="G3061" t="s">
        <v>7804</v>
      </c>
      <c r="H3061">
        <v>42</v>
      </c>
      <c r="I3061" s="10">
        <v>42642</v>
      </c>
      <c r="J3061" s="10">
        <v>43797</v>
      </c>
      <c r="K3061" s="10">
        <v>45291</v>
      </c>
      <c r="L3061" s="11">
        <v>11884491.73</v>
      </c>
      <c r="M3061" s="11">
        <v>10314673.640000001</v>
      </c>
      <c r="N3061" s="11">
        <v>5260483.5599999996</v>
      </c>
      <c r="O3061" s="11">
        <v>928320.62</v>
      </c>
      <c r="P3061" s="11">
        <v>4125869.46</v>
      </c>
      <c r="Q3061" s="11">
        <v>1569818.09</v>
      </c>
      <c r="R3061" s="12">
        <f>Table7[[#This Row],[Solicitat beneficiar]]/Table7[[#This Row],[Valoare totala eligibila, LEI]]</f>
        <v>7.6937139040688052E-2</v>
      </c>
      <c r="S3061" s="11">
        <f>Table7[[#This Row],[Valoare totala eligibila, LEI]]-Table7[[#This Row],[Solicitat beneficiar]]</f>
        <v>9521092.1600000001</v>
      </c>
      <c r="T3061" s="11" t="e">
        <f>Table7[[#This Row],[Necesar de finantare lei - valoare eligibila cf. art 6. lit b) - OUG 36/2023]]/#REF!</f>
        <v>#REF!</v>
      </c>
      <c r="U3061" s="11">
        <v>793581.48</v>
      </c>
      <c r="V3061" s="13">
        <v>16.54</v>
      </c>
      <c r="W3061" s="13" t="s">
        <v>7807</v>
      </c>
      <c r="X3061" s="16">
        <v>6.1</v>
      </c>
      <c r="Y3061" t="s">
        <v>14</v>
      </c>
      <c r="Z3061" s="13"/>
    </row>
    <row r="3062" spans="1:26" customFormat="1" hidden="1">
      <c r="A3062">
        <v>3061</v>
      </c>
      <c r="B3062">
        <v>121411</v>
      </c>
      <c r="C3062">
        <v>4474</v>
      </c>
      <c r="D3062" t="s">
        <v>38</v>
      </c>
      <c r="E3062" t="s">
        <v>360</v>
      </c>
      <c r="F3062" t="s">
        <v>7808</v>
      </c>
      <c r="G3062" t="s">
        <v>7809</v>
      </c>
      <c r="H3062">
        <v>84</v>
      </c>
      <c r="I3062" s="10">
        <v>42522</v>
      </c>
      <c r="J3062" s="10">
        <v>43643</v>
      </c>
      <c r="K3062" s="10">
        <v>45260</v>
      </c>
      <c r="L3062" s="11">
        <v>3258752.24</v>
      </c>
      <c r="M3062" s="11">
        <v>2604727.3199999998</v>
      </c>
      <c r="N3062" s="11">
        <v>1328410.94</v>
      </c>
      <c r="O3062" s="11">
        <v>234425.45</v>
      </c>
      <c r="P3062" s="11">
        <v>1041890.93</v>
      </c>
      <c r="Q3062" s="11">
        <v>654024.92000000004</v>
      </c>
      <c r="R3062" s="12">
        <f>Table7[[#This Row],[Solicitat beneficiar]]/Table7[[#This Row],[Valoare totala eligibila, LEI]]</f>
        <v>0.77420403837127949</v>
      </c>
      <c r="S3062" s="11">
        <f>Table7[[#This Row],[Valoare totala eligibila, LEI]]-Table7[[#This Row],[Solicitat beneficiar]]</f>
        <v>588136.90999999992</v>
      </c>
      <c r="T3062" s="11" t="e">
        <f>Table7[[#This Row],[Necesar de finantare lei - valoare eligibila cf. art 6. lit b) - OUG 36/2023]]/#REF!</f>
        <v>#REF!</v>
      </c>
      <c r="U3062" s="11">
        <v>2016590.41</v>
      </c>
      <c r="V3062" s="13">
        <v>99.24</v>
      </c>
      <c r="W3062" s="13" t="s">
        <v>7810</v>
      </c>
      <c r="X3062" s="16">
        <v>2</v>
      </c>
      <c r="Y3062" t="s">
        <v>25</v>
      </c>
      <c r="Z3062" s="13"/>
    </row>
    <row r="3063" spans="1:26" customFormat="1" hidden="1">
      <c r="A3063">
        <v>3062</v>
      </c>
      <c r="B3063">
        <v>117395</v>
      </c>
      <c r="C3063">
        <v>4871</v>
      </c>
      <c r="D3063" t="s">
        <v>38</v>
      </c>
      <c r="E3063" t="s">
        <v>289</v>
      </c>
      <c r="F3063" t="s">
        <v>7811</v>
      </c>
      <c r="G3063" t="s">
        <v>7804</v>
      </c>
      <c r="H3063">
        <v>115</v>
      </c>
      <c r="I3063" s="10">
        <v>41644</v>
      </c>
      <c r="J3063" s="10">
        <v>43769</v>
      </c>
      <c r="K3063" s="10">
        <v>45199</v>
      </c>
      <c r="L3063" s="11">
        <v>6445900.04</v>
      </c>
      <c r="M3063" s="11">
        <v>6364951.6699999999</v>
      </c>
      <c r="N3063" s="11">
        <v>3246125.36</v>
      </c>
      <c r="O3063" s="11">
        <v>572845.64</v>
      </c>
      <c r="P3063" s="11">
        <v>2545980.67</v>
      </c>
      <c r="Q3063" s="11">
        <v>80948.37</v>
      </c>
      <c r="R3063" s="12">
        <f>Table7[[#This Row],[Solicitat beneficiar]]/Table7[[#This Row],[Valoare totala eligibila, LEI]]</f>
        <v>0.62671682627246095</v>
      </c>
      <c r="S3063" s="11">
        <f>Table7[[#This Row],[Valoare totala eligibila, LEI]]-Table7[[#This Row],[Solicitat beneficiar]]</f>
        <v>2375929.36</v>
      </c>
      <c r="T3063" s="11" t="e">
        <f>Table7[[#This Row],[Necesar de finantare lei - valoare eligibila cf. art 6. lit b) - OUG 36/2023]]/#REF!</f>
        <v>#REF!</v>
      </c>
      <c r="U3063" s="11">
        <v>3989022.31</v>
      </c>
      <c r="V3063" s="13">
        <v>77.92</v>
      </c>
      <c r="W3063" s="13" t="s">
        <v>7812</v>
      </c>
      <c r="X3063" s="16">
        <v>2</v>
      </c>
      <c r="Y3063" t="s">
        <v>25</v>
      </c>
      <c r="Z3063" s="13"/>
    </row>
    <row r="3064" spans="1:26" customFormat="1" hidden="1">
      <c r="A3064">
        <v>3063</v>
      </c>
      <c r="B3064">
        <v>121114</v>
      </c>
      <c r="C3064">
        <v>4594</v>
      </c>
      <c r="D3064" t="s">
        <v>38</v>
      </c>
      <c r="E3064" t="s">
        <v>482</v>
      </c>
      <c r="F3064" t="s">
        <v>7813</v>
      </c>
      <c r="G3064" t="s">
        <v>7783</v>
      </c>
      <c r="H3064">
        <v>85</v>
      </c>
      <c r="I3064" s="10">
        <v>42585</v>
      </c>
      <c r="J3064" s="10">
        <v>43661</v>
      </c>
      <c r="K3064" s="10">
        <v>45260</v>
      </c>
      <c r="L3064" s="11">
        <v>3200797.6</v>
      </c>
      <c r="M3064" s="11">
        <v>3128826.11</v>
      </c>
      <c r="N3064" s="11">
        <v>1595701.31</v>
      </c>
      <c r="O3064" s="11">
        <v>281594.36</v>
      </c>
      <c r="P3064" s="11">
        <v>1251530.44</v>
      </c>
      <c r="Q3064" s="11">
        <v>71971.490000000005</v>
      </c>
      <c r="R3064" s="12">
        <f>Table7[[#This Row],[Solicitat beneficiar]]/Table7[[#This Row],[Valoare totala eligibila, LEI]]</f>
        <v>0.27485928900024426</v>
      </c>
      <c r="S3064" s="11">
        <f>Table7[[#This Row],[Valoare totala eligibila, LEI]]-Table7[[#This Row],[Solicitat beneficiar]]</f>
        <v>2268839.19</v>
      </c>
      <c r="T3064" s="11" t="e">
        <f>Table7[[#This Row],[Necesar de finantare lei - valoare eligibila cf. art 6. lit b) - OUG 36/2023]]/#REF!</f>
        <v>#REF!</v>
      </c>
      <c r="U3064" s="11">
        <v>859986.92</v>
      </c>
      <c r="V3064" s="13">
        <v>84.61</v>
      </c>
      <c r="W3064" s="13" t="s">
        <v>7814</v>
      </c>
      <c r="X3064" s="16">
        <v>2</v>
      </c>
      <c r="Y3064" t="s">
        <v>25</v>
      </c>
      <c r="Z3064" s="13"/>
    </row>
    <row r="3065" spans="1:26" customFormat="1" hidden="1">
      <c r="A3065">
        <v>3064</v>
      </c>
      <c r="B3065">
        <v>121137</v>
      </c>
      <c r="C3065">
        <v>4797</v>
      </c>
      <c r="D3065" t="s">
        <v>38</v>
      </c>
      <c r="E3065" t="s">
        <v>482</v>
      </c>
      <c r="F3065" t="s">
        <v>7815</v>
      </c>
      <c r="G3065" t="s">
        <v>7783</v>
      </c>
      <c r="H3065">
        <v>84</v>
      </c>
      <c r="I3065" s="10">
        <v>42586</v>
      </c>
      <c r="J3065" s="10">
        <v>43745</v>
      </c>
      <c r="K3065" s="10">
        <v>45230</v>
      </c>
      <c r="L3065" s="11">
        <v>2000499.01</v>
      </c>
      <c r="M3065" s="11">
        <v>1748418.57</v>
      </c>
      <c r="N3065" s="11">
        <v>891693.47</v>
      </c>
      <c r="O3065" s="11">
        <v>157357.67000000001</v>
      </c>
      <c r="P3065" s="11">
        <v>699367.43</v>
      </c>
      <c r="Q3065" s="11">
        <v>252080.44</v>
      </c>
      <c r="R3065" s="12">
        <f>Table7[[#This Row],[Solicitat beneficiar]]/Table7[[#This Row],[Valoare totala eligibila, LEI]]</f>
        <v>0</v>
      </c>
      <c r="S3065" s="11">
        <f>Table7[[#This Row],[Valoare totala eligibila, LEI]]-Table7[[#This Row],[Solicitat beneficiar]]</f>
        <v>1748418.57</v>
      </c>
      <c r="T3065" s="11" t="e">
        <f>Table7[[#This Row],[Necesar de finantare lei - valoare eligibila cf. art 6. lit b) - OUG 36/2023]]/#REF!</f>
        <v>#REF!</v>
      </c>
      <c r="U3065" s="11">
        <v>0</v>
      </c>
      <c r="V3065" s="13">
        <v>82.42</v>
      </c>
      <c r="W3065" s="13" t="s">
        <v>7816</v>
      </c>
      <c r="X3065" s="16">
        <v>2</v>
      </c>
      <c r="Y3065" t="s">
        <v>25</v>
      </c>
      <c r="Z3065" s="13"/>
    </row>
    <row r="3066" spans="1:26" customFormat="1" hidden="1">
      <c r="A3066">
        <v>3065</v>
      </c>
      <c r="B3066">
        <v>121225</v>
      </c>
      <c r="C3066">
        <v>4387</v>
      </c>
      <c r="D3066" t="s">
        <v>38</v>
      </c>
      <c r="E3066" t="s">
        <v>482</v>
      </c>
      <c r="F3066" t="s">
        <v>7817</v>
      </c>
      <c r="G3066" t="s">
        <v>7818</v>
      </c>
      <c r="H3066">
        <v>56</v>
      </c>
      <c r="I3066" s="10">
        <v>43040</v>
      </c>
      <c r="J3066" s="10">
        <v>43627</v>
      </c>
      <c r="K3066" s="10">
        <v>45291</v>
      </c>
      <c r="L3066" s="11">
        <v>3371045</v>
      </c>
      <c r="M3066" s="11">
        <v>2606136.13</v>
      </c>
      <c r="N3066" s="11">
        <v>1329129.44</v>
      </c>
      <c r="O3066" s="11">
        <v>234552.24</v>
      </c>
      <c r="P3066" s="11">
        <v>1042454.45</v>
      </c>
      <c r="Q3066" s="11">
        <v>764908.87</v>
      </c>
      <c r="R3066" s="12">
        <f>Table7[[#This Row],[Solicitat beneficiar]]/Table7[[#This Row],[Valoare totala eligibila, LEI]]</f>
        <v>0.53759321467217458</v>
      </c>
      <c r="S3066" s="11">
        <f>Table7[[#This Row],[Valoare totala eligibila, LEI]]-Table7[[#This Row],[Solicitat beneficiar]]</f>
        <v>1205095.0299999998</v>
      </c>
      <c r="T3066" s="11" t="e">
        <f>Table7[[#This Row],[Necesar de finantare lei - valoare eligibila cf. art 6. lit b) - OUG 36/2023]]/#REF!</f>
        <v>#REF!</v>
      </c>
      <c r="U3066" s="11">
        <v>1401041.1</v>
      </c>
      <c r="V3066" s="13">
        <v>94.95</v>
      </c>
      <c r="W3066" s="13" t="s">
        <v>7819</v>
      </c>
      <c r="X3066" s="16">
        <v>2</v>
      </c>
      <c r="Y3066" t="s">
        <v>25</v>
      </c>
      <c r="Z3066" s="13"/>
    </row>
    <row r="3067" spans="1:26" customFormat="1" hidden="1">
      <c r="A3067">
        <v>3066</v>
      </c>
      <c r="B3067">
        <v>117519</v>
      </c>
      <c r="C3067">
        <v>4245</v>
      </c>
      <c r="D3067" t="s">
        <v>38</v>
      </c>
      <c r="E3067" t="s">
        <v>133</v>
      </c>
      <c r="F3067" t="s">
        <v>7820</v>
      </c>
      <c r="G3067" t="s">
        <v>7801</v>
      </c>
      <c r="H3067">
        <v>93</v>
      </c>
      <c r="I3067" s="10">
        <v>42461</v>
      </c>
      <c r="J3067" s="10">
        <v>43615</v>
      </c>
      <c r="K3067" s="10">
        <v>45291</v>
      </c>
      <c r="L3067" s="11">
        <v>2037392.27</v>
      </c>
      <c r="M3067" s="11">
        <v>1522372.64</v>
      </c>
      <c r="N3067" s="11">
        <v>776410.04</v>
      </c>
      <c r="O3067" s="11">
        <v>137013.54</v>
      </c>
      <c r="P3067" s="11">
        <v>608949.06000000006</v>
      </c>
      <c r="Q3067" s="11">
        <v>515019.63</v>
      </c>
      <c r="R3067" s="12">
        <f>Table7[[#This Row],[Solicitat beneficiar]]/Table7[[#This Row],[Valoare totala eligibila, LEI]]</f>
        <v>0.86614970300569782</v>
      </c>
      <c r="S3067" s="11">
        <f>Table7[[#This Row],[Valoare totala eligibila, LEI]]-Table7[[#This Row],[Solicitat beneficiar]]</f>
        <v>203770.0299999998</v>
      </c>
      <c r="T3067" s="11" t="e">
        <f>Table7[[#This Row],[Necesar de finantare lei - valoare eligibila cf. art 6. lit b) - OUG 36/2023]]/#REF!</f>
        <v>#REF!</v>
      </c>
      <c r="U3067" s="11">
        <v>1318602.6100000001</v>
      </c>
      <c r="V3067" s="13">
        <v>93.73</v>
      </c>
      <c r="W3067" s="13" t="s">
        <v>7821</v>
      </c>
      <c r="X3067" s="16">
        <v>2</v>
      </c>
      <c r="Y3067" t="s">
        <v>25</v>
      </c>
      <c r="Z3067" s="13"/>
    </row>
    <row r="3068" spans="1:26" customFormat="1" hidden="1">
      <c r="A3068">
        <v>3067</v>
      </c>
      <c r="B3068">
        <v>120427</v>
      </c>
      <c r="C3068">
        <v>4026</v>
      </c>
      <c r="D3068" t="s">
        <v>38</v>
      </c>
      <c r="E3068" t="s">
        <v>133</v>
      </c>
      <c r="F3068" t="s">
        <v>7822</v>
      </c>
      <c r="G3068" t="s">
        <v>7801</v>
      </c>
      <c r="H3068">
        <v>68</v>
      </c>
      <c r="I3068" s="10">
        <v>42984</v>
      </c>
      <c r="J3068" s="10">
        <v>43570</v>
      </c>
      <c r="K3068" s="10">
        <v>45260</v>
      </c>
      <c r="L3068" s="11">
        <v>1823495.45</v>
      </c>
      <c r="M3068" s="11">
        <v>1463070.54</v>
      </c>
      <c r="N3068" s="11">
        <v>746165.97</v>
      </c>
      <c r="O3068" s="11">
        <v>131676.35</v>
      </c>
      <c r="P3068" s="11">
        <v>585228.22</v>
      </c>
      <c r="Q3068" s="11">
        <v>360424.91</v>
      </c>
      <c r="R3068" s="12">
        <f>Table7[[#This Row],[Solicitat beneficiar]]/Table7[[#This Row],[Valoare totala eligibila, LEI]]</f>
        <v>0.99612893579280182</v>
      </c>
      <c r="S3068" s="11">
        <f>Table7[[#This Row],[Valoare totala eligibila, LEI]]-Table7[[#This Row],[Solicitat beneficiar]]</f>
        <v>5663.6400000001304</v>
      </c>
      <c r="T3068" s="11" t="e">
        <f>Table7[[#This Row],[Necesar de finantare lei - valoare eligibila cf. art 6. lit b) - OUG 36/2023]]/#REF!</f>
        <v>#REF!</v>
      </c>
      <c r="U3068" s="11">
        <v>1457406.9</v>
      </c>
      <c r="V3068" s="13">
        <v>99.92</v>
      </c>
      <c r="W3068" s="13" t="s">
        <v>7823</v>
      </c>
      <c r="X3068" s="16">
        <v>2</v>
      </c>
      <c r="Y3068" t="s">
        <v>25</v>
      </c>
      <c r="Z3068" s="13"/>
    </row>
    <row r="3069" spans="1:26" customFormat="1" hidden="1">
      <c r="A3069">
        <v>3068</v>
      </c>
      <c r="B3069">
        <v>119725</v>
      </c>
      <c r="C3069">
        <v>4172</v>
      </c>
      <c r="D3069" t="s">
        <v>38</v>
      </c>
      <c r="E3069" t="s">
        <v>360</v>
      </c>
      <c r="F3069" t="s">
        <v>7824</v>
      </c>
      <c r="G3069" t="s">
        <v>7825</v>
      </c>
      <c r="H3069">
        <v>84</v>
      </c>
      <c r="I3069" s="10">
        <v>42646</v>
      </c>
      <c r="J3069" s="10">
        <v>43580</v>
      </c>
      <c r="K3069" s="10">
        <v>45199</v>
      </c>
      <c r="L3069" s="11">
        <v>6864818.0899999999</v>
      </c>
      <c r="M3069" s="11">
        <v>6640485.8200000003</v>
      </c>
      <c r="N3069" s="11">
        <v>3386647.77</v>
      </c>
      <c r="O3069" s="11">
        <v>597643.72</v>
      </c>
      <c r="P3069" s="11">
        <v>2656194.33</v>
      </c>
      <c r="Q3069" s="11">
        <v>224332.27</v>
      </c>
      <c r="R3069" s="12">
        <f>Table7[[#This Row],[Solicitat beneficiar]]/Table7[[#This Row],[Valoare totala eligibila, LEI]]</f>
        <v>0.69925341396181151</v>
      </c>
      <c r="S3069" s="11">
        <f>Table7[[#This Row],[Valoare totala eligibila, LEI]]-Table7[[#This Row],[Solicitat beneficiar]]</f>
        <v>1997103.4400000004</v>
      </c>
      <c r="T3069" s="11" t="e">
        <f>Table7[[#This Row],[Necesar de finantare lei - valoare eligibila cf. art 6. lit b) - OUG 36/2023]]/#REF!</f>
        <v>#REF!</v>
      </c>
      <c r="U3069" s="11">
        <v>4643382.38</v>
      </c>
      <c r="V3069" s="13">
        <v>99.75</v>
      </c>
      <c r="W3069" s="13" t="s">
        <v>7826</v>
      </c>
      <c r="X3069" s="16">
        <v>2</v>
      </c>
      <c r="Y3069" t="s">
        <v>25</v>
      </c>
      <c r="Z3069" s="13"/>
    </row>
    <row r="3070" spans="1:26" customFormat="1" hidden="1">
      <c r="A3070">
        <v>3069</v>
      </c>
      <c r="B3070">
        <v>117145</v>
      </c>
      <c r="C3070">
        <v>3966</v>
      </c>
      <c r="D3070" t="s">
        <v>38</v>
      </c>
      <c r="E3070" t="s">
        <v>79</v>
      </c>
      <c r="F3070" t="s">
        <v>7827</v>
      </c>
      <c r="G3070" t="s">
        <v>7828</v>
      </c>
      <c r="H3070">
        <v>85</v>
      </c>
      <c r="I3070" s="10">
        <v>42644</v>
      </c>
      <c r="J3070" s="10">
        <v>43531</v>
      </c>
      <c r="K3070" s="10">
        <v>45230</v>
      </c>
      <c r="L3070" s="11">
        <v>7163600.3799999999</v>
      </c>
      <c r="M3070" s="11">
        <v>6647657.0700000003</v>
      </c>
      <c r="N3070" s="11">
        <v>3390305.11</v>
      </c>
      <c r="O3070" s="11">
        <v>598289.13</v>
      </c>
      <c r="P3070" s="11">
        <v>2659062.83</v>
      </c>
      <c r="Q3070" s="11">
        <v>515943.31</v>
      </c>
      <c r="R3070" s="12">
        <f>Table7[[#This Row],[Solicitat beneficiar]]/Table7[[#This Row],[Valoare totala eligibila, LEI]]</f>
        <v>0.29146506800778754</v>
      </c>
      <c r="S3070" s="11">
        <f>Table7[[#This Row],[Valoare totala eligibila, LEI]]-Table7[[#This Row],[Solicitat beneficiar]]</f>
        <v>4710097.25</v>
      </c>
      <c r="T3070" s="11" t="e">
        <f>Table7[[#This Row],[Necesar de finantare lei - valoare eligibila cf. art 6. lit b) - OUG 36/2023]]/#REF!</f>
        <v>#REF!</v>
      </c>
      <c r="U3070" s="11">
        <v>1937559.8199999998</v>
      </c>
      <c r="V3070" s="13">
        <v>98.88</v>
      </c>
      <c r="W3070" s="13" t="s">
        <v>7829</v>
      </c>
      <c r="X3070" s="16">
        <v>2</v>
      </c>
      <c r="Y3070" t="s">
        <v>25</v>
      </c>
      <c r="Z3070" s="13"/>
    </row>
    <row r="3071" spans="1:26" customFormat="1" hidden="1">
      <c r="A3071">
        <v>3070</v>
      </c>
      <c r="B3071">
        <v>118895</v>
      </c>
      <c r="C3071">
        <v>4998</v>
      </c>
      <c r="D3071" t="s">
        <v>38</v>
      </c>
      <c r="E3071" t="s">
        <v>289</v>
      </c>
      <c r="F3071" t="s">
        <v>7830</v>
      </c>
      <c r="G3071" t="s">
        <v>7804</v>
      </c>
      <c r="H3071">
        <v>102</v>
      </c>
      <c r="I3071" s="10">
        <v>43817</v>
      </c>
      <c r="J3071" s="10">
        <v>43817</v>
      </c>
      <c r="K3071" s="10">
        <v>45227</v>
      </c>
      <c r="L3071" s="11">
        <v>14013423.699999999</v>
      </c>
      <c r="M3071" s="11">
        <v>13674782.460000001</v>
      </c>
      <c r="N3071" s="11">
        <v>6974139.0599999996</v>
      </c>
      <c r="O3071" s="11">
        <v>1230730.3899999999</v>
      </c>
      <c r="P3071" s="11">
        <v>5469913.0099999998</v>
      </c>
      <c r="Q3071" s="11">
        <v>338641.24</v>
      </c>
      <c r="R3071" s="12">
        <f>Table7[[#This Row],[Solicitat beneficiar]]/Table7[[#This Row],[Valoare totala eligibila, LEI]]</f>
        <v>0.70026593680818228</v>
      </c>
      <c r="S3071" s="11">
        <f>Table7[[#This Row],[Valoare totala eligibila, LEI]]-Table7[[#This Row],[Solicitat beneficiar]]</f>
        <v>4098798.1100000013</v>
      </c>
      <c r="T3071" s="11" t="e">
        <f>Table7[[#This Row],[Necesar de finantare lei - valoare eligibila cf. art 6. lit b) - OUG 36/2023]]/#REF!</f>
        <v>#REF!</v>
      </c>
      <c r="U3071" s="11">
        <v>9575984.3499999996</v>
      </c>
      <c r="V3071" s="13">
        <v>66.569999999999993</v>
      </c>
      <c r="W3071" s="13" t="s">
        <v>7831</v>
      </c>
      <c r="X3071" s="16">
        <v>4</v>
      </c>
      <c r="Y3071" t="s">
        <v>20</v>
      </c>
      <c r="Z3071" s="13"/>
    </row>
    <row r="3072" spans="1:26" customFormat="1" hidden="1">
      <c r="A3072">
        <v>3071</v>
      </c>
      <c r="B3072">
        <v>118514</v>
      </c>
      <c r="C3072">
        <v>4975</v>
      </c>
      <c r="D3072" t="s">
        <v>38</v>
      </c>
      <c r="E3072" t="s">
        <v>289</v>
      </c>
      <c r="F3072" t="s">
        <v>7832</v>
      </c>
      <c r="G3072" t="s">
        <v>7804</v>
      </c>
      <c r="H3072">
        <v>100</v>
      </c>
      <c r="I3072" s="10">
        <v>43805</v>
      </c>
      <c r="J3072" s="10">
        <v>43805</v>
      </c>
      <c r="K3072" s="10">
        <v>45260</v>
      </c>
      <c r="L3072" s="11">
        <v>7708725.8399999999</v>
      </c>
      <c r="M3072" s="11">
        <v>6827927.8700000001</v>
      </c>
      <c r="N3072" s="11">
        <v>3482243.21</v>
      </c>
      <c r="O3072" s="11">
        <v>614513.52</v>
      </c>
      <c r="P3072" s="11">
        <v>2731171.14</v>
      </c>
      <c r="Q3072" s="11">
        <v>880797.97</v>
      </c>
      <c r="R3072" s="12">
        <f>Table7[[#This Row],[Solicitat beneficiar]]/Table7[[#This Row],[Valoare totala eligibila, LEI]]</f>
        <v>0.89767200045128759</v>
      </c>
      <c r="S3072" s="11">
        <f>Table7[[#This Row],[Valoare totala eligibila, LEI]]-Table7[[#This Row],[Solicitat beneficiar]]</f>
        <v>698688.20000000112</v>
      </c>
      <c r="T3072" s="11" t="e">
        <f>Table7[[#This Row],[Necesar de finantare lei - valoare eligibila cf. art 6. lit b) - OUG 36/2023]]/#REF!</f>
        <v>#REF!</v>
      </c>
      <c r="U3072" s="11">
        <v>6129239.669999999</v>
      </c>
      <c r="V3072" s="13">
        <v>99</v>
      </c>
      <c r="W3072" s="13" t="s">
        <v>7833</v>
      </c>
      <c r="X3072" s="16">
        <v>2</v>
      </c>
      <c r="Y3072" t="s">
        <v>25</v>
      </c>
      <c r="Z3072" s="13"/>
    </row>
    <row r="3073" spans="1:26" customFormat="1" hidden="1">
      <c r="A3073">
        <v>3072</v>
      </c>
      <c r="B3073">
        <v>117142</v>
      </c>
      <c r="C3073">
        <v>3707</v>
      </c>
      <c r="D3073" t="s">
        <v>38</v>
      </c>
      <c r="E3073" t="s">
        <v>79</v>
      </c>
      <c r="F3073" t="s">
        <v>7834</v>
      </c>
      <c r="G3073" t="s">
        <v>7828</v>
      </c>
      <c r="H3073">
        <v>52</v>
      </c>
      <c r="I3073" s="10">
        <v>43496</v>
      </c>
      <c r="J3073" s="10">
        <v>43496</v>
      </c>
      <c r="K3073" s="10">
        <v>45199</v>
      </c>
      <c r="L3073" s="11">
        <v>6825317.9699999997</v>
      </c>
      <c r="M3073" s="11">
        <v>6285209.71</v>
      </c>
      <c r="N3073" s="11">
        <v>3205456.97</v>
      </c>
      <c r="O3073" s="11">
        <v>565668.86</v>
      </c>
      <c r="P3073" s="11">
        <v>2514083.88</v>
      </c>
      <c r="Q3073" s="11">
        <v>540108.26</v>
      </c>
      <c r="R3073" s="12">
        <f>Table7[[#This Row],[Solicitat beneficiar]]/Table7[[#This Row],[Valoare totala eligibila, LEI]]</f>
        <v>0.26068850453678816</v>
      </c>
      <c r="S3073" s="11">
        <f>Table7[[#This Row],[Valoare totala eligibila, LEI]]-Table7[[#This Row],[Solicitat beneficiar]]</f>
        <v>4646727.79</v>
      </c>
      <c r="T3073" s="11" t="e">
        <f>Table7[[#This Row],[Necesar de finantare lei - valoare eligibila cf. art 6. lit b) - OUG 36/2023]]/#REF!</f>
        <v>#REF!</v>
      </c>
      <c r="U3073" s="11">
        <v>1638481.9199999999</v>
      </c>
      <c r="V3073" s="13">
        <v>95.9</v>
      </c>
      <c r="W3073" s="13" t="s">
        <v>7835</v>
      </c>
      <c r="X3073" s="16">
        <v>2</v>
      </c>
      <c r="Y3073" t="s">
        <v>25</v>
      </c>
      <c r="Z3073" s="13"/>
    </row>
    <row r="3074" spans="1:26" customFormat="1" hidden="1">
      <c r="A3074">
        <v>3073</v>
      </c>
      <c r="B3074">
        <v>117143</v>
      </c>
      <c r="C3074">
        <v>3847</v>
      </c>
      <c r="D3074" t="s">
        <v>38</v>
      </c>
      <c r="E3074" t="s">
        <v>79</v>
      </c>
      <c r="F3074" t="s">
        <v>7836</v>
      </c>
      <c r="G3074" t="s">
        <v>7828</v>
      </c>
      <c r="H3074">
        <v>55</v>
      </c>
      <c r="I3074" s="10">
        <v>42644</v>
      </c>
      <c r="J3074" s="10">
        <v>43518</v>
      </c>
      <c r="K3074" s="10">
        <v>45260</v>
      </c>
      <c r="L3074" s="11">
        <v>9432928.8100000005</v>
      </c>
      <c r="M3074" s="11">
        <v>9187879.5399999991</v>
      </c>
      <c r="N3074" s="11">
        <v>4685818.5599999996</v>
      </c>
      <c r="O3074" s="11">
        <v>826909.16</v>
      </c>
      <c r="P3074" s="11">
        <v>3675151.82</v>
      </c>
      <c r="Q3074" s="11">
        <v>245049.27</v>
      </c>
      <c r="R3074" s="12">
        <f>Table7[[#This Row],[Solicitat beneficiar]]/Table7[[#This Row],[Valoare totala eligibila, LEI]]</f>
        <v>0.11851118805591133</v>
      </c>
      <c r="S3074" s="11">
        <f>Table7[[#This Row],[Valoare totala eligibila, LEI]]-Table7[[#This Row],[Solicitat beneficiar]]</f>
        <v>8099013.0199999996</v>
      </c>
      <c r="T3074" s="11" t="e">
        <f>Table7[[#This Row],[Necesar de finantare lei - valoare eligibila cf. art 6. lit b) - OUG 36/2023]]/#REF!</f>
        <v>#REF!</v>
      </c>
      <c r="U3074" s="11">
        <v>1088866.52</v>
      </c>
      <c r="V3074" s="13">
        <v>86.09</v>
      </c>
      <c r="W3074" s="13" t="s">
        <v>7837</v>
      </c>
      <c r="X3074" s="16">
        <v>2</v>
      </c>
      <c r="Y3074" t="s">
        <v>25</v>
      </c>
      <c r="Z3074" s="13"/>
    </row>
    <row r="3075" spans="1:26" customFormat="1" hidden="1">
      <c r="A3075">
        <v>3074</v>
      </c>
      <c r="B3075">
        <v>120812</v>
      </c>
      <c r="C3075">
        <v>4501</v>
      </c>
      <c r="D3075" t="s">
        <v>38</v>
      </c>
      <c r="E3075" t="s">
        <v>360</v>
      </c>
      <c r="F3075" t="s">
        <v>7838</v>
      </c>
      <c r="G3075" t="s">
        <v>7809</v>
      </c>
      <c r="H3075">
        <v>85</v>
      </c>
      <c r="I3075" s="10">
        <v>42446</v>
      </c>
      <c r="J3075" s="10">
        <v>43649</v>
      </c>
      <c r="K3075" s="10">
        <v>45138</v>
      </c>
      <c r="L3075" s="11">
        <v>2053047.23</v>
      </c>
      <c r="M3075" s="11">
        <v>1536046.05</v>
      </c>
      <c r="N3075" s="11">
        <v>783383.5</v>
      </c>
      <c r="O3075" s="11">
        <v>138244.13</v>
      </c>
      <c r="P3075" s="11">
        <v>614418.42000000004</v>
      </c>
      <c r="Q3075" s="11">
        <v>517001.18</v>
      </c>
      <c r="R3075" s="12">
        <f>Table7[[#This Row],[Solicitat beneficiar]]/Table7[[#This Row],[Valoare totala eligibila, LEI]]</f>
        <v>0.8785298396490131</v>
      </c>
      <c r="S3075" s="11">
        <f>Table7[[#This Row],[Valoare totala eligibila, LEI]]-Table7[[#This Row],[Solicitat beneficiar]]</f>
        <v>186583.76</v>
      </c>
      <c r="T3075" s="11" t="e">
        <f>Table7[[#This Row],[Necesar de finantare lei - valoare eligibila cf. art 6. lit b) - OUG 36/2023]]/#REF!</f>
        <v>#REF!</v>
      </c>
      <c r="U3075" s="11">
        <v>1349462.29</v>
      </c>
      <c r="V3075" s="13">
        <v>100</v>
      </c>
      <c r="W3075" s="13" t="s">
        <v>7839</v>
      </c>
      <c r="X3075" s="16">
        <v>2</v>
      </c>
      <c r="Y3075" t="s">
        <v>25</v>
      </c>
      <c r="Z3075" s="13"/>
    </row>
    <row r="3076" spans="1:26" customFormat="1" hidden="1">
      <c r="A3076">
        <v>3075</v>
      </c>
      <c r="B3076">
        <v>121039</v>
      </c>
      <c r="C3076">
        <v>4513</v>
      </c>
      <c r="D3076" t="s">
        <v>38</v>
      </c>
      <c r="E3076" t="s">
        <v>360</v>
      </c>
      <c r="F3076" t="s">
        <v>7840</v>
      </c>
      <c r="G3076" t="s">
        <v>7809</v>
      </c>
      <c r="H3076">
        <v>89</v>
      </c>
      <c r="I3076" s="10">
        <v>42446</v>
      </c>
      <c r="J3076" s="10">
        <v>43661</v>
      </c>
      <c r="K3076" s="10">
        <v>45230</v>
      </c>
      <c r="L3076" s="11">
        <v>1451214.33</v>
      </c>
      <c r="M3076" s="11">
        <v>1149112.1399999999</v>
      </c>
      <c r="N3076" s="11">
        <v>586047.18999999994</v>
      </c>
      <c r="O3076" s="11">
        <v>103420.09</v>
      </c>
      <c r="P3076" s="11">
        <v>459644.86</v>
      </c>
      <c r="Q3076" s="11">
        <v>302102.19</v>
      </c>
      <c r="R3076" s="12">
        <f>Table7[[#This Row],[Solicitat beneficiar]]/Table7[[#This Row],[Valoare totala eligibila, LEI]]</f>
        <v>0.87534763143308192</v>
      </c>
      <c r="S3076" s="11">
        <f>Table7[[#This Row],[Valoare totala eligibila, LEI]]-Table7[[#This Row],[Solicitat beneficiar]]</f>
        <v>143239.54999999993</v>
      </c>
      <c r="T3076" s="11" t="e">
        <f>Table7[[#This Row],[Necesar de finantare lei - valoare eligibila cf. art 6. lit b) - OUG 36/2023]]/#REF!</f>
        <v>#REF!</v>
      </c>
      <c r="U3076" s="11">
        <v>1005872.59</v>
      </c>
      <c r="V3076" s="13">
        <v>92.16</v>
      </c>
      <c r="W3076" s="13" t="s">
        <v>7841</v>
      </c>
      <c r="X3076" s="16">
        <v>2</v>
      </c>
      <c r="Y3076" t="s">
        <v>25</v>
      </c>
      <c r="Z3076" s="13"/>
    </row>
    <row r="3077" spans="1:26" customFormat="1" hidden="1">
      <c r="A3077">
        <v>3076</v>
      </c>
      <c r="B3077">
        <v>121770</v>
      </c>
      <c r="C3077">
        <v>4473</v>
      </c>
      <c r="D3077" t="s">
        <v>38</v>
      </c>
      <c r="E3077" t="s">
        <v>360</v>
      </c>
      <c r="F3077" t="s">
        <v>7842</v>
      </c>
      <c r="G3077" t="s">
        <v>7809</v>
      </c>
      <c r="H3077">
        <v>86</v>
      </c>
      <c r="I3077" s="10">
        <v>42527</v>
      </c>
      <c r="J3077" s="10">
        <v>43643</v>
      </c>
      <c r="K3077" s="10">
        <v>45260</v>
      </c>
      <c r="L3077" s="11">
        <v>2238221.6</v>
      </c>
      <c r="M3077" s="11">
        <v>1762164.08</v>
      </c>
      <c r="N3077" s="11">
        <v>898703.68</v>
      </c>
      <c r="O3077" s="11">
        <v>158594.76999999999</v>
      </c>
      <c r="P3077" s="11">
        <v>704865.63</v>
      </c>
      <c r="Q3077" s="11">
        <v>476057.52</v>
      </c>
      <c r="R3077" s="12">
        <f>Table7[[#This Row],[Solicitat beneficiar]]/Table7[[#This Row],[Valoare totala eligibila, LEI]]</f>
        <v>0.52643708411080536</v>
      </c>
      <c r="S3077" s="11">
        <f>Table7[[#This Row],[Valoare totala eligibila, LEI]]-Table7[[#This Row],[Solicitat beneficiar]]</f>
        <v>834495.56</v>
      </c>
      <c r="T3077" s="11" t="e">
        <f>Table7[[#This Row],[Necesar de finantare lei - valoare eligibila cf. art 6. lit b) - OUG 36/2023]]/#REF!</f>
        <v>#REF!</v>
      </c>
      <c r="U3077" s="11">
        <v>927668.52</v>
      </c>
      <c r="V3077" s="13">
        <v>51.03</v>
      </c>
      <c r="W3077" s="13" t="s">
        <v>7843</v>
      </c>
      <c r="X3077" s="16">
        <v>4</v>
      </c>
      <c r="Y3077" t="s">
        <v>20</v>
      </c>
      <c r="Z3077" s="13"/>
    </row>
    <row r="3078" spans="1:26" customFormat="1" hidden="1">
      <c r="A3078">
        <v>3077</v>
      </c>
      <c r="B3078">
        <v>120530</v>
      </c>
      <c r="C3078">
        <v>4488</v>
      </c>
      <c r="D3078" t="s">
        <v>38</v>
      </c>
      <c r="E3078" t="s">
        <v>360</v>
      </c>
      <c r="F3078" t="s">
        <v>7844</v>
      </c>
      <c r="G3078" t="s">
        <v>7809</v>
      </c>
      <c r="H3078">
        <v>87</v>
      </c>
      <c r="I3078" s="10">
        <v>42461</v>
      </c>
      <c r="J3078" s="10">
        <v>43649</v>
      </c>
      <c r="K3078" s="10">
        <v>45230</v>
      </c>
      <c r="L3078" s="11">
        <v>3593285.73</v>
      </c>
      <c r="M3078" s="11">
        <v>2872647.07</v>
      </c>
      <c r="N3078" s="11">
        <v>1465050.01</v>
      </c>
      <c r="O3078" s="11">
        <v>258538.23</v>
      </c>
      <c r="P3078" s="11">
        <v>1149058.83</v>
      </c>
      <c r="Q3078" s="11">
        <v>720638.66</v>
      </c>
      <c r="R3078" s="12">
        <f>Table7[[#This Row],[Solicitat beneficiar]]/Table7[[#This Row],[Valoare totala eligibila, LEI]]</f>
        <v>0.53213580810677175</v>
      </c>
      <c r="S3078" s="11">
        <f>Table7[[#This Row],[Valoare totala eligibila, LEI]]-Table7[[#This Row],[Solicitat beneficiar]]</f>
        <v>1344008.6999999997</v>
      </c>
      <c r="T3078" s="11" t="e">
        <f>Table7[[#This Row],[Necesar de finantare lei - valoare eligibila cf. art 6. lit b) - OUG 36/2023]]/#REF!</f>
        <v>#REF!</v>
      </c>
      <c r="U3078" s="11">
        <v>1528638.37</v>
      </c>
      <c r="V3078" s="13">
        <v>82.78</v>
      </c>
      <c r="W3078" s="13" t="s">
        <v>7845</v>
      </c>
      <c r="X3078" s="16">
        <v>2</v>
      </c>
      <c r="Y3078" t="s">
        <v>25</v>
      </c>
      <c r="Z3078" s="13"/>
    </row>
    <row r="3079" spans="1:26" customFormat="1" hidden="1">
      <c r="A3079">
        <v>3078</v>
      </c>
      <c r="B3079">
        <v>119463</v>
      </c>
      <c r="C3079">
        <v>4529</v>
      </c>
      <c r="D3079" t="s">
        <v>38</v>
      </c>
      <c r="E3079" t="s">
        <v>482</v>
      </c>
      <c r="F3079" t="s">
        <v>7846</v>
      </c>
      <c r="G3079" t="s">
        <v>7783</v>
      </c>
      <c r="H3079">
        <v>88</v>
      </c>
      <c r="I3079" s="10">
        <v>42583</v>
      </c>
      <c r="J3079" s="10">
        <v>43648</v>
      </c>
      <c r="K3079" s="10">
        <v>45260</v>
      </c>
      <c r="L3079" s="11">
        <v>3050412.18</v>
      </c>
      <c r="M3079" s="11">
        <v>2973202.58</v>
      </c>
      <c r="N3079" s="11">
        <v>1516333.31</v>
      </c>
      <c r="O3079" s="11">
        <v>267588.24</v>
      </c>
      <c r="P3079" s="11">
        <v>1189281.03</v>
      </c>
      <c r="Q3079" s="11">
        <v>77209.600000000006</v>
      </c>
      <c r="R3079" s="12">
        <f>Table7[[#This Row],[Solicitat beneficiar]]/Table7[[#This Row],[Valoare totala eligibila, LEI]]</f>
        <v>0.74623809521919615</v>
      </c>
      <c r="S3079" s="11">
        <f>Table7[[#This Row],[Valoare totala eligibila, LEI]]-Table7[[#This Row],[Solicitat beneficiar]]</f>
        <v>754485.55000000028</v>
      </c>
      <c r="T3079" s="11" t="e">
        <f>Table7[[#This Row],[Necesar de finantare lei - valoare eligibila cf. art 6. lit b) - OUG 36/2023]]/#REF!</f>
        <v>#REF!</v>
      </c>
      <c r="U3079" s="11">
        <v>2218717.0299999998</v>
      </c>
      <c r="V3079" s="13">
        <v>94.7</v>
      </c>
      <c r="W3079" s="13" t="s">
        <v>7847</v>
      </c>
      <c r="X3079" s="16">
        <v>2</v>
      </c>
      <c r="Y3079" t="s">
        <v>25</v>
      </c>
      <c r="Z3079" s="13"/>
    </row>
    <row r="3080" spans="1:26" customFormat="1" hidden="1">
      <c r="A3080">
        <v>3079</v>
      </c>
      <c r="B3080">
        <v>120011</v>
      </c>
      <c r="C3080">
        <v>4702</v>
      </c>
      <c r="D3080" t="s">
        <v>38</v>
      </c>
      <c r="E3080" t="s">
        <v>79</v>
      </c>
      <c r="F3080" t="s">
        <v>7848</v>
      </c>
      <c r="G3080" t="s">
        <v>7828</v>
      </c>
      <c r="H3080">
        <v>66</v>
      </c>
      <c r="I3080" s="10">
        <v>42856</v>
      </c>
      <c r="J3080" s="10">
        <v>43697</v>
      </c>
      <c r="K3080" s="10">
        <v>45199</v>
      </c>
      <c r="L3080" s="11">
        <v>4275202.5999999996</v>
      </c>
      <c r="M3080" s="11">
        <v>4197531.03</v>
      </c>
      <c r="N3080" s="11">
        <v>2140740.83</v>
      </c>
      <c r="O3080" s="11">
        <v>377777.79</v>
      </c>
      <c r="P3080" s="11">
        <v>1679012.41</v>
      </c>
      <c r="Q3080" s="11">
        <v>77671.570000000007</v>
      </c>
      <c r="R3080" s="12">
        <f>Table7[[#This Row],[Solicitat beneficiar]]/Table7[[#This Row],[Valoare totala eligibila, LEI]]</f>
        <v>0.59189238322319204</v>
      </c>
      <c r="S3080" s="11">
        <f>Table7[[#This Row],[Valoare totala eligibila, LEI]]-Table7[[#This Row],[Solicitat beneficiar]]</f>
        <v>1713044.3850000002</v>
      </c>
      <c r="T3080" s="11" t="e">
        <f>Table7[[#This Row],[Necesar de finantare lei - valoare eligibila cf. art 6. lit b) - OUG 36/2023]]/#REF!</f>
        <v>#REF!</v>
      </c>
      <c r="U3080" s="11">
        <v>2484486.645</v>
      </c>
      <c r="V3080" s="13">
        <v>93.44</v>
      </c>
      <c r="W3080" s="13" t="s">
        <v>7849</v>
      </c>
      <c r="X3080" s="16">
        <v>2</v>
      </c>
      <c r="Y3080" t="s">
        <v>25</v>
      </c>
      <c r="Z3080" s="13"/>
    </row>
    <row r="3081" spans="1:26" customFormat="1" hidden="1">
      <c r="A3081">
        <v>3080</v>
      </c>
      <c r="B3081">
        <v>119497</v>
      </c>
      <c r="C3081">
        <v>4555</v>
      </c>
      <c r="D3081" t="s">
        <v>38</v>
      </c>
      <c r="E3081" t="s">
        <v>482</v>
      </c>
      <c r="F3081" t="s">
        <v>7850</v>
      </c>
      <c r="G3081" t="s">
        <v>7783</v>
      </c>
      <c r="H3081">
        <v>89</v>
      </c>
      <c r="I3081" s="10">
        <v>42586</v>
      </c>
      <c r="J3081" s="10">
        <v>43655</v>
      </c>
      <c r="K3081" s="10">
        <v>45291</v>
      </c>
      <c r="L3081" s="11">
        <v>2802725.26</v>
      </c>
      <c r="M3081" s="11">
        <v>2494513.4300000002</v>
      </c>
      <c r="N3081" s="11">
        <v>1272201.8600000001</v>
      </c>
      <c r="O3081" s="11">
        <v>224506.17</v>
      </c>
      <c r="P3081" s="11">
        <v>997805.4</v>
      </c>
      <c r="Q3081" s="11">
        <v>308211.83</v>
      </c>
      <c r="R3081" s="12">
        <f>Table7[[#This Row],[Solicitat beneficiar]]/Table7[[#This Row],[Valoare totala eligibila, LEI]]</f>
        <v>0.18758823840046432</v>
      </c>
      <c r="S3081" s="11">
        <f>Table7[[#This Row],[Valoare totala eligibila, LEI]]-Table7[[#This Row],[Solicitat beneficiar]]</f>
        <v>2026572.0500000003</v>
      </c>
      <c r="T3081" s="11" t="e">
        <f>Table7[[#This Row],[Necesar de finantare lei - valoare eligibila cf. art 6. lit b) - OUG 36/2023]]/#REF!</f>
        <v>#REF!</v>
      </c>
      <c r="U3081" s="11">
        <v>467941.38</v>
      </c>
      <c r="V3081" s="13">
        <v>64.66</v>
      </c>
      <c r="W3081" s="13" t="s">
        <v>7851</v>
      </c>
      <c r="X3081" s="16">
        <v>2</v>
      </c>
      <c r="Y3081" t="s">
        <v>25</v>
      </c>
      <c r="Z3081" s="13"/>
    </row>
    <row r="3082" spans="1:26" customFormat="1" hidden="1">
      <c r="A3082">
        <v>3081</v>
      </c>
      <c r="B3082">
        <v>119619</v>
      </c>
      <c r="C3082">
        <v>4728</v>
      </c>
      <c r="D3082" t="s">
        <v>38</v>
      </c>
      <c r="E3082" t="s">
        <v>482</v>
      </c>
      <c r="F3082" t="s">
        <v>7852</v>
      </c>
      <c r="G3082" t="s">
        <v>7783</v>
      </c>
      <c r="H3082">
        <v>83</v>
      </c>
      <c r="I3082" s="10">
        <v>42583</v>
      </c>
      <c r="J3082" s="10">
        <v>43725</v>
      </c>
      <c r="K3082" s="10">
        <v>45199</v>
      </c>
      <c r="L3082" s="11">
        <v>2005854.95</v>
      </c>
      <c r="M3082" s="11">
        <v>1979983.16</v>
      </c>
      <c r="N3082" s="11">
        <v>1009791.41</v>
      </c>
      <c r="O3082" s="11">
        <v>178198.49</v>
      </c>
      <c r="P3082" s="11">
        <v>791993.26</v>
      </c>
      <c r="Q3082" s="11">
        <v>25871.79</v>
      </c>
      <c r="R3082" s="12">
        <f>Table7[[#This Row],[Solicitat beneficiar]]/Table7[[#This Row],[Valoare totala eligibila, LEI]]</f>
        <v>0.55736554850294784</v>
      </c>
      <c r="S3082" s="11">
        <f>Table7[[#This Row],[Valoare totala eligibila, LEI]]-Table7[[#This Row],[Solicitat beneficiar]]</f>
        <v>876408.76</v>
      </c>
      <c r="T3082" s="11" t="e">
        <f>Table7[[#This Row],[Necesar de finantare lei - valoare eligibila cf. art 6. lit b) - OUG 36/2023]]/#REF!</f>
        <v>#REF!</v>
      </c>
      <c r="U3082" s="11">
        <v>1103574.3999999999</v>
      </c>
      <c r="V3082" s="13">
        <v>99.67</v>
      </c>
      <c r="W3082" s="13" t="s">
        <v>7853</v>
      </c>
      <c r="X3082" s="16">
        <v>2</v>
      </c>
      <c r="Y3082" t="s">
        <v>25</v>
      </c>
      <c r="Z3082" s="13"/>
    </row>
    <row r="3083" spans="1:26" customFormat="1" hidden="1">
      <c r="A3083">
        <v>3082</v>
      </c>
      <c r="B3083">
        <v>120012</v>
      </c>
      <c r="C3083">
        <v>4763</v>
      </c>
      <c r="D3083" t="s">
        <v>38</v>
      </c>
      <c r="E3083" t="s">
        <v>79</v>
      </c>
      <c r="F3083" t="s">
        <v>7854</v>
      </c>
      <c r="G3083" t="s">
        <v>7828</v>
      </c>
      <c r="H3083">
        <v>77</v>
      </c>
      <c r="I3083" s="10">
        <v>42662</v>
      </c>
      <c r="J3083" s="10">
        <v>43718</v>
      </c>
      <c r="K3083" s="10">
        <v>45199</v>
      </c>
      <c r="L3083" s="11">
        <v>6098023.04</v>
      </c>
      <c r="M3083" s="11">
        <v>5973365.9299999997</v>
      </c>
      <c r="N3083" s="11">
        <v>3046416.63</v>
      </c>
      <c r="O3083" s="11">
        <v>537602.93000000005</v>
      </c>
      <c r="P3083" s="11">
        <v>2389346.37</v>
      </c>
      <c r="Q3083" s="11">
        <v>124657.11</v>
      </c>
      <c r="R3083" s="12">
        <f>Table7[[#This Row],[Solicitat beneficiar]]/Table7[[#This Row],[Valoare totala eligibila, LEI]]</f>
        <v>0.61569137117973283</v>
      </c>
      <c r="S3083" s="11">
        <f>Table7[[#This Row],[Valoare totala eligibila, LEI]]-Table7[[#This Row],[Solicitat beneficiar]]</f>
        <v>2295616.0699999998</v>
      </c>
      <c r="T3083" s="11" t="e">
        <f>Table7[[#This Row],[Necesar de finantare lei - valoare eligibila cf. art 6. lit b) - OUG 36/2023]]/#REF!</f>
        <v>#REF!</v>
      </c>
      <c r="U3083" s="11">
        <v>3677749.86</v>
      </c>
      <c r="V3083" s="13">
        <v>78.97</v>
      </c>
      <c r="W3083" s="13" t="s">
        <v>7855</v>
      </c>
      <c r="X3083" s="16">
        <v>2</v>
      </c>
      <c r="Y3083" t="s">
        <v>25</v>
      </c>
      <c r="Z3083" s="13"/>
    </row>
    <row r="3084" spans="1:26" customFormat="1" hidden="1">
      <c r="A3084">
        <v>3083</v>
      </c>
      <c r="B3084">
        <v>120014</v>
      </c>
      <c r="C3084">
        <v>4832</v>
      </c>
      <c r="D3084" t="s">
        <v>38</v>
      </c>
      <c r="E3084" t="s">
        <v>79</v>
      </c>
      <c r="F3084" t="s">
        <v>7856</v>
      </c>
      <c r="G3084" t="s">
        <v>7828</v>
      </c>
      <c r="H3084">
        <v>78</v>
      </c>
      <c r="I3084" s="10">
        <v>42662</v>
      </c>
      <c r="J3084" s="10">
        <v>43759</v>
      </c>
      <c r="K3084" s="10">
        <v>45260</v>
      </c>
      <c r="L3084" s="11">
        <v>9709662.6600000001</v>
      </c>
      <c r="M3084" s="11">
        <v>9608944.0299999993</v>
      </c>
      <c r="N3084" s="11">
        <v>4900561.45</v>
      </c>
      <c r="O3084" s="11">
        <v>864804.97</v>
      </c>
      <c r="P3084" s="11">
        <v>3843577.61</v>
      </c>
      <c r="Q3084" s="11">
        <v>100718.63</v>
      </c>
      <c r="R3084" s="12">
        <f>Table7[[#This Row],[Solicitat beneficiar]]/Table7[[#This Row],[Valoare totala eligibila, LEI]]</f>
        <v>5.8396520808957197E-3</v>
      </c>
      <c r="S3084" s="11">
        <f>Table7[[#This Row],[Valoare totala eligibila, LEI]]-Table7[[#This Row],[Solicitat beneficiar]]</f>
        <v>9552831.1399999987</v>
      </c>
      <c r="T3084" s="11" t="e">
        <f>Table7[[#This Row],[Necesar de finantare lei - valoare eligibila cf. art 6. lit b) - OUG 36/2023]]/#REF!</f>
        <v>#REF!</v>
      </c>
      <c r="U3084" s="11">
        <v>56112.89</v>
      </c>
      <c r="V3084" s="13">
        <v>77.81</v>
      </c>
      <c r="W3084" s="13" t="s">
        <v>7857</v>
      </c>
      <c r="X3084" s="16">
        <v>4</v>
      </c>
      <c r="Y3084" t="s">
        <v>20</v>
      </c>
      <c r="Z3084" s="13"/>
    </row>
    <row r="3085" spans="1:26" customFormat="1" hidden="1">
      <c r="A3085">
        <v>3084</v>
      </c>
      <c r="B3085">
        <v>120013</v>
      </c>
      <c r="C3085">
        <v>4839</v>
      </c>
      <c r="D3085" t="s">
        <v>38</v>
      </c>
      <c r="E3085" t="s">
        <v>79</v>
      </c>
      <c r="F3085" t="s">
        <v>7858</v>
      </c>
      <c r="G3085" t="s">
        <v>7828</v>
      </c>
      <c r="H3085">
        <v>84</v>
      </c>
      <c r="I3085" s="10">
        <v>42662</v>
      </c>
      <c r="J3085" s="10">
        <v>43767</v>
      </c>
      <c r="K3085" s="10">
        <v>45199</v>
      </c>
      <c r="L3085" s="11">
        <v>8442479.25</v>
      </c>
      <c r="M3085" s="11">
        <v>8270637.6399999997</v>
      </c>
      <c r="N3085" s="11">
        <v>4218025.2</v>
      </c>
      <c r="O3085" s="11">
        <v>744357.38</v>
      </c>
      <c r="P3085" s="11">
        <v>3308255.06</v>
      </c>
      <c r="Q3085" s="11">
        <v>171841.61</v>
      </c>
      <c r="R3085" s="12">
        <f>Table7[[#This Row],[Solicitat beneficiar]]/Table7[[#This Row],[Valoare totala eligibila, LEI]]</f>
        <v>0.56487376951506729</v>
      </c>
      <c r="S3085" s="11">
        <f>Table7[[#This Row],[Valoare totala eligibila, LEI]]-Table7[[#This Row],[Solicitat beneficiar]]</f>
        <v>3598771.38</v>
      </c>
      <c r="T3085" s="11" t="e">
        <f>Table7[[#This Row],[Necesar de finantare lei - valoare eligibila cf. art 6. lit b) - OUG 36/2023]]/#REF!</f>
        <v>#REF!</v>
      </c>
      <c r="U3085" s="11">
        <v>4671866.26</v>
      </c>
      <c r="V3085" s="13">
        <v>81.849999999999994</v>
      </c>
      <c r="W3085" s="13" t="s">
        <v>7859</v>
      </c>
      <c r="X3085" s="16">
        <v>4</v>
      </c>
      <c r="Y3085" t="s">
        <v>20</v>
      </c>
      <c r="Z3085" s="13"/>
    </row>
    <row r="3086" spans="1:26" customFormat="1" hidden="1">
      <c r="A3086">
        <v>3085</v>
      </c>
      <c r="B3086">
        <v>119746</v>
      </c>
      <c r="C3086">
        <v>4534</v>
      </c>
      <c r="D3086" t="s">
        <v>38</v>
      </c>
      <c r="E3086" t="s">
        <v>482</v>
      </c>
      <c r="F3086" t="s">
        <v>7860</v>
      </c>
      <c r="G3086" t="s">
        <v>7783</v>
      </c>
      <c r="H3086">
        <v>83</v>
      </c>
      <c r="I3086" s="10">
        <v>42583</v>
      </c>
      <c r="J3086" s="10">
        <v>43648</v>
      </c>
      <c r="K3086" s="10">
        <v>45230</v>
      </c>
      <c r="L3086" s="11">
        <v>2279478.8199999998</v>
      </c>
      <c r="M3086" s="11">
        <v>2062315.65</v>
      </c>
      <c r="N3086" s="11">
        <v>1051780.98</v>
      </c>
      <c r="O3086" s="11">
        <v>185608.41</v>
      </c>
      <c r="P3086" s="11">
        <v>824926.26</v>
      </c>
      <c r="Q3086" s="11">
        <v>217163.17</v>
      </c>
      <c r="R3086" s="12">
        <f>Table7[[#This Row],[Solicitat beneficiar]]/Table7[[#This Row],[Valoare totala eligibila, LEI]]</f>
        <v>0</v>
      </c>
      <c r="S3086" s="11">
        <f>Table7[[#This Row],[Valoare totala eligibila, LEI]]-Table7[[#This Row],[Solicitat beneficiar]]</f>
        <v>2062315.65</v>
      </c>
      <c r="T3086" s="11" t="e">
        <f>Table7[[#This Row],[Necesar de finantare lei - valoare eligibila cf. art 6. lit b) - OUG 36/2023]]/#REF!</f>
        <v>#REF!</v>
      </c>
      <c r="U3086" s="11">
        <v>0</v>
      </c>
      <c r="V3086" s="13">
        <v>63.13</v>
      </c>
      <c r="W3086" s="13" t="s">
        <v>7861</v>
      </c>
      <c r="X3086" s="16">
        <v>2</v>
      </c>
      <c r="Y3086" t="s">
        <v>25</v>
      </c>
      <c r="Z3086" s="13"/>
    </row>
    <row r="3087" spans="1:26" customFormat="1" hidden="1">
      <c r="A3087">
        <v>3086</v>
      </c>
      <c r="B3087">
        <v>119905</v>
      </c>
      <c r="C3087">
        <v>4528</v>
      </c>
      <c r="D3087" t="s">
        <v>38</v>
      </c>
      <c r="E3087" t="s">
        <v>482</v>
      </c>
      <c r="F3087" t="s">
        <v>7862</v>
      </c>
      <c r="G3087" t="s">
        <v>7783</v>
      </c>
      <c r="H3087">
        <v>44</v>
      </c>
      <c r="I3087" s="10">
        <v>42583</v>
      </c>
      <c r="J3087" s="10">
        <v>43648</v>
      </c>
      <c r="K3087" s="10">
        <v>45199</v>
      </c>
      <c r="L3087" s="11">
        <v>1971641.59</v>
      </c>
      <c r="M3087" s="11">
        <v>1878162.16</v>
      </c>
      <c r="N3087" s="11">
        <v>957862.7</v>
      </c>
      <c r="O3087" s="11">
        <v>169034.6</v>
      </c>
      <c r="P3087" s="11">
        <v>751264.86</v>
      </c>
      <c r="Q3087" s="11">
        <v>93479.43</v>
      </c>
      <c r="R3087" s="12">
        <f>Table7[[#This Row],[Solicitat beneficiar]]/Table7[[#This Row],[Valoare totala eligibila, LEI]]</f>
        <v>0.33490508082646075</v>
      </c>
      <c r="S3087" s="11">
        <f>Table7[[#This Row],[Valoare totala eligibila, LEI]]-Table7[[#This Row],[Solicitat beneficiar]]</f>
        <v>1249156.1099999999</v>
      </c>
      <c r="T3087" s="11" t="e">
        <f>Table7[[#This Row],[Necesar de finantare lei - valoare eligibila cf. art 6. lit b) - OUG 36/2023]]/#REF!</f>
        <v>#REF!</v>
      </c>
      <c r="U3087" s="11">
        <v>629006.05000000005</v>
      </c>
      <c r="V3087" s="13">
        <v>99.76</v>
      </c>
      <c r="W3087" s="13" t="s">
        <v>7863</v>
      </c>
      <c r="X3087" s="16">
        <v>2</v>
      </c>
      <c r="Y3087" t="s">
        <v>25</v>
      </c>
      <c r="Z3087" s="13"/>
    </row>
    <row r="3088" spans="1:26" customFormat="1" hidden="1">
      <c r="A3088">
        <v>3087</v>
      </c>
      <c r="B3088">
        <v>119665</v>
      </c>
      <c r="C3088">
        <v>4595</v>
      </c>
      <c r="D3088" t="s">
        <v>38</v>
      </c>
      <c r="E3088" t="s">
        <v>482</v>
      </c>
      <c r="F3088" t="s">
        <v>7864</v>
      </c>
      <c r="G3088" t="s">
        <v>7783</v>
      </c>
      <c r="H3088">
        <v>89</v>
      </c>
      <c r="I3088" s="10">
        <v>42585</v>
      </c>
      <c r="J3088" s="10">
        <v>43661</v>
      </c>
      <c r="K3088" s="10">
        <v>45291</v>
      </c>
      <c r="L3088" s="11">
        <v>3826564.53</v>
      </c>
      <c r="M3088" s="11">
        <v>3782930.18</v>
      </c>
      <c r="N3088" s="11">
        <v>1929294.39</v>
      </c>
      <c r="O3088" s="11">
        <v>340463.72</v>
      </c>
      <c r="P3088" s="11">
        <v>1513172.07</v>
      </c>
      <c r="Q3088" s="11">
        <v>43634.35</v>
      </c>
      <c r="R3088" s="12">
        <f>Table7[[#This Row],[Solicitat beneficiar]]/Table7[[#This Row],[Valoare totala eligibila, LEI]]</f>
        <v>0.11535931916142317</v>
      </c>
      <c r="S3088" s="11">
        <f>Table7[[#This Row],[Valoare totala eligibila, LEI]]-Table7[[#This Row],[Solicitat beneficiar]]</f>
        <v>3346533.93</v>
      </c>
      <c r="T3088" s="11" t="e">
        <f>Table7[[#This Row],[Necesar de finantare lei - valoare eligibila cf. art 6. lit b) - OUG 36/2023]]/#REF!</f>
        <v>#REF!</v>
      </c>
      <c r="U3088" s="11">
        <v>436396.25</v>
      </c>
      <c r="V3088" s="13">
        <v>63.81</v>
      </c>
      <c r="W3088" s="13" t="s">
        <v>7865</v>
      </c>
      <c r="X3088" s="16">
        <v>2</v>
      </c>
      <c r="Y3088" t="s">
        <v>25</v>
      </c>
      <c r="Z3088" s="13"/>
    </row>
    <row r="3089" spans="1:26" customFormat="1" hidden="1">
      <c r="A3089">
        <v>3088</v>
      </c>
      <c r="B3089">
        <v>121188</v>
      </c>
      <c r="C3089">
        <v>4503</v>
      </c>
      <c r="D3089" t="s">
        <v>38</v>
      </c>
      <c r="E3089" t="s">
        <v>482</v>
      </c>
      <c r="F3089" t="s">
        <v>7866</v>
      </c>
      <c r="G3089" t="s">
        <v>7783</v>
      </c>
      <c r="H3089">
        <v>79</v>
      </c>
      <c r="I3089" s="10">
        <v>42705</v>
      </c>
      <c r="J3089" s="10">
        <v>43648</v>
      </c>
      <c r="K3089" s="10">
        <v>45230</v>
      </c>
      <c r="L3089" s="11">
        <v>888025.13</v>
      </c>
      <c r="M3089" s="11">
        <v>691526.58</v>
      </c>
      <c r="N3089" s="11">
        <v>352678.56</v>
      </c>
      <c r="O3089" s="11">
        <v>62237.39</v>
      </c>
      <c r="P3089" s="11">
        <v>276610.63</v>
      </c>
      <c r="Q3089" s="11">
        <v>196498.55</v>
      </c>
      <c r="R3089" s="12">
        <f>Table7[[#This Row],[Solicitat beneficiar]]/Table7[[#This Row],[Valoare totala eligibila, LEI]]</f>
        <v>0.55547728910145433</v>
      </c>
      <c r="S3089" s="11">
        <f>Table7[[#This Row],[Valoare totala eligibila, LEI]]-Table7[[#This Row],[Solicitat beneficiar]]</f>
        <v>307399.26999999996</v>
      </c>
      <c r="T3089" s="11" t="e">
        <f>Table7[[#This Row],[Necesar de finantare lei - valoare eligibila cf. art 6. lit b) - OUG 36/2023]]/#REF!</f>
        <v>#REF!</v>
      </c>
      <c r="U3089" s="11">
        <v>384127.31</v>
      </c>
      <c r="V3089" s="13">
        <v>99.54</v>
      </c>
      <c r="W3089" s="13" t="s">
        <v>7867</v>
      </c>
      <c r="X3089" s="16">
        <v>2</v>
      </c>
      <c r="Y3089" t="s">
        <v>25</v>
      </c>
      <c r="Z3089" s="13"/>
    </row>
    <row r="3090" spans="1:26" customFormat="1" hidden="1">
      <c r="A3090">
        <v>3089</v>
      </c>
      <c r="B3090">
        <v>119726</v>
      </c>
      <c r="C3090">
        <v>4278</v>
      </c>
      <c r="D3090" t="s">
        <v>38</v>
      </c>
      <c r="E3090" t="s">
        <v>360</v>
      </c>
      <c r="F3090" t="s">
        <v>7868</v>
      </c>
      <c r="G3090" t="s">
        <v>7825</v>
      </c>
      <c r="H3090">
        <v>41</v>
      </c>
      <c r="I3090" s="10">
        <v>42979</v>
      </c>
      <c r="J3090" s="10">
        <v>43600</v>
      </c>
      <c r="K3090" s="10">
        <v>45291</v>
      </c>
      <c r="L3090" s="11">
        <v>8864966.2699999996</v>
      </c>
      <c r="M3090" s="11">
        <v>8238811.4100000001</v>
      </c>
      <c r="N3090" s="11">
        <v>4201793.82</v>
      </c>
      <c r="O3090" s="11">
        <v>741493.03</v>
      </c>
      <c r="P3090" s="11">
        <v>3295524.56</v>
      </c>
      <c r="Q3090" s="11">
        <v>626154.86</v>
      </c>
      <c r="R3090" s="12">
        <f>Table7[[#This Row],[Solicitat beneficiar]]/Table7[[#This Row],[Valoare totala eligibila, LEI]]</f>
        <v>0.60488702095439761</v>
      </c>
      <c r="S3090" s="11">
        <f>Table7[[#This Row],[Valoare totala eligibila, LEI]]-Table7[[#This Row],[Solicitat beneficiar]]</f>
        <v>3255261.3200000003</v>
      </c>
      <c r="T3090" s="11" t="e">
        <f>Table7[[#This Row],[Necesar de finantare lei - valoare eligibila cf. art 6. lit b) - OUG 36/2023]]/#REF!</f>
        <v>#REF!</v>
      </c>
      <c r="U3090" s="11">
        <v>4983550.09</v>
      </c>
      <c r="V3090" s="13">
        <v>92.5</v>
      </c>
      <c r="W3090" s="13" t="s">
        <v>7869</v>
      </c>
      <c r="X3090" s="16">
        <v>2</v>
      </c>
      <c r="Y3090" t="s">
        <v>25</v>
      </c>
      <c r="Z3090" s="13"/>
    </row>
    <row r="3091" spans="1:26" customFormat="1" hidden="1">
      <c r="A3091">
        <v>3090</v>
      </c>
      <c r="B3091">
        <v>110440</v>
      </c>
      <c r="C3091">
        <v>3098</v>
      </c>
      <c r="D3091" t="s">
        <v>38</v>
      </c>
      <c r="E3091" t="s">
        <v>289</v>
      </c>
      <c r="F3091" t="s">
        <v>7870</v>
      </c>
      <c r="G3091" t="s">
        <v>7804</v>
      </c>
      <c r="H3091">
        <v>107</v>
      </c>
      <c r="I3091" s="10">
        <v>41978</v>
      </c>
      <c r="J3091" s="10">
        <v>43377</v>
      </c>
      <c r="K3091" s="10">
        <v>45229</v>
      </c>
      <c r="L3091" s="11">
        <v>8972465.1799999997</v>
      </c>
      <c r="M3091" s="11">
        <v>7136350.7800000003</v>
      </c>
      <c r="N3091" s="11">
        <v>6065898.1600000001</v>
      </c>
      <c r="O3091" s="11">
        <v>927725.62</v>
      </c>
      <c r="P3091" s="11">
        <v>142727</v>
      </c>
      <c r="Q3091" s="11">
        <v>1836114.4</v>
      </c>
      <c r="R3091" s="12">
        <f>Table7[[#This Row],[Solicitat beneficiar]]/Table7[[#This Row],[Valoare totala eligibila, LEI]]</f>
        <v>0.85662824718938491</v>
      </c>
      <c r="S3091" s="11">
        <f>Table7[[#This Row],[Valoare totala eligibila, LEI]]-Table7[[#This Row],[Solicitat beneficiar]]</f>
        <v>1023151.1200000001</v>
      </c>
      <c r="T3091" s="11" t="e">
        <f>Table7[[#This Row],[Necesar de finantare lei - valoare eligibila cf. art 6. lit b) - OUG 36/2023]]/#REF!</f>
        <v>#REF!</v>
      </c>
      <c r="U3091" s="11">
        <v>6113199.6600000001</v>
      </c>
      <c r="V3091" s="13">
        <v>84.91</v>
      </c>
      <c r="W3091" s="13" t="s">
        <v>7871</v>
      </c>
      <c r="X3091" s="16">
        <v>2</v>
      </c>
      <c r="Y3091" t="s">
        <v>25</v>
      </c>
      <c r="Z3091" s="13"/>
    </row>
    <row r="3092" spans="1:26" customFormat="1" hidden="1">
      <c r="A3092">
        <v>3091</v>
      </c>
      <c r="B3092">
        <v>114990</v>
      </c>
      <c r="C3092">
        <v>2941</v>
      </c>
      <c r="D3092" t="s">
        <v>38</v>
      </c>
      <c r="E3092" t="s">
        <v>289</v>
      </c>
      <c r="F3092" t="s">
        <v>7872</v>
      </c>
      <c r="G3092" t="s">
        <v>7804</v>
      </c>
      <c r="H3092">
        <v>108</v>
      </c>
      <c r="I3092" s="10">
        <v>43343</v>
      </c>
      <c r="J3092" s="10">
        <v>43343</v>
      </c>
      <c r="K3092" s="10">
        <v>45291</v>
      </c>
      <c r="L3092" s="11">
        <v>6966099.0099999998</v>
      </c>
      <c r="M3092" s="11">
        <v>3838354.78</v>
      </c>
      <c r="N3092" s="11">
        <v>3262601.57</v>
      </c>
      <c r="O3092" s="11">
        <v>498986.11</v>
      </c>
      <c r="P3092" s="11">
        <v>76767.100000000006</v>
      </c>
      <c r="Q3092" s="11">
        <v>3127744.23</v>
      </c>
      <c r="R3092" s="12">
        <f>Table7[[#This Row],[Solicitat beneficiar]]/Table7[[#This Row],[Valoare totala eligibila, LEI]]</f>
        <v>0.96604324314179224</v>
      </c>
      <c r="S3092" s="11">
        <f>Table7[[#This Row],[Valoare totala eligibila, LEI]]-Table7[[#This Row],[Solicitat beneficiar]]</f>
        <v>130338.07999999961</v>
      </c>
      <c r="T3092" s="11" t="e">
        <f>Table7[[#This Row],[Necesar de finantare lei - valoare eligibila cf. art 6. lit b) - OUG 36/2023]]/#REF!</f>
        <v>#REF!</v>
      </c>
      <c r="U3092" s="11">
        <v>3708016.7</v>
      </c>
      <c r="V3092" s="13">
        <v>93.26</v>
      </c>
      <c r="W3092" s="13" t="s">
        <v>7873</v>
      </c>
      <c r="X3092" s="16">
        <v>2</v>
      </c>
      <c r="Y3092" t="s">
        <v>25</v>
      </c>
      <c r="Z3092" s="13"/>
    </row>
    <row r="3093" spans="1:26" customFormat="1" hidden="1">
      <c r="A3093">
        <v>3092</v>
      </c>
      <c r="B3093">
        <v>110405</v>
      </c>
      <c r="C3093">
        <v>3094</v>
      </c>
      <c r="D3093" t="s">
        <v>38</v>
      </c>
      <c r="E3093" t="s">
        <v>289</v>
      </c>
      <c r="F3093" t="s">
        <v>7874</v>
      </c>
      <c r="G3093" t="s">
        <v>7804</v>
      </c>
      <c r="H3093">
        <v>107</v>
      </c>
      <c r="I3093" s="10">
        <v>41944</v>
      </c>
      <c r="J3093" s="10">
        <v>43388</v>
      </c>
      <c r="K3093" s="10">
        <v>45199</v>
      </c>
      <c r="L3093" s="11">
        <v>8128100.7000000002</v>
      </c>
      <c r="M3093" s="11">
        <v>5536856.8899999997</v>
      </c>
      <c r="N3093" s="11">
        <v>4706328.3600000003</v>
      </c>
      <c r="O3093" s="11">
        <v>719791.39</v>
      </c>
      <c r="P3093" s="11">
        <v>110737.14</v>
      </c>
      <c r="Q3093" s="11">
        <v>2591243.81</v>
      </c>
      <c r="R3093" s="12">
        <f>Table7[[#This Row],[Solicitat beneficiar]]/Table7[[#This Row],[Valoare totala eligibila, LEI]]</f>
        <v>0.98249294646298868</v>
      </c>
      <c r="S3093" s="11">
        <f>Table7[[#This Row],[Valoare totala eligibila, LEI]]-Table7[[#This Row],[Solicitat beneficiar]]</f>
        <v>96934.049999999814</v>
      </c>
      <c r="T3093" s="11" t="e">
        <f>Table7[[#This Row],[Necesar de finantare lei - valoare eligibila cf. art 6. lit b) - OUG 36/2023]]/#REF!</f>
        <v>#REF!</v>
      </c>
      <c r="U3093" s="11">
        <v>5439922.8399999999</v>
      </c>
      <c r="V3093" s="13">
        <v>99</v>
      </c>
      <c r="W3093" s="13" t="s">
        <v>7875</v>
      </c>
      <c r="X3093" s="16">
        <v>2</v>
      </c>
      <c r="Y3093" t="s">
        <v>25</v>
      </c>
      <c r="Z3093" s="13"/>
    </row>
    <row r="3094" spans="1:26" customFormat="1" hidden="1">
      <c r="A3094">
        <v>3093</v>
      </c>
      <c r="B3094">
        <v>110443</v>
      </c>
      <c r="C3094">
        <v>3154</v>
      </c>
      <c r="D3094" t="s">
        <v>38</v>
      </c>
      <c r="E3094" t="s">
        <v>289</v>
      </c>
      <c r="F3094" t="s">
        <v>7876</v>
      </c>
      <c r="G3094" t="s">
        <v>7804</v>
      </c>
      <c r="H3094">
        <v>110</v>
      </c>
      <c r="I3094" s="10">
        <v>41935</v>
      </c>
      <c r="J3094" s="10">
        <v>43388</v>
      </c>
      <c r="K3094" s="10">
        <v>45260</v>
      </c>
      <c r="L3094" s="11">
        <v>10811320.9</v>
      </c>
      <c r="M3094" s="11">
        <v>6182565.0300000003</v>
      </c>
      <c r="N3094" s="11">
        <v>5255180.2699999996</v>
      </c>
      <c r="O3094" s="11">
        <v>803733.46</v>
      </c>
      <c r="P3094" s="11">
        <v>123651.3</v>
      </c>
      <c r="Q3094" s="11">
        <v>4628755.87</v>
      </c>
      <c r="R3094" s="12">
        <f>Table7[[#This Row],[Solicitat beneficiar]]/Table7[[#This Row],[Valoare totala eligibila, LEI]]</f>
        <v>0.7792640524801725</v>
      </c>
      <c r="S3094" s="11">
        <f>Table7[[#This Row],[Valoare totala eligibila, LEI]]-Table7[[#This Row],[Solicitat beneficiar]]</f>
        <v>1364714.3500000006</v>
      </c>
      <c r="T3094" s="11" t="e">
        <f>Table7[[#This Row],[Necesar de finantare lei - valoare eligibila cf. art 6. lit b) - OUG 36/2023]]/#REF!</f>
        <v>#REF!</v>
      </c>
      <c r="U3094" s="11">
        <v>4817850.68</v>
      </c>
      <c r="V3094" s="13">
        <v>99.99</v>
      </c>
      <c r="W3094" s="13" t="s">
        <v>7877</v>
      </c>
      <c r="X3094" s="16">
        <v>2</v>
      </c>
      <c r="Y3094" t="s">
        <v>25</v>
      </c>
      <c r="Z3094" s="13"/>
    </row>
    <row r="3095" spans="1:26" customFormat="1" hidden="1">
      <c r="A3095">
        <v>3094</v>
      </c>
      <c r="B3095">
        <v>115243</v>
      </c>
      <c r="C3095">
        <v>2734</v>
      </c>
      <c r="D3095" t="s">
        <v>38</v>
      </c>
      <c r="E3095" t="s">
        <v>482</v>
      </c>
      <c r="F3095" t="s">
        <v>7878</v>
      </c>
      <c r="G3095" t="s">
        <v>7783</v>
      </c>
      <c r="H3095">
        <v>77</v>
      </c>
      <c r="I3095" s="10">
        <v>42795</v>
      </c>
      <c r="J3095" s="10">
        <v>43308</v>
      </c>
      <c r="K3095" s="10">
        <v>45229</v>
      </c>
      <c r="L3095" s="11">
        <v>7185166.4400000004</v>
      </c>
      <c r="M3095" s="11">
        <v>6443604.8499999996</v>
      </c>
      <c r="N3095" s="11">
        <v>5477064.1299999999</v>
      </c>
      <c r="O3095" s="11">
        <v>837668.62</v>
      </c>
      <c r="P3095" s="11">
        <v>128872.1</v>
      </c>
      <c r="Q3095" s="11">
        <v>741561.59</v>
      </c>
      <c r="R3095" s="12">
        <f>Table7[[#This Row],[Solicitat beneficiar]]/Table7[[#This Row],[Valoare totala eligibila, LEI]]</f>
        <v>0.65442557049413119</v>
      </c>
      <c r="S3095" s="11">
        <f>Table7[[#This Row],[Valoare totala eligibila, LEI]]-Table7[[#This Row],[Solicitat beneficiar]]</f>
        <v>2226745.0699999994</v>
      </c>
      <c r="T3095" s="11" t="e">
        <f>Table7[[#This Row],[Necesar de finantare lei - valoare eligibila cf. art 6. lit b) - OUG 36/2023]]/#REF!</f>
        <v>#REF!</v>
      </c>
      <c r="U3095" s="11">
        <v>4216859.78</v>
      </c>
      <c r="V3095" s="13">
        <v>99.64</v>
      </c>
      <c r="W3095" s="13" t="s">
        <v>7879</v>
      </c>
      <c r="X3095" s="16">
        <v>2</v>
      </c>
      <c r="Y3095" t="s">
        <v>25</v>
      </c>
      <c r="Z3095" s="13"/>
    </row>
    <row r="3096" spans="1:26" customFormat="1" hidden="1">
      <c r="A3096">
        <v>3095</v>
      </c>
      <c r="B3096">
        <v>116211</v>
      </c>
      <c r="C3096">
        <v>2973</v>
      </c>
      <c r="D3096" t="s">
        <v>38</v>
      </c>
      <c r="E3096" t="s">
        <v>289</v>
      </c>
      <c r="F3096" t="s">
        <v>7880</v>
      </c>
      <c r="G3096" t="s">
        <v>7804</v>
      </c>
      <c r="H3096">
        <v>105</v>
      </c>
      <c r="I3096" s="10">
        <v>41943</v>
      </c>
      <c r="J3096" s="10">
        <v>43377</v>
      </c>
      <c r="K3096" s="10">
        <v>45199</v>
      </c>
      <c r="L3096" s="11">
        <v>6750194.1100000003</v>
      </c>
      <c r="M3096" s="11">
        <v>4920620.28</v>
      </c>
      <c r="N3096" s="11">
        <v>4182527.25</v>
      </c>
      <c r="O3096" s="11">
        <v>639680.62</v>
      </c>
      <c r="P3096" s="11">
        <v>98412.41</v>
      </c>
      <c r="Q3096" s="11">
        <v>1829573.83</v>
      </c>
      <c r="R3096" s="12">
        <f>Table7[[#This Row],[Solicitat beneficiar]]/Table7[[#This Row],[Valoare totala eligibila, LEI]]</f>
        <v>0.86429618787816709</v>
      </c>
      <c r="S3096" s="11">
        <f>Table7[[#This Row],[Valoare totala eligibila, LEI]]-Table7[[#This Row],[Solicitat beneficiar]]</f>
        <v>667746.93000000063</v>
      </c>
      <c r="T3096" s="11" t="e">
        <f>Table7[[#This Row],[Necesar de finantare lei - valoare eligibila cf. art 6. lit b) - OUG 36/2023]]/#REF!</f>
        <v>#REF!</v>
      </c>
      <c r="U3096" s="11">
        <v>4252873.3499999996</v>
      </c>
      <c r="V3096" s="13">
        <v>87.16</v>
      </c>
      <c r="W3096" s="13" t="s">
        <v>7881</v>
      </c>
      <c r="X3096" s="16">
        <v>2</v>
      </c>
      <c r="Y3096" t="s">
        <v>25</v>
      </c>
      <c r="Z3096" s="13"/>
    </row>
    <row r="3097" spans="1:26" customFormat="1" hidden="1">
      <c r="A3097">
        <v>3096</v>
      </c>
      <c r="B3097">
        <v>111419</v>
      </c>
      <c r="C3097">
        <v>3837</v>
      </c>
      <c r="D3097" t="s">
        <v>38</v>
      </c>
      <c r="E3097" t="s">
        <v>289</v>
      </c>
      <c r="F3097" t="s">
        <v>7882</v>
      </c>
      <c r="G3097" t="s">
        <v>7804</v>
      </c>
      <c r="H3097">
        <v>109</v>
      </c>
      <c r="I3097" s="10">
        <v>41932</v>
      </c>
      <c r="J3097" s="10">
        <v>43521</v>
      </c>
      <c r="K3097" s="10">
        <v>45230</v>
      </c>
      <c r="L3097" s="11">
        <v>8351339.0199999996</v>
      </c>
      <c r="M3097" s="11">
        <v>4967719.0199999996</v>
      </c>
      <c r="N3097" s="11">
        <v>4222561.16</v>
      </c>
      <c r="O3097" s="11">
        <v>645803.48</v>
      </c>
      <c r="P3097" s="11">
        <v>99354.38</v>
      </c>
      <c r="Q3097" s="11">
        <v>3383620</v>
      </c>
      <c r="R3097" s="12">
        <f>Table7[[#This Row],[Solicitat beneficiar]]/Table7[[#This Row],[Valoare totala eligibila, LEI]]</f>
        <v>0.92183336085703182</v>
      </c>
      <c r="S3097" s="11">
        <f>Table7[[#This Row],[Valoare totala eligibila, LEI]]-Table7[[#This Row],[Solicitat beneficiar]]</f>
        <v>388309.89999999944</v>
      </c>
      <c r="T3097" s="11" t="e">
        <f>Table7[[#This Row],[Necesar de finantare lei - valoare eligibila cf. art 6. lit b) - OUG 36/2023]]/#REF!</f>
        <v>#REF!</v>
      </c>
      <c r="U3097" s="11">
        <v>4579409.12</v>
      </c>
      <c r="V3097" s="13">
        <v>95</v>
      </c>
      <c r="W3097" s="13" t="s">
        <v>7883</v>
      </c>
      <c r="X3097" s="16">
        <v>2</v>
      </c>
      <c r="Y3097" t="s">
        <v>25</v>
      </c>
      <c r="Z3097" s="13"/>
    </row>
    <row r="3098" spans="1:26" customFormat="1" hidden="1">
      <c r="A3098">
        <v>3097</v>
      </c>
      <c r="B3098">
        <v>115487</v>
      </c>
      <c r="C3098">
        <v>2966</v>
      </c>
      <c r="D3098" t="s">
        <v>38</v>
      </c>
      <c r="E3098" t="s">
        <v>289</v>
      </c>
      <c r="F3098" t="s">
        <v>7884</v>
      </c>
      <c r="G3098" t="s">
        <v>7804</v>
      </c>
      <c r="H3098">
        <v>107</v>
      </c>
      <c r="I3098" s="10">
        <v>43377</v>
      </c>
      <c r="J3098" s="10">
        <v>43377</v>
      </c>
      <c r="K3098" s="10">
        <v>45291</v>
      </c>
      <c r="L3098" s="11">
        <v>24043380.640000001</v>
      </c>
      <c r="M3098" s="11">
        <v>14061607.109999999</v>
      </c>
      <c r="N3098" s="11">
        <v>11952366.050000001</v>
      </c>
      <c r="O3098" s="11">
        <v>1828008.93</v>
      </c>
      <c r="P3098" s="11">
        <v>281232.13</v>
      </c>
      <c r="Q3098" s="11">
        <v>9981773.5299999993</v>
      </c>
      <c r="R3098" s="12">
        <f>Table7[[#This Row],[Solicitat beneficiar]]/Table7[[#This Row],[Valoare totala eligibila, LEI]]</f>
        <v>0.21743384138685412</v>
      </c>
      <c r="S3098" s="11">
        <f>Table7[[#This Row],[Valoare totala eligibila, LEI]]-Table7[[#This Row],[Solicitat beneficiar]]</f>
        <v>11004137.859999999</v>
      </c>
      <c r="T3098" s="11" t="e">
        <f>Table7[[#This Row],[Necesar de finantare lei - valoare eligibila cf. art 6. lit b) - OUG 36/2023]]/#REF!</f>
        <v>#REF!</v>
      </c>
      <c r="U3098" s="11">
        <v>3057469.25</v>
      </c>
      <c r="V3098" s="13">
        <v>15.13</v>
      </c>
      <c r="W3098" s="13" t="s">
        <v>7885</v>
      </c>
      <c r="X3098" s="16">
        <v>6.1</v>
      </c>
      <c r="Y3098" t="s">
        <v>14</v>
      </c>
      <c r="Z3098" s="13"/>
    </row>
    <row r="3099" spans="1:26" customFormat="1" hidden="1">
      <c r="A3099">
        <v>3098</v>
      </c>
      <c r="B3099">
        <v>110270</v>
      </c>
      <c r="C3099">
        <v>1685</v>
      </c>
      <c r="D3099" t="s">
        <v>38</v>
      </c>
      <c r="E3099" t="s">
        <v>79</v>
      </c>
      <c r="F3099" t="s">
        <v>7886</v>
      </c>
      <c r="G3099" t="s">
        <v>7887</v>
      </c>
      <c r="H3099">
        <v>97</v>
      </c>
      <c r="I3099" s="10">
        <v>42350</v>
      </c>
      <c r="J3099" s="10">
        <v>43182</v>
      </c>
      <c r="K3099" s="10">
        <v>45291</v>
      </c>
      <c r="L3099" s="11">
        <v>106700675.72</v>
      </c>
      <c r="M3099" s="11">
        <v>53601378.140000001</v>
      </c>
      <c r="N3099" s="11">
        <v>45561171.420000002</v>
      </c>
      <c r="O3099" s="11">
        <v>0</v>
      </c>
      <c r="P3099" s="11">
        <v>8040206.7199999997</v>
      </c>
      <c r="Q3099" s="11">
        <v>53099297.579999998</v>
      </c>
      <c r="R3099" s="12">
        <f>Table7[[#This Row],[Solicitat beneficiar]]/Table7[[#This Row],[Valoare totala eligibila, LEI]]</f>
        <v>0.2454363541855008</v>
      </c>
      <c r="S3099" s="11">
        <f>Table7[[#This Row],[Valoare totala eligibila, LEI]]-Table7[[#This Row],[Solicitat beneficiar]]</f>
        <v>40445651.310000002</v>
      </c>
      <c r="T3099" s="11" t="e">
        <f>Table7[[#This Row],[Necesar de finantare lei - valoare eligibila cf. art 6. lit b) - OUG 36/2023]]/#REF!</f>
        <v>#REF!</v>
      </c>
      <c r="U3099" s="11">
        <v>13155726.83</v>
      </c>
      <c r="V3099" s="13">
        <v>26</v>
      </c>
      <c r="W3099" s="13" t="s">
        <v>7888</v>
      </c>
      <c r="X3099" s="16">
        <v>6.1</v>
      </c>
      <c r="Y3099" t="s">
        <v>14</v>
      </c>
      <c r="Z3099" s="13"/>
    </row>
    <row r="3100" spans="1:26" customFormat="1" hidden="1">
      <c r="A3100">
        <v>3099</v>
      </c>
      <c r="B3100">
        <v>116290</v>
      </c>
      <c r="C3100">
        <v>2937</v>
      </c>
      <c r="D3100" t="s">
        <v>38</v>
      </c>
      <c r="E3100" t="s">
        <v>482</v>
      </c>
      <c r="F3100" t="s">
        <v>7889</v>
      </c>
      <c r="G3100" t="s">
        <v>6922</v>
      </c>
      <c r="H3100">
        <v>69</v>
      </c>
      <c r="I3100" s="10">
        <v>42545</v>
      </c>
      <c r="J3100" s="10">
        <v>43362</v>
      </c>
      <c r="K3100" s="10">
        <v>45260</v>
      </c>
      <c r="L3100" s="11">
        <v>24022476.600000001</v>
      </c>
      <c r="M3100" s="11">
        <v>8074912.0599999996</v>
      </c>
      <c r="N3100" s="11">
        <v>6863675.25</v>
      </c>
      <c r="O3100" s="11">
        <v>0</v>
      </c>
      <c r="P3100" s="11">
        <v>1211236.81</v>
      </c>
      <c r="Q3100" s="11">
        <v>15947564.539999999</v>
      </c>
      <c r="R3100" s="12">
        <f>Table7[[#This Row],[Solicitat beneficiar]]/Table7[[#This Row],[Valoare totala eligibila, LEI]]</f>
        <v>0.82266660622926957</v>
      </c>
      <c r="S3100" s="11">
        <f>Table7[[#This Row],[Valoare totala eligibila, LEI]]-Table7[[#This Row],[Solicitat beneficiar]]</f>
        <v>1431951.5599999996</v>
      </c>
      <c r="T3100" s="11" t="e">
        <f>Table7[[#This Row],[Necesar de finantare lei - valoare eligibila cf. art 6. lit b) - OUG 36/2023]]/#REF!</f>
        <v>#REF!</v>
      </c>
      <c r="U3100" s="11">
        <v>6642960.5</v>
      </c>
      <c r="V3100" s="13">
        <v>100</v>
      </c>
      <c r="W3100" s="13" t="s">
        <v>7890</v>
      </c>
      <c r="X3100" s="16">
        <v>2</v>
      </c>
      <c r="Y3100" t="s">
        <v>25</v>
      </c>
      <c r="Z3100" s="13"/>
    </row>
    <row r="3101" spans="1:26" customFormat="1" hidden="1">
      <c r="A3101">
        <v>3100</v>
      </c>
      <c r="B3101">
        <v>115408</v>
      </c>
      <c r="C3101">
        <v>1921</v>
      </c>
      <c r="D3101" t="s">
        <v>38</v>
      </c>
      <c r="E3101" t="s">
        <v>482</v>
      </c>
      <c r="F3101" t="s">
        <v>7891</v>
      </c>
      <c r="G3101" t="s">
        <v>7892</v>
      </c>
      <c r="H3101">
        <v>74</v>
      </c>
      <c r="I3101" s="10">
        <v>42326</v>
      </c>
      <c r="J3101" s="10">
        <v>43216</v>
      </c>
      <c r="K3101" s="10">
        <v>45291</v>
      </c>
      <c r="L3101" s="11">
        <v>7022347.9500000002</v>
      </c>
      <c r="M3101" s="11">
        <v>5353922.12</v>
      </c>
      <c r="N3101" s="11">
        <v>4550833.82</v>
      </c>
      <c r="O3101" s="11">
        <v>0</v>
      </c>
      <c r="P3101" s="11">
        <v>803088.31</v>
      </c>
      <c r="Q3101" s="11">
        <v>1668425.83</v>
      </c>
      <c r="R3101" s="12">
        <f>Table7[[#This Row],[Solicitat beneficiar]]/Table7[[#This Row],[Valoare totala eligibila, LEI]]</f>
        <v>0.44210388700984687</v>
      </c>
      <c r="S3101" s="11">
        <f>Table7[[#This Row],[Valoare totala eligibila, LEI]]-Table7[[#This Row],[Solicitat beneficiar]]</f>
        <v>2986932.3400000003</v>
      </c>
      <c r="T3101" s="11" t="e">
        <f>Table7[[#This Row],[Necesar de finantare lei - valoare eligibila cf. art 6. lit b) - OUG 36/2023]]/#REF!</f>
        <v>#REF!</v>
      </c>
      <c r="U3101" s="11">
        <v>2366989.7799999998</v>
      </c>
      <c r="V3101" s="13">
        <v>36.99</v>
      </c>
      <c r="W3101" s="13" t="s">
        <v>7893</v>
      </c>
      <c r="X3101" s="16">
        <v>2</v>
      </c>
      <c r="Y3101" t="s">
        <v>25</v>
      </c>
      <c r="Z3101" s="13"/>
    </row>
    <row r="3102" spans="1:26" customFormat="1" hidden="1">
      <c r="A3102">
        <v>3101</v>
      </c>
      <c r="B3102">
        <v>111226</v>
      </c>
      <c r="C3102">
        <v>3956</v>
      </c>
      <c r="D3102" t="s">
        <v>38</v>
      </c>
      <c r="E3102" t="s">
        <v>289</v>
      </c>
      <c r="F3102" t="s">
        <v>7894</v>
      </c>
      <c r="G3102" t="s">
        <v>7804</v>
      </c>
      <c r="H3102">
        <v>101</v>
      </c>
      <c r="I3102" s="10">
        <v>41932</v>
      </c>
      <c r="J3102" s="10">
        <v>43537</v>
      </c>
      <c r="K3102" s="10">
        <v>45199</v>
      </c>
      <c r="L3102" s="11">
        <v>4295049.07</v>
      </c>
      <c r="M3102" s="11">
        <v>3041692.26</v>
      </c>
      <c r="N3102" s="11">
        <v>2585438.42</v>
      </c>
      <c r="O3102" s="11">
        <v>395419.97</v>
      </c>
      <c r="P3102" s="11">
        <v>60833.87</v>
      </c>
      <c r="Q3102" s="11">
        <v>1253356.81</v>
      </c>
      <c r="R3102" s="12">
        <f>Table7[[#This Row],[Solicitat beneficiar]]/Table7[[#This Row],[Valoare totala eligibila, LEI]]</f>
        <v>0.89449528664678257</v>
      </c>
      <c r="S3102" s="11">
        <f>Table7[[#This Row],[Valoare totala eligibila, LEI]]-Table7[[#This Row],[Solicitat beneficiar]]</f>
        <v>320912.87000000011</v>
      </c>
      <c r="T3102" s="11" t="e">
        <f>Table7[[#This Row],[Necesar de finantare lei - valoare eligibila cf. art 6. lit b) - OUG 36/2023]]/#REF!</f>
        <v>#REF!</v>
      </c>
      <c r="U3102" s="11">
        <v>2720779.3899999997</v>
      </c>
      <c r="V3102" s="13">
        <v>100</v>
      </c>
      <c r="W3102" s="13" t="s">
        <v>7895</v>
      </c>
      <c r="X3102" s="16">
        <v>2</v>
      </c>
      <c r="Y3102" t="s">
        <v>25</v>
      </c>
      <c r="Z3102" s="13"/>
    </row>
    <row r="3103" spans="1:26" customFormat="1" hidden="1">
      <c r="A3103">
        <v>3102</v>
      </c>
      <c r="B3103">
        <v>117827</v>
      </c>
      <c r="C3103">
        <v>4000</v>
      </c>
      <c r="D3103" t="s">
        <v>38</v>
      </c>
      <c r="E3103" t="s">
        <v>79</v>
      </c>
      <c r="F3103" t="s">
        <v>7896</v>
      </c>
      <c r="G3103" t="s">
        <v>7897</v>
      </c>
      <c r="H3103">
        <v>91</v>
      </c>
      <c r="I3103" s="10">
        <v>42491</v>
      </c>
      <c r="J3103" s="10">
        <v>43549</v>
      </c>
      <c r="K3103" s="10">
        <v>45260</v>
      </c>
      <c r="L3103" s="11">
        <v>1513470.08</v>
      </c>
      <c r="M3103" s="11">
        <v>1003466.4</v>
      </c>
      <c r="N3103" s="11">
        <v>852946.46</v>
      </c>
      <c r="O3103" s="11">
        <v>130450.56</v>
      </c>
      <c r="P3103" s="11">
        <v>20069.38</v>
      </c>
      <c r="Q3103" s="11">
        <v>510003.68</v>
      </c>
      <c r="R3103" s="12">
        <f>Table7[[#This Row],[Solicitat beneficiar]]/Table7[[#This Row],[Valoare totala eligibila, LEI]]</f>
        <v>0.71665953140035377</v>
      </c>
      <c r="S3103" s="11">
        <f>Table7[[#This Row],[Valoare totala eligibila, LEI]]-Table7[[#This Row],[Solicitat beneficiar]]</f>
        <v>284322.64</v>
      </c>
      <c r="T3103" s="11" t="e">
        <f>Table7[[#This Row],[Necesar de finantare lei - valoare eligibila cf. art 6. lit b) - OUG 36/2023]]/#REF!</f>
        <v>#REF!</v>
      </c>
      <c r="U3103" s="11">
        <v>719143.76</v>
      </c>
      <c r="V3103" s="13">
        <v>98.89</v>
      </c>
      <c r="W3103" s="13" t="s">
        <v>7898</v>
      </c>
      <c r="X3103" s="16">
        <v>2</v>
      </c>
      <c r="Y3103" t="s">
        <v>25</v>
      </c>
      <c r="Z3103" s="13"/>
    </row>
    <row r="3104" spans="1:26" customFormat="1" hidden="1">
      <c r="A3104">
        <v>3103</v>
      </c>
      <c r="B3104">
        <v>110445</v>
      </c>
      <c r="C3104">
        <v>2896</v>
      </c>
      <c r="D3104" t="s">
        <v>38</v>
      </c>
      <c r="E3104" t="s">
        <v>289</v>
      </c>
      <c r="F3104" t="s">
        <v>7899</v>
      </c>
      <c r="G3104" t="s">
        <v>7804</v>
      </c>
      <c r="H3104">
        <v>102</v>
      </c>
      <c r="I3104" s="10">
        <v>41941</v>
      </c>
      <c r="J3104" s="10">
        <v>43343</v>
      </c>
      <c r="K3104" s="10">
        <v>45230</v>
      </c>
      <c r="L3104" s="11">
        <v>3452737.23</v>
      </c>
      <c r="M3104" s="11">
        <v>1667289.91</v>
      </c>
      <c r="N3104" s="11">
        <v>1417196.43</v>
      </c>
      <c r="O3104" s="11">
        <v>216747.68</v>
      </c>
      <c r="P3104" s="11">
        <v>33345.800000000003</v>
      </c>
      <c r="Q3104" s="11">
        <v>1785447.32</v>
      </c>
      <c r="R3104" s="12">
        <f>Table7[[#This Row],[Solicitat beneficiar]]/Table7[[#This Row],[Valoare totala eligibila, LEI]]</f>
        <v>0.98661389967867075</v>
      </c>
      <c r="S3104" s="11">
        <f>Table7[[#This Row],[Valoare totala eligibila, LEI]]-Table7[[#This Row],[Solicitat beneficiar]]</f>
        <v>22318.510000000009</v>
      </c>
      <c r="T3104" s="11" t="e">
        <f>Table7[[#This Row],[Necesar de finantare lei - valoare eligibila cf. art 6. lit b) - OUG 36/2023]]/#REF!</f>
        <v>#REF!</v>
      </c>
      <c r="U3104" s="11">
        <v>1644971.4</v>
      </c>
      <c r="V3104" s="13">
        <v>100</v>
      </c>
      <c r="W3104" s="13" t="s">
        <v>7900</v>
      </c>
      <c r="X3104" s="16">
        <v>2</v>
      </c>
      <c r="Y3104" t="s">
        <v>25</v>
      </c>
      <c r="Z3104" s="13"/>
    </row>
    <row r="3105" spans="1:26" customFormat="1" hidden="1">
      <c r="A3105">
        <v>3104</v>
      </c>
      <c r="B3105">
        <v>118323</v>
      </c>
      <c r="C3105">
        <v>3134</v>
      </c>
      <c r="D3105" t="s">
        <v>38</v>
      </c>
      <c r="E3105" t="s">
        <v>289</v>
      </c>
      <c r="F3105" t="s">
        <v>7901</v>
      </c>
      <c r="G3105" t="s">
        <v>7804</v>
      </c>
      <c r="H3105">
        <v>73</v>
      </c>
      <c r="I3105" s="10">
        <v>43371</v>
      </c>
      <c r="J3105" s="10">
        <v>43370</v>
      </c>
      <c r="K3105" s="10">
        <v>45199</v>
      </c>
      <c r="L3105" s="11">
        <v>2370694.3199999998</v>
      </c>
      <c r="M3105" s="11">
        <v>1250636.9099999999</v>
      </c>
      <c r="N3105" s="11">
        <v>1063041.3799999999</v>
      </c>
      <c r="O3105" s="11">
        <v>162582.79</v>
      </c>
      <c r="P3105" s="11">
        <v>25012.74</v>
      </c>
      <c r="Q3105" s="11">
        <v>1120057.4099999999</v>
      </c>
      <c r="R3105" s="12">
        <f>Table7[[#This Row],[Solicitat beneficiar]]/Table7[[#This Row],[Valoare totala eligibila, LEI]]</f>
        <v>0.67148968920164043</v>
      </c>
      <c r="S3105" s="11">
        <f>Table7[[#This Row],[Valoare totala eligibila, LEI]]-Table7[[#This Row],[Solicitat beneficiar]]</f>
        <v>410847.12</v>
      </c>
      <c r="T3105" s="11" t="e">
        <f>Table7[[#This Row],[Necesar de finantare lei - valoare eligibila cf. art 6. lit b) - OUG 36/2023]]/#REF!</f>
        <v>#REF!</v>
      </c>
      <c r="U3105" s="11">
        <v>839789.78999999992</v>
      </c>
      <c r="V3105" s="13">
        <v>95</v>
      </c>
      <c r="W3105" s="13" t="s">
        <v>7902</v>
      </c>
      <c r="X3105" s="16">
        <v>2</v>
      </c>
      <c r="Y3105" t="s">
        <v>25</v>
      </c>
      <c r="Z3105" s="13"/>
    </row>
    <row r="3106" spans="1:26" customFormat="1" hidden="1">
      <c r="A3106">
        <v>3105</v>
      </c>
      <c r="B3106">
        <v>115931</v>
      </c>
      <c r="C3106">
        <v>3133</v>
      </c>
      <c r="D3106" t="s">
        <v>38</v>
      </c>
      <c r="E3106" t="s">
        <v>79</v>
      </c>
      <c r="F3106" t="s">
        <v>7903</v>
      </c>
      <c r="G3106" t="s">
        <v>7904</v>
      </c>
      <c r="H3106">
        <v>43</v>
      </c>
      <c r="I3106" s="10">
        <v>42826</v>
      </c>
      <c r="J3106" s="10">
        <v>43355</v>
      </c>
      <c r="K3106" s="10">
        <v>45291</v>
      </c>
      <c r="L3106" s="11">
        <v>2226700.1</v>
      </c>
      <c r="M3106" s="11">
        <v>1690683.6</v>
      </c>
      <c r="N3106" s="11">
        <v>1437081.05</v>
      </c>
      <c r="O3106" s="11">
        <v>219788.88</v>
      </c>
      <c r="P3106" s="11">
        <v>33813.67</v>
      </c>
      <c r="Q3106" s="11">
        <v>536016.5</v>
      </c>
      <c r="R3106" s="12">
        <f>Table7[[#This Row],[Solicitat beneficiar]]/Table7[[#This Row],[Valoare totala eligibila, LEI]]</f>
        <v>0.88017732590533204</v>
      </c>
      <c r="S3106" s="11">
        <f>Table7[[#This Row],[Valoare totala eligibila, LEI]]-Table7[[#This Row],[Solicitat beneficiar]]</f>
        <v>202582.22999999998</v>
      </c>
      <c r="T3106" s="11" t="e">
        <f>Table7[[#This Row],[Necesar de finantare lei - valoare eligibila cf. art 6. lit b) - OUG 36/2023]]/#REF!</f>
        <v>#REF!</v>
      </c>
      <c r="U3106" s="11">
        <v>1488101.37</v>
      </c>
      <c r="V3106" s="13">
        <v>99.92</v>
      </c>
      <c r="W3106" s="13" t="s">
        <v>7905</v>
      </c>
      <c r="X3106" s="16">
        <v>2</v>
      </c>
      <c r="Y3106" t="s">
        <v>25</v>
      </c>
      <c r="Z3106" s="13"/>
    </row>
    <row r="3107" spans="1:26" customFormat="1" hidden="1">
      <c r="A3107">
        <v>3106</v>
      </c>
      <c r="B3107">
        <v>115156</v>
      </c>
      <c r="C3107">
        <v>2451</v>
      </c>
      <c r="D3107" t="s">
        <v>38</v>
      </c>
      <c r="E3107" t="s">
        <v>482</v>
      </c>
      <c r="F3107" t="s">
        <v>7906</v>
      </c>
      <c r="G3107" t="s">
        <v>7783</v>
      </c>
      <c r="H3107">
        <v>87</v>
      </c>
      <c r="I3107" s="10">
        <v>42644</v>
      </c>
      <c r="J3107" s="10">
        <v>43278</v>
      </c>
      <c r="K3107" s="10">
        <v>45291</v>
      </c>
      <c r="L3107" s="11">
        <v>39176713.229999997</v>
      </c>
      <c r="M3107" s="11">
        <v>35672500.600000001</v>
      </c>
      <c r="N3107" s="11">
        <v>30321625.510000002</v>
      </c>
      <c r="O3107" s="11">
        <v>4637425.08</v>
      </c>
      <c r="P3107" s="11">
        <v>713450.01</v>
      </c>
      <c r="Q3107" s="11">
        <v>3504212.63</v>
      </c>
      <c r="R3107" s="12">
        <f>Table7[[#This Row],[Solicitat beneficiar]]/Table7[[#This Row],[Valoare totala eligibila, LEI]]</f>
        <v>0.35573668110051138</v>
      </c>
      <c r="S3107" s="11">
        <f>Table7[[#This Row],[Valoare totala eligibila, LEI]]-Table7[[#This Row],[Solicitat beneficiar]]</f>
        <v>22982483.630000003</v>
      </c>
      <c r="T3107" s="11" t="e">
        <f>Table7[[#This Row],[Necesar de finantare lei - valoare eligibila cf. art 6. lit b) - OUG 36/2023]]/#REF!</f>
        <v>#REF!</v>
      </c>
      <c r="U3107" s="11">
        <v>12690016.970000001</v>
      </c>
      <c r="V3107" s="13">
        <v>56.5</v>
      </c>
      <c r="W3107" s="13" t="s">
        <v>7907</v>
      </c>
      <c r="X3107" s="16">
        <v>6.1</v>
      </c>
      <c r="Y3107" t="s">
        <v>14</v>
      </c>
      <c r="Z3107" s="13"/>
    </row>
    <row r="3108" spans="1:26" customFormat="1" hidden="1">
      <c r="A3108">
        <v>3107</v>
      </c>
      <c r="B3108">
        <v>115155</v>
      </c>
      <c r="C3108">
        <v>2056</v>
      </c>
      <c r="D3108" t="s">
        <v>38</v>
      </c>
      <c r="E3108" t="s">
        <v>482</v>
      </c>
      <c r="F3108" t="s">
        <v>7908</v>
      </c>
      <c r="G3108" t="s">
        <v>7783</v>
      </c>
      <c r="H3108">
        <v>80</v>
      </c>
      <c r="I3108" s="10">
        <v>42644</v>
      </c>
      <c r="J3108" s="10">
        <v>43230</v>
      </c>
      <c r="K3108" s="10">
        <v>45230</v>
      </c>
      <c r="L3108" s="11">
        <v>37149515.729999997</v>
      </c>
      <c r="M3108" s="11">
        <v>34352874.32</v>
      </c>
      <c r="N3108" s="11">
        <v>29199943.18</v>
      </c>
      <c r="O3108" s="11">
        <v>4465873.6500000004</v>
      </c>
      <c r="P3108" s="11">
        <v>687057.49</v>
      </c>
      <c r="Q3108" s="11">
        <v>2796641.41</v>
      </c>
      <c r="R3108" s="12">
        <f>Table7[[#This Row],[Solicitat beneficiar]]/Table7[[#This Row],[Valoare totala eligibila, LEI]]</f>
        <v>0.77007215010822427</v>
      </c>
      <c r="S3108" s="11">
        <f>Table7[[#This Row],[Valoare totala eligibila, LEI]]-Table7[[#This Row],[Solicitat beneficiar]]</f>
        <v>7898682.5299999975</v>
      </c>
      <c r="T3108" s="11" t="e">
        <f>Table7[[#This Row],[Necesar de finantare lei - valoare eligibila cf. art 6. lit b) - OUG 36/2023]]/#REF!</f>
        <v>#REF!</v>
      </c>
      <c r="U3108" s="11">
        <v>26454191.790000003</v>
      </c>
      <c r="V3108" s="13">
        <v>94</v>
      </c>
      <c r="W3108" s="13" t="s">
        <v>7909</v>
      </c>
      <c r="X3108" s="16">
        <v>2</v>
      </c>
      <c r="Y3108" t="s">
        <v>25</v>
      </c>
      <c r="Z3108" s="13"/>
    </row>
    <row r="3109" spans="1:26" customFormat="1" hidden="1">
      <c r="A3109">
        <v>3108</v>
      </c>
      <c r="B3109">
        <v>110404</v>
      </c>
      <c r="C3109">
        <v>3080</v>
      </c>
      <c r="D3109" t="s">
        <v>38</v>
      </c>
      <c r="E3109" t="s">
        <v>289</v>
      </c>
      <c r="F3109" t="s">
        <v>7910</v>
      </c>
      <c r="G3109" t="s">
        <v>7804</v>
      </c>
      <c r="H3109">
        <v>74</v>
      </c>
      <c r="I3109" s="10">
        <v>41944</v>
      </c>
      <c r="J3109" s="10">
        <v>43388</v>
      </c>
      <c r="K3109" s="10">
        <v>45230</v>
      </c>
      <c r="L3109" s="11">
        <v>4878640.6399999997</v>
      </c>
      <c r="M3109" s="11">
        <v>2726139.48</v>
      </c>
      <c r="N3109" s="11">
        <v>2317218.56</v>
      </c>
      <c r="O3109" s="11">
        <v>354398.13</v>
      </c>
      <c r="P3109" s="11">
        <v>54522.79</v>
      </c>
      <c r="Q3109" s="11">
        <v>2152501.16</v>
      </c>
      <c r="R3109" s="12">
        <f>Table7[[#This Row],[Solicitat beneficiar]]/Table7[[#This Row],[Valoare totala eligibila, LEI]]</f>
        <v>0.99963786885915307</v>
      </c>
      <c r="S3109" s="11">
        <f>Table7[[#This Row],[Valoare totala eligibila, LEI]]-Table7[[#This Row],[Solicitat beneficiar]]</f>
        <v>987.22000000020489</v>
      </c>
      <c r="T3109" s="11" t="e">
        <f>Table7[[#This Row],[Necesar de finantare lei - valoare eligibila cf. art 6. lit b) - OUG 36/2023]]/#REF!</f>
        <v>#REF!</v>
      </c>
      <c r="U3109" s="11">
        <v>2725152.26</v>
      </c>
      <c r="V3109" s="13">
        <v>99</v>
      </c>
      <c r="W3109" s="13" t="s">
        <v>7911</v>
      </c>
      <c r="X3109" s="16">
        <v>2</v>
      </c>
      <c r="Y3109" t="s">
        <v>25</v>
      </c>
      <c r="Z3109" s="13"/>
    </row>
    <row r="3110" spans="1:26" customFormat="1" hidden="1">
      <c r="A3110">
        <v>3109</v>
      </c>
      <c r="B3110">
        <v>116163</v>
      </c>
      <c r="C3110">
        <v>2938</v>
      </c>
      <c r="D3110" t="s">
        <v>38</v>
      </c>
      <c r="E3110" t="s">
        <v>79</v>
      </c>
      <c r="F3110" t="s">
        <v>7912</v>
      </c>
      <c r="G3110" t="s">
        <v>7913</v>
      </c>
      <c r="H3110">
        <v>73</v>
      </c>
      <c r="I3110" s="10">
        <v>42887</v>
      </c>
      <c r="J3110" s="10">
        <v>43361</v>
      </c>
      <c r="K3110" s="10">
        <v>45230</v>
      </c>
      <c r="L3110" s="11">
        <v>11141437.810000001</v>
      </c>
      <c r="M3110" s="11">
        <v>9228871.2599999998</v>
      </c>
      <c r="N3110" s="11">
        <v>7844540.5700000003</v>
      </c>
      <c r="O3110" s="11">
        <v>1199753.26</v>
      </c>
      <c r="P3110" s="11">
        <v>184577.43</v>
      </c>
      <c r="Q3110" s="11">
        <v>1912566.55</v>
      </c>
      <c r="R3110" s="12">
        <f>Table7[[#This Row],[Solicitat beneficiar]]/Table7[[#This Row],[Valoare totala eligibila, LEI]]</f>
        <v>0.85811795471941599</v>
      </c>
      <c r="S3110" s="11">
        <f>Table7[[#This Row],[Valoare totala eligibila, LEI]]-Table7[[#This Row],[Solicitat beneficiar]]</f>
        <v>1309411.1299999999</v>
      </c>
      <c r="T3110" s="11" t="e">
        <f>Table7[[#This Row],[Necesar de finantare lei - valoare eligibila cf. art 6. lit b) - OUG 36/2023]]/#REF!</f>
        <v>#REF!</v>
      </c>
      <c r="U3110" s="11">
        <v>7919460.1299999999</v>
      </c>
      <c r="V3110" s="13">
        <v>99.47</v>
      </c>
      <c r="W3110" s="13" t="s">
        <v>7914</v>
      </c>
      <c r="X3110" s="16">
        <v>2</v>
      </c>
      <c r="Y3110" t="s">
        <v>25</v>
      </c>
      <c r="Z3110" s="13"/>
    </row>
    <row r="3111" spans="1:26" customFormat="1" hidden="1">
      <c r="A3111">
        <v>3110</v>
      </c>
      <c r="B3111">
        <v>115162</v>
      </c>
      <c r="C3111">
        <v>2059</v>
      </c>
      <c r="D3111" t="s">
        <v>38</v>
      </c>
      <c r="E3111" t="s">
        <v>482</v>
      </c>
      <c r="F3111" t="s">
        <v>7915</v>
      </c>
      <c r="G3111" t="s">
        <v>7783</v>
      </c>
      <c r="H3111">
        <v>60</v>
      </c>
      <c r="I3111" s="10">
        <v>42747</v>
      </c>
      <c r="J3111" s="10">
        <v>43237</v>
      </c>
      <c r="K3111" s="10">
        <v>45199</v>
      </c>
      <c r="L3111" s="11">
        <v>16108218.07</v>
      </c>
      <c r="M3111" s="11">
        <v>16103505.67</v>
      </c>
      <c r="N3111" s="11">
        <v>13687979.82</v>
      </c>
      <c r="O3111" s="11">
        <v>2093455.74</v>
      </c>
      <c r="P3111" s="11">
        <v>322070.11</v>
      </c>
      <c r="Q3111" s="11">
        <v>4712.3999999999996</v>
      </c>
      <c r="R3111" s="12">
        <f>Table7[[#This Row],[Solicitat beneficiar]]/Table7[[#This Row],[Valoare totala eligibila, LEI]]</f>
        <v>0.78959397913510343</v>
      </c>
      <c r="S3111" s="11">
        <f>Table7[[#This Row],[Valoare totala eligibila, LEI]]-Table7[[#This Row],[Solicitat beneficiar]]</f>
        <v>3388274.5500000007</v>
      </c>
      <c r="T3111" s="11" t="e">
        <f>Table7[[#This Row],[Necesar de finantare lei - valoare eligibila cf. art 6. lit b) - OUG 36/2023]]/#REF!</f>
        <v>#REF!</v>
      </c>
      <c r="U3111" s="11">
        <v>12715231.119999999</v>
      </c>
      <c r="V3111" s="13">
        <v>99.9</v>
      </c>
      <c r="W3111" s="13" t="s">
        <v>7916</v>
      </c>
      <c r="X3111" s="16">
        <v>2</v>
      </c>
      <c r="Y3111" t="s">
        <v>25</v>
      </c>
      <c r="Z3111" s="13"/>
    </row>
    <row r="3112" spans="1:26" customFormat="1" hidden="1">
      <c r="A3112">
        <v>3111</v>
      </c>
      <c r="B3112">
        <v>115794</v>
      </c>
      <c r="C3112">
        <v>3210</v>
      </c>
      <c r="D3112" t="s">
        <v>38</v>
      </c>
      <c r="E3112" t="s">
        <v>79</v>
      </c>
      <c r="F3112" t="s">
        <v>7917</v>
      </c>
      <c r="G3112" t="s">
        <v>7913</v>
      </c>
      <c r="H3112">
        <v>58</v>
      </c>
      <c r="I3112" s="10">
        <v>42713</v>
      </c>
      <c r="J3112" s="10">
        <v>43388</v>
      </c>
      <c r="K3112" s="10">
        <v>45169</v>
      </c>
      <c r="L3112" s="11">
        <v>4958986.1100000003</v>
      </c>
      <c r="M3112" s="11">
        <v>1883116.49</v>
      </c>
      <c r="N3112" s="11">
        <v>1600649.03</v>
      </c>
      <c r="O3112" s="11">
        <v>244805.14</v>
      </c>
      <c r="P3112" s="11">
        <v>37662.32</v>
      </c>
      <c r="Q3112" s="11">
        <v>3075869.62</v>
      </c>
      <c r="R3112" s="12">
        <f>Table7[[#This Row],[Solicitat beneficiar]]/Table7[[#This Row],[Valoare totala eligibila, LEI]]</f>
        <v>0.88100293784799266</v>
      </c>
      <c r="S3112" s="11">
        <f>Table7[[#This Row],[Valoare totala eligibila, LEI]]-Table7[[#This Row],[Solicitat beneficiar]]</f>
        <v>224085.32999999984</v>
      </c>
      <c r="T3112" s="11" t="e">
        <f>Table7[[#This Row],[Necesar de finantare lei - valoare eligibila cf. art 6. lit b) - OUG 36/2023]]/#REF!</f>
        <v>#REF!</v>
      </c>
      <c r="U3112" s="11">
        <v>1659031.1600000001</v>
      </c>
      <c r="V3112" s="13">
        <v>99.18</v>
      </c>
      <c r="W3112" s="13" t="s">
        <v>7918</v>
      </c>
      <c r="X3112" s="16">
        <v>2</v>
      </c>
      <c r="Y3112" t="s">
        <v>25</v>
      </c>
      <c r="Z3112" s="13"/>
    </row>
    <row r="3113" spans="1:26" customFormat="1" hidden="1">
      <c r="A3113">
        <v>3112</v>
      </c>
      <c r="B3113">
        <v>115270</v>
      </c>
      <c r="C3113">
        <v>2942</v>
      </c>
      <c r="D3113" t="s">
        <v>38</v>
      </c>
      <c r="E3113" t="s">
        <v>79</v>
      </c>
      <c r="F3113" t="s">
        <v>7919</v>
      </c>
      <c r="G3113" t="s">
        <v>7920</v>
      </c>
      <c r="H3113">
        <v>41</v>
      </c>
      <c r="I3113" s="10">
        <v>42864</v>
      </c>
      <c r="J3113" s="10">
        <v>43346</v>
      </c>
      <c r="K3113" s="10">
        <v>45291</v>
      </c>
      <c r="L3113" s="11">
        <v>11347979.67</v>
      </c>
      <c r="M3113" s="11">
        <v>10434389.52</v>
      </c>
      <c r="N3113" s="11">
        <v>8869231.0800000001</v>
      </c>
      <c r="O3113" s="11">
        <v>1356470.65</v>
      </c>
      <c r="P3113" s="11">
        <v>208687.79</v>
      </c>
      <c r="Q3113" s="11">
        <v>913590.15</v>
      </c>
      <c r="R3113" s="12">
        <f>Table7[[#This Row],[Solicitat beneficiar]]/Table7[[#This Row],[Valoare totala eligibila, LEI]]</f>
        <v>0.65283407974595142</v>
      </c>
      <c r="S3113" s="11">
        <f>Table7[[#This Row],[Valoare totala eligibila, LEI]]-Table7[[#This Row],[Solicitat beneficiar]]</f>
        <v>3622464.4399999995</v>
      </c>
      <c r="T3113" s="11" t="e">
        <f>Table7[[#This Row],[Necesar de finantare lei - valoare eligibila cf. art 6. lit b) - OUG 36/2023]]/#REF!</f>
        <v>#REF!</v>
      </c>
      <c r="U3113" s="11">
        <v>6811925.0800000001</v>
      </c>
      <c r="V3113" s="13">
        <v>83.32</v>
      </c>
      <c r="W3113" s="13" t="s">
        <v>7921</v>
      </c>
      <c r="X3113" s="16">
        <v>2</v>
      </c>
      <c r="Y3113" t="s">
        <v>25</v>
      </c>
      <c r="Z3113" s="13"/>
    </row>
    <row r="3114" spans="1:26" customFormat="1" hidden="1">
      <c r="A3114">
        <v>3113</v>
      </c>
      <c r="B3114">
        <v>116263</v>
      </c>
      <c r="C3114">
        <v>3096</v>
      </c>
      <c r="D3114" t="s">
        <v>38</v>
      </c>
      <c r="E3114" t="s">
        <v>289</v>
      </c>
      <c r="F3114" t="s">
        <v>7922</v>
      </c>
      <c r="G3114" t="s">
        <v>7804</v>
      </c>
      <c r="H3114">
        <v>101</v>
      </c>
      <c r="I3114" s="10">
        <v>43353</v>
      </c>
      <c r="J3114" s="10">
        <v>43353</v>
      </c>
      <c r="K3114" s="10">
        <v>45230</v>
      </c>
      <c r="L3114" s="11">
        <v>8076989.0899999999</v>
      </c>
      <c r="M3114" s="11">
        <v>4524859.2</v>
      </c>
      <c r="N3114" s="11">
        <v>3846130.32</v>
      </c>
      <c r="O3114" s="11">
        <v>588231.69999999995</v>
      </c>
      <c r="P3114" s="11">
        <v>90497.18</v>
      </c>
      <c r="Q3114" s="11">
        <v>3552129.89</v>
      </c>
      <c r="R3114" s="12">
        <f>Table7[[#This Row],[Solicitat beneficiar]]/Table7[[#This Row],[Valoare totala eligibila, LEI]]</f>
        <v>0.98111729973829898</v>
      </c>
      <c r="S3114" s="11">
        <f>Table7[[#This Row],[Valoare totala eligibila, LEI]]-Table7[[#This Row],[Solicitat beneficiar]]</f>
        <v>85441.560000000522</v>
      </c>
      <c r="T3114" s="11" t="e">
        <f>Table7[[#This Row],[Necesar de finantare lei - valoare eligibila cf. art 6. lit b) - OUG 36/2023]]/#REF!</f>
        <v>#REF!</v>
      </c>
      <c r="U3114" s="11">
        <v>4439417.6399999997</v>
      </c>
      <c r="V3114" s="13">
        <v>90</v>
      </c>
      <c r="W3114" s="13" t="s">
        <v>7923</v>
      </c>
      <c r="X3114" s="16">
        <v>2</v>
      </c>
      <c r="Y3114" t="s">
        <v>25</v>
      </c>
      <c r="Z3114" s="13"/>
    </row>
    <row r="3115" spans="1:26" customFormat="1" hidden="1">
      <c r="A3115">
        <v>3114</v>
      </c>
      <c r="B3115">
        <v>110299</v>
      </c>
      <c r="C3115">
        <v>2841</v>
      </c>
      <c r="D3115" t="s">
        <v>38</v>
      </c>
      <c r="E3115" t="s">
        <v>289</v>
      </c>
      <c r="F3115" t="s">
        <v>7924</v>
      </c>
      <c r="G3115" t="s">
        <v>7804</v>
      </c>
      <c r="H3115">
        <v>77</v>
      </c>
      <c r="I3115" s="10">
        <v>43325</v>
      </c>
      <c r="J3115" s="10">
        <v>43325</v>
      </c>
      <c r="K3115" s="10">
        <v>45291</v>
      </c>
      <c r="L3115" s="11">
        <v>4717473.2699999996</v>
      </c>
      <c r="M3115" s="11">
        <v>2595281.7400000002</v>
      </c>
      <c r="N3115" s="11">
        <v>2205989.4700000002</v>
      </c>
      <c r="O3115" s="11">
        <v>337386.64</v>
      </c>
      <c r="P3115" s="11">
        <v>51905.63</v>
      </c>
      <c r="Q3115" s="11">
        <v>2122191.5299999998</v>
      </c>
      <c r="R3115" s="12">
        <f>Table7[[#This Row],[Solicitat beneficiar]]/Table7[[#This Row],[Valoare totala eligibila, LEI]]</f>
        <v>0.92604191789982693</v>
      </c>
      <c r="S3115" s="11">
        <f>Table7[[#This Row],[Valoare totala eligibila, LEI]]-Table7[[#This Row],[Solicitat beneficiar]]</f>
        <v>191942.06000000006</v>
      </c>
      <c r="T3115" s="11" t="e">
        <f>Table7[[#This Row],[Necesar de finantare lei - valoare eligibila cf. art 6. lit b) - OUG 36/2023]]/#REF!</f>
        <v>#REF!</v>
      </c>
      <c r="U3115" s="11">
        <v>2403339.6800000002</v>
      </c>
      <c r="V3115" s="13">
        <v>97.37</v>
      </c>
      <c r="W3115" s="13" t="s">
        <v>7925</v>
      </c>
      <c r="X3115" s="16">
        <v>2</v>
      </c>
      <c r="Y3115" t="s">
        <v>25</v>
      </c>
      <c r="Z3115" s="13"/>
    </row>
    <row r="3116" spans="1:26" customFormat="1" hidden="1">
      <c r="A3116">
        <v>3115</v>
      </c>
      <c r="B3116">
        <v>110442</v>
      </c>
      <c r="C3116">
        <v>2934</v>
      </c>
      <c r="D3116" t="s">
        <v>38</v>
      </c>
      <c r="E3116" t="s">
        <v>289</v>
      </c>
      <c r="F3116" t="s">
        <v>7926</v>
      </c>
      <c r="G3116" t="s">
        <v>7804</v>
      </c>
      <c r="H3116">
        <v>79</v>
      </c>
      <c r="I3116" s="10">
        <v>41913</v>
      </c>
      <c r="J3116" s="10">
        <v>43343</v>
      </c>
      <c r="K3116" s="10">
        <v>45229</v>
      </c>
      <c r="L3116" s="11">
        <v>3146208.33</v>
      </c>
      <c r="M3116" s="11">
        <v>1607136.6</v>
      </c>
      <c r="N3116" s="11">
        <v>1366066.12</v>
      </c>
      <c r="O3116" s="11">
        <v>208927.75</v>
      </c>
      <c r="P3116" s="11">
        <v>32142.73</v>
      </c>
      <c r="Q3116" s="11">
        <v>1539071.73</v>
      </c>
      <c r="R3116" s="12">
        <f>Table7[[#This Row],[Solicitat beneficiar]]/Table7[[#This Row],[Valoare totala eligibila, LEI]]</f>
        <v>0.66210353867866634</v>
      </c>
      <c r="S3116" s="11">
        <f>Table7[[#This Row],[Valoare totala eligibila, LEI]]-Table7[[#This Row],[Solicitat beneficiar]]</f>
        <v>543045.76999999979</v>
      </c>
      <c r="T3116" s="11" t="e">
        <f>Table7[[#This Row],[Necesar de finantare lei - valoare eligibila cf. art 6. lit b) - OUG 36/2023]]/#REF!</f>
        <v>#REF!</v>
      </c>
      <c r="U3116" s="11">
        <v>1064090.8300000003</v>
      </c>
      <c r="V3116" s="13">
        <v>99</v>
      </c>
      <c r="W3116" s="13" t="s">
        <v>7927</v>
      </c>
      <c r="X3116" s="16">
        <v>2</v>
      </c>
      <c r="Y3116" t="s">
        <v>25</v>
      </c>
      <c r="Z3116" s="13"/>
    </row>
    <row r="3117" spans="1:26" customFormat="1" hidden="1">
      <c r="A3117">
        <v>3116</v>
      </c>
      <c r="B3117">
        <v>117370</v>
      </c>
      <c r="C3117">
        <v>3706</v>
      </c>
      <c r="D3117" t="s">
        <v>38</v>
      </c>
      <c r="E3117" t="s">
        <v>289</v>
      </c>
      <c r="F3117" t="s">
        <v>7928</v>
      </c>
      <c r="G3117" t="s">
        <v>7804</v>
      </c>
      <c r="H3117">
        <v>39</v>
      </c>
      <c r="I3117" s="10">
        <v>42887</v>
      </c>
      <c r="J3117" s="10">
        <v>43503</v>
      </c>
      <c r="K3117" s="10">
        <v>45199</v>
      </c>
      <c r="L3117" s="11">
        <v>5631331.8799999999</v>
      </c>
      <c r="M3117" s="11">
        <v>3001074.33</v>
      </c>
      <c r="N3117" s="11">
        <v>2550913.2000000002</v>
      </c>
      <c r="O3117" s="11">
        <v>390139.64</v>
      </c>
      <c r="P3117" s="11">
        <v>60021.49</v>
      </c>
      <c r="Q3117" s="11">
        <v>2630257.5499999998</v>
      </c>
      <c r="R3117" s="12">
        <f>Table7[[#This Row],[Solicitat beneficiar]]/Table7[[#This Row],[Valoare totala eligibila, LEI]]</f>
        <v>9.9131166804522289E-3</v>
      </c>
      <c r="S3117" s="11">
        <f>Table7[[#This Row],[Valoare totala eligibila, LEI]]-Table7[[#This Row],[Solicitat beneficiar]]</f>
        <v>2971324.33</v>
      </c>
      <c r="T3117" s="11" t="e">
        <f>Table7[[#This Row],[Necesar de finantare lei - valoare eligibila cf. art 6. lit b) - OUG 36/2023]]/#REF!</f>
        <v>#REF!</v>
      </c>
      <c r="U3117" s="11">
        <v>29750</v>
      </c>
      <c r="V3117" s="13">
        <v>35</v>
      </c>
      <c r="W3117" s="13" t="s">
        <v>7929</v>
      </c>
      <c r="X3117" s="16">
        <v>4</v>
      </c>
      <c r="Y3117" t="s">
        <v>20</v>
      </c>
      <c r="Z3117" s="13"/>
    </row>
    <row r="3118" spans="1:26" customFormat="1" hidden="1">
      <c r="A3118">
        <v>3117</v>
      </c>
      <c r="B3118">
        <v>117369</v>
      </c>
      <c r="C3118">
        <v>3801</v>
      </c>
      <c r="D3118" t="s">
        <v>38</v>
      </c>
      <c r="E3118" t="s">
        <v>289</v>
      </c>
      <c r="F3118" t="s">
        <v>7930</v>
      </c>
      <c r="G3118" t="s">
        <v>7804</v>
      </c>
      <c r="H3118">
        <v>40</v>
      </c>
      <c r="I3118" s="10">
        <v>42900</v>
      </c>
      <c r="J3118" s="10">
        <v>43521</v>
      </c>
      <c r="K3118" s="10">
        <v>45291</v>
      </c>
      <c r="L3118" s="11">
        <v>3841630.87</v>
      </c>
      <c r="M3118" s="11">
        <v>2852469.78</v>
      </c>
      <c r="N3118" s="11">
        <v>2424599.33</v>
      </c>
      <c r="O3118" s="11">
        <v>370821.05</v>
      </c>
      <c r="P3118" s="11">
        <v>57049.4</v>
      </c>
      <c r="Q3118" s="11">
        <v>989161.09</v>
      </c>
      <c r="R3118" s="12">
        <f>Table7[[#This Row],[Solicitat beneficiar]]/Table7[[#This Row],[Valoare totala eligibila, LEI]]</f>
        <v>0.1189520437268226</v>
      </c>
      <c r="S3118" s="11">
        <f>Table7[[#This Row],[Valoare totala eligibila, LEI]]-Table7[[#This Row],[Solicitat beneficiar]]</f>
        <v>2513162.67</v>
      </c>
      <c r="T3118" s="11" t="e">
        <f>Table7[[#This Row],[Necesar de finantare lei - valoare eligibila cf. art 6. lit b) - OUG 36/2023]]/#REF!</f>
        <v>#REF!</v>
      </c>
      <c r="U3118" s="11">
        <v>339307.11</v>
      </c>
      <c r="V3118" s="13">
        <v>6</v>
      </c>
      <c r="W3118" s="13" t="s">
        <v>7931</v>
      </c>
      <c r="X3118" s="16">
        <v>6.1</v>
      </c>
      <c r="Y3118" t="s">
        <v>14</v>
      </c>
      <c r="Z3118" s="13"/>
    </row>
    <row r="3119" spans="1:26" customFormat="1" hidden="1">
      <c r="A3119">
        <v>3118</v>
      </c>
      <c r="B3119">
        <v>116164</v>
      </c>
      <c r="C3119">
        <v>3732</v>
      </c>
      <c r="D3119" t="s">
        <v>38</v>
      </c>
      <c r="E3119" t="s">
        <v>79</v>
      </c>
      <c r="F3119" t="s">
        <v>7932</v>
      </c>
      <c r="G3119" t="s">
        <v>7913</v>
      </c>
      <c r="H3119">
        <v>51</v>
      </c>
      <c r="I3119" s="10">
        <v>42917</v>
      </c>
      <c r="J3119" s="10">
        <v>43525</v>
      </c>
      <c r="K3119" s="10">
        <v>45230</v>
      </c>
      <c r="L3119" s="11">
        <v>16800136.010000002</v>
      </c>
      <c r="M3119" s="11">
        <v>15370273.060000001</v>
      </c>
      <c r="N3119" s="11">
        <v>13064732.1</v>
      </c>
      <c r="O3119" s="11">
        <v>1998135.5</v>
      </c>
      <c r="P3119" s="11">
        <v>307405.46000000002</v>
      </c>
      <c r="Q3119" s="11">
        <v>1429862.95</v>
      </c>
      <c r="R3119" s="12">
        <f>Table7[[#This Row],[Solicitat beneficiar]]/Table7[[#This Row],[Valoare totala eligibila, LEI]]</f>
        <v>0.20284130658118574</v>
      </c>
      <c r="S3119" s="11">
        <f>Table7[[#This Row],[Valoare totala eligibila, LEI]]-Table7[[#This Row],[Solicitat beneficiar]]</f>
        <v>12252546.790000001</v>
      </c>
      <c r="T3119" s="11" t="e">
        <f>Table7[[#This Row],[Necesar de finantare lei - valoare eligibila cf. art 6. lit b) - OUG 36/2023]]/#REF!</f>
        <v>#REF!</v>
      </c>
      <c r="U3119" s="11">
        <v>3117726.27</v>
      </c>
      <c r="V3119" s="13">
        <v>99.47</v>
      </c>
      <c r="W3119" s="13" t="s">
        <v>7933</v>
      </c>
      <c r="X3119" s="16">
        <v>2</v>
      </c>
      <c r="Y3119" t="s">
        <v>25</v>
      </c>
      <c r="Z3119" s="13"/>
    </row>
    <row r="3120" spans="1:26" customFormat="1" hidden="1">
      <c r="A3120">
        <v>3119</v>
      </c>
      <c r="B3120">
        <v>117731</v>
      </c>
      <c r="C3120">
        <v>3331</v>
      </c>
      <c r="D3120" t="s">
        <v>38</v>
      </c>
      <c r="E3120" t="s">
        <v>79</v>
      </c>
      <c r="F3120" t="s">
        <v>7934</v>
      </c>
      <c r="G3120" t="s">
        <v>7828</v>
      </c>
      <c r="H3120">
        <v>43</v>
      </c>
      <c r="I3120" s="10">
        <v>42839</v>
      </c>
      <c r="J3120" s="10">
        <v>43406</v>
      </c>
      <c r="K3120" s="10">
        <v>45291</v>
      </c>
      <c r="L3120" s="11">
        <v>24382891.34</v>
      </c>
      <c r="M3120" s="11">
        <v>24382891.34</v>
      </c>
      <c r="N3120" s="11">
        <v>20725457.640000001</v>
      </c>
      <c r="O3120" s="11">
        <v>3169775.87</v>
      </c>
      <c r="P3120" s="11">
        <v>487657.83</v>
      </c>
      <c r="Q3120" s="11">
        <v>0</v>
      </c>
      <c r="R3120" s="12">
        <f>Table7[[#This Row],[Solicitat beneficiar]]/Table7[[#This Row],[Valoare totala eligibila, LEI]]</f>
        <v>0.57086865769545769</v>
      </c>
      <c r="S3120" s="11">
        <f>Table7[[#This Row],[Valoare totala eligibila, LEI]]-Table7[[#This Row],[Solicitat beneficiar]]</f>
        <v>10463462.890000001</v>
      </c>
      <c r="T3120" s="11" t="e">
        <f>Table7[[#This Row],[Necesar de finantare lei - valoare eligibila cf. art 6. lit b) - OUG 36/2023]]/#REF!</f>
        <v>#REF!</v>
      </c>
      <c r="U3120" s="11">
        <v>13919428.449999999</v>
      </c>
      <c r="V3120" s="13">
        <v>98.35</v>
      </c>
      <c r="W3120" s="13" t="s">
        <v>7935</v>
      </c>
      <c r="X3120" s="16">
        <v>2</v>
      </c>
      <c r="Y3120" t="s">
        <v>25</v>
      </c>
      <c r="Z3120" s="13"/>
    </row>
    <row r="3121" spans="1:26" customFormat="1" hidden="1">
      <c r="A3121">
        <v>3120</v>
      </c>
      <c r="B3121">
        <v>115440</v>
      </c>
      <c r="C3121">
        <v>2833</v>
      </c>
      <c r="D3121" t="s">
        <v>38</v>
      </c>
      <c r="E3121" t="s">
        <v>360</v>
      </c>
      <c r="F3121" t="s">
        <v>7936</v>
      </c>
      <c r="G3121" t="s">
        <v>7825</v>
      </c>
      <c r="H3121">
        <v>81</v>
      </c>
      <c r="I3121" s="10">
        <v>42736</v>
      </c>
      <c r="J3121" s="10">
        <v>43311</v>
      </c>
      <c r="K3121" s="10">
        <v>45199</v>
      </c>
      <c r="L3121" s="11">
        <v>3768282.35</v>
      </c>
      <c r="M3121" s="11">
        <v>2531973.23</v>
      </c>
      <c r="N3121" s="11">
        <v>2152177.25</v>
      </c>
      <c r="O3121" s="11">
        <v>329156.47999999998</v>
      </c>
      <c r="P3121" s="11">
        <v>50639.5</v>
      </c>
      <c r="Q3121" s="11">
        <v>1236309.1200000001</v>
      </c>
      <c r="R3121" s="12">
        <f>Table7[[#This Row],[Solicitat beneficiar]]/Table7[[#This Row],[Valoare totala eligibila, LEI]]</f>
        <v>0.63929225270679502</v>
      </c>
      <c r="S3121" s="11">
        <f>Table7[[#This Row],[Valoare totala eligibila, LEI]]-Table7[[#This Row],[Solicitat beneficiar]]</f>
        <v>913302.35999999987</v>
      </c>
      <c r="T3121" s="11" t="e">
        <f>Table7[[#This Row],[Necesar de finantare lei - valoare eligibila cf. art 6. lit b) - OUG 36/2023]]/#REF!</f>
        <v>#REF!</v>
      </c>
      <c r="U3121" s="11">
        <v>1618670.87</v>
      </c>
      <c r="V3121" s="13">
        <v>99.74</v>
      </c>
      <c r="W3121" s="13" t="s">
        <v>7937</v>
      </c>
      <c r="X3121" s="16">
        <v>2</v>
      </c>
      <c r="Y3121" t="s">
        <v>25</v>
      </c>
      <c r="Z3121" s="13"/>
    </row>
    <row r="3122" spans="1:26" customFormat="1" hidden="1">
      <c r="A3122">
        <v>3121</v>
      </c>
      <c r="B3122">
        <v>117371</v>
      </c>
      <c r="C3122">
        <v>3211</v>
      </c>
      <c r="D3122" t="s">
        <v>38</v>
      </c>
      <c r="E3122" t="s">
        <v>289</v>
      </c>
      <c r="F3122" t="s">
        <v>7938</v>
      </c>
      <c r="G3122" t="s">
        <v>7804</v>
      </c>
      <c r="H3122">
        <v>29</v>
      </c>
      <c r="I3122" s="10">
        <v>42948</v>
      </c>
      <c r="J3122" s="10">
        <v>43377</v>
      </c>
      <c r="K3122" s="10">
        <v>45199</v>
      </c>
      <c r="L3122" s="11">
        <v>5430676.8700000001</v>
      </c>
      <c r="M3122" s="11">
        <v>3055367.21</v>
      </c>
      <c r="N3122" s="11">
        <v>2597062.15</v>
      </c>
      <c r="O3122" s="11">
        <v>397197.72</v>
      </c>
      <c r="P3122" s="11">
        <v>61107.34</v>
      </c>
      <c r="Q3122" s="11">
        <v>2375309.66</v>
      </c>
      <c r="R3122" s="12">
        <f>Table7[[#This Row],[Solicitat beneficiar]]/Table7[[#This Row],[Valoare totala eligibila, LEI]]</f>
        <v>0.20500299536827196</v>
      </c>
      <c r="S3122" s="11">
        <f>Table7[[#This Row],[Valoare totala eligibila, LEI]]-Table7[[#This Row],[Solicitat beneficiar]]</f>
        <v>2429007.7799999998</v>
      </c>
      <c r="T3122" s="11" t="e">
        <f>Table7[[#This Row],[Necesar de finantare lei - valoare eligibila cf. art 6. lit b) - OUG 36/2023]]/#REF!</f>
        <v>#REF!</v>
      </c>
      <c r="U3122" s="11">
        <v>626359.43000000005</v>
      </c>
      <c r="V3122" s="13">
        <v>40</v>
      </c>
      <c r="W3122" s="13" t="s">
        <v>7939</v>
      </c>
      <c r="X3122" s="16">
        <v>6.1</v>
      </c>
      <c r="Y3122" t="s">
        <v>14</v>
      </c>
      <c r="Z3122" s="13"/>
    </row>
    <row r="3123" spans="1:26" customFormat="1" hidden="1">
      <c r="A3123">
        <v>3122</v>
      </c>
      <c r="B3123">
        <v>125659</v>
      </c>
      <c r="C3123">
        <v>5958</v>
      </c>
      <c r="D3123" t="s">
        <v>38</v>
      </c>
      <c r="E3123" t="s">
        <v>133</v>
      </c>
      <c r="F3123" t="s">
        <v>7940</v>
      </c>
      <c r="G3123" t="s">
        <v>7801</v>
      </c>
      <c r="H3123">
        <v>114</v>
      </c>
      <c r="I3123" s="10">
        <v>41824</v>
      </c>
      <c r="J3123" s="10">
        <v>44090</v>
      </c>
      <c r="K3123" s="10">
        <v>45291</v>
      </c>
      <c r="L3123" s="11">
        <v>13392195.16</v>
      </c>
      <c r="M3123" s="11">
        <v>13385607.5</v>
      </c>
      <c r="N3123" s="11">
        <v>11377766.4</v>
      </c>
      <c r="O3123" s="11">
        <v>1740128.95</v>
      </c>
      <c r="P3123" s="11">
        <v>267712.15000000002</v>
      </c>
      <c r="Q3123" s="11">
        <v>6587.66</v>
      </c>
      <c r="R3123" s="12">
        <f>Table7[[#This Row],[Solicitat beneficiar]]/Table7[[#This Row],[Valoare totala eligibila, LEI]]</f>
        <v>0.23696588772679908</v>
      </c>
      <c r="S3123" s="11">
        <f>Table7[[#This Row],[Valoare totala eligibila, LEI]]-Table7[[#This Row],[Solicitat beneficiar]]</f>
        <v>10213675.136</v>
      </c>
      <c r="T3123" s="11" t="e">
        <f>Table7[[#This Row],[Necesar de finantare lei - valoare eligibila cf. art 6. lit b) - OUG 36/2023]]/#REF!</f>
        <v>#REF!</v>
      </c>
      <c r="U3123" s="11">
        <v>3171932.3639999996</v>
      </c>
      <c r="V3123" s="13">
        <v>49.64</v>
      </c>
      <c r="W3123" s="13" t="s">
        <v>7941</v>
      </c>
      <c r="X3123" s="16">
        <v>2</v>
      </c>
      <c r="Y3123" t="s">
        <v>25</v>
      </c>
      <c r="Z3123" s="13"/>
    </row>
    <row r="3124" spans="1:26" customFormat="1" hidden="1">
      <c r="A3124">
        <v>3123</v>
      </c>
      <c r="B3124">
        <v>125172</v>
      </c>
      <c r="C3124">
        <v>6029</v>
      </c>
      <c r="D3124" t="s">
        <v>38</v>
      </c>
      <c r="E3124" t="s">
        <v>133</v>
      </c>
      <c r="F3124" t="s">
        <v>7942</v>
      </c>
      <c r="G3124" t="s">
        <v>7943</v>
      </c>
      <c r="H3124">
        <v>79</v>
      </c>
      <c r="I3124" s="10">
        <v>42794</v>
      </c>
      <c r="J3124" s="10">
        <v>44084</v>
      </c>
      <c r="K3124" s="10">
        <v>45229</v>
      </c>
      <c r="L3124" s="11">
        <v>12160373.17</v>
      </c>
      <c r="M3124" s="11">
        <v>11882962.970000001</v>
      </c>
      <c r="N3124" s="11">
        <v>10100518.52</v>
      </c>
      <c r="O3124" s="11">
        <v>1544785.17</v>
      </c>
      <c r="P3124" s="11">
        <v>237659.28</v>
      </c>
      <c r="Q3124" s="11">
        <v>277410.2</v>
      </c>
      <c r="R3124" s="12">
        <f>Table7[[#This Row],[Solicitat beneficiar]]/Table7[[#This Row],[Valoare totala eligibila, LEI]]</f>
        <v>0.27025355099629667</v>
      </c>
      <c r="S3124" s="11">
        <f>Table7[[#This Row],[Valoare totala eligibila, LEI]]-Table7[[#This Row],[Solicitat beneficiar]]</f>
        <v>8671550.0310000014</v>
      </c>
      <c r="T3124" s="11" t="e">
        <f>Table7[[#This Row],[Necesar de finantare lei - valoare eligibila cf. art 6. lit b) - OUG 36/2023]]/#REF!</f>
        <v>#REF!</v>
      </c>
      <c r="U3124" s="11">
        <v>3211412.9389999998</v>
      </c>
      <c r="V3124" s="13">
        <v>98.29</v>
      </c>
      <c r="W3124" s="13" t="s">
        <v>7944</v>
      </c>
      <c r="X3124" s="16">
        <v>2</v>
      </c>
      <c r="Y3124" t="s">
        <v>25</v>
      </c>
      <c r="Z3124" s="13"/>
    </row>
    <row r="3125" spans="1:26" customFormat="1" hidden="1">
      <c r="A3125">
        <v>3124</v>
      </c>
      <c r="B3125">
        <v>125280</v>
      </c>
      <c r="C3125">
        <v>4951</v>
      </c>
      <c r="D3125" t="s">
        <v>38</v>
      </c>
      <c r="E3125" t="s">
        <v>482</v>
      </c>
      <c r="F3125" t="s">
        <v>7945</v>
      </c>
      <c r="G3125" t="s">
        <v>7946</v>
      </c>
      <c r="H3125">
        <v>71</v>
      </c>
      <c r="I3125" s="10">
        <v>42887</v>
      </c>
      <c r="J3125" s="10">
        <v>43809</v>
      </c>
      <c r="K3125" s="10">
        <v>45199</v>
      </c>
      <c r="L3125" s="11">
        <v>7302172.7000000002</v>
      </c>
      <c r="M3125" s="11">
        <v>7302172.7000000002</v>
      </c>
      <c r="N3125" s="11">
        <v>6206846.79</v>
      </c>
      <c r="O3125" s="11">
        <v>949282.45</v>
      </c>
      <c r="P3125" s="11">
        <v>146043.46</v>
      </c>
      <c r="Q3125" s="11">
        <v>0</v>
      </c>
      <c r="R3125" s="12">
        <f>Table7[[#This Row],[Solicitat beneficiar]]/Table7[[#This Row],[Valoare totala eligibila, LEI]]</f>
        <v>0.85523718577622798</v>
      </c>
      <c r="S3125" s="11">
        <f>Table7[[#This Row],[Valoare totala eligibila, LEI]]-Table7[[#This Row],[Solicitat beneficiar]]</f>
        <v>1057083.0699999994</v>
      </c>
      <c r="T3125" s="11" t="e">
        <f>Table7[[#This Row],[Necesar de finantare lei - valoare eligibila cf. art 6. lit b) - OUG 36/2023]]/#REF!</f>
        <v>#REF!</v>
      </c>
      <c r="U3125" s="11">
        <v>6245089.6300000008</v>
      </c>
      <c r="V3125" s="13">
        <v>99.32</v>
      </c>
      <c r="W3125" s="13" t="s">
        <v>7947</v>
      </c>
      <c r="X3125" s="16">
        <v>2</v>
      </c>
      <c r="Y3125" t="s">
        <v>25</v>
      </c>
      <c r="Z3125" s="13"/>
    </row>
    <row r="3126" spans="1:26" customFormat="1" hidden="1">
      <c r="A3126">
        <v>3125</v>
      </c>
      <c r="B3126">
        <v>123545</v>
      </c>
      <c r="C3126">
        <v>5595</v>
      </c>
      <c r="D3126" t="s">
        <v>38</v>
      </c>
      <c r="E3126" t="s">
        <v>482</v>
      </c>
      <c r="F3126" t="s">
        <v>7948</v>
      </c>
      <c r="G3126" t="s">
        <v>7818</v>
      </c>
      <c r="H3126">
        <v>57</v>
      </c>
      <c r="I3126" s="10">
        <v>43160</v>
      </c>
      <c r="J3126" s="10">
        <v>44007</v>
      </c>
      <c r="K3126" s="10">
        <v>45291</v>
      </c>
      <c r="L3126" s="11">
        <v>9675415.9600000009</v>
      </c>
      <c r="M3126" s="11">
        <v>9596556.6600000001</v>
      </c>
      <c r="N3126" s="11">
        <v>8157073.1699999999</v>
      </c>
      <c r="O3126" s="11">
        <v>1247552.3500000001</v>
      </c>
      <c r="P3126" s="11">
        <v>191931.14</v>
      </c>
      <c r="Q3126" s="11">
        <v>78859.3</v>
      </c>
      <c r="R3126" s="12">
        <f>Table7[[#This Row],[Solicitat beneficiar]]/Table7[[#This Row],[Valoare totala eligibila, LEI]]</f>
        <v>0.31964797256769384</v>
      </c>
      <c r="S3126" s="11">
        <f>Table7[[#This Row],[Valoare totala eligibila, LEI]]-Table7[[#This Row],[Solicitat beneficiar]]</f>
        <v>6529036.7800000003</v>
      </c>
      <c r="T3126" s="11" t="e">
        <f>Table7[[#This Row],[Necesar de finantare lei - valoare eligibila cf. art 6. lit b) - OUG 36/2023]]/#REF!</f>
        <v>#REF!</v>
      </c>
      <c r="U3126" s="11">
        <v>3067519.88</v>
      </c>
      <c r="V3126" s="13">
        <v>40</v>
      </c>
      <c r="W3126" s="13" t="s">
        <v>7949</v>
      </c>
      <c r="X3126" s="16">
        <v>4</v>
      </c>
      <c r="Y3126" t="s">
        <v>20</v>
      </c>
      <c r="Z3126" s="13"/>
    </row>
    <row r="3127" spans="1:26" customFormat="1" hidden="1">
      <c r="A3127">
        <v>3126</v>
      </c>
      <c r="B3127">
        <v>125016</v>
      </c>
      <c r="C3127">
        <v>4909</v>
      </c>
      <c r="D3127" t="s">
        <v>38</v>
      </c>
      <c r="E3127" t="s">
        <v>79</v>
      </c>
      <c r="F3127" t="s">
        <v>7950</v>
      </c>
      <c r="G3127" t="s">
        <v>7951</v>
      </c>
      <c r="H3127">
        <v>70</v>
      </c>
      <c r="I3127" s="10">
        <v>43160</v>
      </c>
      <c r="J3127" s="10">
        <v>43776</v>
      </c>
      <c r="K3127" s="10">
        <v>45291</v>
      </c>
      <c r="L3127" s="11">
        <v>9995908.1799999997</v>
      </c>
      <c r="M3127" s="11">
        <v>9995908.1799999997</v>
      </c>
      <c r="N3127" s="11">
        <v>8496521.9499999993</v>
      </c>
      <c r="O3127" s="11">
        <v>1299468.06</v>
      </c>
      <c r="P3127" s="11">
        <v>199918.17</v>
      </c>
      <c r="Q3127" s="11">
        <v>0</v>
      </c>
      <c r="R3127" s="12">
        <f>Table7[[#This Row],[Solicitat beneficiar]]/Table7[[#This Row],[Valoare totala eligibila, LEI]]</f>
        <v>0.73801937524400107</v>
      </c>
      <c r="S3127" s="11">
        <f>Table7[[#This Row],[Valoare totala eligibila, LEI]]-Table7[[#This Row],[Solicitat beneficiar]]</f>
        <v>2618734.2699999996</v>
      </c>
      <c r="T3127" s="11" t="e">
        <f>Table7[[#This Row],[Necesar de finantare lei - valoare eligibila cf. art 6. lit b) - OUG 36/2023]]/#REF!</f>
        <v>#REF!</v>
      </c>
      <c r="U3127" s="11">
        <v>7377173.9100000001</v>
      </c>
      <c r="V3127" s="13">
        <v>99.8</v>
      </c>
      <c r="W3127" s="13" t="s">
        <v>7952</v>
      </c>
      <c r="X3127" s="16">
        <v>2</v>
      </c>
      <c r="Y3127" t="s">
        <v>25</v>
      </c>
      <c r="Z3127" s="13"/>
    </row>
    <row r="3128" spans="1:26" customFormat="1" hidden="1">
      <c r="A3128">
        <v>3127</v>
      </c>
      <c r="B3128">
        <v>121471</v>
      </c>
      <c r="C3128">
        <v>3259</v>
      </c>
      <c r="D3128" t="s">
        <v>38</v>
      </c>
      <c r="E3128" t="s">
        <v>360</v>
      </c>
      <c r="F3128" t="s">
        <v>7953</v>
      </c>
      <c r="G3128" t="s">
        <v>7954</v>
      </c>
      <c r="H3128">
        <v>108</v>
      </c>
      <c r="I3128" s="10">
        <v>41715</v>
      </c>
      <c r="J3128" s="10">
        <v>43375</v>
      </c>
      <c r="K3128" s="10">
        <v>45291</v>
      </c>
      <c r="L3128" s="11">
        <v>22614491.260000002</v>
      </c>
      <c r="M3128" s="11">
        <v>22572457.25</v>
      </c>
      <c r="N3128" s="11">
        <v>19186588.670000002</v>
      </c>
      <c r="O3128" s="11">
        <v>2934419.43</v>
      </c>
      <c r="P3128" s="11">
        <v>451449.15</v>
      </c>
      <c r="Q3128" s="11">
        <v>42034.01</v>
      </c>
      <c r="R3128" s="12">
        <f>Table7[[#This Row],[Solicitat beneficiar]]/Table7[[#This Row],[Valoare totala eligibila, LEI]]</f>
        <v>0.78145438286299107</v>
      </c>
      <c r="S3128" s="11">
        <f>Table7[[#This Row],[Valoare totala eligibila, LEI]]-Table7[[#This Row],[Solicitat beneficiar]]</f>
        <v>4933111.6000000015</v>
      </c>
      <c r="T3128" s="11" t="e">
        <f>Table7[[#This Row],[Necesar de finantare lei - valoare eligibila cf. art 6. lit b) - OUG 36/2023]]/#REF!</f>
        <v>#REF!</v>
      </c>
      <c r="U3128" s="11">
        <v>17639345.649999999</v>
      </c>
      <c r="V3128" s="13">
        <v>88.9</v>
      </c>
      <c r="W3128" s="13" t="s">
        <v>7955</v>
      </c>
      <c r="X3128" s="16">
        <v>2</v>
      </c>
      <c r="Y3128" t="s">
        <v>25</v>
      </c>
      <c r="Z3128" s="13"/>
    </row>
    <row r="3129" spans="1:26" customFormat="1" hidden="1">
      <c r="A3129">
        <v>3128</v>
      </c>
      <c r="B3129">
        <v>121470</v>
      </c>
      <c r="C3129">
        <v>3655</v>
      </c>
      <c r="D3129" t="s">
        <v>38</v>
      </c>
      <c r="E3129" t="s">
        <v>247</v>
      </c>
      <c r="F3129" t="s">
        <v>7956</v>
      </c>
      <c r="G3129" t="s">
        <v>7957</v>
      </c>
      <c r="H3129">
        <v>62</v>
      </c>
      <c r="I3129" s="10">
        <v>43066</v>
      </c>
      <c r="J3129" s="10">
        <v>43462</v>
      </c>
      <c r="K3129" s="10">
        <v>45199</v>
      </c>
      <c r="L3129" s="11">
        <v>20668961.170000002</v>
      </c>
      <c r="M3129" s="11">
        <v>20668961.170000002</v>
      </c>
      <c r="N3129" s="11">
        <v>17568616.989999998</v>
      </c>
      <c r="O3129" s="11">
        <v>2686964.94</v>
      </c>
      <c r="P3129" s="11">
        <v>413379.24</v>
      </c>
      <c r="Q3129" s="11">
        <v>0</v>
      </c>
      <c r="R3129" s="12">
        <f>Table7[[#This Row],[Solicitat beneficiar]]/Table7[[#This Row],[Valoare totala eligibila, LEI]]</f>
        <v>0.60264329433640318</v>
      </c>
      <c r="S3129" s="11">
        <f>Table7[[#This Row],[Valoare totala eligibila, LEI]]-Table7[[#This Row],[Solicitat beneficiar]]</f>
        <v>8212950.3200000022</v>
      </c>
      <c r="T3129" s="11" t="e">
        <f>Table7[[#This Row],[Necesar de finantare lei - valoare eligibila cf. art 6. lit b) - OUG 36/2023]]/#REF!</f>
        <v>#REF!</v>
      </c>
      <c r="U3129" s="11">
        <v>12456010.85</v>
      </c>
      <c r="V3129" s="13">
        <v>92</v>
      </c>
      <c r="W3129" s="13" t="s">
        <v>7958</v>
      </c>
      <c r="X3129" s="16">
        <v>2</v>
      </c>
      <c r="Y3129" t="s">
        <v>25</v>
      </c>
      <c r="Z3129" s="13"/>
    </row>
    <row r="3130" spans="1:26" customFormat="1" hidden="1">
      <c r="A3130">
        <v>3129</v>
      </c>
      <c r="B3130">
        <v>125344</v>
      </c>
      <c r="C3130">
        <v>5994</v>
      </c>
      <c r="D3130" t="s">
        <v>38</v>
      </c>
      <c r="E3130" t="s">
        <v>79</v>
      </c>
      <c r="F3130" t="s">
        <v>7959</v>
      </c>
      <c r="G3130" t="s">
        <v>7960</v>
      </c>
      <c r="H3130">
        <v>74</v>
      </c>
      <c r="I3130" s="10">
        <v>42432</v>
      </c>
      <c r="J3130" s="10">
        <v>44089</v>
      </c>
      <c r="K3130" s="10">
        <v>45291</v>
      </c>
      <c r="L3130" s="11">
        <v>14874581.460000001</v>
      </c>
      <c r="M3130" s="11">
        <v>14868229.41</v>
      </c>
      <c r="N3130" s="11">
        <v>12637995.02</v>
      </c>
      <c r="O3130" s="11">
        <v>1932869.78</v>
      </c>
      <c r="P3130" s="11">
        <v>297364.61</v>
      </c>
      <c r="Q3130" s="11">
        <v>6352.05</v>
      </c>
      <c r="R3130" s="12">
        <f>Table7[[#This Row],[Solicitat beneficiar]]/Table7[[#This Row],[Valoare totala eligibila, LEI]]</f>
        <v>3.3476010241356643E-2</v>
      </c>
      <c r="S3130" s="11">
        <f>Table7[[#This Row],[Valoare totala eligibila, LEI]]-Table7[[#This Row],[Solicitat beneficiar]]</f>
        <v>14370500.41</v>
      </c>
      <c r="T3130" s="11" t="e">
        <f>Table7[[#This Row],[Necesar de finantare lei - valoare eligibila cf. art 6. lit b) - OUG 36/2023]]/#REF!</f>
        <v>#REF!</v>
      </c>
      <c r="U3130" s="11">
        <v>497729</v>
      </c>
      <c r="V3130" s="13">
        <v>59.51</v>
      </c>
      <c r="W3130" s="13" t="s">
        <v>7961</v>
      </c>
      <c r="X3130" s="16">
        <v>4</v>
      </c>
      <c r="Y3130" t="s">
        <v>20</v>
      </c>
      <c r="Z3130" s="13"/>
    </row>
    <row r="3131" spans="1:26" customFormat="1" hidden="1">
      <c r="A3131">
        <v>3130</v>
      </c>
      <c r="B3131">
        <v>122316</v>
      </c>
      <c r="C3131">
        <v>4974</v>
      </c>
      <c r="D3131" t="s">
        <v>38</v>
      </c>
      <c r="E3131" t="s">
        <v>289</v>
      </c>
      <c r="F3131" t="s">
        <v>7962</v>
      </c>
      <c r="G3131" t="s">
        <v>7804</v>
      </c>
      <c r="H3131">
        <v>42</v>
      </c>
      <c r="I3131" s="10">
        <v>43151</v>
      </c>
      <c r="J3131" s="10">
        <v>43805</v>
      </c>
      <c r="K3131" s="10">
        <v>45291</v>
      </c>
      <c r="L3131" s="11">
        <v>10501721.07</v>
      </c>
      <c r="M3131" s="11">
        <v>10501721.07</v>
      </c>
      <c r="N3131" s="11">
        <v>8926462.9100000001</v>
      </c>
      <c r="O3131" s="11">
        <v>1365223.69</v>
      </c>
      <c r="P3131" s="11">
        <v>210034.47</v>
      </c>
      <c r="Q3131" s="11">
        <v>0</v>
      </c>
      <c r="R3131" s="12">
        <f>Table7[[#This Row],[Solicitat beneficiar]]/Table7[[#This Row],[Valoare totala eligibila, LEI]]</f>
        <v>0.48374736351667352</v>
      </c>
      <c r="S3131" s="11">
        <f>Table7[[#This Row],[Valoare totala eligibila, LEI]]-Table7[[#This Row],[Solicitat beneficiar]]</f>
        <v>5421541.1900000004</v>
      </c>
      <c r="T3131" s="11" t="e">
        <f>Table7[[#This Row],[Necesar de finantare lei - valoare eligibila cf. art 6. lit b) - OUG 36/2023]]/#REF!</f>
        <v>#REF!</v>
      </c>
      <c r="U3131" s="11">
        <v>5080179.88</v>
      </c>
      <c r="V3131" s="13">
        <v>75.7</v>
      </c>
      <c r="W3131" s="13" t="s">
        <v>7963</v>
      </c>
      <c r="X3131" s="16">
        <v>2</v>
      </c>
      <c r="Y3131" t="s">
        <v>25</v>
      </c>
      <c r="Z3131" s="13"/>
    </row>
    <row r="3132" spans="1:26" customFormat="1" hidden="1">
      <c r="A3132">
        <v>3131</v>
      </c>
      <c r="B3132">
        <v>130966</v>
      </c>
      <c r="C3132">
        <v>4762</v>
      </c>
      <c r="D3132" t="s">
        <v>38</v>
      </c>
      <c r="E3132" t="s">
        <v>79</v>
      </c>
      <c r="F3132" t="s">
        <v>7964</v>
      </c>
      <c r="G3132" t="s">
        <v>515</v>
      </c>
      <c r="H3132">
        <v>53</v>
      </c>
      <c r="I3132" s="10">
        <v>43678</v>
      </c>
      <c r="J3132" s="10">
        <v>43718</v>
      </c>
      <c r="K3132" s="10">
        <v>45291</v>
      </c>
      <c r="L3132" s="11">
        <v>76859288.420000002</v>
      </c>
      <c r="M3132" s="11">
        <v>74620668.370000005</v>
      </c>
      <c r="N3132" s="11">
        <v>63427568.109999999</v>
      </c>
      <c r="O3132" s="11">
        <v>9700686.8900000006</v>
      </c>
      <c r="P3132" s="11">
        <v>1492413.37</v>
      </c>
      <c r="Q3132" s="11">
        <v>2238620.0499999998</v>
      </c>
      <c r="R3132" s="12">
        <f>Table7[[#This Row],[Solicitat beneficiar]]/Table7[[#This Row],[Valoare totala eligibila, LEI]]</f>
        <v>0.24160745747552462</v>
      </c>
      <c r="S3132" s="11">
        <f>Table7[[#This Row],[Valoare totala eligibila, LEI]]-Table7[[#This Row],[Solicitat beneficiar]]</f>
        <v>56591758.410000004</v>
      </c>
      <c r="T3132" s="11" t="e">
        <f>Table7[[#This Row],[Necesar de finantare lei - valoare eligibila cf. art 6. lit b) - OUG 36/2023]]/#REF!</f>
        <v>#REF!</v>
      </c>
      <c r="U3132" s="11">
        <v>18028909.960000001</v>
      </c>
      <c r="V3132" s="13">
        <v>66.77</v>
      </c>
      <c r="W3132" s="13" t="s">
        <v>7965</v>
      </c>
      <c r="X3132" s="16">
        <v>4</v>
      </c>
      <c r="Y3132" t="s">
        <v>20</v>
      </c>
      <c r="Z3132" s="13"/>
    </row>
    <row r="3133" spans="1:26" customFormat="1" hidden="1">
      <c r="A3133">
        <v>3132</v>
      </c>
      <c r="B3133">
        <v>121894</v>
      </c>
      <c r="C3133">
        <v>4549</v>
      </c>
      <c r="D3133" t="s">
        <v>38</v>
      </c>
      <c r="E3133" t="s">
        <v>289</v>
      </c>
      <c r="F3133" t="s">
        <v>7966</v>
      </c>
      <c r="G3133" t="s">
        <v>7967</v>
      </c>
      <c r="H3133">
        <v>102</v>
      </c>
      <c r="I3133" s="10">
        <v>42186</v>
      </c>
      <c r="J3133" s="10">
        <v>43644</v>
      </c>
      <c r="K3133" s="10">
        <v>45289</v>
      </c>
      <c r="L3133" s="11">
        <v>22530991.640000001</v>
      </c>
      <c r="M3133" s="11">
        <v>18312279.309999999</v>
      </c>
      <c r="N3133" s="11">
        <v>15565437.41</v>
      </c>
      <c r="O3133" s="11">
        <v>2380596.31</v>
      </c>
      <c r="P3133" s="11">
        <v>366245.59</v>
      </c>
      <c r="Q3133" s="11">
        <v>4218712.33</v>
      </c>
      <c r="R3133" s="12">
        <f>Table7[[#This Row],[Solicitat beneficiar]]/Table7[[#This Row],[Valoare totala eligibila, LEI]]</f>
        <v>0.76456249618005645</v>
      </c>
      <c r="S3133" s="11">
        <f>Table7[[#This Row],[Valoare totala eligibila, LEI]]-Table7[[#This Row],[Solicitat beneficiar]]</f>
        <v>4311397.3299999982</v>
      </c>
      <c r="T3133" s="11" t="e">
        <f>Table7[[#This Row],[Necesar de finantare lei - valoare eligibila cf. art 6. lit b) - OUG 36/2023]]/#REF!</f>
        <v>#REF!</v>
      </c>
      <c r="U3133" s="11">
        <v>14000881.98</v>
      </c>
      <c r="V3133" s="13">
        <v>90.13</v>
      </c>
      <c r="W3133" s="13" t="s">
        <v>7968</v>
      </c>
      <c r="X3133" s="16">
        <v>2</v>
      </c>
      <c r="Y3133" t="s">
        <v>25</v>
      </c>
      <c r="Z3133" s="13"/>
    </row>
    <row r="3134" spans="1:26" customFormat="1" hidden="1">
      <c r="A3134">
        <v>3133</v>
      </c>
      <c r="B3134">
        <v>120360</v>
      </c>
      <c r="C3134">
        <v>3416</v>
      </c>
      <c r="D3134" t="s">
        <v>38</v>
      </c>
      <c r="E3134" t="s">
        <v>482</v>
      </c>
      <c r="F3134" t="s">
        <v>7969</v>
      </c>
      <c r="G3134" t="s">
        <v>7970</v>
      </c>
      <c r="H3134">
        <v>52</v>
      </c>
      <c r="I3134" s="10">
        <v>42983</v>
      </c>
      <c r="J3134" s="10">
        <v>43402</v>
      </c>
      <c r="K3134" s="10">
        <v>44742</v>
      </c>
      <c r="L3134" s="11">
        <v>11782273.48</v>
      </c>
      <c r="M3134" s="11">
        <v>11689767.48</v>
      </c>
      <c r="N3134" s="11">
        <v>9936302.3599999994</v>
      </c>
      <c r="O3134" s="11">
        <v>1519669.76</v>
      </c>
      <c r="P3134" s="11">
        <v>233795.36</v>
      </c>
      <c r="Q3134" s="11">
        <v>92506</v>
      </c>
      <c r="R3134" s="12">
        <f>Table7[[#This Row],[Solicitat beneficiar]]/Table7[[#This Row],[Valoare totala eligibila, LEI]]</f>
        <v>0.99548487255282847</v>
      </c>
      <c r="S3134" s="11">
        <f>Table7[[#This Row],[Valoare totala eligibila, LEI]]-Table7[[#This Row],[Solicitat beneficiar]]</f>
        <v>52780.790000000969</v>
      </c>
      <c r="T3134" s="11" t="e">
        <f>Table7[[#This Row],[Necesar de finantare lei - valoare eligibila cf. art 6. lit b) - OUG 36/2023]]/#REF!</f>
        <v>#REF!</v>
      </c>
      <c r="U3134" s="11">
        <v>11636986.689999999</v>
      </c>
      <c r="V3134" s="13">
        <v>100</v>
      </c>
      <c r="W3134" s="13" t="s">
        <v>7971</v>
      </c>
      <c r="X3134" s="16">
        <v>1</v>
      </c>
      <c r="Y3134" t="s">
        <v>17</v>
      </c>
      <c r="Z3134" s="13"/>
    </row>
    <row r="3135" spans="1:26" customFormat="1" hidden="1">
      <c r="A3135">
        <v>3134</v>
      </c>
      <c r="B3135">
        <v>121958</v>
      </c>
      <c r="C3135">
        <v>4265</v>
      </c>
      <c r="D3135" t="s">
        <v>38</v>
      </c>
      <c r="E3135" t="s">
        <v>289</v>
      </c>
      <c r="F3135" t="s">
        <v>7972</v>
      </c>
      <c r="G3135" t="s">
        <v>7973</v>
      </c>
      <c r="H3135">
        <v>75</v>
      </c>
      <c r="I3135" s="10">
        <v>43070</v>
      </c>
      <c r="J3135" s="10">
        <v>43620</v>
      </c>
      <c r="K3135" s="10">
        <v>45291</v>
      </c>
      <c r="L3135" s="11">
        <v>20066856.140000001</v>
      </c>
      <c r="M3135" s="11">
        <v>17875064.399999999</v>
      </c>
      <c r="N3135" s="11">
        <v>15193804.75</v>
      </c>
      <c r="O3135" s="11">
        <v>2323758.35</v>
      </c>
      <c r="P3135" s="11">
        <v>357501.3</v>
      </c>
      <c r="Q3135" s="11">
        <v>2191791.7400000002</v>
      </c>
      <c r="R3135" s="12">
        <f>Table7[[#This Row],[Solicitat beneficiar]]/Table7[[#This Row],[Valoare totala eligibila, LEI]]</f>
        <v>0.81588768541723411</v>
      </c>
      <c r="S3135" s="11">
        <f>Table7[[#This Row],[Valoare totala eligibila, LEI]]-Table7[[#This Row],[Solicitat beneficiar]]</f>
        <v>3291019.4799999986</v>
      </c>
      <c r="T3135" s="11" t="e">
        <f>Table7[[#This Row],[Necesar de finantare lei - valoare eligibila cf. art 6. lit b) - OUG 36/2023]]/#REF!</f>
        <v>#REF!</v>
      </c>
      <c r="U3135" s="11">
        <v>14584044.92</v>
      </c>
      <c r="V3135" s="13">
        <v>92.69</v>
      </c>
      <c r="W3135" s="13" t="s">
        <v>7974</v>
      </c>
      <c r="X3135" s="16">
        <v>2</v>
      </c>
      <c r="Y3135" t="s">
        <v>25</v>
      </c>
      <c r="Z3135" s="13"/>
    </row>
    <row r="3136" spans="1:26" customFormat="1" hidden="1">
      <c r="A3136">
        <v>3135</v>
      </c>
      <c r="B3136">
        <v>121956</v>
      </c>
      <c r="C3136">
        <v>4266</v>
      </c>
      <c r="D3136" t="s">
        <v>38</v>
      </c>
      <c r="E3136" t="s">
        <v>289</v>
      </c>
      <c r="F3136" t="s">
        <v>7975</v>
      </c>
      <c r="G3136" t="s">
        <v>7976</v>
      </c>
      <c r="H3136">
        <v>69</v>
      </c>
      <c r="I3136" s="10">
        <v>43009</v>
      </c>
      <c r="J3136" s="10">
        <v>43600</v>
      </c>
      <c r="K3136" s="10">
        <v>45260</v>
      </c>
      <c r="L3136" s="11">
        <v>6713587.0599999996</v>
      </c>
      <c r="M3136" s="11">
        <v>5793973</v>
      </c>
      <c r="N3136" s="11">
        <v>4924877.0599999996</v>
      </c>
      <c r="O3136" s="11">
        <v>753216.43</v>
      </c>
      <c r="P3136" s="11">
        <v>115879.51</v>
      </c>
      <c r="Q3136" s="11">
        <v>919614.06</v>
      </c>
      <c r="R3136" s="12">
        <f>Table7[[#This Row],[Solicitat beneficiar]]/Table7[[#This Row],[Valoare totala eligibila, LEI]]</f>
        <v>0.82477333774251282</v>
      </c>
      <c r="S3136" s="11">
        <f>Table7[[#This Row],[Valoare totala eligibila, LEI]]-Table7[[#This Row],[Solicitat beneficiar]]</f>
        <v>1015258.5499999998</v>
      </c>
      <c r="T3136" s="11" t="e">
        <f>Table7[[#This Row],[Necesar de finantare lei - valoare eligibila cf. art 6. lit b) - OUG 36/2023]]/#REF!</f>
        <v>#REF!</v>
      </c>
      <c r="U3136" s="11">
        <v>4778714.45</v>
      </c>
      <c r="V3136" s="13">
        <v>96.7</v>
      </c>
      <c r="W3136" s="13" t="s">
        <v>7977</v>
      </c>
      <c r="X3136" s="16">
        <v>2</v>
      </c>
      <c r="Y3136" t="s">
        <v>25</v>
      </c>
      <c r="Z3136" s="13"/>
    </row>
    <row r="3137" spans="1:26" customFormat="1" hidden="1">
      <c r="A3137">
        <v>3136</v>
      </c>
      <c r="B3137">
        <v>121879</v>
      </c>
      <c r="C3137">
        <v>4429</v>
      </c>
      <c r="D3137" t="s">
        <v>38</v>
      </c>
      <c r="E3137" t="s">
        <v>482</v>
      </c>
      <c r="F3137" t="s">
        <v>7978</v>
      </c>
      <c r="G3137" t="s">
        <v>7979</v>
      </c>
      <c r="H3137">
        <v>72</v>
      </c>
      <c r="I3137" s="10">
        <v>42938</v>
      </c>
      <c r="J3137" s="10">
        <v>43629</v>
      </c>
      <c r="K3137" s="10">
        <v>45291</v>
      </c>
      <c r="L3137" s="11">
        <v>12444487.15</v>
      </c>
      <c r="M3137" s="11">
        <v>12223425.550000001</v>
      </c>
      <c r="N3137" s="11">
        <v>10389911.73</v>
      </c>
      <c r="O3137" s="11">
        <v>1589045.29</v>
      </c>
      <c r="P3137" s="11">
        <v>244468.53</v>
      </c>
      <c r="Q3137" s="11">
        <v>221061.6</v>
      </c>
      <c r="R3137" s="12">
        <f>Table7[[#This Row],[Solicitat beneficiar]]/Table7[[#This Row],[Valoare totala eligibila, LEI]]</f>
        <v>0.7278425948280921</v>
      </c>
      <c r="S3137" s="11">
        <f>Table7[[#This Row],[Valoare totala eligibila, LEI]]-Table7[[#This Row],[Solicitat beneficiar]]</f>
        <v>3326695.7800000012</v>
      </c>
      <c r="T3137" s="11" t="e">
        <f>Table7[[#This Row],[Necesar de finantare lei - valoare eligibila cf. art 6. lit b) - OUG 36/2023]]/#REF!</f>
        <v>#REF!</v>
      </c>
      <c r="U3137" s="11">
        <v>8896729.7699999996</v>
      </c>
      <c r="V3137" s="13">
        <v>82</v>
      </c>
      <c r="W3137" s="13" t="s">
        <v>7980</v>
      </c>
      <c r="X3137" s="16">
        <v>2</v>
      </c>
      <c r="Y3137" t="s">
        <v>25</v>
      </c>
      <c r="Z3137" s="13"/>
    </row>
    <row r="3138" spans="1:26" customFormat="1" hidden="1">
      <c r="A3138">
        <v>3137</v>
      </c>
      <c r="B3138">
        <v>118104</v>
      </c>
      <c r="C3138">
        <v>2545</v>
      </c>
      <c r="D3138" t="s">
        <v>38</v>
      </c>
      <c r="E3138" t="s">
        <v>79</v>
      </c>
      <c r="F3138" t="s">
        <v>7981</v>
      </c>
      <c r="G3138" t="s">
        <v>7951</v>
      </c>
      <c r="H3138">
        <v>77</v>
      </c>
      <c r="I3138" s="10">
        <v>42248</v>
      </c>
      <c r="J3138" s="10">
        <v>43284</v>
      </c>
      <c r="K3138" s="10">
        <v>45291</v>
      </c>
      <c r="L3138" s="11">
        <v>45733055.810000002</v>
      </c>
      <c r="M3138" s="11">
        <v>44368390.689999998</v>
      </c>
      <c r="N3138" s="11">
        <v>37713132.090000004</v>
      </c>
      <c r="O3138" s="11">
        <v>5767890.7800000003</v>
      </c>
      <c r="P3138" s="11">
        <v>887367.82</v>
      </c>
      <c r="Q3138" s="11">
        <v>1364665.12</v>
      </c>
      <c r="R3138" s="12">
        <f>Table7[[#This Row],[Solicitat beneficiar]]/Table7[[#This Row],[Valoare totala eligibila, LEI]]</f>
        <v>0.71893047581708447</v>
      </c>
      <c r="S3138" s="11">
        <f>Table7[[#This Row],[Valoare totala eligibila, LEI]]-Table7[[#This Row],[Solicitat beneficiar]]</f>
        <v>12470602.460000001</v>
      </c>
      <c r="T3138" s="11" t="e">
        <f>Table7[[#This Row],[Necesar de finantare lei - valoare eligibila cf. art 6. lit b) - OUG 36/2023]]/#REF!</f>
        <v>#REF!</v>
      </c>
      <c r="U3138" s="11">
        <v>31897788.229999997</v>
      </c>
      <c r="V3138" s="13">
        <v>71.900000000000006</v>
      </c>
      <c r="W3138" s="13" t="s">
        <v>7982</v>
      </c>
      <c r="X3138" s="16">
        <v>6.1</v>
      </c>
      <c r="Y3138" t="s">
        <v>14</v>
      </c>
      <c r="Z3138" s="13"/>
    </row>
    <row r="3139" spans="1:26" customFormat="1" hidden="1">
      <c r="A3139">
        <v>3138</v>
      </c>
      <c r="B3139">
        <v>121416</v>
      </c>
      <c r="C3139">
        <v>3643</v>
      </c>
      <c r="D3139" t="s">
        <v>38</v>
      </c>
      <c r="E3139" t="s">
        <v>79</v>
      </c>
      <c r="F3139" t="s">
        <v>7983</v>
      </c>
      <c r="G3139" t="s">
        <v>7951</v>
      </c>
      <c r="H3139">
        <v>99</v>
      </c>
      <c r="I3139" s="10">
        <v>42217</v>
      </c>
      <c r="J3139" s="10">
        <v>43462</v>
      </c>
      <c r="K3139" s="10">
        <v>45291</v>
      </c>
      <c r="L3139" s="11">
        <v>27421888.219999999</v>
      </c>
      <c r="M3139" s="11">
        <v>27400038.219999999</v>
      </c>
      <c r="N3139" s="11">
        <v>23290032.510000002</v>
      </c>
      <c r="O3139" s="11">
        <v>3562004.94</v>
      </c>
      <c r="P3139" s="11">
        <v>548000.77</v>
      </c>
      <c r="Q3139" s="11">
        <v>21850</v>
      </c>
      <c r="R3139" s="12">
        <f>Table7[[#This Row],[Solicitat beneficiar]]/Table7[[#This Row],[Valoare totala eligibila, LEI]]</f>
        <v>0.87293076629876332</v>
      </c>
      <c r="S3139" s="11">
        <f>Table7[[#This Row],[Valoare totala eligibila, LEI]]-Table7[[#This Row],[Solicitat beneficiar]]</f>
        <v>3481701.8599999957</v>
      </c>
      <c r="T3139" s="11" t="e">
        <f>Table7[[#This Row],[Necesar de finantare lei - valoare eligibila cf. art 6. lit b) - OUG 36/2023]]/#REF!</f>
        <v>#REF!</v>
      </c>
      <c r="U3139" s="11">
        <v>23918336.360000003</v>
      </c>
      <c r="V3139" s="13">
        <v>86.42</v>
      </c>
      <c r="W3139" s="13" t="s">
        <v>7984</v>
      </c>
      <c r="X3139" s="16">
        <v>2</v>
      </c>
      <c r="Y3139" t="s">
        <v>25</v>
      </c>
      <c r="Z3139" s="13"/>
    </row>
    <row r="3140" spans="1:26" customFormat="1" hidden="1">
      <c r="A3140">
        <v>3139</v>
      </c>
      <c r="B3140">
        <v>118083</v>
      </c>
      <c r="C3140">
        <v>2508</v>
      </c>
      <c r="D3140" t="s">
        <v>38</v>
      </c>
      <c r="E3140" t="s">
        <v>360</v>
      </c>
      <c r="F3140" t="s">
        <v>7985</v>
      </c>
      <c r="G3140" t="s">
        <v>7954</v>
      </c>
      <c r="H3140">
        <v>97</v>
      </c>
      <c r="I3140" s="10">
        <v>42186</v>
      </c>
      <c r="J3140" s="10">
        <v>43265</v>
      </c>
      <c r="K3140" s="10">
        <v>45291</v>
      </c>
      <c r="L3140" s="11">
        <v>13430557.68</v>
      </c>
      <c r="M3140" s="11">
        <v>13430557.68</v>
      </c>
      <c r="N3140" s="11">
        <v>11415974.029999999</v>
      </c>
      <c r="O3140" s="11">
        <v>1745972.5</v>
      </c>
      <c r="P3140" s="11">
        <v>268611.15000000002</v>
      </c>
      <c r="Q3140" s="11">
        <v>0</v>
      </c>
      <c r="R3140" s="12">
        <f>Table7[[#This Row],[Solicitat beneficiar]]/Table7[[#This Row],[Valoare totala eligibila, LEI]]</f>
        <v>0.95321055796992049</v>
      </c>
      <c r="S3140" s="11">
        <f>Table7[[#This Row],[Valoare totala eligibila, LEI]]-Table7[[#This Row],[Solicitat beneficiar]]</f>
        <v>628408.29999999888</v>
      </c>
      <c r="T3140" s="11" t="e">
        <f>Table7[[#This Row],[Necesar de finantare lei - valoare eligibila cf. art 6. lit b) - OUG 36/2023]]/#REF!</f>
        <v>#REF!</v>
      </c>
      <c r="U3140" s="11">
        <v>12802149.380000001</v>
      </c>
      <c r="V3140" s="13">
        <v>99.33</v>
      </c>
      <c r="W3140" s="13" t="s">
        <v>7986</v>
      </c>
      <c r="X3140" s="16">
        <v>2</v>
      </c>
      <c r="Y3140" t="s">
        <v>25</v>
      </c>
      <c r="Z3140" s="13"/>
    </row>
    <row r="3141" spans="1:26" customFormat="1" hidden="1">
      <c r="A3141">
        <v>3140</v>
      </c>
      <c r="B3141">
        <v>118102</v>
      </c>
      <c r="C3141">
        <v>2506</v>
      </c>
      <c r="D3141" t="s">
        <v>38</v>
      </c>
      <c r="E3141" t="s">
        <v>79</v>
      </c>
      <c r="F3141" t="s">
        <v>7987</v>
      </c>
      <c r="G3141" t="s">
        <v>7951</v>
      </c>
      <c r="H3141">
        <v>98</v>
      </c>
      <c r="I3141" s="10">
        <v>42248</v>
      </c>
      <c r="J3141" s="10">
        <v>43265</v>
      </c>
      <c r="K3141" s="10">
        <v>45291</v>
      </c>
      <c r="L3141" s="11">
        <v>37858511.93</v>
      </c>
      <c r="M3141" s="11">
        <v>36546293.68</v>
      </c>
      <c r="N3141" s="11">
        <v>31064349.629999999</v>
      </c>
      <c r="O3141" s="11">
        <v>4751018.1500000004</v>
      </c>
      <c r="P3141" s="11">
        <v>730925.9</v>
      </c>
      <c r="Q3141" s="11">
        <v>1312218.25</v>
      </c>
      <c r="R3141" s="12">
        <f>Table7[[#This Row],[Solicitat beneficiar]]/Table7[[#This Row],[Valoare totala eligibila, LEI]]</f>
        <v>0.50285931046565158</v>
      </c>
      <c r="S3141" s="11">
        <f>Table7[[#This Row],[Valoare totala eligibila, LEI]]-Table7[[#This Row],[Solicitat beneficiar]]</f>
        <v>18168649.640000001</v>
      </c>
      <c r="T3141" s="11" t="e">
        <f>Table7[[#This Row],[Necesar de finantare lei - valoare eligibila cf. art 6. lit b) - OUG 36/2023]]/#REF!</f>
        <v>#REF!</v>
      </c>
      <c r="U3141" s="11">
        <v>18377644.039999999</v>
      </c>
      <c r="V3141" s="13">
        <v>46.37</v>
      </c>
      <c r="W3141" s="13" t="s">
        <v>7988</v>
      </c>
      <c r="X3141" s="16">
        <v>6.1</v>
      </c>
      <c r="Y3141" t="s">
        <v>14</v>
      </c>
      <c r="Z3141" s="13"/>
    </row>
    <row r="3142" spans="1:26" customFormat="1" hidden="1">
      <c r="A3142">
        <v>3141</v>
      </c>
      <c r="B3142">
        <v>118103</v>
      </c>
      <c r="C3142">
        <v>2501</v>
      </c>
      <c r="D3142" t="s">
        <v>38</v>
      </c>
      <c r="E3142" t="s">
        <v>79</v>
      </c>
      <c r="F3142" t="s">
        <v>7989</v>
      </c>
      <c r="G3142" t="s">
        <v>7951</v>
      </c>
      <c r="H3142">
        <v>77</v>
      </c>
      <c r="I3142" s="10">
        <v>42248</v>
      </c>
      <c r="J3142" s="10">
        <v>43265</v>
      </c>
      <c r="K3142" s="10">
        <v>44561</v>
      </c>
      <c r="L3142" s="11">
        <v>45728933.039999999</v>
      </c>
      <c r="M3142" s="11">
        <v>42143595.039999999</v>
      </c>
      <c r="N3142" s="11">
        <v>35822055.799999997</v>
      </c>
      <c r="O3142" s="11">
        <v>5478667.3300000001</v>
      </c>
      <c r="P3142" s="11">
        <v>842871.91</v>
      </c>
      <c r="Q3142" s="11">
        <v>3585338</v>
      </c>
      <c r="R3142" s="12">
        <f>Table7[[#This Row],[Solicitat beneficiar]]/Table7[[#This Row],[Valoare totala eligibila, LEI]]</f>
        <v>0.97903688308599501</v>
      </c>
      <c r="S3142" s="11">
        <f>Table7[[#This Row],[Valoare totala eligibila, LEI]]-Table7[[#This Row],[Solicitat beneficiar]]</f>
        <v>883461.1099999994</v>
      </c>
      <c r="T3142" s="11" t="e">
        <f>Table7[[#This Row],[Necesar de finantare lei - valoare eligibila cf. art 6. lit b) - OUG 36/2023]]/#REF!</f>
        <v>#REF!</v>
      </c>
      <c r="U3142" s="11">
        <v>41260133.93</v>
      </c>
      <c r="V3142" s="13">
        <v>100</v>
      </c>
      <c r="W3142" s="13" t="s">
        <v>5501</v>
      </c>
      <c r="X3142" s="16">
        <v>1</v>
      </c>
      <c r="Y3142" t="s">
        <v>17</v>
      </c>
      <c r="Z3142" s="13"/>
    </row>
    <row r="3143" spans="1:26" customFormat="1" hidden="1">
      <c r="A3143">
        <v>3142</v>
      </c>
      <c r="B3143">
        <v>123525</v>
      </c>
      <c r="C3143">
        <v>4192</v>
      </c>
      <c r="D3143" t="s">
        <v>38</v>
      </c>
      <c r="E3143" t="s">
        <v>79</v>
      </c>
      <c r="F3143" t="s">
        <v>7990</v>
      </c>
      <c r="G3143" t="s">
        <v>7951</v>
      </c>
      <c r="H3143">
        <v>77</v>
      </c>
      <c r="I3143" s="10">
        <v>42217</v>
      </c>
      <c r="J3143" s="10">
        <v>43573</v>
      </c>
      <c r="K3143" s="10">
        <v>45291</v>
      </c>
      <c r="L3143" s="11">
        <v>15342302.689999999</v>
      </c>
      <c r="M3143" s="11">
        <v>13635295.26</v>
      </c>
      <c r="N3143" s="11">
        <v>11590000.98</v>
      </c>
      <c r="O3143" s="11">
        <v>1772588.36</v>
      </c>
      <c r="P3143" s="11">
        <v>272705.91999999998</v>
      </c>
      <c r="Q3143" s="11">
        <v>1707007.43</v>
      </c>
      <c r="R3143" s="12">
        <f>Table7[[#This Row],[Solicitat beneficiar]]/Table7[[#This Row],[Valoare totala eligibila, LEI]]</f>
        <v>0.90897125171604098</v>
      </c>
      <c r="S3143" s="11">
        <f>Table7[[#This Row],[Valoare totala eligibila, LEI]]-Table7[[#This Row],[Solicitat beneficiar]]</f>
        <v>1241203.8599999994</v>
      </c>
      <c r="T3143" s="11" t="e">
        <f>Table7[[#This Row],[Necesar de finantare lei - valoare eligibila cf. art 6. lit b) - OUG 36/2023]]/#REF!</f>
        <v>#REF!</v>
      </c>
      <c r="U3143" s="11">
        <v>12394091.4</v>
      </c>
      <c r="V3143" s="13">
        <v>50.55</v>
      </c>
      <c r="W3143" s="13" t="s">
        <v>7991</v>
      </c>
      <c r="X3143" s="16">
        <v>6.1</v>
      </c>
      <c r="Y3143" t="s">
        <v>14</v>
      </c>
      <c r="Z3143" s="13"/>
    </row>
    <row r="3144" spans="1:26" customFormat="1" hidden="1">
      <c r="A3144">
        <v>3143</v>
      </c>
      <c r="B3144">
        <v>119994</v>
      </c>
      <c r="C3144">
        <v>3661</v>
      </c>
      <c r="D3144" t="s">
        <v>38</v>
      </c>
      <c r="E3144" t="s">
        <v>79</v>
      </c>
      <c r="F3144" t="s">
        <v>7992</v>
      </c>
      <c r="G3144" t="s">
        <v>7904</v>
      </c>
      <c r="H3144">
        <v>89</v>
      </c>
      <c r="I3144" s="10">
        <v>42552</v>
      </c>
      <c r="J3144" s="10">
        <v>43465</v>
      </c>
      <c r="K3144" s="10">
        <v>45260</v>
      </c>
      <c r="L3144" s="11">
        <v>41750792.32</v>
      </c>
      <c r="M3144" s="11">
        <v>39873209.600000001</v>
      </c>
      <c r="N3144" s="11">
        <v>33892228.18</v>
      </c>
      <c r="O3144" s="11">
        <v>5183517.22</v>
      </c>
      <c r="P3144" s="11">
        <v>797464.2</v>
      </c>
      <c r="Q3144" s="11">
        <v>1877582.72</v>
      </c>
      <c r="R3144" s="12">
        <f>Table7[[#This Row],[Solicitat beneficiar]]/Table7[[#This Row],[Valoare totala eligibila, LEI]]</f>
        <v>0.80365949772952316</v>
      </c>
      <c r="S3144" s="11">
        <f>Table7[[#This Row],[Valoare totala eligibila, LEI]]-Table7[[#This Row],[Solicitat beneficiar]]</f>
        <v>7828726</v>
      </c>
      <c r="T3144" s="11" t="e">
        <f>Table7[[#This Row],[Necesar de finantare lei - valoare eligibila cf. art 6. lit b) - OUG 36/2023]]/#REF!</f>
        <v>#REF!</v>
      </c>
      <c r="U3144" s="11">
        <v>32044483.600000001</v>
      </c>
      <c r="V3144" s="13">
        <v>47.16</v>
      </c>
      <c r="W3144" s="13" t="s">
        <v>7993</v>
      </c>
      <c r="X3144" s="16">
        <v>6.1</v>
      </c>
      <c r="Y3144" t="s">
        <v>14</v>
      </c>
      <c r="Z3144" s="13"/>
    </row>
    <row r="3145" spans="1:26" customFormat="1" hidden="1">
      <c r="A3145">
        <v>3144</v>
      </c>
      <c r="B3145">
        <v>118093</v>
      </c>
      <c r="C3145">
        <v>2499</v>
      </c>
      <c r="D3145" t="s">
        <v>38</v>
      </c>
      <c r="E3145" t="s">
        <v>79</v>
      </c>
      <c r="F3145" t="s">
        <v>7994</v>
      </c>
      <c r="G3145" t="s">
        <v>7995</v>
      </c>
      <c r="H3145">
        <v>62</v>
      </c>
      <c r="I3145" s="10">
        <v>42248</v>
      </c>
      <c r="J3145" s="10">
        <v>43265</v>
      </c>
      <c r="K3145" s="10">
        <v>45291</v>
      </c>
      <c r="L3145" s="11">
        <v>45133721.060000002</v>
      </c>
      <c r="M3145" s="11">
        <v>43132891.710000001</v>
      </c>
      <c r="N3145" s="11">
        <v>36662957.969999999</v>
      </c>
      <c r="O3145" s="11">
        <v>5607275.8899999997</v>
      </c>
      <c r="P3145" s="11">
        <v>862657.85</v>
      </c>
      <c r="Q3145" s="11">
        <v>2000829.35</v>
      </c>
      <c r="R3145" s="12">
        <f>Table7[[#This Row],[Solicitat beneficiar]]/Table7[[#This Row],[Valoare totala eligibila, LEI]]</f>
        <v>0.41076969123988277</v>
      </c>
      <c r="S3145" s="11">
        <f>Table7[[#This Row],[Valoare totala eligibila, LEI]]-Table7[[#This Row],[Solicitat beneficiar]]</f>
        <v>25415207.100000001</v>
      </c>
      <c r="T3145" s="11" t="e">
        <f>Table7[[#This Row],[Necesar de finantare lei - valoare eligibila cf. art 6. lit b) - OUG 36/2023]]/#REF!</f>
        <v>#REF!</v>
      </c>
      <c r="U3145" s="11">
        <v>17717684.609999999</v>
      </c>
      <c r="V3145" s="13">
        <v>56.62</v>
      </c>
      <c r="W3145" s="13" t="s">
        <v>7996</v>
      </c>
      <c r="X3145" s="16">
        <v>6.1</v>
      </c>
      <c r="Y3145" t="s">
        <v>14</v>
      </c>
      <c r="Z3145" s="13"/>
    </row>
    <row r="3146" spans="1:26" customFormat="1" hidden="1">
      <c r="A3146">
        <v>3145</v>
      </c>
      <c r="B3146">
        <v>121637</v>
      </c>
      <c r="C3146">
        <v>4441</v>
      </c>
      <c r="D3146" t="s">
        <v>38</v>
      </c>
      <c r="E3146" t="s">
        <v>482</v>
      </c>
      <c r="F3146" t="s">
        <v>7997</v>
      </c>
      <c r="G3146" t="s">
        <v>7818</v>
      </c>
      <c r="H3146">
        <v>67</v>
      </c>
      <c r="I3146" s="10">
        <v>42954</v>
      </c>
      <c r="J3146" s="10">
        <v>43635</v>
      </c>
      <c r="K3146" s="10">
        <v>45230</v>
      </c>
      <c r="L3146" s="11">
        <v>28258498.68</v>
      </c>
      <c r="M3146" s="11">
        <v>22871998.260000002</v>
      </c>
      <c r="N3146" s="11">
        <v>19441198.530000001</v>
      </c>
      <c r="O3146" s="11">
        <v>2973354.34</v>
      </c>
      <c r="P3146" s="11">
        <v>457445.39</v>
      </c>
      <c r="Q3146" s="11">
        <v>5386500.4199999999</v>
      </c>
      <c r="R3146" s="12">
        <f>Table7[[#This Row],[Solicitat beneficiar]]/Table7[[#This Row],[Valoare totala eligibila, LEI]]</f>
        <v>0.82587955653333456</v>
      </c>
      <c r="S3146" s="11">
        <f>Table7[[#This Row],[Valoare totala eligibila, LEI]]-Table7[[#This Row],[Solicitat beneficiar]]</f>
        <v>3982482.4800000004</v>
      </c>
      <c r="T3146" s="11" t="e">
        <f>Table7[[#This Row],[Necesar de finantare lei - valoare eligibila cf. art 6. lit b) - OUG 36/2023]]/#REF!</f>
        <v>#REF!</v>
      </c>
      <c r="U3146" s="11">
        <v>18889515.780000001</v>
      </c>
      <c r="V3146" s="13">
        <v>99.99</v>
      </c>
      <c r="W3146" s="13" t="s">
        <v>7998</v>
      </c>
      <c r="X3146" s="16">
        <v>2</v>
      </c>
      <c r="Y3146" t="s">
        <v>25</v>
      </c>
      <c r="Z3146" s="13"/>
    </row>
    <row r="3147" spans="1:26" customFormat="1" hidden="1">
      <c r="A3147">
        <v>3146</v>
      </c>
      <c r="B3147">
        <v>118094</v>
      </c>
      <c r="C3147">
        <v>2504</v>
      </c>
      <c r="D3147" t="s">
        <v>38</v>
      </c>
      <c r="E3147" t="s">
        <v>79</v>
      </c>
      <c r="F3147" t="s">
        <v>7999</v>
      </c>
      <c r="G3147" t="s">
        <v>7995</v>
      </c>
      <c r="H3147">
        <v>62</v>
      </c>
      <c r="I3147" s="10">
        <v>42248</v>
      </c>
      <c r="J3147" s="10">
        <v>43265</v>
      </c>
      <c r="K3147" s="10">
        <v>45291</v>
      </c>
      <c r="L3147" s="11">
        <v>40417364.090000004</v>
      </c>
      <c r="M3147" s="11">
        <v>38033518.909999996</v>
      </c>
      <c r="N3147" s="11">
        <v>32328491.07</v>
      </c>
      <c r="O3147" s="11">
        <v>4944357.47</v>
      </c>
      <c r="P3147" s="11">
        <v>760670.37</v>
      </c>
      <c r="Q3147" s="11">
        <v>2383845.1800000002</v>
      </c>
      <c r="R3147" s="12">
        <f>Table7[[#This Row],[Solicitat beneficiar]]/Table7[[#This Row],[Valoare totala eligibila, LEI]]</f>
        <v>0.61723997838726419</v>
      </c>
      <c r="S3147" s="11">
        <f>Table7[[#This Row],[Valoare totala eligibila, LEI]]-Table7[[#This Row],[Solicitat beneficiar]]</f>
        <v>14557710.519999996</v>
      </c>
      <c r="T3147" s="11" t="e">
        <f>Table7[[#This Row],[Necesar de finantare lei - valoare eligibila cf. art 6. lit b) - OUG 36/2023]]/#REF!</f>
        <v>#REF!</v>
      </c>
      <c r="U3147" s="11">
        <v>23475808.390000001</v>
      </c>
      <c r="V3147" s="13">
        <v>66.63</v>
      </c>
      <c r="W3147" s="13" t="s">
        <v>8000</v>
      </c>
      <c r="X3147" s="16">
        <v>6.1</v>
      </c>
      <c r="Y3147" t="s">
        <v>14</v>
      </c>
      <c r="Z3147" s="13"/>
    </row>
    <row r="3148" spans="1:26" customFormat="1" hidden="1">
      <c r="A3148">
        <v>3147</v>
      </c>
      <c r="B3148">
        <v>123618</v>
      </c>
      <c r="C3148">
        <v>4277</v>
      </c>
      <c r="D3148" t="s">
        <v>38</v>
      </c>
      <c r="E3148" t="s">
        <v>79</v>
      </c>
      <c r="F3148" t="s">
        <v>8001</v>
      </c>
      <c r="G3148" t="s">
        <v>7995</v>
      </c>
      <c r="H3148">
        <v>65</v>
      </c>
      <c r="I3148" s="10">
        <v>43191</v>
      </c>
      <c r="J3148" s="10">
        <v>43615</v>
      </c>
      <c r="K3148" s="10">
        <v>45291</v>
      </c>
      <c r="L3148" s="11">
        <v>43645890.039999999</v>
      </c>
      <c r="M3148" s="11">
        <v>42808056.100000001</v>
      </c>
      <c r="N3148" s="11">
        <v>36386847.700000003</v>
      </c>
      <c r="O3148" s="11">
        <v>5565047.2199999997</v>
      </c>
      <c r="P3148" s="11">
        <v>856161.18</v>
      </c>
      <c r="Q3148" s="11">
        <v>837833.94</v>
      </c>
      <c r="R3148" s="12">
        <f>Table7[[#This Row],[Solicitat beneficiar]]/Table7[[#This Row],[Valoare totala eligibila, LEI]]</f>
        <v>0.51523967844921592</v>
      </c>
      <c r="S3148" s="11">
        <f>Table7[[#This Row],[Valoare totala eligibila, LEI]]-Table7[[#This Row],[Solicitat beneficiar]]</f>
        <v>20751647.040000003</v>
      </c>
      <c r="T3148" s="11" t="e">
        <f>Table7[[#This Row],[Necesar de finantare lei - valoare eligibila cf. art 6. lit b) - OUG 36/2023]]/#REF!</f>
        <v>#REF!</v>
      </c>
      <c r="U3148" s="11">
        <v>22056409.059999999</v>
      </c>
      <c r="V3148" s="13">
        <v>48.22</v>
      </c>
      <c r="W3148" s="13" t="s">
        <v>8002</v>
      </c>
      <c r="X3148" s="16">
        <v>6.1</v>
      </c>
      <c r="Y3148" t="s">
        <v>14</v>
      </c>
      <c r="Z3148" s="13"/>
    </row>
    <row r="3149" spans="1:26" customFormat="1" hidden="1">
      <c r="A3149">
        <v>3148</v>
      </c>
      <c r="B3149">
        <v>118082</v>
      </c>
      <c r="C3149">
        <v>2507</v>
      </c>
      <c r="D3149" t="s">
        <v>38</v>
      </c>
      <c r="E3149" t="s">
        <v>360</v>
      </c>
      <c r="F3149" t="s">
        <v>8003</v>
      </c>
      <c r="G3149" t="s">
        <v>7954</v>
      </c>
      <c r="H3149">
        <v>88</v>
      </c>
      <c r="I3149" s="10">
        <v>42248</v>
      </c>
      <c r="J3149" s="10">
        <v>43265</v>
      </c>
      <c r="K3149" s="10">
        <v>45199</v>
      </c>
      <c r="L3149" s="11">
        <v>45255703.5</v>
      </c>
      <c r="M3149" s="11">
        <v>43140313.390000001</v>
      </c>
      <c r="N3149" s="11">
        <v>36669266.390000001</v>
      </c>
      <c r="O3149" s="11">
        <v>5608240.7300000004</v>
      </c>
      <c r="P3149" s="11">
        <v>862806.27</v>
      </c>
      <c r="Q3149" s="11">
        <v>2115390.11</v>
      </c>
      <c r="R3149" s="12">
        <f>Table7[[#This Row],[Solicitat beneficiar]]/Table7[[#This Row],[Valoare totala eligibila, LEI]]</f>
        <v>0.99355304150237189</v>
      </c>
      <c r="S3149" s="11">
        <f>Table7[[#This Row],[Valoare totala eligibila, LEI]]-Table7[[#This Row],[Solicitat beneficiar]]</f>
        <v>278123.81000000238</v>
      </c>
      <c r="T3149" s="11" t="e">
        <f>Table7[[#This Row],[Necesar de finantare lei - valoare eligibila cf. art 6. lit b) - OUG 36/2023]]/#REF!</f>
        <v>#REF!</v>
      </c>
      <c r="U3149" s="11">
        <v>42862189.579999998</v>
      </c>
      <c r="V3149" s="13">
        <v>99.79</v>
      </c>
      <c r="W3149" s="13" t="s">
        <v>8004</v>
      </c>
      <c r="X3149" s="16">
        <v>2</v>
      </c>
      <c r="Y3149" t="s">
        <v>25</v>
      </c>
      <c r="Z3149" s="13"/>
    </row>
    <row r="3150" spans="1:26" customFormat="1" hidden="1">
      <c r="A3150">
        <v>3149</v>
      </c>
      <c r="B3150">
        <v>118095</v>
      </c>
      <c r="C3150">
        <v>2603</v>
      </c>
      <c r="D3150" t="s">
        <v>38</v>
      </c>
      <c r="E3150" t="s">
        <v>79</v>
      </c>
      <c r="F3150" t="s">
        <v>8005</v>
      </c>
      <c r="G3150" t="s">
        <v>7995</v>
      </c>
      <c r="H3150">
        <v>62</v>
      </c>
      <c r="I3150" s="10">
        <v>42248</v>
      </c>
      <c r="J3150" s="10">
        <v>43265</v>
      </c>
      <c r="K3150" s="10">
        <v>45260</v>
      </c>
      <c r="L3150" s="11">
        <v>35770594.18</v>
      </c>
      <c r="M3150" s="11">
        <v>33382826.98</v>
      </c>
      <c r="N3150" s="11">
        <v>28375402.940000001</v>
      </c>
      <c r="O3150" s="11">
        <v>4339767.51</v>
      </c>
      <c r="P3150" s="11">
        <v>667656.53</v>
      </c>
      <c r="Q3150" s="11">
        <v>2387767.2000000002</v>
      </c>
      <c r="R3150" s="12">
        <f>Table7[[#This Row],[Solicitat beneficiar]]/Table7[[#This Row],[Valoare totala eligibila, LEI]]</f>
        <v>0.65197829270239949</v>
      </c>
      <c r="S3150" s="11">
        <f>Table7[[#This Row],[Valoare totala eligibila, LEI]]-Table7[[#This Row],[Solicitat beneficiar]]</f>
        <v>11617948.440000001</v>
      </c>
      <c r="T3150" s="11" t="e">
        <f>Table7[[#This Row],[Necesar de finantare lei - valoare eligibila cf. art 6. lit b) - OUG 36/2023]]/#REF!</f>
        <v>#REF!</v>
      </c>
      <c r="U3150" s="11">
        <v>21764878.539999999</v>
      </c>
      <c r="V3150" s="13">
        <v>76.8</v>
      </c>
      <c r="W3150" s="13" t="s">
        <v>8006</v>
      </c>
      <c r="X3150" s="16">
        <v>6.1</v>
      </c>
      <c r="Y3150" t="s">
        <v>14</v>
      </c>
      <c r="Z3150" s="13"/>
    </row>
    <row r="3151" spans="1:26" customFormat="1" hidden="1">
      <c r="A3151">
        <v>3150</v>
      </c>
      <c r="B3151">
        <v>118071</v>
      </c>
      <c r="C3151">
        <v>2509</v>
      </c>
      <c r="D3151" t="s">
        <v>38</v>
      </c>
      <c r="E3151" t="s">
        <v>247</v>
      </c>
      <c r="F3151" t="s">
        <v>8007</v>
      </c>
      <c r="G3151" t="s">
        <v>7957</v>
      </c>
      <c r="H3151">
        <v>72</v>
      </c>
      <c r="I3151" s="10">
        <v>42248</v>
      </c>
      <c r="J3151" s="10">
        <v>43265</v>
      </c>
      <c r="K3151" s="10">
        <v>45260</v>
      </c>
      <c r="L3151" s="11">
        <v>25380550.93</v>
      </c>
      <c r="M3151" s="11">
        <v>22065139.670000002</v>
      </c>
      <c r="N3151" s="11">
        <v>18755368.739999998</v>
      </c>
      <c r="O3151" s="11">
        <v>2868468.1</v>
      </c>
      <c r="P3151" s="11">
        <v>441302.83</v>
      </c>
      <c r="Q3151" s="11">
        <v>3315411.26</v>
      </c>
      <c r="R3151" s="12">
        <f>Table7[[#This Row],[Solicitat beneficiar]]/Table7[[#This Row],[Valoare totala eligibila, LEI]]</f>
        <v>0.88979757906059964</v>
      </c>
      <c r="S3151" s="11">
        <f>Table7[[#This Row],[Valoare totala eligibila, LEI]]-Table7[[#This Row],[Solicitat beneficiar]]</f>
        <v>2431631.8100000024</v>
      </c>
      <c r="T3151" s="11" t="e">
        <f>Table7[[#This Row],[Necesar de finantare lei - valoare eligibila cf. art 6. lit b) - OUG 36/2023]]/#REF!</f>
        <v>#REF!</v>
      </c>
      <c r="U3151" s="11">
        <v>19633507.859999999</v>
      </c>
      <c r="V3151" s="13">
        <v>98.21</v>
      </c>
      <c r="W3151" s="13" t="s">
        <v>8008</v>
      </c>
      <c r="X3151" s="16">
        <v>4</v>
      </c>
      <c r="Y3151" t="s">
        <v>20</v>
      </c>
      <c r="Z3151" s="13"/>
    </row>
    <row r="3152" spans="1:26" customFormat="1" hidden="1">
      <c r="A3152">
        <v>3151</v>
      </c>
      <c r="B3152">
        <v>118092</v>
      </c>
      <c r="C3152">
        <v>2500</v>
      </c>
      <c r="D3152" t="s">
        <v>38</v>
      </c>
      <c r="E3152" t="s">
        <v>79</v>
      </c>
      <c r="F3152" t="s">
        <v>8009</v>
      </c>
      <c r="G3152" t="s">
        <v>7995</v>
      </c>
      <c r="H3152">
        <v>85</v>
      </c>
      <c r="I3152" s="10">
        <v>42699</v>
      </c>
      <c r="J3152" s="10">
        <v>43265</v>
      </c>
      <c r="K3152" s="10">
        <v>45260</v>
      </c>
      <c r="L3152" s="11">
        <v>25069502.649999999</v>
      </c>
      <c r="M3152" s="11">
        <v>24294540.949999999</v>
      </c>
      <c r="N3152" s="11">
        <v>20650359.800000001</v>
      </c>
      <c r="O3152" s="11">
        <v>3158290.33</v>
      </c>
      <c r="P3152" s="11">
        <v>485890.82</v>
      </c>
      <c r="Q3152" s="11">
        <v>774961.7</v>
      </c>
      <c r="R3152" s="12">
        <f>Table7[[#This Row],[Solicitat beneficiar]]/Table7[[#This Row],[Valoare totala eligibila, LEI]]</f>
        <v>0.84036116887403045</v>
      </c>
      <c r="S3152" s="11">
        <f>Table7[[#This Row],[Valoare totala eligibila, LEI]]-Table7[[#This Row],[Solicitat beneficiar]]</f>
        <v>3878352.120000001</v>
      </c>
      <c r="T3152" s="11" t="e">
        <f>Table7[[#This Row],[Necesar de finantare lei - valoare eligibila cf. art 6. lit b) - OUG 36/2023]]/#REF!</f>
        <v>#REF!</v>
      </c>
      <c r="U3152" s="11">
        <v>20416188.829999998</v>
      </c>
      <c r="V3152" s="13">
        <v>85.75</v>
      </c>
      <c r="W3152" s="13" t="s">
        <v>8010</v>
      </c>
      <c r="X3152" s="16">
        <v>2</v>
      </c>
      <c r="Y3152" t="s">
        <v>25</v>
      </c>
      <c r="Z3152" s="13"/>
    </row>
    <row r="3153" spans="1:26" customFormat="1" hidden="1">
      <c r="A3153">
        <v>3152</v>
      </c>
      <c r="B3153">
        <v>126646</v>
      </c>
      <c r="C3153">
        <v>3657</v>
      </c>
      <c r="D3153" t="s">
        <v>38</v>
      </c>
      <c r="E3153" t="s">
        <v>289</v>
      </c>
      <c r="F3153" t="s">
        <v>8011</v>
      </c>
      <c r="G3153" t="s">
        <v>7967</v>
      </c>
      <c r="H3153">
        <v>102</v>
      </c>
      <c r="I3153" s="10">
        <v>42895</v>
      </c>
      <c r="J3153" s="10">
        <v>43465</v>
      </c>
      <c r="K3153" s="10">
        <v>45291</v>
      </c>
      <c r="L3153" s="11">
        <v>22857825.75</v>
      </c>
      <c r="M3153" s="11">
        <v>22857825.75</v>
      </c>
      <c r="N3153" s="11">
        <v>19429151.91</v>
      </c>
      <c r="O3153" s="11">
        <v>2971517.32</v>
      </c>
      <c r="P3153" s="11">
        <v>457156.52</v>
      </c>
      <c r="Q3153" s="11">
        <v>0</v>
      </c>
      <c r="R3153" s="12">
        <f>Table7[[#This Row],[Solicitat beneficiar]]/Table7[[#This Row],[Valoare totala eligibila, LEI]]</f>
        <v>0.9123954678847791</v>
      </c>
      <c r="S3153" s="11">
        <f>Table7[[#This Row],[Valoare totala eligibila, LEI]]-Table7[[#This Row],[Solicitat beneficiar]]</f>
        <v>2002449.129999999</v>
      </c>
      <c r="T3153" s="11" t="e">
        <f>Table7[[#This Row],[Necesar de finantare lei - valoare eligibila cf. art 6. lit b) - OUG 36/2023]]/#REF!</f>
        <v>#REF!</v>
      </c>
      <c r="U3153" s="11">
        <v>20855376.620000001</v>
      </c>
      <c r="V3153" s="13">
        <v>99.88</v>
      </c>
      <c r="W3153" s="13" t="s">
        <v>8012</v>
      </c>
      <c r="X3153" s="16">
        <v>2</v>
      </c>
      <c r="Y3153" t="s">
        <v>25</v>
      </c>
      <c r="Z3153" s="13"/>
    </row>
    <row r="3154" spans="1:26" customFormat="1" hidden="1">
      <c r="A3154">
        <v>3153</v>
      </c>
      <c r="B3154">
        <v>126357</v>
      </c>
      <c r="C3154">
        <v>3667</v>
      </c>
      <c r="D3154" t="s">
        <v>38</v>
      </c>
      <c r="E3154" t="s">
        <v>247</v>
      </c>
      <c r="F3154" t="s">
        <v>8013</v>
      </c>
      <c r="G3154" t="s">
        <v>8014</v>
      </c>
      <c r="H3154">
        <v>55</v>
      </c>
      <c r="I3154" s="10">
        <v>42895</v>
      </c>
      <c r="J3154" s="10">
        <v>43465</v>
      </c>
      <c r="K3154" s="10">
        <v>45199</v>
      </c>
      <c r="L3154" s="11">
        <v>25509145.079999998</v>
      </c>
      <c r="M3154" s="11">
        <v>22572174.969999999</v>
      </c>
      <c r="N3154" s="11">
        <v>19186348.73</v>
      </c>
      <c r="O3154" s="11">
        <v>2934382.72</v>
      </c>
      <c r="P3154" s="11">
        <v>451443.52</v>
      </c>
      <c r="Q3154" s="11">
        <v>2936970.11</v>
      </c>
      <c r="R3154" s="12">
        <f>Table7[[#This Row],[Solicitat beneficiar]]/Table7[[#This Row],[Valoare totala eligibila, LEI]]</f>
        <v>0.73269233390139721</v>
      </c>
      <c r="S3154" s="11">
        <f>Table7[[#This Row],[Valoare totala eligibila, LEI]]-Table7[[#This Row],[Solicitat beneficiar]]</f>
        <v>6033715.4100000001</v>
      </c>
      <c r="T3154" s="11" t="e">
        <f>Table7[[#This Row],[Necesar de finantare lei - valoare eligibila cf. art 6. lit b) - OUG 36/2023]]/#REF!</f>
        <v>#REF!</v>
      </c>
      <c r="U3154" s="11">
        <v>16538459.559999999</v>
      </c>
      <c r="V3154" s="13">
        <v>77.84</v>
      </c>
      <c r="W3154" s="13" t="s">
        <v>8015</v>
      </c>
      <c r="X3154" s="16">
        <v>6.1</v>
      </c>
      <c r="Y3154" t="s">
        <v>14</v>
      </c>
      <c r="Z3154" s="13"/>
    </row>
    <row r="3155" spans="1:26" customFormat="1" hidden="1">
      <c r="A3155">
        <v>3154</v>
      </c>
      <c r="B3155">
        <v>126791</v>
      </c>
      <c r="C3155">
        <v>4772</v>
      </c>
      <c r="D3155" t="s">
        <v>38</v>
      </c>
      <c r="E3155" t="s">
        <v>247</v>
      </c>
      <c r="F3155" t="s">
        <v>8016</v>
      </c>
      <c r="G3155" t="s">
        <v>7795</v>
      </c>
      <c r="H3155">
        <v>66</v>
      </c>
      <c r="I3155" s="10">
        <v>42895</v>
      </c>
      <c r="J3155" s="10">
        <v>43728</v>
      </c>
      <c r="K3155" s="10">
        <v>45291</v>
      </c>
      <c r="L3155" s="11">
        <v>23941120.719999999</v>
      </c>
      <c r="M3155" s="11">
        <v>21285756.879999999</v>
      </c>
      <c r="N3155" s="11">
        <v>18092893.350000001</v>
      </c>
      <c r="O3155" s="11">
        <v>2767157.36</v>
      </c>
      <c r="P3155" s="11">
        <v>425706.17</v>
      </c>
      <c r="Q3155" s="11">
        <v>2655363.84</v>
      </c>
      <c r="R3155" s="12">
        <f>Table7[[#This Row],[Solicitat beneficiar]]/Table7[[#This Row],[Valoare totala eligibila, LEI]]</f>
        <v>0.57034533601231285</v>
      </c>
      <c r="S3155" s="11">
        <f>Table7[[#This Row],[Valoare totala eligibila, LEI]]-Table7[[#This Row],[Solicitat beneficiar]]</f>
        <v>9145524.7199999988</v>
      </c>
      <c r="T3155" s="11" t="e">
        <f>Table7[[#This Row],[Necesar de finantare lei - valoare eligibila cf. art 6. lit b) - OUG 36/2023]]/#REF!</f>
        <v>#REF!</v>
      </c>
      <c r="U3155" s="11">
        <v>12140232.16</v>
      </c>
      <c r="V3155" s="13">
        <v>57.65</v>
      </c>
      <c r="W3155" s="13" t="s">
        <v>8017</v>
      </c>
      <c r="X3155" s="16">
        <v>4</v>
      </c>
      <c r="Y3155" t="s">
        <v>20</v>
      </c>
      <c r="Z3155" s="13"/>
    </row>
    <row r="3156" spans="1:26" customFormat="1" hidden="1">
      <c r="A3156">
        <v>3155</v>
      </c>
      <c r="B3156">
        <v>126271</v>
      </c>
      <c r="C3156">
        <v>3646</v>
      </c>
      <c r="D3156" t="s">
        <v>38</v>
      </c>
      <c r="E3156" t="s">
        <v>247</v>
      </c>
      <c r="F3156" t="s">
        <v>8018</v>
      </c>
      <c r="G3156" t="s">
        <v>7957</v>
      </c>
      <c r="H3156">
        <v>71</v>
      </c>
      <c r="I3156" s="10">
        <v>42895</v>
      </c>
      <c r="J3156" s="10">
        <v>43465</v>
      </c>
      <c r="K3156" s="10">
        <v>45291</v>
      </c>
      <c r="L3156" s="11">
        <v>22848199.940000001</v>
      </c>
      <c r="M3156" s="11">
        <v>22374662.280000001</v>
      </c>
      <c r="N3156" s="11">
        <v>19018462.940000001</v>
      </c>
      <c r="O3156" s="11">
        <v>2908706.08</v>
      </c>
      <c r="P3156" s="11">
        <v>447493.26</v>
      </c>
      <c r="Q3156" s="11">
        <v>473537.66</v>
      </c>
      <c r="R3156" s="12">
        <f>Table7[[#This Row],[Solicitat beneficiar]]/Table7[[#This Row],[Valoare totala eligibila, LEI]]</f>
        <v>0.87579500037933078</v>
      </c>
      <c r="S3156" s="11">
        <f>Table7[[#This Row],[Valoare totala eligibila, LEI]]-Table7[[#This Row],[Solicitat beneficiar]]</f>
        <v>2779044.9200000018</v>
      </c>
      <c r="T3156" s="11" t="e">
        <f>Table7[[#This Row],[Necesar de finantare lei - valoare eligibila cf. art 6. lit b) - OUG 36/2023]]/#REF!</f>
        <v>#REF!</v>
      </c>
      <c r="U3156" s="11">
        <v>19595617.359999999</v>
      </c>
      <c r="V3156" s="13">
        <v>81.150000000000006</v>
      </c>
      <c r="W3156" s="13" t="s">
        <v>8019</v>
      </c>
      <c r="X3156" s="16">
        <v>4</v>
      </c>
      <c r="Y3156" t="s">
        <v>20</v>
      </c>
      <c r="Z3156" s="13"/>
    </row>
    <row r="3157" spans="1:26" customFormat="1" hidden="1">
      <c r="A3157">
        <v>3156</v>
      </c>
      <c r="B3157">
        <v>126356</v>
      </c>
      <c r="C3157">
        <v>3668</v>
      </c>
      <c r="D3157" t="s">
        <v>38</v>
      </c>
      <c r="E3157" t="s">
        <v>247</v>
      </c>
      <c r="F3157" t="s">
        <v>8020</v>
      </c>
      <c r="G3157" t="s">
        <v>8014</v>
      </c>
      <c r="H3157">
        <v>63</v>
      </c>
      <c r="I3157" s="10">
        <v>42895</v>
      </c>
      <c r="J3157" s="10">
        <v>43465</v>
      </c>
      <c r="K3157" s="10">
        <v>45260</v>
      </c>
      <c r="L3157" s="11">
        <v>24547827.800000001</v>
      </c>
      <c r="M3157" s="11">
        <v>22697024.609999999</v>
      </c>
      <c r="N3157" s="11">
        <v>19292470.91</v>
      </c>
      <c r="O3157" s="11">
        <v>2950613.17</v>
      </c>
      <c r="P3157" s="11">
        <v>453940.53</v>
      </c>
      <c r="Q3157" s="11">
        <v>1850803.19</v>
      </c>
      <c r="R3157" s="12">
        <f>Table7[[#This Row],[Solicitat beneficiar]]/Table7[[#This Row],[Valoare totala eligibila, LEI]]</f>
        <v>0.86153259187041975</v>
      </c>
      <c r="S3157" s="11">
        <f>Table7[[#This Row],[Valoare totala eligibila, LEI]]-Table7[[#This Row],[Solicitat beneficiar]]</f>
        <v>3142798.1699999981</v>
      </c>
      <c r="T3157" s="11" t="e">
        <f>Table7[[#This Row],[Necesar de finantare lei - valoare eligibila cf. art 6. lit b) - OUG 36/2023]]/#REF!</f>
        <v>#REF!</v>
      </c>
      <c r="U3157" s="11">
        <v>19554226.440000001</v>
      </c>
      <c r="V3157" s="13">
        <v>94.3</v>
      </c>
      <c r="W3157" s="13" t="s">
        <v>8021</v>
      </c>
      <c r="X3157" s="16">
        <v>4</v>
      </c>
      <c r="Y3157" t="s">
        <v>20</v>
      </c>
      <c r="Z3157" s="13"/>
    </row>
    <row r="3158" spans="1:26" customFormat="1" hidden="1">
      <c r="A3158">
        <v>3157</v>
      </c>
      <c r="B3158">
        <v>126192</v>
      </c>
      <c r="C3158">
        <v>3660</v>
      </c>
      <c r="D3158" t="s">
        <v>38</v>
      </c>
      <c r="E3158" t="s">
        <v>289</v>
      </c>
      <c r="F3158" t="s">
        <v>8022</v>
      </c>
      <c r="G3158" t="s">
        <v>7973</v>
      </c>
      <c r="H3158">
        <v>109</v>
      </c>
      <c r="I3158" s="10">
        <v>42895</v>
      </c>
      <c r="J3158" s="10">
        <v>43465</v>
      </c>
      <c r="K3158" s="10">
        <v>45199</v>
      </c>
      <c r="L3158" s="11">
        <v>10156029.939999999</v>
      </c>
      <c r="M3158" s="11">
        <v>9869983.6699999999</v>
      </c>
      <c r="N3158" s="11">
        <v>8389486.1400000006</v>
      </c>
      <c r="O3158" s="11">
        <v>1283097.8500000001</v>
      </c>
      <c r="P3158" s="11">
        <v>197399.67999999999</v>
      </c>
      <c r="Q3158" s="11">
        <v>286046.27</v>
      </c>
      <c r="R3158" s="12">
        <f>Table7[[#This Row],[Solicitat beneficiar]]/Table7[[#This Row],[Valoare totala eligibila, LEI]]</f>
        <v>0.95255198532663821</v>
      </c>
      <c r="S3158" s="11">
        <f>Table7[[#This Row],[Valoare totala eligibila, LEI]]-Table7[[#This Row],[Solicitat beneficiar]]</f>
        <v>468311.13000000082</v>
      </c>
      <c r="T3158" s="11" t="e">
        <f>Table7[[#This Row],[Necesar de finantare lei - valoare eligibila cf. art 6. lit b) - OUG 36/2023]]/#REF!</f>
        <v>#REF!</v>
      </c>
      <c r="U3158" s="11">
        <v>9401672.5399999991</v>
      </c>
      <c r="V3158" s="13">
        <v>98.19</v>
      </c>
      <c r="W3158" s="13" t="s">
        <v>8023</v>
      </c>
      <c r="X3158" s="16">
        <v>2</v>
      </c>
      <c r="Y3158" t="s">
        <v>25</v>
      </c>
      <c r="Z3158" s="13"/>
    </row>
    <row r="3159" spans="1:26" customFormat="1" hidden="1">
      <c r="A3159">
        <v>3158</v>
      </c>
      <c r="B3159">
        <v>126922</v>
      </c>
      <c r="C3159">
        <v>3666</v>
      </c>
      <c r="D3159" t="s">
        <v>38</v>
      </c>
      <c r="E3159" t="s">
        <v>289</v>
      </c>
      <c r="F3159" t="s">
        <v>8024</v>
      </c>
      <c r="G3159" t="s">
        <v>8025</v>
      </c>
      <c r="H3159">
        <v>90</v>
      </c>
      <c r="I3159" s="10">
        <v>42895</v>
      </c>
      <c r="J3159" s="10">
        <v>43465</v>
      </c>
      <c r="K3159" s="10">
        <v>45291</v>
      </c>
      <c r="L3159" s="11">
        <v>23478161.98</v>
      </c>
      <c r="M3159" s="11">
        <v>20460184.739999998</v>
      </c>
      <c r="N3159" s="11">
        <v>17391157.050000001</v>
      </c>
      <c r="O3159" s="11">
        <v>2659824</v>
      </c>
      <c r="P3159" s="11">
        <v>409203.69</v>
      </c>
      <c r="Q3159" s="11">
        <v>3017977.24</v>
      </c>
      <c r="R3159" s="12">
        <f>Table7[[#This Row],[Solicitat beneficiar]]/Table7[[#This Row],[Valoare totala eligibila, LEI]]</f>
        <v>0.81799008868577794</v>
      </c>
      <c r="S3159" s="11">
        <f>Table7[[#This Row],[Valoare totala eligibila, LEI]]-Table7[[#This Row],[Solicitat beneficiar]]</f>
        <v>3723956.4099999983</v>
      </c>
      <c r="T3159" s="11" t="e">
        <f>Table7[[#This Row],[Necesar de finantare lei - valoare eligibila cf. art 6. lit b) - OUG 36/2023]]/#REF!</f>
        <v>#REF!</v>
      </c>
      <c r="U3159" s="11">
        <v>16736228.33</v>
      </c>
      <c r="V3159" s="13">
        <v>95.08</v>
      </c>
      <c r="W3159" s="13" t="s">
        <v>8026</v>
      </c>
      <c r="X3159" s="16">
        <v>2</v>
      </c>
      <c r="Y3159" t="s">
        <v>25</v>
      </c>
      <c r="Z3159" s="13"/>
    </row>
    <row r="3160" spans="1:26" customFormat="1" hidden="1">
      <c r="A3160">
        <v>3159</v>
      </c>
      <c r="B3160">
        <v>126369</v>
      </c>
      <c r="C3160">
        <v>3642</v>
      </c>
      <c r="D3160" t="s">
        <v>38</v>
      </c>
      <c r="E3160" t="s">
        <v>79</v>
      </c>
      <c r="F3160" t="s">
        <v>8027</v>
      </c>
      <c r="G3160" t="s">
        <v>7951</v>
      </c>
      <c r="H3160">
        <v>67</v>
      </c>
      <c r="I3160" s="10">
        <v>42895</v>
      </c>
      <c r="J3160" s="10">
        <v>43461</v>
      </c>
      <c r="K3160" s="10">
        <v>45291</v>
      </c>
      <c r="L3160" s="11">
        <v>38554215.210000001</v>
      </c>
      <c r="M3160" s="11">
        <v>38222937.770000003</v>
      </c>
      <c r="N3160" s="11">
        <v>32489497.100000001</v>
      </c>
      <c r="O3160" s="11">
        <v>4968981.91</v>
      </c>
      <c r="P3160" s="11">
        <v>764458.76</v>
      </c>
      <c r="Q3160" s="11">
        <v>331277.44</v>
      </c>
      <c r="R3160" s="12">
        <f>Table7[[#This Row],[Solicitat beneficiar]]/Table7[[#This Row],[Valoare totala eligibila, LEI]]</f>
        <v>0.9430331689023389</v>
      </c>
      <c r="S3160" s="11">
        <f>Table7[[#This Row],[Valoare totala eligibila, LEI]]-Table7[[#This Row],[Solicitat beneficiar]]</f>
        <v>2177439.6400000006</v>
      </c>
      <c r="T3160" s="11" t="e">
        <f>Table7[[#This Row],[Necesar de finantare lei - valoare eligibila cf. art 6. lit b) - OUG 36/2023]]/#REF!</f>
        <v>#REF!</v>
      </c>
      <c r="U3160" s="11">
        <v>36045498.130000003</v>
      </c>
      <c r="V3160" s="13">
        <v>66.430000000000007</v>
      </c>
      <c r="W3160" s="13" t="s">
        <v>8028</v>
      </c>
      <c r="X3160" s="16">
        <v>6.1</v>
      </c>
      <c r="Y3160" t="s">
        <v>14</v>
      </c>
      <c r="Z3160" s="13"/>
    </row>
    <row r="3161" spans="1:26" customFormat="1" hidden="1">
      <c r="A3161">
        <v>3160</v>
      </c>
      <c r="B3161">
        <v>125214</v>
      </c>
      <c r="C3161">
        <v>5423</v>
      </c>
      <c r="D3161" t="s">
        <v>38</v>
      </c>
      <c r="E3161" t="s">
        <v>482</v>
      </c>
      <c r="F3161" t="s">
        <v>8029</v>
      </c>
      <c r="G3161" t="s">
        <v>7783</v>
      </c>
      <c r="H3161">
        <v>70</v>
      </c>
      <c r="I3161" s="10">
        <v>42907</v>
      </c>
      <c r="J3161" s="10">
        <v>43993</v>
      </c>
      <c r="K3161" s="10">
        <v>45291</v>
      </c>
      <c r="L3161" s="11">
        <v>35729050.990000002</v>
      </c>
      <c r="M3161" s="11">
        <v>35310593.920000002</v>
      </c>
      <c r="N3161" s="11">
        <v>30014004.850000001</v>
      </c>
      <c r="O3161" s="11">
        <v>4590377.18</v>
      </c>
      <c r="P3161" s="11">
        <v>706211.89</v>
      </c>
      <c r="Q3161" s="11">
        <v>418457.07</v>
      </c>
      <c r="R3161" s="12">
        <f>Table7[[#This Row],[Solicitat beneficiar]]/Table7[[#This Row],[Valoare totala eligibila, LEI]]</f>
        <v>0.19088830919329947</v>
      </c>
      <c r="S3161" s="11">
        <f>Table7[[#This Row],[Valoare totala eligibila, LEI]]-Table7[[#This Row],[Solicitat beneficiar]]</f>
        <v>28570214.350000001</v>
      </c>
      <c r="T3161" s="11" t="e">
        <f>Table7[[#This Row],[Necesar de finantare lei - valoare eligibila cf. art 6. lit b) - OUG 36/2023]]/#REF!</f>
        <v>#REF!</v>
      </c>
      <c r="U3161" s="11">
        <v>6740379.5700000003</v>
      </c>
      <c r="V3161" s="13">
        <v>67.150000000000006</v>
      </c>
      <c r="W3161" s="13" t="s">
        <v>8030</v>
      </c>
      <c r="X3161" s="16">
        <v>2</v>
      </c>
      <c r="Y3161" t="s">
        <v>25</v>
      </c>
      <c r="Z3161" s="13"/>
    </row>
    <row r="3162" spans="1:26" customFormat="1" hidden="1">
      <c r="A3162">
        <v>3161</v>
      </c>
      <c r="B3162">
        <v>129258</v>
      </c>
      <c r="C3162">
        <v>5389</v>
      </c>
      <c r="D3162" t="s">
        <v>38</v>
      </c>
      <c r="E3162" t="s">
        <v>360</v>
      </c>
      <c r="F3162" t="s">
        <v>8031</v>
      </c>
      <c r="G3162" t="s">
        <v>7809</v>
      </c>
      <c r="H3162">
        <v>56</v>
      </c>
      <c r="I3162" s="10">
        <v>42219</v>
      </c>
      <c r="J3162" s="10">
        <v>43966</v>
      </c>
      <c r="K3162" s="10">
        <v>44834</v>
      </c>
      <c r="L3162" s="11">
        <v>13777210.720000001</v>
      </c>
      <c r="M3162" s="11">
        <v>11586988</v>
      </c>
      <c r="N3162" s="11">
        <v>9848939.8000000007</v>
      </c>
      <c r="O3162" s="11">
        <v>1506308.44</v>
      </c>
      <c r="P3162" s="11">
        <v>231739.76</v>
      </c>
      <c r="Q3162" s="11">
        <v>2190222.7200000002</v>
      </c>
      <c r="R3162" s="12">
        <f>Table7[[#This Row],[Solicitat beneficiar]]/Table7[[#This Row],[Valoare totala eligibila, LEI]]</f>
        <v>0.98870551000829554</v>
      </c>
      <c r="S3162" s="11">
        <f>Table7[[#This Row],[Valoare totala eligibila, LEI]]-Table7[[#This Row],[Solicitat beneficiar]]</f>
        <v>130869.11999999918</v>
      </c>
      <c r="T3162" s="11" t="e">
        <f>Table7[[#This Row],[Necesar de finantare lei - valoare eligibila cf. art 6. lit b) - OUG 36/2023]]/#REF!</f>
        <v>#REF!</v>
      </c>
      <c r="U3162" s="11">
        <v>11456118.880000001</v>
      </c>
      <c r="V3162" s="13">
        <v>100</v>
      </c>
      <c r="W3162" s="13" t="s">
        <v>8032</v>
      </c>
      <c r="X3162" s="16">
        <v>1</v>
      </c>
      <c r="Y3162" t="s">
        <v>17</v>
      </c>
      <c r="Z3162" s="13"/>
    </row>
    <row r="3163" spans="1:26" customFormat="1" hidden="1">
      <c r="A3163">
        <v>3162</v>
      </c>
      <c r="B3163">
        <v>123568</v>
      </c>
      <c r="C3163">
        <v>4330</v>
      </c>
      <c r="D3163" t="s">
        <v>38</v>
      </c>
      <c r="E3163" t="s">
        <v>247</v>
      </c>
      <c r="F3163" t="s">
        <v>8033</v>
      </c>
      <c r="G3163" t="s">
        <v>8034</v>
      </c>
      <c r="H3163">
        <v>107</v>
      </c>
      <c r="I3163" s="10">
        <v>42039</v>
      </c>
      <c r="J3163" s="10">
        <v>43609</v>
      </c>
      <c r="K3163" s="10">
        <v>45291</v>
      </c>
      <c r="L3163" s="11">
        <v>22747592.920000002</v>
      </c>
      <c r="M3163" s="11">
        <v>20912310.52</v>
      </c>
      <c r="N3163" s="11">
        <v>17775463.940000001</v>
      </c>
      <c r="O3163" s="11">
        <v>2718600.35</v>
      </c>
      <c r="P3163" s="11">
        <v>418246.23</v>
      </c>
      <c r="Q3163" s="11">
        <v>1835282.4</v>
      </c>
      <c r="R3163" s="12">
        <f>Table7[[#This Row],[Solicitat beneficiar]]/Table7[[#This Row],[Valoare totala eligibila, LEI]]</f>
        <v>0.54096249092995963</v>
      </c>
      <c r="S3163" s="11">
        <f>Table7[[#This Row],[Valoare totala eligibila, LEI]]-Table7[[#This Row],[Solicitat beneficiar]]</f>
        <v>9599534.9299999997</v>
      </c>
      <c r="T3163" s="11" t="e">
        <f>Table7[[#This Row],[Necesar de finantare lei - valoare eligibila cf. art 6. lit b) - OUG 36/2023]]/#REF!</f>
        <v>#REF!</v>
      </c>
      <c r="U3163" s="11">
        <v>11312775.59</v>
      </c>
      <c r="V3163" s="13">
        <v>67.08</v>
      </c>
      <c r="W3163" s="13" t="s">
        <v>8035</v>
      </c>
      <c r="X3163" s="16">
        <v>4</v>
      </c>
      <c r="Y3163" t="s">
        <v>20</v>
      </c>
      <c r="Z3163" s="13"/>
    </row>
    <row r="3164" spans="1:26" customFormat="1" hidden="1">
      <c r="A3164">
        <v>3163</v>
      </c>
      <c r="B3164">
        <v>122711</v>
      </c>
      <c r="C3164">
        <v>5413</v>
      </c>
      <c r="D3164" t="s">
        <v>38</v>
      </c>
      <c r="E3164" t="s">
        <v>79</v>
      </c>
      <c r="F3164" t="s">
        <v>8036</v>
      </c>
      <c r="G3164" t="s">
        <v>7828</v>
      </c>
      <c r="H3164">
        <v>66</v>
      </c>
      <c r="I3164" s="10">
        <v>42983</v>
      </c>
      <c r="J3164" s="10">
        <v>43965</v>
      </c>
      <c r="K3164" s="10">
        <v>45077</v>
      </c>
      <c r="L3164" s="11">
        <v>59767439.030000001</v>
      </c>
      <c r="M3164" s="11">
        <v>56270082.109999999</v>
      </c>
      <c r="N3164" s="11">
        <v>47829569.82</v>
      </c>
      <c r="O3164" s="11">
        <v>7315110.6299999999</v>
      </c>
      <c r="P3164" s="11">
        <v>1125401.6599999999</v>
      </c>
      <c r="Q3164" s="11">
        <v>3497356.92</v>
      </c>
      <c r="R3164" s="12">
        <f>Table7[[#This Row],[Solicitat beneficiar]]/Table7[[#This Row],[Valoare totala eligibila, LEI]]</f>
        <v>0.96313450995246819</v>
      </c>
      <c r="S3164" s="11">
        <f>Table7[[#This Row],[Valoare totala eligibila, LEI]]-Table7[[#This Row],[Solicitat beneficiar]]</f>
        <v>2074424.1520000026</v>
      </c>
      <c r="T3164" s="11" t="e">
        <f>Table7[[#This Row],[Necesar de finantare lei - valoare eligibila cf. art 6. lit b) - OUG 36/2023]]/#REF!</f>
        <v>#REF!</v>
      </c>
      <c r="U3164" s="11">
        <v>54195657.957999997</v>
      </c>
      <c r="V3164" s="13">
        <v>97.22</v>
      </c>
      <c r="W3164" s="13" t="s">
        <v>8037</v>
      </c>
      <c r="X3164" s="16">
        <v>2</v>
      </c>
      <c r="Y3164" t="s">
        <v>25</v>
      </c>
      <c r="Z3164" s="13"/>
    </row>
    <row r="3165" spans="1:26" customFormat="1" hidden="1">
      <c r="A3165">
        <v>3164</v>
      </c>
      <c r="B3165">
        <v>123599</v>
      </c>
      <c r="C3165">
        <v>3480</v>
      </c>
      <c r="D3165" t="s">
        <v>38</v>
      </c>
      <c r="E3165" t="s">
        <v>482</v>
      </c>
      <c r="F3165" t="s">
        <v>8038</v>
      </c>
      <c r="G3165" t="s">
        <v>7783</v>
      </c>
      <c r="H3165">
        <v>62</v>
      </c>
      <c r="I3165" s="10">
        <v>42309</v>
      </c>
      <c r="J3165" s="10">
        <v>43419</v>
      </c>
      <c r="K3165" s="10">
        <v>44742</v>
      </c>
      <c r="L3165" s="11">
        <v>88657760.799999997</v>
      </c>
      <c r="M3165" s="11">
        <v>74511728.799999997</v>
      </c>
      <c r="N3165" s="11">
        <v>63334969.479999997</v>
      </c>
      <c r="O3165" s="11">
        <v>9686524.7400000002</v>
      </c>
      <c r="P3165" s="11">
        <v>1490234.58</v>
      </c>
      <c r="Q3165" s="11">
        <v>14146032</v>
      </c>
      <c r="R3165" s="12">
        <f>Table7[[#This Row],[Solicitat beneficiar]]/Table7[[#This Row],[Valoare totala eligibila, LEI]]</f>
        <v>1</v>
      </c>
      <c r="S3165" s="11">
        <f>Table7[[#This Row],[Valoare totala eligibila, LEI]]-Table7[[#This Row],[Solicitat beneficiar]]</f>
        <v>0</v>
      </c>
      <c r="T3165" s="11" t="e">
        <f>Table7[[#This Row],[Necesar de finantare lei - valoare eligibila cf. art 6. lit b) - OUG 36/2023]]/#REF!</f>
        <v>#REF!</v>
      </c>
      <c r="U3165" s="11">
        <v>74511728.799999997</v>
      </c>
      <c r="V3165" s="13">
        <v>86</v>
      </c>
      <c r="W3165" s="13" t="s">
        <v>8039</v>
      </c>
      <c r="X3165" s="16">
        <v>1</v>
      </c>
      <c r="Y3165" t="s">
        <v>17</v>
      </c>
      <c r="Z3165" s="13"/>
    </row>
    <row r="3166" spans="1:26" customFormat="1" hidden="1">
      <c r="A3166">
        <v>3165</v>
      </c>
      <c r="B3166">
        <v>122710</v>
      </c>
      <c r="C3166">
        <v>4407</v>
      </c>
      <c r="D3166" t="s">
        <v>38</v>
      </c>
      <c r="E3166" t="s">
        <v>79</v>
      </c>
      <c r="F3166" t="s">
        <v>8040</v>
      </c>
      <c r="G3166" t="s">
        <v>7828</v>
      </c>
      <c r="H3166">
        <v>52</v>
      </c>
      <c r="I3166" s="10">
        <v>42968</v>
      </c>
      <c r="J3166" s="10">
        <v>43627</v>
      </c>
      <c r="K3166" s="10">
        <v>44520</v>
      </c>
      <c r="L3166" s="11">
        <v>24781134.510000002</v>
      </c>
      <c r="M3166" s="11">
        <v>23154783.559999999</v>
      </c>
      <c r="N3166" s="11">
        <v>19681566.030000001</v>
      </c>
      <c r="O3166" s="11">
        <v>3010121.77</v>
      </c>
      <c r="P3166" s="11">
        <v>463095.76</v>
      </c>
      <c r="Q3166" s="11">
        <v>1626350.95</v>
      </c>
      <c r="R3166" s="12">
        <f>Table7[[#This Row],[Solicitat beneficiar]]/Table7[[#This Row],[Valoare totala eligibila, LEI]]</f>
        <v>0.7973577704649466</v>
      </c>
      <c r="S3166" s="11">
        <f>Table7[[#This Row],[Valoare totala eligibila, LEI]]-Table7[[#This Row],[Solicitat beneficiar]]</f>
        <v>4692136.9649999999</v>
      </c>
      <c r="T3166" s="11" t="e">
        <f>Table7[[#This Row],[Necesar de finantare lei - valoare eligibila cf. art 6. lit b) - OUG 36/2023]]/#REF!</f>
        <v>#REF!</v>
      </c>
      <c r="U3166" s="11">
        <v>18462646.594999999</v>
      </c>
      <c r="V3166" s="13">
        <v>100</v>
      </c>
      <c r="W3166" s="13" t="s">
        <v>8041</v>
      </c>
      <c r="X3166" s="16">
        <v>1</v>
      </c>
      <c r="Y3166" t="s">
        <v>17</v>
      </c>
      <c r="Z3166" s="13"/>
    </row>
    <row r="3167" spans="1:26" customFormat="1" hidden="1">
      <c r="A3167">
        <v>3166</v>
      </c>
      <c r="B3167">
        <v>128154</v>
      </c>
      <c r="C3167">
        <v>5524</v>
      </c>
      <c r="D3167" t="s">
        <v>38</v>
      </c>
      <c r="E3167" t="s">
        <v>79</v>
      </c>
      <c r="F3167" t="s">
        <v>8042</v>
      </c>
      <c r="G3167" t="s">
        <v>7828</v>
      </c>
      <c r="H3167">
        <v>71</v>
      </c>
      <c r="I3167" s="10">
        <v>42902</v>
      </c>
      <c r="J3167" s="10">
        <v>43970</v>
      </c>
      <c r="K3167" s="10">
        <v>45291</v>
      </c>
      <c r="L3167" s="11">
        <v>123696371.14</v>
      </c>
      <c r="M3167" s="11">
        <v>91487881.010000005</v>
      </c>
      <c r="N3167" s="11">
        <v>77764698.849999994</v>
      </c>
      <c r="O3167" s="11">
        <v>11893424.5</v>
      </c>
      <c r="P3167" s="11">
        <v>1829757.66</v>
      </c>
      <c r="Q3167" s="11">
        <v>32208490.129999999</v>
      </c>
      <c r="R3167" s="12">
        <f>Table7[[#This Row],[Solicitat beneficiar]]/Table7[[#This Row],[Valoare totala eligibila, LEI]]</f>
        <v>0.14485724768891989</v>
      </c>
      <c r="S3167" s="11">
        <f>Table7[[#This Row],[Valoare totala eligibila, LEI]]-Table7[[#This Row],[Solicitat beneficiar]]</f>
        <v>78235198.370000005</v>
      </c>
      <c r="T3167" s="11" t="e">
        <f>Table7[[#This Row],[Necesar de finantare lei - valoare eligibila cf. art 6. lit b) - OUG 36/2023]]/#REF!</f>
        <v>#REF!</v>
      </c>
      <c r="U3167" s="11">
        <v>13252682.640000001</v>
      </c>
      <c r="V3167" s="13">
        <v>75.53</v>
      </c>
      <c r="W3167" s="13" t="s">
        <v>8043</v>
      </c>
      <c r="X3167" s="16">
        <v>2</v>
      </c>
      <c r="Y3167" t="s">
        <v>25</v>
      </c>
      <c r="Z3167" s="13"/>
    </row>
    <row r="3168" spans="1:26" customFormat="1" hidden="1">
      <c r="A3168">
        <v>3167</v>
      </c>
      <c r="B3168">
        <v>122136</v>
      </c>
      <c r="C3168">
        <v>4745</v>
      </c>
      <c r="D3168" t="s">
        <v>38</v>
      </c>
      <c r="E3168" t="s">
        <v>133</v>
      </c>
      <c r="F3168" t="s">
        <v>8044</v>
      </c>
      <c r="G3168" t="s">
        <v>7801</v>
      </c>
      <c r="H3168">
        <v>100</v>
      </c>
      <c r="I3168" s="10">
        <v>42530</v>
      </c>
      <c r="J3168" s="10">
        <v>43712</v>
      </c>
      <c r="K3168" s="10">
        <v>45291</v>
      </c>
      <c r="L3168" s="11">
        <v>103194557.09999999</v>
      </c>
      <c r="M3168" s="11">
        <v>94512344.219999999</v>
      </c>
      <c r="N3168" s="11">
        <v>80335492.599999994</v>
      </c>
      <c r="O3168" s="11">
        <v>12286604.74</v>
      </c>
      <c r="P3168" s="11">
        <v>1890246.88</v>
      </c>
      <c r="Q3168" s="11">
        <v>8682212.8800000008</v>
      </c>
      <c r="R3168" s="12">
        <f>Table7[[#This Row],[Solicitat beneficiar]]/Table7[[#This Row],[Valoare totala eligibila, LEI]]</f>
        <v>0.87751148460509543</v>
      </c>
      <c r="S3168" s="11">
        <f>Table7[[#This Row],[Valoare totala eligibila, LEI]]-Table7[[#This Row],[Solicitat beneficiar]]</f>
        <v>11576676.729999989</v>
      </c>
      <c r="T3168" s="11" t="e">
        <f>Table7[[#This Row],[Necesar de finantare lei - valoare eligibila cf. art 6. lit b) - OUG 36/2023]]/#REF!</f>
        <v>#REF!</v>
      </c>
      <c r="U3168" s="11">
        <v>82935667.49000001</v>
      </c>
      <c r="V3168" s="13">
        <v>98.5</v>
      </c>
      <c r="W3168" s="13" t="s">
        <v>8045</v>
      </c>
      <c r="X3168" s="16">
        <v>2</v>
      </c>
      <c r="Y3168" t="s">
        <v>25</v>
      </c>
      <c r="Z3168" s="13"/>
    </row>
    <row r="3169" spans="1:26" customFormat="1" hidden="1">
      <c r="A3169">
        <v>3168</v>
      </c>
      <c r="B3169">
        <v>124166</v>
      </c>
      <c r="C3169">
        <v>4559</v>
      </c>
      <c r="D3169" t="s">
        <v>38</v>
      </c>
      <c r="E3169" t="s">
        <v>133</v>
      </c>
      <c r="F3169" t="s">
        <v>8046</v>
      </c>
      <c r="G3169" t="s">
        <v>7801</v>
      </c>
      <c r="H3169">
        <v>87</v>
      </c>
      <c r="I3169" s="10">
        <v>43647</v>
      </c>
      <c r="J3169" s="10">
        <v>43647</v>
      </c>
      <c r="K3169" s="10">
        <v>45291</v>
      </c>
      <c r="L3169" s="11">
        <v>59711886.479999997</v>
      </c>
      <c r="M3169" s="11">
        <v>55807081.490000002</v>
      </c>
      <c r="N3169" s="11">
        <v>47436019.280000001</v>
      </c>
      <c r="O3169" s="11">
        <v>7254920.5800000001</v>
      </c>
      <c r="P3169" s="11">
        <v>1116141.6299999999</v>
      </c>
      <c r="Q3169" s="11">
        <v>3904804.99</v>
      </c>
      <c r="R3169" s="12">
        <f>Table7[[#This Row],[Solicitat beneficiar]]/Table7[[#This Row],[Valoare totala eligibila, LEI]]</f>
        <v>0.48020198395076474</v>
      </c>
      <c r="S3169" s="11">
        <f>Table7[[#This Row],[Valoare totala eligibila, LEI]]-Table7[[#This Row],[Solicitat beneficiar]]</f>
        <v>29008410.240000002</v>
      </c>
      <c r="T3169" s="11" t="e">
        <f>Table7[[#This Row],[Necesar de finantare lei - valoare eligibila cf. art 6. lit b) - OUG 36/2023]]/#REF!</f>
        <v>#REF!</v>
      </c>
      <c r="U3169" s="11">
        <v>26798671.25</v>
      </c>
      <c r="V3169" s="13">
        <v>87.2</v>
      </c>
      <c r="W3169" s="13" t="s">
        <v>8047</v>
      </c>
      <c r="X3169" s="16">
        <v>2</v>
      </c>
      <c r="Y3169" t="s">
        <v>25</v>
      </c>
      <c r="Z3169" s="13"/>
    </row>
    <row r="3170" spans="1:26" customFormat="1" hidden="1">
      <c r="A3170">
        <v>3169</v>
      </c>
      <c r="B3170">
        <v>127222</v>
      </c>
      <c r="C3170">
        <v>5603</v>
      </c>
      <c r="D3170" t="s">
        <v>38</v>
      </c>
      <c r="E3170" t="s">
        <v>482</v>
      </c>
      <c r="F3170" t="s">
        <v>8048</v>
      </c>
      <c r="G3170" t="s">
        <v>7783</v>
      </c>
      <c r="H3170">
        <v>69</v>
      </c>
      <c r="I3170" s="10">
        <v>43086</v>
      </c>
      <c r="J3170" s="10">
        <v>44014</v>
      </c>
      <c r="K3170" s="10">
        <v>45260</v>
      </c>
      <c r="L3170" s="11">
        <v>59626979.710000001</v>
      </c>
      <c r="M3170" s="11">
        <v>59117384.859999999</v>
      </c>
      <c r="N3170" s="11">
        <v>50249777.140000001</v>
      </c>
      <c r="O3170" s="11">
        <v>7685260.0499999998</v>
      </c>
      <c r="P3170" s="11">
        <v>1182347.67</v>
      </c>
      <c r="Q3170" s="11">
        <v>509594.85</v>
      </c>
      <c r="R3170" s="12">
        <f>Table7[[#This Row],[Solicitat beneficiar]]/Table7[[#This Row],[Valoare totala eligibila, LEI]]</f>
        <v>0.77377252441609434</v>
      </c>
      <c r="S3170" s="11">
        <f>Table7[[#This Row],[Valoare totala eligibila, LEI]]-Table7[[#This Row],[Solicitat beneficiar]]</f>
        <v>13373976.740000002</v>
      </c>
      <c r="T3170" s="11" t="e">
        <f>Table7[[#This Row],[Necesar de finantare lei - valoare eligibila cf. art 6. lit b) - OUG 36/2023]]/#REF!</f>
        <v>#REF!</v>
      </c>
      <c r="U3170" s="11">
        <v>45743408.119999997</v>
      </c>
      <c r="V3170" s="13">
        <v>99.96</v>
      </c>
      <c r="W3170" s="13" t="s">
        <v>8049</v>
      </c>
      <c r="X3170" s="16">
        <v>2</v>
      </c>
      <c r="Y3170" t="s">
        <v>25</v>
      </c>
      <c r="Z3170" s="13"/>
    </row>
    <row r="3171" spans="1:26" customFormat="1" hidden="1">
      <c r="A3171">
        <v>3170</v>
      </c>
      <c r="B3171">
        <v>119105</v>
      </c>
      <c r="C3171">
        <v>4121</v>
      </c>
      <c r="D3171" t="s">
        <v>38</v>
      </c>
      <c r="E3171" t="s">
        <v>247</v>
      </c>
      <c r="F3171" t="s">
        <v>8050</v>
      </c>
      <c r="G3171" t="s">
        <v>8034</v>
      </c>
      <c r="H3171">
        <v>95</v>
      </c>
      <c r="I3171" s="10">
        <v>42422</v>
      </c>
      <c r="J3171" s="10">
        <v>43549</v>
      </c>
      <c r="K3171" s="10">
        <v>45291</v>
      </c>
      <c r="L3171" s="11">
        <v>68899677.030000001</v>
      </c>
      <c r="M3171" s="11">
        <v>54180440.25</v>
      </c>
      <c r="N3171" s="11">
        <v>46053374.210000001</v>
      </c>
      <c r="O3171" s="11">
        <v>7043457.25</v>
      </c>
      <c r="P3171" s="11">
        <v>1083608.79</v>
      </c>
      <c r="Q3171" s="11">
        <v>14719236.779999999</v>
      </c>
      <c r="R3171" s="12">
        <f>Table7[[#This Row],[Solicitat beneficiar]]/Table7[[#This Row],[Valoare totala eligibila, LEI]]</f>
        <v>0.58531768390346373</v>
      </c>
      <c r="S3171" s="11">
        <f>Table7[[#This Row],[Valoare totala eligibila, LEI]]-Table7[[#This Row],[Solicitat beneficiar]]</f>
        <v>22467670.449999996</v>
      </c>
      <c r="T3171" s="11" t="e">
        <f>Table7[[#This Row],[Necesar de finantare lei - valoare eligibila cf. art 6. lit b) - OUG 36/2023]]/#REF!</f>
        <v>#REF!</v>
      </c>
      <c r="U3171" s="11">
        <v>31712769.800000004</v>
      </c>
      <c r="V3171" s="13">
        <v>83.12</v>
      </c>
      <c r="W3171" s="13" t="s">
        <v>8051</v>
      </c>
      <c r="X3171" s="16">
        <v>4</v>
      </c>
      <c r="Y3171" t="s">
        <v>20</v>
      </c>
      <c r="Z3171" s="13"/>
    </row>
    <row r="3172" spans="1:26" customFormat="1" hidden="1">
      <c r="A3172">
        <v>3171</v>
      </c>
      <c r="B3172">
        <v>122688</v>
      </c>
      <c r="C3172">
        <v>5416</v>
      </c>
      <c r="D3172" t="s">
        <v>38</v>
      </c>
      <c r="E3172" t="s">
        <v>247</v>
      </c>
      <c r="F3172" t="s">
        <v>8052</v>
      </c>
      <c r="G3172" t="s">
        <v>8034</v>
      </c>
      <c r="H3172">
        <v>110</v>
      </c>
      <c r="I3172" s="10">
        <v>41944</v>
      </c>
      <c r="J3172" s="10">
        <v>43965</v>
      </c>
      <c r="K3172" s="10">
        <v>45291</v>
      </c>
      <c r="L3172" s="11">
        <v>50415144.039999999</v>
      </c>
      <c r="M3172" s="11">
        <v>49861547.939999998</v>
      </c>
      <c r="N3172" s="11">
        <v>42382315.759999998</v>
      </c>
      <c r="O3172" s="11">
        <v>6482001.2599999998</v>
      </c>
      <c r="P3172" s="11">
        <v>997230.92</v>
      </c>
      <c r="Q3172" s="11">
        <v>553596.1</v>
      </c>
      <c r="R3172" s="12">
        <f>Table7[[#This Row],[Solicitat beneficiar]]/Table7[[#This Row],[Valoare totala eligibila, LEI]]</f>
        <v>0.29555316549203786</v>
      </c>
      <c r="S3172" s="11">
        <f>Table7[[#This Row],[Valoare totala eligibila, LEI]]-Table7[[#This Row],[Solicitat beneficiar]]</f>
        <v>35124809.609999999</v>
      </c>
      <c r="T3172" s="11" t="e">
        <f>Table7[[#This Row],[Necesar de finantare lei - valoare eligibila cf. art 6. lit b) - OUG 36/2023]]/#REF!</f>
        <v>#REF!</v>
      </c>
      <c r="U3172" s="11">
        <v>14736738.33</v>
      </c>
      <c r="V3172" s="13">
        <v>30.27</v>
      </c>
      <c r="W3172" s="13" t="s">
        <v>8053</v>
      </c>
      <c r="X3172" s="16">
        <v>6.1</v>
      </c>
      <c r="Y3172" t="s">
        <v>14</v>
      </c>
      <c r="Z3172" s="13"/>
    </row>
    <row r="3173" spans="1:26" customFormat="1" hidden="1">
      <c r="A3173">
        <v>3172</v>
      </c>
      <c r="B3173">
        <v>122703</v>
      </c>
      <c r="C3173">
        <v>3385</v>
      </c>
      <c r="D3173" t="s">
        <v>38</v>
      </c>
      <c r="E3173" t="s">
        <v>79</v>
      </c>
      <c r="F3173" t="s">
        <v>8054</v>
      </c>
      <c r="G3173" t="s">
        <v>7828</v>
      </c>
      <c r="H3173">
        <v>42</v>
      </c>
      <c r="I3173" s="10">
        <v>43040</v>
      </c>
      <c r="J3173" s="10">
        <v>43404</v>
      </c>
      <c r="K3173" s="10">
        <v>44043</v>
      </c>
      <c r="L3173" s="11">
        <v>85010227.420000002</v>
      </c>
      <c r="M3173" s="11">
        <v>71474291.900000006</v>
      </c>
      <c r="N3173" s="11">
        <v>60753148.119999997</v>
      </c>
      <c r="O3173" s="11">
        <v>9291657.9399999995</v>
      </c>
      <c r="P3173" s="11">
        <v>1429485.84</v>
      </c>
      <c r="Q3173" s="11">
        <v>13535935.52</v>
      </c>
      <c r="R3173" s="12">
        <f>Table7[[#This Row],[Solicitat beneficiar]]/Table7[[#This Row],[Valoare totala eligibila, LEI]]</f>
        <v>0.99856476283607642</v>
      </c>
      <c r="S3173" s="11">
        <f>Table7[[#This Row],[Valoare totala eligibila, LEI]]-Table7[[#This Row],[Solicitat beneficiar]]</f>
        <v>102582.56000000238</v>
      </c>
      <c r="T3173" s="11" t="e">
        <f>Table7[[#This Row],[Necesar de finantare lei - valoare eligibila cf. art 6. lit b) - OUG 36/2023]]/#REF!</f>
        <v>#REF!</v>
      </c>
      <c r="U3173" s="11">
        <v>71371709.340000004</v>
      </c>
      <c r="V3173" s="13">
        <v>100</v>
      </c>
      <c r="W3173" s="13" t="s">
        <v>8055</v>
      </c>
      <c r="X3173" s="16">
        <v>1</v>
      </c>
      <c r="Y3173" t="s">
        <v>17</v>
      </c>
      <c r="Z3173" s="13"/>
    </row>
    <row r="3174" spans="1:26" customFormat="1" hidden="1">
      <c r="A3174">
        <v>3173</v>
      </c>
      <c r="B3174">
        <v>121862</v>
      </c>
      <c r="C3174">
        <v>3329</v>
      </c>
      <c r="D3174" t="s">
        <v>38</v>
      </c>
      <c r="E3174" t="s">
        <v>482</v>
      </c>
      <c r="F3174" t="s">
        <v>8056</v>
      </c>
      <c r="G3174" t="s">
        <v>7783</v>
      </c>
      <c r="H3174">
        <v>68</v>
      </c>
      <c r="I3174" s="10">
        <v>42309</v>
      </c>
      <c r="J3174" s="10">
        <v>43392</v>
      </c>
      <c r="K3174" s="10">
        <v>44179</v>
      </c>
      <c r="L3174" s="11">
        <v>88738051.640000001</v>
      </c>
      <c r="M3174" s="11">
        <v>74602051.640000001</v>
      </c>
      <c r="N3174" s="11">
        <v>63411743.899999999</v>
      </c>
      <c r="O3174" s="11">
        <v>9698266.7100000009</v>
      </c>
      <c r="P3174" s="11">
        <v>1492041.04</v>
      </c>
      <c r="Q3174" s="11">
        <v>14136000</v>
      </c>
      <c r="R3174" s="12">
        <f>Table7[[#This Row],[Solicitat beneficiar]]/Table7[[#This Row],[Valoare totala eligibila, LEI]]</f>
        <v>1</v>
      </c>
      <c r="S3174" s="11">
        <f>Table7[[#This Row],[Valoare totala eligibila, LEI]]-Table7[[#This Row],[Solicitat beneficiar]]</f>
        <v>0</v>
      </c>
      <c r="T3174" s="11" t="e">
        <f>Table7[[#This Row],[Necesar de finantare lei - valoare eligibila cf. art 6. lit b) - OUG 36/2023]]/#REF!</f>
        <v>#REF!</v>
      </c>
      <c r="U3174" s="11">
        <v>74602051.640000001</v>
      </c>
      <c r="V3174" s="13">
        <v>100</v>
      </c>
      <c r="W3174" s="13" t="s">
        <v>8057</v>
      </c>
      <c r="X3174" s="16">
        <v>1</v>
      </c>
      <c r="Y3174" t="s">
        <v>17</v>
      </c>
      <c r="Z3174" s="13"/>
    </row>
    <row r="3175" spans="1:26" customFormat="1" hidden="1">
      <c r="A3175">
        <v>3174</v>
      </c>
      <c r="B3175">
        <v>128098</v>
      </c>
      <c r="C3175">
        <v>6522</v>
      </c>
      <c r="D3175" t="s">
        <v>38</v>
      </c>
      <c r="E3175" t="s">
        <v>133</v>
      </c>
      <c r="F3175" t="s">
        <v>8058</v>
      </c>
      <c r="G3175" t="s">
        <v>7801</v>
      </c>
      <c r="H3175">
        <v>70</v>
      </c>
      <c r="I3175" s="10">
        <v>43110</v>
      </c>
      <c r="J3175" s="10">
        <v>44252</v>
      </c>
      <c r="K3175" s="10">
        <v>45230</v>
      </c>
      <c r="L3175" s="11">
        <v>50796101.700000003</v>
      </c>
      <c r="M3175" s="11">
        <v>14583018.57</v>
      </c>
      <c r="N3175" s="11">
        <v>12395565.779999999</v>
      </c>
      <c r="O3175" s="11">
        <v>1895792.43</v>
      </c>
      <c r="P3175" s="11">
        <v>291660.36</v>
      </c>
      <c r="Q3175" s="11">
        <v>36213083.130000003</v>
      </c>
      <c r="R3175" s="12">
        <f>Table7[[#This Row],[Solicitat beneficiar]]/Table7[[#This Row],[Valoare totala eligibila, LEI]]</f>
        <v>0.48872904370168402</v>
      </c>
      <c r="S3175" s="11">
        <f>Table7[[#This Row],[Valoare totala eligibila, LEI]]-Table7[[#This Row],[Solicitat beneficiar]]</f>
        <v>7455873.8500000006</v>
      </c>
      <c r="T3175" s="11" t="e">
        <f>Table7[[#This Row],[Necesar de finantare lei - valoare eligibila cf. art 6. lit b) - OUG 36/2023]]/#REF!</f>
        <v>#REF!</v>
      </c>
      <c r="U3175" s="11">
        <v>7127144.7199999997</v>
      </c>
      <c r="V3175" s="13">
        <v>37.79</v>
      </c>
      <c r="W3175" s="13" t="s">
        <v>8059</v>
      </c>
      <c r="X3175" s="16">
        <v>4</v>
      </c>
      <c r="Y3175" t="s">
        <v>20</v>
      </c>
      <c r="Z3175" s="13"/>
    </row>
    <row r="3176" spans="1:26" customFormat="1" hidden="1">
      <c r="A3176">
        <v>3175</v>
      </c>
      <c r="B3176">
        <v>128036</v>
      </c>
      <c r="C3176">
        <v>5237</v>
      </c>
      <c r="D3176" t="s">
        <v>38</v>
      </c>
      <c r="E3176" t="s">
        <v>289</v>
      </c>
      <c r="F3176" t="s">
        <v>8060</v>
      </c>
      <c r="G3176" t="s">
        <v>7804</v>
      </c>
      <c r="H3176">
        <v>63</v>
      </c>
      <c r="I3176" s="10">
        <v>43374</v>
      </c>
      <c r="J3176" s="10">
        <v>43937</v>
      </c>
      <c r="K3176" s="10">
        <v>45291</v>
      </c>
      <c r="L3176" s="11">
        <v>84083752.590000004</v>
      </c>
      <c r="M3176" s="11">
        <v>44905283.380000003</v>
      </c>
      <c r="N3176" s="11">
        <v>38169490.869999997</v>
      </c>
      <c r="O3176" s="11">
        <v>5837686.8399999999</v>
      </c>
      <c r="P3176" s="11">
        <v>898105.67</v>
      </c>
      <c r="Q3176" s="11">
        <v>39178469.210000001</v>
      </c>
      <c r="R3176" s="12">
        <f>Table7[[#This Row],[Solicitat beneficiar]]/Table7[[#This Row],[Valoare totala eligibila, LEI]]</f>
        <v>3.2882858961261049E-3</v>
      </c>
      <c r="S3176" s="11">
        <f>Table7[[#This Row],[Valoare totala eligibila, LEI]]-Table7[[#This Row],[Solicitat beneficiar]]</f>
        <v>44757621.970000006</v>
      </c>
      <c r="T3176" s="11" t="e">
        <f>Table7[[#This Row],[Necesar de finantare lei - valoare eligibila cf. art 6. lit b) - OUG 36/2023]]/#REF!</f>
        <v>#REF!</v>
      </c>
      <c r="U3176" s="11">
        <v>147661.41</v>
      </c>
      <c r="V3176" s="13">
        <v>0</v>
      </c>
      <c r="W3176" s="13" t="s">
        <v>8061</v>
      </c>
      <c r="X3176" s="16">
        <v>0</v>
      </c>
      <c r="Y3176" t="s">
        <v>19</v>
      </c>
      <c r="Z3176" s="13"/>
    </row>
    <row r="3177" spans="1:26" customFormat="1" hidden="1">
      <c r="A3177">
        <v>3176</v>
      </c>
      <c r="B3177">
        <v>127683</v>
      </c>
      <c r="C3177">
        <v>4927</v>
      </c>
      <c r="D3177" t="s">
        <v>38</v>
      </c>
      <c r="E3177" t="s">
        <v>360</v>
      </c>
      <c r="F3177" t="s">
        <v>8062</v>
      </c>
      <c r="G3177" t="s">
        <v>7809</v>
      </c>
      <c r="H3177">
        <v>59</v>
      </c>
      <c r="I3177" s="10">
        <v>42895</v>
      </c>
      <c r="J3177" s="10">
        <v>43783</v>
      </c>
      <c r="K3177" s="10">
        <v>45291</v>
      </c>
      <c r="L3177" s="11">
        <v>8089932.2800000003</v>
      </c>
      <c r="M3177" s="11">
        <v>6977128.7800000003</v>
      </c>
      <c r="N3177" s="11">
        <v>5930559.4699999997</v>
      </c>
      <c r="O3177" s="11">
        <v>907026.74</v>
      </c>
      <c r="P3177" s="11">
        <v>139542.57</v>
      </c>
      <c r="Q3177" s="11">
        <v>1112803.5</v>
      </c>
      <c r="R3177" s="12">
        <f>Table7[[#This Row],[Solicitat beneficiar]]/Table7[[#This Row],[Valoare totala eligibila, LEI]]</f>
        <v>0.32235384510130827</v>
      </c>
      <c r="S3177" s="11">
        <f>Table7[[#This Row],[Valoare totala eligibila, LEI]]-Table7[[#This Row],[Solicitat beneficiar]]</f>
        <v>4728024.49</v>
      </c>
      <c r="T3177" s="11" t="e">
        <f>Table7[[#This Row],[Necesar de finantare lei - valoare eligibila cf. art 6. lit b) - OUG 36/2023]]/#REF!</f>
        <v>#REF!</v>
      </c>
      <c r="U3177" s="11">
        <v>2249104.29</v>
      </c>
      <c r="V3177" s="13">
        <v>90.49</v>
      </c>
      <c r="W3177" s="13" t="s">
        <v>8063</v>
      </c>
      <c r="X3177" s="16">
        <v>2</v>
      </c>
      <c r="Y3177" t="s">
        <v>25</v>
      </c>
      <c r="Z3177" s="13"/>
    </row>
    <row r="3178" spans="1:26" customFormat="1" hidden="1">
      <c r="A3178">
        <v>3177</v>
      </c>
      <c r="B3178">
        <v>124108</v>
      </c>
      <c r="C3178">
        <v>4836</v>
      </c>
      <c r="D3178" t="s">
        <v>38</v>
      </c>
      <c r="E3178" t="s">
        <v>360</v>
      </c>
      <c r="F3178" t="s">
        <v>8064</v>
      </c>
      <c r="G3178" t="s">
        <v>7809</v>
      </c>
      <c r="H3178">
        <v>71</v>
      </c>
      <c r="I3178" s="10">
        <v>43119</v>
      </c>
      <c r="J3178" s="10">
        <v>43763</v>
      </c>
      <c r="K3178" s="10">
        <v>45260</v>
      </c>
      <c r="L3178" s="11">
        <v>37102839.009999998</v>
      </c>
      <c r="M3178" s="11">
        <v>32936233.010000002</v>
      </c>
      <c r="N3178" s="11">
        <v>27995798.059999999</v>
      </c>
      <c r="O3178" s="11">
        <v>4281710.28</v>
      </c>
      <c r="P3178" s="11">
        <v>658724.67000000004</v>
      </c>
      <c r="Q3178" s="11">
        <v>4166606</v>
      </c>
      <c r="R3178" s="12">
        <f>Table7[[#This Row],[Solicitat beneficiar]]/Table7[[#This Row],[Valoare totala eligibila, LEI]]</f>
        <v>0.87731175120199334</v>
      </c>
      <c r="S3178" s="11">
        <f>Table7[[#This Row],[Valoare totala eligibila, LEI]]-Table7[[#This Row],[Solicitat beneficiar]]</f>
        <v>4040888.75</v>
      </c>
      <c r="T3178" s="11" t="e">
        <f>Table7[[#This Row],[Necesar de finantare lei - valoare eligibila cf. art 6. lit b) - OUG 36/2023]]/#REF!</f>
        <v>#REF!</v>
      </c>
      <c r="U3178" s="11">
        <v>28895344.260000002</v>
      </c>
      <c r="V3178" s="13">
        <v>97.97</v>
      </c>
      <c r="W3178" s="13" t="s">
        <v>8065</v>
      </c>
      <c r="X3178" s="16">
        <v>2</v>
      </c>
      <c r="Y3178" t="s">
        <v>25</v>
      </c>
      <c r="Z3178" s="13"/>
    </row>
    <row r="3179" spans="1:26" customFormat="1" hidden="1">
      <c r="A3179">
        <v>3178</v>
      </c>
      <c r="B3179">
        <v>127342</v>
      </c>
      <c r="C3179">
        <v>4794</v>
      </c>
      <c r="D3179" t="s">
        <v>38</v>
      </c>
      <c r="E3179" t="s">
        <v>79</v>
      </c>
      <c r="F3179" t="s">
        <v>8066</v>
      </c>
      <c r="G3179" t="s">
        <v>7828</v>
      </c>
      <c r="H3179">
        <v>39</v>
      </c>
      <c r="I3179" s="10">
        <v>42895</v>
      </c>
      <c r="J3179" s="10">
        <v>43748</v>
      </c>
      <c r="K3179" s="10">
        <v>44165</v>
      </c>
      <c r="L3179" s="11">
        <v>5508003.9299999997</v>
      </c>
      <c r="M3179" s="11">
        <v>5092511.62</v>
      </c>
      <c r="N3179" s="11">
        <v>4328634.88</v>
      </c>
      <c r="O3179" s="11">
        <v>662026.48</v>
      </c>
      <c r="P3179" s="11">
        <v>101850.26</v>
      </c>
      <c r="Q3179" s="11">
        <v>415492.31</v>
      </c>
      <c r="R3179" s="12">
        <f>Table7[[#This Row],[Solicitat beneficiar]]/Table7[[#This Row],[Valoare totala eligibila, LEI]]</f>
        <v>0.93982810391702154</v>
      </c>
      <c r="S3179" s="11">
        <f>Table7[[#This Row],[Valoare totala eligibila, LEI]]-Table7[[#This Row],[Solicitat beneficiar]]</f>
        <v>306426.08000000007</v>
      </c>
      <c r="T3179" s="11" t="e">
        <f>Table7[[#This Row],[Necesar de finantare lei - valoare eligibila cf. art 6. lit b) - OUG 36/2023]]/#REF!</f>
        <v>#REF!</v>
      </c>
      <c r="U3179" s="11">
        <v>4786085.54</v>
      </c>
      <c r="V3179" s="13">
        <v>100</v>
      </c>
      <c r="W3179" s="13" t="s">
        <v>8067</v>
      </c>
      <c r="X3179" s="16">
        <v>1</v>
      </c>
      <c r="Y3179" t="s">
        <v>17</v>
      </c>
      <c r="Z3179" s="13"/>
    </row>
    <row r="3180" spans="1:26" customFormat="1" hidden="1">
      <c r="A3180">
        <v>3179</v>
      </c>
      <c r="B3180">
        <v>129507</v>
      </c>
      <c r="C3180">
        <v>5339</v>
      </c>
      <c r="D3180" t="s">
        <v>38</v>
      </c>
      <c r="E3180" t="s">
        <v>289</v>
      </c>
      <c r="F3180" t="s">
        <v>8068</v>
      </c>
      <c r="G3180" t="s">
        <v>7804</v>
      </c>
      <c r="H3180">
        <v>56</v>
      </c>
      <c r="I3180" s="10">
        <v>43525</v>
      </c>
      <c r="J3180" s="10">
        <v>43948</v>
      </c>
      <c r="K3180" s="10">
        <v>45230</v>
      </c>
      <c r="L3180" s="11">
        <v>102126927.98</v>
      </c>
      <c r="M3180" s="11">
        <v>91392245</v>
      </c>
      <c r="N3180" s="11">
        <v>77683408.260000005</v>
      </c>
      <c r="O3180" s="11">
        <v>11880991.84</v>
      </c>
      <c r="P3180" s="11">
        <v>1827844.9</v>
      </c>
      <c r="Q3180" s="11">
        <v>10734682.98</v>
      </c>
      <c r="R3180" s="12">
        <f>Table7[[#This Row],[Solicitat beneficiar]]/Table7[[#This Row],[Valoare totala eligibila, LEI]]</f>
        <v>1.3637896738393941E-4</v>
      </c>
      <c r="S3180" s="11">
        <f>Table7[[#This Row],[Valoare totala eligibila, LEI]]-Table7[[#This Row],[Solicitat beneficiar]]</f>
        <v>91379781.019999996</v>
      </c>
      <c r="T3180" s="11" t="e">
        <f>Table7[[#This Row],[Necesar de finantare lei - valoare eligibila cf. art 6. lit b) - OUG 36/2023]]/#REF!</f>
        <v>#REF!</v>
      </c>
      <c r="U3180" s="11">
        <v>12463.98</v>
      </c>
      <c r="V3180" s="13">
        <v>7.0000000000000007E-2</v>
      </c>
      <c r="W3180" s="13" t="s">
        <v>8069</v>
      </c>
      <c r="X3180" s="16">
        <v>0</v>
      </c>
      <c r="Y3180" t="s">
        <v>19</v>
      </c>
      <c r="Z3180" s="13"/>
    </row>
    <row r="3181" spans="1:26" customFormat="1" hidden="1">
      <c r="A3181">
        <v>3180</v>
      </c>
      <c r="B3181">
        <v>124346</v>
      </c>
      <c r="C3181">
        <v>5059</v>
      </c>
      <c r="D3181" t="s">
        <v>38</v>
      </c>
      <c r="E3181" t="s">
        <v>360</v>
      </c>
      <c r="F3181" t="s">
        <v>8070</v>
      </c>
      <c r="G3181" t="s">
        <v>7809</v>
      </c>
      <c r="H3181">
        <v>74</v>
      </c>
      <c r="I3181" s="10">
        <v>43050</v>
      </c>
      <c r="J3181" s="10">
        <v>43860</v>
      </c>
      <c r="K3181" s="10">
        <v>45291</v>
      </c>
      <c r="L3181" s="11">
        <v>19045446.629999999</v>
      </c>
      <c r="M3181" s="11">
        <v>16178986.890000001</v>
      </c>
      <c r="N3181" s="11">
        <v>13752138.85</v>
      </c>
      <c r="O3181" s="11">
        <v>2103268.2999999998</v>
      </c>
      <c r="P3181" s="11">
        <v>323579.74</v>
      </c>
      <c r="Q3181" s="11">
        <v>2866459.74</v>
      </c>
      <c r="R3181" s="12">
        <f>Table7[[#This Row],[Solicitat beneficiar]]/Table7[[#This Row],[Valoare totala eligibila, LEI]]</f>
        <v>0.50838447647694451</v>
      </c>
      <c r="S3181" s="11">
        <f>Table7[[#This Row],[Valoare totala eligibila, LEI]]-Table7[[#This Row],[Solicitat beneficiar]]</f>
        <v>7953841.1100000013</v>
      </c>
      <c r="T3181" s="11" t="e">
        <f>Table7[[#This Row],[Necesar de finantare lei - valoare eligibila cf. art 6. lit b) - OUG 36/2023]]/#REF!</f>
        <v>#REF!</v>
      </c>
      <c r="U3181" s="11">
        <v>8225145.7799999993</v>
      </c>
      <c r="V3181" s="13">
        <v>90.49</v>
      </c>
      <c r="W3181" s="13" t="s">
        <v>8071</v>
      </c>
      <c r="X3181" s="16">
        <v>6.1</v>
      </c>
      <c r="Y3181" t="s">
        <v>14</v>
      </c>
      <c r="Z3181" s="13"/>
    </row>
    <row r="3182" spans="1:26" customFormat="1" hidden="1">
      <c r="A3182">
        <v>3181</v>
      </c>
      <c r="B3182">
        <v>126453</v>
      </c>
      <c r="C3182">
        <v>4439</v>
      </c>
      <c r="D3182" t="s">
        <v>38</v>
      </c>
      <c r="E3182" t="s">
        <v>79</v>
      </c>
      <c r="F3182" t="s">
        <v>8072</v>
      </c>
      <c r="G3182" t="s">
        <v>7828</v>
      </c>
      <c r="H3182">
        <v>65</v>
      </c>
      <c r="I3182" s="10">
        <v>42895</v>
      </c>
      <c r="J3182" s="10">
        <v>43630</v>
      </c>
      <c r="K3182" s="10">
        <v>45230</v>
      </c>
      <c r="L3182" s="11">
        <v>21015390.780000001</v>
      </c>
      <c r="M3182" s="11">
        <v>20538032.09</v>
      </c>
      <c r="N3182" s="11">
        <v>17457327.289999999</v>
      </c>
      <c r="O3182" s="11">
        <v>2669944.1</v>
      </c>
      <c r="P3182" s="11">
        <v>410760.7</v>
      </c>
      <c r="Q3182" s="11">
        <v>477358.69</v>
      </c>
      <c r="R3182" s="12">
        <f>Table7[[#This Row],[Solicitat beneficiar]]/Table7[[#This Row],[Valoare totala eligibila, LEI]]</f>
        <v>0.87126268921902339</v>
      </c>
      <c r="S3182" s="11">
        <f>Table7[[#This Row],[Valoare totala eligibila, LEI]]-Table7[[#This Row],[Solicitat beneficiar]]</f>
        <v>2644011.0199999996</v>
      </c>
      <c r="T3182" s="11" t="e">
        <f>Table7[[#This Row],[Necesar de finantare lei - valoare eligibila cf. art 6. lit b) - OUG 36/2023]]/#REF!</f>
        <v>#REF!</v>
      </c>
      <c r="U3182" s="11">
        <v>17894021.07</v>
      </c>
      <c r="V3182" s="13">
        <v>99.92</v>
      </c>
      <c r="W3182" s="13" t="s">
        <v>8073</v>
      </c>
      <c r="X3182" s="16">
        <v>2</v>
      </c>
      <c r="Y3182" t="s">
        <v>25</v>
      </c>
      <c r="Z3182" s="13"/>
    </row>
    <row r="3183" spans="1:26" customFormat="1" hidden="1">
      <c r="A3183">
        <v>3182</v>
      </c>
      <c r="B3183">
        <v>128155</v>
      </c>
      <c r="C3183">
        <v>5559</v>
      </c>
      <c r="D3183" t="s">
        <v>38</v>
      </c>
      <c r="E3183" t="s">
        <v>79</v>
      </c>
      <c r="F3183" t="s">
        <v>8074</v>
      </c>
      <c r="G3183" t="s">
        <v>7828</v>
      </c>
      <c r="H3183">
        <v>75</v>
      </c>
      <c r="I3183" s="10">
        <v>42902</v>
      </c>
      <c r="J3183" s="10">
        <v>43993</v>
      </c>
      <c r="K3183" s="10">
        <v>45260</v>
      </c>
      <c r="L3183" s="11">
        <v>44242722.880000003</v>
      </c>
      <c r="M3183" s="11">
        <v>40860040.030000001</v>
      </c>
      <c r="N3183" s="11">
        <v>34731034.039999999</v>
      </c>
      <c r="O3183" s="11">
        <v>5311805.03</v>
      </c>
      <c r="P3183" s="11">
        <v>817200.96</v>
      </c>
      <c r="Q3183" s="11">
        <v>3382682.85</v>
      </c>
      <c r="R3183" s="12">
        <f>Table7[[#This Row],[Solicitat beneficiar]]/Table7[[#This Row],[Valoare totala eligibila, LEI]]</f>
        <v>0.18641342544959813</v>
      </c>
      <c r="S3183" s="11">
        <f>Table7[[#This Row],[Valoare totala eligibila, LEI]]-Table7[[#This Row],[Solicitat beneficiar]]</f>
        <v>33243180.004000001</v>
      </c>
      <c r="T3183" s="11" t="e">
        <f>Table7[[#This Row],[Necesar de finantare lei - valoare eligibila cf. art 6. lit b) - OUG 36/2023]]/#REF!</f>
        <v>#REF!</v>
      </c>
      <c r="U3183" s="11">
        <v>7616860.0260000005</v>
      </c>
      <c r="V3183" s="13">
        <v>86.79</v>
      </c>
      <c r="W3183" s="13" t="s">
        <v>8075</v>
      </c>
      <c r="X3183" s="16">
        <v>2</v>
      </c>
      <c r="Y3183" t="s">
        <v>25</v>
      </c>
      <c r="Z3183" s="13"/>
    </row>
    <row r="3184" spans="1:26" customFormat="1" hidden="1">
      <c r="A3184">
        <v>3183</v>
      </c>
      <c r="B3184">
        <v>129506</v>
      </c>
      <c r="C3184">
        <v>5403</v>
      </c>
      <c r="D3184" t="s">
        <v>38</v>
      </c>
      <c r="E3184" t="s">
        <v>289</v>
      </c>
      <c r="F3184" t="s">
        <v>8068</v>
      </c>
      <c r="G3184" t="s">
        <v>7804</v>
      </c>
      <c r="H3184">
        <v>58</v>
      </c>
      <c r="I3184" s="10">
        <v>43525</v>
      </c>
      <c r="J3184" s="10">
        <v>43956</v>
      </c>
      <c r="K3184" s="10">
        <v>45291</v>
      </c>
      <c r="L3184" s="11">
        <v>63370891.719999999</v>
      </c>
      <c r="M3184" s="11">
        <v>53631765.119999997</v>
      </c>
      <c r="N3184" s="11">
        <v>45587000.359999999</v>
      </c>
      <c r="O3184" s="11">
        <v>6972129.54</v>
      </c>
      <c r="P3184" s="11">
        <v>1072635.22</v>
      </c>
      <c r="Q3184" s="11">
        <v>9739126.5999999996</v>
      </c>
      <c r="R3184" s="12">
        <f>Table7[[#This Row],[Solicitat beneficiar]]/Table7[[#This Row],[Valoare totala eligibila, LEI]]</f>
        <v>1.549277742660281E-4</v>
      </c>
      <c r="S3184" s="11">
        <f>Table7[[#This Row],[Valoare totala eligibila, LEI]]-Table7[[#This Row],[Solicitat beneficiar]]</f>
        <v>53623456.07</v>
      </c>
      <c r="T3184" s="11" t="e">
        <f>Table7[[#This Row],[Necesar de finantare lei - valoare eligibila cf. art 6. lit b) - OUG 36/2023]]/#REF!</f>
        <v>#REF!</v>
      </c>
      <c r="U3184" s="11">
        <v>8309.0499999999993</v>
      </c>
      <c r="V3184" s="13">
        <v>7.0000000000000007E-2</v>
      </c>
      <c r="W3184" s="13" t="s">
        <v>8076</v>
      </c>
      <c r="X3184" s="16">
        <v>0</v>
      </c>
      <c r="Y3184" t="s">
        <v>19</v>
      </c>
      <c r="Z3184" s="13"/>
    </row>
    <row r="3185" spans="1:26" customFormat="1" hidden="1">
      <c r="A3185">
        <v>3184</v>
      </c>
      <c r="B3185">
        <v>128153</v>
      </c>
      <c r="C3185">
        <v>4775</v>
      </c>
      <c r="D3185" t="s">
        <v>38</v>
      </c>
      <c r="E3185" t="s">
        <v>79</v>
      </c>
      <c r="F3185" t="s">
        <v>8077</v>
      </c>
      <c r="G3185" t="s">
        <v>7828</v>
      </c>
      <c r="H3185">
        <v>70</v>
      </c>
      <c r="I3185" s="10">
        <v>42895</v>
      </c>
      <c r="J3185" s="10">
        <v>43733</v>
      </c>
      <c r="K3185" s="10">
        <v>45291</v>
      </c>
      <c r="L3185" s="11">
        <v>49147916.200000003</v>
      </c>
      <c r="M3185" s="11">
        <v>48359150.979999997</v>
      </c>
      <c r="N3185" s="11">
        <v>41105278.329999998</v>
      </c>
      <c r="O3185" s="11">
        <v>6286689.5899999999</v>
      </c>
      <c r="P3185" s="11">
        <v>967183.06</v>
      </c>
      <c r="Q3185" s="11">
        <v>788765.22</v>
      </c>
      <c r="R3185" s="12">
        <f>Table7[[#This Row],[Solicitat beneficiar]]/Table7[[#This Row],[Valoare totala eligibila, LEI]]</f>
        <v>0.37874569474089637</v>
      </c>
      <c r="S3185" s="11">
        <f>Table7[[#This Row],[Valoare totala eligibila, LEI]]-Table7[[#This Row],[Solicitat beneficiar]]</f>
        <v>30043330.744999997</v>
      </c>
      <c r="T3185" s="11" t="e">
        <f>Table7[[#This Row],[Necesar de finantare lei - valoare eligibila cf. art 6. lit b) - OUG 36/2023]]/#REF!</f>
        <v>#REF!</v>
      </c>
      <c r="U3185" s="11">
        <v>18315820.234999999</v>
      </c>
      <c r="V3185" s="13">
        <v>86</v>
      </c>
      <c r="W3185" s="13" t="s">
        <v>8078</v>
      </c>
      <c r="X3185" s="16">
        <v>4</v>
      </c>
      <c r="Y3185" t="s">
        <v>20</v>
      </c>
      <c r="Z3185" s="13"/>
    </row>
    <row r="3186" spans="1:26" customFormat="1" hidden="1">
      <c r="A3186">
        <v>3185</v>
      </c>
      <c r="B3186">
        <v>124287</v>
      </c>
      <c r="C3186">
        <v>4602</v>
      </c>
      <c r="D3186" t="s">
        <v>38</v>
      </c>
      <c r="E3186" t="s">
        <v>360</v>
      </c>
      <c r="F3186" t="s">
        <v>8079</v>
      </c>
      <c r="G3186" t="s">
        <v>7809</v>
      </c>
      <c r="H3186">
        <v>89</v>
      </c>
      <c r="I3186" s="10">
        <v>42604</v>
      </c>
      <c r="J3186" s="10">
        <v>43678</v>
      </c>
      <c r="K3186" s="10">
        <v>45291</v>
      </c>
      <c r="L3186" s="11">
        <v>33363982.920000002</v>
      </c>
      <c r="M3186" s="11">
        <v>33347322.920000002</v>
      </c>
      <c r="N3186" s="11">
        <v>28345224.5</v>
      </c>
      <c r="O3186" s="11">
        <v>4335155.96</v>
      </c>
      <c r="P3186" s="11">
        <v>666942.46</v>
      </c>
      <c r="Q3186" s="11">
        <v>16660</v>
      </c>
      <c r="R3186" s="12">
        <f>Table7[[#This Row],[Solicitat beneficiar]]/Table7[[#This Row],[Valoare totala eligibila, LEI]]</f>
        <v>0.50268519965500114</v>
      </c>
      <c r="S3186" s="11">
        <f>Table7[[#This Row],[Valoare totala eligibila, LEI]]-Table7[[#This Row],[Solicitat beneficiar]]</f>
        <v>16584117.240000004</v>
      </c>
      <c r="T3186" s="11" t="e">
        <f>Table7[[#This Row],[Necesar de finantare lei - valoare eligibila cf. art 6. lit b) - OUG 36/2023]]/#REF!</f>
        <v>#REF!</v>
      </c>
      <c r="U3186" s="11">
        <v>16763205.679999998</v>
      </c>
      <c r="V3186" s="13">
        <v>98.51</v>
      </c>
      <c r="W3186" s="13" t="s">
        <v>8080</v>
      </c>
      <c r="X3186" s="16">
        <v>6.1</v>
      </c>
      <c r="Y3186" t="s">
        <v>14</v>
      </c>
      <c r="Z3186" s="13"/>
    </row>
    <row r="3187" spans="1:26" customFormat="1" hidden="1">
      <c r="A3187">
        <v>3186</v>
      </c>
      <c r="B3187">
        <v>121969</v>
      </c>
      <c r="C3187">
        <v>4340</v>
      </c>
      <c r="D3187" t="s">
        <v>38</v>
      </c>
      <c r="E3187" t="s">
        <v>247</v>
      </c>
      <c r="F3187" t="s">
        <v>8081</v>
      </c>
      <c r="G3187" t="s">
        <v>8034</v>
      </c>
      <c r="H3187">
        <v>66</v>
      </c>
      <c r="I3187" s="10">
        <v>42461</v>
      </c>
      <c r="J3187" s="10">
        <v>43609</v>
      </c>
      <c r="K3187" s="10">
        <v>44469</v>
      </c>
      <c r="L3187" s="11">
        <v>42413900.369999997</v>
      </c>
      <c r="M3187" s="11">
        <v>31448169.539999999</v>
      </c>
      <c r="N3187" s="11">
        <v>26730944.140000001</v>
      </c>
      <c r="O3187" s="11">
        <v>4088262</v>
      </c>
      <c r="P3187" s="11">
        <v>628963.4</v>
      </c>
      <c r="Q3187" s="11">
        <v>10965730.83</v>
      </c>
      <c r="R3187" s="12">
        <f>Table7[[#This Row],[Solicitat beneficiar]]/Table7[[#This Row],[Valoare totala eligibila, LEI]]</f>
        <v>2.6752192649238688E-2</v>
      </c>
      <c r="S3187" s="11">
        <f>Table7[[#This Row],[Valoare totala eligibila, LEI]]-Table7[[#This Row],[Solicitat beneficiar]]</f>
        <v>30606862.050000001</v>
      </c>
      <c r="T3187" s="11" t="e">
        <f>Table7[[#This Row],[Necesar de finantare lei - valoare eligibila cf. art 6. lit b) - OUG 36/2023]]/#REF!</f>
        <v>#REF!</v>
      </c>
      <c r="U3187" s="11">
        <v>841307.49</v>
      </c>
      <c r="V3187" s="13">
        <v>0.28999999999999998</v>
      </c>
      <c r="W3187" s="13" t="s">
        <v>3501</v>
      </c>
      <c r="X3187" s="16">
        <v>0</v>
      </c>
      <c r="Y3187" t="s">
        <v>19</v>
      </c>
      <c r="Z3187" s="13"/>
    </row>
    <row r="3188" spans="1:26" customFormat="1" hidden="1">
      <c r="A3188">
        <v>3187</v>
      </c>
      <c r="B3188">
        <v>126217</v>
      </c>
      <c r="C3188">
        <v>3507</v>
      </c>
      <c r="D3188" t="s">
        <v>38</v>
      </c>
      <c r="E3188" t="s">
        <v>482</v>
      </c>
      <c r="F3188" t="s">
        <v>8082</v>
      </c>
      <c r="G3188" t="s">
        <v>7783</v>
      </c>
      <c r="H3188">
        <v>74</v>
      </c>
      <c r="I3188" s="10">
        <v>42895</v>
      </c>
      <c r="J3188" s="10">
        <v>43439</v>
      </c>
      <c r="K3188" s="10">
        <v>45291</v>
      </c>
      <c r="L3188" s="11">
        <v>90402729.319999993</v>
      </c>
      <c r="M3188" s="11">
        <v>49725845.799999997</v>
      </c>
      <c r="N3188" s="11">
        <v>42266968.909999996</v>
      </c>
      <c r="O3188" s="11">
        <v>6464359.9699999997</v>
      </c>
      <c r="P3188" s="11">
        <v>994516.92</v>
      </c>
      <c r="Q3188" s="11">
        <v>40676883.520000003</v>
      </c>
      <c r="R3188" s="12">
        <f>Table7[[#This Row],[Solicitat beneficiar]]/Table7[[#This Row],[Valoare totala eligibila, LEI]]</f>
        <v>0.65380547111779852</v>
      </c>
      <c r="S3188" s="11">
        <f>Table7[[#This Row],[Valoare totala eligibila, LEI]]-Table7[[#This Row],[Solicitat beneficiar]]</f>
        <v>17214815.759999998</v>
      </c>
      <c r="T3188" s="11" t="e">
        <f>Table7[[#This Row],[Necesar de finantare lei - valoare eligibila cf. art 6. lit b) - OUG 36/2023]]/#REF!</f>
        <v>#REF!</v>
      </c>
      <c r="U3188" s="11">
        <v>32511030.039999999</v>
      </c>
      <c r="V3188" s="13">
        <v>44.34</v>
      </c>
      <c r="W3188" s="13" t="s">
        <v>8083</v>
      </c>
      <c r="X3188" s="16">
        <v>4</v>
      </c>
      <c r="Y3188" t="s">
        <v>20</v>
      </c>
      <c r="Z3188" s="13"/>
    </row>
    <row r="3189" spans="1:26" customFormat="1" hidden="1">
      <c r="A3189">
        <v>3188</v>
      </c>
      <c r="B3189">
        <v>126056</v>
      </c>
      <c r="C3189">
        <v>3477</v>
      </c>
      <c r="D3189" t="s">
        <v>38</v>
      </c>
      <c r="E3189" t="s">
        <v>79</v>
      </c>
      <c r="F3189" t="s">
        <v>8084</v>
      </c>
      <c r="G3189" t="s">
        <v>7828</v>
      </c>
      <c r="H3189">
        <v>55</v>
      </c>
      <c r="I3189" s="10">
        <v>42895</v>
      </c>
      <c r="J3189" s="10">
        <v>43430</v>
      </c>
      <c r="K3189" s="10">
        <v>44784</v>
      </c>
      <c r="L3189" s="11">
        <v>73992305</v>
      </c>
      <c r="M3189" s="11">
        <v>61420834.200000003</v>
      </c>
      <c r="N3189" s="11">
        <v>52207709.07</v>
      </c>
      <c r="O3189" s="11">
        <v>7984708.4400000004</v>
      </c>
      <c r="P3189" s="11">
        <v>1228416.69</v>
      </c>
      <c r="Q3189" s="11">
        <v>12571470.800000001</v>
      </c>
      <c r="R3189" s="12">
        <f>Table7[[#This Row],[Solicitat beneficiar]]/Table7[[#This Row],[Valoare totala eligibila, LEI]]</f>
        <v>0.99666085746520194</v>
      </c>
      <c r="S3189" s="11">
        <f>Table7[[#This Row],[Valoare totala eligibila, LEI]]-Table7[[#This Row],[Solicitat beneficiar]]</f>
        <v>205092.92000000179</v>
      </c>
      <c r="T3189" s="11" t="e">
        <f>Table7[[#This Row],[Necesar de finantare lei - valoare eligibila cf. art 6. lit b) - OUG 36/2023]]/#REF!</f>
        <v>#REF!</v>
      </c>
      <c r="U3189" s="11">
        <v>61215741.280000001</v>
      </c>
      <c r="V3189" s="13">
        <v>100</v>
      </c>
      <c r="W3189" s="13" t="s">
        <v>8085</v>
      </c>
      <c r="X3189" s="16">
        <v>1</v>
      </c>
      <c r="Y3189" t="s">
        <v>17</v>
      </c>
      <c r="Z3189" s="13"/>
    </row>
    <row r="3190" spans="1:26" customFormat="1" hidden="1">
      <c r="A3190">
        <v>3189</v>
      </c>
      <c r="B3190">
        <v>125658</v>
      </c>
      <c r="C3190">
        <v>3494</v>
      </c>
      <c r="D3190" t="s">
        <v>38</v>
      </c>
      <c r="E3190" t="s">
        <v>79</v>
      </c>
      <c r="F3190" t="s">
        <v>8086</v>
      </c>
      <c r="G3190" t="s">
        <v>7828</v>
      </c>
      <c r="H3190">
        <v>54</v>
      </c>
      <c r="I3190" s="10">
        <v>42895</v>
      </c>
      <c r="J3190" s="10">
        <v>43431</v>
      </c>
      <c r="K3190" s="10">
        <v>43645</v>
      </c>
      <c r="L3190" s="11">
        <v>12715780.359999999</v>
      </c>
      <c r="M3190" s="11">
        <v>11516154.76</v>
      </c>
      <c r="N3190" s="11">
        <v>9788731.5800000001</v>
      </c>
      <c r="O3190" s="11">
        <v>1497100.04</v>
      </c>
      <c r="P3190" s="11">
        <v>230323.14</v>
      </c>
      <c r="Q3190" s="11">
        <v>1199625.6000000001</v>
      </c>
      <c r="R3190" s="12">
        <f>Table7[[#This Row],[Solicitat beneficiar]]/Table7[[#This Row],[Valoare totala eligibila, LEI]]</f>
        <v>0.94663420101520079</v>
      </c>
      <c r="S3190" s="11">
        <f>Table7[[#This Row],[Valoare totala eligibila, LEI]]-Table7[[#This Row],[Solicitat beneficiar]]</f>
        <v>614568.79999999888</v>
      </c>
      <c r="T3190" s="11" t="e">
        <f>Table7[[#This Row],[Necesar de finantare lei - valoare eligibila cf. art 6. lit b) - OUG 36/2023]]/#REF!</f>
        <v>#REF!</v>
      </c>
      <c r="U3190" s="11">
        <v>10901585.960000001</v>
      </c>
      <c r="V3190" s="13">
        <v>100</v>
      </c>
      <c r="W3190" s="13" t="s">
        <v>8055</v>
      </c>
      <c r="X3190" s="16">
        <v>1</v>
      </c>
      <c r="Y3190" t="s">
        <v>17</v>
      </c>
      <c r="Z3190" s="13"/>
    </row>
    <row r="3191" spans="1:26" customFormat="1" hidden="1">
      <c r="A3191">
        <v>3190</v>
      </c>
      <c r="B3191">
        <v>126055</v>
      </c>
      <c r="C3191">
        <v>3476</v>
      </c>
      <c r="D3191" t="s">
        <v>38</v>
      </c>
      <c r="E3191" t="s">
        <v>79</v>
      </c>
      <c r="F3191" t="s">
        <v>8087</v>
      </c>
      <c r="G3191" t="s">
        <v>7828</v>
      </c>
      <c r="H3191">
        <v>60</v>
      </c>
      <c r="I3191" s="10">
        <v>42895</v>
      </c>
      <c r="J3191" s="10">
        <v>43430</v>
      </c>
      <c r="K3191" s="10">
        <v>44778</v>
      </c>
      <c r="L3191" s="11">
        <v>74097560.5</v>
      </c>
      <c r="M3191" s="11">
        <v>61526089.700000003</v>
      </c>
      <c r="N3191" s="11">
        <v>52297176.25</v>
      </c>
      <c r="O3191" s="11">
        <v>7998391.6500000004</v>
      </c>
      <c r="P3191" s="11">
        <v>1230521.8</v>
      </c>
      <c r="Q3191" s="11">
        <v>12571470.800000001</v>
      </c>
      <c r="R3191" s="12">
        <f>Table7[[#This Row],[Solicitat beneficiar]]/Table7[[#This Row],[Valoare totala eligibila, LEI]]</f>
        <v>0.98871587901351699</v>
      </c>
      <c r="S3191" s="11">
        <f>Table7[[#This Row],[Valoare totala eligibila, LEI]]-Table7[[#This Row],[Solicitat beneficiar]]</f>
        <v>694267.84000000358</v>
      </c>
      <c r="T3191" s="11" t="e">
        <f>Table7[[#This Row],[Necesar de finantare lei - valoare eligibila cf. art 6. lit b) - OUG 36/2023]]/#REF!</f>
        <v>#REF!</v>
      </c>
      <c r="U3191" s="11">
        <v>60831821.859999999</v>
      </c>
      <c r="V3191" s="13">
        <v>100</v>
      </c>
      <c r="W3191" s="13" t="s">
        <v>8088</v>
      </c>
      <c r="X3191" s="16">
        <v>1</v>
      </c>
      <c r="Y3191" t="s">
        <v>17</v>
      </c>
      <c r="Z3191" s="13"/>
    </row>
    <row r="3192" spans="1:26" customFormat="1" hidden="1">
      <c r="A3192">
        <v>3191</v>
      </c>
      <c r="B3192">
        <v>125104</v>
      </c>
      <c r="C3192">
        <v>3482</v>
      </c>
      <c r="D3192" t="s">
        <v>38</v>
      </c>
      <c r="E3192" t="s">
        <v>482</v>
      </c>
      <c r="F3192" t="s">
        <v>8089</v>
      </c>
      <c r="G3192" t="s">
        <v>7783</v>
      </c>
      <c r="H3192">
        <v>75</v>
      </c>
      <c r="I3192" s="10">
        <v>41711</v>
      </c>
      <c r="J3192" s="10">
        <v>43419</v>
      </c>
      <c r="K3192" s="10">
        <v>44926</v>
      </c>
      <c r="L3192" s="11">
        <v>72595271.959999993</v>
      </c>
      <c r="M3192" s="11">
        <v>63687529.210000001</v>
      </c>
      <c r="N3192" s="11">
        <v>54134399.850000001</v>
      </c>
      <c r="O3192" s="11">
        <v>8279378.79</v>
      </c>
      <c r="P3192" s="11">
        <v>1273750.57</v>
      </c>
      <c r="Q3192" s="11">
        <v>8907742.75</v>
      </c>
      <c r="R3192" s="12">
        <f>Table7[[#This Row],[Solicitat beneficiar]]/Table7[[#This Row],[Valoare totala eligibila, LEI]]</f>
        <v>0.89379051199025161</v>
      </c>
      <c r="S3192" s="11">
        <f>Table7[[#This Row],[Valoare totala eligibila, LEI]]-Table7[[#This Row],[Solicitat beneficiar]]</f>
        <v>6764219.8699999973</v>
      </c>
      <c r="T3192" s="11" t="e">
        <f>Table7[[#This Row],[Necesar de finantare lei - valoare eligibila cf. art 6. lit b) - OUG 36/2023]]/#REF!</f>
        <v>#REF!</v>
      </c>
      <c r="U3192" s="11">
        <v>56923309.340000004</v>
      </c>
      <c r="V3192" s="13">
        <v>100</v>
      </c>
      <c r="W3192" s="13" t="s">
        <v>8090</v>
      </c>
      <c r="X3192" s="16">
        <v>1</v>
      </c>
      <c r="Y3192" t="s">
        <v>17</v>
      </c>
      <c r="Z3192" s="13"/>
    </row>
    <row r="3193" spans="1:26" customFormat="1" hidden="1">
      <c r="A3193">
        <v>3192</v>
      </c>
      <c r="B3193">
        <v>126057</v>
      </c>
      <c r="C3193">
        <v>3478</v>
      </c>
      <c r="D3193" t="s">
        <v>38</v>
      </c>
      <c r="E3193" t="s">
        <v>79</v>
      </c>
      <c r="F3193" t="s">
        <v>8091</v>
      </c>
      <c r="G3193" t="s">
        <v>7828</v>
      </c>
      <c r="H3193">
        <v>55</v>
      </c>
      <c r="I3193" s="10">
        <v>42895</v>
      </c>
      <c r="J3193" s="10">
        <v>43430</v>
      </c>
      <c r="K3193" s="10">
        <v>44783</v>
      </c>
      <c r="L3193" s="11">
        <v>73992305</v>
      </c>
      <c r="M3193" s="11">
        <v>61420834.200000003</v>
      </c>
      <c r="N3193" s="11">
        <v>52207709.07</v>
      </c>
      <c r="O3193" s="11">
        <v>7984708.4400000004</v>
      </c>
      <c r="P3193" s="11">
        <v>1228416.69</v>
      </c>
      <c r="Q3193" s="11">
        <v>12571470.800000001</v>
      </c>
      <c r="R3193" s="12">
        <f>Table7[[#This Row],[Solicitat beneficiar]]/Table7[[#This Row],[Valoare totala eligibila, LEI]]</f>
        <v>0.96977417281642841</v>
      </c>
      <c r="S3193" s="11">
        <f>Table7[[#This Row],[Valoare totala eligibila, LEI]]-Table7[[#This Row],[Solicitat beneficiar]]</f>
        <v>1856495.5200000033</v>
      </c>
      <c r="T3193" s="11" t="e">
        <f>Table7[[#This Row],[Necesar de finantare lei - valoare eligibila cf. art 6. lit b) - OUG 36/2023]]/#REF!</f>
        <v>#REF!</v>
      </c>
      <c r="U3193" s="11">
        <v>59564338.68</v>
      </c>
      <c r="V3193" s="13">
        <v>99.72</v>
      </c>
      <c r="W3193" s="13" t="s">
        <v>8092</v>
      </c>
      <c r="X3193" s="16">
        <v>1</v>
      </c>
      <c r="Y3193" t="s">
        <v>17</v>
      </c>
      <c r="Z3193" s="13"/>
    </row>
    <row r="3194" spans="1:26" customFormat="1" hidden="1">
      <c r="A3194">
        <v>3193</v>
      </c>
      <c r="B3194">
        <v>125638</v>
      </c>
      <c r="C3194">
        <v>3632</v>
      </c>
      <c r="D3194" t="s">
        <v>38</v>
      </c>
      <c r="E3194" t="s">
        <v>360</v>
      </c>
      <c r="F3194" t="s">
        <v>8093</v>
      </c>
      <c r="G3194" t="s">
        <v>7809</v>
      </c>
      <c r="H3194">
        <v>78</v>
      </c>
      <c r="I3194" s="10">
        <v>42895</v>
      </c>
      <c r="J3194" s="10">
        <v>43453</v>
      </c>
      <c r="K3194" s="10">
        <v>44104</v>
      </c>
      <c r="L3194" s="11">
        <v>3025309.96</v>
      </c>
      <c r="M3194" s="11">
        <v>3025309.96</v>
      </c>
      <c r="N3194" s="11">
        <v>2571513.4700000002</v>
      </c>
      <c r="O3194" s="11">
        <v>393290.31</v>
      </c>
      <c r="P3194" s="11">
        <v>60506.18</v>
      </c>
      <c r="Q3194" s="11">
        <v>0</v>
      </c>
      <c r="R3194" s="12">
        <f>Table7[[#This Row],[Solicitat beneficiar]]/Table7[[#This Row],[Valoare totala eligibila, LEI]]</f>
        <v>0.82806135011699766</v>
      </c>
      <c r="S3194" s="11">
        <f>Table7[[#This Row],[Valoare totala eligibila, LEI]]-Table7[[#This Row],[Solicitat beneficiar]]</f>
        <v>520167.70999999996</v>
      </c>
      <c r="T3194" s="11" t="e">
        <f>Table7[[#This Row],[Necesar de finantare lei - valoare eligibila cf. art 6. lit b) - OUG 36/2023]]/#REF!</f>
        <v>#REF!</v>
      </c>
      <c r="U3194" s="11">
        <v>2505142.25</v>
      </c>
      <c r="V3194" s="13">
        <v>100</v>
      </c>
      <c r="W3194" s="13" t="s">
        <v>308</v>
      </c>
      <c r="X3194" s="16">
        <v>1</v>
      </c>
      <c r="Y3194" t="s">
        <v>17</v>
      </c>
      <c r="Z3194" s="13"/>
    </row>
    <row r="3195" spans="1:26" customFormat="1" hidden="1">
      <c r="A3195">
        <v>3194</v>
      </c>
      <c r="B3195">
        <v>125553</v>
      </c>
      <c r="C3195">
        <v>3495</v>
      </c>
      <c r="D3195" t="s">
        <v>38</v>
      </c>
      <c r="E3195" t="s">
        <v>482</v>
      </c>
      <c r="F3195" t="s">
        <v>8094</v>
      </c>
      <c r="G3195" t="s">
        <v>7783</v>
      </c>
      <c r="H3195">
        <v>77</v>
      </c>
      <c r="I3195" s="10">
        <v>42895</v>
      </c>
      <c r="J3195" s="10">
        <v>43437</v>
      </c>
      <c r="K3195" s="10">
        <v>44803</v>
      </c>
      <c r="L3195" s="11">
        <v>95860619.549999997</v>
      </c>
      <c r="M3195" s="11">
        <v>90388263.829999998</v>
      </c>
      <c r="N3195" s="11">
        <v>76830024.260000005</v>
      </c>
      <c r="O3195" s="11">
        <v>11750474.310000001</v>
      </c>
      <c r="P3195" s="11">
        <v>1807765.26</v>
      </c>
      <c r="Q3195" s="11">
        <v>5472355.7199999997</v>
      </c>
      <c r="R3195" s="12">
        <f>Table7[[#This Row],[Solicitat beneficiar]]/Table7[[#This Row],[Valoare totala eligibila, LEI]]</f>
        <v>1</v>
      </c>
      <c r="S3195" s="11">
        <f>Table7[[#This Row],[Valoare totala eligibila, LEI]]-Table7[[#This Row],[Solicitat beneficiar]]</f>
        <v>0</v>
      </c>
      <c r="T3195" s="11" t="e">
        <f>Table7[[#This Row],[Necesar de finantare lei - valoare eligibila cf. art 6. lit b) - OUG 36/2023]]/#REF!</f>
        <v>#REF!</v>
      </c>
      <c r="U3195" s="11">
        <v>90388263.829999998</v>
      </c>
      <c r="V3195" s="13">
        <v>100</v>
      </c>
      <c r="W3195" s="13" t="s">
        <v>8095</v>
      </c>
      <c r="X3195" s="16">
        <v>1</v>
      </c>
      <c r="Y3195" t="s">
        <v>17</v>
      </c>
      <c r="Z3195" s="13"/>
    </row>
    <row r="3196" spans="1:26" customFormat="1" hidden="1">
      <c r="A3196">
        <v>3195</v>
      </c>
      <c r="B3196">
        <v>126397</v>
      </c>
      <c r="C3196">
        <v>3474</v>
      </c>
      <c r="D3196" t="s">
        <v>38</v>
      </c>
      <c r="E3196" t="s">
        <v>79</v>
      </c>
      <c r="F3196" t="s">
        <v>8096</v>
      </c>
      <c r="G3196" t="s">
        <v>7828</v>
      </c>
      <c r="H3196">
        <v>60</v>
      </c>
      <c r="I3196" s="10">
        <v>42895</v>
      </c>
      <c r="J3196" s="10">
        <v>43430</v>
      </c>
      <c r="K3196" s="10">
        <v>44804</v>
      </c>
      <c r="L3196" s="11">
        <v>88445902.400000006</v>
      </c>
      <c r="M3196" s="11">
        <v>68022983.299999997</v>
      </c>
      <c r="N3196" s="11">
        <v>57819535.810000002</v>
      </c>
      <c r="O3196" s="11">
        <v>8842987.8200000003</v>
      </c>
      <c r="P3196" s="11">
        <v>1360459.67</v>
      </c>
      <c r="Q3196" s="11">
        <v>20422919.100000001</v>
      </c>
      <c r="R3196" s="12">
        <f>Table7[[#This Row],[Solicitat beneficiar]]/Table7[[#This Row],[Valoare totala eligibila, LEI]]</f>
        <v>1</v>
      </c>
      <c r="S3196" s="11">
        <f>Table7[[#This Row],[Valoare totala eligibila, LEI]]-Table7[[#This Row],[Solicitat beneficiar]]</f>
        <v>0</v>
      </c>
      <c r="T3196" s="11" t="e">
        <f>Table7[[#This Row],[Necesar de finantare lei - valoare eligibila cf. art 6. lit b) - OUG 36/2023]]/#REF!</f>
        <v>#REF!</v>
      </c>
      <c r="U3196" s="11">
        <v>68022983.299999997</v>
      </c>
      <c r="V3196" s="13">
        <v>100</v>
      </c>
      <c r="W3196" s="13" t="s">
        <v>8097</v>
      </c>
      <c r="X3196" s="16">
        <v>1</v>
      </c>
      <c r="Y3196" t="s">
        <v>17</v>
      </c>
      <c r="Z3196" s="13"/>
    </row>
    <row r="3197" spans="1:26" customFormat="1" hidden="1">
      <c r="A3197">
        <v>3196</v>
      </c>
      <c r="B3197">
        <v>126216</v>
      </c>
      <c r="C3197">
        <v>3579</v>
      </c>
      <c r="D3197" t="s">
        <v>38</v>
      </c>
      <c r="E3197" t="s">
        <v>482</v>
      </c>
      <c r="F3197" t="s">
        <v>8098</v>
      </c>
      <c r="G3197" t="s">
        <v>7783</v>
      </c>
      <c r="H3197">
        <v>108</v>
      </c>
      <c r="I3197" s="10">
        <v>42895</v>
      </c>
      <c r="J3197" s="10">
        <v>43444</v>
      </c>
      <c r="K3197" s="10">
        <v>45291</v>
      </c>
      <c r="L3197" s="11">
        <v>139909681.11000001</v>
      </c>
      <c r="M3197" s="11">
        <v>70533098.049999997</v>
      </c>
      <c r="N3197" s="11">
        <v>59953133.350000001</v>
      </c>
      <c r="O3197" s="11">
        <v>9169302.5399999991</v>
      </c>
      <c r="P3197" s="11">
        <v>1410662.16</v>
      </c>
      <c r="Q3197" s="11">
        <v>69376583.060000002</v>
      </c>
      <c r="R3197" s="12">
        <f>Table7[[#This Row],[Solicitat beneficiar]]/Table7[[#This Row],[Valoare totala eligibila, LEI]]</f>
        <v>0.50616296174445441</v>
      </c>
      <c r="S3197" s="11">
        <f>Table7[[#This Row],[Valoare totala eligibila, LEI]]-Table7[[#This Row],[Solicitat beneficiar]]</f>
        <v>34831856.239999995</v>
      </c>
      <c r="T3197" s="11" t="e">
        <f>Table7[[#This Row],[Necesar de finantare lei - valoare eligibila cf. art 6. lit b) - OUG 36/2023]]/#REF!</f>
        <v>#REF!</v>
      </c>
      <c r="U3197" s="11">
        <v>35701241.810000002</v>
      </c>
      <c r="V3197" s="13">
        <v>86.4</v>
      </c>
      <c r="W3197" s="13" t="s">
        <v>8099</v>
      </c>
      <c r="X3197" s="16">
        <v>4</v>
      </c>
      <c r="Y3197" t="s">
        <v>20</v>
      </c>
      <c r="Z3197" s="13"/>
    </row>
    <row r="3198" spans="1:26" customFormat="1" hidden="1">
      <c r="A3198">
        <v>3197</v>
      </c>
      <c r="B3198">
        <v>126398</v>
      </c>
      <c r="C3198">
        <v>3475</v>
      </c>
      <c r="D3198" t="s">
        <v>38</v>
      </c>
      <c r="E3198" t="s">
        <v>79</v>
      </c>
      <c r="F3198" t="s">
        <v>8100</v>
      </c>
      <c r="G3198" t="s">
        <v>7828</v>
      </c>
      <c r="H3198">
        <v>52</v>
      </c>
      <c r="I3198" s="10">
        <v>42895</v>
      </c>
      <c r="J3198" s="10">
        <v>43430</v>
      </c>
      <c r="K3198" s="10">
        <v>44804</v>
      </c>
      <c r="L3198" s="11">
        <v>58970054.600000001</v>
      </c>
      <c r="M3198" s="11">
        <v>45354775.200000003</v>
      </c>
      <c r="N3198" s="11">
        <v>38551558.920000002</v>
      </c>
      <c r="O3198" s="11">
        <v>5896120.7699999996</v>
      </c>
      <c r="P3198" s="11">
        <v>907095.51</v>
      </c>
      <c r="Q3198" s="11">
        <v>13615279.4</v>
      </c>
      <c r="R3198" s="12">
        <f>Table7[[#This Row],[Solicitat beneficiar]]/Table7[[#This Row],[Valoare totala eligibila, LEI]]</f>
        <v>1</v>
      </c>
      <c r="S3198" s="11">
        <f>Table7[[#This Row],[Valoare totala eligibila, LEI]]-Table7[[#This Row],[Solicitat beneficiar]]</f>
        <v>0</v>
      </c>
      <c r="T3198" s="11" t="e">
        <f>Table7[[#This Row],[Necesar de finantare lei - valoare eligibila cf. art 6. lit b) - OUG 36/2023]]/#REF!</f>
        <v>#REF!</v>
      </c>
      <c r="U3198" s="11">
        <v>45354775.200000003</v>
      </c>
      <c r="V3198" s="13">
        <v>100</v>
      </c>
      <c r="W3198" s="13" t="s">
        <v>8101</v>
      </c>
      <c r="X3198" s="16">
        <v>1</v>
      </c>
      <c r="Y3198" t="s">
        <v>17</v>
      </c>
      <c r="Z3198" s="13"/>
    </row>
    <row r="3199" spans="1:26" customFormat="1" hidden="1">
      <c r="A3199">
        <v>3198</v>
      </c>
      <c r="B3199">
        <v>128152</v>
      </c>
      <c r="C3199">
        <v>4841</v>
      </c>
      <c r="D3199" t="s">
        <v>38</v>
      </c>
      <c r="E3199" t="s">
        <v>79</v>
      </c>
      <c r="F3199" t="s">
        <v>8102</v>
      </c>
      <c r="G3199" t="s">
        <v>7828</v>
      </c>
      <c r="H3199">
        <v>75</v>
      </c>
      <c r="I3199" s="10">
        <v>42895</v>
      </c>
      <c r="J3199" s="10">
        <v>43783</v>
      </c>
      <c r="K3199" s="10">
        <v>45260</v>
      </c>
      <c r="L3199" s="11">
        <v>22861202.239999998</v>
      </c>
      <c r="M3199" s="11">
        <v>22073516.539999999</v>
      </c>
      <c r="N3199" s="11">
        <v>18762489.059999999</v>
      </c>
      <c r="O3199" s="11">
        <v>2869557.15</v>
      </c>
      <c r="P3199" s="11">
        <v>441470.33</v>
      </c>
      <c r="Q3199" s="11">
        <v>787685.7</v>
      </c>
      <c r="R3199" s="12">
        <f>Table7[[#This Row],[Solicitat beneficiar]]/Table7[[#This Row],[Valoare totala eligibila, LEI]]</f>
        <v>0.76100205916714347</v>
      </c>
      <c r="S3199" s="11">
        <f>Table7[[#This Row],[Valoare totala eligibila, LEI]]-Table7[[#This Row],[Solicitat beneficiar]]</f>
        <v>5275525</v>
      </c>
      <c r="T3199" s="11" t="e">
        <f>Table7[[#This Row],[Necesar de finantare lei - valoare eligibila cf. art 6. lit b) - OUG 36/2023]]/#REF!</f>
        <v>#REF!</v>
      </c>
      <c r="U3199" s="11">
        <v>16797991.539999999</v>
      </c>
      <c r="V3199" s="13">
        <v>100</v>
      </c>
      <c r="W3199" s="13" t="s">
        <v>8103</v>
      </c>
      <c r="X3199" s="16">
        <v>2</v>
      </c>
      <c r="Y3199" t="s">
        <v>25</v>
      </c>
      <c r="Z3199" s="13"/>
    </row>
    <row r="3200" spans="1:26" customFormat="1" hidden="1">
      <c r="A3200">
        <v>3199</v>
      </c>
      <c r="B3200">
        <v>121975</v>
      </c>
      <c r="C3200">
        <v>5033</v>
      </c>
      <c r="D3200" t="s">
        <v>38</v>
      </c>
      <c r="E3200" t="s">
        <v>133</v>
      </c>
      <c r="F3200" t="s">
        <v>8104</v>
      </c>
      <c r="G3200" t="s">
        <v>7801</v>
      </c>
      <c r="H3200">
        <v>75</v>
      </c>
      <c r="I3200" s="10">
        <v>43037</v>
      </c>
      <c r="J3200" s="10">
        <v>43829</v>
      </c>
      <c r="K3200" s="10">
        <v>45291</v>
      </c>
      <c r="L3200" s="11">
        <v>15602917.789999999</v>
      </c>
      <c r="M3200" s="11">
        <v>13421515.560000001</v>
      </c>
      <c r="N3200" s="11">
        <v>11408288.220000001</v>
      </c>
      <c r="O3200" s="11">
        <v>1744797.03</v>
      </c>
      <c r="P3200" s="11">
        <v>268430.31</v>
      </c>
      <c r="Q3200" s="11">
        <v>2181402.23</v>
      </c>
      <c r="R3200" s="12">
        <f>Table7[[#This Row],[Solicitat beneficiar]]/Table7[[#This Row],[Valoare totala eligibila, LEI]]</f>
        <v>0.76812415288814073</v>
      </c>
      <c r="S3200" s="11">
        <f>Table7[[#This Row],[Valoare totala eligibila, LEI]]-Table7[[#This Row],[Solicitat beneficiar]]</f>
        <v>3112125.290000001</v>
      </c>
      <c r="T3200" s="11" t="e">
        <f>Table7[[#This Row],[Necesar de finantare lei - valoare eligibila cf. art 6. lit b) - OUG 36/2023]]/#REF!</f>
        <v>#REF!</v>
      </c>
      <c r="U3200" s="11">
        <v>10309390.27</v>
      </c>
      <c r="V3200" s="13">
        <v>88.86</v>
      </c>
      <c r="W3200" s="13" t="s">
        <v>8105</v>
      </c>
      <c r="X3200" s="16">
        <v>2</v>
      </c>
      <c r="Y3200" t="s">
        <v>25</v>
      </c>
      <c r="Z3200" s="13"/>
    </row>
    <row r="3201" spans="1:26" customFormat="1" hidden="1">
      <c r="A3201">
        <v>3200</v>
      </c>
      <c r="B3201">
        <v>127088</v>
      </c>
      <c r="C3201">
        <v>5438</v>
      </c>
      <c r="D3201" t="s">
        <v>38</v>
      </c>
      <c r="E3201" t="s">
        <v>360</v>
      </c>
      <c r="F3201" t="s">
        <v>8106</v>
      </c>
      <c r="G3201" t="s">
        <v>7809</v>
      </c>
      <c r="H3201">
        <v>71</v>
      </c>
      <c r="I3201" s="10">
        <v>42220</v>
      </c>
      <c r="J3201" s="10">
        <v>43970</v>
      </c>
      <c r="K3201" s="10">
        <v>45291</v>
      </c>
      <c r="L3201" s="11">
        <v>8493748.0099999998</v>
      </c>
      <c r="M3201" s="11">
        <v>7503949.8300000001</v>
      </c>
      <c r="N3201" s="11">
        <v>6378357.3600000003</v>
      </c>
      <c r="O3201" s="11">
        <v>975513.48</v>
      </c>
      <c r="P3201" s="11">
        <v>150078.99</v>
      </c>
      <c r="Q3201" s="11">
        <v>989798.18</v>
      </c>
      <c r="R3201" s="12">
        <f>Table7[[#This Row],[Solicitat beneficiar]]/Table7[[#This Row],[Valoare totala eligibila, LEI]]</f>
        <v>6.0266155857281366E-2</v>
      </c>
      <c r="S3201" s="11">
        <f>Table7[[#This Row],[Valoare totala eligibila, LEI]]-Table7[[#This Row],[Solicitat beneficiar]]</f>
        <v>7051715.6200000001</v>
      </c>
      <c r="T3201" s="11" t="e">
        <f>Table7[[#This Row],[Necesar de finantare lei - valoare eligibila cf. art 6. lit b) - OUG 36/2023]]/#REF!</f>
        <v>#REF!</v>
      </c>
      <c r="U3201" s="11">
        <v>452234.21</v>
      </c>
      <c r="V3201" s="13">
        <v>5.38</v>
      </c>
      <c r="W3201" s="13" t="s">
        <v>8107</v>
      </c>
      <c r="X3201" s="16">
        <v>6.1</v>
      </c>
      <c r="Y3201" t="s">
        <v>14</v>
      </c>
      <c r="Z3201" s="13"/>
    </row>
    <row r="3202" spans="1:26" customFormat="1" hidden="1">
      <c r="A3202">
        <v>3201</v>
      </c>
      <c r="B3202">
        <v>126655</v>
      </c>
      <c r="C3202">
        <v>4655</v>
      </c>
      <c r="D3202" t="s">
        <v>38</v>
      </c>
      <c r="E3202" t="s">
        <v>482</v>
      </c>
      <c r="F3202" t="s">
        <v>8108</v>
      </c>
      <c r="G3202" t="s">
        <v>7783</v>
      </c>
      <c r="H3202">
        <v>34</v>
      </c>
      <c r="I3202" s="10">
        <v>42895</v>
      </c>
      <c r="J3202" s="10">
        <v>43683</v>
      </c>
      <c r="K3202" s="10">
        <v>44165</v>
      </c>
      <c r="L3202" s="11">
        <v>2250058</v>
      </c>
      <c r="M3202" s="11">
        <v>2110913.08</v>
      </c>
      <c r="N3202" s="11">
        <v>1794276.12</v>
      </c>
      <c r="O3202" s="11">
        <v>274418.69</v>
      </c>
      <c r="P3202" s="11">
        <v>42218.27</v>
      </c>
      <c r="Q3202" s="11">
        <v>139144.92000000001</v>
      </c>
      <c r="R3202" s="12">
        <f>Table7[[#This Row],[Solicitat beneficiar]]/Table7[[#This Row],[Valoare totala eligibila, LEI]]</f>
        <v>0.91615293321314772</v>
      </c>
      <c r="S3202" s="11">
        <f>Table7[[#This Row],[Valoare totala eligibila, LEI]]-Table7[[#This Row],[Solicitat beneficiar]]</f>
        <v>176993.87000000011</v>
      </c>
      <c r="T3202" s="11" t="e">
        <f>Table7[[#This Row],[Necesar de finantare lei - valoare eligibila cf. art 6. lit b) - OUG 36/2023]]/#REF!</f>
        <v>#REF!</v>
      </c>
      <c r="U3202" s="11">
        <v>1933919.21</v>
      </c>
      <c r="V3202" s="13">
        <v>100</v>
      </c>
      <c r="W3202" s="13" t="s">
        <v>8055</v>
      </c>
      <c r="X3202" s="16">
        <v>1</v>
      </c>
      <c r="Y3202" t="s">
        <v>17</v>
      </c>
      <c r="Z3202" s="13"/>
    </row>
    <row r="3203" spans="1:26" customFormat="1" hidden="1">
      <c r="A3203">
        <v>3202</v>
      </c>
      <c r="B3203">
        <v>126193</v>
      </c>
      <c r="C3203">
        <v>4807</v>
      </c>
      <c r="D3203" t="s">
        <v>38</v>
      </c>
      <c r="E3203" t="s">
        <v>247</v>
      </c>
      <c r="F3203" t="s">
        <v>8109</v>
      </c>
      <c r="G3203" t="s">
        <v>8034</v>
      </c>
      <c r="H3203">
        <v>57</v>
      </c>
      <c r="I3203" s="10">
        <v>42895</v>
      </c>
      <c r="J3203" s="10">
        <v>43741</v>
      </c>
      <c r="K3203" s="10">
        <v>44926</v>
      </c>
      <c r="L3203" s="11">
        <v>3627971.17</v>
      </c>
      <c r="M3203" s="11">
        <v>3140678.59</v>
      </c>
      <c r="N3203" s="11">
        <v>2669576.7999999998</v>
      </c>
      <c r="O3203" s="11">
        <v>408288.24</v>
      </c>
      <c r="P3203" s="11">
        <v>62813.55</v>
      </c>
      <c r="Q3203" s="11">
        <v>487292.58</v>
      </c>
      <c r="R3203" s="12">
        <f>Table7[[#This Row],[Solicitat beneficiar]]/Table7[[#This Row],[Valoare totala eligibila, LEI]]</f>
        <v>0.89153683822195895</v>
      </c>
      <c r="S3203" s="11">
        <f>Table7[[#This Row],[Valoare totala eligibila, LEI]]-Table7[[#This Row],[Solicitat beneficiar]]</f>
        <v>340647.9299999997</v>
      </c>
      <c r="T3203" s="11" t="e">
        <f>Table7[[#This Row],[Necesar de finantare lei - valoare eligibila cf. art 6. lit b) - OUG 36/2023]]/#REF!</f>
        <v>#REF!</v>
      </c>
      <c r="U3203" s="11">
        <v>2800030.66</v>
      </c>
      <c r="V3203" s="13">
        <v>100</v>
      </c>
      <c r="W3203" s="13" t="s">
        <v>8110</v>
      </c>
      <c r="X3203" s="16">
        <v>1</v>
      </c>
      <c r="Y3203" t="s">
        <v>17</v>
      </c>
      <c r="Z3203" s="13"/>
    </row>
    <row r="3204" spans="1:26" customFormat="1" hidden="1">
      <c r="A3204">
        <v>3203</v>
      </c>
      <c r="B3204">
        <v>126198</v>
      </c>
      <c r="C3204">
        <v>4666</v>
      </c>
      <c r="D3204" t="s">
        <v>38</v>
      </c>
      <c r="E3204" t="s">
        <v>247</v>
      </c>
      <c r="F3204" t="s">
        <v>8111</v>
      </c>
      <c r="G3204" t="s">
        <v>8034</v>
      </c>
      <c r="H3204">
        <v>63</v>
      </c>
      <c r="I3204" s="10">
        <v>42895</v>
      </c>
      <c r="J3204" s="10">
        <v>43685</v>
      </c>
      <c r="K3204" s="10">
        <v>45230</v>
      </c>
      <c r="L3204" s="11">
        <v>5561719.96</v>
      </c>
      <c r="M3204" s="11">
        <v>5399530.9199999999</v>
      </c>
      <c r="N3204" s="11">
        <v>4589601.29</v>
      </c>
      <c r="O3204" s="11">
        <v>701939.01</v>
      </c>
      <c r="P3204" s="11">
        <v>107990.62</v>
      </c>
      <c r="Q3204" s="11">
        <v>162189.04</v>
      </c>
      <c r="R3204" s="12">
        <f>Table7[[#This Row],[Solicitat beneficiar]]/Table7[[#This Row],[Valoare totala eligibila, LEI]]</f>
        <v>0.7415853709010708</v>
      </c>
      <c r="S3204" s="11">
        <f>Table7[[#This Row],[Valoare totala eligibila, LEI]]-Table7[[#This Row],[Solicitat beneficiar]]</f>
        <v>1395317.7799999998</v>
      </c>
      <c r="T3204" s="11" t="e">
        <f>Table7[[#This Row],[Necesar de finantare lei - valoare eligibila cf. art 6. lit b) - OUG 36/2023]]/#REF!</f>
        <v>#REF!</v>
      </c>
      <c r="U3204" s="11">
        <v>4004213.14</v>
      </c>
      <c r="V3204" s="13">
        <v>99.81</v>
      </c>
      <c r="W3204" s="13" t="s">
        <v>8112</v>
      </c>
      <c r="X3204" s="16">
        <v>2</v>
      </c>
      <c r="Y3204" t="s">
        <v>25</v>
      </c>
      <c r="Z3204" s="13"/>
    </row>
    <row r="3205" spans="1:26" customFormat="1" hidden="1">
      <c r="A3205">
        <v>3204</v>
      </c>
      <c r="B3205">
        <v>129615</v>
      </c>
      <c r="C3205">
        <v>5534</v>
      </c>
      <c r="D3205" t="s">
        <v>38</v>
      </c>
      <c r="E3205" t="s">
        <v>289</v>
      </c>
      <c r="F3205" t="s">
        <v>8113</v>
      </c>
      <c r="G3205" t="s">
        <v>7804</v>
      </c>
      <c r="H3205">
        <v>69</v>
      </c>
      <c r="I3205" s="10">
        <v>43115</v>
      </c>
      <c r="J3205" s="10">
        <v>43972</v>
      </c>
      <c r="K3205" s="10">
        <v>45199</v>
      </c>
      <c r="L3205" s="11">
        <v>22257323.640000001</v>
      </c>
      <c r="M3205" s="11">
        <v>21701490.140000001</v>
      </c>
      <c r="N3205" s="11">
        <v>18446266.620000001</v>
      </c>
      <c r="O3205" s="11">
        <v>2821193.72</v>
      </c>
      <c r="P3205" s="11">
        <v>434029.8</v>
      </c>
      <c r="Q3205" s="11">
        <v>555833.5</v>
      </c>
      <c r="R3205" s="12">
        <f>Table7[[#This Row],[Solicitat beneficiar]]/Table7[[#This Row],[Valoare totala eligibila, LEI]]</f>
        <v>0.13021492172979415</v>
      </c>
      <c r="S3205" s="11">
        <f>Table7[[#This Row],[Valoare totala eligibila, LEI]]-Table7[[#This Row],[Solicitat beneficiar]]</f>
        <v>18875632.300000001</v>
      </c>
      <c r="T3205" s="11" t="e">
        <f>Table7[[#This Row],[Necesar de finantare lei - valoare eligibila cf. art 6. lit b) - OUG 36/2023]]/#REF!</f>
        <v>#REF!</v>
      </c>
      <c r="U3205" s="11">
        <v>2825857.84</v>
      </c>
      <c r="V3205" s="13">
        <v>29.11</v>
      </c>
      <c r="W3205" s="13" t="s">
        <v>8114</v>
      </c>
      <c r="X3205" s="16">
        <v>4</v>
      </c>
      <c r="Y3205" t="s">
        <v>20</v>
      </c>
      <c r="Z3205" s="13"/>
    </row>
    <row r="3206" spans="1:26" customFormat="1" hidden="1">
      <c r="A3206">
        <v>3205</v>
      </c>
      <c r="B3206">
        <v>124135</v>
      </c>
      <c r="C3206">
        <v>4598</v>
      </c>
      <c r="D3206" t="s">
        <v>38</v>
      </c>
      <c r="E3206" t="s">
        <v>482</v>
      </c>
      <c r="F3206" t="s">
        <v>8115</v>
      </c>
      <c r="G3206" t="s">
        <v>7783</v>
      </c>
      <c r="H3206">
        <v>37</v>
      </c>
      <c r="I3206" s="10">
        <v>43073</v>
      </c>
      <c r="J3206" s="10">
        <v>43661</v>
      </c>
      <c r="K3206" s="10">
        <v>44196</v>
      </c>
      <c r="L3206" s="11">
        <v>10052180.73</v>
      </c>
      <c r="M3206" s="11">
        <v>9760033.5600000005</v>
      </c>
      <c r="N3206" s="11">
        <v>8296028.54</v>
      </c>
      <c r="O3206" s="11">
        <v>1268804.3500000001</v>
      </c>
      <c r="P3206" s="11">
        <v>195200.67</v>
      </c>
      <c r="Q3206" s="11">
        <v>292147.17</v>
      </c>
      <c r="R3206" s="12">
        <f>Table7[[#This Row],[Solicitat beneficiar]]/Table7[[#This Row],[Valoare totala eligibila, LEI]]</f>
        <v>0.92759298872738705</v>
      </c>
      <c r="S3206" s="11">
        <f>Table7[[#This Row],[Valoare totala eligibila, LEI]]-Table7[[#This Row],[Solicitat beneficiar]]</f>
        <v>706694.86000000127</v>
      </c>
      <c r="T3206" s="11" t="e">
        <f>Table7[[#This Row],[Necesar de finantare lei - valoare eligibila cf. art 6. lit b) - OUG 36/2023]]/#REF!</f>
        <v>#REF!</v>
      </c>
      <c r="U3206" s="11">
        <v>9053338.6999999993</v>
      </c>
      <c r="V3206" s="13">
        <v>100</v>
      </c>
      <c r="W3206" s="13" t="s">
        <v>308</v>
      </c>
      <c r="X3206" s="16">
        <v>1</v>
      </c>
      <c r="Y3206" t="s">
        <v>17</v>
      </c>
      <c r="Z3206" s="13"/>
    </row>
    <row r="3207" spans="1:26" customFormat="1" hidden="1">
      <c r="A3207">
        <v>3206</v>
      </c>
      <c r="B3207">
        <v>124955</v>
      </c>
      <c r="C3207">
        <v>4914</v>
      </c>
      <c r="D3207" t="s">
        <v>38</v>
      </c>
      <c r="E3207" t="s">
        <v>360</v>
      </c>
      <c r="F3207" t="s">
        <v>8116</v>
      </c>
      <c r="G3207" t="s">
        <v>7809</v>
      </c>
      <c r="H3207">
        <v>64</v>
      </c>
      <c r="I3207" s="10">
        <v>43119</v>
      </c>
      <c r="J3207" s="10">
        <v>43783</v>
      </c>
      <c r="K3207" s="10">
        <v>45107</v>
      </c>
      <c r="L3207" s="11">
        <v>13185373.24</v>
      </c>
      <c r="M3207" s="11">
        <v>12750736.41</v>
      </c>
      <c r="N3207" s="11">
        <v>10838125.949999999</v>
      </c>
      <c r="O3207" s="11">
        <v>1657595.73</v>
      </c>
      <c r="P3207" s="11">
        <v>255014.73</v>
      </c>
      <c r="Q3207" s="11">
        <v>434636.83</v>
      </c>
      <c r="R3207" s="12">
        <f>Table7[[#This Row],[Solicitat beneficiar]]/Table7[[#This Row],[Valoare totala eligibila, LEI]]</f>
        <v>0.90503415794476449</v>
      </c>
      <c r="S3207" s="11">
        <f>Table7[[#This Row],[Valoare totala eligibila, LEI]]-Table7[[#This Row],[Solicitat beneficiar]]</f>
        <v>1210884.42</v>
      </c>
      <c r="T3207" s="11" t="e">
        <f>Table7[[#This Row],[Necesar de finantare lei - valoare eligibila cf. art 6. lit b) - OUG 36/2023]]/#REF!</f>
        <v>#REF!</v>
      </c>
      <c r="U3207" s="11">
        <v>11539851.99</v>
      </c>
      <c r="V3207" s="13">
        <v>100</v>
      </c>
      <c r="W3207" s="13" t="s">
        <v>8117</v>
      </c>
      <c r="X3207" s="16">
        <v>1</v>
      </c>
      <c r="Y3207" t="s">
        <v>17</v>
      </c>
      <c r="Z3207" s="13"/>
    </row>
    <row r="3208" spans="1:26" customFormat="1" hidden="1">
      <c r="A3208">
        <v>3207</v>
      </c>
      <c r="B3208">
        <v>129471</v>
      </c>
      <c r="C3208">
        <v>5617</v>
      </c>
      <c r="D3208" t="s">
        <v>38</v>
      </c>
      <c r="E3208" t="s">
        <v>482</v>
      </c>
      <c r="F3208" t="s">
        <v>8118</v>
      </c>
      <c r="G3208" t="s">
        <v>7783</v>
      </c>
      <c r="H3208">
        <v>45</v>
      </c>
      <c r="I3208" s="10">
        <v>43157</v>
      </c>
      <c r="J3208" s="10">
        <v>44028</v>
      </c>
      <c r="K3208" s="10">
        <v>44865</v>
      </c>
      <c r="L3208" s="11">
        <v>21769310.32</v>
      </c>
      <c r="M3208" s="11">
        <v>20196175.07</v>
      </c>
      <c r="N3208" s="11">
        <v>17166748.809999999</v>
      </c>
      <c r="O3208" s="11">
        <v>2625502.73</v>
      </c>
      <c r="P3208" s="11">
        <v>403923.53</v>
      </c>
      <c r="Q3208" s="11">
        <v>1573135.25</v>
      </c>
      <c r="R3208" s="12">
        <f>Table7[[#This Row],[Solicitat beneficiar]]/Table7[[#This Row],[Valoare totala eligibila, LEI]]</f>
        <v>0.74680062475810183</v>
      </c>
      <c r="S3208" s="11">
        <f>Table7[[#This Row],[Valoare totala eligibila, LEI]]-Table7[[#This Row],[Solicitat beneficiar]]</f>
        <v>5113658.91</v>
      </c>
      <c r="T3208" s="11" t="e">
        <f>Table7[[#This Row],[Necesar de finantare lei - valoare eligibila cf. art 6. lit b) - OUG 36/2023]]/#REF!</f>
        <v>#REF!</v>
      </c>
      <c r="U3208" s="11">
        <v>15082516.16</v>
      </c>
      <c r="V3208" s="13">
        <v>100</v>
      </c>
      <c r="W3208" s="13" t="s">
        <v>8119</v>
      </c>
      <c r="X3208" s="16">
        <v>1</v>
      </c>
      <c r="Y3208" t="s">
        <v>17</v>
      </c>
      <c r="Z3208" s="13"/>
    </row>
    <row r="3209" spans="1:26" customFormat="1" hidden="1">
      <c r="A3209">
        <v>3208</v>
      </c>
      <c r="B3209">
        <v>126458</v>
      </c>
      <c r="C3209">
        <v>4935</v>
      </c>
      <c r="D3209" t="s">
        <v>38</v>
      </c>
      <c r="E3209" t="s">
        <v>247</v>
      </c>
      <c r="F3209" t="s">
        <v>8120</v>
      </c>
      <c r="G3209" t="s">
        <v>8034</v>
      </c>
      <c r="H3209">
        <v>31</v>
      </c>
      <c r="I3209" s="10">
        <v>42895</v>
      </c>
      <c r="J3209" s="10">
        <v>43822</v>
      </c>
      <c r="K3209" s="10">
        <v>44620</v>
      </c>
      <c r="L3209" s="11">
        <v>1094575.8600000001</v>
      </c>
      <c r="M3209" s="11">
        <v>1069347.8600000001</v>
      </c>
      <c r="N3209" s="11">
        <v>908945.69</v>
      </c>
      <c r="O3209" s="11">
        <v>139015.21</v>
      </c>
      <c r="P3209" s="11">
        <v>21386.959999999999</v>
      </c>
      <c r="Q3209" s="11">
        <v>25228</v>
      </c>
      <c r="R3209" s="12">
        <f>Table7[[#This Row],[Solicitat beneficiar]]/Table7[[#This Row],[Valoare totala eligibila, LEI]]</f>
        <v>0.8765401185728281</v>
      </c>
      <c r="S3209" s="11">
        <f>Table7[[#This Row],[Valoare totala eligibila, LEI]]-Table7[[#This Row],[Solicitat beneficiar]]</f>
        <v>132021.56000000006</v>
      </c>
      <c r="T3209" s="11" t="e">
        <f>Table7[[#This Row],[Necesar de finantare lei - valoare eligibila cf. art 6. lit b) - OUG 36/2023]]/#REF!</f>
        <v>#REF!</v>
      </c>
      <c r="U3209" s="11">
        <v>937326.3</v>
      </c>
      <c r="V3209" s="13">
        <v>25.1</v>
      </c>
      <c r="W3209" s="13" t="s">
        <v>8121</v>
      </c>
      <c r="X3209" s="16">
        <v>1</v>
      </c>
      <c r="Y3209" t="s">
        <v>17</v>
      </c>
      <c r="Z3209" s="13"/>
    </row>
    <row r="3210" spans="1:26" customFormat="1" hidden="1">
      <c r="A3210">
        <v>3209</v>
      </c>
      <c r="B3210">
        <v>122712</v>
      </c>
      <c r="C3210">
        <v>4751</v>
      </c>
      <c r="D3210" t="s">
        <v>38</v>
      </c>
      <c r="E3210" t="s">
        <v>79</v>
      </c>
      <c r="F3210" t="s">
        <v>8122</v>
      </c>
      <c r="G3210" t="s">
        <v>7828</v>
      </c>
      <c r="H3210">
        <v>51</v>
      </c>
      <c r="I3210" s="10">
        <v>42941</v>
      </c>
      <c r="J3210" s="10">
        <v>43718</v>
      </c>
      <c r="K3210" s="10">
        <v>44180</v>
      </c>
      <c r="L3210" s="11">
        <v>11090390.84</v>
      </c>
      <c r="M3210" s="11">
        <v>9603625.1199999992</v>
      </c>
      <c r="N3210" s="11">
        <v>8163081.3600000003</v>
      </c>
      <c r="O3210" s="11">
        <v>1248471.21</v>
      </c>
      <c r="P3210" s="11">
        <v>192072.55</v>
      </c>
      <c r="Q3210" s="11">
        <v>1486765.72</v>
      </c>
      <c r="R3210" s="12">
        <f>Table7[[#This Row],[Solicitat beneficiar]]/Table7[[#This Row],[Valoare totala eligibila, LEI]]</f>
        <v>0.89279796981496506</v>
      </c>
      <c r="S3210" s="11">
        <f>Table7[[#This Row],[Valoare totala eligibila, LEI]]-Table7[[#This Row],[Solicitat beneficiar]]</f>
        <v>1029528.1099999994</v>
      </c>
      <c r="T3210" s="11" t="e">
        <f>Table7[[#This Row],[Necesar de finantare lei - valoare eligibila cf. art 6. lit b) - OUG 36/2023]]/#REF!</f>
        <v>#REF!</v>
      </c>
      <c r="U3210" s="11">
        <v>8574097.0099999998</v>
      </c>
      <c r="V3210" s="13">
        <v>100</v>
      </c>
      <c r="W3210" s="13" t="s">
        <v>8123</v>
      </c>
      <c r="X3210" s="16">
        <v>1</v>
      </c>
      <c r="Y3210" t="s">
        <v>17</v>
      </c>
      <c r="Z3210" s="13"/>
    </row>
    <row r="3211" spans="1:26" customFormat="1" hidden="1">
      <c r="A3211">
        <v>3210</v>
      </c>
      <c r="B3211">
        <v>124588</v>
      </c>
      <c r="C3211">
        <v>4665</v>
      </c>
      <c r="D3211" t="s">
        <v>38</v>
      </c>
      <c r="E3211" t="s">
        <v>247</v>
      </c>
      <c r="F3211" t="s">
        <v>8124</v>
      </c>
      <c r="G3211" t="s">
        <v>8034</v>
      </c>
      <c r="H3211">
        <v>34</v>
      </c>
      <c r="I3211" s="10">
        <v>43070</v>
      </c>
      <c r="J3211" s="10">
        <v>43685</v>
      </c>
      <c r="K3211" s="10">
        <v>44104</v>
      </c>
      <c r="L3211" s="11">
        <v>1258031.07</v>
      </c>
      <c r="M3211" s="11">
        <v>1226972.07</v>
      </c>
      <c r="N3211" s="11">
        <v>1042926.27</v>
      </c>
      <c r="O3211" s="11">
        <v>159506.35</v>
      </c>
      <c r="P3211" s="11">
        <v>24539.45</v>
      </c>
      <c r="Q3211" s="11">
        <v>31059</v>
      </c>
      <c r="R3211" s="12">
        <f>Table7[[#This Row],[Solicitat beneficiar]]/Table7[[#This Row],[Valoare totala eligibila, LEI]]</f>
        <v>0.87543058742975288</v>
      </c>
      <c r="S3211" s="11">
        <f>Table7[[#This Row],[Valoare totala eligibila, LEI]]-Table7[[#This Row],[Solicitat beneficiar]]</f>
        <v>152843.19000000018</v>
      </c>
      <c r="T3211" s="11" t="e">
        <f>Table7[[#This Row],[Necesar de finantare lei - valoare eligibila cf. art 6. lit b) - OUG 36/2023]]/#REF!</f>
        <v>#REF!</v>
      </c>
      <c r="U3211" s="11">
        <v>1074128.8799999999</v>
      </c>
      <c r="V3211" s="13">
        <v>100</v>
      </c>
      <c r="W3211" s="13" t="s">
        <v>8125</v>
      </c>
      <c r="X3211" s="16">
        <v>1</v>
      </c>
      <c r="Y3211" t="s">
        <v>17</v>
      </c>
      <c r="Z3211" s="13"/>
    </row>
    <row r="3212" spans="1:26" customFormat="1" hidden="1">
      <c r="A3212">
        <v>3211</v>
      </c>
      <c r="B3212">
        <v>120608</v>
      </c>
      <c r="C3212">
        <v>3984</v>
      </c>
      <c r="D3212" t="s">
        <v>38</v>
      </c>
      <c r="E3212" t="s">
        <v>482</v>
      </c>
      <c r="F3212" t="s">
        <v>8126</v>
      </c>
      <c r="G3212" t="s">
        <v>7783</v>
      </c>
      <c r="H3212">
        <v>66</v>
      </c>
      <c r="I3212" s="10">
        <v>43537</v>
      </c>
      <c r="J3212" s="10">
        <v>43537</v>
      </c>
      <c r="K3212" s="10">
        <v>45230</v>
      </c>
      <c r="L3212" s="11">
        <v>7449335.1200000001</v>
      </c>
      <c r="M3212" s="11">
        <v>7397514.6200000001</v>
      </c>
      <c r="N3212" s="11">
        <v>6287887.4299999997</v>
      </c>
      <c r="O3212" s="11">
        <v>961676.89</v>
      </c>
      <c r="P3212" s="11">
        <v>147950.29999999999</v>
      </c>
      <c r="Q3212" s="11">
        <v>51820.5</v>
      </c>
      <c r="R3212" s="12">
        <f>Table7[[#This Row],[Solicitat beneficiar]]/Table7[[#This Row],[Valoare totala eligibila, LEI]]</f>
        <v>0.7890977807895162</v>
      </c>
      <c r="S3212" s="11">
        <f>Table7[[#This Row],[Valoare totala eligibila, LEI]]-Table7[[#This Row],[Solicitat beneficiar]]</f>
        <v>1560152.2499999991</v>
      </c>
      <c r="T3212" s="11" t="e">
        <f>Table7[[#This Row],[Necesar de finantare lei - valoare eligibila cf. art 6. lit b) - OUG 36/2023]]/#REF!</f>
        <v>#REF!</v>
      </c>
      <c r="U3212" s="11">
        <v>5837362.370000001</v>
      </c>
      <c r="V3212" s="13">
        <v>96.22</v>
      </c>
      <c r="W3212" s="13" t="s">
        <v>8127</v>
      </c>
      <c r="X3212" s="16">
        <v>2</v>
      </c>
      <c r="Y3212" t="s">
        <v>25</v>
      </c>
      <c r="Z3212" s="13"/>
    </row>
    <row r="3213" spans="1:26" customFormat="1" hidden="1">
      <c r="A3213">
        <v>3212</v>
      </c>
      <c r="B3213">
        <v>129158</v>
      </c>
      <c r="C3213">
        <v>5329</v>
      </c>
      <c r="D3213" t="s">
        <v>38</v>
      </c>
      <c r="E3213" t="s">
        <v>247</v>
      </c>
      <c r="F3213" t="s">
        <v>8128</v>
      </c>
      <c r="G3213" t="s">
        <v>8034</v>
      </c>
      <c r="H3213">
        <v>43</v>
      </c>
      <c r="I3213" s="10">
        <v>43949</v>
      </c>
      <c r="J3213" s="10">
        <v>43949</v>
      </c>
      <c r="K3213" s="10">
        <v>45260</v>
      </c>
      <c r="L3213" s="11">
        <v>5561562.29</v>
      </c>
      <c r="M3213" s="11">
        <v>5378814.7000000002</v>
      </c>
      <c r="N3213" s="11">
        <v>4571992.49</v>
      </c>
      <c r="O3213" s="11">
        <v>699245.9</v>
      </c>
      <c r="P3213" s="11">
        <v>107576.31</v>
      </c>
      <c r="Q3213" s="11">
        <v>182747.59</v>
      </c>
      <c r="R3213" s="12">
        <f>Table7[[#This Row],[Solicitat beneficiar]]/Table7[[#This Row],[Valoare totala eligibila, LEI]]</f>
        <v>0.51298661394674927</v>
      </c>
      <c r="S3213" s="11">
        <f>Table7[[#This Row],[Valoare totala eligibila, LEI]]-Table7[[#This Row],[Solicitat beneficiar]]</f>
        <v>2619554.7600000002</v>
      </c>
      <c r="T3213" s="11" t="e">
        <f>Table7[[#This Row],[Necesar de finantare lei - valoare eligibila cf. art 6. lit b) - OUG 36/2023]]/#REF!</f>
        <v>#REF!</v>
      </c>
      <c r="U3213" s="11">
        <v>2759259.94</v>
      </c>
      <c r="V3213" s="13">
        <v>67.77</v>
      </c>
      <c r="W3213" s="13" t="s">
        <v>8129</v>
      </c>
      <c r="X3213" s="16">
        <v>4</v>
      </c>
      <c r="Y3213" t="s">
        <v>20</v>
      </c>
      <c r="Z3213" s="13"/>
    </row>
    <row r="3214" spans="1:26" customFormat="1" hidden="1">
      <c r="A3214">
        <v>3213</v>
      </c>
      <c r="B3214">
        <v>126203</v>
      </c>
      <c r="C3214">
        <v>4782</v>
      </c>
      <c r="D3214" t="s">
        <v>38</v>
      </c>
      <c r="E3214" t="s">
        <v>360</v>
      </c>
      <c r="F3214" t="s">
        <v>8130</v>
      </c>
      <c r="G3214" t="s">
        <v>7809</v>
      </c>
      <c r="H3214">
        <v>57</v>
      </c>
      <c r="I3214" s="10">
        <v>43360</v>
      </c>
      <c r="J3214" s="10">
        <v>43741</v>
      </c>
      <c r="K3214" s="10">
        <v>45138</v>
      </c>
      <c r="L3214" s="11">
        <v>7219910.1799999997</v>
      </c>
      <c r="M3214" s="11">
        <v>6821218.1799999997</v>
      </c>
      <c r="N3214" s="11">
        <v>5798035.4699999997</v>
      </c>
      <c r="O3214" s="11">
        <v>886758.35</v>
      </c>
      <c r="P3214" s="11">
        <v>136424.35999999999</v>
      </c>
      <c r="Q3214" s="11">
        <v>398692</v>
      </c>
      <c r="R3214" s="12">
        <f>Table7[[#This Row],[Solicitat beneficiar]]/Table7[[#This Row],[Valoare totala eligibila, LEI]]</f>
        <v>0.87806724722005614</v>
      </c>
      <c r="S3214" s="11">
        <f>Table7[[#This Row],[Valoare totala eligibila, LEI]]-Table7[[#This Row],[Solicitat beneficiar]]</f>
        <v>831729.90999999829</v>
      </c>
      <c r="T3214" s="11" t="e">
        <f>Table7[[#This Row],[Necesar de finantare lei - valoare eligibila cf. art 6. lit b) - OUG 36/2023]]/#REF!</f>
        <v>#REF!</v>
      </c>
      <c r="U3214" s="11">
        <v>5989488.2700000014</v>
      </c>
      <c r="V3214" s="13">
        <v>100</v>
      </c>
      <c r="W3214" s="13" t="s">
        <v>8131</v>
      </c>
      <c r="X3214" s="16">
        <v>2</v>
      </c>
      <c r="Y3214" t="s">
        <v>25</v>
      </c>
      <c r="Z3214" s="13"/>
    </row>
    <row r="3215" spans="1:26" customFormat="1" hidden="1">
      <c r="A3215">
        <v>3214</v>
      </c>
      <c r="B3215">
        <v>122789</v>
      </c>
      <c r="C3215">
        <v>4289</v>
      </c>
      <c r="D3215" t="s">
        <v>38</v>
      </c>
      <c r="E3215" t="s">
        <v>360</v>
      </c>
      <c r="F3215" t="s">
        <v>8132</v>
      </c>
      <c r="G3215" t="s">
        <v>7809</v>
      </c>
      <c r="H3215">
        <v>93</v>
      </c>
      <c r="I3215" s="10">
        <v>42217</v>
      </c>
      <c r="J3215" s="10">
        <v>43601</v>
      </c>
      <c r="K3215" s="10">
        <v>45260</v>
      </c>
      <c r="L3215" s="11">
        <v>4596518.79</v>
      </c>
      <c r="M3215" s="11">
        <v>3648790.28</v>
      </c>
      <c r="N3215" s="11">
        <v>3101471.74</v>
      </c>
      <c r="O3215" s="11">
        <v>474342.73</v>
      </c>
      <c r="P3215" s="11">
        <v>72975.81</v>
      </c>
      <c r="Q3215" s="11">
        <v>947728.51</v>
      </c>
      <c r="R3215" s="12">
        <f>Table7[[#This Row],[Solicitat beneficiar]]/Table7[[#This Row],[Valoare totala eligibila, LEI]]</f>
        <v>0.76600330945849826</v>
      </c>
      <c r="S3215" s="11">
        <f>Table7[[#This Row],[Valoare totala eligibila, LEI]]-Table7[[#This Row],[Solicitat beneficiar]]</f>
        <v>853804.84999999963</v>
      </c>
      <c r="T3215" s="11" t="e">
        <f>Table7[[#This Row],[Necesar de finantare lei - valoare eligibila cf. art 6. lit b) - OUG 36/2023]]/#REF!</f>
        <v>#REF!</v>
      </c>
      <c r="U3215" s="11">
        <v>2794985.43</v>
      </c>
      <c r="V3215" s="13">
        <v>99.99</v>
      </c>
      <c r="W3215" s="13" t="s">
        <v>8133</v>
      </c>
      <c r="X3215" s="16">
        <v>2</v>
      </c>
      <c r="Y3215" t="s">
        <v>25</v>
      </c>
      <c r="Z3215" s="13"/>
    </row>
    <row r="3216" spans="1:26" customFormat="1" hidden="1">
      <c r="A3216">
        <v>3215</v>
      </c>
      <c r="B3216">
        <v>120686</v>
      </c>
      <c r="C3216">
        <v>5447</v>
      </c>
      <c r="D3216" t="s">
        <v>38</v>
      </c>
      <c r="E3216" t="s">
        <v>247</v>
      </c>
      <c r="F3216" t="s">
        <v>8134</v>
      </c>
      <c r="G3216" t="s">
        <v>8034</v>
      </c>
      <c r="H3216">
        <v>92</v>
      </c>
      <c r="I3216" s="10">
        <v>41883</v>
      </c>
      <c r="J3216" s="10">
        <v>44147</v>
      </c>
      <c r="K3216" s="10">
        <v>45230</v>
      </c>
      <c r="L3216" s="11">
        <v>7357363.1299999999</v>
      </c>
      <c r="M3216" s="11">
        <v>7326274.0499999998</v>
      </c>
      <c r="N3216" s="11">
        <v>6227332.9400000004</v>
      </c>
      <c r="O3216" s="11">
        <v>952415.6</v>
      </c>
      <c r="P3216" s="11">
        <v>146525.51</v>
      </c>
      <c r="Q3216" s="11">
        <v>31089.08</v>
      </c>
      <c r="R3216" s="12">
        <f>Table7[[#This Row],[Solicitat beneficiar]]/Table7[[#This Row],[Valoare totala eligibila, LEI]]</f>
        <v>7.0002520585480968E-2</v>
      </c>
      <c r="S3216" s="11">
        <f>Table7[[#This Row],[Valoare totala eligibila, LEI]]-Table7[[#This Row],[Solicitat beneficiar]]</f>
        <v>6813416.3999999994</v>
      </c>
      <c r="T3216" s="11" t="e">
        <f>Table7[[#This Row],[Necesar de finantare lei - valoare eligibila cf. art 6. lit b) - OUG 36/2023]]/#REF!</f>
        <v>#REF!</v>
      </c>
      <c r="U3216" s="11">
        <v>512857.64999999997</v>
      </c>
      <c r="V3216" s="13">
        <v>21.13</v>
      </c>
      <c r="W3216" s="13" t="s">
        <v>8135</v>
      </c>
      <c r="X3216" s="16">
        <v>4</v>
      </c>
      <c r="Y3216" t="s">
        <v>20</v>
      </c>
      <c r="Z3216" s="13"/>
    </row>
    <row r="3217" spans="1:26" customFormat="1" hidden="1">
      <c r="A3217">
        <v>3216</v>
      </c>
      <c r="B3217">
        <v>128298</v>
      </c>
      <c r="C3217">
        <v>5576</v>
      </c>
      <c r="D3217" t="s">
        <v>38</v>
      </c>
      <c r="E3217" t="s">
        <v>482</v>
      </c>
      <c r="F3217" t="s">
        <v>8136</v>
      </c>
      <c r="G3217" t="s">
        <v>7783</v>
      </c>
      <c r="H3217">
        <v>88</v>
      </c>
      <c r="I3217" s="10">
        <v>42339</v>
      </c>
      <c r="J3217" s="10">
        <v>43993</v>
      </c>
      <c r="K3217" s="10">
        <v>45291</v>
      </c>
      <c r="L3217" s="11">
        <v>3596281.75</v>
      </c>
      <c r="M3217" s="11">
        <v>2149732.19</v>
      </c>
      <c r="N3217" s="11">
        <v>1827272.36</v>
      </c>
      <c r="O3217" s="11">
        <v>279465.19</v>
      </c>
      <c r="P3217" s="11">
        <v>42994.64</v>
      </c>
      <c r="Q3217" s="11">
        <v>1446549.56</v>
      </c>
      <c r="R3217" s="12">
        <f>Table7[[#This Row],[Solicitat beneficiar]]/Table7[[#This Row],[Valoare totala eligibila, LEI]]</f>
        <v>0.91676004535243993</v>
      </c>
      <c r="S3217" s="11">
        <f>Table7[[#This Row],[Valoare totala eligibila, LEI]]-Table7[[#This Row],[Solicitat beneficiar]]</f>
        <v>178943.60999999987</v>
      </c>
      <c r="T3217" s="11" t="e">
        <f>Table7[[#This Row],[Necesar de finantare lei - valoare eligibila cf. art 6. lit b) - OUG 36/2023]]/#REF!</f>
        <v>#REF!</v>
      </c>
      <c r="U3217" s="11">
        <v>1970788.58</v>
      </c>
      <c r="V3217" s="13">
        <v>92.73</v>
      </c>
      <c r="W3217" s="13" t="s">
        <v>8137</v>
      </c>
      <c r="X3217" s="16">
        <v>2</v>
      </c>
      <c r="Y3217" t="s">
        <v>25</v>
      </c>
      <c r="Z3217" s="13"/>
    </row>
    <row r="3218" spans="1:26" customFormat="1" hidden="1">
      <c r="A3218">
        <v>3217</v>
      </c>
      <c r="B3218">
        <v>122713</v>
      </c>
      <c r="C3218">
        <v>4799</v>
      </c>
      <c r="D3218" t="s">
        <v>38</v>
      </c>
      <c r="E3218" t="s">
        <v>79</v>
      </c>
      <c r="F3218" t="s">
        <v>8138</v>
      </c>
      <c r="G3218" t="s">
        <v>7828</v>
      </c>
      <c r="H3218">
        <v>74</v>
      </c>
      <c r="I3218" s="10">
        <v>42983</v>
      </c>
      <c r="J3218" s="10">
        <v>43759</v>
      </c>
      <c r="K3218" s="10">
        <v>45230</v>
      </c>
      <c r="L3218" s="11">
        <v>8807077.5999999996</v>
      </c>
      <c r="M3218" s="11">
        <v>8061493.7000000002</v>
      </c>
      <c r="N3218" s="11">
        <v>6852269.6500000004</v>
      </c>
      <c r="O3218" s="11">
        <v>1047994.18</v>
      </c>
      <c r="P3218" s="11">
        <v>161229.87</v>
      </c>
      <c r="Q3218" s="11">
        <v>745583.9</v>
      </c>
      <c r="R3218" s="12">
        <f>Table7[[#This Row],[Solicitat beneficiar]]/Table7[[#This Row],[Valoare totala eligibila, LEI]]</f>
        <v>0.80572129207270859</v>
      </c>
      <c r="S3218" s="11">
        <f>Table7[[#This Row],[Valoare totala eligibila, LEI]]-Table7[[#This Row],[Solicitat beneficiar]]</f>
        <v>1566176.58</v>
      </c>
      <c r="T3218" s="11" t="e">
        <f>Table7[[#This Row],[Necesar de finantare lei - valoare eligibila cf. art 6. lit b) - OUG 36/2023]]/#REF!</f>
        <v>#REF!</v>
      </c>
      <c r="U3218" s="11">
        <v>6495317.1200000001</v>
      </c>
      <c r="V3218" s="13">
        <v>98.83</v>
      </c>
      <c r="W3218" s="13" t="s">
        <v>8139</v>
      </c>
      <c r="X3218" s="16">
        <v>2</v>
      </c>
      <c r="Y3218" t="s">
        <v>25</v>
      </c>
      <c r="Z3218" s="13"/>
    </row>
    <row r="3219" spans="1:26" customFormat="1" hidden="1">
      <c r="A3219">
        <v>3218</v>
      </c>
      <c r="B3219">
        <v>121219</v>
      </c>
      <c r="C3219">
        <v>4015</v>
      </c>
      <c r="D3219" t="s">
        <v>38</v>
      </c>
      <c r="E3219" t="s">
        <v>289</v>
      </c>
      <c r="F3219" t="s">
        <v>8140</v>
      </c>
      <c r="G3219" t="s">
        <v>7804</v>
      </c>
      <c r="H3219">
        <v>101</v>
      </c>
      <c r="I3219" s="10">
        <v>42005</v>
      </c>
      <c r="J3219" s="10">
        <v>43543</v>
      </c>
      <c r="K3219" s="10">
        <v>45260</v>
      </c>
      <c r="L3219" s="11">
        <v>9773661.4299999997</v>
      </c>
      <c r="M3219" s="11">
        <v>6436825.1299999999</v>
      </c>
      <c r="N3219" s="11">
        <v>5471301.3700000001</v>
      </c>
      <c r="O3219" s="11">
        <v>836787.26</v>
      </c>
      <c r="P3219" s="11">
        <v>128736.5</v>
      </c>
      <c r="Q3219" s="11">
        <v>3336836.3</v>
      </c>
      <c r="R3219" s="12">
        <f>Table7[[#This Row],[Solicitat beneficiar]]/Table7[[#This Row],[Valoare totala eligibila, LEI]]</f>
        <v>0.97409147574590094</v>
      </c>
      <c r="S3219" s="11">
        <f>Table7[[#This Row],[Valoare totala eligibila, LEI]]-Table7[[#This Row],[Solicitat beneficiar]]</f>
        <v>166768.63999999966</v>
      </c>
      <c r="T3219" s="11" t="e">
        <f>Table7[[#This Row],[Necesar de finantare lei - valoare eligibila cf. art 6. lit b) - OUG 36/2023]]/#REF!</f>
        <v>#REF!</v>
      </c>
      <c r="U3219" s="11">
        <v>6270056.4900000002</v>
      </c>
      <c r="V3219" s="13">
        <v>88.55</v>
      </c>
      <c r="W3219" s="13" t="s">
        <v>8141</v>
      </c>
      <c r="X3219" s="16">
        <v>2</v>
      </c>
      <c r="Y3219" t="s">
        <v>25</v>
      </c>
      <c r="Z3219" s="13"/>
    </row>
    <row r="3220" spans="1:26" customFormat="1" hidden="1">
      <c r="A3220">
        <v>3219</v>
      </c>
      <c r="B3220">
        <v>124161</v>
      </c>
      <c r="C3220">
        <v>5032</v>
      </c>
      <c r="D3220" t="s">
        <v>38</v>
      </c>
      <c r="E3220" t="s">
        <v>133</v>
      </c>
      <c r="F3220" t="s">
        <v>8142</v>
      </c>
      <c r="G3220" t="s">
        <v>7801</v>
      </c>
      <c r="H3220">
        <v>98</v>
      </c>
      <c r="I3220" s="10">
        <v>42326</v>
      </c>
      <c r="J3220" s="10">
        <v>43829</v>
      </c>
      <c r="K3220" s="10">
        <v>45291</v>
      </c>
      <c r="L3220" s="11">
        <v>4567929.3</v>
      </c>
      <c r="M3220" s="11">
        <v>4096692.6</v>
      </c>
      <c r="N3220" s="11">
        <v>3482188.72</v>
      </c>
      <c r="O3220" s="11">
        <v>532570.03</v>
      </c>
      <c r="P3220" s="11">
        <v>81933.850000000006</v>
      </c>
      <c r="Q3220" s="11">
        <v>471236.7</v>
      </c>
      <c r="R3220" s="12">
        <f>Table7[[#This Row],[Solicitat beneficiar]]/Table7[[#This Row],[Valoare totala eligibila, LEI]]</f>
        <v>0.79065955058478143</v>
      </c>
      <c r="S3220" s="11">
        <f>Table7[[#This Row],[Valoare totala eligibila, LEI]]-Table7[[#This Row],[Solicitat beneficiar]]</f>
        <v>857603.4700000002</v>
      </c>
      <c r="T3220" s="11" t="e">
        <f>Table7[[#This Row],[Necesar de finantare lei - valoare eligibila cf. art 6. lit b) - OUG 36/2023]]/#REF!</f>
        <v>#REF!</v>
      </c>
      <c r="U3220" s="11">
        <v>3239089.13</v>
      </c>
      <c r="V3220" s="13">
        <v>96.54</v>
      </c>
      <c r="W3220" s="13" t="s">
        <v>8143</v>
      </c>
      <c r="X3220" s="16">
        <v>2</v>
      </c>
      <c r="Y3220" t="s">
        <v>25</v>
      </c>
      <c r="Z3220" s="13"/>
    </row>
    <row r="3221" spans="1:26" customFormat="1" ht="17.25" hidden="1" customHeight="1">
      <c r="A3221">
        <v>3220</v>
      </c>
      <c r="B3221">
        <v>122709</v>
      </c>
      <c r="C3221">
        <v>4196</v>
      </c>
      <c r="D3221" t="s">
        <v>38</v>
      </c>
      <c r="E3221" t="s">
        <v>79</v>
      </c>
      <c r="F3221" t="s">
        <v>8144</v>
      </c>
      <c r="G3221" t="s">
        <v>7828</v>
      </c>
      <c r="H3221">
        <v>56</v>
      </c>
      <c r="I3221" s="10">
        <v>42983</v>
      </c>
      <c r="J3221" s="10">
        <v>43580</v>
      </c>
      <c r="K3221" s="10">
        <v>45291</v>
      </c>
      <c r="L3221" s="11">
        <v>5531696.5499999998</v>
      </c>
      <c r="M3221" s="11">
        <v>3861545.24</v>
      </c>
      <c r="N3221" s="11">
        <v>3282313.45</v>
      </c>
      <c r="O3221" s="11">
        <v>502000.88</v>
      </c>
      <c r="P3221" s="11">
        <v>77230.91</v>
      </c>
      <c r="Q3221" s="11">
        <v>1670151.31</v>
      </c>
      <c r="R3221" s="12">
        <f>Table7[[#This Row],[Solicitat beneficiar]]/Table7[[#This Row],[Valoare totala eligibila, LEI]]</f>
        <v>0</v>
      </c>
      <c r="S3221" s="11">
        <f>Table7[[#This Row],[Valoare totala eligibila, LEI]]-Table7[[#This Row],[Solicitat beneficiar]]</f>
        <v>3861545.24</v>
      </c>
      <c r="T3221" s="11" t="e">
        <f>Table7[[#This Row],[Necesar de finantare lei - valoare eligibila cf. art 6. lit b) - OUG 36/2023]]/#REF!</f>
        <v>#REF!</v>
      </c>
      <c r="U3221" s="11">
        <v>0</v>
      </c>
      <c r="V3221" s="13">
        <v>9.65</v>
      </c>
      <c r="W3221" s="13" t="s">
        <v>8145</v>
      </c>
      <c r="X3221" s="16">
        <v>4</v>
      </c>
      <c r="Y3221" t="s">
        <v>20</v>
      </c>
      <c r="Z3221" s="13"/>
    </row>
    <row r="3222" spans="1:26" customFormat="1" hidden="1">
      <c r="A3222">
        <v>3221</v>
      </c>
      <c r="B3222">
        <v>124372</v>
      </c>
      <c r="C3222">
        <v>5288</v>
      </c>
      <c r="D3222" t="s">
        <v>38</v>
      </c>
      <c r="E3222" t="s">
        <v>247</v>
      </c>
      <c r="F3222" t="s">
        <v>8146</v>
      </c>
      <c r="G3222" t="s">
        <v>8034</v>
      </c>
      <c r="H3222">
        <v>81</v>
      </c>
      <c r="I3222" s="10">
        <v>42064</v>
      </c>
      <c r="J3222" s="10">
        <v>43930</v>
      </c>
      <c r="K3222" s="10">
        <v>45260</v>
      </c>
      <c r="L3222" s="11">
        <v>9102203.4299999997</v>
      </c>
      <c r="M3222" s="11">
        <v>7747282.9000000004</v>
      </c>
      <c r="N3222" s="11">
        <v>6585190.4699999997</v>
      </c>
      <c r="O3222" s="11">
        <v>1007146.74</v>
      </c>
      <c r="P3222" s="11">
        <v>154945.69</v>
      </c>
      <c r="Q3222" s="11">
        <v>1354920.53</v>
      </c>
      <c r="R3222" s="12">
        <f>Table7[[#This Row],[Solicitat beneficiar]]/Table7[[#This Row],[Valoare totala eligibila, LEI]]</f>
        <v>0.94437474201439042</v>
      </c>
      <c r="S3222" s="11">
        <f>Table7[[#This Row],[Valoare totala eligibila, LEI]]-Table7[[#This Row],[Solicitat beneficiar]]</f>
        <v>430944.61000000127</v>
      </c>
      <c r="T3222" s="11" t="e">
        <f>Table7[[#This Row],[Necesar de finantare lei - valoare eligibila cf. art 6. lit b) - OUG 36/2023]]/#REF!</f>
        <v>#REF!</v>
      </c>
      <c r="U3222" s="11">
        <v>7316338.2899999991</v>
      </c>
      <c r="V3222" s="13">
        <v>94.25</v>
      </c>
      <c r="W3222" s="13" t="s">
        <v>8147</v>
      </c>
      <c r="X3222" s="16">
        <v>2</v>
      </c>
      <c r="Y3222" t="s">
        <v>25</v>
      </c>
      <c r="Z3222" s="13"/>
    </row>
    <row r="3223" spans="1:26" customFormat="1" hidden="1">
      <c r="A3223">
        <v>3222</v>
      </c>
      <c r="B3223">
        <v>121013</v>
      </c>
      <c r="C3223">
        <v>3831</v>
      </c>
      <c r="D3223" t="s">
        <v>38</v>
      </c>
      <c r="E3223" t="s">
        <v>247</v>
      </c>
      <c r="F3223" t="s">
        <v>8148</v>
      </c>
      <c r="G3223" t="s">
        <v>8034</v>
      </c>
      <c r="H3223">
        <v>68</v>
      </c>
      <c r="I3223" s="10">
        <v>42278</v>
      </c>
      <c r="J3223" s="10">
        <v>43537</v>
      </c>
      <c r="K3223" s="10">
        <v>45291</v>
      </c>
      <c r="L3223" s="11">
        <v>43497940.880000003</v>
      </c>
      <c r="M3223" s="11">
        <v>24413024.66</v>
      </c>
      <c r="N3223" s="11">
        <v>20751070.969999999</v>
      </c>
      <c r="O3223" s="11">
        <v>3173693.17</v>
      </c>
      <c r="P3223" s="11">
        <v>488260.52</v>
      </c>
      <c r="Q3223" s="11">
        <v>19084916.219999999</v>
      </c>
      <c r="R3223" s="12">
        <f>Table7[[#This Row],[Solicitat beneficiar]]/Table7[[#This Row],[Valoare totala eligibila, LEI]]</f>
        <v>0.56805831531077478</v>
      </c>
      <c r="S3223" s="11">
        <f>Table7[[#This Row],[Valoare totala eligibila, LEI]]-Table7[[#This Row],[Solicitat beneficiar]]</f>
        <v>10545003</v>
      </c>
      <c r="T3223" s="11" t="e">
        <f>Table7[[#This Row],[Necesar de finantare lei - valoare eligibila cf. art 6. lit b) - OUG 36/2023]]/#REF!</f>
        <v>#REF!</v>
      </c>
      <c r="U3223" s="11">
        <v>13868021.66</v>
      </c>
      <c r="V3223" s="13">
        <v>70.12</v>
      </c>
      <c r="W3223" s="13" t="s">
        <v>8149</v>
      </c>
      <c r="X3223" s="16">
        <v>4</v>
      </c>
      <c r="Y3223" t="s">
        <v>20</v>
      </c>
      <c r="Z3223" s="13"/>
    </row>
    <row r="3224" spans="1:26" customFormat="1" hidden="1">
      <c r="A3224">
        <v>3223</v>
      </c>
      <c r="B3224">
        <v>119845</v>
      </c>
      <c r="C3224">
        <v>4907</v>
      </c>
      <c r="D3224" t="s">
        <v>38</v>
      </c>
      <c r="E3224" t="s">
        <v>289</v>
      </c>
      <c r="F3224" t="s">
        <v>8150</v>
      </c>
      <c r="G3224" t="s">
        <v>7804</v>
      </c>
      <c r="H3224">
        <v>63</v>
      </c>
      <c r="I3224" s="10">
        <v>43805</v>
      </c>
      <c r="J3224" s="10">
        <v>43805</v>
      </c>
      <c r="K3224" s="10">
        <v>45291</v>
      </c>
      <c r="L3224" s="11">
        <v>35838079.520000003</v>
      </c>
      <c r="M3224" s="11">
        <v>23638784.280000001</v>
      </c>
      <c r="N3224" s="11">
        <v>20092966.649999999</v>
      </c>
      <c r="O3224" s="11">
        <v>3073041.95</v>
      </c>
      <c r="P3224" s="11">
        <v>472775.67999999999</v>
      </c>
      <c r="Q3224" s="11">
        <v>12199295.24</v>
      </c>
      <c r="R3224" s="12">
        <f>Table7[[#This Row],[Solicitat beneficiar]]/Table7[[#This Row],[Valoare totala eligibila, LEI]]</f>
        <v>0.22136117737777333</v>
      </c>
      <c r="S3224" s="11">
        <f>Table7[[#This Row],[Valoare totala eligibila, LEI]]-Table7[[#This Row],[Solicitat beneficiar]]</f>
        <v>18406075.16</v>
      </c>
      <c r="T3224" s="11" t="e">
        <f>Table7[[#This Row],[Necesar de finantare lei - valoare eligibila cf. art 6. lit b) - OUG 36/2023]]/#REF!</f>
        <v>#REF!</v>
      </c>
      <c r="U3224" s="11">
        <v>5232709.12</v>
      </c>
      <c r="V3224" s="13">
        <v>58</v>
      </c>
      <c r="W3224" s="13" t="s">
        <v>8151</v>
      </c>
      <c r="X3224" s="16">
        <v>6.1</v>
      </c>
      <c r="Y3224" t="s">
        <v>14</v>
      </c>
      <c r="Z3224" s="13"/>
    </row>
    <row r="3225" spans="1:26" customFormat="1" hidden="1">
      <c r="A3225">
        <v>3224</v>
      </c>
      <c r="B3225">
        <v>129460</v>
      </c>
      <c r="C3225">
        <v>4915</v>
      </c>
      <c r="D3225" t="s">
        <v>38</v>
      </c>
      <c r="E3225" t="s">
        <v>360</v>
      </c>
      <c r="F3225" t="s">
        <v>8152</v>
      </c>
      <c r="G3225" t="s">
        <v>7809</v>
      </c>
      <c r="H3225">
        <v>39</v>
      </c>
      <c r="I3225" s="10">
        <v>43374</v>
      </c>
      <c r="J3225" s="10">
        <v>43783</v>
      </c>
      <c r="K3225" s="10">
        <v>45260</v>
      </c>
      <c r="L3225" s="11">
        <v>5585735.3399999999</v>
      </c>
      <c r="M3225" s="11">
        <v>5550575.29</v>
      </c>
      <c r="N3225" s="11">
        <v>4717989</v>
      </c>
      <c r="O3225" s="11">
        <v>721574.78</v>
      </c>
      <c r="P3225" s="11">
        <v>111011.51</v>
      </c>
      <c r="Q3225" s="11">
        <v>35160.050000000003</v>
      </c>
      <c r="R3225" s="12">
        <f>Table7[[#This Row],[Solicitat beneficiar]]/Table7[[#This Row],[Valoare totala eligibila, LEI]]</f>
        <v>0.52120247160902844</v>
      </c>
      <c r="S3225" s="11">
        <f>Table7[[#This Row],[Valoare totala eligibila, LEI]]-Table7[[#This Row],[Solicitat beneficiar]]</f>
        <v>2657601.73</v>
      </c>
      <c r="T3225" s="11" t="e">
        <f>Table7[[#This Row],[Necesar de finantare lei - valoare eligibila cf. art 6. lit b) - OUG 36/2023]]/#REF!</f>
        <v>#REF!</v>
      </c>
      <c r="U3225" s="11">
        <v>2892973.56</v>
      </c>
      <c r="V3225" s="13">
        <v>84.85</v>
      </c>
      <c r="W3225" s="13" t="s">
        <v>8153</v>
      </c>
      <c r="X3225" s="16">
        <v>4</v>
      </c>
      <c r="Y3225" t="s">
        <v>20</v>
      </c>
      <c r="Z3225" s="13"/>
    </row>
    <row r="3226" spans="1:26" customFormat="1" hidden="1">
      <c r="A3226">
        <v>3225</v>
      </c>
      <c r="B3226">
        <v>123540</v>
      </c>
      <c r="C3226">
        <v>3466</v>
      </c>
      <c r="D3226" t="s">
        <v>38</v>
      </c>
      <c r="E3226" t="s">
        <v>289</v>
      </c>
      <c r="F3226" t="s">
        <v>8154</v>
      </c>
      <c r="G3226" t="s">
        <v>7804</v>
      </c>
      <c r="H3226">
        <v>55</v>
      </c>
      <c r="I3226" s="10">
        <v>41949</v>
      </c>
      <c r="J3226" s="10">
        <v>43416</v>
      </c>
      <c r="K3226" s="10">
        <v>43616</v>
      </c>
      <c r="L3226" s="11">
        <v>15487285.630000001</v>
      </c>
      <c r="M3226" s="11">
        <v>14578996.640000001</v>
      </c>
      <c r="N3226" s="11">
        <v>12392147.140000001</v>
      </c>
      <c r="O3226" s="11">
        <v>1895269.52</v>
      </c>
      <c r="P3226" s="11">
        <v>291579.98</v>
      </c>
      <c r="Q3226" s="11">
        <v>908288.99</v>
      </c>
      <c r="R3226" s="12">
        <f>Table7[[#This Row],[Solicitat beneficiar]]/Table7[[#This Row],[Valoare totala eligibila, LEI]]</f>
        <v>0.9998173337942412</v>
      </c>
      <c r="S3226" s="11">
        <f>Table7[[#This Row],[Valoare totala eligibila, LEI]]-Table7[[#This Row],[Solicitat beneficiar]]</f>
        <v>2663.089999999851</v>
      </c>
      <c r="T3226" s="11" t="e">
        <f>Table7[[#This Row],[Necesar de finantare lei - valoare eligibila cf. art 6. lit b) - OUG 36/2023]]/#REF!</f>
        <v>#REF!</v>
      </c>
      <c r="U3226" s="11">
        <v>14576333.550000001</v>
      </c>
      <c r="V3226" s="13">
        <v>100</v>
      </c>
      <c r="W3226" s="13" t="s">
        <v>308</v>
      </c>
      <c r="X3226" s="16">
        <v>1</v>
      </c>
      <c r="Y3226" t="s">
        <v>17</v>
      </c>
      <c r="Z3226" s="13"/>
    </row>
    <row r="3227" spans="1:26" customFormat="1" hidden="1">
      <c r="A3227">
        <v>3226</v>
      </c>
      <c r="B3227">
        <v>124044</v>
      </c>
      <c r="C3227">
        <v>3473</v>
      </c>
      <c r="D3227" t="s">
        <v>38</v>
      </c>
      <c r="E3227" t="s">
        <v>482</v>
      </c>
      <c r="F3227" t="s">
        <v>8155</v>
      </c>
      <c r="G3227" t="s">
        <v>7762</v>
      </c>
      <c r="H3227">
        <v>109</v>
      </c>
      <c r="I3227" s="10">
        <v>41724</v>
      </c>
      <c r="J3227" s="10">
        <v>43420</v>
      </c>
      <c r="K3227" s="10">
        <v>45016</v>
      </c>
      <c r="L3227" s="11">
        <v>12730993.119999999</v>
      </c>
      <c r="M3227" s="11">
        <v>10168530.93</v>
      </c>
      <c r="N3227" s="11">
        <v>8643251.3000000007</v>
      </c>
      <c r="O3227" s="11">
        <v>1321909.01</v>
      </c>
      <c r="P3227" s="11">
        <v>203370.62</v>
      </c>
      <c r="Q3227" s="11">
        <v>2562462.19</v>
      </c>
      <c r="R3227" s="12">
        <f>Table7[[#This Row],[Solicitat beneficiar]]/Table7[[#This Row],[Valoare totala eligibila, LEI]]</f>
        <v>1</v>
      </c>
      <c r="S3227" s="11">
        <f>Table7[[#This Row],[Valoare totala eligibila, LEI]]-Table7[[#This Row],[Solicitat beneficiar]]</f>
        <v>0</v>
      </c>
      <c r="T3227" s="11" t="e">
        <f>Table7[[#This Row],[Necesar de finantare lei - valoare eligibila cf. art 6. lit b) - OUG 36/2023]]/#REF!</f>
        <v>#REF!</v>
      </c>
      <c r="U3227" s="11">
        <v>10168530.93</v>
      </c>
      <c r="V3227" s="13">
        <v>99.85</v>
      </c>
      <c r="W3227" s="13" t="s">
        <v>2311</v>
      </c>
      <c r="X3227" s="16">
        <v>2</v>
      </c>
      <c r="Y3227" t="s">
        <v>25</v>
      </c>
      <c r="Z3227" s="13"/>
    </row>
    <row r="3228" spans="1:26" customFormat="1" hidden="1">
      <c r="A3228">
        <v>3227</v>
      </c>
      <c r="B3228">
        <v>123475</v>
      </c>
      <c r="C3228">
        <v>3471</v>
      </c>
      <c r="D3228" t="s">
        <v>38</v>
      </c>
      <c r="E3228" t="s">
        <v>482</v>
      </c>
      <c r="F3228" t="s">
        <v>8156</v>
      </c>
      <c r="G3228" t="s">
        <v>7783</v>
      </c>
      <c r="H3228">
        <v>77</v>
      </c>
      <c r="I3228" s="10">
        <v>42231</v>
      </c>
      <c r="J3228" s="10">
        <v>43419</v>
      </c>
      <c r="K3228" s="10">
        <v>44712</v>
      </c>
      <c r="L3228" s="11">
        <v>13694484.85</v>
      </c>
      <c r="M3228" s="11">
        <v>10543735.630000001</v>
      </c>
      <c r="N3228" s="11">
        <v>8962175.2899999991</v>
      </c>
      <c r="O3228" s="11">
        <v>1370685.64</v>
      </c>
      <c r="P3228" s="11">
        <v>210874.7</v>
      </c>
      <c r="Q3228" s="11">
        <v>3150749.22</v>
      </c>
      <c r="R3228" s="12">
        <f>Table7[[#This Row],[Solicitat beneficiar]]/Table7[[#This Row],[Valoare totala eligibila, LEI]]</f>
        <v>0.99978982970763275</v>
      </c>
      <c r="S3228" s="11">
        <f>Table7[[#This Row],[Valoare totala eligibila, LEI]]-Table7[[#This Row],[Solicitat beneficiar]]</f>
        <v>2215.980000000447</v>
      </c>
      <c r="T3228" s="11" t="e">
        <f>Table7[[#This Row],[Necesar de finantare lei - valoare eligibila cf. art 6. lit b) - OUG 36/2023]]/#REF!</f>
        <v>#REF!</v>
      </c>
      <c r="U3228" s="11">
        <v>10541519.65</v>
      </c>
      <c r="V3228" s="13">
        <v>100</v>
      </c>
      <c r="W3228" s="13" t="s">
        <v>8055</v>
      </c>
      <c r="X3228" s="16">
        <v>1</v>
      </c>
      <c r="Y3228" t="s">
        <v>17</v>
      </c>
      <c r="Z3228" s="13"/>
    </row>
    <row r="3229" spans="1:26" customFormat="1" hidden="1">
      <c r="A3229">
        <v>3228</v>
      </c>
      <c r="B3229">
        <v>123481</v>
      </c>
      <c r="C3229">
        <v>3467</v>
      </c>
      <c r="D3229" t="s">
        <v>38</v>
      </c>
      <c r="E3229" t="s">
        <v>79</v>
      </c>
      <c r="F3229" t="s">
        <v>8157</v>
      </c>
      <c r="G3229" t="s">
        <v>7913</v>
      </c>
      <c r="H3229">
        <v>41</v>
      </c>
      <c r="I3229" s="10">
        <v>43252</v>
      </c>
      <c r="J3229" s="10">
        <v>43419</v>
      </c>
      <c r="K3229" s="10">
        <v>44500</v>
      </c>
      <c r="L3229" s="11">
        <v>6180288.8200000003</v>
      </c>
      <c r="M3229" s="11">
        <v>6180288.8200000003</v>
      </c>
      <c r="N3229" s="11">
        <v>5253245.5</v>
      </c>
      <c r="O3229" s="11">
        <v>803437.43</v>
      </c>
      <c r="P3229" s="11">
        <v>123605.89</v>
      </c>
      <c r="Q3229" s="11">
        <v>0</v>
      </c>
      <c r="R3229" s="12">
        <f>Table7[[#This Row],[Solicitat beneficiar]]/Table7[[#This Row],[Valoare totala eligibila, LEI]]</f>
        <v>1</v>
      </c>
      <c r="S3229" s="11">
        <f>Table7[[#This Row],[Valoare totala eligibila, LEI]]-Table7[[#This Row],[Solicitat beneficiar]]</f>
        <v>0</v>
      </c>
      <c r="T3229" s="11" t="e">
        <f>Table7[[#This Row],[Necesar de finantare lei - valoare eligibila cf. art 6. lit b) - OUG 36/2023]]/#REF!</f>
        <v>#REF!</v>
      </c>
      <c r="U3229" s="11">
        <v>6180288.8200000003</v>
      </c>
      <c r="V3229" s="13">
        <v>91.7</v>
      </c>
      <c r="W3229" s="13" t="s">
        <v>8055</v>
      </c>
      <c r="X3229" s="16">
        <v>1</v>
      </c>
      <c r="Y3229" t="s">
        <v>17</v>
      </c>
      <c r="Z3229" s="13"/>
    </row>
    <row r="3230" spans="1:26" customFormat="1" hidden="1">
      <c r="A3230">
        <v>3229</v>
      </c>
      <c r="B3230">
        <v>124697</v>
      </c>
      <c r="C3230">
        <v>3463</v>
      </c>
      <c r="D3230" t="s">
        <v>38</v>
      </c>
      <c r="E3230" t="s">
        <v>79</v>
      </c>
      <c r="F3230" t="s">
        <v>8158</v>
      </c>
      <c r="G3230" t="s">
        <v>7828</v>
      </c>
      <c r="H3230">
        <v>52</v>
      </c>
      <c r="I3230" s="10">
        <v>42699</v>
      </c>
      <c r="J3230" s="10">
        <v>43417</v>
      </c>
      <c r="K3230" s="10">
        <v>45041</v>
      </c>
      <c r="L3230" s="11">
        <v>12500886</v>
      </c>
      <c r="M3230" s="11">
        <v>9483099.75</v>
      </c>
      <c r="N3230" s="11">
        <v>8060634.7999999998</v>
      </c>
      <c r="O3230" s="11">
        <v>1232802.95</v>
      </c>
      <c r="P3230" s="11">
        <v>189662</v>
      </c>
      <c r="Q3230" s="11">
        <v>3017786.25</v>
      </c>
      <c r="R3230" s="12">
        <f>Table7[[#This Row],[Solicitat beneficiar]]/Table7[[#This Row],[Valoare totala eligibila, LEI]]</f>
        <v>1</v>
      </c>
      <c r="S3230" s="11">
        <f>Table7[[#This Row],[Valoare totala eligibila, LEI]]-Table7[[#This Row],[Solicitat beneficiar]]</f>
        <v>0</v>
      </c>
      <c r="T3230" s="11" t="e">
        <f>Table7[[#This Row],[Necesar de finantare lei - valoare eligibila cf. art 6. lit b) - OUG 36/2023]]/#REF!</f>
        <v>#REF!</v>
      </c>
      <c r="U3230" s="11">
        <v>9483099.75</v>
      </c>
      <c r="V3230" s="13">
        <v>100</v>
      </c>
      <c r="W3230" s="13" t="s">
        <v>8159</v>
      </c>
      <c r="X3230" s="16">
        <v>1</v>
      </c>
      <c r="Y3230" t="s">
        <v>17</v>
      </c>
      <c r="Z3230" s="13"/>
    </row>
    <row r="3231" spans="1:26" customFormat="1" hidden="1">
      <c r="A3231">
        <v>3230</v>
      </c>
      <c r="B3231">
        <v>116761</v>
      </c>
      <c r="C3231">
        <v>1721</v>
      </c>
      <c r="D3231" t="s">
        <v>38</v>
      </c>
      <c r="E3231" t="s">
        <v>79</v>
      </c>
      <c r="F3231" t="s">
        <v>8160</v>
      </c>
      <c r="G3231" t="s">
        <v>7995</v>
      </c>
      <c r="H3231">
        <v>50</v>
      </c>
      <c r="I3231" s="10">
        <v>42417</v>
      </c>
      <c r="J3231" s="10">
        <v>43194</v>
      </c>
      <c r="K3231" s="10">
        <v>45291</v>
      </c>
      <c r="L3231" s="11">
        <v>22042291.879999999</v>
      </c>
      <c r="M3231" s="11">
        <v>21389568.300000001</v>
      </c>
      <c r="N3231" s="11">
        <v>18181133.07</v>
      </c>
      <c r="O3231" s="11">
        <v>2780429.97</v>
      </c>
      <c r="P3231" s="11">
        <v>428005.26</v>
      </c>
      <c r="Q3231" s="11">
        <v>652723.57999999996</v>
      </c>
      <c r="R3231" s="12">
        <f>Table7[[#This Row],[Solicitat beneficiar]]/Table7[[#This Row],[Valoare totala eligibila, LEI]]</f>
        <v>0.23263885227641551</v>
      </c>
      <c r="S3231" s="11">
        <f>Table7[[#This Row],[Valoare totala eligibila, LEI]]-Table7[[#This Row],[Solicitat beneficiar]]</f>
        <v>16413523.68</v>
      </c>
      <c r="T3231" s="11" t="e">
        <f>Table7[[#This Row],[Necesar de finantare lei - valoare eligibila cf. art 6. lit b) - OUG 36/2023]]/#REF!</f>
        <v>#REF!</v>
      </c>
      <c r="U3231" s="11">
        <v>4976044.62</v>
      </c>
      <c r="V3231" s="13">
        <v>24.95</v>
      </c>
      <c r="W3231" s="13" t="s">
        <v>8161</v>
      </c>
      <c r="X3231" s="16">
        <v>2</v>
      </c>
      <c r="Y3231" t="s">
        <v>25</v>
      </c>
      <c r="Z3231" s="13"/>
    </row>
    <row r="3232" spans="1:26" customFormat="1" hidden="1">
      <c r="A3232">
        <v>3231</v>
      </c>
      <c r="B3232">
        <v>119173</v>
      </c>
      <c r="C3232">
        <v>541</v>
      </c>
      <c r="D3232" t="s">
        <v>38</v>
      </c>
      <c r="E3232" t="s">
        <v>79</v>
      </c>
      <c r="F3232" t="s">
        <v>8162</v>
      </c>
      <c r="G3232" t="s">
        <v>8163</v>
      </c>
      <c r="H3232">
        <v>48</v>
      </c>
      <c r="I3232" s="10">
        <v>42309</v>
      </c>
      <c r="J3232" s="10">
        <v>43012</v>
      </c>
      <c r="K3232" s="10">
        <v>44561</v>
      </c>
      <c r="L3232" s="11">
        <v>12228463.199999999</v>
      </c>
      <c r="M3232" s="11">
        <v>11992907.550000001</v>
      </c>
      <c r="N3232" s="11">
        <v>9990091.9900000002</v>
      </c>
      <c r="O3232" s="11">
        <v>1762957.41</v>
      </c>
      <c r="P3232" s="11">
        <v>239858.15</v>
      </c>
      <c r="Q3232" s="11">
        <v>235555.65</v>
      </c>
      <c r="R3232" s="12">
        <f>Table7[[#This Row],[Solicitat beneficiar]]/Table7[[#This Row],[Valoare totala eligibila, LEI]]</f>
        <v>0.98987436870552703</v>
      </c>
      <c r="S3232" s="11">
        <f>Table7[[#This Row],[Valoare totala eligibila, LEI]]-Table7[[#This Row],[Solicitat beneficiar]]</f>
        <v>121435.76000000164</v>
      </c>
      <c r="T3232" s="11" t="e">
        <f>Table7[[#This Row],[Necesar de finantare lei - valoare eligibila cf. art 6. lit b) - OUG 36/2023]]/#REF!</f>
        <v>#REF!</v>
      </c>
      <c r="U3232" s="11">
        <v>11871471.789999999</v>
      </c>
      <c r="V3232" s="13">
        <v>100</v>
      </c>
      <c r="W3232" s="13" t="s">
        <v>308</v>
      </c>
      <c r="X3232" s="16">
        <v>1</v>
      </c>
      <c r="Y3232" t="s">
        <v>17</v>
      </c>
      <c r="Z3232" s="13"/>
    </row>
    <row r="3233" spans="1:26" customFormat="1" hidden="1">
      <c r="A3233">
        <v>3232</v>
      </c>
      <c r="B3233">
        <v>117012</v>
      </c>
      <c r="C3233">
        <v>223</v>
      </c>
      <c r="D3233" t="s">
        <v>38</v>
      </c>
      <c r="E3233" t="s">
        <v>360</v>
      </c>
      <c r="F3233" t="s">
        <v>8164</v>
      </c>
      <c r="G3233" t="s">
        <v>8165</v>
      </c>
      <c r="H3233">
        <v>32</v>
      </c>
      <c r="I3233" s="10">
        <v>42348</v>
      </c>
      <c r="J3233" s="10">
        <v>42941</v>
      </c>
      <c r="K3233" s="10">
        <v>43921</v>
      </c>
      <c r="L3233" s="11">
        <v>2287225.63</v>
      </c>
      <c r="M3233" s="11">
        <v>2279159.46</v>
      </c>
      <c r="N3233" s="11">
        <v>1898539.82</v>
      </c>
      <c r="O3233" s="11">
        <v>335036.45</v>
      </c>
      <c r="P3233" s="11">
        <v>45583.19</v>
      </c>
      <c r="Q3233" s="11">
        <v>8066.17</v>
      </c>
      <c r="R3233" s="12">
        <f>Table7[[#This Row],[Solicitat beneficiar]]/Table7[[#This Row],[Valoare totala eligibila, LEI]]</f>
        <v>0.86168643066334638</v>
      </c>
      <c r="S3233" s="11">
        <f>Table7[[#This Row],[Valoare totala eligibila, LEI]]-Table7[[#This Row],[Solicitat beneficiar]]</f>
        <v>315238.67999999993</v>
      </c>
      <c r="T3233" s="11" t="e">
        <f>Table7[[#This Row],[Necesar de finantare lei - valoare eligibila cf. art 6. lit b) - OUG 36/2023]]/#REF!</f>
        <v>#REF!</v>
      </c>
      <c r="U3233" s="11">
        <v>1963920.78</v>
      </c>
      <c r="V3233" s="13">
        <v>100</v>
      </c>
      <c r="W3233" s="13" t="s">
        <v>308</v>
      </c>
      <c r="X3233" s="16">
        <v>1</v>
      </c>
      <c r="Y3233" t="s">
        <v>17</v>
      </c>
      <c r="Z3233" s="13"/>
    </row>
    <row r="3234" spans="1:26" customFormat="1" hidden="1">
      <c r="A3234">
        <v>3233</v>
      </c>
      <c r="B3234">
        <v>116702</v>
      </c>
      <c r="C3234">
        <v>651</v>
      </c>
      <c r="D3234" t="s">
        <v>38</v>
      </c>
      <c r="E3234" t="s">
        <v>482</v>
      </c>
      <c r="F3234" t="s">
        <v>8166</v>
      </c>
      <c r="G3234" t="s">
        <v>7762</v>
      </c>
      <c r="H3234">
        <v>95</v>
      </c>
      <c r="I3234" s="10">
        <v>42342</v>
      </c>
      <c r="J3234" s="10">
        <v>43080</v>
      </c>
      <c r="K3234" s="10">
        <v>45230</v>
      </c>
      <c r="L3234" s="11">
        <v>21645912.920000002</v>
      </c>
      <c r="M3234" s="11">
        <v>16829408.629999999</v>
      </c>
      <c r="N3234" s="11">
        <v>14304997.33</v>
      </c>
      <c r="O3234" s="11">
        <v>2187823.13</v>
      </c>
      <c r="P3234" s="11">
        <v>336588.17</v>
      </c>
      <c r="Q3234" s="11">
        <v>4816504.29</v>
      </c>
      <c r="R3234" s="12">
        <f>Table7[[#This Row],[Solicitat beneficiar]]/Table7[[#This Row],[Valoare totala eligibila, LEI]]</f>
        <v>0.71647800080780388</v>
      </c>
      <c r="S3234" s="11">
        <f>Table7[[#This Row],[Valoare totala eligibila, LEI]]-Table7[[#This Row],[Solicitat beneficiar]]</f>
        <v>4771507.5799999982</v>
      </c>
      <c r="T3234" s="11" t="e">
        <f>Table7[[#This Row],[Necesar de finantare lei - valoare eligibila cf. art 6. lit b) - OUG 36/2023]]/#REF!</f>
        <v>#REF!</v>
      </c>
      <c r="U3234" s="11">
        <v>12057901.050000001</v>
      </c>
      <c r="V3234" s="13">
        <v>99.59</v>
      </c>
      <c r="W3234" s="13" t="s">
        <v>8167</v>
      </c>
      <c r="X3234" s="16">
        <v>2</v>
      </c>
      <c r="Y3234" t="s">
        <v>25</v>
      </c>
      <c r="Z3234" s="13"/>
    </row>
    <row r="3235" spans="1:26" customFormat="1" hidden="1">
      <c r="A3235">
        <v>3234</v>
      </c>
      <c r="B3235">
        <v>116578</v>
      </c>
      <c r="C3235">
        <v>654</v>
      </c>
      <c r="D3235" t="s">
        <v>38</v>
      </c>
      <c r="E3235" t="s">
        <v>247</v>
      </c>
      <c r="F3235" t="s">
        <v>8168</v>
      </c>
      <c r="G3235" t="s">
        <v>8169</v>
      </c>
      <c r="H3235">
        <v>104</v>
      </c>
      <c r="I3235" s="10">
        <v>43053</v>
      </c>
      <c r="J3235" s="10">
        <v>43053</v>
      </c>
      <c r="K3235" s="10">
        <v>45138</v>
      </c>
      <c r="L3235" s="11">
        <v>25570231.359999999</v>
      </c>
      <c r="M3235" s="11">
        <v>21779852.739999998</v>
      </c>
      <c r="N3235" s="11">
        <v>18512874.829999998</v>
      </c>
      <c r="O3235" s="11">
        <v>2831380.86</v>
      </c>
      <c r="P3235" s="11">
        <v>435597.05</v>
      </c>
      <c r="Q3235" s="11">
        <v>3790378.62</v>
      </c>
      <c r="R3235" s="12">
        <f>Table7[[#This Row],[Solicitat beneficiar]]/Table7[[#This Row],[Valoare totala eligibila, LEI]]</f>
        <v>1</v>
      </c>
      <c r="S3235" s="11">
        <f>Table7[[#This Row],[Valoare totala eligibila, LEI]]-Table7[[#This Row],[Solicitat beneficiar]]</f>
        <v>0</v>
      </c>
      <c r="T3235" s="11" t="e">
        <f>Table7[[#This Row],[Necesar de finantare lei - valoare eligibila cf. art 6. lit b) - OUG 36/2023]]/#REF!</f>
        <v>#REF!</v>
      </c>
      <c r="U3235" s="11">
        <v>21779852.739999998</v>
      </c>
      <c r="V3235" s="13">
        <v>99.99</v>
      </c>
      <c r="W3235" s="13" t="s">
        <v>8170</v>
      </c>
      <c r="X3235" s="16">
        <v>1</v>
      </c>
      <c r="Y3235" t="s">
        <v>17</v>
      </c>
      <c r="Z3235" s="13"/>
    </row>
    <row r="3236" spans="1:26" customFormat="1" hidden="1">
      <c r="A3236">
        <v>3235</v>
      </c>
      <c r="B3236">
        <v>119179</v>
      </c>
      <c r="C3236">
        <v>534</v>
      </c>
      <c r="D3236" t="s">
        <v>38</v>
      </c>
      <c r="E3236" t="s">
        <v>79</v>
      </c>
      <c r="F3236" t="s">
        <v>8171</v>
      </c>
      <c r="G3236" t="s">
        <v>8172</v>
      </c>
      <c r="H3236">
        <v>92</v>
      </c>
      <c r="I3236" s="10">
        <v>42146</v>
      </c>
      <c r="J3236" s="10">
        <v>43012</v>
      </c>
      <c r="K3236" s="10">
        <v>44926</v>
      </c>
      <c r="L3236" s="11">
        <v>30741134.23</v>
      </c>
      <c r="M3236" s="11">
        <v>18383792.899999999</v>
      </c>
      <c r="N3236" s="11">
        <v>15313699.49</v>
      </c>
      <c r="O3236" s="11">
        <v>2702417.55</v>
      </c>
      <c r="P3236" s="11">
        <v>367675.86</v>
      </c>
      <c r="Q3236" s="11">
        <v>12357341.33</v>
      </c>
      <c r="R3236" s="12">
        <f>Table7[[#This Row],[Solicitat beneficiar]]/Table7[[#This Row],[Valoare totala eligibila, LEI]]</f>
        <v>0.99981377727552634</v>
      </c>
      <c r="S3236" s="11">
        <f>Table7[[#This Row],[Valoare totala eligibila, LEI]]-Table7[[#This Row],[Solicitat beneficiar]]</f>
        <v>3423.4799999967217</v>
      </c>
      <c r="T3236" s="11" t="e">
        <f>Table7[[#This Row],[Necesar de finantare lei - valoare eligibila cf. art 6. lit b) - OUG 36/2023]]/#REF!</f>
        <v>#REF!</v>
      </c>
      <c r="U3236" s="11">
        <v>18380369.420000002</v>
      </c>
      <c r="V3236" s="13">
        <v>100</v>
      </c>
      <c r="W3236" s="13" t="s">
        <v>308</v>
      </c>
      <c r="X3236" s="16">
        <v>1</v>
      </c>
      <c r="Y3236" t="s">
        <v>17</v>
      </c>
      <c r="Z3236" s="13"/>
    </row>
    <row r="3237" spans="1:26" customFormat="1" hidden="1">
      <c r="A3237">
        <v>3236</v>
      </c>
      <c r="B3237">
        <v>118970</v>
      </c>
      <c r="C3237">
        <v>581</v>
      </c>
      <c r="D3237" t="s">
        <v>38</v>
      </c>
      <c r="E3237" t="s">
        <v>79</v>
      </c>
      <c r="F3237" t="s">
        <v>8173</v>
      </c>
      <c r="G3237" t="s">
        <v>8174</v>
      </c>
      <c r="H3237">
        <v>74</v>
      </c>
      <c r="I3237" s="10">
        <v>42256</v>
      </c>
      <c r="J3237" s="10">
        <v>43021</v>
      </c>
      <c r="K3237" s="10">
        <v>44481</v>
      </c>
      <c r="L3237" s="11">
        <v>6563766.4199999999</v>
      </c>
      <c r="M3237" s="11">
        <v>5213705.17</v>
      </c>
      <c r="N3237" s="11">
        <v>4343016.41</v>
      </c>
      <c r="O3237" s="11">
        <v>766414.66</v>
      </c>
      <c r="P3237" s="11">
        <v>104274.1</v>
      </c>
      <c r="Q3237" s="11">
        <v>1350061.25</v>
      </c>
      <c r="R3237" s="12">
        <f>Table7[[#This Row],[Solicitat beneficiar]]/Table7[[#This Row],[Valoare totala eligibila, LEI]]</f>
        <v>0.99261472431898168</v>
      </c>
      <c r="S3237" s="11">
        <f>Table7[[#This Row],[Valoare totala eligibila, LEI]]-Table7[[#This Row],[Solicitat beneficiar]]</f>
        <v>38504.650000000373</v>
      </c>
      <c r="T3237" s="11" t="e">
        <f>Table7[[#This Row],[Necesar de finantare lei - valoare eligibila cf. art 6. lit b) - OUG 36/2023]]/#REF!</f>
        <v>#REF!</v>
      </c>
      <c r="U3237" s="11">
        <v>5175200.5199999996</v>
      </c>
      <c r="V3237" s="13">
        <v>98.76</v>
      </c>
      <c r="W3237" s="13" t="s">
        <v>308</v>
      </c>
      <c r="X3237" s="16">
        <v>1</v>
      </c>
      <c r="Y3237" t="s">
        <v>17</v>
      </c>
      <c r="Z3237" s="13"/>
    </row>
    <row r="3238" spans="1:26" customFormat="1" hidden="1">
      <c r="A3238">
        <v>3237</v>
      </c>
      <c r="B3238">
        <v>119232</v>
      </c>
      <c r="C3238">
        <v>432</v>
      </c>
      <c r="D3238" t="s">
        <v>38</v>
      </c>
      <c r="E3238" t="s">
        <v>360</v>
      </c>
      <c r="F3238" t="s">
        <v>8175</v>
      </c>
      <c r="G3238" t="s">
        <v>8176</v>
      </c>
      <c r="H3238">
        <v>89</v>
      </c>
      <c r="I3238" s="10">
        <v>41760</v>
      </c>
      <c r="J3238" s="10">
        <v>43000</v>
      </c>
      <c r="K3238" s="10">
        <v>44469</v>
      </c>
      <c r="L3238" s="11">
        <v>13923422.35</v>
      </c>
      <c r="M3238" s="11">
        <v>12988566.82</v>
      </c>
      <c r="N3238" s="11">
        <v>10819476.189999999</v>
      </c>
      <c r="O3238" s="11">
        <v>1909319.3</v>
      </c>
      <c r="P3238" s="11">
        <v>259771.34</v>
      </c>
      <c r="Q3238" s="11">
        <v>934855.53</v>
      </c>
      <c r="R3238" s="12">
        <f>Table7[[#This Row],[Solicitat beneficiar]]/Table7[[#This Row],[Valoare totala eligibila, LEI]]</f>
        <v>1</v>
      </c>
      <c r="S3238" s="11">
        <f>Table7[[#This Row],[Valoare totala eligibila, LEI]]-Table7[[#This Row],[Solicitat beneficiar]]</f>
        <v>0</v>
      </c>
      <c r="T3238" s="11" t="e">
        <f>Table7[[#This Row],[Necesar de finantare lei - valoare eligibila cf. art 6. lit b) - OUG 36/2023]]/#REF!</f>
        <v>#REF!</v>
      </c>
      <c r="U3238" s="11">
        <v>12988566.82</v>
      </c>
      <c r="V3238" s="13">
        <v>100</v>
      </c>
      <c r="W3238" s="13" t="s">
        <v>308</v>
      </c>
      <c r="X3238" s="16">
        <v>1</v>
      </c>
      <c r="Y3238" t="s">
        <v>17</v>
      </c>
      <c r="Z3238" s="13"/>
    </row>
    <row r="3239" spans="1:26" customFormat="1" hidden="1">
      <c r="A3239">
        <v>3238</v>
      </c>
      <c r="B3239">
        <v>121813</v>
      </c>
      <c r="C3239">
        <v>756</v>
      </c>
      <c r="D3239" t="s">
        <v>38</v>
      </c>
      <c r="E3239" t="s">
        <v>289</v>
      </c>
      <c r="F3239" t="s">
        <v>8177</v>
      </c>
      <c r="G3239" t="s">
        <v>8178</v>
      </c>
      <c r="H3239">
        <v>91</v>
      </c>
      <c r="I3239" s="10">
        <v>42482</v>
      </c>
      <c r="J3239" s="10">
        <v>43068</v>
      </c>
      <c r="K3239" s="10">
        <v>45230</v>
      </c>
      <c r="L3239" s="11">
        <v>21638613.809999999</v>
      </c>
      <c r="M3239" s="11">
        <v>21068234.969999999</v>
      </c>
      <c r="N3239" s="11">
        <v>17549839.710000001</v>
      </c>
      <c r="O3239" s="11">
        <v>3097030.55</v>
      </c>
      <c r="P3239" s="11">
        <v>421364.71</v>
      </c>
      <c r="Q3239" s="11">
        <v>570378.84</v>
      </c>
      <c r="R3239" s="12">
        <f>Table7[[#This Row],[Solicitat beneficiar]]/Table7[[#This Row],[Valoare totala eligibila, LEI]]</f>
        <v>0.8992347587245465</v>
      </c>
      <c r="S3239" s="11">
        <f>Table7[[#This Row],[Valoare totala eligibila, LEI]]-Table7[[#This Row],[Solicitat beneficiar]]</f>
        <v>2122945.7799999975</v>
      </c>
      <c r="T3239" s="11" t="e">
        <f>Table7[[#This Row],[Necesar de finantare lei - valoare eligibila cf. art 6. lit b) - OUG 36/2023]]/#REF!</f>
        <v>#REF!</v>
      </c>
      <c r="U3239" s="11">
        <v>18945289.190000001</v>
      </c>
      <c r="V3239" s="13">
        <v>99.96</v>
      </c>
      <c r="W3239" s="13" t="s">
        <v>8179</v>
      </c>
      <c r="X3239" s="16">
        <v>2</v>
      </c>
      <c r="Y3239" t="s">
        <v>25</v>
      </c>
      <c r="Z3239" s="13"/>
    </row>
    <row r="3240" spans="1:26" customFormat="1" hidden="1">
      <c r="A3240">
        <v>3239</v>
      </c>
      <c r="B3240">
        <v>118984</v>
      </c>
      <c r="C3240">
        <v>766</v>
      </c>
      <c r="D3240" t="s">
        <v>38</v>
      </c>
      <c r="E3240" t="s">
        <v>289</v>
      </c>
      <c r="F3240" t="s">
        <v>8180</v>
      </c>
      <c r="G3240" t="s">
        <v>8181</v>
      </c>
      <c r="H3240">
        <v>66</v>
      </c>
      <c r="I3240" s="10">
        <v>42491</v>
      </c>
      <c r="J3240" s="10">
        <v>43073</v>
      </c>
      <c r="K3240" s="10">
        <v>44500</v>
      </c>
      <c r="L3240" s="11">
        <v>5715381.9699999997</v>
      </c>
      <c r="M3240" s="11">
        <v>5715381.9699999997</v>
      </c>
      <c r="N3240" s="11">
        <v>4760913.18</v>
      </c>
      <c r="O3240" s="11">
        <v>840161.15</v>
      </c>
      <c r="P3240" s="11">
        <v>114307.64</v>
      </c>
      <c r="Q3240" s="11">
        <v>0</v>
      </c>
      <c r="R3240" s="12">
        <f>Table7[[#This Row],[Solicitat beneficiar]]/Table7[[#This Row],[Valoare totala eligibila, LEI]]</f>
        <v>0.93059567985444724</v>
      </c>
      <c r="S3240" s="11">
        <f>Table7[[#This Row],[Valoare totala eligibila, LEI]]-Table7[[#This Row],[Solicitat beneficiar]]</f>
        <v>396672.20000000019</v>
      </c>
      <c r="T3240" s="11" t="e">
        <f>Table7[[#This Row],[Necesar de finantare lei - valoare eligibila cf. art 6. lit b) - OUG 36/2023]]/#REF!</f>
        <v>#REF!</v>
      </c>
      <c r="U3240" s="11">
        <v>5318709.7699999996</v>
      </c>
      <c r="V3240" s="13">
        <v>89.42</v>
      </c>
      <c r="W3240" s="13" t="s">
        <v>8182</v>
      </c>
      <c r="X3240" s="16">
        <v>1</v>
      </c>
      <c r="Y3240" t="s">
        <v>17</v>
      </c>
      <c r="Z3240" s="13"/>
    </row>
    <row r="3241" spans="1:26" customFormat="1" hidden="1">
      <c r="A3241">
        <v>3240</v>
      </c>
      <c r="B3241">
        <v>116488</v>
      </c>
      <c r="C3241">
        <v>538</v>
      </c>
      <c r="D3241" t="s">
        <v>38</v>
      </c>
      <c r="E3241" t="s">
        <v>79</v>
      </c>
      <c r="F3241" t="s">
        <v>8183</v>
      </c>
      <c r="G3241" t="s">
        <v>7913</v>
      </c>
      <c r="H3241">
        <v>91</v>
      </c>
      <c r="I3241" s="10">
        <v>42544</v>
      </c>
      <c r="J3241" s="10">
        <v>43012</v>
      </c>
      <c r="K3241" s="10">
        <v>45291</v>
      </c>
      <c r="L3241" s="11">
        <v>41452821.420000002</v>
      </c>
      <c r="M3241" s="11">
        <v>19526036.84</v>
      </c>
      <c r="N3241" s="11">
        <v>16597131.33</v>
      </c>
      <c r="O3241" s="11">
        <v>2538384.77</v>
      </c>
      <c r="P3241" s="11">
        <v>390520.74</v>
      </c>
      <c r="Q3241" s="11">
        <v>21926784.579999998</v>
      </c>
      <c r="R3241" s="12">
        <f>Table7[[#This Row],[Solicitat beneficiar]]/Table7[[#This Row],[Valoare totala eligibila, LEI]]</f>
        <v>0.9962851437496314</v>
      </c>
      <c r="S3241" s="11">
        <f>Table7[[#This Row],[Valoare totala eligibila, LEI]]-Table7[[#This Row],[Solicitat beneficiar]]</f>
        <v>72536.420000001788</v>
      </c>
      <c r="T3241" s="11" t="e">
        <f>Table7[[#This Row],[Necesar de finantare lei - valoare eligibila cf. art 6. lit b) - OUG 36/2023]]/#REF!</f>
        <v>#REF!</v>
      </c>
      <c r="U3241" s="11">
        <v>19453500.419999998</v>
      </c>
      <c r="V3241" s="13">
        <v>86.63</v>
      </c>
      <c r="W3241" s="13" t="s">
        <v>8184</v>
      </c>
      <c r="X3241" s="16">
        <v>4</v>
      </c>
      <c r="Y3241" t="s">
        <v>20</v>
      </c>
      <c r="Z3241" s="13"/>
    </row>
    <row r="3242" spans="1:26" customFormat="1" hidden="1">
      <c r="A3242">
        <v>3241</v>
      </c>
      <c r="B3242">
        <v>116346</v>
      </c>
      <c r="C3242">
        <v>206</v>
      </c>
      <c r="D3242" t="s">
        <v>38</v>
      </c>
      <c r="E3242" t="s">
        <v>247</v>
      </c>
      <c r="F3242" t="s">
        <v>8185</v>
      </c>
      <c r="G3242" t="s">
        <v>8034</v>
      </c>
      <c r="H3242">
        <v>118</v>
      </c>
      <c r="I3242" s="10">
        <v>41640</v>
      </c>
      <c r="J3242" s="10">
        <v>42936</v>
      </c>
      <c r="K3242" s="10">
        <v>45230</v>
      </c>
      <c r="L3242" s="11">
        <v>19806788.850000001</v>
      </c>
      <c r="M3242" s="11">
        <v>13758631.050000001</v>
      </c>
      <c r="N3242" s="11">
        <v>11694836.390000001</v>
      </c>
      <c r="O3242" s="11">
        <v>1788622.04</v>
      </c>
      <c r="P3242" s="11">
        <v>275172.62</v>
      </c>
      <c r="Q3242" s="11">
        <v>6048157.7999999998</v>
      </c>
      <c r="R3242" s="12">
        <f>Table7[[#This Row],[Solicitat beneficiar]]/Table7[[#This Row],[Valoare totala eligibila, LEI]]</f>
        <v>0.95238258024223987</v>
      </c>
      <c r="S3242" s="11">
        <f>Table7[[#This Row],[Valoare totala eligibila, LEI]]-Table7[[#This Row],[Solicitat beneficiar]]</f>
        <v>655150.51000000164</v>
      </c>
      <c r="T3242" s="11" t="e">
        <f>Table7[[#This Row],[Necesar de finantare lei - valoare eligibila cf. art 6. lit b) - OUG 36/2023]]/#REF!</f>
        <v>#REF!</v>
      </c>
      <c r="U3242" s="11">
        <v>13103480.539999999</v>
      </c>
      <c r="V3242" s="13">
        <v>99.22</v>
      </c>
      <c r="W3242" s="13" t="s">
        <v>8186</v>
      </c>
      <c r="X3242" s="16">
        <v>2</v>
      </c>
      <c r="Y3242" t="s">
        <v>25</v>
      </c>
      <c r="Z3242" s="13"/>
    </row>
    <row r="3243" spans="1:26" customFormat="1" hidden="1">
      <c r="A3243">
        <v>3242</v>
      </c>
      <c r="B3243">
        <v>119329</v>
      </c>
      <c r="C3243">
        <v>659</v>
      </c>
      <c r="D3243" t="s">
        <v>38</v>
      </c>
      <c r="E3243" t="s">
        <v>79</v>
      </c>
      <c r="F3243" t="s">
        <v>8187</v>
      </c>
      <c r="G3243" t="s">
        <v>8188</v>
      </c>
      <c r="H3243">
        <v>92</v>
      </c>
      <c r="I3243" s="10">
        <v>42505</v>
      </c>
      <c r="J3243" s="10">
        <v>43059</v>
      </c>
      <c r="K3243" s="10">
        <v>45291</v>
      </c>
      <c r="L3243" s="11">
        <v>33708189.399999999</v>
      </c>
      <c r="M3243" s="11">
        <v>21891152.899999999</v>
      </c>
      <c r="N3243" s="11">
        <v>18235330.379999999</v>
      </c>
      <c r="O3243" s="11">
        <v>3217999.46</v>
      </c>
      <c r="P3243" s="11">
        <v>437823.06</v>
      </c>
      <c r="Q3243" s="11">
        <v>11817036.5</v>
      </c>
      <c r="R3243" s="12">
        <f>Table7[[#This Row],[Solicitat beneficiar]]/Table7[[#This Row],[Valoare totala eligibila, LEI]]</f>
        <v>0.80674757289735988</v>
      </c>
      <c r="S3243" s="11">
        <f>Table7[[#This Row],[Valoare totala eligibila, LEI]]-Table7[[#This Row],[Solicitat beneficiar]]</f>
        <v>4230518.43</v>
      </c>
      <c r="T3243" s="11" t="e">
        <f>Table7[[#This Row],[Necesar de finantare lei - valoare eligibila cf. art 6. lit b) - OUG 36/2023]]/#REF!</f>
        <v>#REF!</v>
      </c>
      <c r="U3243" s="11">
        <v>17660634.469999999</v>
      </c>
      <c r="V3243" s="13">
        <v>92.93</v>
      </c>
      <c r="W3243" s="13" t="s">
        <v>8189</v>
      </c>
      <c r="X3243" s="16">
        <v>2</v>
      </c>
      <c r="Y3243" t="s">
        <v>25</v>
      </c>
      <c r="Z3243" s="13"/>
    </row>
    <row r="3244" spans="1:26" customFormat="1" hidden="1">
      <c r="A3244">
        <v>3243</v>
      </c>
      <c r="B3244">
        <v>118979</v>
      </c>
      <c r="C3244">
        <v>540</v>
      </c>
      <c r="D3244" t="s">
        <v>38</v>
      </c>
      <c r="E3244" t="s">
        <v>79</v>
      </c>
      <c r="F3244" t="s">
        <v>8190</v>
      </c>
      <c r="G3244" t="s">
        <v>8191</v>
      </c>
      <c r="H3244">
        <v>100</v>
      </c>
      <c r="I3244" s="10">
        <v>41640</v>
      </c>
      <c r="J3244" s="10">
        <v>43012</v>
      </c>
      <c r="K3244" s="10">
        <v>44681</v>
      </c>
      <c r="L3244" s="11">
        <v>11269693.1</v>
      </c>
      <c r="M3244" s="11">
        <v>10728489.6</v>
      </c>
      <c r="N3244" s="11">
        <v>8936831.8499999996</v>
      </c>
      <c r="O3244" s="11">
        <v>1577087.96</v>
      </c>
      <c r="P3244" s="11">
        <v>214569.79</v>
      </c>
      <c r="Q3244" s="11">
        <v>541203.5</v>
      </c>
      <c r="R3244" s="12">
        <f>Table7[[#This Row],[Solicitat beneficiar]]/Table7[[#This Row],[Valoare totala eligibila, LEI]]</f>
        <v>0.99904395116345179</v>
      </c>
      <c r="S3244" s="11">
        <f>Table7[[#This Row],[Valoare totala eligibila, LEI]]-Table7[[#This Row],[Solicitat beneficiar]]</f>
        <v>10256.959999999031</v>
      </c>
      <c r="T3244" s="11" t="e">
        <f>Table7[[#This Row],[Necesar de finantare lei - valoare eligibila cf. art 6. lit b) - OUG 36/2023]]/#REF!</f>
        <v>#REF!</v>
      </c>
      <c r="U3244" s="11">
        <v>10718232.640000001</v>
      </c>
      <c r="V3244" s="13">
        <v>99.81</v>
      </c>
      <c r="W3244" s="13" t="s">
        <v>8192</v>
      </c>
      <c r="X3244" s="16">
        <v>1</v>
      </c>
      <c r="Y3244" t="s">
        <v>17</v>
      </c>
      <c r="Z3244" s="13"/>
    </row>
    <row r="3245" spans="1:26" customFormat="1" hidden="1">
      <c r="A3245">
        <v>3244</v>
      </c>
      <c r="B3245">
        <v>119177</v>
      </c>
      <c r="C3245">
        <v>536</v>
      </c>
      <c r="D3245" t="s">
        <v>38</v>
      </c>
      <c r="E3245" t="s">
        <v>79</v>
      </c>
      <c r="F3245" t="s">
        <v>8193</v>
      </c>
      <c r="G3245" t="s">
        <v>8194</v>
      </c>
      <c r="H3245">
        <v>48</v>
      </c>
      <c r="I3245" s="10">
        <v>42370</v>
      </c>
      <c r="J3245" s="10">
        <v>43012</v>
      </c>
      <c r="K3245" s="10">
        <v>44472</v>
      </c>
      <c r="L3245" s="11">
        <v>10878706.109999999</v>
      </c>
      <c r="M3245" s="11">
        <v>8426780.6799999997</v>
      </c>
      <c r="N3245" s="11">
        <v>7019508.3300000001</v>
      </c>
      <c r="O3245" s="11">
        <v>1238736.74</v>
      </c>
      <c r="P3245" s="11">
        <v>168535.61</v>
      </c>
      <c r="Q3245" s="11">
        <v>2451925.4300000002</v>
      </c>
      <c r="R3245" s="12">
        <f>Table7[[#This Row],[Solicitat beneficiar]]/Table7[[#This Row],[Valoare totala eligibila, LEI]]</f>
        <v>0.99869958286371352</v>
      </c>
      <c r="S3245" s="11">
        <f>Table7[[#This Row],[Valoare totala eligibila, LEI]]-Table7[[#This Row],[Solicitat beneficiar]]</f>
        <v>10958.330000000075</v>
      </c>
      <c r="T3245" s="11" t="e">
        <f>Table7[[#This Row],[Necesar de finantare lei - valoare eligibila cf. art 6. lit b) - OUG 36/2023]]/#REF!</f>
        <v>#REF!</v>
      </c>
      <c r="U3245" s="11">
        <v>8415822.3499999996</v>
      </c>
      <c r="V3245" s="13">
        <v>100</v>
      </c>
      <c r="W3245" s="13" t="s">
        <v>8195</v>
      </c>
      <c r="X3245" s="16">
        <v>1</v>
      </c>
      <c r="Y3245" t="s">
        <v>17</v>
      </c>
      <c r="Z3245" s="13"/>
    </row>
    <row r="3246" spans="1:26" customFormat="1" hidden="1">
      <c r="A3246">
        <v>3245</v>
      </c>
      <c r="B3246">
        <v>116706</v>
      </c>
      <c r="C3246">
        <v>652</v>
      </c>
      <c r="D3246" t="s">
        <v>38</v>
      </c>
      <c r="E3246" t="s">
        <v>79</v>
      </c>
      <c r="F3246" t="s">
        <v>8196</v>
      </c>
      <c r="G3246" t="s">
        <v>8197</v>
      </c>
      <c r="H3246">
        <v>55</v>
      </c>
      <c r="I3246" s="10">
        <v>42372</v>
      </c>
      <c r="J3246" s="10">
        <v>43056</v>
      </c>
      <c r="K3246" s="10">
        <v>44804</v>
      </c>
      <c r="L3246" s="11">
        <v>21882783.359999999</v>
      </c>
      <c r="M3246" s="11">
        <v>19938140.91</v>
      </c>
      <c r="N3246" s="11">
        <v>16608471.359999999</v>
      </c>
      <c r="O3246" s="11">
        <v>2930906.73</v>
      </c>
      <c r="P3246" s="11">
        <v>398762.82</v>
      </c>
      <c r="Q3246" s="11">
        <v>1944642.45</v>
      </c>
      <c r="R3246" s="12">
        <f>Table7[[#This Row],[Solicitat beneficiar]]/Table7[[#This Row],[Valoare totala eligibila, LEI]]</f>
        <v>1</v>
      </c>
      <c r="S3246" s="11">
        <f>Table7[[#This Row],[Valoare totala eligibila, LEI]]-Table7[[#This Row],[Solicitat beneficiar]]</f>
        <v>0</v>
      </c>
      <c r="T3246" s="11" t="e">
        <f>Table7[[#This Row],[Necesar de finantare lei - valoare eligibila cf. art 6. lit b) - OUG 36/2023]]/#REF!</f>
        <v>#REF!</v>
      </c>
      <c r="U3246" s="11">
        <v>19938140.91</v>
      </c>
      <c r="V3246" s="13">
        <v>100</v>
      </c>
      <c r="W3246" s="13" t="s">
        <v>8198</v>
      </c>
      <c r="X3246" s="16">
        <v>1</v>
      </c>
      <c r="Y3246" t="s">
        <v>17</v>
      </c>
      <c r="Z3246" s="13"/>
    </row>
    <row r="3247" spans="1:26" customFormat="1" hidden="1">
      <c r="A3247">
        <v>3246</v>
      </c>
      <c r="B3247">
        <v>116717</v>
      </c>
      <c r="C3247">
        <v>427</v>
      </c>
      <c r="D3247" t="s">
        <v>38</v>
      </c>
      <c r="E3247" t="s">
        <v>289</v>
      </c>
      <c r="F3247" t="s">
        <v>8199</v>
      </c>
      <c r="G3247" t="s">
        <v>8200</v>
      </c>
      <c r="H3247">
        <v>36</v>
      </c>
      <c r="I3247" s="10">
        <v>42410</v>
      </c>
      <c r="J3247" s="10">
        <v>42991</v>
      </c>
      <c r="K3247" s="10">
        <v>44267</v>
      </c>
      <c r="L3247" s="11">
        <v>6815581.5</v>
      </c>
      <c r="M3247" s="11">
        <v>6802340.3099999996</v>
      </c>
      <c r="N3247" s="11">
        <v>5781989.25</v>
      </c>
      <c r="O3247" s="11">
        <v>884304.25</v>
      </c>
      <c r="P3247" s="11">
        <v>136046.81</v>
      </c>
      <c r="Q3247" s="11">
        <v>13241.19</v>
      </c>
      <c r="R3247" s="12">
        <f>Table7[[#This Row],[Solicitat beneficiar]]/Table7[[#This Row],[Valoare totala eligibila, LEI]]</f>
        <v>0.99297050458800118</v>
      </c>
      <c r="S3247" s="11">
        <f>Table7[[#This Row],[Valoare totala eligibila, LEI]]-Table7[[#This Row],[Solicitat beneficiar]]</f>
        <v>47817.019999999553</v>
      </c>
      <c r="T3247" s="11" t="e">
        <f>Table7[[#This Row],[Necesar de finantare lei - valoare eligibila cf. art 6. lit b) - OUG 36/2023]]/#REF!</f>
        <v>#REF!</v>
      </c>
      <c r="U3247" s="11">
        <v>6754523.29</v>
      </c>
      <c r="V3247" s="13">
        <v>100</v>
      </c>
      <c r="W3247" s="13" t="s">
        <v>8201</v>
      </c>
      <c r="X3247" s="16">
        <v>1</v>
      </c>
      <c r="Y3247" t="s">
        <v>17</v>
      </c>
      <c r="Z3247" s="13"/>
    </row>
    <row r="3248" spans="1:26" customFormat="1" hidden="1">
      <c r="A3248">
        <v>3247</v>
      </c>
      <c r="B3248">
        <v>116446</v>
      </c>
      <c r="C3248">
        <v>154</v>
      </c>
      <c r="D3248" t="s">
        <v>38</v>
      </c>
      <c r="E3248" t="s">
        <v>482</v>
      </c>
      <c r="F3248" t="s">
        <v>8202</v>
      </c>
      <c r="G3248" t="s">
        <v>7783</v>
      </c>
      <c r="H3248">
        <v>58</v>
      </c>
      <c r="I3248" s="10">
        <v>42429</v>
      </c>
      <c r="J3248" s="10">
        <v>42921</v>
      </c>
      <c r="K3248" s="10">
        <v>44165</v>
      </c>
      <c r="L3248" s="11">
        <v>9215115.0299999993</v>
      </c>
      <c r="M3248" s="11">
        <v>8550272.3800000008</v>
      </c>
      <c r="N3248" s="11">
        <v>7267731.5300000003</v>
      </c>
      <c r="O3248" s="11">
        <v>1111535.4099999999</v>
      </c>
      <c r="P3248" s="11">
        <v>171005.45</v>
      </c>
      <c r="Q3248" s="11">
        <v>664842.65</v>
      </c>
      <c r="R3248" s="12">
        <f>Table7[[#This Row],[Solicitat beneficiar]]/Table7[[#This Row],[Valoare totala eligibila, LEI]]</f>
        <v>0.84343774554700202</v>
      </c>
      <c r="S3248" s="11">
        <f>Table7[[#This Row],[Valoare totala eligibila, LEI]]-Table7[[#This Row],[Solicitat beneficiar]]</f>
        <v>1338649.9200000009</v>
      </c>
      <c r="T3248" s="11" t="e">
        <f>Table7[[#This Row],[Necesar de finantare lei - valoare eligibila cf. art 6. lit b) - OUG 36/2023]]/#REF!</f>
        <v>#REF!</v>
      </c>
      <c r="U3248" s="11">
        <v>7211622.46</v>
      </c>
      <c r="V3248" s="13">
        <v>100</v>
      </c>
      <c r="W3248" s="13" t="s">
        <v>308</v>
      </c>
      <c r="X3248" s="16">
        <v>1</v>
      </c>
      <c r="Y3248" t="s">
        <v>17</v>
      </c>
      <c r="Z3248" s="13"/>
    </row>
    <row r="3249" spans="1:26" customFormat="1" hidden="1">
      <c r="A3249">
        <v>3248</v>
      </c>
      <c r="B3249">
        <v>117697</v>
      </c>
      <c r="C3249">
        <v>635</v>
      </c>
      <c r="D3249" t="s">
        <v>38</v>
      </c>
      <c r="E3249" t="s">
        <v>360</v>
      </c>
      <c r="F3249" t="s">
        <v>8203</v>
      </c>
      <c r="G3249" t="s">
        <v>8204</v>
      </c>
      <c r="H3249">
        <v>18</v>
      </c>
      <c r="I3249" s="10">
        <v>42552</v>
      </c>
      <c r="J3249" s="10">
        <v>43048</v>
      </c>
      <c r="K3249" s="10">
        <v>43799</v>
      </c>
      <c r="L3249" s="11">
        <v>3275683.08</v>
      </c>
      <c r="M3249" s="11">
        <v>3249372.18</v>
      </c>
      <c r="N3249" s="11">
        <v>2706727.02</v>
      </c>
      <c r="O3249" s="11">
        <v>477657.71</v>
      </c>
      <c r="P3249" s="11">
        <v>64987.45</v>
      </c>
      <c r="Q3249" s="11">
        <v>26310.9</v>
      </c>
      <c r="R3249" s="12">
        <f>Table7[[#This Row],[Solicitat beneficiar]]/Table7[[#This Row],[Valoare totala eligibila, LEI]]</f>
        <v>0.99526611937694376</v>
      </c>
      <c r="S3249" s="11">
        <f>Table7[[#This Row],[Valoare totala eligibila, LEI]]-Table7[[#This Row],[Solicitat beneficiar]]</f>
        <v>15382.14000000013</v>
      </c>
      <c r="T3249" s="11" t="e">
        <f>Table7[[#This Row],[Necesar de finantare lei - valoare eligibila cf. art 6. lit b) - OUG 36/2023]]/#REF!</f>
        <v>#REF!</v>
      </c>
      <c r="U3249" s="11">
        <v>3233990.04</v>
      </c>
      <c r="V3249" s="13">
        <v>100</v>
      </c>
      <c r="W3249" s="13" t="s">
        <v>8055</v>
      </c>
      <c r="X3249" s="16">
        <v>1</v>
      </c>
      <c r="Y3249" t="s">
        <v>17</v>
      </c>
      <c r="Z3249" s="13"/>
    </row>
    <row r="3250" spans="1:26" customFormat="1" hidden="1">
      <c r="A3250">
        <v>3249</v>
      </c>
      <c r="B3250">
        <v>116448</v>
      </c>
      <c r="C3250">
        <v>243</v>
      </c>
      <c r="D3250" t="s">
        <v>38</v>
      </c>
      <c r="E3250" t="s">
        <v>482</v>
      </c>
      <c r="F3250" t="s">
        <v>8205</v>
      </c>
      <c r="G3250" t="s">
        <v>7783</v>
      </c>
      <c r="H3250">
        <v>62</v>
      </c>
      <c r="I3250" s="10">
        <v>42654</v>
      </c>
      <c r="J3250" s="10">
        <v>42941</v>
      </c>
      <c r="K3250" s="10">
        <v>44560</v>
      </c>
      <c r="L3250" s="11">
        <v>8643314.5199999996</v>
      </c>
      <c r="M3250" s="11">
        <v>3994987.3</v>
      </c>
      <c r="N3250" s="11">
        <v>3395739.2</v>
      </c>
      <c r="O3250" s="11">
        <v>519348.35</v>
      </c>
      <c r="P3250" s="11">
        <v>79899.75</v>
      </c>
      <c r="Q3250" s="11">
        <v>4648327.22</v>
      </c>
      <c r="R3250" s="12">
        <f>Table7[[#This Row],[Solicitat beneficiar]]/Table7[[#This Row],[Valoare totala eligibila, LEI]]</f>
        <v>0.7816201167898581</v>
      </c>
      <c r="S3250" s="11">
        <f>Table7[[#This Row],[Valoare totala eligibila, LEI]]-Table7[[#This Row],[Solicitat beneficiar]]</f>
        <v>872424.85999999987</v>
      </c>
      <c r="T3250" s="11" t="e">
        <f>Table7[[#This Row],[Necesar de finantare lei - valoare eligibila cf. art 6. lit b) - OUG 36/2023]]/#REF!</f>
        <v>#REF!</v>
      </c>
      <c r="U3250" s="11">
        <v>3122562.44</v>
      </c>
      <c r="V3250" s="13">
        <v>100</v>
      </c>
      <c r="W3250" s="13" t="s">
        <v>8206</v>
      </c>
      <c r="X3250" s="16">
        <v>1</v>
      </c>
      <c r="Y3250" t="s">
        <v>17</v>
      </c>
      <c r="Z3250" s="13"/>
    </row>
    <row r="3251" spans="1:26" customFormat="1" hidden="1">
      <c r="A3251">
        <v>3250</v>
      </c>
      <c r="B3251">
        <v>118089</v>
      </c>
      <c r="C3251">
        <v>358</v>
      </c>
      <c r="D3251" t="s">
        <v>38</v>
      </c>
      <c r="E3251" t="s">
        <v>79</v>
      </c>
      <c r="F3251" t="s">
        <v>8207</v>
      </c>
      <c r="G3251" t="s">
        <v>8208</v>
      </c>
      <c r="H3251">
        <v>59</v>
      </c>
      <c r="I3251" s="10">
        <v>42248</v>
      </c>
      <c r="J3251" s="10">
        <v>42972</v>
      </c>
      <c r="K3251" s="10">
        <v>44432</v>
      </c>
      <c r="L3251" s="11">
        <v>2626830.2000000002</v>
      </c>
      <c r="M3251" s="11">
        <v>2338093.4700000002</v>
      </c>
      <c r="N3251" s="11">
        <v>1947631.88</v>
      </c>
      <c r="O3251" s="11">
        <v>343699.73</v>
      </c>
      <c r="P3251" s="11">
        <v>46761.86</v>
      </c>
      <c r="Q3251" s="11">
        <v>288736.73</v>
      </c>
      <c r="R3251" s="12">
        <f>Table7[[#This Row],[Solicitat beneficiar]]/Table7[[#This Row],[Valoare totala eligibila, LEI]]</f>
        <v>0.99869979107379303</v>
      </c>
      <c r="S3251" s="11">
        <f>Table7[[#This Row],[Valoare totala eligibila, LEI]]-Table7[[#This Row],[Solicitat beneficiar]]</f>
        <v>3040.0100000002421</v>
      </c>
      <c r="T3251" s="11" t="e">
        <f>Table7[[#This Row],[Necesar de finantare lei - valoare eligibila cf. art 6. lit b) - OUG 36/2023]]/#REF!</f>
        <v>#REF!</v>
      </c>
      <c r="U3251" s="11">
        <v>2335053.46</v>
      </c>
      <c r="V3251" s="13">
        <v>100</v>
      </c>
      <c r="W3251" s="13" t="s">
        <v>8055</v>
      </c>
      <c r="X3251" s="16">
        <v>1</v>
      </c>
      <c r="Y3251" t="s">
        <v>17</v>
      </c>
      <c r="Z3251" s="13"/>
    </row>
    <row r="3252" spans="1:26" customFormat="1" hidden="1">
      <c r="A3252">
        <v>3251</v>
      </c>
      <c r="B3252">
        <v>119159</v>
      </c>
      <c r="C3252">
        <v>426</v>
      </c>
      <c r="D3252" t="s">
        <v>38</v>
      </c>
      <c r="E3252" t="s">
        <v>482</v>
      </c>
      <c r="F3252" t="s">
        <v>8209</v>
      </c>
      <c r="G3252" t="s">
        <v>7970</v>
      </c>
      <c r="H3252">
        <v>88</v>
      </c>
      <c r="I3252" s="10">
        <v>42494</v>
      </c>
      <c r="J3252" s="10">
        <v>42983</v>
      </c>
      <c r="K3252" s="10">
        <v>45291</v>
      </c>
      <c r="L3252" s="11">
        <v>4590666.07</v>
      </c>
      <c r="M3252" s="11">
        <v>3660920.95</v>
      </c>
      <c r="N3252" s="11">
        <v>3111782.81</v>
      </c>
      <c r="O3252" s="11">
        <v>475919.72</v>
      </c>
      <c r="P3252" s="11">
        <v>73218.42</v>
      </c>
      <c r="Q3252" s="11">
        <v>929745.12</v>
      </c>
      <c r="R3252" s="12">
        <f>Table7[[#This Row],[Solicitat beneficiar]]/Table7[[#This Row],[Valoare totala eligibila, LEI]]</f>
        <v>0.70225086122113622</v>
      </c>
      <c r="S3252" s="11">
        <f>Table7[[#This Row],[Valoare totala eligibila, LEI]]-Table7[[#This Row],[Solicitat beneficiar]]</f>
        <v>1090036.06</v>
      </c>
      <c r="T3252" s="11" t="e">
        <f>Table7[[#This Row],[Necesar de finantare lei - valoare eligibila cf. art 6. lit b) - OUG 36/2023]]/#REF!</f>
        <v>#REF!</v>
      </c>
      <c r="U3252" s="11">
        <v>2570884.89</v>
      </c>
      <c r="V3252" s="13">
        <v>75</v>
      </c>
      <c r="W3252" s="13" t="s">
        <v>8210</v>
      </c>
      <c r="X3252" s="16">
        <v>6.1</v>
      </c>
      <c r="Y3252" t="s">
        <v>14</v>
      </c>
      <c r="Z3252" s="13"/>
    </row>
    <row r="3253" spans="1:26" customFormat="1" hidden="1">
      <c r="A3253">
        <v>3252</v>
      </c>
      <c r="B3253">
        <v>118838</v>
      </c>
      <c r="C3253">
        <v>2824</v>
      </c>
      <c r="D3253" t="s">
        <v>38</v>
      </c>
      <c r="E3253" t="s">
        <v>79</v>
      </c>
      <c r="F3253" t="s">
        <v>8211</v>
      </c>
      <c r="G3253" t="s">
        <v>7995</v>
      </c>
      <c r="H3253">
        <v>50</v>
      </c>
      <c r="I3253" s="10">
        <v>42865</v>
      </c>
      <c r="J3253" s="10">
        <v>43315</v>
      </c>
      <c r="K3253" s="10">
        <v>45291</v>
      </c>
      <c r="L3253" s="11">
        <v>18151646.850000001</v>
      </c>
      <c r="M3253" s="11">
        <v>18141829.350000001</v>
      </c>
      <c r="N3253" s="11">
        <v>15420554.949999999</v>
      </c>
      <c r="O3253" s="11">
        <v>2358437.81</v>
      </c>
      <c r="P3253" s="11">
        <v>362836.59</v>
      </c>
      <c r="Q3253" s="11">
        <v>9817.5</v>
      </c>
      <c r="R3253" s="12">
        <f>Table7[[#This Row],[Solicitat beneficiar]]/Table7[[#This Row],[Valoare totala eligibila, LEI]]</f>
        <v>0.12196262666311543</v>
      </c>
      <c r="S3253" s="11">
        <f>Table7[[#This Row],[Valoare totala eligibila, LEI]]-Table7[[#This Row],[Solicitat beneficiar]]</f>
        <v>15929204.190000001</v>
      </c>
      <c r="T3253" s="11" t="e">
        <f>Table7[[#This Row],[Necesar de finantare lei - valoare eligibila cf. art 6. lit b) - OUG 36/2023]]/#REF!</f>
        <v>#REF!</v>
      </c>
      <c r="U3253" s="11">
        <v>2212625.16</v>
      </c>
      <c r="V3253" s="13">
        <v>25.32</v>
      </c>
      <c r="W3253" s="13" t="s">
        <v>8212</v>
      </c>
      <c r="X3253" s="16">
        <v>4</v>
      </c>
      <c r="Y3253" t="s">
        <v>20</v>
      </c>
      <c r="Z3253" s="13"/>
    </row>
    <row r="3254" spans="1:26" customFormat="1" hidden="1">
      <c r="A3254">
        <v>3253</v>
      </c>
      <c r="B3254">
        <v>118763</v>
      </c>
      <c r="C3254">
        <v>2728</v>
      </c>
      <c r="D3254" t="s">
        <v>38</v>
      </c>
      <c r="E3254" t="s">
        <v>289</v>
      </c>
      <c r="F3254" t="s">
        <v>8213</v>
      </c>
      <c r="G3254" t="s">
        <v>7976</v>
      </c>
      <c r="H3254">
        <v>45</v>
      </c>
      <c r="I3254" s="10">
        <v>42856</v>
      </c>
      <c r="J3254" s="10">
        <v>43301</v>
      </c>
      <c r="K3254" s="10">
        <v>45230</v>
      </c>
      <c r="L3254" s="11">
        <v>5692325.7999999998</v>
      </c>
      <c r="M3254" s="11">
        <v>5663088.6900000004</v>
      </c>
      <c r="N3254" s="11">
        <v>4813625.4000000004</v>
      </c>
      <c r="O3254" s="11">
        <v>736201.51</v>
      </c>
      <c r="P3254" s="11">
        <v>113261.78</v>
      </c>
      <c r="Q3254" s="11">
        <v>29237.11</v>
      </c>
      <c r="R3254" s="12">
        <f>Table7[[#This Row],[Solicitat beneficiar]]/Table7[[#This Row],[Valoare totala eligibila, LEI]]</f>
        <v>0.98382614240851662</v>
      </c>
      <c r="S3254" s="11">
        <f>Table7[[#This Row],[Valoare totala eligibila, LEI]]-Table7[[#This Row],[Solicitat beneficiar]]</f>
        <v>91593.990000000224</v>
      </c>
      <c r="T3254" s="11" t="e">
        <f>Table7[[#This Row],[Necesar de finantare lei - valoare eligibila cf. art 6. lit b) - OUG 36/2023]]/#REF!</f>
        <v>#REF!</v>
      </c>
      <c r="U3254" s="11">
        <v>5571494.7000000002</v>
      </c>
      <c r="V3254" s="13">
        <v>99</v>
      </c>
      <c r="W3254" s="13" t="s">
        <v>8214</v>
      </c>
      <c r="X3254" s="16">
        <v>2</v>
      </c>
      <c r="Y3254" t="s">
        <v>25</v>
      </c>
      <c r="Z3254" s="13"/>
    </row>
    <row r="3255" spans="1:26" customFormat="1" hidden="1">
      <c r="A3255">
        <v>3254</v>
      </c>
      <c r="B3255">
        <v>112513</v>
      </c>
      <c r="C3255">
        <v>4438</v>
      </c>
      <c r="D3255" t="s">
        <v>38</v>
      </c>
      <c r="E3255" t="s">
        <v>79</v>
      </c>
      <c r="F3255" t="s">
        <v>8215</v>
      </c>
      <c r="G3255" t="s">
        <v>7951</v>
      </c>
      <c r="H3255">
        <v>91</v>
      </c>
      <c r="I3255" s="10">
        <v>42349</v>
      </c>
      <c r="J3255" s="10">
        <v>43629</v>
      </c>
      <c r="K3255" s="10">
        <v>45291</v>
      </c>
      <c r="L3255" s="11">
        <v>13860490.23</v>
      </c>
      <c r="M3255" s="11">
        <v>13769074.43</v>
      </c>
      <c r="N3255" s="11">
        <v>11703713.25</v>
      </c>
      <c r="O3255" s="11">
        <v>1789979.69</v>
      </c>
      <c r="P3255" s="11">
        <v>275381.49</v>
      </c>
      <c r="Q3255" s="11">
        <v>91415.8</v>
      </c>
      <c r="R3255" s="12">
        <f>Table7[[#This Row],[Solicitat beneficiar]]/Table7[[#This Row],[Valoare totala eligibila, LEI]]</f>
        <v>0.75472539151638529</v>
      </c>
      <c r="S3255" s="11">
        <f>Table7[[#This Row],[Valoare totala eligibila, LEI]]-Table7[[#This Row],[Solicitat beneficiar]]</f>
        <v>3377204.34</v>
      </c>
      <c r="T3255" s="11" t="e">
        <f>Table7[[#This Row],[Necesar de finantare lei - valoare eligibila cf. art 6. lit b) - OUG 36/2023]]/#REF!</f>
        <v>#REF!</v>
      </c>
      <c r="U3255" s="11">
        <v>10391870.09</v>
      </c>
      <c r="V3255" s="13">
        <v>76.78</v>
      </c>
      <c r="W3255" s="13" t="s">
        <v>8216</v>
      </c>
      <c r="X3255" s="16">
        <v>2</v>
      </c>
      <c r="Y3255" t="s">
        <v>25</v>
      </c>
      <c r="Z3255" s="13"/>
    </row>
    <row r="3256" spans="1:26" customFormat="1" hidden="1">
      <c r="A3256">
        <v>3255</v>
      </c>
      <c r="B3256">
        <v>115626</v>
      </c>
      <c r="C3256">
        <v>3156</v>
      </c>
      <c r="D3256" t="s">
        <v>38</v>
      </c>
      <c r="E3256" t="s">
        <v>360</v>
      </c>
      <c r="F3256" t="s">
        <v>8217</v>
      </c>
      <c r="G3256" t="s">
        <v>7798</v>
      </c>
      <c r="H3256">
        <v>77</v>
      </c>
      <c r="I3256" s="10">
        <v>42644</v>
      </c>
      <c r="J3256" s="10">
        <v>43385</v>
      </c>
      <c r="K3256" s="10">
        <v>45230</v>
      </c>
      <c r="L3256" s="11">
        <v>12197732.689999999</v>
      </c>
      <c r="M3256" s="11">
        <v>11911361.41</v>
      </c>
      <c r="N3256" s="11">
        <v>10124657.199999999</v>
      </c>
      <c r="O3256" s="11">
        <v>1548476.94</v>
      </c>
      <c r="P3256" s="11">
        <v>238227.27</v>
      </c>
      <c r="Q3256" s="11">
        <v>286371.28000000003</v>
      </c>
      <c r="R3256" s="12">
        <f>Table7[[#This Row],[Solicitat beneficiar]]/Table7[[#This Row],[Valoare totala eligibila, LEI]]</f>
        <v>0.79284679852561035</v>
      </c>
      <c r="S3256" s="11">
        <f>Table7[[#This Row],[Valoare totala eligibila, LEI]]-Table7[[#This Row],[Solicitat beneficiar]]</f>
        <v>2467476.6500000004</v>
      </c>
      <c r="T3256" s="11" t="e">
        <f>Table7[[#This Row],[Necesar de finantare lei - valoare eligibila cf. art 6. lit b) - OUG 36/2023]]/#REF!</f>
        <v>#REF!</v>
      </c>
      <c r="U3256" s="11">
        <v>9443884.7599999998</v>
      </c>
      <c r="V3256" s="13">
        <v>99.5</v>
      </c>
      <c r="W3256" s="13" t="s">
        <v>8218</v>
      </c>
      <c r="X3256" s="16">
        <v>2</v>
      </c>
      <c r="Y3256" t="s">
        <v>25</v>
      </c>
      <c r="Z3256" s="13"/>
    </row>
    <row r="3257" spans="1:26" customFormat="1" hidden="1">
      <c r="A3257">
        <v>3256</v>
      </c>
      <c r="B3257">
        <v>115513</v>
      </c>
      <c r="C3257">
        <v>2206</v>
      </c>
      <c r="D3257" t="s">
        <v>38</v>
      </c>
      <c r="E3257" t="s">
        <v>360</v>
      </c>
      <c r="F3257" t="s">
        <v>8219</v>
      </c>
      <c r="G3257" t="s">
        <v>7954</v>
      </c>
      <c r="H3257">
        <v>83</v>
      </c>
      <c r="I3257" s="10">
        <v>42461</v>
      </c>
      <c r="J3257" s="10">
        <v>43250</v>
      </c>
      <c r="K3257" s="10">
        <v>45199</v>
      </c>
      <c r="L3257" s="11">
        <v>13487726.279999999</v>
      </c>
      <c r="M3257" s="11">
        <v>11537021.48</v>
      </c>
      <c r="N3257" s="11">
        <v>9806468.2599999998</v>
      </c>
      <c r="O3257" s="11">
        <v>1499812.79</v>
      </c>
      <c r="P3257" s="11">
        <v>230740.43</v>
      </c>
      <c r="Q3257" s="11">
        <v>1950704.8</v>
      </c>
      <c r="R3257" s="12">
        <f>Table7[[#This Row],[Solicitat beneficiar]]/Table7[[#This Row],[Valoare totala eligibila, LEI]]</f>
        <v>0.98185388400611706</v>
      </c>
      <c r="S3257" s="11">
        <f>Table7[[#This Row],[Valoare totala eligibila, LEI]]-Table7[[#This Row],[Solicitat beneficiar]]</f>
        <v>209352.12999999896</v>
      </c>
      <c r="T3257" s="11" t="e">
        <f>Table7[[#This Row],[Necesar de finantare lei - valoare eligibila cf. art 6. lit b) - OUG 36/2023]]/#REF!</f>
        <v>#REF!</v>
      </c>
      <c r="U3257" s="11">
        <v>11327669.350000001</v>
      </c>
      <c r="V3257" s="13">
        <v>99.88</v>
      </c>
      <c r="W3257" s="13" t="s">
        <v>8220</v>
      </c>
      <c r="X3257" s="16">
        <v>2</v>
      </c>
      <c r="Y3257" t="s">
        <v>25</v>
      </c>
      <c r="Z3257" s="13"/>
    </row>
    <row r="3258" spans="1:26" customFormat="1" hidden="1">
      <c r="A3258">
        <v>3257</v>
      </c>
      <c r="B3258">
        <v>118885</v>
      </c>
      <c r="C3258">
        <v>2847</v>
      </c>
      <c r="D3258" t="s">
        <v>38</v>
      </c>
      <c r="E3258" t="s">
        <v>289</v>
      </c>
      <c r="F3258" t="s">
        <v>8221</v>
      </c>
      <c r="G3258" t="s">
        <v>7976</v>
      </c>
      <c r="H3258">
        <v>43</v>
      </c>
      <c r="I3258" s="10">
        <v>42491</v>
      </c>
      <c r="J3258" s="10">
        <v>43315</v>
      </c>
      <c r="K3258" s="10">
        <v>45291</v>
      </c>
      <c r="L3258" s="11">
        <v>8779685.2100000009</v>
      </c>
      <c r="M3258" s="11">
        <v>8220867.6200000001</v>
      </c>
      <c r="N3258" s="11">
        <v>6987737.4800000004</v>
      </c>
      <c r="O3258" s="11">
        <v>1068712.77</v>
      </c>
      <c r="P3258" s="11">
        <v>164417.37</v>
      </c>
      <c r="Q3258" s="11">
        <v>558817.59</v>
      </c>
      <c r="R3258" s="12">
        <f>Table7[[#This Row],[Solicitat beneficiar]]/Table7[[#This Row],[Valoare totala eligibila, LEI]]</f>
        <v>0.77280838150754705</v>
      </c>
      <c r="S3258" s="11">
        <f>Table7[[#This Row],[Valoare totala eligibila, LEI]]-Table7[[#This Row],[Solicitat beneficiar]]</f>
        <v>1867712.2199999997</v>
      </c>
      <c r="T3258" s="11" t="e">
        <f>Table7[[#This Row],[Necesar de finantare lei - valoare eligibila cf. art 6. lit b) - OUG 36/2023]]/#REF!</f>
        <v>#REF!</v>
      </c>
      <c r="U3258" s="11">
        <v>6353155.4000000004</v>
      </c>
      <c r="V3258" s="13">
        <v>68</v>
      </c>
      <c r="W3258" s="13" t="s">
        <v>8222</v>
      </c>
      <c r="X3258" s="16">
        <v>2</v>
      </c>
      <c r="Y3258" t="s">
        <v>25</v>
      </c>
      <c r="Z3258" s="13"/>
    </row>
    <row r="3259" spans="1:26" customFormat="1" hidden="1">
      <c r="A3259">
        <v>3258</v>
      </c>
      <c r="B3259">
        <v>125117</v>
      </c>
      <c r="C3259">
        <v>3469</v>
      </c>
      <c r="D3259" t="s">
        <v>38</v>
      </c>
      <c r="E3259" t="s">
        <v>482</v>
      </c>
      <c r="F3259" t="s">
        <v>8223</v>
      </c>
      <c r="G3259" t="s">
        <v>7762</v>
      </c>
      <c r="H3259">
        <v>89</v>
      </c>
      <c r="I3259" s="10">
        <v>41640</v>
      </c>
      <c r="J3259" s="10">
        <v>43416</v>
      </c>
      <c r="K3259" s="10">
        <v>44408</v>
      </c>
      <c r="L3259" s="11">
        <v>37019518.530000001</v>
      </c>
      <c r="M3259" s="11">
        <v>27934807.390000001</v>
      </c>
      <c r="N3259" s="11">
        <v>23744586.280000001</v>
      </c>
      <c r="O3259" s="11">
        <v>3631524.95</v>
      </c>
      <c r="P3259" s="11">
        <v>558696.16</v>
      </c>
      <c r="Q3259" s="11">
        <v>9084711.1400000006</v>
      </c>
      <c r="R3259" s="12">
        <f>Table7[[#This Row],[Solicitat beneficiar]]/Table7[[#This Row],[Valoare totala eligibila, LEI]]</f>
        <v>0.96706498859450341</v>
      </c>
      <c r="S3259" s="11">
        <f>Table7[[#This Row],[Valoare totala eligibila, LEI]]-Table7[[#This Row],[Solicitat beneficiar]]</f>
        <v>920033.19999999925</v>
      </c>
      <c r="T3259" s="11" t="e">
        <f>Table7[[#This Row],[Necesar de finantare lei - valoare eligibila cf. art 6. lit b) - OUG 36/2023]]/#REF!</f>
        <v>#REF!</v>
      </c>
      <c r="U3259" s="11">
        <v>27014774.190000001</v>
      </c>
      <c r="V3259" s="13">
        <v>100</v>
      </c>
      <c r="W3259" s="13" t="s">
        <v>8224</v>
      </c>
      <c r="X3259" s="16">
        <v>1</v>
      </c>
      <c r="Y3259" t="s">
        <v>17</v>
      </c>
      <c r="Z3259" s="13"/>
    </row>
    <row r="3260" spans="1:26" customFormat="1" hidden="1">
      <c r="A3260">
        <v>3259</v>
      </c>
      <c r="B3260">
        <v>125113</v>
      </c>
      <c r="C3260">
        <v>3446</v>
      </c>
      <c r="D3260" t="s">
        <v>38</v>
      </c>
      <c r="E3260" t="s">
        <v>247</v>
      </c>
      <c r="F3260" t="s">
        <v>8225</v>
      </c>
      <c r="G3260" t="s">
        <v>8169</v>
      </c>
      <c r="H3260">
        <v>120</v>
      </c>
      <c r="I3260" s="10">
        <v>41640</v>
      </c>
      <c r="J3260" s="10">
        <v>43409</v>
      </c>
      <c r="K3260" s="10">
        <v>45291</v>
      </c>
      <c r="L3260" s="11">
        <v>136364358.41999999</v>
      </c>
      <c r="M3260" s="11">
        <v>136364358.41999999</v>
      </c>
      <c r="N3260" s="11">
        <v>115909704.66</v>
      </c>
      <c r="O3260" s="11">
        <v>17727366.609999999</v>
      </c>
      <c r="P3260" s="11">
        <v>2727287.15</v>
      </c>
      <c r="Q3260" s="11">
        <v>0</v>
      </c>
      <c r="R3260" s="12">
        <f>Table7[[#This Row],[Solicitat beneficiar]]/Table7[[#This Row],[Valoare totala eligibila, LEI]]</f>
        <v>0.79454625494068321</v>
      </c>
      <c r="S3260" s="11">
        <f>Table7[[#This Row],[Valoare totala eligibila, LEI]]-Table7[[#This Row],[Solicitat beneficiar]]</f>
        <v>28016568.12999998</v>
      </c>
      <c r="T3260" s="11" t="e">
        <f>Table7[[#This Row],[Necesar de finantare lei - valoare eligibila cf. art 6. lit b) - OUG 36/2023]]/#REF!</f>
        <v>#REF!</v>
      </c>
      <c r="U3260" s="11">
        <v>108347790.29000001</v>
      </c>
      <c r="V3260" s="13">
        <v>90.5</v>
      </c>
      <c r="W3260" s="13" t="s">
        <v>8226</v>
      </c>
      <c r="X3260" s="16">
        <v>4</v>
      </c>
      <c r="Y3260" t="s">
        <v>20</v>
      </c>
      <c r="Z3260" s="13"/>
    </row>
    <row r="3261" spans="1:26" customFormat="1" hidden="1">
      <c r="A3261">
        <v>3260</v>
      </c>
      <c r="B3261">
        <v>125120</v>
      </c>
      <c r="C3261">
        <v>3430</v>
      </c>
      <c r="D3261" t="s">
        <v>38</v>
      </c>
      <c r="E3261" t="s">
        <v>247</v>
      </c>
      <c r="F3261" t="s">
        <v>8227</v>
      </c>
      <c r="G3261" t="s">
        <v>8169</v>
      </c>
      <c r="H3261">
        <v>88</v>
      </c>
      <c r="I3261" s="10">
        <v>41791</v>
      </c>
      <c r="J3261" s="10">
        <v>43409</v>
      </c>
      <c r="K3261" s="10">
        <v>44469</v>
      </c>
      <c r="L3261" s="11">
        <v>70493997.930000007</v>
      </c>
      <c r="M3261" s="11">
        <v>57978621.93</v>
      </c>
      <c r="N3261" s="11">
        <v>49281828.670000002</v>
      </c>
      <c r="O3261" s="11">
        <v>7537220.7199999997</v>
      </c>
      <c r="P3261" s="11">
        <v>1159572.54</v>
      </c>
      <c r="Q3261" s="11">
        <v>12515376</v>
      </c>
      <c r="R3261" s="12">
        <f>Table7[[#This Row],[Solicitat beneficiar]]/Table7[[#This Row],[Valoare totala eligibila, LEI]]</f>
        <v>0.97205578028473849</v>
      </c>
      <c r="S3261" s="11">
        <f>Table7[[#This Row],[Valoare totala eligibila, LEI]]-Table7[[#This Row],[Solicitat beneficiar]]</f>
        <v>1620167.3500000015</v>
      </c>
      <c r="T3261" s="11" t="e">
        <f>Table7[[#This Row],[Necesar de finantare lei - valoare eligibila cf. art 6. lit b) - OUG 36/2023]]/#REF!</f>
        <v>#REF!</v>
      </c>
      <c r="U3261" s="11">
        <v>56358454.579999998</v>
      </c>
      <c r="V3261" s="13">
        <v>100</v>
      </c>
      <c r="W3261" s="13" t="s">
        <v>8228</v>
      </c>
      <c r="X3261" s="16">
        <v>1</v>
      </c>
      <c r="Y3261" t="s">
        <v>17</v>
      </c>
      <c r="Z3261" s="13"/>
    </row>
    <row r="3262" spans="1:26" customFormat="1" hidden="1">
      <c r="A3262">
        <v>3261</v>
      </c>
      <c r="B3262">
        <v>125122</v>
      </c>
      <c r="C3262">
        <v>3465</v>
      </c>
      <c r="D3262" t="s">
        <v>38</v>
      </c>
      <c r="E3262" t="s">
        <v>133</v>
      </c>
      <c r="F3262" t="s">
        <v>8229</v>
      </c>
      <c r="G3262" t="s">
        <v>8230</v>
      </c>
      <c r="H3262">
        <v>98</v>
      </c>
      <c r="I3262" s="10">
        <v>41845</v>
      </c>
      <c r="J3262" s="10">
        <v>43413</v>
      </c>
      <c r="K3262" s="10">
        <v>45291</v>
      </c>
      <c r="L3262" s="11">
        <v>134027390.45</v>
      </c>
      <c r="M3262" s="11">
        <v>108354207.45999999</v>
      </c>
      <c r="N3262" s="11">
        <v>92101076.349999994</v>
      </c>
      <c r="O3262" s="11">
        <v>14086046.9</v>
      </c>
      <c r="P3262" s="11">
        <v>2167084.21</v>
      </c>
      <c r="Q3262" s="11">
        <v>25673182.989999998</v>
      </c>
      <c r="R3262" s="12">
        <f>Table7[[#This Row],[Solicitat beneficiar]]/Table7[[#This Row],[Valoare totala eligibila, LEI]]</f>
        <v>0.87447290272487965</v>
      </c>
      <c r="S3262" s="11">
        <f>Table7[[#This Row],[Valoare totala eligibila, LEI]]-Table7[[#This Row],[Solicitat beneficiar]]</f>
        <v>13601389.139999986</v>
      </c>
      <c r="T3262" s="11" t="e">
        <f>Table7[[#This Row],[Necesar de finantare lei - valoare eligibila cf. art 6. lit b) - OUG 36/2023]]/#REF!</f>
        <v>#REF!</v>
      </c>
      <c r="U3262" s="11">
        <v>94752818.320000008</v>
      </c>
      <c r="V3262" s="13">
        <v>85.16</v>
      </c>
      <c r="W3262" s="13" t="s">
        <v>8231</v>
      </c>
      <c r="X3262" s="16">
        <v>2</v>
      </c>
      <c r="Y3262" t="s">
        <v>25</v>
      </c>
      <c r="Z3262" s="13"/>
    </row>
    <row r="3263" spans="1:26" customFormat="1" hidden="1">
      <c r="A3263">
        <v>3262</v>
      </c>
      <c r="B3263">
        <v>125530</v>
      </c>
      <c r="C3263">
        <v>3468</v>
      </c>
      <c r="D3263" t="s">
        <v>38</v>
      </c>
      <c r="E3263" t="s">
        <v>133</v>
      </c>
      <c r="F3263" t="s">
        <v>8232</v>
      </c>
      <c r="G3263" t="s">
        <v>8230</v>
      </c>
      <c r="H3263">
        <v>96</v>
      </c>
      <c r="I3263" s="10">
        <v>42895</v>
      </c>
      <c r="J3263" s="10">
        <v>43413</v>
      </c>
      <c r="K3263" s="10">
        <v>45230</v>
      </c>
      <c r="L3263" s="11">
        <v>69021072.340000004</v>
      </c>
      <c r="M3263" s="11">
        <v>68989172.469999999</v>
      </c>
      <c r="N3263" s="11">
        <v>58640796.609999999</v>
      </c>
      <c r="O3263" s="11">
        <v>8968592.4100000001</v>
      </c>
      <c r="P3263" s="11">
        <v>1379783.45</v>
      </c>
      <c r="Q3263" s="11">
        <v>31899.87</v>
      </c>
      <c r="R3263" s="12">
        <f>Table7[[#This Row],[Solicitat beneficiar]]/Table7[[#This Row],[Valoare totala eligibila, LEI]]</f>
        <v>0.88182283555371932</v>
      </c>
      <c r="S3263" s="11">
        <f>Table7[[#This Row],[Valoare totala eligibila, LEI]]-Table7[[#This Row],[Solicitat beneficiar]]</f>
        <v>8152944.7800000086</v>
      </c>
      <c r="T3263" s="11" t="e">
        <f>Table7[[#This Row],[Necesar de finantare lei - valoare eligibila cf. art 6. lit b) - OUG 36/2023]]/#REF!</f>
        <v>#REF!</v>
      </c>
      <c r="U3263" s="11">
        <v>60836227.68999999</v>
      </c>
      <c r="V3263" s="13">
        <v>98.09</v>
      </c>
      <c r="W3263" s="13" t="s">
        <v>8233</v>
      </c>
      <c r="X3263" s="16">
        <v>2</v>
      </c>
      <c r="Y3263" t="s">
        <v>25</v>
      </c>
      <c r="Z3263" s="13"/>
    </row>
    <row r="3264" spans="1:26" customFormat="1" hidden="1">
      <c r="A3264">
        <v>3263</v>
      </c>
      <c r="B3264">
        <v>125115</v>
      </c>
      <c r="C3264">
        <v>3464</v>
      </c>
      <c r="D3264" t="s">
        <v>38</v>
      </c>
      <c r="E3264" t="s">
        <v>482</v>
      </c>
      <c r="F3264" t="s">
        <v>8234</v>
      </c>
      <c r="G3264" t="s">
        <v>7762</v>
      </c>
      <c r="H3264">
        <v>113</v>
      </c>
      <c r="I3264" s="10">
        <v>41640</v>
      </c>
      <c r="J3264" s="10">
        <v>43416</v>
      </c>
      <c r="K3264" s="10">
        <v>45077</v>
      </c>
      <c r="L3264" s="11">
        <v>105672920.61</v>
      </c>
      <c r="M3264" s="11">
        <v>69860923.239999995</v>
      </c>
      <c r="N3264" s="11">
        <v>59381784.75</v>
      </c>
      <c r="O3264" s="11">
        <v>9081920.0099999998</v>
      </c>
      <c r="P3264" s="11">
        <v>1397218.48</v>
      </c>
      <c r="Q3264" s="11">
        <v>35811997.369999997</v>
      </c>
      <c r="R3264" s="12">
        <f>Table7[[#This Row],[Solicitat beneficiar]]/Table7[[#This Row],[Valoare totala eligibila, LEI]]</f>
        <v>1</v>
      </c>
      <c r="S3264" s="11">
        <f>Table7[[#This Row],[Valoare totala eligibila, LEI]]-Table7[[#This Row],[Solicitat beneficiar]]</f>
        <v>0</v>
      </c>
      <c r="T3264" s="11" t="e">
        <f>Table7[[#This Row],[Necesar de finantare lei - valoare eligibila cf. art 6. lit b) - OUG 36/2023]]/#REF!</f>
        <v>#REF!</v>
      </c>
      <c r="U3264" s="11">
        <v>69860923.239999995</v>
      </c>
      <c r="V3264" s="13">
        <v>99.95</v>
      </c>
      <c r="W3264" s="13" t="s">
        <v>8235</v>
      </c>
      <c r="X3264" s="16">
        <v>1</v>
      </c>
      <c r="Y3264" t="s">
        <v>17</v>
      </c>
      <c r="Z3264" s="13"/>
    </row>
    <row r="3265" spans="1:26" customFormat="1" hidden="1">
      <c r="A3265">
        <v>3264</v>
      </c>
      <c r="B3265">
        <v>125121</v>
      </c>
      <c r="C3265">
        <v>3459</v>
      </c>
      <c r="D3265" t="s">
        <v>38</v>
      </c>
      <c r="E3265" t="s">
        <v>247</v>
      </c>
      <c r="F3265" t="s">
        <v>8236</v>
      </c>
      <c r="G3265" t="s">
        <v>8169</v>
      </c>
      <c r="H3265">
        <v>91</v>
      </c>
      <c r="I3265" s="10">
        <v>41711</v>
      </c>
      <c r="J3265" s="10">
        <v>43419</v>
      </c>
      <c r="K3265" s="10">
        <v>44469</v>
      </c>
      <c r="L3265" s="11">
        <v>68555050.260000005</v>
      </c>
      <c r="M3265" s="11">
        <v>68272406.939999998</v>
      </c>
      <c r="N3265" s="11">
        <v>58031545.899999999</v>
      </c>
      <c r="O3265" s="11">
        <v>8875412.8399999999</v>
      </c>
      <c r="P3265" s="11">
        <v>1365448.2</v>
      </c>
      <c r="Q3265" s="11">
        <v>282643.32</v>
      </c>
      <c r="R3265" s="12">
        <f>Table7[[#This Row],[Solicitat beneficiar]]/Table7[[#This Row],[Valoare totala eligibila, LEI]]</f>
        <v>0.99513940983080273</v>
      </c>
      <c r="S3265" s="11">
        <f>Table7[[#This Row],[Valoare totala eligibila, LEI]]-Table7[[#This Row],[Solicitat beneficiar]]</f>
        <v>331844.18999999762</v>
      </c>
      <c r="T3265" s="11" t="e">
        <f>Table7[[#This Row],[Necesar de finantare lei - valoare eligibila cf. art 6. lit b) - OUG 36/2023]]/#REF!</f>
        <v>#REF!</v>
      </c>
      <c r="U3265" s="11">
        <v>67940562.75</v>
      </c>
      <c r="V3265" s="13">
        <v>100</v>
      </c>
      <c r="W3265" s="13" t="s">
        <v>8237</v>
      </c>
      <c r="X3265" s="16">
        <v>1</v>
      </c>
      <c r="Y3265" t="s">
        <v>17</v>
      </c>
      <c r="Z3265" s="13"/>
    </row>
    <row r="3266" spans="1:26" customFormat="1" hidden="1">
      <c r="A3266">
        <v>3265</v>
      </c>
      <c r="B3266">
        <v>125111</v>
      </c>
      <c r="C3266">
        <v>3460</v>
      </c>
      <c r="D3266" t="s">
        <v>38</v>
      </c>
      <c r="E3266" t="s">
        <v>247</v>
      </c>
      <c r="F3266" t="s">
        <v>8238</v>
      </c>
      <c r="G3266" t="s">
        <v>8169</v>
      </c>
      <c r="H3266">
        <v>120</v>
      </c>
      <c r="I3266" s="10">
        <v>41640</v>
      </c>
      <c r="J3266" s="10">
        <v>43419</v>
      </c>
      <c r="K3266" s="10">
        <v>45291</v>
      </c>
      <c r="L3266" s="11">
        <v>87367735.069999993</v>
      </c>
      <c r="M3266" s="11">
        <v>87359803.719999999</v>
      </c>
      <c r="N3266" s="11">
        <v>74255833.159999996</v>
      </c>
      <c r="O3266" s="11">
        <v>11356774.460000001</v>
      </c>
      <c r="P3266" s="11">
        <v>1747196.1</v>
      </c>
      <c r="Q3266" s="11">
        <v>7931.35</v>
      </c>
      <c r="R3266" s="12">
        <f>Table7[[#This Row],[Solicitat beneficiar]]/Table7[[#This Row],[Valoare totala eligibila, LEI]]</f>
        <v>0.92430676376982146</v>
      </c>
      <c r="S3266" s="11">
        <f>Table7[[#This Row],[Valoare totala eligibila, LEI]]-Table7[[#This Row],[Solicitat beneficiar]]</f>
        <v>6612546.2599999905</v>
      </c>
      <c r="T3266" s="11" t="e">
        <f>Table7[[#This Row],[Necesar de finantare lei - valoare eligibila cf. art 6. lit b) - OUG 36/2023]]/#REF!</f>
        <v>#REF!</v>
      </c>
      <c r="U3266" s="11">
        <v>80747257.460000008</v>
      </c>
      <c r="V3266" s="13">
        <v>92.08</v>
      </c>
      <c r="W3266" s="13" t="s">
        <v>8239</v>
      </c>
      <c r="X3266" s="16">
        <v>4</v>
      </c>
      <c r="Y3266" t="s">
        <v>20</v>
      </c>
      <c r="Z3266" s="13"/>
    </row>
    <row r="3267" spans="1:26" customFormat="1" hidden="1">
      <c r="A3267">
        <v>3266</v>
      </c>
      <c r="B3267">
        <v>125107</v>
      </c>
      <c r="C3267">
        <v>3382</v>
      </c>
      <c r="D3267" t="s">
        <v>38</v>
      </c>
      <c r="E3267" t="s">
        <v>79</v>
      </c>
      <c r="F3267" t="s">
        <v>8240</v>
      </c>
      <c r="G3267" t="s">
        <v>7913</v>
      </c>
      <c r="H3267">
        <v>82</v>
      </c>
      <c r="I3267" s="10">
        <v>41640</v>
      </c>
      <c r="J3267" s="10">
        <v>43402</v>
      </c>
      <c r="K3267" s="10">
        <v>45138</v>
      </c>
      <c r="L3267" s="11">
        <v>61701249.899999999</v>
      </c>
      <c r="M3267" s="11">
        <v>61566878.670000002</v>
      </c>
      <c r="N3267" s="11">
        <v>52331846.869999997</v>
      </c>
      <c r="O3267" s="11">
        <v>8003694.2199999997</v>
      </c>
      <c r="P3267" s="11">
        <v>1231337.58</v>
      </c>
      <c r="Q3267" s="11">
        <v>134371.23000000001</v>
      </c>
      <c r="R3267" s="12">
        <f>Table7[[#This Row],[Solicitat beneficiar]]/Table7[[#This Row],[Valoare totala eligibila, LEI]]</f>
        <v>0.3804410594785152</v>
      </c>
      <c r="S3267" s="11">
        <f>Table7[[#This Row],[Valoare totala eligibila, LEI]]-Table7[[#This Row],[Solicitat beneficiar]]</f>
        <v>38144310.120000005</v>
      </c>
      <c r="T3267" s="11" t="e">
        <f>Table7[[#This Row],[Necesar de finantare lei - valoare eligibila cf. art 6. lit b) - OUG 36/2023]]/#REF!</f>
        <v>#REF!</v>
      </c>
      <c r="U3267" s="11">
        <v>23422568.550000001</v>
      </c>
      <c r="V3267" s="13">
        <v>37.33</v>
      </c>
      <c r="W3267" s="13" t="s">
        <v>8241</v>
      </c>
      <c r="X3267" s="16">
        <v>0</v>
      </c>
      <c r="Y3267" t="s">
        <v>19</v>
      </c>
      <c r="Z3267" s="13"/>
    </row>
    <row r="3268" spans="1:26" customFormat="1" hidden="1">
      <c r="A3268">
        <v>3267</v>
      </c>
      <c r="B3268">
        <v>125108</v>
      </c>
      <c r="C3268">
        <v>3447</v>
      </c>
      <c r="D3268" t="s">
        <v>38</v>
      </c>
      <c r="E3268" t="s">
        <v>247</v>
      </c>
      <c r="F3268" t="s">
        <v>8242</v>
      </c>
      <c r="G3268" t="s">
        <v>8169</v>
      </c>
      <c r="H3268">
        <v>120</v>
      </c>
      <c r="I3268" s="10">
        <v>41640</v>
      </c>
      <c r="J3268" s="10">
        <v>43409</v>
      </c>
      <c r="K3268" s="10">
        <v>45291</v>
      </c>
      <c r="L3268" s="11">
        <v>124941275.41</v>
      </c>
      <c r="M3268" s="11">
        <v>124674187.36</v>
      </c>
      <c r="N3268" s="11">
        <v>105973059.25</v>
      </c>
      <c r="O3268" s="11">
        <v>16207644.310000001</v>
      </c>
      <c r="P3268" s="11">
        <v>2493483.7999999998</v>
      </c>
      <c r="Q3268" s="11">
        <v>267088.05</v>
      </c>
      <c r="R3268" s="12">
        <f>Table7[[#This Row],[Solicitat beneficiar]]/Table7[[#This Row],[Valoare totala eligibila, LEI]]</f>
        <v>0.85994839565642067</v>
      </c>
      <c r="S3268" s="11">
        <f>Table7[[#This Row],[Valoare totala eligibila, LEI]]-Table7[[#This Row],[Solicitat beneficiar]]</f>
        <v>17460819.959999993</v>
      </c>
      <c r="T3268" s="11" t="e">
        <f>Table7[[#This Row],[Necesar de finantare lei - valoare eligibila cf. art 6. lit b) - OUG 36/2023]]/#REF!</f>
        <v>#REF!</v>
      </c>
      <c r="U3268" s="11">
        <v>107213367.40000001</v>
      </c>
      <c r="V3268" s="13">
        <v>9823</v>
      </c>
      <c r="W3268" s="13" t="s">
        <v>8243</v>
      </c>
      <c r="X3268" s="16">
        <v>4</v>
      </c>
      <c r="Y3268" t="s">
        <v>20</v>
      </c>
      <c r="Z3268" s="13"/>
    </row>
    <row r="3269" spans="1:26" customFormat="1" hidden="1">
      <c r="A3269">
        <v>3268</v>
      </c>
      <c r="B3269">
        <v>125105</v>
      </c>
      <c r="C3269">
        <v>3369</v>
      </c>
      <c r="D3269" t="s">
        <v>38</v>
      </c>
      <c r="E3269" t="s">
        <v>79</v>
      </c>
      <c r="F3269" t="s">
        <v>8244</v>
      </c>
      <c r="G3269" t="s">
        <v>7913</v>
      </c>
      <c r="H3269">
        <v>115</v>
      </c>
      <c r="I3269" s="10">
        <v>41640</v>
      </c>
      <c r="J3269" s="10">
        <v>43402</v>
      </c>
      <c r="K3269" s="10">
        <v>45291</v>
      </c>
      <c r="L3269" s="11">
        <v>126790686.7</v>
      </c>
      <c r="M3269" s="11">
        <v>58325674.219999999</v>
      </c>
      <c r="N3269" s="11">
        <v>49576823.100000001</v>
      </c>
      <c r="O3269" s="11">
        <v>7582337.6500000004</v>
      </c>
      <c r="P3269" s="11">
        <v>1166513.47</v>
      </c>
      <c r="Q3269" s="11">
        <v>68465012.480000004</v>
      </c>
      <c r="R3269" s="12">
        <f>Table7[[#This Row],[Solicitat beneficiar]]/Table7[[#This Row],[Valoare totala eligibila, LEI]]</f>
        <v>0.7672116771631895</v>
      </c>
      <c r="S3269" s="11">
        <f>Table7[[#This Row],[Valoare totala eligibila, LEI]]-Table7[[#This Row],[Solicitat beneficiar]]</f>
        <v>13577535.879999995</v>
      </c>
      <c r="T3269" s="11" t="e">
        <f>Table7[[#This Row],[Necesar de finantare lei - valoare eligibila cf. art 6. lit b) - OUG 36/2023]]/#REF!</f>
        <v>#REF!</v>
      </c>
      <c r="U3269" s="11">
        <v>44748138.340000004</v>
      </c>
      <c r="V3269" s="13">
        <v>79</v>
      </c>
      <c r="W3269" s="13" t="s">
        <v>8245</v>
      </c>
      <c r="X3269" s="16">
        <v>4</v>
      </c>
      <c r="Y3269" t="s">
        <v>20</v>
      </c>
      <c r="Z3269" s="13"/>
    </row>
    <row r="3270" spans="1:26" customFormat="1" hidden="1">
      <c r="A3270">
        <v>3269</v>
      </c>
      <c r="B3270">
        <v>125106</v>
      </c>
      <c r="C3270">
        <v>3376</v>
      </c>
      <c r="D3270" t="s">
        <v>38</v>
      </c>
      <c r="E3270" t="s">
        <v>79</v>
      </c>
      <c r="F3270" t="s">
        <v>8246</v>
      </c>
      <c r="G3270" t="s">
        <v>7913</v>
      </c>
      <c r="H3270">
        <v>120</v>
      </c>
      <c r="I3270" s="10">
        <v>41640</v>
      </c>
      <c r="J3270" s="10">
        <v>43402</v>
      </c>
      <c r="K3270" s="10">
        <v>45291</v>
      </c>
      <c r="L3270" s="11">
        <v>110543625.09999999</v>
      </c>
      <c r="M3270" s="11">
        <v>51161758.469999999</v>
      </c>
      <c r="N3270" s="11">
        <v>43487494.689999998</v>
      </c>
      <c r="O3270" s="11">
        <v>6651028.5999999996</v>
      </c>
      <c r="P3270" s="11">
        <v>1023235.18</v>
      </c>
      <c r="Q3270" s="11">
        <v>59381866.630000003</v>
      </c>
      <c r="R3270" s="12">
        <f>Table7[[#This Row],[Solicitat beneficiar]]/Table7[[#This Row],[Valoare totala eligibila, LEI]]</f>
        <v>0.89430660357050085</v>
      </c>
      <c r="S3270" s="11">
        <f>Table7[[#This Row],[Valoare totala eligibila, LEI]]-Table7[[#This Row],[Solicitat beneficiar]]</f>
        <v>5407460.0199999958</v>
      </c>
      <c r="T3270" s="11" t="e">
        <f>Table7[[#This Row],[Necesar de finantare lei - valoare eligibila cf. art 6. lit b) - OUG 36/2023]]/#REF!</f>
        <v>#REF!</v>
      </c>
      <c r="U3270" s="11">
        <v>45754298.450000003</v>
      </c>
      <c r="V3270" s="13">
        <v>75.209999999999994</v>
      </c>
      <c r="W3270" s="13" t="s">
        <v>8247</v>
      </c>
      <c r="X3270" s="16">
        <v>4</v>
      </c>
      <c r="Y3270" t="s">
        <v>20</v>
      </c>
      <c r="Z3270" s="13"/>
    </row>
    <row r="3271" spans="1:26" customFormat="1" hidden="1">
      <c r="A3271">
        <v>3270</v>
      </c>
      <c r="B3271">
        <v>125116</v>
      </c>
      <c r="C3271">
        <v>3439</v>
      </c>
      <c r="D3271" t="s">
        <v>38</v>
      </c>
      <c r="E3271" t="s">
        <v>79</v>
      </c>
      <c r="F3271" t="s">
        <v>8248</v>
      </c>
      <c r="G3271" t="s">
        <v>7913</v>
      </c>
      <c r="H3271">
        <v>69</v>
      </c>
      <c r="I3271" s="10">
        <v>41640</v>
      </c>
      <c r="J3271" s="10">
        <v>43404</v>
      </c>
      <c r="K3271" s="10">
        <v>44196</v>
      </c>
      <c r="L3271" s="11">
        <v>10528810.09</v>
      </c>
      <c r="M3271" s="11">
        <v>10515226.43</v>
      </c>
      <c r="N3271" s="11">
        <v>8937942.4800000004</v>
      </c>
      <c r="O3271" s="11">
        <v>1366979.42</v>
      </c>
      <c r="P3271" s="11">
        <v>210304.53</v>
      </c>
      <c r="Q3271" s="11">
        <v>13583.66</v>
      </c>
      <c r="R3271" s="12">
        <f>Table7[[#This Row],[Solicitat beneficiar]]/Table7[[#This Row],[Valoare totala eligibila, LEI]]</f>
        <v>0.97325176382340639</v>
      </c>
      <c r="S3271" s="11">
        <f>Table7[[#This Row],[Valoare totala eligibila, LEI]]-Table7[[#This Row],[Solicitat beneficiar]]</f>
        <v>281263.75999999978</v>
      </c>
      <c r="T3271" s="11" t="e">
        <f>Table7[[#This Row],[Necesar de finantare lei - valoare eligibila cf. art 6. lit b) - OUG 36/2023]]/#REF!</f>
        <v>#REF!</v>
      </c>
      <c r="U3271" s="11">
        <v>10233962.67</v>
      </c>
      <c r="V3271" s="13">
        <v>100</v>
      </c>
      <c r="W3271" s="13" t="s">
        <v>308</v>
      </c>
      <c r="X3271" s="16">
        <v>1</v>
      </c>
      <c r="Y3271" t="s">
        <v>17</v>
      </c>
      <c r="Z3271" s="13"/>
    </row>
    <row r="3272" spans="1:26" customFormat="1" hidden="1">
      <c r="A3272">
        <v>3271</v>
      </c>
      <c r="B3272">
        <v>125118</v>
      </c>
      <c r="C3272">
        <v>3440</v>
      </c>
      <c r="D3272" t="s">
        <v>38</v>
      </c>
      <c r="E3272" t="s">
        <v>79</v>
      </c>
      <c r="F3272" t="s">
        <v>8249</v>
      </c>
      <c r="G3272" t="s">
        <v>7913</v>
      </c>
      <c r="H3272">
        <v>93</v>
      </c>
      <c r="I3272" s="10">
        <v>41640</v>
      </c>
      <c r="J3272" s="10">
        <v>43404</v>
      </c>
      <c r="K3272" s="10">
        <v>44561</v>
      </c>
      <c r="L3272" s="11">
        <v>8305600.4100000001</v>
      </c>
      <c r="M3272" s="11">
        <v>8297393.71</v>
      </c>
      <c r="N3272" s="11">
        <v>7052784.6600000001</v>
      </c>
      <c r="O3272" s="11">
        <v>1078661.17</v>
      </c>
      <c r="P3272" s="11">
        <v>165947.88</v>
      </c>
      <c r="Q3272" s="11">
        <v>8206.7000000000007</v>
      </c>
      <c r="R3272" s="12">
        <f>Table7[[#This Row],[Solicitat beneficiar]]/Table7[[#This Row],[Valoare totala eligibila, LEI]]</f>
        <v>0.9998317953746948</v>
      </c>
      <c r="S3272" s="11">
        <f>Table7[[#This Row],[Valoare totala eligibila, LEI]]-Table7[[#This Row],[Solicitat beneficiar]]</f>
        <v>1395.660000000149</v>
      </c>
      <c r="T3272" s="11" t="e">
        <f>Table7[[#This Row],[Necesar de finantare lei - valoare eligibila cf. art 6. lit b) - OUG 36/2023]]/#REF!</f>
        <v>#REF!</v>
      </c>
      <c r="U3272" s="11">
        <v>8295998.0499999998</v>
      </c>
      <c r="V3272" s="13">
        <v>100</v>
      </c>
      <c r="W3272" s="13" t="s">
        <v>8250</v>
      </c>
      <c r="X3272" s="16">
        <v>1</v>
      </c>
      <c r="Y3272" t="s">
        <v>17</v>
      </c>
      <c r="Z3272" s="13"/>
    </row>
    <row r="3273" spans="1:26" customFormat="1" hidden="1">
      <c r="A3273">
        <v>3272</v>
      </c>
      <c r="B3273">
        <v>125114</v>
      </c>
      <c r="C3273">
        <v>3345</v>
      </c>
      <c r="D3273" t="s">
        <v>38</v>
      </c>
      <c r="E3273" t="s">
        <v>79</v>
      </c>
      <c r="F3273" t="s">
        <v>8251</v>
      </c>
      <c r="G3273" t="s">
        <v>7913</v>
      </c>
      <c r="H3273">
        <v>110</v>
      </c>
      <c r="I3273" s="10">
        <v>41640</v>
      </c>
      <c r="J3273" s="10">
        <v>43404</v>
      </c>
      <c r="K3273" s="10">
        <v>44985</v>
      </c>
      <c r="L3273" s="11">
        <v>9844338.1999999993</v>
      </c>
      <c r="M3273" s="11">
        <v>9187709.8900000006</v>
      </c>
      <c r="N3273" s="11">
        <v>7809553.4100000001</v>
      </c>
      <c r="O3273" s="11">
        <v>1194402.28</v>
      </c>
      <c r="P3273" s="11">
        <v>183754.2</v>
      </c>
      <c r="Q3273" s="11">
        <v>656628.31000000006</v>
      </c>
      <c r="R3273" s="12">
        <f>Table7[[#This Row],[Solicitat beneficiar]]/Table7[[#This Row],[Valoare totala eligibila, LEI]]</f>
        <v>0.94786538911928997</v>
      </c>
      <c r="S3273" s="11">
        <f>Table7[[#This Row],[Valoare totala eligibila, LEI]]-Table7[[#This Row],[Solicitat beneficiar]]</f>
        <v>478997.68000000156</v>
      </c>
      <c r="T3273" s="11" t="e">
        <f>Table7[[#This Row],[Necesar de finantare lei - valoare eligibila cf. art 6. lit b) - OUG 36/2023]]/#REF!</f>
        <v>#REF!</v>
      </c>
      <c r="U3273" s="11">
        <v>8708712.209999999</v>
      </c>
      <c r="V3273" s="13">
        <v>99.2</v>
      </c>
      <c r="W3273" s="13" t="s">
        <v>8252</v>
      </c>
      <c r="X3273" s="16">
        <v>1</v>
      </c>
      <c r="Y3273" t="s">
        <v>17</v>
      </c>
      <c r="Z3273" s="13"/>
    </row>
    <row r="3274" spans="1:26" customFormat="1" hidden="1">
      <c r="A3274">
        <v>3273</v>
      </c>
      <c r="B3274">
        <v>125112</v>
      </c>
      <c r="C3274">
        <v>3445</v>
      </c>
      <c r="D3274" t="s">
        <v>38</v>
      </c>
      <c r="E3274" t="s">
        <v>79</v>
      </c>
      <c r="F3274" t="s">
        <v>8253</v>
      </c>
      <c r="G3274" t="s">
        <v>7913</v>
      </c>
      <c r="H3274">
        <v>108</v>
      </c>
      <c r="I3274" s="10">
        <v>41640</v>
      </c>
      <c r="J3274" s="10">
        <v>43404</v>
      </c>
      <c r="K3274" s="10">
        <v>44926</v>
      </c>
      <c r="L3274" s="11">
        <v>18447589.850000001</v>
      </c>
      <c r="M3274" s="11">
        <v>15077142.17</v>
      </c>
      <c r="N3274" s="11">
        <v>12815570.85</v>
      </c>
      <c r="O3274" s="11">
        <v>1960028.48</v>
      </c>
      <c r="P3274" s="11">
        <v>301542.84000000003</v>
      </c>
      <c r="Q3274" s="11">
        <v>3370447.68</v>
      </c>
      <c r="R3274" s="12">
        <f>Table7[[#This Row],[Solicitat beneficiar]]/Table7[[#This Row],[Valoare totala eligibila, LEI]]</f>
        <v>0.93319847099379039</v>
      </c>
      <c r="S3274" s="11">
        <f>Table7[[#This Row],[Valoare totala eligibila, LEI]]-Table7[[#This Row],[Solicitat beneficiar]]</f>
        <v>1007176.1500000004</v>
      </c>
      <c r="T3274" s="11" t="e">
        <f>Table7[[#This Row],[Necesar de finantare lei - valoare eligibila cf. art 6. lit b) - OUG 36/2023]]/#REF!</f>
        <v>#REF!</v>
      </c>
      <c r="U3274" s="11">
        <v>14069966.02</v>
      </c>
      <c r="V3274" s="13">
        <v>100</v>
      </c>
      <c r="W3274" s="13" t="s">
        <v>8254</v>
      </c>
      <c r="X3274" s="16">
        <v>1</v>
      </c>
      <c r="Y3274" t="s">
        <v>17</v>
      </c>
      <c r="Z3274" s="13"/>
    </row>
    <row r="3275" spans="1:26" customFormat="1" hidden="1">
      <c r="A3275">
        <v>3274</v>
      </c>
      <c r="B3275">
        <v>125110</v>
      </c>
      <c r="C3275">
        <v>3377</v>
      </c>
      <c r="D3275" t="s">
        <v>38</v>
      </c>
      <c r="E3275" t="s">
        <v>79</v>
      </c>
      <c r="F3275" t="s">
        <v>8255</v>
      </c>
      <c r="G3275" t="s">
        <v>7913</v>
      </c>
      <c r="H3275">
        <v>96</v>
      </c>
      <c r="I3275" s="10">
        <v>41640</v>
      </c>
      <c r="J3275" s="10">
        <v>43402</v>
      </c>
      <c r="K3275" s="10">
        <v>45291</v>
      </c>
      <c r="L3275" s="11">
        <v>58861028.93</v>
      </c>
      <c r="M3275" s="11">
        <v>17705510.18</v>
      </c>
      <c r="N3275" s="11">
        <v>15049683.65</v>
      </c>
      <c r="O3275" s="11">
        <v>2301716.3199999998</v>
      </c>
      <c r="P3275" s="11">
        <v>354110.21</v>
      </c>
      <c r="Q3275" s="11">
        <v>41155518.75</v>
      </c>
      <c r="R3275" s="12">
        <f>Table7[[#This Row],[Solicitat beneficiar]]/Table7[[#This Row],[Valoare totala eligibila, LEI]]</f>
        <v>0.99882471164126607</v>
      </c>
      <c r="S3275" s="11">
        <f>Table7[[#This Row],[Valoare totala eligibila, LEI]]-Table7[[#This Row],[Solicitat beneficiar]]</f>
        <v>20809.079999998212</v>
      </c>
      <c r="T3275" s="11" t="e">
        <f>Table7[[#This Row],[Necesar de finantare lei - valoare eligibila cf. art 6. lit b) - OUG 36/2023]]/#REF!</f>
        <v>#REF!</v>
      </c>
      <c r="U3275" s="11">
        <v>17684701.100000001</v>
      </c>
      <c r="V3275" s="13">
        <v>92.45</v>
      </c>
      <c r="W3275" s="13" t="s">
        <v>8256</v>
      </c>
      <c r="X3275" s="16">
        <v>4</v>
      </c>
      <c r="Y3275" t="s">
        <v>20</v>
      </c>
      <c r="Z3275" s="13"/>
    </row>
    <row r="3276" spans="1:26" customFormat="1" hidden="1">
      <c r="A3276">
        <v>3275</v>
      </c>
      <c r="B3276">
        <v>125109</v>
      </c>
      <c r="C3276">
        <v>3427</v>
      </c>
      <c r="D3276" t="s">
        <v>38</v>
      </c>
      <c r="E3276" t="s">
        <v>79</v>
      </c>
      <c r="F3276" t="s">
        <v>8257</v>
      </c>
      <c r="G3276" t="s">
        <v>7913</v>
      </c>
      <c r="H3276">
        <v>120</v>
      </c>
      <c r="I3276" s="10">
        <v>41640</v>
      </c>
      <c r="J3276" s="10">
        <v>43404</v>
      </c>
      <c r="K3276" s="10">
        <v>45291</v>
      </c>
      <c r="L3276" s="11">
        <v>149223778.27000001</v>
      </c>
      <c r="M3276" s="11">
        <v>46404761.829999998</v>
      </c>
      <c r="N3276" s="11">
        <v>39444047.560000002</v>
      </c>
      <c r="O3276" s="11">
        <v>6032619.0300000003</v>
      </c>
      <c r="P3276" s="11">
        <v>928095.24</v>
      </c>
      <c r="Q3276" s="11">
        <v>102819016.44</v>
      </c>
      <c r="R3276" s="12">
        <f>Table7[[#This Row],[Solicitat beneficiar]]/Table7[[#This Row],[Valoare totala eligibila, LEI]]</f>
        <v>0.97864911636375485</v>
      </c>
      <c r="S3276" s="11">
        <f>Table7[[#This Row],[Valoare totala eligibila, LEI]]-Table7[[#This Row],[Solicitat beneficiar]]</f>
        <v>990782.67000000179</v>
      </c>
      <c r="T3276" s="11" t="e">
        <f>Table7[[#This Row],[Necesar de finantare lei - valoare eligibila cf. art 6. lit b) - OUG 36/2023]]/#REF!</f>
        <v>#REF!</v>
      </c>
      <c r="U3276" s="11">
        <v>45413979.159999996</v>
      </c>
      <c r="V3276" s="13">
        <v>92.34</v>
      </c>
      <c r="W3276" s="13" t="s">
        <v>8258</v>
      </c>
      <c r="X3276" s="16">
        <v>4</v>
      </c>
      <c r="Y3276" t="s">
        <v>20</v>
      </c>
      <c r="Z3276" s="13"/>
    </row>
    <row r="3277" spans="1:26" customFormat="1" hidden="1">
      <c r="A3277">
        <v>3276</v>
      </c>
      <c r="B3277">
        <v>117955</v>
      </c>
      <c r="C3277">
        <v>9</v>
      </c>
      <c r="D3277" t="s">
        <v>38</v>
      </c>
      <c r="E3277" t="s">
        <v>247</v>
      </c>
      <c r="F3277" t="s">
        <v>8259</v>
      </c>
      <c r="G3277" t="s">
        <v>8169</v>
      </c>
      <c r="H3277">
        <v>62</v>
      </c>
      <c r="I3277" s="10">
        <v>42248</v>
      </c>
      <c r="J3277" s="10">
        <v>42868</v>
      </c>
      <c r="K3277" s="10">
        <v>44712</v>
      </c>
      <c r="L3277" s="11">
        <v>191201271.5</v>
      </c>
      <c r="M3277" s="11">
        <v>171102118.33000001</v>
      </c>
      <c r="N3277" s="11">
        <v>145436800.59</v>
      </c>
      <c r="O3277" s="11">
        <v>22243275.370000001</v>
      </c>
      <c r="P3277" s="11">
        <v>3422042.37</v>
      </c>
      <c r="Q3277" s="11">
        <v>20099153.170000002</v>
      </c>
      <c r="R3277" s="12">
        <f>Table7[[#This Row],[Solicitat beneficiar]]/Table7[[#This Row],[Valoare totala eligibila, LEI]]</f>
        <v>0.89806954688683072</v>
      </c>
      <c r="S3277" s="11">
        <f>Table7[[#This Row],[Valoare totala eligibila, LEI]]-Table7[[#This Row],[Solicitat beneficiar]]</f>
        <v>17440516.450000018</v>
      </c>
      <c r="T3277" s="11" t="e">
        <f>Table7[[#This Row],[Necesar de finantare lei - valoare eligibila cf. art 6. lit b) - OUG 36/2023]]/#REF!</f>
        <v>#REF!</v>
      </c>
      <c r="U3277" s="11">
        <v>153661601.88</v>
      </c>
      <c r="V3277" s="13">
        <v>100</v>
      </c>
      <c r="W3277" s="13" t="s">
        <v>8260</v>
      </c>
      <c r="X3277" s="16">
        <v>1</v>
      </c>
      <c r="Y3277" t="s">
        <v>17</v>
      </c>
      <c r="Z3277" s="13"/>
    </row>
    <row r="3278" spans="1:26" customFormat="1" hidden="1">
      <c r="A3278">
        <v>3277</v>
      </c>
      <c r="B3278">
        <v>117987</v>
      </c>
      <c r="C3278">
        <v>100</v>
      </c>
      <c r="D3278" t="s">
        <v>38</v>
      </c>
      <c r="E3278" t="s">
        <v>360</v>
      </c>
      <c r="F3278" t="s">
        <v>8261</v>
      </c>
      <c r="G3278" t="s">
        <v>8165</v>
      </c>
      <c r="H3278">
        <v>92</v>
      </c>
      <c r="I3278" s="10">
        <v>42248</v>
      </c>
      <c r="J3278" s="10">
        <v>42912</v>
      </c>
      <c r="K3278" s="10">
        <v>45291</v>
      </c>
      <c r="L3278" s="11">
        <v>115566684.47</v>
      </c>
      <c r="M3278" s="11">
        <v>115009176.61</v>
      </c>
      <c r="N3278" s="11">
        <v>97757800.109999999</v>
      </c>
      <c r="O3278" s="11">
        <v>14951192.970000001</v>
      </c>
      <c r="P3278" s="11">
        <v>2300183.5299999998</v>
      </c>
      <c r="Q3278" s="11">
        <v>557507.86</v>
      </c>
      <c r="R3278" s="12">
        <f>Table7[[#This Row],[Solicitat beneficiar]]/Table7[[#This Row],[Valoare totala eligibila, LEI]]</f>
        <v>0.58455884696903759</v>
      </c>
      <c r="S3278" s="11">
        <f>Table7[[#This Row],[Valoare totala eligibila, LEI]]-Table7[[#This Row],[Solicitat beneficiar]]</f>
        <v>47779544.939999998</v>
      </c>
      <c r="T3278" s="11" t="e">
        <f>Table7[[#This Row],[Necesar de finantare lei - valoare eligibila cf. art 6. lit b) - OUG 36/2023]]/#REF!</f>
        <v>#REF!</v>
      </c>
      <c r="U3278" s="11">
        <v>67229631.670000002</v>
      </c>
      <c r="V3278" s="13">
        <v>82.97</v>
      </c>
      <c r="W3278" s="13" t="s">
        <v>8262</v>
      </c>
      <c r="X3278" s="16">
        <v>4</v>
      </c>
      <c r="Y3278" t="s">
        <v>20</v>
      </c>
      <c r="Z3278" s="13"/>
    </row>
    <row r="3279" spans="1:26" customFormat="1" hidden="1">
      <c r="A3279">
        <v>3278</v>
      </c>
      <c r="B3279">
        <v>117905</v>
      </c>
      <c r="C3279">
        <v>55</v>
      </c>
      <c r="D3279" t="s">
        <v>38</v>
      </c>
      <c r="E3279" t="s">
        <v>133</v>
      </c>
      <c r="F3279" t="s">
        <v>8263</v>
      </c>
      <c r="G3279" t="s">
        <v>8230</v>
      </c>
      <c r="H3279">
        <v>106</v>
      </c>
      <c r="I3279" s="10">
        <v>42248</v>
      </c>
      <c r="J3279" s="10">
        <v>42919</v>
      </c>
      <c r="K3279" s="10">
        <v>45291</v>
      </c>
      <c r="L3279" s="11">
        <v>52999840.149999999</v>
      </c>
      <c r="M3279" s="11">
        <v>52687077.920000002</v>
      </c>
      <c r="N3279" s="11">
        <v>44784016.240000002</v>
      </c>
      <c r="O3279" s="11">
        <v>6849320.1200000001</v>
      </c>
      <c r="P3279" s="11">
        <v>1053741.56</v>
      </c>
      <c r="Q3279" s="11">
        <v>312762.23</v>
      </c>
      <c r="R3279" s="12">
        <f>Table7[[#This Row],[Solicitat beneficiar]]/Table7[[#This Row],[Valoare totala eligibila, LEI]]</f>
        <v>0.68095116063327887</v>
      </c>
      <c r="S3279" s="11">
        <f>Table7[[#This Row],[Valoare totala eligibila, LEI]]-Table7[[#This Row],[Solicitat beneficiar]]</f>
        <v>16809751.060000002</v>
      </c>
      <c r="T3279" s="11" t="e">
        <f>Table7[[#This Row],[Necesar de finantare lei - valoare eligibila cf. art 6. lit b) - OUG 36/2023]]/#REF!</f>
        <v>#REF!</v>
      </c>
      <c r="U3279" s="11">
        <v>35877326.859999999</v>
      </c>
      <c r="V3279" s="13">
        <v>88.18</v>
      </c>
      <c r="W3279" s="13" t="s">
        <v>8264</v>
      </c>
      <c r="X3279" s="16">
        <v>2</v>
      </c>
      <c r="Y3279" t="s">
        <v>25</v>
      </c>
      <c r="Z3279" s="13"/>
    </row>
    <row r="3280" spans="1:26" customFormat="1" hidden="1">
      <c r="A3280">
        <v>3279</v>
      </c>
      <c r="B3280">
        <v>119132</v>
      </c>
      <c r="C3280">
        <v>134</v>
      </c>
      <c r="D3280" t="s">
        <v>38</v>
      </c>
      <c r="E3280" t="s">
        <v>133</v>
      </c>
      <c r="F3280" t="s">
        <v>8265</v>
      </c>
      <c r="G3280" t="s">
        <v>8230</v>
      </c>
      <c r="H3280">
        <v>120</v>
      </c>
      <c r="I3280" s="10">
        <v>41640</v>
      </c>
      <c r="J3280" s="10">
        <v>42919</v>
      </c>
      <c r="K3280" s="10">
        <v>45291</v>
      </c>
      <c r="L3280" s="11">
        <v>120812270.73999999</v>
      </c>
      <c r="M3280" s="11">
        <v>120411460.41</v>
      </c>
      <c r="N3280" s="11">
        <v>102349741.34</v>
      </c>
      <c r="O3280" s="11">
        <v>15653489.869999999</v>
      </c>
      <c r="P3280" s="11">
        <v>2408229.2000000002</v>
      </c>
      <c r="Q3280" s="11">
        <v>400810.33</v>
      </c>
      <c r="R3280" s="12">
        <f>Table7[[#This Row],[Solicitat beneficiar]]/Table7[[#This Row],[Valoare totala eligibila, LEI]]</f>
        <v>0.65209258630899458</v>
      </c>
      <c r="S3280" s="11">
        <f>Table7[[#This Row],[Valoare totala eligibila, LEI]]-Table7[[#This Row],[Solicitat beneficiar]]</f>
        <v>41892039.769999996</v>
      </c>
      <c r="T3280" s="11" t="e">
        <f>Table7[[#This Row],[Necesar de finantare lei - valoare eligibila cf. art 6. lit b) - OUG 36/2023]]/#REF!</f>
        <v>#REF!</v>
      </c>
      <c r="U3280" s="11">
        <v>78519420.640000001</v>
      </c>
      <c r="V3280" s="13">
        <v>70.97</v>
      </c>
      <c r="W3280" s="13" t="s">
        <v>8266</v>
      </c>
      <c r="X3280" s="16">
        <v>4</v>
      </c>
      <c r="Y3280" t="s">
        <v>20</v>
      </c>
      <c r="Z3280" s="13"/>
    </row>
    <row r="3281" spans="1:26" customFormat="1" hidden="1">
      <c r="A3281">
        <v>3280</v>
      </c>
      <c r="B3281">
        <v>114102</v>
      </c>
      <c r="C3281">
        <v>870</v>
      </c>
      <c r="D3281" t="s">
        <v>38</v>
      </c>
      <c r="E3281" t="s">
        <v>79</v>
      </c>
      <c r="F3281" t="s">
        <v>8267</v>
      </c>
      <c r="G3281" t="s">
        <v>7913</v>
      </c>
      <c r="H3281">
        <v>56</v>
      </c>
      <c r="I3281" s="10">
        <v>42353</v>
      </c>
      <c r="J3281" s="10">
        <v>43087</v>
      </c>
      <c r="K3281" s="10">
        <v>44365</v>
      </c>
      <c r="L3281" s="11">
        <v>75799832.579999998</v>
      </c>
      <c r="M3281" s="11">
        <v>75590642.909999996</v>
      </c>
      <c r="N3281" s="11">
        <v>64252046.479999997</v>
      </c>
      <c r="O3281" s="11">
        <v>9826783.5600000005</v>
      </c>
      <c r="P3281" s="11">
        <v>1511812.87</v>
      </c>
      <c r="Q3281" s="11">
        <v>209189.67</v>
      </c>
      <c r="R3281" s="12">
        <f>Table7[[#This Row],[Solicitat beneficiar]]/Table7[[#This Row],[Valoare totala eligibila, LEI]]</f>
        <v>0.81563990404748365</v>
      </c>
      <c r="S3281" s="11">
        <f>Table7[[#This Row],[Valoare totala eligibila, LEI]]-Table7[[#This Row],[Solicitat beneficiar]]</f>
        <v>13935898.18</v>
      </c>
      <c r="T3281" s="11" t="e">
        <f>Table7[[#This Row],[Necesar de finantare lei - valoare eligibila cf. art 6. lit b) - OUG 36/2023]]/#REF!</f>
        <v>#REF!</v>
      </c>
      <c r="U3281" s="11">
        <v>61654744.729999997</v>
      </c>
      <c r="V3281" s="13">
        <v>100</v>
      </c>
      <c r="W3281" s="13" t="s">
        <v>308</v>
      </c>
      <c r="X3281" s="16">
        <v>1</v>
      </c>
      <c r="Y3281" t="s">
        <v>17</v>
      </c>
      <c r="Z3281" s="13"/>
    </row>
    <row r="3282" spans="1:26" customFormat="1" hidden="1">
      <c r="A3282">
        <v>3281</v>
      </c>
      <c r="B3282">
        <v>115588</v>
      </c>
      <c r="C3282">
        <v>871</v>
      </c>
      <c r="D3282" t="s">
        <v>38</v>
      </c>
      <c r="E3282" t="s">
        <v>482</v>
      </c>
      <c r="F3282" t="s">
        <v>8268</v>
      </c>
      <c r="G3282" t="s">
        <v>7762</v>
      </c>
      <c r="H3282">
        <v>100</v>
      </c>
      <c r="I3282" s="10">
        <v>42235</v>
      </c>
      <c r="J3282" s="10">
        <v>43087</v>
      </c>
      <c r="K3282" s="10">
        <v>45260</v>
      </c>
      <c r="L3282" s="11">
        <v>36235773.460000001</v>
      </c>
      <c r="M3282" s="11">
        <v>36023287.850000001</v>
      </c>
      <c r="N3282" s="11">
        <v>30619794.670000002</v>
      </c>
      <c r="O3282" s="11">
        <v>4683027.43</v>
      </c>
      <c r="P3282" s="11">
        <v>720465.75</v>
      </c>
      <c r="Q3282" s="11">
        <v>212485.61</v>
      </c>
      <c r="R3282" s="12">
        <f>Table7[[#This Row],[Solicitat beneficiar]]/Table7[[#This Row],[Valoare totala eligibila, LEI]]</f>
        <v>0.74444393559151478</v>
      </c>
      <c r="S3282" s="11">
        <f>Table7[[#This Row],[Valoare totala eligibila, LEI]]-Table7[[#This Row],[Solicitat beneficiar]]</f>
        <v>9205969.6700000018</v>
      </c>
      <c r="T3282" s="11" t="e">
        <f>Table7[[#This Row],[Necesar de finantare lei - valoare eligibila cf. art 6. lit b) - OUG 36/2023]]/#REF!</f>
        <v>#REF!</v>
      </c>
      <c r="U3282" s="11">
        <v>26817318.18</v>
      </c>
      <c r="V3282" s="13">
        <v>98.87</v>
      </c>
      <c r="W3282" s="13" t="s">
        <v>8269</v>
      </c>
      <c r="X3282" s="16">
        <v>2</v>
      </c>
      <c r="Y3282" t="s">
        <v>25</v>
      </c>
      <c r="Z3282" s="13"/>
    </row>
    <row r="3283" spans="1:26" customFormat="1" hidden="1">
      <c r="A3283">
        <v>3282</v>
      </c>
      <c r="B3283">
        <v>115268</v>
      </c>
      <c r="C3283">
        <v>895</v>
      </c>
      <c r="D3283" t="s">
        <v>38</v>
      </c>
      <c r="E3283" t="s">
        <v>133</v>
      </c>
      <c r="F3283" t="s">
        <v>8270</v>
      </c>
      <c r="G3283" t="s">
        <v>8230</v>
      </c>
      <c r="H3283">
        <v>66</v>
      </c>
      <c r="I3283" s="10">
        <v>42076</v>
      </c>
      <c r="J3283" s="10">
        <v>43087</v>
      </c>
      <c r="K3283" s="10">
        <v>44074</v>
      </c>
      <c r="L3283" s="11">
        <v>13399707.42</v>
      </c>
      <c r="M3283" s="11">
        <v>12769011.869999999</v>
      </c>
      <c r="N3283" s="11">
        <v>10853660.09</v>
      </c>
      <c r="O3283" s="11">
        <v>1659971.54</v>
      </c>
      <c r="P3283" s="11">
        <v>255380.24</v>
      </c>
      <c r="Q3283" s="11">
        <v>630695.55000000005</v>
      </c>
      <c r="R3283" s="12">
        <f>Table7[[#This Row],[Solicitat beneficiar]]/Table7[[#This Row],[Valoare totala eligibila, LEI]]</f>
        <v>0.98829687359355556</v>
      </c>
      <c r="S3283" s="11">
        <f>Table7[[#This Row],[Valoare totala eligibila, LEI]]-Table7[[#This Row],[Solicitat beneficiar]]</f>
        <v>149437.3599999994</v>
      </c>
      <c r="T3283" s="11" t="e">
        <f>Table7[[#This Row],[Necesar de finantare lei - valoare eligibila cf. art 6. lit b) - OUG 36/2023]]/#REF!</f>
        <v>#REF!</v>
      </c>
      <c r="U3283" s="11">
        <v>12619574.51</v>
      </c>
      <c r="V3283" s="13">
        <v>100</v>
      </c>
      <c r="W3283" s="13" t="s">
        <v>8271</v>
      </c>
      <c r="X3283" s="16">
        <v>1</v>
      </c>
      <c r="Y3283" t="s">
        <v>17</v>
      </c>
      <c r="Z3283" s="13"/>
    </row>
    <row r="3284" spans="1:26" customFormat="1" hidden="1">
      <c r="A3284">
        <v>3283</v>
      </c>
      <c r="B3284">
        <v>114542</v>
      </c>
      <c r="C3284">
        <v>874</v>
      </c>
      <c r="D3284" t="s">
        <v>38</v>
      </c>
      <c r="E3284" t="s">
        <v>79</v>
      </c>
      <c r="F3284" t="s">
        <v>8272</v>
      </c>
      <c r="G3284" t="s">
        <v>7913</v>
      </c>
      <c r="H3284">
        <v>56</v>
      </c>
      <c r="I3284" s="10">
        <v>42342</v>
      </c>
      <c r="J3284" s="10">
        <v>43087</v>
      </c>
      <c r="K3284" s="10">
        <v>45291</v>
      </c>
      <c r="L3284" s="11">
        <v>204524073.09</v>
      </c>
      <c r="M3284" s="11">
        <v>129582801.11</v>
      </c>
      <c r="N3284" s="11">
        <v>110145380.95999999</v>
      </c>
      <c r="O3284" s="11">
        <v>16845764.09</v>
      </c>
      <c r="P3284" s="11">
        <v>2591656.06</v>
      </c>
      <c r="Q3284" s="11">
        <v>74941271.980000004</v>
      </c>
      <c r="R3284" s="12">
        <f>Table7[[#This Row],[Solicitat beneficiar]]/Table7[[#This Row],[Valoare totala eligibila, LEI]]</f>
        <v>0.33365273230432946</v>
      </c>
      <c r="S3284" s="11">
        <f>Table7[[#This Row],[Valoare totala eligibila, LEI]]-Table7[[#This Row],[Solicitat beneficiar]]</f>
        <v>86347145.460000008</v>
      </c>
      <c r="T3284" s="11" t="e">
        <f>Table7[[#This Row],[Necesar de finantare lei - valoare eligibila cf. art 6. lit b) - OUG 36/2023]]/#REF!</f>
        <v>#REF!</v>
      </c>
      <c r="U3284" s="11">
        <v>43235655.649999999</v>
      </c>
      <c r="V3284" s="13">
        <v>60.91</v>
      </c>
      <c r="W3284" s="13" t="s">
        <v>8273</v>
      </c>
      <c r="X3284" s="16">
        <v>4</v>
      </c>
      <c r="Y3284" t="s">
        <v>20</v>
      </c>
      <c r="Z3284" s="13"/>
    </row>
    <row r="3285" spans="1:26" customFormat="1" hidden="1">
      <c r="A3285">
        <v>3284</v>
      </c>
      <c r="B3285">
        <v>109939</v>
      </c>
      <c r="C3285">
        <v>875</v>
      </c>
      <c r="D3285" t="s">
        <v>38</v>
      </c>
      <c r="E3285" t="s">
        <v>247</v>
      </c>
      <c r="F3285" t="s">
        <v>8274</v>
      </c>
      <c r="G3285" t="s">
        <v>8169</v>
      </c>
      <c r="H3285">
        <v>69</v>
      </c>
      <c r="I3285" s="10">
        <v>42123</v>
      </c>
      <c r="J3285" s="10">
        <v>43087</v>
      </c>
      <c r="K3285" s="10">
        <v>44773</v>
      </c>
      <c r="L3285" s="11">
        <v>63750514.93</v>
      </c>
      <c r="M3285" s="11">
        <v>59664764.020000003</v>
      </c>
      <c r="N3285" s="11">
        <v>50715049.420000002</v>
      </c>
      <c r="O3285" s="11">
        <v>7753778</v>
      </c>
      <c r="P3285" s="11">
        <v>1195936.6000000001</v>
      </c>
      <c r="Q3285" s="11">
        <v>4085750.91</v>
      </c>
      <c r="R3285" s="12">
        <f>Table7[[#This Row],[Solicitat beneficiar]]/Table7[[#This Row],[Valoare totala eligibila, LEI]]</f>
        <v>1</v>
      </c>
      <c r="S3285" s="11">
        <f>Table7[[#This Row],[Valoare totala eligibila, LEI]]-Table7[[#This Row],[Solicitat beneficiar]]</f>
        <v>0</v>
      </c>
      <c r="T3285" s="11" t="e">
        <f>Table7[[#This Row],[Necesar de finantare lei - valoare eligibila cf. art 6. lit b) - OUG 36/2023]]/#REF!</f>
        <v>#REF!</v>
      </c>
      <c r="U3285" s="11">
        <v>59664764.020000003</v>
      </c>
      <c r="V3285" s="13">
        <v>99.87</v>
      </c>
      <c r="W3285" s="13" t="s">
        <v>8275</v>
      </c>
      <c r="X3285" s="16">
        <v>1</v>
      </c>
      <c r="Y3285" t="s">
        <v>17</v>
      </c>
      <c r="Z3285" s="13"/>
    </row>
    <row r="3286" spans="1:26" customFormat="1" hidden="1">
      <c r="A3286">
        <v>3285</v>
      </c>
      <c r="B3286">
        <v>114766</v>
      </c>
      <c r="C3286">
        <v>868</v>
      </c>
      <c r="D3286" t="s">
        <v>38</v>
      </c>
      <c r="E3286" t="s">
        <v>133</v>
      </c>
      <c r="F3286" t="s">
        <v>8276</v>
      </c>
      <c r="G3286" t="s">
        <v>8230</v>
      </c>
      <c r="H3286">
        <v>106</v>
      </c>
      <c r="I3286" s="10">
        <v>42076</v>
      </c>
      <c r="J3286" s="10">
        <v>43087</v>
      </c>
      <c r="K3286" s="10">
        <v>45291</v>
      </c>
      <c r="L3286" s="11">
        <v>48677318.460000001</v>
      </c>
      <c r="M3286" s="11">
        <v>48471046.57</v>
      </c>
      <c r="N3286" s="11">
        <v>41200389.579999998</v>
      </c>
      <c r="O3286" s="11">
        <v>6301236.0599999996</v>
      </c>
      <c r="P3286" s="11">
        <v>969420.93</v>
      </c>
      <c r="Q3286" s="11">
        <v>206271.89</v>
      </c>
      <c r="R3286" s="12">
        <f>Table7[[#This Row],[Solicitat beneficiar]]/Table7[[#This Row],[Valoare totala eligibila, LEI]]</f>
        <v>0.72374600204552586</v>
      </c>
      <c r="S3286" s="11">
        <f>Table7[[#This Row],[Valoare totala eligibila, LEI]]-Table7[[#This Row],[Solicitat beneficiar]]</f>
        <v>13390320.399999999</v>
      </c>
      <c r="T3286" s="11" t="e">
        <f>Table7[[#This Row],[Necesar de finantare lei - valoare eligibila cf. art 6. lit b) - OUG 36/2023]]/#REF!</f>
        <v>#REF!</v>
      </c>
      <c r="U3286" s="11">
        <v>35080726.170000002</v>
      </c>
      <c r="V3286" s="13">
        <v>91.95</v>
      </c>
      <c r="W3286" s="13" t="s">
        <v>8277</v>
      </c>
      <c r="X3286" s="16">
        <v>2</v>
      </c>
      <c r="Y3286" t="s">
        <v>25</v>
      </c>
      <c r="Z3286" s="13"/>
    </row>
    <row r="3287" spans="1:26" customFormat="1" hidden="1">
      <c r="A3287">
        <v>3286</v>
      </c>
      <c r="B3287">
        <v>109302</v>
      </c>
      <c r="C3287">
        <v>634</v>
      </c>
      <c r="D3287" t="s">
        <v>38</v>
      </c>
      <c r="E3287" t="s">
        <v>289</v>
      </c>
      <c r="F3287" t="s">
        <v>8278</v>
      </c>
      <c r="G3287" t="s">
        <v>8279</v>
      </c>
      <c r="H3287">
        <v>110</v>
      </c>
      <c r="I3287" s="10">
        <v>41650</v>
      </c>
      <c r="J3287" s="10">
        <v>43038</v>
      </c>
      <c r="K3287" s="10">
        <v>44985</v>
      </c>
      <c r="L3287" s="11">
        <v>231320508.44999999</v>
      </c>
      <c r="M3287" s="11">
        <v>225860000</v>
      </c>
      <c r="N3287" s="11">
        <v>191981000.00999999</v>
      </c>
      <c r="O3287" s="11">
        <v>29361799.989999998</v>
      </c>
      <c r="P3287" s="11">
        <v>4517200</v>
      </c>
      <c r="Q3287" s="11">
        <v>5460508.4500000002</v>
      </c>
      <c r="R3287" s="12">
        <f>Table7[[#This Row],[Solicitat beneficiar]]/Table7[[#This Row],[Valoare totala eligibila, LEI]]</f>
        <v>1</v>
      </c>
      <c r="S3287" s="11">
        <f>Table7[[#This Row],[Valoare totala eligibila, LEI]]-Table7[[#This Row],[Solicitat beneficiar]]</f>
        <v>0</v>
      </c>
      <c r="T3287" s="11" t="e">
        <f>Table7[[#This Row],[Necesar de finantare lei - valoare eligibila cf. art 6. lit b) - OUG 36/2023]]/#REF!</f>
        <v>#REF!</v>
      </c>
      <c r="U3287" s="11">
        <v>225860000</v>
      </c>
      <c r="V3287" s="13">
        <v>99.86</v>
      </c>
      <c r="W3287" s="13" t="s">
        <v>8280</v>
      </c>
      <c r="X3287" s="16">
        <v>1</v>
      </c>
      <c r="Y3287" t="s">
        <v>17</v>
      </c>
      <c r="Z3287" s="13"/>
    </row>
    <row r="3288" spans="1:26" customFormat="1" hidden="1">
      <c r="A3288">
        <v>3287</v>
      </c>
      <c r="B3288">
        <v>112641</v>
      </c>
      <c r="C3288">
        <v>731</v>
      </c>
      <c r="D3288" t="s">
        <v>38</v>
      </c>
      <c r="E3288" t="s">
        <v>482</v>
      </c>
      <c r="F3288" t="s">
        <v>8281</v>
      </c>
      <c r="G3288" t="s">
        <v>7762</v>
      </c>
      <c r="H3288">
        <v>98</v>
      </c>
      <c r="I3288" s="10">
        <v>42235</v>
      </c>
      <c r="J3288" s="10">
        <v>43080</v>
      </c>
      <c r="K3288" s="10">
        <v>45291</v>
      </c>
      <c r="L3288" s="11">
        <v>134288730.02000001</v>
      </c>
      <c r="M3288" s="11">
        <v>133696197.14</v>
      </c>
      <c r="N3288" s="11">
        <v>113641767.56999999</v>
      </c>
      <c r="O3288" s="11">
        <v>17380505.629999999</v>
      </c>
      <c r="P3288" s="11">
        <v>2673923.94</v>
      </c>
      <c r="Q3288" s="11">
        <v>592532.88</v>
      </c>
      <c r="R3288" s="12">
        <f>Table7[[#This Row],[Solicitat beneficiar]]/Table7[[#This Row],[Valoare totala eligibila, LEI]]</f>
        <v>0.69299441421644015</v>
      </c>
      <c r="S3288" s="11">
        <f>Table7[[#This Row],[Valoare totala eligibila, LEI]]-Table7[[#This Row],[Solicitat beneficiar]]</f>
        <v>41045479.319999993</v>
      </c>
      <c r="T3288" s="11" t="e">
        <f>Table7[[#This Row],[Necesar de finantare lei - valoare eligibila cf. art 6. lit b) - OUG 36/2023]]/#REF!</f>
        <v>#REF!</v>
      </c>
      <c r="U3288" s="11">
        <v>92650717.820000008</v>
      </c>
      <c r="V3288" s="13">
        <v>86.81</v>
      </c>
      <c r="W3288" s="13" t="s">
        <v>8282</v>
      </c>
      <c r="X3288" s="16">
        <v>2</v>
      </c>
      <c r="Y3288" t="s">
        <v>25</v>
      </c>
      <c r="Z3288" s="13"/>
    </row>
    <row r="3289" spans="1:26" customFormat="1" hidden="1">
      <c r="A3289">
        <v>3288</v>
      </c>
      <c r="B3289">
        <v>109556</v>
      </c>
      <c r="C3289">
        <v>869</v>
      </c>
      <c r="D3289" t="s">
        <v>38</v>
      </c>
      <c r="E3289" t="s">
        <v>79</v>
      </c>
      <c r="F3289" t="s">
        <v>8283</v>
      </c>
      <c r="G3289" t="s">
        <v>7913</v>
      </c>
      <c r="H3289">
        <v>90</v>
      </c>
      <c r="I3289" s="10">
        <v>42350</v>
      </c>
      <c r="J3289" s="10">
        <v>43087</v>
      </c>
      <c r="K3289" s="10">
        <v>45077</v>
      </c>
      <c r="L3289" s="11">
        <v>161825900.96000001</v>
      </c>
      <c r="M3289" s="11">
        <v>158976652.03</v>
      </c>
      <c r="N3289" s="11">
        <v>135130154.22999999</v>
      </c>
      <c r="O3289" s="11">
        <v>20666964.760000002</v>
      </c>
      <c r="P3289" s="11">
        <v>3179533.04</v>
      </c>
      <c r="Q3289" s="11">
        <v>2849248.93</v>
      </c>
      <c r="R3289" s="12">
        <f>Table7[[#This Row],[Solicitat beneficiar]]/Table7[[#This Row],[Valoare totala eligibila, LEI]]</f>
        <v>0.97269555123615981</v>
      </c>
      <c r="S3289" s="11">
        <f>Table7[[#This Row],[Valoare totala eligibila, LEI]]-Table7[[#This Row],[Solicitat beneficiar]]</f>
        <v>4340769.849999994</v>
      </c>
      <c r="T3289" s="11" t="e">
        <f>Table7[[#This Row],[Necesar de finantare lei - valoare eligibila cf. art 6. lit b) - OUG 36/2023]]/#REF!</f>
        <v>#REF!</v>
      </c>
      <c r="U3289" s="11">
        <v>154635882.18000001</v>
      </c>
      <c r="V3289" s="13">
        <v>99.67</v>
      </c>
      <c r="W3289" s="13" t="s">
        <v>8284</v>
      </c>
      <c r="X3289" s="16">
        <v>1</v>
      </c>
      <c r="Y3289" t="s">
        <v>17</v>
      </c>
      <c r="Z3289" s="13"/>
    </row>
    <row r="3290" spans="1:26" customFormat="1" hidden="1">
      <c r="A3290">
        <v>3289</v>
      </c>
      <c r="B3290">
        <v>119214</v>
      </c>
      <c r="C3290">
        <v>359</v>
      </c>
      <c r="D3290" t="s">
        <v>38</v>
      </c>
      <c r="E3290" t="s">
        <v>482</v>
      </c>
      <c r="F3290" t="s">
        <v>8285</v>
      </c>
      <c r="G3290" t="s">
        <v>8286</v>
      </c>
      <c r="H3290">
        <v>92</v>
      </c>
      <c r="I3290" s="10">
        <v>42430</v>
      </c>
      <c r="J3290" s="10">
        <v>42971</v>
      </c>
      <c r="K3290" s="10">
        <v>45230</v>
      </c>
      <c r="L3290" s="11">
        <v>26792379.68</v>
      </c>
      <c r="M3290" s="11">
        <v>12933293.57</v>
      </c>
      <c r="N3290" s="11">
        <v>10993299.539999999</v>
      </c>
      <c r="O3290" s="11">
        <v>1681328.16</v>
      </c>
      <c r="P3290" s="11">
        <v>258665.87</v>
      </c>
      <c r="Q3290" s="11">
        <v>13859086.109999999</v>
      </c>
      <c r="R3290" s="12">
        <f>Table7[[#This Row],[Solicitat beneficiar]]/Table7[[#This Row],[Valoare totala eligibila, LEI]]</f>
        <v>0.98600098505302858</v>
      </c>
      <c r="S3290" s="11">
        <f>Table7[[#This Row],[Valoare totala eligibila, LEI]]-Table7[[#This Row],[Solicitat beneficiar]]</f>
        <v>181053.36999999918</v>
      </c>
      <c r="T3290" s="11" t="e">
        <f>Table7[[#This Row],[Necesar de finantare lei - valoare eligibila cf. art 6. lit b) - OUG 36/2023]]/#REF!</f>
        <v>#REF!</v>
      </c>
      <c r="U3290" s="11">
        <v>12752240.200000001</v>
      </c>
      <c r="V3290" s="13">
        <v>98.82</v>
      </c>
      <c r="W3290" s="13" t="s">
        <v>8287</v>
      </c>
      <c r="X3290" s="16">
        <v>2</v>
      </c>
      <c r="Y3290" t="s">
        <v>25</v>
      </c>
      <c r="Z3290" s="13"/>
    </row>
    <row r="3291" spans="1:26" customFormat="1" hidden="1">
      <c r="A3291">
        <v>3290</v>
      </c>
      <c r="B3291">
        <v>114590</v>
      </c>
      <c r="C3291">
        <v>2210</v>
      </c>
      <c r="D3291" t="s">
        <v>38</v>
      </c>
      <c r="E3291" t="s">
        <v>289</v>
      </c>
      <c r="F3291" t="s">
        <v>8288</v>
      </c>
      <c r="G3291" t="s">
        <v>8289</v>
      </c>
      <c r="H3291">
        <v>93</v>
      </c>
      <c r="I3291" s="10">
        <v>42401</v>
      </c>
      <c r="J3291" s="10">
        <v>43249</v>
      </c>
      <c r="K3291" s="10">
        <v>45230</v>
      </c>
      <c r="L3291" s="11">
        <v>23832579.829999998</v>
      </c>
      <c r="M3291" s="11">
        <v>22562565.030000001</v>
      </c>
      <c r="N3291" s="11">
        <v>19178180.280000001</v>
      </c>
      <c r="O3291" s="11">
        <v>2933133.45</v>
      </c>
      <c r="P3291" s="11">
        <v>451251.3</v>
      </c>
      <c r="Q3291" s="11">
        <v>1270014.8</v>
      </c>
      <c r="R3291" s="12">
        <f>Table7[[#This Row],[Solicitat beneficiar]]/Table7[[#This Row],[Valoare totala eligibila, LEI]]</f>
        <v>0.86059380190958701</v>
      </c>
      <c r="S3291" s="11">
        <f>Table7[[#This Row],[Valoare totala eligibila, LEI]]-Table7[[#This Row],[Solicitat beneficiar]]</f>
        <v>3145361.4100000039</v>
      </c>
      <c r="T3291" s="11" t="e">
        <f>Table7[[#This Row],[Necesar de finantare lei - valoare eligibila cf. art 6. lit b) - OUG 36/2023]]/#REF!</f>
        <v>#REF!</v>
      </c>
      <c r="U3291" s="11">
        <v>19417203.619999997</v>
      </c>
      <c r="V3291" s="13">
        <v>83.96</v>
      </c>
      <c r="W3291" s="13" t="s">
        <v>8290</v>
      </c>
      <c r="X3291" s="16">
        <v>4</v>
      </c>
      <c r="Y3291" t="s">
        <v>20</v>
      </c>
      <c r="Z3291" s="13"/>
    </row>
    <row r="3292" spans="1:26" customFormat="1" hidden="1">
      <c r="A3292">
        <v>3291</v>
      </c>
      <c r="B3292">
        <v>117933</v>
      </c>
      <c r="C3292">
        <v>3245</v>
      </c>
      <c r="D3292" t="s">
        <v>38</v>
      </c>
      <c r="E3292" t="s">
        <v>247</v>
      </c>
      <c r="F3292" t="s">
        <v>8291</v>
      </c>
      <c r="G3292" t="s">
        <v>8014</v>
      </c>
      <c r="H3292">
        <v>86</v>
      </c>
      <c r="I3292" s="10">
        <v>42248</v>
      </c>
      <c r="J3292" s="10">
        <v>43376</v>
      </c>
      <c r="K3292" s="10">
        <v>45230</v>
      </c>
      <c r="L3292" s="11">
        <v>20941466.129999999</v>
      </c>
      <c r="M3292" s="11">
        <v>20941466.129999999</v>
      </c>
      <c r="N3292" s="11">
        <v>17800246.219999999</v>
      </c>
      <c r="O3292" s="11">
        <v>2720299.78</v>
      </c>
      <c r="P3292" s="11">
        <v>420920.13</v>
      </c>
      <c r="Q3292" s="11">
        <v>0</v>
      </c>
      <c r="R3292" s="12">
        <f>Table7[[#This Row],[Solicitat beneficiar]]/Table7[[#This Row],[Valoare totala eligibila, LEI]]</f>
        <v>0.83986192183574704</v>
      </c>
      <c r="S3292" s="11">
        <f>Table7[[#This Row],[Valoare totala eligibila, LEI]]-Table7[[#This Row],[Solicitat beneficiar]]</f>
        <v>3353526.1399999969</v>
      </c>
      <c r="T3292" s="11" t="e">
        <f>Table7[[#This Row],[Necesar de finantare lei - valoare eligibila cf. art 6. lit b) - OUG 36/2023]]/#REF!</f>
        <v>#REF!</v>
      </c>
      <c r="U3292" s="11">
        <v>17587939.990000002</v>
      </c>
      <c r="V3292" s="13">
        <v>70</v>
      </c>
      <c r="W3292" s="13" t="s">
        <v>8292</v>
      </c>
      <c r="X3292" s="16">
        <v>6.1</v>
      </c>
      <c r="Y3292" t="s">
        <v>14</v>
      </c>
      <c r="Z3292" s="13"/>
    </row>
    <row r="3293" spans="1:26" customFormat="1" hidden="1">
      <c r="A3293">
        <v>3292</v>
      </c>
      <c r="B3293">
        <v>115522</v>
      </c>
      <c r="C3293">
        <v>1967</v>
      </c>
      <c r="D3293" t="s">
        <v>38</v>
      </c>
      <c r="E3293" t="s">
        <v>79</v>
      </c>
      <c r="F3293" t="s">
        <v>8293</v>
      </c>
      <c r="G3293" t="s">
        <v>7995</v>
      </c>
      <c r="H3293">
        <v>79</v>
      </c>
      <c r="I3293" s="10">
        <v>42639</v>
      </c>
      <c r="J3293" s="10">
        <v>43214</v>
      </c>
      <c r="K3293" s="10">
        <v>45138</v>
      </c>
      <c r="L3293" s="11">
        <v>22540544.190000001</v>
      </c>
      <c r="M3293" s="11">
        <v>22540544.190000001</v>
      </c>
      <c r="N3293" s="11">
        <v>19159462.57</v>
      </c>
      <c r="O3293" s="11">
        <v>2930270.73</v>
      </c>
      <c r="P3293" s="11">
        <v>450810.89</v>
      </c>
      <c r="Q3293" s="11">
        <v>0</v>
      </c>
      <c r="R3293" s="12">
        <f>Table7[[#This Row],[Solicitat beneficiar]]/Table7[[#This Row],[Valoare totala eligibila, LEI]]</f>
        <v>0.93262289068097248</v>
      </c>
      <c r="S3293" s="11">
        <f>Table7[[#This Row],[Valoare totala eligibila, LEI]]-Table7[[#This Row],[Solicitat beneficiar]]</f>
        <v>1518716.7100000009</v>
      </c>
      <c r="T3293" s="11" t="e">
        <f>Table7[[#This Row],[Necesar de finantare lei - valoare eligibila cf. art 6. lit b) - OUG 36/2023]]/#REF!</f>
        <v>#REF!</v>
      </c>
      <c r="U3293" s="11">
        <v>21021827.48</v>
      </c>
      <c r="V3293" s="13">
        <v>100</v>
      </c>
      <c r="W3293" s="13" t="s">
        <v>8294</v>
      </c>
      <c r="X3293" s="16">
        <v>2</v>
      </c>
      <c r="Y3293" t="s">
        <v>25</v>
      </c>
      <c r="Z3293" s="13"/>
    </row>
    <row r="3294" spans="1:26" customFormat="1" hidden="1">
      <c r="A3294">
        <v>3293</v>
      </c>
      <c r="B3294">
        <v>118713</v>
      </c>
      <c r="C3294">
        <v>3306</v>
      </c>
      <c r="D3294" t="s">
        <v>38</v>
      </c>
      <c r="E3294" t="s">
        <v>482</v>
      </c>
      <c r="F3294" t="s">
        <v>8295</v>
      </c>
      <c r="G3294" t="s">
        <v>8286</v>
      </c>
      <c r="H3294">
        <v>79</v>
      </c>
      <c r="I3294" s="10">
        <v>42887</v>
      </c>
      <c r="J3294" s="10">
        <v>43378</v>
      </c>
      <c r="K3294" s="10">
        <v>45291</v>
      </c>
      <c r="L3294" s="11">
        <v>40171262.030000001</v>
      </c>
      <c r="M3294" s="11">
        <v>22515089.170000002</v>
      </c>
      <c r="N3294" s="11">
        <v>19137825.800000001</v>
      </c>
      <c r="O3294" s="11">
        <v>2926961.59</v>
      </c>
      <c r="P3294" s="11">
        <v>450301.78</v>
      </c>
      <c r="Q3294" s="11">
        <v>17656172.859999999</v>
      </c>
      <c r="R3294" s="12">
        <f>Table7[[#This Row],[Solicitat beneficiar]]/Table7[[#This Row],[Valoare totala eligibila, LEI]]</f>
        <v>0.93015992527823499</v>
      </c>
      <c r="S3294" s="11">
        <f>Table7[[#This Row],[Valoare totala eligibila, LEI]]-Table7[[#This Row],[Solicitat beneficiar]]</f>
        <v>1572455.5100000016</v>
      </c>
      <c r="T3294" s="11" t="e">
        <f>Table7[[#This Row],[Necesar de finantare lei - valoare eligibila cf. art 6. lit b) - OUG 36/2023]]/#REF!</f>
        <v>#REF!</v>
      </c>
      <c r="U3294" s="11">
        <v>20942633.66</v>
      </c>
      <c r="V3294" s="13">
        <v>86.29</v>
      </c>
      <c r="W3294" s="13" t="s">
        <v>8296</v>
      </c>
      <c r="X3294" s="16">
        <v>4</v>
      </c>
      <c r="Y3294" t="s">
        <v>20</v>
      </c>
      <c r="Z3294" s="13"/>
    </row>
    <row r="3295" spans="1:26" customFormat="1" hidden="1">
      <c r="A3295">
        <v>3294</v>
      </c>
      <c r="B3295">
        <v>125231</v>
      </c>
      <c r="C3295">
        <v>3603</v>
      </c>
      <c r="D3295" t="s">
        <v>38</v>
      </c>
      <c r="E3295" t="s">
        <v>8297</v>
      </c>
      <c r="F3295" t="s">
        <v>8298</v>
      </c>
      <c r="G3295" t="s">
        <v>792</v>
      </c>
      <c r="H3295">
        <v>81</v>
      </c>
      <c r="I3295" s="10">
        <v>43451</v>
      </c>
      <c r="J3295" s="10">
        <v>43451</v>
      </c>
      <c r="K3295" s="10">
        <v>45260</v>
      </c>
      <c r="L3295" s="11">
        <v>43353373.109999999</v>
      </c>
      <c r="M3295" s="11">
        <v>43353373.109999999</v>
      </c>
      <c r="N3295" s="11">
        <v>30347361.18</v>
      </c>
      <c r="O3295" s="11">
        <v>0</v>
      </c>
      <c r="P3295" s="11">
        <v>13006011.93</v>
      </c>
      <c r="Q3295" s="11">
        <v>0</v>
      </c>
      <c r="R3295" s="12">
        <f>Table7[[#This Row],[Solicitat beneficiar]]/Table7[[#This Row],[Valoare totala eligibila, LEI]]</f>
        <v>0.84339507902249133</v>
      </c>
      <c r="S3295" s="11">
        <f>Table7[[#This Row],[Valoare totala eligibila, LEI]]-Table7[[#This Row],[Solicitat beneficiar]]</f>
        <v>6789351.5700000003</v>
      </c>
      <c r="T3295" s="11" t="e">
        <f>Table7[[#This Row],[Necesar de finantare lei - valoare eligibila cf. art 6. lit b) - OUG 36/2023]]/#REF!</f>
        <v>#REF!</v>
      </c>
      <c r="U3295" s="11">
        <v>36564021.539999999</v>
      </c>
      <c r="V3295" s="13">
        <v>84.51</v>
      </c>
      <c r="W3295" s="13" t="s">
        <v>8299</v>
      </c>
      <c r="X3295" s="16">
        <v>6.1</v>
      </c>
      <c r="Y3295" t="s">
        <v>24</v>
      </c>
      <c r="Z3295" s="13"/>
    </row>
    <row r="3296" spans="1:26" customFormat="1" hidden="1">
      <c r="A3296">
        <v>3295</v>
      </c>
      <c r="B3296">
        <v>123738</v>
      </c>
      <c r="C3296">
        <v>4627</v>
      </c>
      <c r="D3296" t="s">
        <v>38</v>
      </c>
      <c r="E3296" t="s">
        <v>79</v>
      </c>
      <c r="F3296" t="s">
        <v>8300</v>
      </c>
      <c r="G3296" t="s">
        <v>7913</v>
      </c>
      <c r="H3296">
        <v>78</v>
      </c>
      <c r="I3296" s="10">
        <v>42370</v>
      </c>
      <c r="J3296" s="10">
        <v>43710</v>
      </c>
      <c r="K3296" s="10">
        <v>45260</v>
      </c>
      <c r="L3296" s="11">
        <v>24363195.32</v>
      </c>
      <c r="M3296" s="11">
        <v>10700750</v>
      </c>
      <c r="N3296" s="11">
        <v>7490524.9900000002</v>
      </c>
      <c r="O3296" s="11">
        <v>2996210.01</v>
      </c>
      <c r="P3296" s="11">
        <v>214015</v>
      </c>
      <c r="Q3296" s="11">
        <v>13662445.32</v>
      </c>
      <c r="R3296" s="12">
        <f>Table7[[#This Row],[Solicitat beneficiar]]/Table7[[#This Row],[Valoare totala eligibila, LEI]]</f>
        <v>0.82786712146344876</v>
      </c>
      <c r="S3296" s="11">
        <f>Table7[[#This Row],[Valoare totala eligibila, LEI]]-Table7[[#This Row],[Solicitat beneficiar]]</f>
        <v>1841950.9000000004</v>
      </c>
      <c r="T3296" s="11" t="e">
        <f>Table7[[#This Row],[Necesar de finantare lei - valoare eligibila cf. art 6. lit b) - OUG 36/2023]]/#REF!</f>
        <v>#REF!</v>
      </c>
      <c r="U3296" s="11">
        <v>8858799.0999999996</v>
      </c>
      <c r="V3296" s="13">
        <v>78.12</v>
      </c>
      <c r="W3296" s="13" t="s">
        <v>8301</v>
      </c>
      <c r="X3296" s="16">
        <v>4</v>
      </c>
      <c r="Y3296" t="s">
        <v>20</v>
      </c>
      <c r="Z3296" s="13"/>
    </row>
    <row r="3297" spans="1:26" customFormat="1" hidden="1">
      <c r="A3297">
        <v>3296</v>
      </c>
      <c r="B3297">
        <v>123666</v>
      </c>
      <c r="C3297">
        <v>4413</v>
      </c>
      <c r="D3297" t="s">
        <v>38</v>
      </c>
      <c r="E3297" t="s">
        <v>482</v>
      </c>
      <c r="F3297" t="s">
        <v>8302</v>
      </c>
      <c r="G3297" t="s">
        <v>7783</v>
      </c>
      <c r="H3297">
        <v>71</v>
      </c>
      <c r="I3297" s="10">
        <v>43132</v>
      </c>
      <c r="J3297" s="10">
        <v>43630</v>
      </c>
      <c r="K3297" s="10">
        <v>45291</v>
      </c>
      <c r="L3297" s="11">
        <v>45441322.479999997</v>
      </c>
      <c r="M3297" s="11">
        <v>10700750</v>
      </c>
      <c r="N3297" s="11">
        <v>7490525</v>
      </c>
      <c r="O3297" s="11">
        <v>2996210</v>
      </c>
      <c r="P3297" s="11">
        <v>214015</v>
      </c>
      <c r="Q3297" s="11">
        <v>34740572.479999997</v>
      </c>
      <c r="R3297" s="12">
        <f>Table7[[#This Row],[Solicitat beneficiar]]/Table7[[#This Row],[Valoare totala eligibila, LEI]]</f>
        <v>0</v>
      </c>
      <c r="S3297" s="11">
        <f>Table7[[#This Row],[Valoare totala eligibila, LEI]]-Table7[[#This Row],[Solicitat beneficiar]]</f>
        <v>10700750</v>
      </c>
      <c r="T3297" s="11" t="e">
        <f>Table7[[#This Row],[Necesar de finantare lei - valoare eligibila cf. art 6. lit b) - OUG 36/2023]]/#REF!</f>
        <v>#REF!</v>
      </c>
      <c r="U3297" s="11">
        <v>0</v>
      </c>
      <c r="V3297" s="13">
        <v>0.54</v>
      </c>
      <c r="W3297" s="13" t="s">
        <v>8303</v>
      </c>
      <c r="X3297" s="16">
        <v>5</v>
      </c>
      <c r="Y3297" t="s">
        <v>21</v>
      </c>
      <c r="Z3297" s="13"/>
    </row>
    <row r="3298" spans="1:26" customFormat="1" hidden="1">
      <c r="A3298">
        <v>3297</v>
      </c>
      <c r="B3298">
        <v>123742</v>
      </c>
      <c r="C3298">
        <v>4543</v>
      </c>
      <c r="D3298" t="s">
        <v>38</v>
      </c>
      <c r="E3298" t="s">
        <v>79</v>
      </c>
      <c r="F3298" t="s">
        <v>8304</v>
      </c>
      <c r="G3298" t="s">
        <v>7920</v>
      </c>
      <c r="H3298">
        <v>57</v>
      </c>
      <c r="I3298" s="10">
        <v>42644</v>
      </c>
      <c r="J3298" s="10">
        <v>43662</v>
      </c>
      <c r="K3298" s="10">
        <v>45291</v>
      </c>
      <c r="L3298" s="11">
        <v>10165558.109999999</v>
      </c>
      <c r="M3298" s="11">
        <v>10165558.109999999</v>
      </c>
      <c r="N3298" s="11">
        <v>7115890.6799999997</v>
      </c>
      <c r="O3298" s="11">
        <v>2846356.27</v>
      </c>
      <c r="P3298" s="11">
        <v>203311.16</v>
      </c>
      <c r="Q3298" s="11">
        <v>0</v>
      </c>
      <c r="R3298" s="12">
        <f>Table7[[#This Row],[Solicitat beneficiar]]/Table7[[#This Row],[Valoare totala eligibila, LEI]]</f>
        <v>0.63468378127248748</v>
      </c>
      <c r="S3298" s="11">
        <f>Table7[[#This Row],[Valoare totala eligibila, LEI]]-Table7[[#This Row],[Solicitat beneficiar]]</f>
        <v>3713643.2499999991</v>
      </c>
      <c r="T3298" s="11" t="e">
        <f>Table7[[#This Row],[Necesar de finantare lei - valoare eligibila cf. art 6. lit b) - OUG 36/2023]]/#REF!</f>
        <v>#REF!</v>
      </c>
      <c r="U3298" s="11">
        <v>6451914.8600000003</v>
      </c>
      <c r="V3298" s="13">
        <v>95.02</v>
      </c>
      <c r="W3298" s="13" t="s">
        <v>8305</v>
      </c>
      <c r="X3298" s="16">
        <v>4</v>
      </c>
      <c r="Y3298" t="s">
        <v>20</v>
      </c>
      <c r="Z3298" s="13"/>
    </row>
    <row r="3299" spans="1:26" customFormat="1" hidden="1">
      <c r="A3299">
        <v>3298</v>
      </c>
      <c r="B3299">
        <v>124886</v>
      </c>
      <c r="C3299">
        <v>5328</v>
      </c>
      <c r="D3299" t="s">
        <v>38</v>
      </c>
      <c r="E3299" t="s">
        <v>79</v>
      </c>
      <c r="F3299" t="s">
        <v>8306</v>
      </c>
      <c r="G3299" t="s">
        <v>7913</v>
      </c>
      <c r="H3299">
        <v>45</v>
      </c>
      <c r="I3299" s="10">
        <v>43252</v>
      </c>
      <c r="J3299" s="10">
        <v>43964</v>
      </c>
      <c r="K3299" s="10">
        <v>44926</v>
      </c>
      <c r="L3299" s="11">
        <v>15338367.189999999</v>
      </c>
      <c r="M3299" s="11">
        <v>10700750</v>
      </c>
      <c r="N3299" s="11">
        <v>7490525</v>
      </c>
      <c r="O3299" s="11">
        <v>2996210</v>
      </c>
      <c r="P3299" s="11">
        <v>214015</v>
      </c>
      <c r="Q3299" s="11">
        <v>4637617.1900000004</v>
      </c>
      <c r="R3299" s="12">
        <f>Table7[[#This Row],[Solicitat beneficiar]]/Table7[[#This Row],[Valoare totala eligibila, LEI]]</f>
        <v>0.93336830222180678</v>
      </c>
      <c r="S3299" s="11">
        <f>Table7[[#This Row],[Valoare totala eligibila, LEI]]-Table7[[#This Row],[Solicitat beneficiar]]</f>
        <v>713009.1400000006</v>
      </c>
      <c r="T3299" s="11" t="e">
        <f>Table7[[#This Row],[Necesar de finantare lei - valoare eligibila cf. art 6. lit b) - OUG 36/2023]]/#REF!</f>
        <v>#REF!</v>
      </c>
      <c r="U3299" s="11">
        <v>9987740.8599999994</v>
      </c>
      <c r="V3299" s="13">
        <v>95.44</v>
      </c>
      <c r="W3299" s="13" t="s">
        <v>8307</v>
      </c>
      <c r="X3299" s="16">
        <v>1</v>
      </c>
      <c r="Y3299" t="s">
        <v>17</v>
      </c>
      <c r="Z3299" s="13"/>
    </row>
    <row r="3300" spans="1:26" customFormat="1" hidden="1">
      <c r="A3300">
        <v>3299</v>
      </c>
      <c r="B3300">
        <v>123874</v>
      </c>
      <c r="C3300">
        <v>4367</v>
      </c>
      <c r="D3300" t="s">
        <v>38</v>
      </c>
      <c r="E3300" t="s">
        <v>133</v>
      </c>
      <c r="F3300" t="s">
        <v>8308</v>
      </c>
      <c r="G3300" t="s">
        <v>8230</v>
      </c>
      <c r="H3300">
        <v>100</v>
      </c>
      <c r="I3300" s="10">
        <v>42268</v>
      </c>
      <c r="J3300" s="10">
        <v>43616</v>
      </c>
      <c r="K3300" s="10">
        <v>45291</v>
      </c>
      <c r="L3300" s="11">
        <v>11666837.49</v>
      </c>
      <c r="M3300" s="11">
        <v>10700750</v>
      </c>
      <c r="N3300" s="11">
        <v>7490525.0099999998</v>
      </c>
      <c r="O3300" s="11">
        <v>2996209.99</v>
      </c>
      <c r="P3300" s="11">
        <v>214015</v>
      </c>
      <c r="Q3300" s="11">
        <v>966087.49</v>
      </c>
      <c r="R3300" s="12">
        <f>Table7[[#This Row],[Solicitat beneficiar]]/Table7[[#This Row],[Valoare totala eligibila, LEI]]</f>
        <v>0.823416367077074</v>
      </c>
      <c r="S3300" s="11">
        <f>Table7[[#This Row],[Valoare totala eligibila, LEI]]-Table7[[#This Row],[Solicitat beneficiar]]</f>
        <v>1889577.3100000005</v>
      </c>
      <c r="T3300" s="11" t="e">
        <f>Table7[[#This Row],[Necesar de finantare lei - valoare eligibila cf. art 6. lit b) - OUG 36/2023]]/#REF!</f>
        <v>#REF!</v>
      </c>
      <c r="U3300" s="11">
        <v>8811172.6899999995</v>
      </c>
      <c r="V3300" s="13">
        <v>78.2</v>
      </c>
      <c r="W3300" s="13" t="s">
        <v>8309</v>
      </c>
      <c r="X3300" s="16">
        <v>2</v>
      </c>
      <c r="Y3300" t="s">
        <v>25</v>
      </c>
      <c r="Z3300" s="13"/>
    </row>
    <row r="3301" spans="1:26" customFormat="1" hidden="1">
      <c r="A3301">
        <v>3300</v>
      </c>
      <c r="B3301">
        <v>123663</v>
      </c>
      <c r="C3301">
        <v>4759</v>
      </c>
      <c r="D3301" t="s">
        <v>38</v>
      </c>
      <c r="E3301" t="s">
        <v>482</v>
      </c>
      <c r="F3301" t="s">
        <v>8310</v>
      </c>
      <c r="G3301" t="s">
        <v>7970</v>
      </c>
      <c r="H3301">
        <v>57</v>
      </c>
      <c r="I3301" s="10">
        <v>43066</v>
      </c>
      <c r="J3301" s="10">
        <v>43727</v>
      </c>
      <c r="K3301" s="10">
        <v>45291</v>
      </c>
      <c r="L3301" s="11">
        <v>3533076.85</v>
      </c>
      <c r="M3301" s="11">
        <v>3425800.4</v>
      </c>
      <c r="N3301" s="11">
        <v>2398060.2799999998</v>
      </c>
      <c r="O3301" s="11">
        <v>959224.09</v>
      </c>
      <c r="P3301" s="11">
        <v>68516.03</v>
      </c>
      <c r="Q3301" s="11">
        <v>107276.45</v>
      </c>
      <c r="R3301" s="12">
        <f>Table7[[#This Row],[Solicitat beneficiar]]/Table7[[#This Row],[Valoare totala eligibila, LEI]]</f>
        <v>0.72637594414432316</v>
      </c>
      <c r="S3301" s="11">
        <f>Table7[[#This Row],[Valoare totala eligibila, LEI]]-Table7[[#This Row],[Solicitat beneficiar]]</f>
        <v>937381.39999999991</v>
      </c>
      <c r="T3301" s="11" t="e">
        <f>Table7[[#This Row],[Necesar de finantare lei - valoare eligibila cf. art 6. lit b) - OUG 36/2023]]/#REF!</f>
        <v>#REF!</v>
      </c>
      <c r="U3301" s="11">
        <v>2488419</v>
      </c>
      <c r="V3301" s="13">
        <v>96.18</v>
      </c>
      <c r="W3301" s="13" t="s">
        <v>8311</v>
      </c>
      <c r="X3301" s="16">
        <v>4</v>
      </c>
      <c r="Y3301" t="s">
        <v>20</v>
      </c>
      <c r="Z3301" s="13"/>
    </row>
    <row r="3302" spans="1:26" customFormat="1" hidden="1">
      <c r="A3302">
        <v>3301</v>
      </c>
      <c r="B3302">
        <v>140515</v>
      </c>
      <c r="C3302">
        <v>7002</v>
      </c>
      <c r="D3302" t="s">
        <v>38</v>
      </c>
      <c r="E3302" t="s">
        <v>482</v>
      </c>
      <c r="F3302" t="s">
        <v>8312</v>
      </c>
      <c r="G3302" t="s">
        <v>8313</v>
      </c>
      <c r="H3302">
        <v>34</v>
      </c>
      <c r="I3302" s="10">
        <v>43983</v>
      </c>
      <c r="J3302" s="10">
        <v>44405</v>
      </c>
      <c r="K3302" s="10">
        <v>45260</v>
      </c>
      <c r="L3302" s="11">
        <v>740537.89</v>
      </c>
      <c r="M3302" s="11">
        <v>478495.93</v>
      </c>
      <c r="N3302" s="11">
        <v>334947.15000000002</v>
      </c>
      <c r="O3302" s="11">
        <v>133978.85999999999</v>
      </c>
      <c r="P3302" s="11">
        <v>9569.92</v>
      </c>
      <c r="Q3302" s="11">
        <v>262041.96</v>
      </c>
      <c r="R3302" s="12">
        <f>Table7[[#This Row],[Solicitat beneficiar]]/Table7[[#This Row],[Valoare totala eligibila, LEI]]</f>
        <v>0.92947127052888412</v>
      </c>
      <c r="S3302" s="11">
        <f>Table7[[#This Row],[Valoare totala eligibila, LEI]]-Table7[[#This Row],[Solicitat beneficiar]]</f>
        <v>33747.710000000021</v>
      </c>
      <c r="T3302" s="11" t="e">
        <f>Table7[[#This Row],[Necesar de finantare lei - valoare eligibila cf. art 6. lit b) - OUG 36/2023]]/#REF!</f>
        <v>#REF!</v>
      </c>
      <c r="U3302" s="11">
        <v>444748.22</v>
      </c>
      <c r="V3302" s="13">
        <v>67.209999999999994</v>
      </c>
      <c r="W3302" s="13" t="s">
        <v>8314</v>
      </c>
      <c r="X3302" s="16">
        <v>2</v>
      </c>
      <c r="Y3302" t="s">
        <v>25</v>
      </c>
      <c r="Z3302" s="13"/>
    </row>
    <row r="3303" spans="1:26" customFormat="1" hidden="1">
      <c r="A3303">
        <v>3302</v>
      </c>
      <c r="B3303">
        <v>137293</v>
      </c>
      <c r="C3303">
        <v>6897</v>
      </c>
      <c r="D3303" t="s">
        <v>38</v>
      </c>
      <c r="E3303" t="s">
        <v>482</v>
      </c>
      <c r="F3303" t="s">
        <v>8315</v>
      </c>
      <c r="G3303" t="s">
        <v>8316</v>
      </c>
      <c r="H3303">
        <v>35</v>
      </c>
      <c r="I3303" s="10">
        <v>43893</v>
      </c>
      <c r="J3303" s="10">
        <v>44349</v>
      </c>
      <c r="K3303" s="10">
        <v>45291</v>
      </c>
      <c r="L3303" s="11">
        <v>718057.77</v>
      </c>
      <c r="M3303" s="11">
        <v>478400.25</v>
      </c>
      <c r="N3303" s="11">
        <v>334880.18</v>
      </c>
      <c r="O3303" s="11">
        <v>133952.06</v>
      </c>
      <c r="P3303" s="11">
        <v>9568.01</v>
      </c>
      <c r="Q3303" s="11">
        <v>239657.52</v>
      </c>
      <c r="R3303" s="12">
        <f>Table7[[#This Row],[Solicitat beneficiar]]/Table7[[#This Row],[Valoare totala eligibila, LEI]]</f>
        <v>0</v>
      </c>
      <c r="S3303" s="11">
        <f>Table7[[#This Row],[Valoare totala eligibila, LEI]]-Table7[[#This Row],[Solicitat beneficiar]]</f>
        <v>478400.25</v>
      </c>
      <c r="T3303" s="11" t="e">
        <f>Table7[[#This Row],[Necesar de finantare lei - valoare eligibila cf. art 6. lit b) - OUG 36/2023]]/#REF!</f>
        <v>#REF!</v>
      </c>
      <c r="U3303" s="11">
        <v>0</v>
      </c>
      <c r="V3303" s="13">
        <v>66.959999999999994</v>
      </c>
      <c r="W3303" s="13" t="s">
        <v>8317</v>
      </c>
      <c r="X3303" s="16">
        <v>2</v>
      </c>
      <c r="Y3303" t="s">
        <v>25</v>
      </c>
      <c r="Z3303" s="13"/>
    </row>
    <row r="3304" spans="1:26" customFormat="1" hidden="1">
      <c r="A3304">
        <v>3303</v>
      </c>
      <c r="B3304">
        <v>147048</v>
      </c>
      <c r="C3304">
        <v>7150</v>
      </c>
      <c r="D3304" t="s">
        <v>38</v>
      </c>
      <c r="E3304" t="s">
        <v>482</v>
      </c>
      <c r="F3304" t="s">
        <v>8318</v>
      </c>
      <c r="G3304" t="s">
        <v>8319</v>
      </c>
      <c r="H3304">
        <v>37</v>
      </c>
      <c r="I3304" s="10">
        <v>43929</v>
      </c>
      <c r="J3304" s="10">
        <v>44477</v>
      </c>
      <c r="K3304" s="10">
        <v>45291</v>
      </c>
      <c r="L3304" s="11">
        <v>743978.66</v>
      </c>
      <c r="M3304" s="11">
        <v>477506.08</v>
      </c>
      <c r="N3304" s="11">
        <v>334254.27</v>
      </c>
      <c r="O3304" s="11">
        <v>133701.70000000001</v>
      </c>
      <c r="P3304" s="11">
        <v>9550.11</v>
      </c>
      <c r="Q3304" s="11">
        <v>266472.58</v>
      </c>
      <c r="R3304" s="12">
        <f>Table7[[#This Row],[Solicitat beneficiar]]/Table7[[#This Row],[Valoare totala eligibila, LEI]]</f>
        <v>4.9842297295984168E-2</v>
      </c>
      <c r="S3304" s="11">
        <f>Table7[[#This Row],[Valoare totala eligibila, LEI]]-Table7[[#This Row],[Solicitat beneficiar]]</f>
        <v>453706.08</v>
      </c>
      <c r="T3304" s="11" t="e">
        <f>Table7[[#This Row],[Necesar de finantare lei - valoare eligibila cf. art 6. lit b) - OUG 36/2023]]/#REF!</f>
        <v>#REF!</v>
      </c>
      <c r="U3304" s="11">
        <v>23800</v>
      </c>
      <c r="V3304" s="13">
        <v>43.46</v>
      </c>
      <c r="W3304" s="13" t="s">
        <v>8320</v>
      </c>
      <c r="X3304" s="16">
        <v>4</v>
      </c>
      <c r="Y3304" t="s">
        <v>20</v>
      </c>
      <c r="Z3304" s="13"/>
    </row>
    <row r="3305" spans="1:26" customFormat="1" hidden="1">
      <c r="A3305">
        <v>3304</v>
      </c>
      <c r="B3305">
        <v>152341</v>
      </c>
      <c r="C3305">
        <v>7781</v>
      </c>
      <c r="D3305" t="s">
        <v>38</v>
      </c>
      <c r="E3305" t="s">
        <v>360</v>
      </c>
      <c r="F3305" t="s">
        <v>8321</v>
      </c>
      <c r="G3305" t="s">
        <v>8322</v>
      </c>
      <c r="H3305">
        <v>27</v>
      </c>
      <c r="I3305" s="10">
        <v>44488</v>
      </c>
      <c r="J3305" s="10">
        <v>44719</v>
      </c>
      <c r="K3305" s="10">
        <v>45291</v>
      </c>
      <c r="L3305" s="11">
        <v>541268.56999999995</v>
      </c>
      <c r="M3305" s="11">
        <v>474479.02</v>
      </c>
      <c r="N3305" s="11">
        <v>332135.31</v>
      </c>
      <c r="O3305" s="11">
        <v>132854.13</v>
      </c>
      <c r="P3305" s="11">
        <v>9489.58</v>
      </c>
      <c r="Q3305" s="11">
        <v>66789.55</v>
      </c>
      <c r="R3305" s="12">
        <f>Table7[[#This Row],[Solicitat beneficiar]]/Table7[[#This Row],[Valoare totala eligibila, LEI]]</f>
        <v>0.23168687205600785</v>
      </c>
      <c r="S3305" s="11">
        <f>Table7[[#This Row],[Valoare totala eligibila, LEI]]-Table7[[#This Row],[Solicitat beneficiar]]</f>
        <v>364548.46</v>
      </c>
      <c r="T3305" s="11" t="e">
        <f>Table7[[#This Row],[Necesar de finantare lei - valoare eligibila cf. art 6. lit b) - OUG 36/2023]]/#REF!</f>
        <v>#REF!</v>
      </c>
      <c r="U3305" s="11">
        <v>109930.56</v>
      </c>
      <c r="V3305" s="13">
        <v>26.58</v>
      </c>
      <c r="W3305" s="13" t="s">
        <v>8323</v>
      </c>
      <c r="X3305" s="16">
        <v>2</v>
      </c>
      <c r="Y3305" t="s">
        <v>25</v>
      </c>
      <c r="Z3305" s="13"/>
    </row>
    <row r="3306" spans="1:26" customFormat="1" hidden="1">
      <c r="A3306">
        <v>3305</v>
      </c>
      <c r="B3306">
        <v>152937</v>
      </c>
      <c r="C3306">
        <v>7757</v>
      </c>
      <c r="D3306" t="s">
        <v>38</v>
      </c>
      <c r="E3306" t="s">
        <v>360</v>
      </c>
      <c r="F3306" t="s">
        <v>8324</v>
      </c>
      <c r="G3306" t="s">
        <v>8325</v>
      </c>
      <c r="H3306">
        <v>27</v>
      </c>
      <c r="I3306" s="10">
        <v>44487</v>
      </c>
      <c r="J3306" s="10">
        <v>44714</v>
      </c>
      <c r="K3306" s="10">
        <v>45291</v>
      </c>
      <c r="L3306" s="11">
        <v>560420.56000000006</v>
      </c>
      <c r="M3306" s="11">
        <v>482254.82</v>
      </c>
      <c r="N3306" s="11">
        <v>337578.38</v>
      </c>
      <c r="O3306" s="11">
        <v>135031.35999999999</v>
      </c>
      <c r="P3306" s="11">
        <v>9645.08</v>
      </c>
      <c r="Q3306" s="11">
        <v>78165.740000000005</v>
      </c>
      <c r="R3306" s="12">
        <f>Table7[[#This Row],[Solicitat beneficiar]]/Table7[[#This Row],[Valoare totala eligibila, LEI]]</f>
        <v>0</v>
      </c>
      <c r="S3306" s="11">
        <f>Table7[[#This Row],[Valoare totala eligibila, LEI]]-Table7[[#This Row],[Solicitat beneficiar]]</f>
        <v>482254.82</v>
      </c>
      <c r="T3306" s="11" t="e">
        <f>Table7[[#This Row],[Necesar de finantare lei - valoare eligibila cf. art 6. lit b) - OUG 36/2023]]/#REF!</f>
        <v>#REF!</v>
      </c>
      <c r="U3306" s="11">
        <v>0</v>
      </c>
      <c r="V3306" s="13">
        <v>0</v>
      </c>
      <c r="W3306" s="13" t="s">
        <v>8326</v>
      </c>
      <c r="X3306" s="16">
        <v>3.1</v>
      </c>
      <c r="Y3306" t="s">
        <v>26</v>
      </c>
      <c r="Z3306" s="13"/>
    </row>
    <row r="3307" spans="1:26" customFormat="1" hidden="1">
      <c r="A3307">
        <v>3306</v>
      </c>
      <c r="B3307">
        <v>152890</v>
      </c>
      <c r="C3307">
        <v>7805</v>
      </c>
      <c r="D3307" t="s">
        <v>38</v>
      </c>
      <c r="E3307" t="s">
        <v>482</v>
      </c>
      <c r="F3307" t="s">
        <v>8327</v>
      </c>
      <c r="G3307" t="s">
        <v>8328</v>
      </c>
      <c r="H3307">
        <v>27</v>
      </c>
      <c r="I3307" s="10">
        <v>44477</v>
      </c>
      <c r="J3307" s="10">
        <v>44740</v>
      </c>
      <c r="K3307" s="10">
        <v>45291</v>
      </c>
      <c r="L3307" s="11">
        <v>1605034.85</v>
      </c>
      <c r="M3307" s="11">
        <v>492269</v>
      </c>
      <c r="N3307" s="11">
        <v>344588.3</v>
      </c>
      <c r="O3307" s="11">
        <v>137835.32</v>
      </c>
      <c r="P3307" s="11">
        <v>9845.3799999999992</v>
      </c>
      <c r="Q3307" s="11">
        <v>1112765.8500000001</v>
      </c>
      <c r="R3307" s="12">
        <f>Table7[[#This Row],[Solicitat beneficiar]]/Table7[[#This Row],[Valoare totala eligibila, LEI]]</f>
        <v>0</v>
      </c>
      <c r="S3307" s="11">
        <f>Table7[[#This Row],[Valoare totala eligibila, LEI]]-Table7[[#This Row],[Solicitat beneficiar]]</f>
        <v>492269</v>
      </c>
      <c r="T3307" s="11" t="e">
        <f>Table7[[#This Row],[Necesar de finantare lei - valoare eligibila cf. art 6. lit b) - OUG 36/2023]]/#REF!</f>
        <v>#REF!</v>
      </c>
      <c r="U3307" s="11">
        <v>0</v>
      </c>
      <c r="V3307" s="13">
        <v>29.52</v>
      </c>
      <c r="W3307" s="13" t="s">
        <v>8329</v>
      </c>
      <c r="X3307" s="16">
        <v>4</v>
      </c>
      <c r="Y3307" t="s">
        <v>20</v>
      </c>
      <c r="Z3307" s="13"/>
    </row>
    <row r="3308" spans="1:26" customFormat="1" hidden="1">
      <c r="A3308">
        <v>3307</v>
      </c>
      <c r="B3308">
        <v>152921</v>
      </c>
      <c r="C3308">
        <v>7755</v>
      </c>
      <c r="D3308" t="s">
        <v>38</v>
      </c>
      <c r="E3308" t="s">
        <v>360</v>
      </c>
      <c r="F3308" t="s">
        <v>8330</v>
      </c>
      <c r="G3308" t="s">
        <v>8331</v>
      </c>
      <c r="H3308">
        <v>27</v>
      </c>
      <c r="I3308" s="10">
        <v>44490</v>
      </c>
      <c r="J3308" s="10">
        <v>44712</v>
      </c>
      <c r="K3308" s="10">
        <v>45291</v>
      </c>
      <c r="L3308" s="11">
        <v>569524.05000000005</v>
      </c>
      <c r="M3308" s="11">
        <v>487563.44</v>
      </c>
      <c r="N3308" s="11">
        <v>341294.4</v>
      </c>
      <c r="O3308" s="11">
        <v>136517.76999999999</v>
      </c>
      <c r="P3308" s="11">
        <v>9751.27</v>
      </c>
      <c r="Q3308" s="11">
        <v>81960.61</v>
      </c>
      <c r="R3308" s="12">
        <f>Table7[[#This Row],[Solicitat beneficiar]]/Table7[[#This Row],[Valoare totala eligibila, LEI]]</f>
        <v>0</v>
      </c>
      <c r="S3308" s="11">
        <f>Table7[[#This Row],[Valoare totala eligibila, LEI]]-Table7[[#This Row],[Solicitat beneficiar]]</f>
        <v>487563.44</v>
      </c>
      <c r="T3308" s="11" t="e">
        <f>Table7[[#This Row],[Necesar de finantare lei - valoare eligibila cf. art 6. lit b) - OUG 36/2023]]/#REF!</f>
        <v>#REF!</v>
      </c>
      <c r="U3308" s="11">
        <v>0</v>
      </c>
      <c r="V3308" s="13">
        <v>24.12</v>
      </c>
      <c r="W3308" s="13" t="s">
        <v>8332</v>
      </c>
      <c r="X3308" s="16">
        <v>4</v>
      </c>
      <c r="Y3308" t="s">
        <v>20</v>
      </c>
      <c r="Z3308" s="13"/>
    </row>
    <row r="3309" spans="1:26" customFormat="1" hidden="1">
      <c r="A3309">
        <v>3308</v>
      </c>
      <c r="B3309">
        <v>155694</v>
      </c>
      <c r="C3309">
        <v>8066</v>
      </c>
      <c r="D3309" t="s">
        <v>38</v>
      </c>
      <c r="E3309" t="s">
        <v>247</v>
      </c>
      <c r="F3309" t="s">
        <v>8333</v>
      </c>
      <c r="G3309" t="s">
        <v>8334</v>
      </c>
      <c r="H3309">
        <v>24</v>
      </c>
      <c r="I3309" s="10">
        <v>44924</v>
      </c>
      <c r="J3309" s="10">
        <v>44924</v>
      </c>
      <c r="K3309" s="10">
        <v>45291</v>
      </c>
      <c r="L3309" s="11">
        <v>494682.99</v>
      </c>
      <c r="M3309" s="11">
        <v>487066.99</v>
      </c>
      <c r="N3309" s="11">
        <v>340946.89</v>
      </c>
      <c r="O3309" s="11">
        <v>136378.71</v>
      </c>
      <c r="P3309" s="11">
        <v>9741.39</v>
      </c>
      <c r="Q3309" s="11">
        <v>7616</v>
      </c>
      <c r="R3309" s="12">
        <f>Table7[[#This Row],[Solicitat beneficiar]]/Table7[[#This Row],[Valoare totala eligibila, LEI]]</f>
        <v>0</v>
      </c>
      <c r="S3309" s="11">
        <f>Table7[[#This Row],[Valoare totala eligibila, LEI]]-Table7[[#This Row],[Solicitat beneficiar]]</f>
        <v>487066.99</v>
      </c>
      <c r="T3309" s="11" t="e">
        <f>Table7[[#This Row],[Necesar de finantare lei - valoare eligibila cf. art 6. lit b) - OUG 36/2023]]/#REF!</f>
        <v>#REF!</v>
      </c>
      <c r="U3309" s="11">
        <v>0</v>
      </c>
      <c r="V3309" s="13">
        <v>0</v>
      </c>
      <c r="W3309" s="13">
        <v>0</v>
      </c>
      <c r="X3309" s="16">
        <v>0</v>
      </c>
      <c r="Y3309" t="s">
        <v>19</v>
      </c>
      <c r="Z3309" s="13"/>
    </row>
    <row r="3310" spans="1:26" customFormat="1" hidden="1">
      <c r="A3310">
        <v>3309</v>
      </c>
      <c r="B3310">
        <v>155689</v>
      </c>
      <c r="C3310">
        <v>8059</v>
      </c>
      <c r="D3310" t="s">
        <v>38</v>
      </c>
      <c r="E3310" t="s">
        <v>133</v>
      </c>
      <c r="F3310" t="s">
        <v>8335</v>
      </c>
      <c r="G3310" t="s">
        <v>8336</v>
      </c>
      <c r="H3310">
        <v>24</v>
      </c>
      <c r="I3310" s="10">
        <v>44915</v>
      </c>
      <c r="J3310" s="10">
        <v>44915</v>
      </c>
      <c r="K3310" s="10">
        <v>45291</v>
      </c>
      <c r="L3310" s="11">
        <v>535182.81999999995</v>
      </c>
      <c r="M3310" s="11">
        <v>492389.69</v>
      </c>
      <c r="N3310" s="11">
        <v>344672.8</v>
      </c>
      <c r="O3310" s="11">
        <v>137869.06</v>
      </c>
      <c r="P3310" s="11">
        <v>9847.83</v>
      </c>
      <c r="Q3310" s="11">
        <v>42793.13</v>
      </c>
      <c r="R3310" s="12">
        <f>Table7[[#This Row],[Solicitat beneficiar]]/Table7[[#This Row],[Valoare totala eligibila, LEI]]</f>
        <v>0</v>
      </c>
      <c r="S3310" s="11">
        <f>Table7[[#This Row],[Valoare totala eligibila, LEI]]-Table7[[#This Row],[Solicitat beneficiar]]</f>
        <v>492389.69</v>
      </c>
      <c r="T3310" s="11" t="e">
        <f>Table7[[#This Row],[Necesar de finantare lei - valoare eligibila cf. art 6. lit b) - OUG 36/2023]]/#REF!</f>
        <v>#REF!</v>
      </c>
      <c r="U3310" s="11">
        <v>0</v>
      </c>
      <c r="V3310" s="13">
        <v>14.6</v>
      </c>
      <c r="W3310" s="13" t="s">
        <v>8337</v>
      </c>
      <c r="X3310" s="16">
        <v>2</v>
      </c>
      <c r="Y3310" t="s">
        <v>25</v>
      </c>
      <c r="Z3310" s="13"/>
    </row>
    <row r="3311" spans="1:26" customFormat="1" hidden="1">
      <c r="A3311">
        <v>3310</v>
      </c>
      <c r="B3311">
        <v>155708</v>
      </c>
      <c r="C3311">
        <v>8072</v>
      </c>
      <c r="D3311" t="s">
        <v>38</v>
      </c>
      <c r="E3311" t="s">
        <v>247</v>
      </c>
      <c r="F3311" t="s">
        <v>8338</v>
      </c>
      <c r="G3311" t="s">
        <v>8339</v>
      </c>
      <c r="H3311">
        <v>24</v>
      </c>
      <c r="I3311" s="10">
        <v>44939</v>
      </c>
      <c r="J3311" s="10">
        <v>44939</v>
      </c>
      <c r="K3311" s="10">
        <v>45291</v>
      </c>
      <c r="L3311" s="11">
        <v>494871.17</v>
      </c>
      <c r="M3311" s="11">
        <v>481359.49</v>
      </c>
      <c r="N3311" s="11">
        <v>336951.64</v>
      </c>
      <c r="O3311" s="11">
        <v>134780.66</v>
      </c>
      <c r="P3311" s="11">
        <v>9627.19</v>
      </c>
      <c r="Q3311" s="11">
        <v>13511.68</v>
      </c>
      <c r="R3311" s="12">
        <f>Table7[[#This Row],[Solicitat beneficiar]]/Table7[[#This Row],[Valoare totala eligibila, LEI]]</f>
        <v>0</v>
      </c>
      <c r="S3311" s="11">
        <f>Table7[[#This Row],[Valoare totala eligibila, LEI]]-Table7[[#This Row],[Solicitat beneficiar]]</f>
        <v>481359.49</v>
      </c>
      <c r="T3311" s="11" t="e">
        <f>Table7[[#This Row],[Necesar de finantare lei - valoare eligibila cf. art 6. lit b) - OUG 36/2023]]/#REF!</f>
        <v>#REF!</v>
      </c>
      <c r="U3311" s="11">
        <v>0</v>
      </c>
      <c r="V3311" s="13">
        <v>0</v>
      </c>
      <c r="W3311" s="13" t="s">
        <v>8340</v>
      </c>
      <c r="X3311" s="16">
        <v>0</v>
      </c>
      <c r="Y3311" t="s">
        <v>19</v>
      </c>
      <c r="Z3311" s="13"/>
    </row>
    <row r="3312" spans="1:26" customFormat="1" hidden="1">
      <c r="A3312">
        <v>3311</v>
      </c>
      <c r="B3312">
        <v>155687</v>
      </c>
      <c r="C3312">
        <v>8015</v>
      </c>
      <c r="D3312" t="s">
        <v>38</v>
      </c>
      <c r="E3312" t="s">
        <v>79</v>
      </c>
      <c r="F3312" t="s">
        <v>8341</v>
      </c>
      <c r="G3312" t="s">
        <v>8342</v>
      </c>
      <c r="H3312">
        <v>24</v>
      </c>
      <c r="I3312" s="10">
        <v>44881</v>
      </c>
      <c r="J3312" s="10">
        <v>44881</v>
      </c>
      <c r="K3312" s="10">
        <v>45291</v>
      </c>
      <c r="L3312" s="11">
        <v>802503.38</v>
      </c>
      <c r="M3312" s="11">
        <v>491711.38</v>
      </c>
      <c r="N3312" s="11">
        <v>344197.97</v>
      </c>
      <c r="O3312" s="11">
        <v>137670.39999999999</v>
      </c>
      <c r="P3312" s="11">
        <v>9843.01</v>
      </c>
      <c r="Q3312" s="11">
        <v>310792</v>
      </c>
      <c r="R3312" s="12">
        <f>Table7[[#This Row],[Solicitat beneficiar]]/Table7[[#This Row],[Valoare totala eligibila, LEI]]</f>
        <v>0</v>
      </c>
      <c r="S3312" s="11">
        <f>Table7[[#This Row],[Valoare totala eligibila, LEI]]-Table7[[#This Row],[Solicitat beneficiar]]</f>
        <v>491711.38</v>
      </c>
      <c r="T3312" s="11" t="e">
        <f>Table7[[#This Row],[Necesar de finantare lei - valoare eligibila cf. art 6. lit b) - OUG 36/2023]]/#REF!</f>
        <v>#REF!</v>
      </c>
      <c r="U3312" s="11">
        <v>0</v>
      </c>
      <c r="V3312" s="13">
        <v>0</v>
      </c>
      <c r="W3312" s="13" t="s">
        <v>8343</v>
      </c>
      <c r="X3312" s="16">
        <v>0</v>
      </c>
      <c r="Y3312" t="s">
        <v>19</v>
      </c>
      <c r="Z3312" s="13"/>
    </row>
    <row r="3313" spans="1:26" customFormat="1" hidden="1">
      <c r="A3313">
        <v>3312</v>
      </c>
      <c r="B3313">
        <v>155679</v>
      </c>
      <c r="C3313">
        <v>8026</v>
      </c>
      <c r="D3313" t="s">
        <v>38</v>
      </c>
      <c r="E3313" t="s">
        <v>133</v>
      </c>
      <c r="F3313" t="s">
        <v>8344</v>
      </c>
      <c r="G3313" t="s">
        <v>8345</v>
      </c>
      <c r="H3313">
        <v>14</v>
      </c>
      <c r="I3313" s="10">
        <v>44894</v>
      </c>
      <c r="J3313" s="10">
        <v>44894</v>
      </c>
      <c r="K3313" s="10">
        <v>45291</v>
      </c>
      <c r="L3313" s="11">
        <v>561842.76</v>
      </c>
      <c r="M3313" s="11">
        <v>487059.55</v>
      </c>
      <c r="N3313" s="11">
        <v>340941.69</v>
      </c>
      <c r="O3313" s="11">
        <v>136376.60999999999</v>
      </c>
      <c r="P3313" s="11">
        <v>9741.25</v>
      </c>
      <c r="Q3313" s="11">
        <v>74783.210000000006</v>
      </c>
      <c r="R3313" s="12">
        <f>Table7[[#This Row],[Solicitat beneficiar]]/Table7[[#This Row],[Valoare totala eligibila, LEI]]</f>
        <v>0</v>
      </c>
      <c r="S3313" s="11">
        <f>Table7[[#This Row],[Valoare totala eligibila, LEI]]-Table7[[#This Row],[Solicitat beneficiar]]</f>
        <v>487059.55</v>
      </c>
      <c r="T3313" s="11" t="e">
        <f>Table7[[#This Row],[Necesar de finantare lei - valoare eligibila cf. art 6. lit b) - OUG 36/2023]]/#REF!</f>
        <v>#REF!</v>
      </c>
      <c r="U3313" s="11">
        <v>0</v>
      </c>
      <c r="V3313" s="13">
        <v>25</v>
      </c>
      <c r="W3313" s="13" t="s">
        <v>8346</v>
      </c>
      <c r="X3313" s="16">
        <v>2</v>
      </c>
      <c r="Y3313" t="s">
        <v>25</v>
      </c>
      <c r="Z3313" s="13"/>
    </row>
    <row r="3314" spans="1:26" customFormat="1" hidden="1">
      <c r="A3314">
        <v>3313</v>
      </c>
      <c r="B3314">
        <v>155654</v>
      </c>
      <c r="C3314">
        <v>8064</v>
      </c>
      <c r="D3314" t="s">
        <v>38</v>
      </c>
      <c r="E3314" t="s">
        <v>289</v>
      </c>
      <c r="F3314" t="s">
        <v>8347</v>
      </c>
      <c r="G3314" t="s">
        <v>8348</v>
      </c>
      <c r="H3314">
        <v>24</v>
      </c>
      <c r="I3314" s="10">
        <v>44562</v>
      </c>
      <c r="J3314" s="10">
        <v>44945</v>
      </c>
      <c r="K3314" s="10">
        <v>45291</v>
      </c>
      <c r="L3314" s="11">
        <v>477640.19</v>
      </c>
      <c r="M3314" s="11">
        <v>469928.99</v>
      </c>
      <c r="N3314" s="11">
        <v>328950.28999999998</v>
      </c>
      <c r="O3314" s="11">
        <v>131580.12</v>
      </c>
      <c r="P3314" s="11">
        <v>9398.58</v>
      </c>
      <c r="Q3314" s="11">
        <v>7711.2</v>
      </c>
      <c r="R3314" s="12">
        <f>Table7[[#This Row],[Solicitat beneficiar]]/Table7[[#This Row],[Valoare totala eligibila, LEI]]</f>
        <v>0</v>
      </c>
      <c r="S3314" s="11">
        <f>Table7[[#This Row],[Valoare totala eligibila, LEI]]-Table7[[#This Row],[Solicitat beneficiar]]</f>
        <v>469928.99</v>
      </c>
      <c r="T3314" s="11" t="e">
        <f>Table7[[#This Row],[Necesar de finantare lei - valoare eligibila cf. art 6. lit b) - OUG 36/2023]]/#REF!</f>
        <v>#REF!</v>
      </c>
      <c r="U3314" s="11">
        <v>0</v>
      </c>
      <c r="V3314" s="13">
        <v>0</v>
      </c>
      <c r="W3314" s="13" t="s">
        <v>8349</v>
      </c>
      <c r="X3314" s="16">
        <v>3.1</v>
      </c>
      <c r="Y3314" t="s">
        <v>26</v>
      </c>
      <c r="Z3314" s="13"/>
    </row>
    <row r="3315" spans="1:26" customFormat="1" hidden="1">
      <c r="A3315">
        <v>3314</v>
      </c>
      <c r="B3315">
        <v>155697</v>
      </c>
      <c r="C3315">
        <v>8038</v>
      </c>
      <c r="D3315" t="s">
        <v>38</v>
      </c>
      <c r="E3315" t="s">
        <v>482</v>
      </c>
      <c r="F3315" t="s">
        <v>8350</v>
      </c>
      <c r="G3315" t="s">
        <v>8351</v>
      </c>
      <c r="H3315">
        <v>27</v>
      </c>
      <c r="I3315" s="10">
        <v>44908</v>
      </c>
      <c r="J3315" s="10">
        <v>44908</v>
      </c>
      <c r="K3315" s="10">
        <v>45291</v>
      </c>
      <c r="L3315" s="11">
        <v>477640.2</v>
      </c>
      <c r="M3315" s="11">
        <v>470024.2</v>
      </c>
      <c r="N3315" s="11">
        <v>329016.94</v>
      </c>
      <c r="O3315" s="11">
        <v>131606.24</v>
      </c>
      <c r="P3315" s="11">
        <v>9401.02</v>
      </c>
      <c r="Q3315" s="11">
        <v>7616</v>
      </c>
      <c r="R3315" s="12">
        <f>Table7[[#This Row],[Solicitat beneficiar]]/Table7[[#This Row],[Valoare totala eligibila, LEI]]</f>
        <v>0</v>
      </c>
      <c r="S3315" s="11">
        <f>Table7[[#This Row],[Valoare totala eligibila, LEI]]-Table7[[#This Row],[Solicitat beneficiar]]</f>
        <v>470024.2</v>
      </c>
      <c r="T3315" s="11" t="e">
        <f>Table7[[#This Row],[Necesar de finantare lei - valoare eligibila cf. art 6. lit b) - OUG 36/2023]]/#REF!</f>
        <v>#REF!</v>
      </c>
      <c r="U3315" s="11">
        <v>0</v>
      </c>
      <c r="V3315" s="13">
        <v>0</v>
      </c>
      <c r="W3315" s="13" t="s">
        <v>8352</v>
      </c>
      <c r="X3315" s="16">
        <v>4</v>
      </c>
      <c r="Y3315" t="s">
        <v>20</v>
      </c>
      <c r="Z3315" s="13"/>
    </row>
    <row r="3316" spans="1:26" customFormat="1" hidden="1">
      <c r="A3316">
        <v>3315</v>
      </c>
      <c r="B3316">
        <v>155665</v>
      </c>
      <c r="C3316">
        <v>8058</v>
      </c>
      <c r="D3316" t="s">
        <v>38</v>
      </c>
      <c r="E3316" t="s">
        <v>289</v>
      </c>
      <c r="F3316" t="s">
        <v>8353</v>
      </c>
      <c r="G3316" t="s">
        <v>8354</v>
      </c>
      <c r="H3316">
        <v>26</v>
      </c>
      <c r="I3316" s="10">
        <v>44501</v>
      </c>
      <c r="J3316" s="10">
        <v>44925</v>
      </c>
      <c r="K3316" s="10">
        <v>45291</v>
      </c>
      <c r="L3316" s="11">
        <v>491920.19</v>
      </c>
      <c r="M3316" s="11">
        <v>489540.19</v>
      </c>
      <c r="N3316" s="11">
        <v>342678.13</v>
      </c>
      <c r="O3316" s="11">
        <v>137071.21</v>
      </c>
      <c r="P3316" s="11">
        <v>9790.85</v>
      </c>
      <c r="Q3316" s="11">
        <v>2380</v>
      </c>
      <c r="R3316" s="12">
        <f>Table7[[#This Row],[Solicitat beneficiar]]/Table7[[#This Row],[Valoare totala eligibila, LEI]]</f>
        <v>0</v>
      </c>
      <c r="S3316" s="11">
        <f>Table7[[#This Row],[Valoare totala eligibila, LEI]]-Table7[[#This Row],[Solicitat beneficiar]]</f>
        <v>489540.19</v>
      </c>
      <c r="T3316" s="11" t="e">
        <f>Table7[[#This Row],[Necesar de finantare lei - valoare eligibila cf. art 6. lit b) - OUG 36/2023]]/#REF!</f>
        <v>#REF!</v>
      </c>
      <c r="U3316" s="11">
        <v>0</v>
      </c>
      <c r="V3316" s="13">
        <v>5</v>
      </c>
      <c r="W3316" s="13" t="s">
        <v>8349</v>
      </c>
      <c r="X3316" s="16">
        <v>3.1</v>
      </c>
      <c r="Y3316" t="s">
        <v>26</v>
      </c>
      <c r="Z3316" s="13"/>
    </row>
    <row r="3317" spans="1:26" customFormat="1" hidden="1">
      <c r="A3317">
        <v>3316</v>
      </c>
      <c r="B3317">
        <v>155675</v>
      </c>
      <c r="C3317">
        <v>8067</v>
      </c>
      <c r="D3317" t="s">
        <v>38</v>
      </c>
      <c r="E3317" t="s">
        <v>133</v>
      </c>
      <c r="F3317" t="s">
        <v>8355</v>
      </c>
      <c r="G3317" t="s">
        <v>8356</v>
      </c>
      <c r="H3317">
        <v>24</v>
      </c>
      <c r="I3317" s="10">
        <v>44924</v>
      </c>
      <c r="J3317" s="10">
        <v>44924</v>
      </c>
      <c r="K3317" s="10">
        <v>45291</v>
      </c>
      <c r="L3317" s="11">
        <v>494576.67</v>
      </c>
      <c r="M3317" s="11">
        <v>479249.47</v>
      </c>
      <c r="N3317" s="11">
        <v>335474.62</v>
      </c>
      <c r="O3317" s="11">
        <v>134189.84</v>
      </c>
      <c r="P3317" s="11">
        <v>9585.01</v>
      </c>
      <c r="Q3317" s="11">
        <v>15327.2</v>
      </c>
      <c r="R3317" s="12">
        <f>Table7[[#This Row],[Solicitat beneficiar]]/Table7[[#This Row],[Valoare totala eligibila, LEI]]</f>
        <v>0</v>
      </c>
      <c r="S3317" s="11">
        <f>Table7[[#This Row],[Valoare totala eligibila, LEI]]-Table7[[#This Row],[Solicitat beneficiar]]</f>
        <v>479249.47</v>
      </c>
      <c r="T3317" s="11" t="e">
        <f>Table7[[#This Row],[Necesar de finantare lei - valoare eligibila cf. art 6. lit b) - OUG 36/2023]]/#REF!</f>
        <v>#REF!</v>
      </c>
      <c r="U3317" s="11">
        <v>0</v>
      </c>
      <c r="V3317" s="13">
        <v>6.53</v>
      </c>
      <c r="W3317" s="13" t="s">
        <v>8357</v>
      </c>
      <c r="X3317" s="16">
        <v>0</v>
      </c>
      <c r="Y3317" t="s">
        <v>19</v>
      </c>
      <c r="Z3317" s="13"/>
    </row>
    <row r="3318" spans="1:26" customFormat="1" hidden="1">
      <c r="A3318">
        <v>3317</v>
      </c>
      <c r="B3318">
        <v>155666</v>
      </c>
      <c r="C3318">
        <v>8009</v>
      </c>
      <c r="D3318" t="s">
        <v>38</v>
      </c>
      <c r="E3318" t="s">
        <v>133</v>
      </c>
      <c r="F3318" t="s">
        <v>8358</v>
      </c>
      <c r="G3318" t="s">
        <v>8359</v>
      </c>
      <c r="H3318">
        <v>24</v>
      </c>
      <c r="I3318" s="10">
        <v>44881</v>
      </c>
      <c r="J3318" s="10">
        <v>44881</v>
      </c>
      <c r="K3318" s="10">
        <v>45291</v>
      </c>
      <c r="L3318" s="11">
        <v>491920.18</v>
      </c>
      <c r="M3318" s="11">
        <v>484304.18</v>
      </c>
      <c r="N3318" s="11">
        <v>339012.93</v>
      </c>
      <c r="O3318" s="11">
        <v>135605.12</v>
      </c>
      <c r="P3318" s="11">
        <v>9686.1299999999992</v>
      </c>
      <c r="Q3318" s="11">
        <v>7616</v>
      </c>
      <c r="R3318" s="12">
        <f>Table7[[#This Row],[Solicitat beneficiar]]/Table7[[#This Row],[Valoare totala eligibila, LEI]]</f>
        <v>0</v>
      </c>
      <c r="S3318" s="11">
        <f>Table7[[#This Row],[Valoare totala eligibila, LEI]]-Table7[[#This Row],[Solicitat beneficiar]]</f>
        <v>484304.18</v>
      </c>
      <c r="T3318" s="11" t="e">
        <f>Table7[[#This Row],[Necesar de finantare lei - valoare eligibila cf. art 6. lit b) - OUG 36/2023]]/#REF!</f>
        <v>#REF!</v>
      </c>
      <c r="U3318" s="11">
        <v>0</v>
      </c>
      <c r="V3318" s="13">
        <v>27.41</v>
      </c>
      <c r="W3318" s="13" t="s">
        <v>8360</v>
      </c>
      <c r="X3318" s="16">
        <v>2</v>
      </c>
      <c r="Y3318" t="s">
        <v>25</v>
      </c>
      <c r="Z3318" s="13"/>
    </row>
    <row r="3319" spans="1:26" customFormat="1" hidden="1">
      <c r="A3319">
        <v>3318</v>
      </c>
      <c r="B3319">
        <v>121035</v>
      </c>
      <c r="C3319">
        <v>6805</v>
      </c>
      <c r="D3319" t="s">
        <v>38</v>
      </c>
      <c r="E3319" t="s">
        <v>79</v>
      </c>
      <c r="F3319" t="s">
        <v>8361</v>
      </c>
      <c r="G3319" t="s">
        <v>7913</v>
      </c>
      <c r="H3319">
        <v>47</v>
      </c>
      <c r="I3319" s="10">
        <v>43101</v>
      </c>
      <c r="J3319" s="10">
        <v>44326</v>
      </c>
      <c r="K3319" s="10">
        <v>45169</v>
      </c>
      <c r="L3319" s="11">
        <v>6836054.9000000004</v>
      </c>
      <c r="M3319" s="11">
        <v>6836054.9000000004</v>
      </c>
      <c r="N3319" s="11">
        <v>4785238.43</v>
      </c>
      <c r="O3319" s="11">
        <v>1914095.38</v>
      </c>
      <c r="P3319" s="11">
        <v>136721.09</v>
      </c>
      <c r="Q3319" s="11">
        <v>0</v>
      </c>
      <c r="R3319" s="12">
        <f>Table7[[#This Row],[Solicitat beneficiar]]/Table7[[#This Row],[Valoare totala eligibila, LEI]]</f>
        <v>0.90346731270399838</v>
      </c>
      <c r="S3319" s="11">
        <f>Table7[[#This Row],[Valoare totala eligibila, LEI]]-Table7[[#This Row],[Solicitat beneficiar]]</f>
        <v>659902.75</v>
      </c>
      <c r="T3319" s="11" t="e">
        <f>Table7[[#This Row],[Necesar de finantare lei - valoare eligibila cf. art 6. lit b) - OUG 36/2023]]/#REF!</f>
        <v>#REF!</v>
      </c>
      <c r="U3319" s="11">
        <v>6176152.1500000004</v>
      </c>
      <c r="V3319" s="13">
        <v>96.29</v>
      </c>
      <c r="W3319" s="13" t="s">
        <v>8362</v>
      </c>
      <c r="X3319" s="16">
        <v>2</v>
      </c>
      <c r="Y3319" t="s">
        <v>25</v>
      </c>
      <c r="Z3319" s="13"/>
    </row>
    <row r="3320" spans="1:26" customFormat="1" hidden="1">
      <c r="A3320">
        <v>3319</v>
      </c>
      <c r="B3320">
        <v>125450</v>
      </c>
      <c r="C3320">
        <v>3454</v>
      </c>
      <c r="D3320" t="s">
        <v>38</v>
      </c>
      <c r="F3320" t="s">
        <v>8363</v>
      </c>
      <c r="G3320" t="s">
        <v>832</v>
      </c>
      <c r="H3320">
        <v>24</v>
      </c>
      <c r="I3320" s="10">
        <v>43374</v>
      </c>
      <c r="J3320" s="10">
        <v>43411</v>
      </c>
      <c r="K3320" s="10">
        <v>45291</v>
      </c>
      <c r="L3320" s="11">
        <v>91814183.260000005</v>
      </c>
      <c r="M3320" s="11">
        <v>89952240.25</v>
      </c>
      <c r="N3320" s="11">
        <v>62966568.159999996</v>
      </c>
      <c r="O3320" s="11">
        <v>0</v>
      </c>
      <c r="P3320" s="11">
        <v>26985672.09</v>
      </c>
      <c r="Q3320" s="11">
        <v>1861943.01</v>
      </c>
      <c r="R3320" s="12">
        <f>Table7[[#This Row],[Solicitat beneficiar]]/Table7[[#This Row],[Valoare totala eligibila, LEI]]</f>
        <v>0.79894384931674889</v>
      </c>
      <c r="S3320" s="11">
        <f>Table7[[#This Row],[Valoare totala eligibila, LEI]]-Table7[[#This Row],[Solicitat beneficiar]]</f>
        <v>18085451.170000002</v>
      </c>
      <c r="T3320" s="11" t="e">
        <f>Table7[[#This Row],[Necesar de finantare lei - valoare eligibila cf. art 6. lit b) - OUG 36/2023]]/#REF!</f>
        <v>#REF!</v>
      </c>
      <c r="U3320" s="11">
        <v>71866789.079999998</v>
      </c>
      <c r="V3320" s="13">
        <v>73.02</v>
      </c>
      <c r="W3320" s="13" t="s">
        <v>8364</v>
      </c>
      <c r="X3320" s="16">
        <v>2</v>
      </c>
      <c r="Y3320" t="s">
        <v>25</v>
      </c>
      <c r="Z3320" s="13"/>
    </row>
    <row r="3321" spans="1:26" customFormat="1" hidden="1">
      <c r="A3321">
        <v>3320</v>
      </c>
      <c r="B3321">
        <v>122517</v>
      </c>
      <c r="C3321">
        <v>4082</v>
      </c>
      <c r="D3321" t="s">
        <v>38</v>
      </c>
      <c r="E3321" t="s">
        <v>360</v>
      </c>
      <c r="F3321" t="s">
        <v>8365</v>
      </c>
      <c r="G3321" t="s">
        <v>8165</v>
      </c>
      <c r="H3321">
        <v>69</v>
      </c>
      <c r="I3321" s="10">
        <v>43023</v>
      </c>
      <c r="J3321" s="10">
        <v>43549</v>
      </c>
      <c r="K3321" s="10">
        <v>45291</v>
      </c>
      <c r="L3321" s="11">
        <v>14227563.6</v>
      </c>
      <c r="M3321" s="11">
        <v>6802065.1799999997</v>
      </c>
      <c r="N3321" s="11">
        <v>4761445.6399999997</v>
      </c>
      <c r="O3321" s="11">
        <v>1904578.23</v>
      </c>
      <c r="P3321" s="11">
        <v>136041.31</v>
      </c>
      <c r="Q3321" s="11">
        <v>7425498.4199999999</v>
      </c>
      <c r="R3321" s="12">
        <f>Table7[[#This Row],[Solicitat beneficiar]]/Table7[[#This Row],[Valoare totala eligibila, LEI]]</f>
        <v>0.10858767748532512</v>
      </c>
      <c r="S3321" s="11">
        <f>Table7[[#This Row],[Valoare totala eligibila, LEI]]-Table7[[#This Row],[Solicitat beneficiar]]</f>
        <v>6063444.7199999997</v>
      </c>
      <c r="T3321" s="11" t="e">
        <f>Table7[[#This Row],[Necesar de finantare lei - valoare eligibila cf. art 6. lit b) - OUG 36/2023]]/#REF!</f>
        <v>#REF!</v>
      </c>
      <c r="U3321" s="11">
        <v>738620.46</v>
      </c>
      <c r="V3321" s="13">
        <v>24.32</v>
      </c>
      <c r="W3321" s="13" t="s">
        <v>8366</v>
      </c>
      <c r="X3321" s="16">
        <v>5</v>
      </c>
      <c r="Y3321" t="s">
        <v>21</v>
      </c>
      <c r="Z3321" s="13"/>
    </row>
    <row r="3322" spans="1:26" customFormat="1" hidden="1">
      <c r="A3322">
        <v>3321</v>
      </c>
      <c r="B3322">
        <v>122132</v>
      </c>
      <c r="C3322">
        <v>4069</v>
      </c>
      <c r="D3322" t="s">
        <v>38</v>
      </c>
      <c r="E3322" t="s">
        <v>133</v>
      </c>
      <c r="F3322" t="s">
        <v>8367</v>
      </c>
      <c r="G3322" t="s">
        <v>8230</v>
      </c>
      <c r="H3322">
        <v>72</v>
      </c>
      <c r="I3322" s="10">
        <v>43547</v>
      </c>
      <c r="J3322" s="10">
        <v>43539</v>
      </c>
      <c r="K3322" s="10">
        <v>45291</v>
      </c>
      <c r="L3322" s="11">
        <v>21555313.460000001</v>
      </c>
      <c r="M3322" s="11">
        <v>6760999.7800000003</v>
      </c>
      <c r="N3322" s="11">
        <v>4732699.8600000003</v>
      </c>
      <c r="O3322" s="11">
        <v>1893079.93</v>
      </c>
      <c r="P3322" s="11">
        <v>135219.99</v>
      </c>
      <c r="Q3322" s="11">
        <v>14794313.68</v>
      </c>
      <c r="R3322" s="12">
        <f>Table7[[#This Row],[Solicitat beneficiar]]/Table7[[#This Row],[Valoare totala eligibila, LEI]]</f>
        <v>0.55108569164899457</v>
      </c>
      <c r="S3322" s="11">
        <f>Table7[[#This Row],[Valoare totala eligibila, LEI]]-Table7[[#This Row],[Solicitat beneficiar]]</f>
        <v>3035109.54</v>
      </c>
      <c r="T3322" s="11" t="e">
        <f>Table7[[#This Row],[Necesar de finantare lei - valoare eligibila cf. art 6. lit b) - OUG 36/2023]]/#REF!</f>
        <v>#REF!</v>
      </c>
      <c r="U3322" s="11">
        <v>3725890.24</v>
      </c>
      <c r="V3322" s="13">
        <v>51.29</v>
      </c>
      <c r="W3322" s="13" t="s">
        <v>8368</v>
      </c>
      <c r="X3322" s="16">
        <v>4</v>
      </c>
      <c r="Y3322" t="s">
        <v>20</v>
      </c>
      <c r="Z3322" s="13"/>
    </row>
    <row r="3323" spans="1:26" customFormat="1" hidden="1">
      <c r="A3323">
        <v>3322</v>
      </c>
      <c r="B3323">
        <v>125223</v>
      </c>
      <c r="C3323">
        <v>3606</v>
      </c>
      <c r="D3323" t="s">
        <v>38</v>
      </c>
      <c r="E3323" t="s">
        <v>8369</v>
      </c>
      <c r="F3323" t="s">
        <v>8370</v>
      </c>
      <c r="G3323" t="s">
        <v>792</v>
      </c>
      <c r="H3323">
        <v>96</v>
      </c>
      <c r="I3323" s="10">
        <v>42339</v>
      </c>
      <c r="J3323" s="10">
        <v>43451</v>
      </c>
      <c r="K3323" s="10">
        <v>45260</v>
      </c>
      <c r="L3323" s="11">
        <v>26843538.93</v>
      </c>
      <c r="M3323" s="11">
        <v>26843538.93</v>
      </c>
      <c r="N3323" s="11">
        <v>18790477.25</v>
      </c>
      <c r="O3323" s="11">
        <v>0</v>
      </c>
      <c r="P3323" s="11">
        <v>8053061.6799999997</v>
      </c>
      <c r="Q3323" s="11">
        <v>0</v>
      </c>
      <c r="R3323" s="12">
        <f>Table7[[#This Row],[Solicitat beneficiar]]/Table7[[#This Row],[Valoare totala eligibila, LEI]]</f>
        <v>0.76338502510555528</v>
      </c>
      <c r="S3323" s="11">
        <f>Table7[[#This Row],[Valoare totala eligibila, LEI]]-Table7[[#This Row],[Solicitat beneficiar]]</f>
        <v>6351583.2899999991</v>
      </c>
      <c r="T3323" s="11" t="e">
        <f>Table7[[#This Row],[Necesar de finantare lei - valoare eligibila cf. art 6. lit b) - OUG 36/2023]]/#REF!</f>
        <v>#REF!</v>
      </c>
      <c r="U3323" s="11">
        <v>20491955.640000001</v>
      </c>
      <c r="V3323" s="13">
        <v>81.02</v>
      </c>
      <c r="W3323" s="13" t="s">
        <v>8371</v>
      </c>
      <c r="X3323" s="16">
        <v>6.1</v>
      </c>
      <c r="Y3323" t="s">
        <v>24</v>
      </c>
      <c r="Z3323" s="13"/>
    </row>
    <row r="3324" spans="1:26" customFormat="1" hidden="1">
      <c r="A3324">
        <v>3323</v>
      </c>
      <c r="B3324">
        <v>113980</v>
      </c>
      <c r="C3324">
        <v>4112</v>
      </c>
      <c r="D3324" t="s">
        <v>38</v>
      </c>
      <c r="E3324" t="s">
        <v>289</v>
      </c>
      <c r="F3324" t="s">
        <v>8372</v>
      </c>
      <c r="G3324" t="s">
        <v>8373</v>
      </c>
      <c r="H3324">
        <v>63</v>
      </c>
      <c r="I3324" s="10">
        <v>42723</v>
      </c>
      <c r="J3324" s="10">
        <v>43573</v>
      </c>
      <c r="K3324" s="10">
        <v>45260</v>
      </c>
      <c r="L3324" s="11">
        <v>3764356.46</v>
      </c>
      <c r="M3324" s="11">
        <v>3497100.83</v>
      </c>
      <c r="N3324" s="11">
        <v>2972535.71</v>
      </c>
      <c r="O3324" s="11">
        <v>454618.98</v>
      </c>
      <c r="P3324" s="11">
        <v>69946.14</v>
      </c>
      <c r="Q3324" s="11">
        <v>267255.63</v>
      </c>
      <c r="R3324" s="12">
        <f>Table7[[#This Row],[Solicitat beneficiar]]/Table7[[#This Row],[Valoare totala eligibila, LEI]]</f>
        <v>0.58462272304570639</v>
      </c>
      <c r="S3324" s="11">
        <f>Table7[[#This Row],[Valoare totala eligibila, LEI]]-Table7[[#This Row],[Solicitat beneficiar]]</f>
        <v>1452616.22</v>
      </c>
      <c r="T3324" s="11" t="e">
        <f>Table7[[#This Row],[Necesar de finantare lei - valoare eligibila cf. art 6. lit b) - OUG 36/2023]]/#REF!</f>
        <v>#REF!</v>
      </c>
      <c r="U3324" s="11">
        <v>2044484.61</v>
      </c>
      <c r="V3324" s="13">
        <v>80</v>
      </c>
      <c r="W3324" s="13" t="s">
        <v>8374</v>
      </c>
      <c r="X3324" s="16">
        <v>2</v>
      </c>
      <c r="Y3324" t="s">
        <v>25</v>
      </c>
      <c r="Z3324" s="13"/>
    </row>
    <row r="3325" spans="1:26" customFormat="1" hidden="1">
      <c r="A3325">
        <v>3324</v>
      </c>
      <c r="B3325">
        <v>116392</v>
      </c>
      <c r="C3325">
        <v>3696</v>
      </c>
      <c r="D3325" t="s">
        <v>38</v>
      </c>
      <c r="E3325" t="s">
        <v>482</v>
      </c>
      <c r="F3325" t="s">
        <v>8375</v>
      </c>
      <c r="G3325" t="s">
        <v>8376</v>
      </c>
      <c r="H3325">
        <v>71</v>
      </c>
      <c r="I3325" s="10">
        <v>43497</v>
      </c>
      <c r="J3325" s="10">
        <v>43497</v>
      </c>
      <c r="K3325" s="10">
        <v>45291</v>
      </c>
      <c r="L3325" s="11">
        <v>4259463.42</v>
      </c>
      <c r="M3325" s="11">
        <v>4259463.42</v>
      </c>
      <c r="N3325" s="11">
        <v>3548133.03</v>
      </c>
      <c r="O3325" s="11">
        <v>626141.12</v>
      </c>
      <c r="P3325" s="11">
        <v>85189.27</v>
      </c>
      <c r="Q3325" s="11">
        <v>0</v>
      </c>
      <c r="R3325" s="12">
        <f>Table7[[#This Row],[Solicitat beneficiar]]/Table7[[#This Row],[Valoare totala eligibila, LEI]]</f>
        <v>0.82713767500790036</v>
      </c>
      <c r="S3325" s="11">
        <f>Table7[[#This Row],[Valoare totala eligibila, LEI]]-Table7[[#This Row],[Solicitat beneficiar]]</f>
        <v>736300.75</v>
      </c>
      <c r="T3325" s="11" t="e">
        <f>Table7[[#This Row],[Necesar de finantare lei - valoare eligibila cf. art 6. lit b) - OUG 36/2023]]/#REF!</f>
        <v>#REF!</v>
      </c>
      <c r="U3325" s="11">
        <v>3523162.67</v>
      </c>
      <c r="V3325" s="13">
        <v>81</v>
      </c>
      <c r="W3325" s="13" t="s">
        <v>8377</v>
      </c>
      <c r="X3325" s="16">
        <v>4</v>
      </c>
      <c r="Y3325" t="s">
        <v>20</v>
      </c>
      <c r="Z3325" s="13"/>
    </row>
    <row r="3326" spans="1:26" customFormat="1" hidden="1">
      <c r="A3326">
        <v>3325</v>
      </c>
      <c r="B3326">
        <v>117297</v>
      </c>
      <c r="C3326">
        <v>4288</v>
      </c>
      <c r="D3326" t="s">
        <v>38</v>
      </c>
      <c r="E3326" t="s">
        <v>133</v>
      </c>
      <c r="F3326" t="s">
        <v>8378</v>
      </c>
      <c r="G3326" t="s">
        <v>8379</v>
      </c>
      <c r="H3326">
        <v>77</v>
      </c>
      <c r="I3326" s="10">
        <v>42895</v>
      </c>
      <c r="J3326" s="10">
        <v>43619</v>
      </c>
      <c r="K3326" s="10">
        <v>45230</v>
      </c>
      <c r="L3326" s="11">
        <v>2439101.2999999998</v>
      </c>
      <c r="M3326" s="11">
        <v>2271862.25</v>
      </c>
      <c r="N3326" s="11">
        <v>1931082.92</v>
      </c>
      <c r="O3326" s="11">
        <v>295342.08000000002</v>
      </c>
      <c r="P3326" s="11">
        <v>45437.25</v>
      </c>
      <c r="Q3326" s="11">
        <v>167239.04999999999</v>
      </c>
      <c r="R3326" s="12">
        <f>Table7[[#This Row],[Solicitat beneficiar]]/Table7[[#This Row],[Valoare totala eligibila, LEI]]</f>
        <v>0.54361511134752993</v>
      </c>
      <c r="S3326" s="11">
        <f>Table7[[#This Row],[Valoare totala eligibila, LEI]]-Table7[[#This Row],[Solicitat beneficiar]]</f>
        <v>1036843.6000000001</v>
      </c>
      <c r="T3326" s="11" t="e">
        <f>Table7[[#This Row],[Necesar de finantare lei - valoare eligibila cf. art 6. lit b) - OUG 36/2023]]/#REF!</f>
        <v>#REF!</v>
      </c>
      <c r="U3326" s="11">
        <v>1235018.6499999999</v>
      </c>
      <c r="V3326" s="13">
        <v>89.49</v>
      </c>
      <c r="W3326" s="13" t="s">
        <v>8380</v>
      </c>
      <c r="X3326" s="16">
        <v>2</v>
      </c>
      <c r="Y3326" t="s">
        <v>25</v>
      </c>
      <c r="Z3326" s="13"/>
    </row>
    <row r="3327" spans="1:26" customFormat="1" hidden="1">
      <c r="A3327">
        <v>3326</v>
      </c>
      <c r="B3327">
        <v>115636</v>
      </c>
      <c r="C3327">
        <v>4111</v>
      </c>
      <c r="D3327" t="s">
        <v>38</v>
      </c>
      <c r="E3327" t="s">
        <v>289</v>
      </c>
      <c r="F3327" t="s">
        <v>8381</v>
      </c>
      <c r="G3327" t="s">
        <v>8382</v>
      </c>
      <c r="H3327">
        <v>80</v>
      </c>
      <c r="I3327" s="10">
        <v>42881</v>
      </c>
      <c r="J3327" s="10">
        <v>43574</v>
      </c>
      <c r="K3327" s="10">
        <v>45291</v>
      </c>
      <c r="L3327" s="11">
        <v>2258359.91</v>
      </c>
      <c r="M3327" s="11">
        <v>2258359.91</v>
      </c>
      <c r="N3327" s="11">
        <v>1881213.81</v>
      </c>
      <c r="O3327" s="11">
        <v>331978.90000000002</v>
      </c>
      <c r="P3327" s="11">
        <v>45167.199999999997</v>
      </c>
      <c r="Q3327" s="11">
        <v>0</v>
      </c>
      <c r="R3327" s="12">
        <f>Table7[[#This Row],[Solicitat beneficiar]]/Table7[[#This Row],[Valoare totala eligibila, LEI]]</f>
        <v>0.42543876454129931</v>
      </c>
      <c r="S3327" s="11">
        <f>Table7[[#This Row],[Valoare totala eligibila, LEI]]-Table7[[#This Row],[Solicitat beneficiar]]</f>
        <v>1297566.06</v>
      </c>
      <c r="T3327" s="11" t="e">
        <f>Table7[[#This Row],[Necesar de finantare lei - valoare eligibila cf. art 6. lit b) - OUG 36/2023]]/#REF!</f>
        <v>#REF!</v>
      </c>
      <c r="U3327" s="11">
        <v>960793.85</v>
      </c>
      <c r="V3327" s="13">
        <v>67.02</v>
      </c>
      <c r="W3327" s="13" t="s">
        <v>8383</v>
      </c>
      <c r="X3327" s="16">
        <v>2</v>
      </c>
      <c r="Y3327" t="s">
        <v>25</v>
      </c>
      <c r="Z3327" s="13"/>
    </row>
    <row r="3328" spans="1:26" customFormat="1" hidden="1">
      <c r="A3328">
        <v>3327</v>
      </c>
      <c r="B3328">
        <v>116010</v>
      </c>
      <c r="C3328">
        <v>4050</v>
      </c>
      <c r="D3328" t="s">
        <v>38</v>
      </c>
      <c r="E3328" t="s">
        <v>482</v>
      </c>
      <c r="F3328" t="s">
        <v>8384</v>
      </c>
      <c r="G3328" t="s">
        <v>8385</v>
      </c>
      <c r="H3328">
        <v>71</v>
      </c>
      <c r="I3328" s="10">
        <v>42944</v>
      </c>
      <c r="J3328" s="10">
        <v>43556</v>
      </c>
      <c r="K3328" s="10">
        <v>45260</v>
      </c>
      <c r="L3328" s="11">
        <v>2177933.4300000002</v>
      </c>
      <c r="M3328" s="11">
        <v>1957528.53</v>
      </c>
      <c r="N3328" s="11">
        <v>1663899.26</v>
      </c>
      <c r="O3328" s="11">
        <v>254478.69</v>
      </c>
      <c r="P3328" s="11">
        <v>39150.58</v>
      </c>
      <c r="Q3328" s="11">
        <v>220404.9</v>
      </c>
      <c r="R3328" s="12">
        <f>Table7[[#This Row],[Solicitat beneficiar]]/Table7[[#This Row],[Valoare totala eligibila, LEI]]</f>
        <v>0.94828057499626839</v>
      </c>
      <c r="S3328" s="11">
        <f>Table7[[#This Row],[Valoare totala eligibila, LEI]]-Table7[[#This Row],[Solicitat beneficiar]]</f>
        <v>101242.25</v>
      </c>
      <c r="T3328" s="11" t="e">
        <f>Table7[[#This Row],[Necesar de finantare lei - valoare eligibila cf. art 6. lit b) - OUG 36/2023]]/#REF!</f>
        <v>#REF!</v>
      </c>
      <c r="U3328" s="11">
        <v>1856286.28</v>
      </c>
      <c r="V3328" s="13">
        <v>99.2</v>
      </c>
      <c r="W3328" s="13" t="s">
        <v>8386</v>
      </c>
      <c r="X3328" s="16">
        <v>2</v>
      </c>
      <c r="Y3328" t="s">
        <v>25</v>
      </c>
      <c r="Z3328" s="13"/>
    </row>
    <row r="3329" spans="1:26" customFormat="1" hidden="1">
      <c r="A3329">
        <v>3328</v>
      </c>
      <c r="B3329">
        <v>116057</v>
      </c>
      <c r="C3329">
        <v>4127</v>
      </c>
      <c r="D3329" t="s">
        <v>38</v>
      </c>
      <c r="E3329" t="s">
        <v>482</v>
      </c>
      <c r="F3329" t="s">
        <v>8387</v>
      </c>
      <c r="G3329" t="s">
        <v>8388</v>
      </c>
      <c r="H3329">
        <v>77</v>
      </c>
      <c r="I3329" s="10">
        <v>42892</v>
      </c>
      <c r="J3329" s="10">
        <v>43564</v>
      </c>
      <c r="K3329" s="10">
        <v>45230</v>
      </c>
      <c r="L3329" s="11">
        <v>811463.88</v>
      </c>
      <c r="M3329" s="11">
        <v>676332.22</v>
      </c>
      <c r="N3329" s="11">
        <v>574882.39</v>
      </c>
      <c r="O3329" s="11">
        <v>87923.15</v>
      </c>
      <c r="P3329" s="11">
        <v>13526.68</v>
      </c>
      <c r="Q3329" s="11">
        <v>135131.66</v>
      </c>
      <c r="R3329" s="12">
        <f>Table7[[#This Row],[Solicitat beneficiar]]/Table7[[#This Row],[Valoare totala eligibila, LEI]]</f>
        <v>0.15950899101036473</v>
      </c>
      <c r="S3329" s="11">
        <f>Table7[[#This Row],[Valoare totala eligibila, LEI]]-Table7[[#This Row],[Solicitat beneficiar]]</f>
        <v>568451.14999999991</v>
      </c>
      <c r="T3329" s="11" t="e">
        <f>Table7[[#This Row],[Necesar de finantare lei - valoare eligibila cf. art 6. lit b) - OUG 36/2023]]/#REF!</f>
        <v>#REF!</v>
      </c>
      <c r="U3329" s="11">
        <v>107881.07</v>
      </c>
      <c r="V3329" s="13">
        <v>93.3</v>
      </c>
      <c r="W3329" s="13" t="s">
        <v>8389</v>
      </c>
      <c r="X3329" s="16">
        <v>2</v>
      </c>
      <c r="Y3329" t="s">
        <v>25</v>
      </c>
      <c r="Z3329" s="13"/>
    </row>
    <row r="3330" spans="1:26" customFormat="1" hidden="1">
      <c r="A3330">
        <v>3329</v>
      </c>
      <c r="B3330">
        <v>115240</v>
      </c>
      <c r="C3330">
        <v>4242</v>
      </c>
      <c r="D3330" t="s">
        <v>38</v>
      </c>
      <c r="E3330" t="s">
        <v>482</v>
      </c>
      <c r="F3330" t="s">
        <v>8390</v>
      </c>
      <c r="G3330" t="s">
        <v>8391</v>
      </c>
      <c r="H3330">
        <v>60</v>
      </c>
      <c r="I3330" s="10">
        <v>42828</v>
      </c>
      <c r="J3330" s="10">
        <v>43593</v>
      </c>
      <c r="K3330" s="10">
        <v>45230</v>
      </c>
      <c r="L3330" s="11">
        <v>4139221.89</v>
      </c>
      <c r="M3330" s="11">
        <v>3162036.23</v>
      </c>
      <c r="N3330" s="11">
        <v>2685357.56</v>
      </c>
      <c r="O3330" s="11">
        <v>413437.9</v>
      </c>
      <c r="P3330" s="11">
        <v>63240.77</v>
      </c>
      <c r="Q3330" s="11">
        <v>977185.66</v>
      </c>
      <c r="R3330" s="12">
        <f>Table7[[#This Row],[Solicitat beneficiar]]/Table7[[#This Row],[Valoare totala eligibila, LEI]]</f>
        <v>0.81626420833261615</v>
      </c>
      <c r="S3330" s="11">
        <f>Table7[[#This Row],[Valoare totala eligibila, LEI]]-Table7[[#This Row],[Solicitat beneficiar]]</f>
        <v>580979.23</v>
      </c>
      <c r="T3330" s="11" t="e">
        <f>Table7[[#This Row],[Necesar de finantare lei - valoare eligibila cf. art 6. lit b) - OUG 36/2023]]/#REF!</f>
        <v>#REF!</v>
      </c>
      <c r="U3330" s="11">
        <v>2581057</v>
      </c>
      <c r="V3330" s="13">
        <v>81.02</v>
      </c>
      <c r="W3330" s="13" t="s">
        <v>8392</v>
      </c>
      <c r="X3330" s="16">
        <v>2</v>
      </c>
      <c r="Y3330" t="s">
        <v>25</v>
      </c>
      <c r="Z3330" s="13"/>
    </row>
    <row r="3331" spans="1:26" customFormat="1" hidden="1">
      <c r="A3331">
        <v>3330</v>
      </c>
      <c r="B3331">
        <v>115546</v>
      </c>
      <c r="C3331">
        <v>3906</v>
      </c>
      <c r="D3331" t="s">
        <v>38</v>
      </c>
      <c r="E3331" t="s">
        <v>482</v>
      </c>
      <c r="F3331" t="s">
        <v>8393</v>
      </c>
      <c r="G3331" t="s">
        <v>8394</v>
      </c>
      <c r="H3331">
        <v>82</v>
      </c>
      <c r="I3331" s="10">
        <v>42681</v>
      </c>
      <c r="J3331" s="10">
        <v>43536</v>
      </c>
      <c r="K3331" s="10">
        <v>45291</v>
      </c>
      <c r="L3331" s="11">
        <v>3580603.56</v>
      </c>
      <c r="M3331" s="11">
        <v>3569893.56</v>
      </c>
      <c r="N3331" s="11">
        <v>2973721.33</v>
      </c>
      <c r="O3331" s="11">
        <v>524774.34</v>
      </c>
      <c r="P3331" s="11">
        <v>71397.89</v>
      </c>
      <c r="Q3331" s="11">
        <v>10710</v>
      </c>
      <c r="R3331" s="12">
        <f>Table7[[#This Row],[Solicitat beneficiar]]/Table7[[#This Row],[Valoare totala eligibila, LEI]]</f>
        <v>0.65389162191155081</v>
      </c>
      <c r="S3331" s="11">
        <f>Table7[[#This Row],[Valoare totala eligibila, LEI]]-Table7[[#This Row],[Solicitat beneficiar]]</f>
        <v>1235570.0699999998</v>
      </c>
      <c r="T3331" s="11" t="e">
        <f>Table7[[#This Row],[Necesar de finantare lei - valoare eligibila cf. art 6. lit b) - OUG 36/2023]]/#REF!</f>
        <v>#REF!</v>
      </c>
      <c r="U3331" s="11">
        <v>2334323.4900000002</v>
      </c>
      <c r="V3331" s="13">
        <v>75.459999999999994</v>
      </c>
      <c r="W3331" s="13" t="s">
        <v>8395</v>
      </c>
      <c r="X3331" s="16">
        <v>2</v>
      </c>
      <c r="Y3331" t="s">
        <v>25</v>
      </c>
      <c r="Z3331" s="13"/>
    </row>
    <row r="3332" spans="1:26" customFormat="1" hidden="1">
      <c r="A3332">
        <v>3331</v>
      </c>
      <c r="B3332">
        <v>130268</v>
      </c>
      <c r="C3332">
        <v>5101</v>
      </c>
      <c r="D3332" t="s">
        <v>38</v>
      </c>
      <c r="E3332" t="s">
        <v>133</v>
      </c>
      <c r="F3332" t="s">
        <v>8396</v>
      </c>
      <c r="G3332" t="s">
        <v>8397</v>
      </c>
      <c r="H3332">
        <v>70</v>
      </c>
      <c r="I3332" s="10">
        <v>43167</v>
      </c>
      <c r="J3332" s="10">
        <v>43873</v>
      </c>
      <c r="K3332" s="10">
        <v>45291</v>
      </c>
      <c r="L3332" s="11">
        <v>3887327.02</v>
      </c>
      <c r="M3332" s="11">
        <v>3887327.02</v>
      </c>
      <c r="N3332" s="11">
        <v>2721128.92</v>
      </c>
      <c r="O3332" s="11">
        <v>1088451.54</v>
      </c>
      <c r="P3332" s="11">
        <v>77746.559999999998</v>
      </c>
      <c r="Q3332" s="11">
        <v>0</v>
      </c>
      <c r="R3332" s="12">
        <f>Table7[[#This Row],[Solicitat beneficiar]]/Table7[[#This Row],[Valoare totala eligibila, LEI]]</f>
        <v>0.21380024004257814</v>
      </c>
      <c r="S3332" s="11">
        <f>Table7[[#This Row],[Valoare totala eligibila, LEI]]-Table7[[#This Row],[Solicitat beneficiar]]</f>
        <v>3056215.5700000003</v>
      </c>
      <c r="T3332" s="11" t="e">
        <f>Table7[[#This Row],[Necesar de finantare lei - valoare eligibila cf. art 6. lit b) - OUG 36/2023]]/#REF!</f>
        <v>#REF!</v>
      </c>
      <c r="U3332" s="11">
        <v>831111.45</v>
      </c>
      <c r="V3332" s="13">
        <v>63.37</v>
      </c>
      <c r="W3332" s="13" t="s">
        <v>8398</v>
      </c>
      <c r="X3332" s="16">
        <v>4</v>
      </c>
      <c r="Y3332" t="s">
        <v>20</v>
      </c>
      <c r="Z3332" s="13"/>
    </row>
    <row r="3333" spans="1:26" customFormat="1" hidden="1">
      <c r="A3333">
        <v>3332</v>
      </c>
      <c r="B3333">
        <v>130266</v>
      </c>
      <c r="C3333">
        <v>5102</v>
      </c>
      <c r="D3333" t="s">
        <v>38</v>
      </c>
      <c r="E3333" t="s">
        <v>133</v>
      </c>
      <c r="F3333" t="s">
        <v>8399</v>
      </c>
      <c r="G3333" t="s">
        <v>8397</v>
      </c>
      <c r="H3333">
        <v>58</v>
      </c>
      <c r="I3333" s="10">
        <v>43532</v>
      </c>
      <c r="J3333" s="10">
        <v>43873</v>
      </c>
      <c r="K3333" s="10">
        <v>45291</v>
      </c>
      <c r="L3333" s="11">
        <v>3534500.65</v>
      </c>
      <c r="M3333" s="11">
        <v>1759750.7</v>
      </c>
      <c r="N3333" s="11">
        <v>1231825.5</v>
      </c>
      <c r="O3333" s="11">
        <v>492730.18</v>
      </c>
      <c r="P3333" s="11">
        <v>35195.019999999997</v>
      </c>
      <c r="Q3333" s="11">
        <v>1774749.95</v>
      </c>
      <c r="R3333" s="12">
        <f>Table7[[#This Row],[Solicitat beneficiar]]/Table7[[#This Row],[Valoare totala eligibila, LEI]]</f>
        <v>1.4877107308438633E-2</v>
      </c>
      <c r="S3333" s="11">
        <f>Table7[[#This Row],[Valoare totala eligibila, LEI]]-Table7[[#This Row],[Solicitat beneficiar]]</f>
        <v>1733570.7</v>
      </c>
      <c r="T3333" s="11" t="e">
        <f>Table7[[#This Row],[Necesar de finantare lei - valoare eligibila cf. art 6. lit b) - OUG 36/2023]]/#REF!</f>
        <v>#REF!</v>
      </c>
      <c r="U3333" s="11">
        <v>26180</v>
      </c>
      <c r="V3333" s="13">
        <v>55.01</v>
      </c>
      <c r="W3333" s="13" t="s">
        <v>8400</v>
      </c>
      <c r="X3333" s="16">
        <v>4</v>
      </c>
      <c r="Y3333" t="s">
        <v>20</v>
      </c>
      <c r="Z3333" s="13"/>
    </row>
    <row r="3334" spans="1:26" customFormat="1" hidden="1">
      <c r="A3334">
        <v>3333</v>
      </c>
      <c r="B3334">
        <v>129380</v>
      </c>
      <c r="C3334">
        <v>5210</v>
      </c>
      <c r="D3334" t="s">
        <v>38</v>
      </c>
      <c r="E3334" t="s">
        <v>133</v>
      </c>
      <c r="F3334" t="s">
        <v>8401</v>
      </c>
      <c r="G3334" t="s">
        <v>8397</v>
      </c>
      <c r="H3334">
        <v>58</v>
      </c>
      <c r="I3334" s="10">
        <v>43532</v>
      </c>
      <c r="J3334" s="10">
        <v>43910</v>
      </c>
      <c r="K3334" s="10">
        <v>45291</v>
      </c>
      <c r="L3334" s="11">
        <v>3590633.2</v>
      </c>
      <c r="M3334" s="11">
        <v>3590633.2</v>
      </c>
      <c r="N3334" s="11">
        <v>2513443.2400000002</v>
      </c>
      <c r="O3334" s="11">
        <v>1005377.29</v>
      </c>
      <c r="P3334" s="11">
        <v>71812.67</v>
      </c>
      <c r="Q3334" s="11">
        <v>0</v>
      </c>
      <c r="R3334" s="12">
        <f>Table7[[#This Row],[Solicitat beneficiar]]/Table7[[#This Row],[Valoare totala eligibila, LEI]]</f>
        <v>0.38753926187726445</v>
      </c>
      <c r="S3334" s="11">
        <f>Table7[[#This Row],[Valoare totala eligibila, LEI]]-Table7[[#This Row],[Solicitat beneficiar]]</f>
        <v>2199121.8600000003</v>
      </c>
      <c r="T3334" s="11" t="e">
        <f>Table7[[#This Row],[Necesar de finantare lei - valoare eligibila cf. art 6. lit b) - OUG 36/2023]]/#REF!</f>
        <v>#REF!</v>
      </c>
      <c r="U3334" s="11">
        <v>1391511.34</v>
      </c>
      <c r="V3334" s="13">
        <v>48.14</v>
      </c>
      <c r="W3334" s="13" t="s">
        <v>8402</v>
      </c>
      <c r="X3334" s="16">
        <v>4</v>
      </c>
      <c r="Y3334" t="s">
        <v>20</v>
      </c>
      <c r="Z3334" s="13"/>
    </row>
    <row r="3335" spans="1:26" customFormat="1" hidden="1">
      <c r="A3335">
        <v>3334</v>
      </c>
      <c r="B3335">
        <v>129381</v>
      </c>
      <c r="C3335">
        <v>5103</v>
      </c>
      <c r="D3335" t="s">
        <v>38</v>
      </c>
      <c r="E3335" t="s">
        <v>133</v>
      </c>
      <c r="F3335" t="s">
        <v>8403</v>
      </c>
      <c r="G3335" t="s">
        <v>8397</v>
      </c>
      <c r="H3335">
        <v>58</v>
      </c>
      <c r="I3335" s="10">
        <v>43544</v>
      </c>
      <c r="J3335" s="10">
        <v>43873</v>
      </c>
      <c r="K3335" s="10">
        <v>45291</v>
      </c>
      <c r="L3335" s="11">
        <v>3748278.54</v>
      </c>
      <c r="M3335" s="11">
        <v>3748278.54</v>
      </c>
      <c r="N3335" s="11">
        <v>2623794.9900000002</v>
      </c>
      <c r="O3335" s="11">
        <v>1049517.99</v>
      </c>
      <c r="P3335" s="11">
        <v>74965.56</v>
      </c>
      <c r="Q3335" s="11">
        <v>0</v>
      </c>
      <c r="R3335" s="12">
        <f>Table7[[#This Row],[Solicitat beneficiar]]/Table7[[#This Row],[Valoare totala eligibila, LEI]]</f>
        <v>0.35394098539966029</v>
      </c>
      <c r="S3335" s="11">
        <f>Table7[[#This Row],[Valoare totala eligibila, LEI]]-Table7[[#This Row],[Solicitat beneficiar]]</f>
        <v>2421609.14</v>
      </c>
      <c r="T3335" s="11" t="e">
        <f>Table7[[#This Row],[Necesar de finantare lei - valoare eligibila cf. art 6. lit b) - OUG 36/2023]]/#REF!</f>
        <v>#REF!</v>
      </c>
      <c r="U3335" s="11">
        <v>1326669.3999999999</v>
      </c>
      <c r="V3335" s="13">
        <v>30.99</v>
      </c>
      <c r="W3335" s="13" t="s">
        <v>8404</v>
      </c>
      <c r="X3335" s="16">
        <v>4</v>
      </c>
      <c r="Y3335" t="s">
        <v>20</v>
      </c>
      <c r="Z3335" s="13"/>
    </row>
    <row r="3336" spans="1:26" customFormat="1" hidden="1">
      <c r="A3336">
        <v>3335</v>
      </c>
      <c r="B3336">
        <v>129382</v>
      </c>
      <c r="C3336">
        <v>5108</v>
      </c>
      <c r="D3336" t="s">
        <v>38</v>
      </c>
      <c r="E3336" t="s">
        <v>133</v>
      </c>
      <c r="F3336" t="s">
        <v>8405</v>
      </c>
      <c r="G3336" t="s">
        <v>8397</v>
      </c>
      <c r="H3336">
        <v>70</v>
      </c>
      <c r="I3336" s="10">
        <v>43167</v>
      </c>
      <c r="J3336" s="10">
        <v>43873</v>
      </c>
      <c r="K3336" s="10">
        <v>45291</v>
      </c>
      <c r="L3336" s="11">
        <v>4057705.75</v>
      </c>
      <c r="M3336" s="11">
        <v>4021786.75</v>
      </c>
      <c r="N3336" s="11">
        <v>2815250.72</v>
      </c>
      <c r="O3336" s="11">
        <v>1126100.28</v>
      </c>
      <c r="P3336" s="11">
        <v>80435.75</v>
      </c>
      <c r="Q3336" s="11">
        <v>35919</v>
      </c>
      <c r="R3336" s="12">
        <f>Table7[[#This Row],[Solicitat beneficiar]]/Table7[[#This Row],[Valoare totala eligibila, LEI]]</f>
        <v>0.5234545778689037</v>
      </c>
      <c r="S3336" s="11">
        <f>Table7[[#This Row],[Valoare totala eligibila, LEI]]-Table7[[#This Row],[Solicitat beneficiar]]</f>
        <v>1916564.0644999999</v>
      </c>
      <c r="T3336" s="11" t="e">
        <f>Table7[[#This Row],[Necesar de finantare lei - valoare eligibila cf. art 6. lit b) - OUG 36/2023]]/#REF!</f>
        <v>#REF!</v>
      </c>
      <c r="U3336" s="11">
        <v>2105222.6855000001</v>
      </c>
      <c r="V3336" s="13">
        <v>56.6</v>
      </c>
      <c r="W3336" s="13" t="s">
        <v>8406</v>
      </c>
      <c r="X3336" s="16">
        <v>4</v>
      </c>
      <c r="Y3336" t="s">
        <v>20</v>
      </c>
      <c r="Z3336" s="13"/>
    </row>
    <row r="3337" spans="1:26" customFormat="1" hidden="1">
      <c r="A3337">
        <v>3336</v>
      </c>
      <c r="B3337">
        <v>130557</v>
      </c>
      <c r="C3337">
        <v>5263</v>
      </c>
      <c r="D3337" t="s">
        <v>38</v>
      </c>
      <c r="E3337" t="s">
        <v>360</v>
      </c>
      <c r="F3337" t="s">
        <v>8407</v>
      </c>
      <c r="G3337" t="s">
        <v>8408</v>
      </c>
      <c r="H3337">
        <v>31</v>
      </c>
      <c r="I3337" s="10">
        <v>43608</v>
      </c>
      <c r="J3337" s="10">
        <v>43921</v>
      </c>
      <c r="K3337" s="10">
        <v>45291</v>
      </c>
      <c r="L3337" s="11">
        <v>9046747.6099999994</v>
      </c>
      <c r="M3337" s="11">
        <v>4662474.0199999996</v>
      </c>
      <c r="N3337" s="11">
        <v>3263731.81</v>
      </c>
      <c r="O3337" s="11">
        <v>1305492.72</v>
      </c>
      <c r="P3337" s="11">
        <v>93249.49</v>
      </c>
      <c r="Q3337" s="11">
        <v>4384273.59</v>
      </c>
      <c r="R3337" s="12">
        <f>Table7[[#This Row],[Solicitat beneficiar]]/Table7[[#This Row],[Valoare totala eligibila, LEI]]</f>
        <v>0.74277414633186534</v>
      </c>
      <c r="S3337" s="11">
        <f>Table7[[#This Row],[Valoare totala eligibila, LEI]]-Table7[[#This Row],[Solicitat beneficiar]]</f>
        <v>1199308.8599999994</v>
      </c>
      <c r="T3337" s="11" t="e">
        <f>Table7[[#This Row],[Necesar de finantare lei - valoare eligibila cf. art 6. lit b) - OUG 36/2023]]/#REF!</f>
        <v>#REF!</v>
      </c>
      <c r="U3337" s="11">
        <v>3463165.16</v>
      </c>
      <c r="V3337" s="13">
        <v>73.83</v>
      </c>
      <c r="W3337" s="13" t="s">
        <v>8409</v>
      </c>
      <c r="X3337" s="16">
        <v>4</v>
      </c>
      <c r="Y3337" t="s">
        <v>20</v>
      </c>
      <c r="Z3337" s="13"/>
    </row>
    <row r="3338" spans="1:26" customFormat="1" hidden="1">
      <c r="A3338">
        <v>3337</v>
      </c>
      <c r="B3338">
        <v>146508</v>
      </c>
      <c r="C3338">
        <v>7903</v>
      </c>
      <c r="D3338" t="s">
        <v>38</v>
      </c>
      <c r="E3338" t="s">
        <v>133</v>
      </c>
      <c r="F3338" t="s">
        <v>8410</v>
      </c>
      <c r="G3338" t="s">
        <v>8411</v>
      </c>
      <c r="H3338">
        <v>39</v>
      </c>
      <c r="I3338" s="10">
        <v>44799</v>
      </c>
      <c r="J3338" s="10">
        <v>44799</v>
      </c>
      <c r="K3338" s="10">
        <v>45291</v>
      </c>
      <c r="L3338" s="11">
        <v>4692465.12</v>
      </c>
      <c r="M3338" s="11">
        <v>4692465.12</v>
      </c>
      <c r="N3338" s="11">
        <v>3219031.06</v>
      </c>
      <c r="O3338" s="11">
        <v>1379584.76</v>
      </c>
      <c r="P3338" s="11">
        <v>93849.3</v>
      </c>
      <c r="Q3338" s="11">
        <v>0</v>
      </c>
      <c r="R3338" s="12">
        <f>Table7[[#This Row],[Solicitat beneficiar]]/Table7[[#This Row],[Valoare totala eligibila, LEI]]</f>
        <v>3.2818571062708295E-2</v>
      </c>
      <c r="S3338" s="11">
        <f>Table7[[#This Row],[Valoare totala eligibila, LEI]]-Table7[[#This Row],[Solicitat beneficiar]]</f>
        <v>4538465.12</v>
      </c>
      <c r="T3338" s="11" t="e">
        <f>Table7[[#This Row],[Necesar de finantare lei - valoare eligibila cf. art 6. lit b) - OUG 36/2023]]/#REF!</f>
        <v>#REF!</v>
      </c>
      <c r="U3338" s="11">
        <v>154000</v>
      </c>
      <c r="V3338" s="13">
        <v>21.68</v>
      </c>
      <c r="W3338" s="13" t="s">
        <v>8412</v>
      </c>
      <c r="X3338" s="16">
        <v>2</v>
      </c>
      <c r="Y3338" t="s">
        <v>25</v>
      </c>
      <c r="Z3338" s="13"/>
    </row>
    <row r="3339" spans="1:26" customFormat="1" hidden="1">
      <c r="A3339">
        <v>3338</v>
      </c>
      <c r="B3339">
        <v>143700</v>
      </c>
      <c r="C3339">
        <v>7946</v>
      </c>
      <c r="D3339" t="s">
        <v>38</v>
      </c>
      <c r="E3339" t="s">
        <v>289</v>
      </c>
      <c r="F3339" t="s">
        <v>8413</v>
      </c>
      <c r="G3339" t="s">
        <v>7804</v>
      </c>
      <c r="H3339">
        <v>25</v>
      </c>
      <c r="I3339" s="10">
        <v>44835</v>
      </c>
      <c r="J3339" s="10">
        <v>44834</v>
      </c>
      <c r="K3339" s="10">
        <v>45291</v>
      </c>
      <c r="L3339" s="11">
        <v>1884897.7</v>
      </c>
      <c r="M3339" s="11">
        <v>950300</v>
      </c>
      <c r="N3339" s="11">
        <v>902785</v>
      </c>
      <c r="O3339" s="11">
        <v>28509</v>
      </c>
      <c r="P3339" s="11">
        <v>19006</v>
      </c>
      <c r="Q3339" s="11">
        <v>934597.7</v>
      </c>
      <c r="R3339" s="12">
        <f>Table7[[#This Row],[Solicitat beneficiar]]/Table7[[#This Row],[Valoare totala eligibila, LEI]]</f>
        <v>6.1464800589287591E-2</v>
      </c>
      <c r="S3339" s="11">
        <f>Table7[[#This Row],[Valoare totala eligibila, LEI]]-Table7[[#This Row],[Solicitat beneficiar]]</f>
        <v>891890</v>
      </c>
      <c r="T3339" s="11" t="e">
        <f>Table7[[#This Row],[Necesar de finantare lei - valoare eligibila cf. art 6. lit b) - OUG 36/2023]]/#REF!</f>
        <v>#REF!</v>
      </c>
      <c r="U3339" s="11">
        <v>58410</v>
      </c>
      <c r="V3339" s="13">
        <v>60</v>
      </c>
      <c r="W3339" s="13" t="s">
        <v>8414</v>
      </c>
      <c r="X3339" s="16">
        <v>2</v>
      </c>
      <c r="Y3339" t="s">
        <v>25</v>
      </c>
      <c r="Z3339" s="13"/>
    </row>
    <row r="3340" spans="1:26" customFormat="1" hidden="1">
      <c r="A3340">
        <v>3339</v>
      </c>
      <c r="B3340">
        <v>154624</v>
      </c>
      <c r="C3340">
        <v>7965</v>
      </c>
      <c r="D3340" t="s">
        <v>38</v>
      </c>
      <c r="E3340" t="s">
        <v>289</v>
      </c>
      <c r="F3340" t="s">
        <v>8415</v>
      </c>
      <c r="G3340" t="s">
        <v>7804</v>
      </c>
      <c r="H3340">
        <v>26</v>
      </c>
      <c r="I3340" s="10">
        <v>44840</v>
      </c>
      <c r="J3340" s="10">
        <v>44839</v>
      </c>
      <c r="K3340" s="10">
        <v>45291</v>
      </c>
      <c r="L3340" s="11">
        <v>2074118.67</v>
      </c>
      <c r="M3340" s="11">
        <v>1425450</v>
      </c>
      <c r="N3340" s="11">
        <v>1354177.5</v>
      </c>
      <c r="O3340" s="11">
        <v>42763.5</v>
      </c>
      <c r="P3340" s="11">
        <v>28509</v>
      </c>
      <c r="Q3340" s="11">
        <v>648668.67000000004</v>
      </c>
      <c r="R3340" s="12">
        <f>Table7[[#This Row],[Solicitat beneficiar]]/Table7[[#This Row],[Valoare totala eligibila, LEI]]</f>
        <v>6.2611806797853303E-2</v>
      </c>
      <c r="S3340" s="11">
        <f>Table7[[#This Row],[Valoare totala eligibila, LEI]]-Table7[[#This Row],[Solicitat beneficiar]]</f>
        <v>1336200</v>
      </c>
      <c r="T3340" s="11" t="e">
        <f>Table7[[#This Row],[Necesar de finantare lei - valoare eligibila cf. art 6. lit b) - OUG 36/2023]]/#REF!</f>
        <v>#REF!</v>
      </c>
      <c r="U3340" s="11">
        <v>89250</v>
      </c>
      <c r="V3340" s="13">
        <v>60</v>
      </c>
      <c r="W3340" s="13" t="s">
        <v>8416</v>
      </c>
      <c r="X3340" s="16">
        <v>2</v>
      </c>
      <c r="Y3340" t="s">
        <v>25</v>
      </c>
      <c r="Z3340" s="13"/>
    </row>
    <row r="3341" spans="1:26" customFormat="1" hidden="1">
      <c r="A3341">
        <v>3340</v>
      </c>
      <c r="B3341">
        <v>155688</v>
      </c>
      <c r="C3341">
        <v>8019</v>
      </c>
      <c r="D3341" t="s">
        <v>38</v>
      </c>
      <c r="E3341" t="s">
        <v>79</v>
      </c>
      <c r="F3341" t="s">
        <v>8417</v>
      </c>
      <c r="G3341" t="s">
        <v>7960</v>
      </c>
      <c r="H3341">
        <v>32</v>
      </c>
      <c r="I3341" s="10">
        <v>44883</v>
      </c>
      <c r="J3341" s="10">
        <v>44882</v>
      </c>
      <c r="K3341" s="10">
        <v>45289</v>
      </c>
      <c r="L3341" s="11">
        <v>24139685.699999999</v>
      </c>
      <c r="M3341" s="11">
        <v>8932819.4900000002</v>
      </c>
      <c r="N3341" s="11">
        <v>8486178.5199999996</v>
      </c>
      <c r="O3341" s="11">
        <v>267984.59000000003</v>
      </c>
      <c r="P3341" s="11">
        <v>178656.38</v>
      </c>
      <c r="Q3341" s="11">
        <v>15206866.210000001</v>
      </c>
      <c r="R3341" s="12">
        <f>Table7[[#This Row],[Solicitat beneficiar]]/Table7[[#This Row],[Valoare totala eligibila, LEI]]</f>
        <v>0</v>
      </c>
      <c r="S3341" s="11">
        <f>Table7[[#This Row],[Valoare totala eligibila, LEI]]-Table7[[#This Row],[Solicitat beneficiar]]</f>
        <v>8932819.4900000002</v>
      </c>
      <c r="T3341" s="11" t="e">
        <f>Table7[[#This Row],[Necesar de finantare lei - valoare eligibila cf. art 6. lit b) - OUG 36/2023]]/#REF!</f>
        <v>#REF!</v>
      </c>
      <c r="U3341" s="11">
        <v>0</v>
      </c>
      <c r="V3341" s="13">
        <v>1</v>
      </c>
      <c r="W3341" s="13" t="s">
        <v>8418</v>
      </c>
      <c r="X3341" s="16">
        <v>0</v>
      </c>
      <c r="Y3341" t="s">
        <v>19</v>
      </c>
      <c r="Z3341" s="13"/>
    </row>
    <row r="3342" spans="1:26" customFormat="1" hidden="1">
      <c r="A3342">
        <v>3341</v>
      </c>
      <c r="B3342">
        <v>142504</v>
      </c>
      <c r="C3342">
        <v>8021</v>
      </c>
      <c r="D3342" t="s">
        <v>38</v>
      </c>
      <c r="E3342" t="s">
        <v>289</v>
      </c>
      <c r="F3342" t="s">
        <v>8419</v>
      </c>
      <c r="G3342" t="s">
        <v>7804</v>
      </c>
      <c r="I3342" s="10">
        <v>44889</v>
      </c>
      <c r="J3342" s="10">
        <v>44889</v>
      </c>
      <c r="K3342" s="10">
        <v>45291</v>
      </c>
      <c r="L3342" s="11">
        <v>4300694.3499999996</v>
      </c>
      <c r="M3342" s="11">
        <v>1465837.75</v>
      </c>
      <c r="N3342" s="11">
        <v>1392545.86</v>
      </c>
      <c r="O3342" s="11">
        <v>43975.13</v>
      </c>
      <c r="P3342" s="11">
        <v>29316.76</v>
      </c>
      <c r="Q3342" s="11">
        <v>2834856.6</v>
      </c>
      <c r="R3342" s="12">
        <f>Table7[[#This Row],[Solicitat beneficiar]]/Table7[[#This Row],[Valoare totala eligibila, LEI]]</f>
        <v>0</v>
      </c>
      <c r="S3342" s="11">
        <f>Table7[[#This Row],[Valoare totala eligibila, LEI]]-Table7[[#This Row],[Solicitat beneficiar]]</f>
        <v>1465837.75</v>
      </c>
      <c r="T3342" s="11" t="e">
        <f>Table7[[#This Row],[Necesar de finantare lei - valoare eligibila cf. art 6. lit b) - OUG 36/2023]]/#REF!</f>
        <v>#REF!</v>
      </c>
      <c r="U3342" s="11">
        <v>0</v>
      </c>
      <c r="V3342" s="13">
        <v>3.42</v>
      </c>
      <c r="W3342" s="13" t="s">
        <v>8420</v>
      </c>
      <c r="X3342" s="16">
        <v>4</v>
      </c>
      <c r="Y3342" t="s">
        <v>20</v>
      </c>
      <c r="Z3342" s="13"/>
    </row>
    <row r="3343" spans="1:26" customFormat="1" hidden="1">
      <c r="A3343">
        <v>3342</v>
      </c>
      <c r="B3343">
        <v>150491</v>
      </c>
      <c r="C3343">
        <v>7446</v>
      </c>
      <c r="D3343" t="s">
        <v>38</v>
      </c>
      <c r="E3343" t="s">
        <v>79</v>
      </c>
      <c r="F3343" t="s">
        <v>8421</v>
      </c>
      <c r="G3343" t="s">
        <v>8422</v>
      </c>
      <c r="H3343">
        <v>75</v>
      </c>
      <c r="I3343" s="10">
        <v>43009</v>
      </c>
      <c r="J3343" s="10">
        <v>44559</v>
      </c>
      <c r="K3343" s="10">
        <v>45291</v>
      </c>
      <c r="L3343" s="11">
        <v>2002216.24</v>
      </c>
      <c r="M3343" s="11">
        <v>950300</v>
      </c>
      <c r="N3343" s="11">
        <v>884729.26</v>
      </c>
      <c r="O3343" s="11">
        <v>46564.69</v>
      </c>
      <c r="P3343" s="11">
        <v>19006.05</v>
      </c>
      <c r="Q3343" s="11">
        <v>1051916.24</v>
      </c>
      <c r="R3343" s="12">
        <f>Table7[[#This Row],[Solicitat beneficiar]]/Table7[[#This Row],[Valoare totala eligibila, LEI]]</f>
        <v>3.2935914974218668E-2</v>
      </c>
      <c r="S3343" s="11">
        <f>Table7[[#This Row],[Valoare totala eligibila, LEI]]-Table7[[#This Row],[Solicitat beneficiar]]</f>
        <v>919001</v>
      </c>
      <c r="T3343" s="11" t="e">
        <f>Table7[[#This Row],[Necesar de finantare lei - valoare eligibila cf. art 6. lit b) - OUG 36/2023]]/#REF!</f>
        <v>#REF!</v>
      </c>
      <c r="U3343" s="11">
        <v>31299</v>
      </c>
      <c r="V3343" s="13">
        <v>20.14</v>
      </c>
      <c r="W3343" s="13" t="s">
        <v>8423</v>
      </c>
      <c r="X3343" s="16">
        <v>4</v>
      </c>
      <c r="Y3343" t="s">
        <v>20</v>
      </c>
      <c r="Z3343" s="13"/>
    </row>
    <row r="3344" spans="1:26" customFormat="1" hidden="1">
      <c r="A3344">
        <v>3343</v>
      </c>
      <c r="B3344">
        <v>136040</v>
      </c>
      <c r="C3344">
        <v>6893</v>
      </c>
      <c r="D3344" t="s">
        <v>38</v>
      </c>
      <c r="E3344" t="s">
        <v>360</v>
      </c>
      <c r="F3344" t="s">
        <v>8424</v>
      </c>
      <c r="G3344" t="s">
        <v>7954</v>
      </c>
      <c r="H3344">
        <v>52</v>
      </c>
      <c r="I3344" s="10">
        <v>43630</v>
      </c>
      <c r="J3344" s="10">
        <v>44328</v>
      </c>
      <c r="K3344" s="10">
        <v>45199</v>
      </c>
      <c r="L3344" s="11">
        <v>751483.35</v>
      </c>
      <c r="M3344" s="11">
        <v>332605</v>
      </c>
      <c r="N3344" s="11">
        <v>315974.75</v>
      </c>
      <c r="O3344" s="11">
        <v>9978.15</v>
      </c>
      <c r="P3344" s="11">
        <v>6652.1</v>
      </c>
      <c r="Q3344" s="11">
        <v>418878.35</v>
      </c>
      <c r="R3344" s="12">
        <f>Table7[[#This Row],[Solicitat beneficiar]]/Table7[[#This Row],[Valoare totala eligibila, LEI]]</f>
        <v>0.82893618556546056</v>
      </c>
      <c r="S3344" s="11">
        <f>Table7[[#This Row],[Valoare totala eligibila, LEI]]-Table7[[#This Row],[Solicitat beneficiar]]</f>
        <v>56896.679999999993</v>
      </c>
      <c r="T3344" s="11" t="e">
        <f>Table7[[#This Row],[Necesar de finantare lei - valoare eligibila cf. art 6. lit b) - OUG 36/2023]]/#REF!</f>
        <v>#REF!</v>
      </c>
      <c r="U3344" s="11">
        <v>275708.32</v>
      </c>
      <c r="V3344" s="13">
        <v>100</v>
      </c>
      <c r="W3344" s="13" t="s">
        <v>8425</v>
      </c>
      <c r="X3344" s="16">
        <v>2</v>
      </c>
      <c r="Y3344" t="s">
        <v>25</v>
      </c>
      <c r="Z3344" s="13"/>
    </row>
    <row r="3345" spans="1:26" customFormat="1" hidden="1">
      <c r="A3345">
        <v>3344</v>
      </c>
      <c r="B3345">
        <v>140842</v>
      </c>
      <c r="C3345">
        <v>6885</v>
      </c>
      <c r="D3345" t="s">
        <v>38</v>
      </c>
      <c r="E3345" t="s">
        <v>360</v>
      </c>
      <c r="F3345" t="s">
        <v>8426</v>
      </c>
      <c r="G3345" t="s">
        <v>7954</v>
      </c>
      <c r="H3345">
        <v>41</v>
      </c>
      <c r="I3345" s="10">
        <v>43735</v>
      </c>
      <c r="J3345" s="10">
        <v>44323</v>
      </c>
      <c r="K3345" s="10">
        <v>45291</v>
      </c>
      <c r="L3345" s="11">
        <v>1953978.15</v>
      </c>
      <c r="M3345" s="11">
        <v>1946010.98</v>
      </c>
      <c r="N3345" s="11">
        <v>1848710.43</v>
      </c>
      <c r="O3345" s="11">
        <v>58380.33</v>
      </c>
      <c r="P3345" s="11">
        <v>38920.22</v>
      </c>
      <c r="Q3345" s="11">
        <v>7967.17</v>
      </c>
      <c r="R3345" s="12">
        <f>Table7[[#This Row],[Solicitat beneficiar]]/Table7[[#This Row],[Valoare totala eligibila, LEI]]</f>
        <v>0.66006546890090001</v>
      </c>
      <c r="S3345" s="11">
        <f>Table7[[#This Row],[Valoare totala eligibila, LEI]]-Table7[[#This Row],[Solicitat beneficiar]]</f>
        <v>661516.33000000007</v>
      </c>
      <c r="T3345" s="11" t="e">
        <f>Table7[[#This Row],[Necesar de finantare lei - valoare eligibila cf. art 6. lit b) - OUG 36/2023]]/#REF!</f>
        <v>#REF!</v>
      </c>
      <c r="U3345" s="11">
        <v>1284494.6499999999</v>
      </c>
      <c r="V3345" s="13">
        <v>86.7</v>
      </c>
      <c r="W3345" s="13" t="s">
        <v>8427</v>
      </c>
      <c r="X3345" s="16">
        <v>2</v>
      </c>
      <c r="Y3345" t="s">
        <v>25</v>
      </c>
      <c r="Z3345" s="13"/>
    </row>
    <row r="3346" spans="1:26" customFormat="1" hidden="1">
      <c r="A3346">
        <v>3345</v>
      </c>
      <c r="B3346">
        <v>155333</v>
      </c>
      <c r="C3346">
        <v>7982</v>
      </c>
      <c r="D3346" t="s">
        <v>38</v>
      </c>
      <c r="E3346" t="s">
        <v>79</v>
      </c>
      <c r="F3346" t="s">
        <v>8428</v>
      </c>
      <c r="G3346" t="s">
        <v>7995</v>
      </c>
      <c r="H3346">
        <v>26</v>
      </c>
      <c r="I3346" s="10">
        <v>44852</v>
      </c>
      <c r="J3346" s="10">
        <v>44852</v>
      </c>
      <c r="K3346" s="10">
        <v>45291</v>
      </c>
      <c r="L3346" s="11">
        <v>2864347.71</v>
      </c>
      <c r="M3346" s="11">
        <v>2720565.31</v>
      </c>
      <c r="N3346" s="11">
        <v>2584537.0299999998</v>
      </c>
      <c r="O3346" s="11">
        <v>69099.649999999994</v>
      </c>
      <c r="P3346" s="11">
        <v>66928.63</v>
      </c>
      <c r="Q3346" s="11">
        <v>143782.39999999999</v>
      </c>
      <c r="R3346" s="12">
        <f>Table7[[#This Row],[Solicitat beneficiar]]/Table7[[#This Row],[Valoare totala eligibila, LEI]]</f>
        <v>0</v>
      </c>
      <c r="S3346" s="11">
        <f>Table7[[#This Row],[Valoare totala eligibila, LEI]]-Table7[[#This Row],[Solicitat beneficiar]]</f>
        <v>2720565.31</v>
      </c>
      <c r="T3346" s="11" t="e">
        <f>Table7[[#This Row],[Necesar de finantare lei - valoare eligibila cf. art 6. lit b) - OUG 36/2023]]/#REF!</f>
        <v>#REF!</v>
      </c>
      <c r="U3346" s="11">
        <v>0</v>
      </c>
      <c r="V3346" s="13">
        <v>1.56</v>
      </c>
      <c r="W3346" s="13" t="s">
        <v>8429</v>
      </c>
      <c r="X3346" s="16">
        <v>4</v>
      </c>
      <c r="Y3346" t="s">
        <v>20</v>
      </c>
      <c r="Z3346" s="13"/>
    </row>
    <row r="3347" spans="1:26" customFormat="1" hidden="1">
      <c r="A3347">
        <v>3346</v>
      </c>
      <c r="B3347">
        <v>153893</v>
      </c>
      <c r="C3347">
        <v>7835</v>
      </c>
      <c r="D3347" t="s">
        <v>38</v>
      </c>
      <c r="E3347" t="s">
        <v>360</v>
      </c>
      <c r="F3347" t="s">
        <v>8430</v>
      </c>
      <c r="G3347" t="s">
        <v>7954</v>
      </c>
      <c r="H3347">
        <v>43</v>
      </c>
      <c r="I3347" s="10">
        <v>43983</v>
      </c>
      <c r="J3347" s="10">
        <v>44746</v>
      </c>
      <c r="K3347" s="10">
        <v>45291</v>
      </c>
      <c r="L3347" s="11">
        <v>13158805</v>
      </c>
      <c r="M3347" s="11">
        <v>13158805</v>
      </c>
      <c r="N3347" s="11">
        <v>12500864.76</v>
      </c>
      <c r="O3347" s="11">
        <v>394764.14</v>
      </c>
      <c r="P3347" s="11">
        <v>263176.09999999998</v>
      </c>
      <c r="Q3347" s="11">
        <v>0</v>
      </c>
      <c r="R3347" s="12">
        <f>Table7[[#This Row],[Solicitat beneficiar]]/Table7[[#This Row],[Valoare totala eligibila, LEI]]</f>
        <v>9.7189513029488625E-2</v>
      </c>
      <c r="S3347" s="11">
        <f>Table7[[#This Row],[Valoare totala eligibila, LEI]]-Table7[[#This Row],[Solicitat beneficiar]]</f>
        <v>11879907.15</v>
      </c>
      <c r="T3347" s="11" t="e">
        <f>Table7[[#This Row],[Necesar de finantare lei - valoare eligibila cf. art 6. lit b) - OUG 36/2023]]/#REF!</f>
        <v>#REF!</v>
      </c>
      <c r="U3347" s="11">
        <v>1278897.8500000001</v>
      </c>
      <c r="V3347" s="13">
        <v>5.29</v>
      </c>
      <c r="W3347" s="13" t="s">
        <v>8431</v>
      </c>
      <c r="X3347" s="16">
        <v>4</v>
      </c>
      <c r="Y3347" t="s">
        <v>20</v>
      </c>
      <c r="Z3347" s="13"/>
    </row>
    <row r="3348" spans="1:26" customFormat="1" hidden="1">
      <c r="A3348">
        <v>3347</v>
      </c>
      <c r="B3348">
        <v>155717</v>
      </c>
      <c r="C3348">
        <v>7999</v>
      </c>
      <c r="D3348" t="s">
        <v>38</v>
      </c>
      <c r="E3348" t="s">
        <v>79</v>
      </c>
      <c r="F3348" t="s">
        <v>8432</v>
      </c>
      <c r="G3348" t="s">
        <v>7995</v>
      </c>
      <c r="H3348">
        <v>26</v>
      </c>
      <c r="I3348" s="10">
        <v>44872</v>
      </c>
      <c r="J3348" s="10">
        <v>44872</v>
      </c>
      <c r="K3348" s="10">
        <v>45291</v>
      </c>
      <c r="L3348" s="11">
        <v>907536.55</v>
      </c>
      <c r="M3348" s="11">
        <v>874823.55</v>
      </c>
      <c r="N3348" s="11">
        <v>831082.39</v>
      </c>
      <c r="O3348" s="11">
        <v>21695.57</v>
      </c>
      <c r="P3348" s="11">
        <v>22045.59</v>
      </c>
      <c r="Q3348" s="11">
        <v>32713</v>
      </c>
      <c r="R3348" s="12">
        <f>Table7[[#This Row],[Solicitat beneficiar]]/Table7[[#This Row],[Valoare totala eligibila, LEI]]</f>
        <v>0</v>
      </c>
      <c r="S3348" s="11">
        <f>Table7[[#This Row],[Valoare totala eligibila, LEI]]-Table7[[#This Row],[Solicitat beneficiar]]</f>
        <v>874823.55</v>
      </c>
      <c r="T3348" s="11" t="e">
        <f>Table7[[#This Row],[Necesar de finantare lei - valoare eligibila cf. art 6. lit b) - OUG 36/2023]]/#REF!</f>
        <v>#REF!</v>
      </c>
      <c r="U3348" s="11">
        <v>0</v>
      </c>
      <c r="V3348" s="13">
        <v>5.54</v>
      </c>
      <c r="W3348" s="13" t="s">
        <v>8433</v>
      </c>
      <c r="X3348" s="16">
        <v>4</v>
      </c>
      <c r="Y3348" t="s">
        <v>20</v>
      </c>
      <c r="Z3348" s="13"/>
    </row>
    <row r="3349" spans="1:26" customFormat="1" hidden="1">
      <c r="A3349">
        <v>3348</v>
      </c>
      <c r="B3349">
        <v>155656</v>
      </c>
      <c r="C3349">
        <v>7985</v>
      </c>
      <c r="D3349" t="s">
        <v>38</v>
      </c>
      <c r="E3349" t="s">
        <v>79</v>
      </c>
      <c r="F3349" t="s">
        <v>8434</v>
      </c>
      <c r="G3349" t="s">
        <v>7995</v>
      </c>
      <c r="H3349">
        <v>26</v>
      </c>
      <c r="I3349" s="10">
        <v>44515</v>
      </c>
      <c r="J3349" s="10">
        <v>44851</v>
      </c>
      <c r="K3349" s="10">
        <v>45291</v>
      </c>
      <c r="L3349" s="11">
        <v>7155585.6799999997</v>
      </c>
      <c r="M3349" s="11">
        <v>6984705</v>
      </c>
      <c r="N3349" s="11">
        <v>6635469.7599999998</v>
      </c>
      <c r="O3349" s="11">
        <v>209541.14</v>
      </c>
      <c r="P3349" s="11">
        <v>139694.1</v>
      </c>
      <c r="Q3349" s="11">
        <v>170880.68</v>
      </c>
      <c r="R3349" s="12">
        <f>Table7[[#This Row],[Solicitat beneficiar]]/Table7[[#This Row],[Valoare totala eligibila, LEI]]</f>
        <v>0</v>
      </c>
      <c r="S3349" s="11">
        <f>Table7[[#This Row],[Valoare totala eligibila, LEI]]-Table7[[#This Row],[Solicitat beneficiar]]</f>
        <v>6984705</v>
      </c>
      <c r="T3349" s="11" t="e">
        <f>Table7[[#This Row],[Necesar de finantare lei - valoare eligibila cf. art 6. lit b) - OUG 36/2023]]/#REF!</f>
        <v>#REF!</v>
      </c>
      <c r="U3349" s="11">
        <v>0</v>
      </c>
      <c r="V3349" s="13">
        <v>2.25</v>
      </c>
      <c r="W3349" s="13" t="s">
        <v>8435</v>
      </c>
      <c r="X3349" s="16">
        <v>0</v>
      </c>
      <c r="Y3349" t="s">
        <v>19</v>
      </c>
      <c r="Z3349" s="13"/>
    </row>
    <row r="3350" spans="1:26" customFormat="1" hidden="1">
      <c r="A3350">
        <v>3349</v>
      </c>
      <c r="B3350">
        <v>155124</v>
      </c>
      <c r="C3350">
        <v>7966</v>
      </c>
      <c r="D3350" t="s">
        <v>38</v>
      </c>
      <c r="E3350" t="s">
        <v>79</v>
      </c>
      <c r="F3350" t="s">
        <v>8436</v>
      </c>
      <c r="G3350" t="s">
        <v>7960</v>
      </c>
      <c r="H3350">
        <v>49</v>
      </c>
      <c r="I3350" s="10">
        <v>44838</v>
      </c>
      <c r="J3350" s="10">
        <v>44838</v>
      </c>
      <c r="K3350" s="10">
        <v>45260</v>
      </c>
      <c r="L3350" s="11">
        <v>1812886.39</v>
      </c>
      <c r="M3350" s="11">
        <v>783997.5</v>
      </c>
      <c r="N3350" s="11">
        <v>744797.62</v>
      </c>
      <c r="O3350" s="11">
        <v>23519.93</v>
      </c>
      <c r="P3350" s="11">
        <v>15679.95</v>
      </c>
      <c r="Q3350" s="11">
        <v>1028888.89</v>
      </c>
      <c r="R3350" s="12">
        <f>Table7[[#This Row],[Solicitat beneficiar]]/Table7[[#This Row],[Valoare totala eligibila, LEI]]</f>
        <v>0</v>
      </c>
      <c r="S3350" s="11">
        <f>Table7[[#This Row],[Valoare totala eligibila, LEI]]-Table7[[#This Row],[Solicitat beneficiar]]</f>
        <v>783997.5</v>
      </c>
      <c r="T3350" s="11" t="e">
        <f>Table7[[#This Row],[Necesar de finantare lei - valoare eligibila cf. art 6. lit b) - OUG 36/2023]]/#REF!</f>
        <v>#REF!</v>
      </c>
      <c r="U3350" s="11">
        <v>0</v>
      </c>
      <c r="V3350" s="13">
        <v>1.7</v>
      </c>
      <c r="W3350" s="13" t="s">
        <v>8437</v>
      </c>
      <c r="X3350" s="16">
        <v>4</v>
      </c>
      <c r="Y3350" t="s">
        <v>20</v>
      </c>
      <c r="Z3350" s="13"/>
    </row>
    <row r="3351" spans="1:26" customFormat="1" hidden="1">
      <c r="A3351">
        <v>3350</v>
      </c>
      <c r="B3351">
        <v>153136</v>
      </c>
      <c r="C3351">
        <v>8020</v>
      </c>
      <c r="D3351" t="s">
        <v>38</v>
      </c>
      <c r="E3351" t="s">
        <v>79</v>
      </c>
      <c r="F3351" t="s">
        <v>8438</v>
      </c>
      <c r="G3351" t="s">
        <v>7960</v>
      </c>
      <c r="H3351">
        <v>32</v>
      </c>
      <c r="I3351" s="10">
        <v>44887</v>
      </c>
      <c r="J3351" s="10">
        <v>44887</v>
      </c>
      <c r="K3351" s="10">
        <v>45289</v>
      </c>
      <c r="L3351" s="11">
        <v>11489755</v>
      </c>
      <c r="M3351" s="11">
        <v>8552700</v>
      </c>
      <c r="N3351" s="11">
        <v>8125065</v>
      </c>
      <c r="O3351" s="11">
        <v>256581</v>
      </c>
      <c r="P3351" s="11">
        <v>171054</v>
      </c>
      <c r="Q3351" s="11">
        <v>2937055</v>
      </c>
      <c r="R3351" s="12">
        <f>Table7[[#This Row],[Solicitat beneficiar]]/Table7[[#This Row],[Valoare totala eligibila, LEI]]</f>
        <v>0</v>
      </c>
      <c r="S3351" s="11">
        <f>Table7[[#This Row],[Valoare totala eligibila, LEI]]-Table7[[#This Row],[Solicitat beneficiar]]</f>
        <v>8552700</v>
      </c>
      <c r="T3351" s="11" t="e">
        <f>Table7[[#This Row],[Necesar de finantare lei - valoare eligibila cf. art 6. lit b) - OUG 36/2023]]/#REF!</f>
        <v>#REF!</v>
      </c>
      <c r="U3351" s="11">
        <v>0</v>
      </c>
      <c r="V3351" s="13">
        <v>0</v>
      </c>
      <c r="W3351" s="13" t="s">
        <v>5921</v>
      </c>
      <c r="X3351" s="16">
        <v>0</v>
      </c>
      <c r="Y3351" t="s">
        <v>19</v>
      </c>
      <c r="Z3351" s="13"/>
    </row>
    <row r="3352" spans="1:26" customFormat="1" hidden="1">
      <c r="A3352">
        <v>3351</v>
      </c>
      <c r="B3352">
        <v>155120</v>
      </c>
      <c r="C3352">
        <v>8030</v>
      </c>
      <c r="D3352" t="s">
        <v>38</v>
      </c>
      <c r="E3352" t="s">
        <v>79</v>
      </c>
      <c r="F3352" t="s">
        <v>8439</v>
      </c>
      <c r="G3352" t="s">
        <v>7960</v>
      </c>
      <c r="H3352">
        <v>24</v>
      </c>
      <c r="I3352" s="10">
        <v>44903</v>
      </c>
      <c r="J3352" s="10">
        <v>44903</v>
      </c>
      <c r="K3352" s="10">
        <v>45291</v>
      </c>
      <c r="L3352" s="11">
        <v>696113.15</v>
      </c>
      <c r="M3352" s="11">
        <v>237575</v>
      </c>
      <c r="N3352" s="11">
        <v>225696.25</v>
      </c>
      <c r="O3352" s="11">
        <v>7127.25</v>
      </c>
      <c r="P3352" s="11">
        <v>4751.5</v>
      </c>
      <c r="Q3352" s="11">
        <v>458538.15</v>
      </c>
      <c r="R3352" s="12">
        <f>Table7[[#This Row],[Solicitat beneficiar]]/Table7[[#This Row],[Valoare totala eligibila, LEI]]</f>
        <v>0</v>
      </c>
      <c r="S3352" s="11">
        <f>Table7[[#This Row],[Valoare totala eligibila, LEI]]-Table7[[#This Row],[Solicitat beneficiar]]</f>
        <v>237575</v>
      </c>
      <c r="T3352" s="11" t="e">
        <f>Table7[[#This Row],[Necesar de finantare lei - valoare eligibila cf. art 6. lit b) - OUG 36/2023]]/#REF!</f>
        <v>#REF!</v>
      </c>
      <c r="U3352" s="11">
        <v>0</v>
      </c>
      <c r="V3352" s="13">
        <v>0</v>
      </c>
      <c r="W3352" s="13" t="s">
        <v>8440</v>
      </c>
      <c r="X3352" s="16">
        <v>2</v>
      </c>
      <c r="Y3352" t="s">
        <v>25</v>
      </c>
      <c r="Z3352" s="13"/>
    </row>
    <row r="3353" spans="1:26" customFormat="1" hidden="1">
      <c r="A3353">
        <v>3352</v>
      </c>
      <c r="B3353">
        <v>154818</v>
      </c>
      <c r="C3353">
        <v>7923</v>
      </c>
      <c r="D3353" t="s">
        <v>38</v>
      </c>
      <c r="E3353" t="s">
        <v>79</v>
      </c>
      <c r="F3353" t="s">
        <v>8441</v>
      </c>
      <c r="G3353" t="s">
        <v>7995</v>
      </c>
      <c r="H3353">
        <v>26</v>
      </c>
      <c r="I3353" s="10">
        <v>44809</v>
      </c>
      <c r="J3353" s="10">
        <v>44809</v>
      </c>
      <c r="K3353" s="10">
        <v>45291</v>
      </c>
      <c r="L3353" s="11">
        <v>4795379.97</v>
      </c>
      <c r="M3353" s="11">
        <v>4490746.9400000004</v>
      </c>
      <c r="N3353" s="11">
        <v>4266209.59</v>
      </c>
      <c r="O3353" s="11">
        <v>134722.39000000001</v>
      </c>
      <c r="P3353" s="11">
        <v>89814.96</v>
      </c>
      <c r="Q3353" s="11">
        <v>304633.03000000003</v>
      </c>
      <c r="R3353" s="12">
        <f>Table7[[#This Row],[Solicitat beneficiar]]/Table7[[#This Row],[Valoare totala eligibila, LEI]]</f>
        <v>0.26975913276467095</v>
      </c>
      <c r="S3353" s="11">
        <f>Table7[[#This Row],[Valoare totala eligibila, LEI]]-Table7[[#This Row],[Solicitat beneficiar]]</f>
        <v>3279326.9400000004</v>
      </c>
      <c r="T3353" s="11" t="e">
        <f>Table7[[#This Row],[Necesar de finantare lei - valoare eligibila cf. art 6. lit b) - OUG 36/2023]]/#REF!</f>
        <v>#REF!</v>
      </c>
      <c r="U3353" s="11">
        <v>1211420</v>
      </c>
      <c r="V3353" s="13">
        <v>31.88</v>
      </c>
      <c r="W3353" s="13" t="s">
        <v>8442</v>
      </c>
      <c r="X3353" s="16">
        <v>2</v>
      </c>
      <c r="Y3353" t="s">
        <v>25</v>
      </c>
      <c r="Z3353" s="13"/>
    </row>
    <row r="3354" spans="1:26" customFormat="1" hidden="1">
      <c r="A3354">
        <v>3353</v>
      </c>
      <c r="B3354">
        <v>155123</v>
      </c>
      <c r="C3354">
        <v>7984</v>
      </c>
      <c r="D3354" t="s">
        <v>38</v>
      </c>
      <c r="E3354" t="s">
        <v>79</v>
      </c>
      <c r="F3354" t="s">
        <v>8443</v>
      </c>
      <c r="G3354" t="s">
        <v>7960</v>
      </c>
      <c r="H3354">
        <v>27</v>
      </c>
      <c r="I3354" s="10">
        <v>44852</v>
      </c>
      <c r="J3354" s="10">
        <v>44852</v>
      </c>
      <c r="K3354" s="10">
        <v>45260</v>
      </c>
      <c r="L3354" s="11">
        <v>865597.45</v>
      </c>
      <c r="M3354" s="11">
        <v>237575</v>
      </c>
      <c r="N3354" s="11">
        <v>225696.25</v>
      </c>
      <c r="O3354" s="11">
        <v>7127.25</v>
      </c>
      <c r="P3354" s="11">
        <v>4751.5</v>
      </c>
      <c r="Q3354" s="11">
        <v>628022.44999999995</v>
      </c>
      <c r="R3354" s="12">
        <f>Table7[[#This Row],[Solicitat beneficiar]]/Table7[[#This Row],[Valoare totala eligibila, LEI]]</f>
        <v>0</v>
      </c>
      <c r="S3354" s="11">
        <f>Table7[[#This Row],[Valoare totala eligibila, LEI]]-Table7[[#This Row],[Solicitat beneficiar]]</f>
        <v>237575</v>
      </c>
      <c r="T3354" s="11" t="e">
        <f>Table7[[#This Row],[Necesar de finantare lei - valoare eligibila cf. art 6. lit b) - OUG 36/2023]]/#REF!</f>
        <v>#REF!</v>
      </c>
      <c r="U3354" s="11">
        <v>0</v>
      </c>
      <c r="V3354" s="13">
        <v>9.82</v>
      </c>
      <c r="W3354" s="13" t="s">
        <v>8444</v>
      </c>
      <c r="X3354" s="16">
        <v>2</v>
      </c>
      <c r="Y3354" t="s">
        <v>25</v>
      </c>
      <c r="Z3354" s="13"/>
    </row>
    <row r="3355" spans="1:26" customFormat="1" hidden="1">
      <c r="A3355">
        <v>3354</v>
      </c>
      <c r="B3355">
        <v>155125</v>
      </c>
      <c r="C3355">
        <v>8017</v>
      </c>
      <c r="D3355" t="s">
        <v>38</v>
      </c>
      <c r="E3355" t="s">
        <v>79</v>
      </c>
      <c r="F3355" t="s">
        <v>8445</v>
      </c>
      <c r="G3355" t="s">
        <v>7960</v>
      </c>
      <c r="H3355">
        <v>27</v>
      </c>
      <c r="I3355" s="10">
        <v>44888</v>
      </c>
      <c r="J3355" s="10">
        <v>44888</v>
      </c>
      <c r="K3355" s="10">
        <v>45260</v>
      </c>
      <c r="L3355" s="11">
        <v>1430119.9</v>
      </c>
      <c r="M3355" s="11">
        <v>475150</v>
      </c>
      <c r="N3355" s="11">
        <v>451392.5</v>
      </c>
      <c r="O3355" s="11">
        <v>14254.5</v>
      </c>
      <c r="P3355" s="11">
        <v>9503</v>
      </c>
      <c r="Q3355" s="11">
        <v>954969.9</v>
      </c>
      <c r="R3355" s="12">
        <f>Table7[[#This Row],[Solicitat beneficiar]]/Table7[[#This Row],[Valoare totala eligibila, LEI]]</f>
        <v>0</v>
      </c>
      <c r="S3355" s="11">
        <f>Table7[[#This Row],[Valoare totala eligibila, LEI]]-Table7[[#This Row],[Solicitat beneficiar]]</f>
        <v>475150</v>
      </c>
      <c r="T3355" s="11" t="e">
        <f>Table7[[#This Row],[Necesar de finantare lei - valoare eligibila cf. art 6. lit b) - OUG 36/2023]]/#REF!</f>
        <v>#REF!</v>
      </c>
      <c r="U3355" s="11">
        <v>0</v>
      </c>
      <c r="V3355" s="13">
        <v>13.09</v>
      </c>
      <c r="W3355" s="13" t="s">
        <v>8446</v>
      </c>
      <c r="X3355" s="16">
        <v>4</v>
      </c>
      <c r="Y3355" t="s">
        <v>20</v>
      </c>
      <c r="Z3355" s="13"/>
    </row>
    <row r="3356" spans="1:26" customFormat="1" hidden="1">
      <c r="A3356">
        <v>3355</v>
      </c>
      <c r="B3356">
        <v>155718</v>
      </c>
      <c r="C3356">
        <v>8044</v>
      </c>
      <c r="D3356" t="s">
        <v>38</v>
      </c>
      <c r="E3356" t="s">
        <v>289</v>
      </c>
      <c r="F3356" t="s">
        <v>8447</v>
      </c>
      <c r="G3356" t="s">
        <v>7804</v>
      </c>
      <c r="H3356">
        <v>35</v>
      </c>
      <c r="I3356" s="10">
        <v>44903</v>
      </c>
      <c r="J3356" s="10">
        <v>44903</v>
      </c>
      <c r="K3356" s="10">
        <v>45291</v>
      </c>
      <c r="L3356" s="11">
        <v>6037132.8499999996</v>
      </c>
      <c r="M3356" s="11">
        <v>2021763.24</v>
      </c>
      <c r="N3356" s="11">
        <v>1920675.08</v>
      </c>
      <c r="O3356" s="11">
        <v>60652.9</v>
      </c>
      <c r="P3356" s="11">
        <v>40435.26</v>
      </c>
      <c r="Q3356" s="11">
        <v>4015369.61</v>
      </c>
      <c r="R3356" s="12">
        <f>Table7[[#This Row],[Solicitat beneficiar]]/Table7[[#This Row],[Valoare totala eligibila, LEI]]</f>
        <v>0</v>
      </c>
      <c r="S3356" s="11">
        <f>Table7[[#This Row],[Valoare totala eligibila, LEI]]-Table7[[#This Row],[Solicitat beneficiar]]</f>
        <v>2021763.24</v>
      </c>
      <c r="T3356" s="11" t="e">
        <f>Table7[[#This Row],[Necesar de finantare lei - valoare eligibila cf. art 6. lit b) - OUG 36/2023]]/#REF!</f>
        <v>#REF!</v>
      </c>
      <c r="U3356" s="11">
        <v>0</v>
      </c>
      <c r="V3356" s="13">
        <v>0</v>
      </c>
      <c r="W3356" s="13" t="s">
        <v>8343</v>
      </c>
      <c r="X3356" s="16">
        <v>0</v>
      </c>
      <c r="Y3356" t="s">
        <v>19</v>
      </c>
      <c r="Z3356" s="13"/>
    </row>
    <row r="3357" spans="1:26" customFormat="1" hidden="1">
      <c r="A3357">
        <v>3356</v>
      </c>
      <c r="B3357">
        <v>151749</v>
      </c>
      <c r="C3357">
        <v>8045</v>
      </c>
      <c r="D3357" t="s">
        <v>38</v>
      </c>
      <c r="E3357" t="s">
        <v>289</v>
      </c>
      <c r="F3357" t="s">
        <v>8448</v>
      </c>
      <c r="G3357" t="s">
        <v>7804</v>
      </c>
      <c r="I3357" s="10">
        <v>44904</v>
      </c>
      <c r="J3357" s="10">
        <v>44903</v>
      </c>
      <c r="K3357" s="10">
        <v>45291</v>
      </c>
      <c r="L3357" s="11">
        <v>2535430.48</v>
      </c>
      <c r="M3357" s="11">
        <v>1311414</v>
      </c>
      <c r="N3357" s="11">
        <v>1245843.3</v>
      </c>
      <c r="O3357" s="11">
        <v>39342.42</v>
      </c>
      <c r="P3357" s="11">
        <v>26228.28</v>
      </c>
      <c r="Q3357" s="11">
        <v>1224016.48</v>
      </c>
      <c r="R3357" s="12">
        <f>Table7[[#This Row],[Solicitat beneficiar]]/Table7[[#This Row],[Valoare totala eligibila, LEI]]</f>
        <v>4.0380078297166264E-2</v>
      </c>
      <c r="S3357" s="11">
        <f>Table7[[#This Row],[Valoare totala eligibila, LEI]]-Table7[[#This Row],[Solicitat beneficiar]]</f>
        <v>1258459</v>
      </c>
      <c r="T3357" s="11" t="e">
        <f>Table7[[#This Row],[Necesar de finantare lei - valoare eligibila cf. art 6. lit b) - OUG 36/2023]]/#REF!</f>
        <v>#REF!</v>
      </c>
      <c r="U3357" s="11">
        <v>52955</v>
      </c>
      <c r="V3357" s="13">
        <v>0</v>
      </c>
      <c r="W3357" s="13" t="s">
        <v>8449</v>
      </c>
      <c r="X3357" s="16">
        <v>4</v>
      </c>
      <c r="Y3357" t="s">
        <v>20</v>
      </c>
      <c r="Z3357" s="13"/>
    </row>
    <row r="3358" spans="1:26" customFormat="1" hidden="1">
      <c r="A3358">
        <v>3357</v>
      </c>
      <c r="B3358">
        <v>153138</v>
      </c>
      <c r="C3358">
        <v>7929</v>
      </c>
      <c r="D3358" t="s">
        <v>38</v>
      </c>
      <c r="E3358" t="s">
        <v>79</v>
      </c>
      <c r="F3358" t="s">
        <v>8450</v>
      </c>
      <c r="G3358" t="s">
        <v>7960</v>
      </c>
      <c r="H3358">
        <v>29</v>
      </c>
      <c r="I3358" s="10">
        <v>44819</v>
      </c>
      <c r="J3358" s="10">
        <v>44819</v>
      </c>
      <c r="K3358" s="10">
        <v>45289</v>
      </c>
      <c r="L3358" s="11">
        <v>1119080.5</v>
      </c>
      <c r="M3358" s="11">
        <v>475149.15</v>
      </c>
      <c r="N3358" s="11">
        <v>451391.69</v>
      </c>
      <c r="O3358" s="11">
        <v>14254.48</v>
      </c>
      <c r="P3358" s="11">
        <v>9502.98</v>
      </c>
      <c r="Q3358" s="11">
        <v>643931.35</v>
      </c>
      <c r="R3358" s="12">
        <f>Table7[[#This Row],[Solicitat beneficiar]]/Table7[[#This Row],[Valoare totala eligibila, LEI]]</f>
        <v>0</v>
      </c>
      <c r="S3358" s="11">
        <f>Table7[[#This Row],[Valoare totala eligibila, LEI]]-Table7[[#This Row],[Solicitat beneficiar]]</f>
        <v>475149.15</v>
      </c>
      <c r="T3358" s="11" t="e">
        <f>Table7[[#This Row],[Necesar de finantare lei - valoare eligibila cf. art 6. lit b) - OUG 36/2023]]/#REF!</f>
        <v>#REF!</v>
      </c>
      <c r="U3358" s="11">
        <v>0</v>
      </c>
      <c r="V3358" s="13">
        <v>2.15</v>
      </c>
      <c r="W3358" s="13" t="s">
        <v>8451</v>
      </c>
      <c r="X3358" s="16">
        <v>4</v>
      </c>
      <c r="Y3358" t="s">
        <v>20</v>
      </c>
      <c r="Z3358" s="13"/>
    </row>
    <row r="3359" spans="1:26" customFormat="1" hidden="1">
      <c r="A3359">
        <v>3358</v>
      </c>
      <c r="B3359">
        <v>155498</v>
      </c>
      <c r="C3359">
        <v>8041</v>
      </c>
      <c r="D3359" t="s">
        <v>38</v>
      </c>
      <c r="E3359" t="s">
        <v>79</v>
      </c>
      <c r="F3359" t="s">
        <v>8452</v>
      </c>
      <c r="G3359" t="s">
        <v>7951</v>
      </c>
      <c r="I3359" s="10">
        <v>44902</v>
      </c>
      <c r="J3359" s="10">
        <v>44901</v>
      </c>
      <c r="K3359" s="10">
        <v>45291</v>
      </c>
      <c r="L3359" s="11">
        <v>4751489.4000000004</v>
      </c>
      <c r="M3359" s="11">
        <v>4602176.09</v>
      </c>
      <c r="N3359" s="11">
        <v>4372067.28</v>
      </c>
      <c r="O3359" s="11">
        <v>138065.29</v>
      </c>
      <c r="P3359" s="11">
        <v>92043.520000000004</v>
      </c>
      <c r="Q3359" s="11">
        <v>149313.31</v>
      </c>
      <c r="R3359" s="12">
        <f>Table7[[#This Row],[Solicitat beneficiar]]/Table7[[#This Row],[Valoare totala eligibila, LEI]]</f>
        <v>0</v>
      </c>
      <c r="S3359" s="11">
        <f>Table7[[#This Row],[Valoare totala eligibila, LEI]]-Table7[[#This Row],[Solicitat beneficiar]]</f>
        <v>4602176.09</v>
      </c>
      <c r="T3359" s="11" t="e">
        <f>Table7[[#This Row],[Necesar de finantare lei - valoare eligibila cf. art 6. lit b) - OUG 36/2023]]/#REF!</f>
        <v>#REF!</v>
      </c>
      <c r="U3359" s="11">
        <v>0</v>
      </c>
      <c r="V3359" s="13">
        <v>0.5</v>
      </c>
      <c r="W3359" s="13" t="s">
        <v>8453</v>
      </c>
      <c r="X3359" s="16">
        <v>4</v>
      </c>
      <c r="Y3359" t="s">
        <v>20</v>
      </c>
      <c r="Z3359" s="13"/>
    </row>
    <row r="3360" spans="1:26" customFormat="1" hidden="1">
      <c r="A3360">
        <v>3359</v>
      </c>
      <c r="B3360">
        <v>155726</v>
      </c>
      <c r="C3360">
        <v>7995</v>
      </c>
      <c r="D3360" t="s">
        <v>38</v>
      </c>
      <c r="E3360" t="s">
        <v>79</v>
      </c>
      <c r="F3360" t="s">
        <v>8454</v>
      </c>
      <c r="G3360" t="s">
        <v>7960</v>
      </c>
      <c r="H3360">
        <v>24</v>
      </c>
      <c r="I3360" s="10">
        <v>44860</v>
      </c>
      <c r="J3360" s="10">
        <v>44859</v>
      </c>
      <c r="K3360" s="10">
        <v>45291</v>
      </c>
      <c r="L3360" s="11">
        <v>330132.59999999998</v>
      </c>
      <c r="M3360" s="11">
        <v>213817.5</v>
      </c>
      <c r="N3360" s="11">
        <v>203126.63</v>
      </c>
      <c r="O3360" s="11">
        <v>6414.52</v>
      </c>
      <c r="P3360" s="11">
        <v>4276.3500000000004</v>
      </c>
      <c r="Q3360" s="11">
        <v>116315.1</v>
      </c>
      <c r="R3360" s="12">
        <f>Table7[[#This Row],[Solicitat beneficiar]]/Table7[[#This Row],[Valoare totala eligibila, LEI]]</f>
        <v>0</v>
      </c>
      <c r="S3360" s="11">
        <f>Table7[[#This Row],[Valoare totala eligibila, LEI]]-Table7[[#This Row],[Solicitat beneficiar]]</f>
        <v>213817.5</v>
      </c>
      <c r="T3360" s="11" t="e">
        <f>Table7[[#This Row],[Necesar de finantare lei - valoare eligibila cf. art 6. lit b) - OUG 36/2023]]/#REF!</f>
        <v>#REF!</v>
      </c>
      <c r="U3360" s="11">
        <v>0</v>
      </c>
      <c r="V3360" s="13">
        <v>50</v>
      </c>
      <c r="W3360" s="13" t="s">
        <v>8455</v>
      </c>
      <c r="X3360" s="16">
        <v>2</v>
      </c>
      <c r="Y3360" t="s">
        <v>25</v>
      </c>
      <c r="Z3360" s="13"/>
    </row>
    <row r="3361" spans="1:26" customFormat="1" hidden="1">
      <c r="A3361">
        <v>3360</v>
      </c>
      <c r="B3361">
        <v>140884</v>
      </c>
      <c r="C3361">
        <v>7169</v>
      </c>
      <c r="D3361" t="s">
        <v>38</v>
      </c>
      <c r="E3361" t="s">
        <v>79</v>
      </c>
      <c r="F3361" t="s">
        <v>8456</v>
      </c>
      <c r="G3361" t="s">
        <v>8457</v>
      </c>
      <c r="H3361">
        <v>29</v>
      </c>
      <c r="I3361" s="10">
        <v>43983</v>
      </c>
      <c r="J3361" s="10">
        <v>44480</v>
      </c>
      <c r="K3361" s="10">
        <v>44865</v>
      </c>
      <c r="L3361" s="11">
        <v>335972.7</v>
      </c>
      <c r="M3361" s="11">
        <v>322681.98</v>
      </c>
      <c r="N3361" s="11">
        <v>306547.90000000002</v>
      </c>
      <c r="O3361" s="11">
        <v>16134.08</v>
      </c>
      <c r="P3361" s="11">
        <v>0</v>
      </c>
      <c r="Q3361" s="11">
        <v>13290.72</v>
      </c>
      <c r="R3361" s="12">
        <f>Table7[[#This Row],[Solicitat beneficiar]]/Table7[[#This Row],[Valoare totala eligibila, LEI]]</f>
        <v>0</v>
      </c>
      <c r="S3361" s="11">
        <f>Table7[[#This Row],[Valoare totala eligibila, LEI]]-Table7[[#This Row],[Solicitat beneficiar]]</f>
        <v>322681.98</v>
      </c>
      <c r="T3361" s="11" t="e">
        <f>Table7[[#This Row],[Necesar de finantare lei - valoare eligibila cf. art 6. lit b) - OUG 36/2023]]/#REF!</f>
        <v>#REF!</v>
      </c>
      <c r="U3361" s="11">
        <v>0</v>
      </c>
      <c r="V3361" s="13">
        <v>0</v>
      </c>
      <c r="W3361" s="13">
        <v>0</v>
      </c>
      <c r="X3361" s="16">
        <v>0</v>
      </c>
      <c r="Y3361" t="s">
        <v>19</v>
      </c>
      <c r="Z3361" s="13"/>
    </row>
    <row r="3362" spans="1:26" customFormat="1" hidden="1">
      <c r="A3362">
        <v>3361</v>
      </c>
      <c r="B3362">
        <v>152083</v>
      </c>
      <c r="C3362">
        <v>7719</v>
      </c>
      <c r="D3362" t="s">
        <v>38</v>
      </c>
      <c r="E3362" t="s">
        <v>79</v>
      </c>
      <c r="F3362" t="s">
        <v>8458</v>
      </c>
      <c r="G3362" t="s">
        <v>8459</v>
      </c>
      <c r="H3362">
        <v>40</v>
      </c>
      <c r="I3362" s="10">
        <v>43952</v>
      </c>
      <c r="J3362" s="10">
        <v>44687</v>
      </c>
      <c r="K3362" s="10">
        <v>45291</v>
      </c>
      <c r="L3362" s="11">
        <v>446878.03</v>
      </c>
      <c r="M3362" s="11">
        <v>300181</v>
      </c>
      <c r="N3362" s="11">
        <v>285171.95</v>
      </c>
      <c r="O3362" s="11">
        <v>15009.05</v>
      </c>
      <c r="P3362" s="11">
        <v>0</v>
      </c>
      <c r="Q3362" s="11">
        <v>146697.03</v>
      </c>
      <c r="R3362" s="12">
        <f>Table7[[#This Row],[Solicitat beneficiar]]/Table7[[#This Row],[Valoare totala eligibila, LEI]]</f>
        <v>0.4996985152291451</v>
      </c>
      <c r="S3362" s="11">
        <f>Table7[[#This Row],[Valoare totala eligibila, LEI]]-Table7[[#This Row],[Solicitat beneficiar]]</f>
        <v>150181</v>
      </c>
      <c r="T3362" s="11" t="e">
        <f>Table7[[#This Row],[Necesar de finantare lei - valoare eligibila cf. art 6. lit b) - OUG 36/2023]]/#REF!</f>
        <v>#REF!</v>
      </c>
      <c r="U3362" s="11">
        <v>150000</v>
      </c>
      <c r="V3362" s="13">
        <v>50</v>
      </c>
      <c r="W3362" s="13" t="s">
        <v>8460</v>
      </c>
      <c r="X3362" s="16">
        <v>2</v>
      </c>
      <c r="Y3362" t="s">
        <v>25</v>
      </c>
      <c r="Z3362" s="13"/>
    </row>
    <row r="3363" spans="1:26" customFormat="1" hidden="1">
      <c r="A3363">
        <v>3362</v>
      </c>
      <c r="B3363">
        <v>152392</v>
      </c>
      <c r="C3363">
        <v>7602</v>
      </c>
      <c r="D3363" t="s">
        <v>38</v>
      </c>
      <c r="E3363" t="s">
        <v>79</v>
      </c>
      <c r="F3363" t="s">
        <v>8461</v>
      </c>
      <c r="G3363" t="s">
        <v>8462</v>
      </c>
      <c r="H3363">
        <v>28</v>
      </c>
      <c r="I3363" s="10">
        <v>44440</v>
      </c>
      <c r="J3363" s="10">
        <v>44629</v>
      </c>
      <c r="K3363" s="10">
        <v>45291</v>
      </c>
      <c r="L3363" s="11">
        <v>759938.77</v>
      </c>
      <c r="M3363" s="11">
        <v>638530.09</v>
      </c>
      <c r="N3363" s="11">
        <v>606603.6</v>
      </c>
      <c r="O3363" s="11">
        <v>31926.49</v>
      </c>
      <c r="P3363" s="11">
        <v>0</v>
      </c>
      <c r="Q3363" s="11">
        <v>121408.68</v>
      </c>
      <c r="R3363" s="12">
        <f>Table7[[#This Row],[Solicitat beneficiar]]/Table7[[#This Row],[Valoare totala eligibila, LEI]]</f>
        <v>1.3041672006404586E-2</v>
      </c>
      <c r="S3363" s="11">
        <f>Table7[[#This Row],[Valoare totala eligibila, LEI]]-Table7[[#This Row],[Solicitat beneficiar]]</f>
        <v>630202.59</v>
      </c>
      <c r="T3363" s="11" t="e">
        <f>Table7[[#This Row],[Necesar de finantare lei - valoare eligibila cf. art 6. lit b) - OUG 36/2023]]/#REF!</f>
        <v>#REF!</v>
      </c>
      <c r="U3363" s="11">
        <v>8327.5</v>
      </c>
      <c r="V3363" s="13">
        <v>0.67</v>
      </c>
      <c r="W3363" s="13">
        <v>0</v>
      </c>
      <c r="X3363" s="16">
        <v>0</v>
      </c>
      <c r="Y3363" t="s">
        <v>19</v>
      </c>
      <c r="Z3363" s="13"/>
    </row>
    <row r="3364" spans="1:26" customFormat="1" hidden="1">
      <c r="A3364">
        <v>3363</v>
      </c>
      <c r="B3364">
        <v>153541</v>
      </c>
      <c r="C3364">
        <v>7707</v>
      </c>
      <c r="D3364" t="s">
        <v>38</v>
      </c>
      <c r="E3364" t="s">
        <v>79</v>
      </c>
      <c r="F3364" t="s">
        <v>8463</v>
      </c>
      <c r="G3364" t="s">
        <v>8464</v>
      </c>
      <c r="H3364">
        <v>24</v>
      </c>
      <c r="I3364" s="10">
        <v>44378</v>
      </c>
      <c r="J3364" s="10">
        <v>44686</v>
      </c>
      <c r="K3364" s="10">
        <v>45260</v>
      </c>
      <c r="L3364" s="11">
        <v>1171198</v>
      </c>
      <c r="M3364" s="11">
        <v>984200</v>
      </c>
      <c r="N3364" s="11">
        <v>934990.01</v>
      </c>
      <c r="O3364" s="11">
        <v>49209.99</v>
      </c>
      <c r="P3364" s="11">
        <v>0</v>
      </c>
      <c r="Q3364" s="11">
        <v>186998</v>
      </c>
      <c r="R3364" s="12">
        <f>Table7[[#This Row],[Solicitat beneficiar]]/Table7[[#This Row],[Valoare totala eligibila, LEI]]</f>
        <v>0</v>
      </c>
      <c r="S3364" s="11">
        <f>Table7[[#This Row],[Valoare totala eligibila, LEI]]-Table7[[#This Row],[Solicitat beneficiar]]</f>
        <v>984200</v>
      </c>
      <c r="T3364" s="11" t="e">
        <f>Table7[[#This Row],[Necesar de finantare lei - valoare eligibila cf. art 6. lit b) - OUG 36/2023]]/#REF!</f>
        <v>#REF!</v>
      </c>
      <c r="U3364" s="11">
        <v>0</v>
      </c>
      <c r="V3364" s="13">
        <v>40</v>
      </c>
      <c r="W3364" s="13" t="s">
        <v>8465</v>
      </c>
      <c r="X3364" s="16">
        <v>2</v>
      </c>
      <c r="Y3364" t="s">
        <v>25</v>
      </c>
      <c r="Z3364" s="13"/>
    </row>
    <row r="3365" spans="1:26" customFormat="1" hidden="1">
      <c r="A3365">
        <v>3364</v>
      </c>
      <c r="B3365">
        <v>154035</v>
      </c>
      <c r="C3365">
        <v>7696</v>
      </c>
      <c r="D3365" t="s">
        <v>38</v>
      </c>
      <c r="E3365" t="s">
        <v>79</v>
      </c>
      <c r="F3365" t="s">
        <v>8466</v>
      </c>
      <c r="G3365" t="s">
        <v>8467</v>
      </c>
      <c r="H3365">
        <v>24</v>
      </c>
      <c r="I3365" s="10">
        <v>44501</v>
      </c>
      <c r="J3365" s="10">
        <v>44696</v>
      </c>
      <c r="K3365" s="10">
        <v>45230</v>
      </c>
      <c r="L3365" s="11">
        <v>863398.33</v>
      </c>
      <c r="M3365" s="11">
        <v>837504.12</v>
      </c>
      <c r="N3365" s="11">
        <v>795628.91</v>
      </c>
      <c r="O3365" s="11">
        <v>41875.21</v>
      </c>
      <c r="P3365" s="11">
        <v>0</v>
      </c>
      <c r="Q3365" s="11">
        <v>25894.21</v>
      </c>
      <c r="R3365" s="12">
        <f>Table7[[#This Row],[Solicitat beneficiar]]/Table7[[#This Row],[Valoare totala eligibila, LEI]]</f>
        <v>0.1688811274146329</v>
      </c>
      <c r="S3365" s="11">
        <f>Table7[[#This Row],[Valoare totala eligibila, LEI]]-Table7[[#This Row],[Solicitat beneficiar]]</f>
        <v>696065.48</v>
      </c>
      <c r="T3365" s="11" t="e">
        <f>Table7[[#This Row],[Necesar de finantare lei - valoare eligibila cf. art 6. lit b) - OUG 36/2023]]/#REF!</f>
        <v>#REF!</v>
      </c>
      <c r="U3365" s="11">
        <v>141438.64000000001</v>
      </c>
      <c r="V3365" s="13">
        <v>95</v>
      </c>
      <c r="W3365" s="13" t="s">
        <v>8468</v>
      </c>
      <c r="X3365" s="16">
        <v>2</v>
      </c>
      <c r="Y3365" t="s">
        <v>25</v>
      </c>
      <c r="Z3365" s="13"/>
    </row>
    <row r="3366" spans="1:26" customFormat="1" hidden="1">
      <c r="A3366">
        <v>3365</v>
      </c>
      <c r="B3366">
        <v>152464</v>
      </c>
      <c r="C3366">
        <v>7586</v>
      </c>
      <c r="D3366" t="s">
        <v>38</v>
      </c>
      <c r="E3366" t="s">
        <v>79</v>
      </c>
      <c r="F3366" t="s">
        <v>8469</v>
      </c>
      <c r="G3366" t="s">
        <v>8470</v>
      </c>
      <c r="H3366">
        <v>27</v>
      </c>
      <c r="I3366" s="10">
        <v>44440</v>
      </c>
      <c r="J3366" s="10">
        <v>44636</v>
      </c>
      <c r="K3366" s="10">
        <v>45260</v>
      </c>
      <c r="L3366" s="11">
        <v>1280637.54</v>
      </c>
      <c r="M3366" s="11">
        <v>839616.44</v>
      </c>
      <c r="N3366" s="11">
        <v>797635.62</v>
      </c>
      <c r="O3366" s="11">
        <v>41980.82</v>
      </c>
      <c r="P3366" s="11">
        <v>0</v>
      </c>
      <c r="Q3366" s="11">
        <v>441021.1</v>
      </c>
      <c r="R3366" s="12">
        <f>Table7[[#This Row],[Solicitat beneficiar]]/Table7[[#This Row],[Valoare totala eligibila, LEI]]</f>
        <v>0.99079817922574265</v>
      </c>
      <c r="S3366" s="11">
        <f>Table7[[#This Row],[Valoare totala eligibila, LEI]]-Table7[[#This Row],[Solicitat beneficiar]]</f>
        <v>7726</v>
      </c>
      <c r="T3366" s="11" t="e">
        <f>Table7[[#This Row],[Necesar de finantare lei - valoare eligibila cf. art 6. lit b) - OUG 36/2023]]/#REF!</f>
        <v>#REF!</v>
      </c>
      <c r="U3366" s="11">
        <v>831890.44</v>
      </c>
      <c r="V3366" s="13">
        <v>99.99</v>
      </c>
      <c r="W3366" s="13" t="s">
        <v>8471</v>
      </c>
      <c r="X3366" s="16">
        <v>2</v>
      </c>
      <c r="Y3366" t="s">
        <v>25</v>
      </c>
      <c r="Z3366" s="13"/>
    </row>
    <row r="3367" spans="1:26" customFormat="1" hidden="1">
      <c r="A3367">
        <v>3366</v>
      </c>
      <c r="B3367">
        <v>124153</v>
      </c>
      <c r="C3367">
        <v>4218</v>
      </c>
      <c r="D3367" t="s">
        <v>38</v>
      </c>
      <c r="E3367" t="s">
        <v>482</v>
      </c>
      <c r="F3367" t="s">
        <v>8472</v>
      </c>
      <c r="G3367" t="s">
        <v>8385</v>
      </c>
      <c r="H3367">
        <v>66</v>
      </c>
      <c r="I3367" s="10">
        <v>43252</v>
      </c>
      <c r="J3367" s="10">
        <v>43598</v>
      </c>
      <c r="K3367" s="10">
        <v>45260</v>
      </c>
      <c r="L3367" s="11">
        <v>1104855.3600000001</v>
      </c>
      <c r="M3367" s="11">
        <v>785815.83</v>
      </c>
      <c r="N3367" s="11">
        <v>667943.48</v>
      </c>
      <c r="O3367" s="11">
        <v>102156</v>
      </c>
      <c r="P3367" s="11">
        <v>15716.35</v>
      </c>
      <c r="Q3367" s="11">
        <v>319039.53000000003</v>
      </c>
      <c r="R3367" s="12">
        <f>Table7[[#This Row],[Solicitat beneficiar]]/Table7[[#This Row],[Valoare totala eligibila, LEI]]</f>
        <v>3.8495788510648866E-2</v>
      </c>
      <c r="S3367" s="11">
        <f>Table7[[#This Row],[Valoare totala eligibila, LEI]]-Table7[[#This Row],[Solicitat beneficiar]]</f>
        <v>755565.23</v>
      </c>
      <c r="T3367" s="11" t="e">
        <f>Table7[[#This Row],[Necesar de finantare lei - valoare eligibila cf. art 6. lit b) - OUG 36/2023]]/#REF!</f>
        <v>#REF!</v>
      </c>
      <c r="U3367" s="11">
        <v>30250.6</v>
      </c>
      <c r="V3367" s="13">
        <v>93.72</v>
      </c>
      <c r="W3367" s="13" t="s">
        <v>8473</v>
      </c>
      <c r="X3367" s="16">
        <v>2</v>
      </c>
      <c r="Y3367" t="s">
        <v>25</v>
      </c>
      <c r="Z3367" s="13"/>
    </row>
    <row r="3368" spans="1:26" customFormat="1" hidden="1">
      <c r="A3368">
        <v>3367</v>
      </c>
      <c r="B3368">
        <v>124152</v>
      </c>
      <c r="C3368">
        <v>4117</v>
      </c>
      <c r="D3368" t="s">
        <v>38</v>
      </c>
      <c r="E3368" t="s">
        <v>482</v>
      </c>
      <c r="F3368" t="s">
        <v>8474</v>
      </c>
      <c r="G3368" t="s">
        <v>8385</v>
      </c>
      <c r="H3368">
        <v>47</v>
      </c>
      <c r="I3368" s="10">
        <v>43252</v>
      </c>
      <c r="J3368" s="10">
        <v>43598</v>
      </c>
      <c r="K3368" s="10">
        <v>45169</v>
      </c>
      <c r="L3368" s="11">
        <v>988662.43</v>
      </c>
      <c r="M3368" s="11">
        <v>573879.74</v>
      </c>
      <c r="N3368" s="11">
        <v>487797.8</v>
      </c>
      <c r="O3368" s="11">
        <v>74604.320000000007</v>
      </c>
      <c r="P3368" s="11">
        <v>11477.62</v>
      </c>
      <c r="Q3368" s="11">
        <v>414782.69</v>
      </c>
      <c r="R3368" s="12">
        <f>Table7[[#This Row],[Solicitat beneficiar]]/Table7[[#This Row],[Valoare totala eligibila, LEI]]</f>
        <v>0.49603026585326054</v>
      </c>
      <c r="S3368" s="11">
        <f>Table7[[#This Row],[Valoare totala eligibila, LEI]]-Table7[[#This Row],[Solicitat beneficiar]]</f>
        <v>289218.01999999996</v>
      </c>
      <c r="T3368" s="11" t="e">
        <f>Table7[[#This Row],[Necesar de finantare lei - valoare eligibila cf. art 6. lit b) - OUG 36/2023]]/#REF!</f>
        <v>#REF!</v>
      </c>
      <c r="U3368" s="11">
        <v>284661.72000000003</v>
      </c>
      <c r="V3368" s="13">
        <v>97.73</v>
      </c>
      <c r="W3368" s="13" t="s">
        <v>8475</v>
      </c>
      <c r="X3368" s="16">
        <v>2</v>
      </c>
      <c r="Y3368" t="s">
        <v>25</v>
      </c>
      <c r="Z3368" s="13"/>
    </row>
    <row r="3369" spans="1:26" customFormat="1" hidden="1">
      <c r="A3369">
        <v>3368</v>
      </c>
      <c r="B3369">
        <v>122154</v>
      </c>
      <c r="C3369">
        <v>3860</v>
      </c>
      <c r="D3369" t="s">
        <v>38</v>
      </c>
      <c r="E3369" t="s">
        <v>79</v>
      </c>
      <c r="F3369" t="s">
        <v>8476</v>
      </c>
      <c r="G3369" t="s">
        <v>8477</v>
      </c>
      <c r="H3369">
        <v>45</v>
      </c>
      <c r="I3369" s="10">
        <v>43160</v>
      </c>
      <c r="J3369" s="10">
        <v>43543</v>
      </c>
      <c r="K3369" s="10">
        <v>44681</v>
      </c>
      <c r="L3369" s="11">
        <v>1856262.84</v>
      </c>
      <c r="M3369" s="11">
        <v>1063821.92</v>
      </c>
      <c r="N3369" s="11">
        <v>904248.63</v>
      </c>
      <c r="O3369" s="11">
        <v>138296.85</v>
      </c>
      <c r="P3369" s="11">
        <v>21276.44</v>
      </c>
      <c r="Q3369" s="11">
        <v>792440.92</v>
      </c>
      <c r="R3369" s="12">
        <f>Table7[[#This Row],[Solicitat beneficiar]]/Table7[[#This Row],[Valoare totala eligibila, LEI]]</f>
        <v>0.99449839311451682</v>
      </c>
      <c r="S3369" s="11">
        <f>Table7[[#This Row],[Valoare totala eligibila, LEI]]-Table7[[#This Row],[Solicitat beneficiar]]</f>
        <v>5852.7299999999814</v>
      </c>
      <c r="T3369" s="11" t="e">
        <f>Table7[[#This Row],[Necesar de finantare lei - valoare eligibila cf. art 6. lit b) - OUG 36/2023]]/#REF!</f>
        <v>#REF!</v>
      </c>
      <c r="U3369" s="11">
        <v>1057969.19</v>
      </c>
      <c r="V3369" s="13">
        <v>100</v>
      </c>
      <c r="W3369" s="13" t="s">
        <v>8478</v>
      </c>
      <c r="X3369" s="16">
        <v>1</v>
      </c>
      <c r="Y3369" t="s">
        <v>17</v>
      </c>
      <c r="Z3369" s="13"/>
    </row>
    <row r="3370" spans="1:26" customFormat="1" hidden="1">
      <c r="A3370">
        <v>3369</v>
      </c>
      <c r="B3370">
        <v>124752</v>
      </c>
      <c r="C3370">
        <v>5882</v>
      </c>
      <c r="D3370" t="s">
        <v>38</v>
      </c>
      <c r="E3370" t="s">
        <v>289</v>
      </c>
      <c r="F3370" t="s">
        <v>8479</v>
      </c>
      <c r="G3370" t="s">
        <v>8373</v>
      </c>
      <c r="H3370">
        <v>46</v>
      </c>
      <c r="I3370" s="10">
        <v>43221</v>
      </c>
      <c r="J3370" s="10">
        <v>44050</v>
      </c>
      <c r="K3370" s="10">
        <v>45107</v>
      </c>
      <c r="L3370" s="11">
        <v>541145.44999999995</v>
      </c>
      <c r="M3370" s="11">
        <v>521510.45</v>
      </c>
      <c r="N3370" s="11">
        <v>443283.9</v>
      </c>
      <c r="O3370" s="11">
        <v>67796.33</v>
      </c>
      <c r="P3370" s="11">
        <v>10430.219999999999</v>
      </c>
      <c r="Q3370" s="11">
        <v>19635</v>
      </c>
      <c r="R3370" s="12">
        <f>Table7[[#This Row],[Solicitat beneficiar]]/Table7[[#This Row],[Valoare totala eligibila, LEI]]</f>
        <v>0</v>
      </c>
      <c r="S3370" s="11">
        <f>Table7[[#This Row],[Valoare totala eligibila, LEI]]-Table7[[#This Row],[Solicitat beneficiar]]</f>
        <v>521510.45</v>
      </c>
      <c r="T3370" s="11" t="e">
        <f>Table7[[#This Row],[Necesar de finantare lei - valoare eligibila cf. art 6. lit b) - OUG 36/2023]]/#REF!</f>
        <v>#REF!</v>
      </c>
      <c r="U3370" s="11">
        <v>0</v>
      </c>
      <c r="V3370" s="13">
        <v>3.56</v>
      </c>
      <c r="W3370" s="13" t="s">
        <v>8480</v>
      </c>
      <c r="X3370" s="16">
        <v>0</v>
      </c>
      <c r="Y3370" t="s">
        <v>19</v>
      </c>
      <c r="Z3370" s="13"/>
    </row>
    <row r="3371" spans="1:26" customFormat="1" hidden="1">
      <c r="A3371">
        <v>3370</v>
      </c>
      <c r="B3371">
        <v>123903</v>
      </c>
      <c r="C3371">
        <v>5566</v>
      </c>
      <c r="D3371" t="s">
        <v>38</v>
      </c>
      <c r="E3371" t="s">
        <v>79</v>
      </c>
      <c r="F3371" t="s">
        <v>8481</v>
      </c>
      <c r="G3371" t="s">
        <v>8482</v>
      </c>
      <c r="H3371">
        <v>69</v>
      </c>
      <c r="I3371" s="10">
        <v>43132</v>
      </c>
      <c r="J3371" s="10">
        <v>44000</v>
      </c>
      <c r="K3371" s="10">
        <v>45230</v>
      </c>
      <c r="L3371" s="11">
        <v>4107534.27</v>
      </c>
      <c r="M3371" s="11">
        <v>4107534.27</v>
      </c>
      <c r="N3371" s="11">
        <v>3491404.13</v>
      </c>
      <c r="O3371" s="11">
        <v>533979.46</v>
      </c>
      <c r="P3371" s="11">
        <v>82150.679999999993</v>
      </c>
      <c r="Q3371" s="11">
        <v>0</v>
      </c>
      <c r="R3371" s="12">
        <f>Table7[[#This Row],[Solicitat beneficiar]]/Table7[[#This Row],[Valoare totala eligibila, LEI]]</f>
        <v>0</v>
      </c>
      <c r="S3371" s="11">
        <f>Table7[[#This Row],[Valoare totala eligibila, LEI]]-Table7[[#This Row],[Solicitat beneficiar]]</f>
        <v>4107534.27</v>
      </c>
      <c r="T3371" s="11" t="e">
        <f>Table7[[#This Row],[Necesar de finantare lei - valoare eligibila cf. art 6. lit b) - OUG 36/2023]]/#REF!</f>
        <v>#REF!</v>
      </c>
      <c r="U3371" s="11">
        <v>0</v>
      </c>
      <c r="V3371" s="13">
        <v>71.510000000000005</v>
      </c>
      <c r="W3371" s="13" t="s">
        <v>8483</v>
      </c>
      <c r="X3371" s="16">
        <v>4</v>
      </c>
      <c r="Y3371" t="s">
        <v>20</v>
      </c>
      <c r="Z3371" s="13"/>
    </row>
    <row r="3372" spans="1:26" customFormat="1" hidden="1">
      <c r="A3372">
        <v>3371</v>
      </c>
      <c r="B3372">
        <v>124281</v>
      </c>
      <c r="C3372">
        <v>5266</v>
      </c>
      <c r="D3372" t="s">
        <v>38</v>
      </c>
      <c r="E3372" t="s">
        <v>360</v>
      </c>
      <c r="F3372" t="s">
        <v>8484</v>
      </c>
      <c r="G3372" t="s">
        <v>7954</v>
      </c>
      <c r="H3372">
        <v>67</v>
      </c>
      <c r="I3372" s="10">
        <v>43252</v>
      </c>
      <c r="J3372" s="10">
        <v>43929</v>
      </c>
      <c r="K3372" s="10">
        <v>45291</v>
      </c>
      <c r="L3372" s="11">
        <v>5589568.6699999999</v>
      </c>
      <c r="M3372" s="11">
        <v>4734797.76</v>
      </c>
      <c r="N3372" s="11">
        <v>4024578.11</v>
      </c>
      <c r="O3372" s="11">
        <v>615523.68999999994</v>
      </c>
      <c r="P3372" s="11">
        <v>94695.96</v>
      </c>
      <c r="Q3372" s="11">
        <v>854770.91</v>
      </c>
      <c r="R3372" s="12">
        <f>Table7[[#This Row],[Solicitat beneficiar]]/Table7[[#This Row],[Valoare totala eligibila, LEI]]</f>
        <v>0.69194090097736305</v>
      </c>
      <c r="S3372" s="11">
        <f>Table7[[#This Row],[Valoare totala eligibila, LEI]]-Table7[[#This Row],[Solicitat beneficiar]]</f>
        <v>1458597.5319999997</v>
      </c>
      <c r="T3372" s="11" t="e">
        <f>Table7[[#This Row],[Necesar de finantare lei - valoare eligibila cf. art 6. lit b) - OUG 36/2023]]/#REF!</f>
        <v>#REF!</v>
      </c>
      <c r="U3372" s="11">
        <v>3276200.2280000001</v>
      </c>
      <c r="V3372" s="13">
        <v>62.98</v>
      </c>
      <c r="W3372" s="13" t="s">
        <v>8485</v>
      </c>
      <c r="X3372" s="16">
        <v>4</v>
      </c>
      <c r="Y3372" t="s">
        <v>20</v>
      </c>
      <c r="Z3372" s="13"/>
    </row>
    <row r="3373" spans="1:26" customFormat="1" hidden="1">
      <c r="A3373">
        <v>3372</v>
      </c>
      <c r="B3373">
        <v>124223</v>
      </c>
      <c r="C3373">
        <v>4542</v>
      </c>
      <c r="D3373" t="s">
        <v>38</v>
      </c>
      <c r="E3373" t="s">
        <v>482</v>
      </c>
      <c r="F3373" t="s">
        <v>8486</v>
      </c>
      <c r="G3373" t="s">
        <v>8487</v>
      </c>
      <c r="H3373">
        <v>68</v>
      </c>
      <c r="I3373" s="10">
        <v>43222</v>
      </c>
      <c r="J3373" s="10">
        <v>43648</v>
      </c>
      <c r="K3373" s="10">
        <v>45291</v>
      </c>
      <c r="L3373" s="11">
        <v>3374480.21</v>
      </c>
      <c r="M3373" s="11">
        <v>2860820.03</v>
      </c>
      <c r="N3373" s="11">
        <v>2431697.0299999998</v>
      </c>
      <c r="O3373" s="11">
        <v>371905.96</v>
      </c>
      <c r="P3373" s="11">
        <v>57217.04</v>
      </c>
      <c r="Q3373" s="11">
        <v>513660.18</v>
      </c>
      <c r="R3373" s="12">
        <f>Table7[[#This Row],[Solicitat beneficiar]]/Table7[[#This Row],[Valoare totala eligibila, LEI]]</f>
        <v>5.1800706946252752E-2</v>
      </c>
      <c r="S3373" s="11">
        <f>Table7[[#This Row],[Valoare totala eligibila, LEI]]-Table7[[#This Row],[Solicitat beneficiar]]</f>
        <v>2712627.53</v>
      </c>
      <c r="T3373" s="11" t="e">
        <f>Table7[[#This Row],[Necesar de finantare lei - valoare eligibila cf. art 6. lit b) - OUG 36/2023]]/#REF!</f>
        <v>#REF!</v>
      </c>
      <c r="U3373" s="11">
        <v>148192.5</v>
      </c>
      <c r="V3373" s="13">
        <v>49.05</v>
      </c>
      <c r="W3373" s="13" t="s">
        <v>8488</v>
      </c>
      <c r="X3373" s="16">
        <v>4</v>
      </c>
      <c r="Y3373" t="s">
        <v>20</v>
      </c>
      <c r="Z3373" s="13"/>
    </row>
    <row r="3374" spans="1:26" customFormat="1" hidden="1">
      <c r="A3374">
        <v>3373</v>
      </c>
      <c r="B3374">
        <v>123519</v>
      </c>
      <c r="C3374">
        <v>4194</v>
      </c>
      <c r="D3374" t="s">
        <v>38</v>
      </c>
      <c r="E3374" t="s">
        <v>133</v>
      </c>
      <c r="F3374" t="s">
        <v>8489</v>
      </c>
      <c r="G3374" t="s">
        <v>7943</v>
      </c>
      <c r="H3374">
        <v>66</v>
      </c>
      <c r="I3374" s="10">
        <v>43210</v>
      </c>
      <c r="J3374" s="10">
        <v>43623</v>
      </c>
      <c r="K3374" s="10">
        <v>45199</v>
      </c>
      <c r="L3374" s="11">
        <v>7617926.9199999999</v>
      </c>
      <c r="M3374" s="11">
        <v>6418481.6900000004</v>
      </c>
      <c r="N3374" s="11">
        <v>5455709.4400000004</v>
      </c>
      <c r="O3374" s="11">
        <v>834402.61</v>
      </c>
      <c r="P3374" s="11">
        <v>128369.64</v>
      </c>
      <c r="Q3374" s="11">
        <v>1199445.23</v>
      </c>
      <c r="R3374" s="12">
        <f>Table7[[#This Row],[Solicitat beneficiar]]/Table7[[#This Row],[Valoare totala eligibila, LEI]]</f>
        <v>0.7612867771536791</v>
      </c>
      <c r="S3374" s="11">
        <f>Table7[[#This Row],[Valoare totala eligibila, LEI]]-Table7[[#This Row],[Solicitat beneficiar]]</f>
        <v>1532176.4500000002</v>
      </c>
      <c r="T3374" s="11" t="e">
        <f>Table7[[#This Row],[Necesar de finantare lei - valoare eligibila cf. art 6. lit b) - OUG 36/2023]]/#REF!</f>
        <v>#REF!</v>
      </c>
      <c r="U3374" s="11">
        <v>4886305.24</v>
      </c>
      <c r="V3374" s="13">
        <v>99.86</v>
      </c>
      <c r="W3374" s="13" t="s">
        <v>8490</v>
      </c>
      <c r="X3374" s="16">
        <v>2</v>
      </c>
      <c r="Y3374" t="s">
        <v>25</v>
      </c>
      <c r="Z3374" s="13"/>
    </row>
    <row r="3375" spans="1:26" customFormat="1" hidden="1">
      <c r="A3375">
        <v>3374</v>
      </c>
      <c r="B3375">
        <v>122026</v>
      </c>
      <c r="C3375">
        <v>4801</v>
      </c>
      <c r="D3375" t="s">
        <v>38</v>
      </c>
      <c r="E3375" t="s">
        <v>133</v>
      </c>
      <c r="F3375" t="s">
        <v>8491</v>
      </c>
      <c r="G3375" t="s">
        <v>8492</v>
      </c>
      <c r="H3375">
        <v>76</v>
      </c>
      <c r="I3375" s="10">
        <v>42983</v>
      </c>
      <c r="J3375" s="10">
        <v>43741</v>
      </c>
      <c r="K3375" s="10">
        <v>45291</v>
      </c>
      <c r="L3375" s="11">
        <v>1283514.1399999999</v>
      </c>
      <c r="M3375" s="11">
        <v>1245149.6299999999</v>
      </c>
      <c r="N3375" s="11">
        <v>1058377.2</v>
      </c>
      <c r="O3375" s="11">
        <v>161869.41</v>
      </c>
      <c r="P3375" s="11">
        <v>24903.02</v>
      </c>
      <c r="Q3375" s="11">
        <v>38364.51</v>
      </c>
      <c r="R3375" s="12">
        <f>Table7[[#This Row],[Solicitat beneficiar]]/Table7[[#This Row],[Valoare totala eligibila, LEI]]</f>
        <v>4.9887980129745532E-2</v>
      </c>
      <c r="S3375" s="11">
        <f>Table7[[#This Row],[Valoare totala eligibila, LEI]]-Table7[[#This Row],[Solicitat beneficiar]]</f>
        <v>1183031.6299999999</v>
      </c>
      <c r="T3375" s="11" t="e">
        <f>Table7[[#This Row],[Necesar de finantare lei - valoare eligibila cf. art 6. lit b) - OUG 36/2023]]/#REF!</f>
        <v>#REF!</v>
      </c>
      <c r="U3375" s="11">
        <v>62118</v>
      </c>
      <c r="V3375" s="13">
        <v>36.22</v>
      </c>
      <c r="W3375" s="13" t="s">
        <v>8493</v>
      </c>
      <c r="X3375" s="16">
        <v>4</v>
      </c>
      <c r="Y3375" t="s">
        <v>20</v>
      </c>
      <c r="Z3375" s="13"/>
    </row>
    <row r="3376" spans="1:26" customFormat="1" hidden="1">
      <c r="A3376">
        <v>3375</v>
      </c>
      <c r="B3376">
        <v>124559</v>
      </c>
      <c r="C3376">
        <v>5506</v>
      </c>
      <c r="D3376" t="s">
        <v>38</v>
      </c>
      <c r="E3376" t="s">
        <v>133</v>
      </c>
      <c r="F3376" t="s">
        <v>8494</v>
      </c>
      <c r="G3376" t="s">
        <v>8345</v>
      </c>
      <c r="H3376">
        <v>67</v>
      </c>
      <c r="I3376" s="10">
        <v>42221</v>
      </c>
      <c r="J3376" s="10">
        <v>43972</v>
      </c>
      <c r="K3376" s="10">
        <v>45291</v>
      </c>
      <c r="L3376" s="11">
        <v>1615606.08</v>
      </c>
      <c r="M3376" s="11">
        <v>1195339.1200000001</v>
      </c>
      <c r="N3376" s="11">
        <v>1016038.25</v>
      </c>
      <c r="O3376" s="11">
        <v>155394.1</v>
      </c>
      <c r="P3376" s="11">
        <v>23906.77</v>
      </c>
      <c r="Q3376" s="11">
        <v>420266.96</v>
      </c>
      <c r="R3376" s="12">
        <f>Table7[[#This Row],[Solicitat beneficiar]]/Table7[[#This Row],[Valoare totala eligibila, LEI]]</f>
        <v>0.92655643195213067</v>
      </c>
      <c r="S3376" s="11">
        <f>Table7[[#This Row],[Valoare totala eligibila, LEI]]-Table7[[#This Row],[Solicitat beneficiar]]</f>
        <v>87789.970000000205</v>
      </c>
      <c r="T3376" s="11" t="e">
        <f>Table7[[#This Row],[Necesar de finantare lei - valoare eligibila cf. art 6. lit b) - OUG 36/2023]]/#REF!</f>
        <v>#REF!</v>
      </c>
      <c r="U3376" s="11">
        <v>1107549.1499999999</v>
      </c>
      <c r="V3376" s="13">
        <v>98.38</v>
      </c>
      <c r="W3376" s="13" t="s">
        <v>8495</v>
      </c>
      <c r="X3376" s="16">
        <v>2</v>
      </c>
      <c r="Y3376" t="s">
        <v>25</v>
      </c>
      <c r="Z3376" s="13"/>
    </row>
    <row r="3377" spans="1:26" customFormat="1" hidden="1">
      <c r="A3377">
        <v>3376</v>
      </c>
      <c r="B3377">
        <v>120312</v>
      </c>
      <c r="C3377">
        <v>3766</v>
      </c>
      <c r="D3377" t="s">
        <v>38</v>
      </c>
      <c r="E3377" t="s">
        <v>247</v>
      </c>
      <c r="F3377" t="s">
        <v>8496</v>
      </c>
      <c r="G3377" t="s">
        <v>8014</v>
      </c>
      <c r="H3377">
        <v>49</v>
      </c>
      <c r="I3377" s="10">
        <v>43075</v>
      </c>
      <c r="J3377" s="10">
        <v>43507</v>
      </c>
      <c r="K3377" s="10">
        <v>45016</v>
      </c>
      <c r="L3377" s="11">
        <v>2275694.7200000002</v>
      </c>
      <c r="M3377" s="11">
        <v>2253921.87</v>
      </c>
      <c r="N3377" s="11">
        <v>1915833.59</v>
      </c>
      <c r="O3377" s="11">
        <v>293009.84000000003</v>
      </c>
      <c r="P3377" s="11">
        <v>45078.45</v>
      </c>
      <c r="Q3377" s="11">
        <v>21772.85</v>
      </c>
      <c r="R3377" s="12">
        <f>Table7[[#This Row],[Solicitat beneficiar]]/Table7[[#This Row],[Valoare totala eligibila, LEI]]</f>
        <v>0.99265998514846465</v>
      </c>
      <c r="S3377" s="11">
        <f>Table7[[#This Row],[Valoare totala eligibila, LEI]]-Table7[[#This Row],[Solicitat beneficiar]]</f>
        <v>16543.820000000298</v>
      </c>
      <c r="T3377" s="11" t="e">
        <f>Table7[[#This Row],[Necesar de finantare lei - valoare eligibila cf. art 6. lit b) - OUG 36/2023]]/#REF!</f>
        <v>#REF!</v>
      </c>
      <c r="U3377" s="11">
        <v>2237378.0499999998</v>
      </c>
      <c r="V3377" s="13">
        <v>100</v>
      </c>
      <c r="W3377" s="13" t="s">
        <v>8497</v>
      </c>
      <c r="X3377" s="16">
        <v>1</v>
      </c>
      <c r="Y3377" t="s">
        <v>17</v>
      </c>
      <c r="Z3377" s="13"/>
    </row>
    <row r="3378" spans="1:26" customFormat="1" hidden="1">
      <c r="A3378">
        <v>3377</v>
      </c>
      <c r="B3378">
        <v>124151</v>
      </c>
      <c r="C3378">
        <v>4287</v>
      </c>
      <c r="D3378" t="s">
        <v>38</v>
      </c>
      <c r="E3378" t="s">
        <v>482</v>
      </c>
      <c r="F3378" t="s">
        <v>8498</v>
      </c>
      <c r="G3378" t="s">
        <v>7970</v>
      </c>
      <c r="H3378">
        <v>70</v>
      </c>
      <c r="I3378" s="10">
        <v>43160</v>
      </c>
      <c r="J3378" s="10">
        <v>43662</v>
      </c>
      <c r="K3378" s="10">
        <v>45291</v>
      </c>
      <c r="L3378" s="11">
        <v>1945427.97</v>
      </c>
      <c r="M3378" s="11">
        <v>1892155.42</v>
      </c>
      <c r="N3378" s="11">
        <v>1608332.11</v>
      </c>
      <c r="O3378" s="11">
        <v>245980.16</v>
      </c>
      <c r="P3378" s="11">
        <v>37843.15</v>
      </c>
      <c r="Q3378" s="11">
        <v>53272.55</v>
      </c>
      <c r="R3378" s="12">
        <f>Table7[[#This Row],[Solicitat beneficiar]]/Table7[[#This Row],[Valoare totala eligibila, LEI]]</f>
        <v>0.5426370683651347</v>
      </c>
      <c r="S3378" s="11">
        <f>Table7[[#This Row],[Valoare totala eligibila, LEI]]-Table7[[#This Row],[Solicitat beneficiar]]</f>
        <v>865401.74999999988</v>
      </c>
      <c r="T3378" s="11" t="e">
        <f>Table7[[#This Row],[Necesar de finantare lei - valoare eligibila cf. art 6. lit b) - OUG 36/2023]]/#REF!</f>
        <v>#REF!</v>
      </c>
      <c r="U3378" s="11">
        <v>1026753.67</v>
      </c>
      <c r="V3378" s="13">
        <v>79.02</v>
      </c>
      <c r="W3378" s="13" t="s">
        <v>8499</v>
      </c>
      <c r="X3378" s="16">
        <v>4</v>
      </c>
      <c r="Y3378" t="s">
        <v>20</v>
      </c>
      <c r="Z3378" s="13"/>
    </row>
    <row r="3379" spans="1:26" customFormat="1" hidden="1">
      <c r="A3379">
        <v>3378</v>
      </c>
      <c r="B3379">
        <v>120323</v>
      </c>
      <c r="C3379">
        <v>4317</v>
      </c>
      <c r="D3379" t="s">
        <v>38</v>
      </c>
      <c r="E3379" t="s">
        <v>289</v>
      </c>
      <c r="F3379" t="s">
        <v>8500</v>
      </c>
      <c r="G3379" t="s">
        <v>7976</v>
      </c>
      <c r="H3379">
        <v>54</v>
      </c>
      <c r="I3379" s="10">
        <v>43070</v>
      </c>
      <c r="J3379" s="10">
        <v>43619</v>
      </c>
      <c r="K3379" s="10">
        <v>45291</v>
      </c>
      <c r="L3379" s="11">
        <v>4762297.2300000004</v>
      </c>
      <c r="M3379" s="11">
        <v>2151520</v>
      </c>
      <c r="N3379" s="11">
        <v>1828792</v>
      </c>
      <c r="O3379" s="11">
        <v>279697.59000000003</v>
      </c>
      <c r="P3379" s="11">
        <v>43030.41</v>
      </c>
      <c r="Q3379" s="11">
        <v>2610777.23</v>
      </c>
      <c r="R3379" s="12">
        <f>Table7[[#This Row],[Solicitat beneficiar]]/Table7[[#This Row],[Valoare totala eligibila, LEI]]</f>
        <v>0.92617777199375328</v>
      </c>
      <c r="S3379" s="11">
        <f>Table7[[#This Row],[Valoare totala eligibila, LEI]]-Table7[[#This Row],[Solicitat beneficiar]]</f>
        <v>158830</v>
      </c>
      <c r="T3379" s="11" t="e">
        <f>Table7[[#This Row],[Necesar de finantare lei - valoare eligibila cf. art 6. lit b) - OUG 36/2023]]/#REF!</f>
        <v>#REF!</v>
      </c>
      <c r="U3379" s="11">
        <v>1992690</v>
      </c>
      <c r="V3379" s="13">
        <v>80</v>
      </c>
      <c r="W3379" s="13" t="s">
        <v>8501</v>
      </c>
      <c r="X3379" s="16">
        <v>2</v>
      </c>
      <c r="Y3379" t="s">
        <v>25</v>
      </c>
      <c r="Z3379" s="13"/>
    </row>
    <row r="3380" spans="1:26" customFormat="1" hidden="1">
      <c r="A3380">
        <v>3379</v>
      </c>
      <c r="B3380">
        <v>123953</v>
      </c>
      <c r="C3380">
        <v>4316</v>
      </c>
      <c r="D3380" t="s">
        <v>38</v>
      </c>
      <c r="E3380" t="s">
        <v>247</v>
      </c>
      <c r="F3380" t="s">
        <v>8502</v>
      </c>
      <c r="G3380" t="s">
        <v>8014</v>
      </c>
      <c r="H3380">
        <v>71</v>
      </c>
      <c r="I3380" s="10">
        <v>43040</v>
      </c>
      <c r="J3380" s="10">
        <v>43609</v>
      </c>
      <c r="K3380" s="10">
        <v>45199</v>
      </c>
      <c r="L3380" s="11">
        <v>2931949.95</v>
      </c>
      <c r="M3380" s="11">
        <v>2513698.9900000002</v>
      </c>
      <c r="N3380" s="11">
        <v>2136644.15</v>
      </c>
      <c r="O3380" s="11">
        <v>326780.84999999998</v>
      </c>
      <c r="P3380" s="11">
        <v>50273.99</v>
      </c>
      <c r="Q3380" s="11">
        <v>418250.96</v>
      </c>
      <c r="R3380" s="12">
        <f>Table7[[#This Row],[Solicitat beneficiar]]/Table7[[#This Row],[Valoare totala eligibila, LEI]]</f>
        <v>0.83541539713153945</v>
      </c>
      <c r="S3380" s="11">
        <f>Table7[[#This Row],[Valoare totala eligibila, LEI]]-Table7[[#This Row],[Solicitat beneficiar]]</f>
        <v>413716.15000000037</v>
      </c>
      <c r="T3380" s="11" t="e">
        <f>Table7[[#This Row],[Necesar de finantare lei - valoare eligibila cf. art 6. lit b) - OUG 36/2023]]/#REF!</f>
        <v>#REF!</v>
      </c>
      <c r="U3380" s="11">
        <v>2099982.84</v>
      </c>
      <c r="V3380" s="13">
        <v>75.37</v>
      </c>
      <c r="W3380" s="13" t="s">
        <v>8503</v>
      </c>
      <c r="X3380" s="16">
        <v>2</v>
      </c>
      <c r="Y3380" t="s">
        <v>25</v>
      </c>
      <c r="Z3380" s="13"/>
    </row>
    <row r="3381" spans="1:26" customFormat="1" hidden="1">
      <c r="A3381">
        <v>3380</v>
      </c>
      <c r="B3381">
        <v>124154</v>
      </c>
      <c r="C3381">
        <v>4302</v>
      </c>
      <c r="D3381" t="s">
        <v>38</v>
      </c>
      <c r="E3381" t="s">
        <v>482</v>
      </c>
      <c r="F3381" t="s">
        <v>8504</v>
      </c>
      <c r="G3381" t="s">
        <v>8385</v>
      </c>
      <c r="H3381">
        <v>65</v>
      </c>
      <c r="I3381" s="10">
        <v>43252</v>
      </c>
      <c r="J3381" s="10">
        <v>43662</v>
      </c>
      <c r="K3381" s="10">
        <v>45260</v>
      </c>
      <c r="L3381" s="11">
        <v>814930.08</v>
      </c>
      <c r="M3381" s="11">
        <v>617040.04</v>
      </c>
      <c r="N3381" s="11">
        <v>524484.05000000005</v>
      </c>
      <c r="O3381" s="11">
        <v>80215.149999999994</v>
      </c>
      <c r="P3381" s="11">
        <v>12340.84</v>
      </c>
      <c r="Q3381" s="11">
        <v>197890.04</v>
      </c>
      <c r="R3381" s="12">
        <f>Table7[[#This Row],[Solicitat beneficiar]]/Table7[[#This Row],[Valoare totala eligibila, LEI]]</f>
        <v>5.8899581297836033E-2</v>
      </c>
      <c r="S3381" s="11">
        <f>Table7[[#This Row],[Valoare totala eligibila, LEI]]-Table7[[#This Row],[Solicitat beneficiar]]</f>
        <v>580696.64</v>
      </c>
      <c r="T3381" s="11" t="e">
        <f>Table7[[#This Row],[Necesar de finantare lei - valoare eligibila cf. art 6. lit b) - OUG 36/2023]]/#REF!</f>
        <v>#REF!</v>
      </c>
      <c r="U3381" s="11">
        <v>36343.4</v>
      </c>
      <c r="V3381" s="13">
        <v>99.73</v>
      </c>
      <c r="W3381" s="13" t="s">
        <v>8505</v>
      </c>
      <c r="X3381" s="16">
        <v>2</v>
      </c>
      <c r="Y3381" t="s">
        <v>25</v>
      </c>
      <c r="Z3381" s="13"/>
    </row>
    <row r="3382" spans="1:26" customFormat="1" hidden="1">
      <c r="A3382">
        <v>3381</v>
      </c>
      <c r="B3382">
        <v>124472</v>
      </c>
      <c r="C3382">
        <v>5426</v>
      </c>
      <c r="D3382" t="s">
        <v>38</v>
      </c>
      <c r="E3382" t="s">
        <v>289</v>
      </c>
      <c r="F3382" t="s">
        <v>8506</v>
      </c>
      <c r="G3382" t="s">
        <v>8507</v>
      </c>
      <c r="H3382">
        <v>67</v>
      </c>
      <c r="I3382" s="10">
        <v>43252</v>
      </c>
      <c r="J3382" s="10">
        <v>43966</v>
      </c>
      <c r="K3382" s="10">
        <v>45291</v>
      </c>
      <c r="L3382" s="11">
        <v>2084732.47</v>
      </c>
      <c r="M3382" s="11">
        <v>1613206.87</v>
      </c>
      <c r="N3382" s="11">
        <v>1371225.83</v>
      </c>
      <c r="O3382" s="11">
        <v>209716.88</v>
      </c>
      <c r="P3382" s="11">
        <v>32264.16</v>
      </c>
      <c r="Q3382" s="11">
        <v>471525.6</v>
      </c>
      <c r="R3382" s="12">
        <f>Table7[[#This Row],[Solicitat beneficiar]]/Table7[[#This Row],[Valoare totala eligibila, LEI]]</f>
        <v>0.47774322334741853</v>
      </c>
      <c r="S3382" s="11">
        <f>Table7[[#This Row],[Valoare totala eligibila, LEI]]-Table7[[#This Row],[Solicitat beneficiar]]</f>
        <v>842508.22000000009</v>
      </c>
      <c r="T3382" s="11" t="e">
        <f>Table7[[#This Row],[Necesar de finantare lei - valoare eligibila cf. art 6. lit b) - OUG 36/2023]]/#REF!</f>
        <v>#REF!</v>
      </c>
      <c r="U3382" s="11">
        <v>770698.65</v>
      </c>
      <c r="V3382" s="13">
        <v>90.62</v>
      </c>
      <c r="W3382" s="13" t="s">
        <v>8508</v>
      </c>
      <c r="X3382" s="16">
        <v>2</v>
      </c>
      <c r="Y3382" t="s">
        <v>25</v>
      </c>
      <c r="Z3382" s="13"/>
    </row>
    <row r="3383" spans="1:26" customFormat="1" hidden="1">
      <c r="A3383">
        <v>3382</v>
      </c>
      <c r="B3383">
        <v>124473</v>
      </c>
      <c r="C3383">
        <v>5528</v>
      </c>
      <c r="D3383" t="s">
        <v>38</v>
      </c>
      <c r="E3383" t="s">
        <v>289</v>
      </c>
      <c r="F3383" t="s">
        <v>8509</v>
      </c>
      <c r="G3383" t="s">
        <v>8507</v>
      </c>
      <c r="H3383">
        <v>67</v>
      </c>
      <c r="I3383" s="10">
        <v>42223</v>
      </c>
      <c r="J3383" s="10">
        <v>43970</v>
      </c>
      <c r="K3383" s="10">
        <v>45291</v>
      </c>
      <c r="L3383" s="11">
        <v>1707063.76</v>
      </c>
      <c r="M3383" s="11">
        <v>1255224.07</v>
      </c>
      <c r="N3383" s="11">
        <v>1066940.46</v>
      </c>
      <c r="O3383" s="11">
        <v>163179.12</v>
      </c>
      <c r="P3383" s="11">
        <v>25104.49</v>
      </c>
      <c r="Q3383" s="11">
        <v>451839.69</v>
      </c>
      <c r="R3383" s="12">
        <f>Table7[[#This Row],[Solicitat beneficiar]]/Table7[[#This Row],[Valoare totala eligibila, LEI]]</f>
        <v>0.73628815929254765</v>
      </c>
      <c r="S3383" s="11">
        <f>Table7[[#This Row],[Valoare totala eligibila, LEI]]-Table7[[#This Row],[Solicitat beneficiar]]</f>
        <v>331017.45000000007</v>
      </c>
      <c r="T3383" s="11" t="e">
        <f>Table7[[#This Row],[Necesar de finantare lei - valoare eligibila cf. art 6. lit b) - OUG 36/2023]]/#REF!</f>
        <v>#REF!</v>
      </c>
      <c r="U3383" s="11">
        <v>924206.62</v>
      </c>
      <c r="V3383" s="13">
        <v>77.56</v>
      </c>
      <c r="W3383" s="13" t="s">
        <v>8510</v>
      </c>
      <c r="X3383" s="16">
        <v>2</v>
      </c>
      <c r="Y3383" t="s">
        <v>25</v>
      </c>
      <c r="Z3383" s="13"/>
    </row>
    <row r="3384" spans="1:26" customFormat="1" hidden="1">
      <c r="A3384">
        <v>3383</v>
      </c>
      <c r="B3384">
        <v>124747</v>
      </c>
      <c r="C3384">
        <v>5321</v>
      </c>
      <c r="D3384" t="s">
        <v>38</v>
      </c>
      <c r="E3384" t="s">
        <v>289</v>
      </c>
      <c r="F3384" t="s">
        <v>8511</v>
      </c>
      <c r="G3384" t="s">
        <v>8512</v>
      </c>
      <c r="H3384">
        <v>71</v>
      </c>
      <c r="I3384" s="10">
        <v>43040</v>
      </c>
      <c r="J3384" s="10">
        <v>43956</v>
      </c>
      <c r="K3384" s="10">
        <v>45199</v>
      </c>
      <c r="L3384" s="11">
        <v>1815020.17</v>
      </c>
      <c r="M3384" s="11">
        <v>1147533</v>
      </c>
      <c r="N3384" s="11">
        <v>975403.05</v>
      </c>
      <c r="O3384" s="11">
        <v>149179.29</v>
      </c>
      <c r="P3384" s="11">
        <v>22950.66</v>
      </c>
      <c r="Q3384" s="11">
        <v>667487.17000000004</v>
      </c>
      <c r="R3384" s="12">
        <f>Table7[[#This Row],[Solicitat beneficiar]]/Table7[[#This Row],[Valoare totala eligibila, LEI]]</f>
        <v>0.70293092399085688</v>
      </c>
      <c r="S3384" s="11">
        <f>Table7[[#This Row],[Valoare totala eligibila, LEI]]-Table7[[#This Row],[Solicitat beneficiar]]</f>
        <v>340896.56799999997</v>
      </c>
      <c r="T3384" s="11" t="e">
        <f>Table7[[#This Row],[Necesar de finantare lei - valoare eligibila cf. art 6. lit b) - OUG 36/2023]]/#REF!</f>
        <v>#REF!</v>
      </c>
      <c r="U3384" s="11">
        <v>806636.43200000003</v>
      </c>
      <c r="V3384" s="13">
        <v>74.22</v>
      </c>
      <c r="W3384" s="13" t="s">
        <v>8513</v>
      </c>
      <c r="X3384" s="16">
        <v>2</v>
      </c>
      <c r="Y3384" t="s">
        <v>25</v>
      </c>
      <c r="Z3384" s="13"/>
    </row>
    <row r="3385" spans="1:26" customFormat="1" hidden="1">
      <c r="A3385">
        <v>3384</v>
      </c>
      <c r="B3385">
        <v>120878</v>
      </c>
      <c r="C3385">
        <v>4757</v>
      </c>
      <c r="D3385" t="s">
        <v>38</v>
      </c>
      <c r="E3385" t="s">
        <v>133</v>
      </c>
      <c r="F3385" t="s">
        <v>8514</v>
      </c>
      <c r="G3385" t="s">
        <v>8515</v>
      </c>
      <c r="H3385">
        <v>88</v>
      </c>
      <c r="I3385" s="10">
        <v>42326</v>
      </c>
      <c r="J3385" s="10">
        <v>43727</v>
      </c>
      <c r="K3385" s="10">
        <v>45230</v>
      </c>
      <c r="L3385" s="11">
        <v>5838444.1299999999</v>
      </c>
      <c r="M3385" s="11">
        <v>5804220.7000000002</v>
      </c>
      <c r="N3385" s="11">
        <v>4933587.62</v>
      </c>
      <c r="O3385" s="11">
        <v>754548.64</v>
      </c>
      <c r="P3385" s="11">
        <v>116084.44</v>
      </c>
      <c r="Q3385" s="11">
        <v>34223.43</v>
      </c>
      <c r="R3385" s="12">
        <f>Table7[[#This Row],[Solicitat beneficiar]]/Table7[[#This Row],[Valoare totala eligibila, LEI]]</f>
        <v>0.43994737829317898</v>
      </c>
      <c r="S3385" s="11">
        <f>Table7[[#This Row],[Valoare totala eligibila, LEI]]-Table7[[#This Row],[Solicitat beneficiar]]</f>
        <v>3250669.02</v>
      </c>
      <c r="T3385" s="11" t="e">
        <f>Table7[[#This Row],[Necesar de finantare lei - valoare eligibila cf. art 6. lit b) - OUG 36/2023]]/#REF!</f>
        <v>#REF!</v>
      </c>
      <c r="U3385" s="11">
        <v>2553551.6800000002</v>
      </c>
      <c r="V3385" s="13">
        <v>73.209999999999994</v>
      </c>
      <c r="W3385" s="13" t="s">
        <v>8516</v>
      </c>
      <c r="X3385" s="16">
        <v>2</v>
      </c>
      <c r="Y3385" t="s">
        <v>25</v>
      </c>
      <c r="Z3385" s="13"/>
    </row>
    <row r="3386" spans="1:26" customFormat="1" hidden="1">
      <c r="A3386">
        <v>3385</v>
      </c>
      <c r="B3386">
        <v>124461</v>
      </c>
      <c r="C3386">
        <v>4891</v>
      </c>
      <c r="D3386" t="s">
        <v>38</v>
      </c>
      <c r="E3386" t="s">
        <v>79</v>
      </c>
      <c r="F3386" t="s">
        <v>8517</v>
      </c>
      <c r="G3386" t="s">
        <v>7995</v>
      </c>
      <c r="H3386">
        <v>70</v>
      </c>
      <c r="I3386" s="10">
        <v>43091</v>
      </c>
      <c r="J3386" s="10">
        <v>43776</v>
      </c>
      <c r="K3386" s="10">
        <v>45199</v>
      </c>
      <c r="L3386" s="11">
        <v>12506022.76</v>
      </c>
      <c r="M3386" s="11">
        <v>10489631.439999999</v>
      </c>
      <c r="N3386" s="11">
        <v>8916186.7300000004</v>
      </c>
      <c r="O3386" s="11">
        <v>1363652.03</v>
      </c>
      <c r="P3386" s="11">
        <v>209792.68</v>
      </c>
      <c r="Q3386" s="11">
        <v>2016391.32</v>
      </c>
      <c r="R3386" s="12">
        <f>Table7[[#This Row],[Solicitat beneficiar]]/Table7[[#This Row],[Valoare totala eligibila, LEI]]</f>
        <v>0.76943642168613702</v>
      </c>
      <c r="S3386" s="11">
        <f>Table7[[#This Row],[Valoare totala eligibila, LEI]]-Table7[[#This Row],[Solicitat beneficiar]]</f>
        <v>2418526.959999999</v>
      </c>
      <c r="T3386" s="11" t="e">
        <f>Table7[[#This Row],[Necesar de finantare lei - valoare eligibila cf. art 6. lit b) - OUG 36/2023]]/#REF!</f>
        <v>#REF!</v>
      </c>
      <c r="U3386" s="11">
        <v>8071104.4800000004</v>
      </c>
      <c r="V3386" s="13">
        <v>98.87</v>
      </c>
      <c r="W3386" s="13" t="s">
        <v>8518</v>
      </c>
      <c r="X3386" s="16">
        <v>2</v>
      </c>
      <c r="Y3386" t="s">
        <v>25</v>
      </c>
      <c r="Z3386" s="13"/>
    </row>
    <row r="3387" spans="1:26" customFormat="1" hidden="1">
      <c r="A3387">
        <v>3386</v>
      </c>
      <c r="B3387">
        <v>124702</v>
      </c>
      <c r="C3387">
        <v>5343</v>
      </c>
      <c r="D3387" t="s">
        <v>38</v>
      </c>
      <c r="E3387" t="s">
        <v>247</v>
      </c>
      <c r="F3387" t="s">
        <v>8519</v>
      </c>
      <c r="G3387" t="s">
        <v>8520</v>
      </c>
      <c r="H3387">
        <v>51</v>
      </c>
      <c r="I3387" s="10">
        <v>43252</v>
      </c>
      <c r="J3387" s="10">
        <v>43998</v>
      </c>
      <c r="K3387" s="10">
        <v>45291</v>
      </c>
      <c r="L3387" s="11">
        <v>3521571.43</v>
      </c>
      <c r="M3387" s="11">
        <v>3521571.43</v>
      </c>
      <c r="N3387" s="11">
        <v>2993335.72</v>
      </c>
      <c r="O3387" s="11">
        <v>457804.28</v>
      </c>
      <c r="P3387" s="11">
        <v>70431.429999999993</v>
      </c>
      <c r="Q3387" s="11">
        <v>0</v>
      </c>
      <c r="R3387" s="12">
        <f>Table7[[#This Row],[Solicitat beneficiar]]/Table7[[#This Row],[Valoare totala eligibila, LEI]]</f>
        <v>0.36164546575731393</v>
      </c>
      <c r="S3387" s="11">
        <f>Table7[[#This Row],[Valoare totala eligibila, LEI]]-Table7[[#This Row],[Solicitat beneficiar]]</f>
        <v>2248011.09</v>
      </c>
      <c r="T3387" s="11" t="e">
        <f>Table7[[#This Row],[Necesar de finantare lei - valoare eligibila cf. art 6. lit b) - OUG 36/2023]]/#REF!</f>
        <v>#REF!</v>
      </c>
      <c r="U3387" s="11">
        <v>1273560.3400000001</v>
      </c>
      <c r="V3387" s="13">
        <v>26.98</v>
      </c>
      <c r="W3387" s="13" t="s">
        <v>8521</v>
      </c>
      <c r="X3387" s="16">
        <v>4</v>
      </c>
      <c r="Y3387" t="s">
        <v>20</v>
      </c>
      <c r="Z3387" s="13"/>
    </row>
    <row r="3388" spans="1:26" customFormat="1" hidden="1">
      <c r="A3388">
        <v>3387</v>
      </c>
      <c r="B3388">
        <v>120853</v>
      </c>
      <c r="C3388">
        <v>4777</v>
      </c>
      <c r="D3388" t="s">
        <v>38</v>
      </c>
      <c r="E3388" t="s">
        <v>133</v>
      </c>
      <c r="F3388" t="s">
        <v>8522</v>
      </c>
      <c r="G3388" t="s">
        <v>8515</v>
      </c>
      <c r="H3388">
        <v>65</v>
      </c>
      <c r="I3388" s="10">
        <v>42691</v>
      </c>
      <c r="J3388" s="10">
        <v>43727</v>
      </c>
      <c r="K3388" s="10">
        <v>45291</v>
      </c>
      <c r="L3388" s="11">
        <v>5464653.1200000001</v>
      </c>
      <c r="M3388" s="11">
        <v>5427777.1200000001</v>
      </c>
      <c r="N3388" s="11">
        <v>4613610.55</v>
      </c>
      <c r="O3388" s="11">
        <v>705611.01</v>
      </c>
      <c r="P3388" s="11">
        <v>108555.56</v>
      </c>
      <c r="Q3388" s="11">
        <v>36876</v>
      </c>
      <c r="R3388" s="12">
        <f>Table7[[#This Row],[Solicitat beneficiar]]/Table7[[#This Row],[Valoare totala eligibila, LEI]]</f>
        <v>0.94197549511760348</v>
      </c>
      <c r="S3388" s="11">
        <f>Table7[[#This Row],[Valoare totala eligibila, LEI]]-Table7[[#This Row],[Solicitat beneficiar]]</f>
        <v>314944.08000000007</v>
      </c>
      <c r="T3388" s="11" t="e">
        <f>Table7[[#This Row],[Necesar de finantare lei - valoare eligibila cf. art 6. lit b) - OUG 36/2023]]/#REF!</f>
        <v>#REF!</v>
      </c>
      <c r="U3388" s="11">
        <v>5112833.04</v>
      </c>
      <c r="V3388" s="13">
        <v>99</v>
      </c>
      <c r="W3388" s="13" t="s">
        <v>8523</v>
      </c>
      <c r="X3388" s="16">
        <v>2</v>
      </c>
      <c r="Y3388" t="s">
        <v>25</v>
      </c>
      <c r="Z3388" s="13"/>
    </row>
    <row r="3389" spans="1:26" customFormat="1" hidden="1">
      <c r="A3389">
        <v>3388</v>
      </c>
      <c r="B3389">
        <v>124334</v>
      </c>
      <c r="C3389">
        <v>4910</v>
      </c>
      <c r="D3389" t="s">
        <v>38</v>
      </c>
      <c r="E3389" t="s">
        <v>133</v>
      </c>
      <c r="F3389" t="s">
        <v>8524</v>
      </c>
      <c r="G3389" t="s">
        <v>8525</v>
      </c>
      <c r="H3389">
        <v>68</v>
      </c>
      <c r="I3389" s="10">
        <v>43241</v>
      </c>
      <c r="J3389" s="10">
        <v>43781</v>
      </c>
      <c r="K3389" s="10">
        <v>45291</v>
      </c>
      <c r="L3389" s="11">
        <v>2563857.2000000002</v>
      </c>
      <c r="M3389" s="11">
        <v>1611075.87</v>
      </c>
      <c r="N3389" s="11">
        <v>1369414.5</v>
      </c>
      <c r="O3389" s="11">
        <v>209439.85</v>
      </c>
      <c r="P3389" s="11">
        <v>32221.52</v>
      </c>
      <c r="Q3389" s="11">
        <v>952781.33</v>
      </c>
      <c r="R3389" s="12">
        <f>Table7[[#This Row],[Solicitat beneficiar]]/Table7[[#This Row],[Valoare totala eligibila, LEI]]</f>
        <v>0.49457416924753511</v>
      </c>
      <c r="S3389" s="11">
        <f>Table7[[#This Row],[Valoare totala eligibila, LEI]]-Table7[[#This Row],[Solicitat beneficiar]]</f>
        <v>814279.36000000022</v>
      </c>
      <c r="T3389" s="11" t="e">
        <f>Table7[[#This Row],[Necesar de finantare lei - valoare eligibila cf. art 6. lit b) - OUG 36/2023]]/#REF!</f>
        <v>#REF!</v>
      </c>
      <c r="U3389" s="11">
        <v>796796.50999999989</v>
      </c>
      <c r="V3389" s="13">
        <v>74.48</v>
      </c>
      <c r="W3389" s="13" t="s">
        <v>8526</v>
      </c>
      <c r="X3389" s="16">
        <v>2</v>
      </c>
      <c r="Y3389" t="s">
        <v>25</v>
      </c>
      <c r="Z3389" s="13"/>
    </row>
    <row r="3390" spans="1:26" customFormat="1" hidden="1">
      <c r="A3390">
        <v>3389</v>
      </c>
      <c r="B3390">
        <v>122155</v>
      </c>
      <c r="C3390">
        <v>4195</v>
      </c>
      <c r="D3390" t="s">
        <v>38</v>
      </c>
      <c r="E3390" t="s">
        <v>79</v>
      </c>
      <c r="F3390" t="s">
        <v>8527</v>
      </c>
      <c r="G3390" t="s">
        <v>8528</v>
      </c>
      <c r="H3390">
        <v>52</v>
      </c>
      <c r="I3390" s="10">
        <v>43160</v>
      </c>
      <c r="J3390" s="10">
        <v>43593</v>
      </c>
      <c r="K3390" s="10">
        <v>45016</v>
      </c>
      <c r="L3390" s="11">
        <v>1792047.17</v>
      </c>
      <c r="M3390" s="11">
        <v>553059</v>
      </c>
      <c r="N3390" s="11">
        <v>470100.15</v>
      </c>
      <c r="O3390" s="11">
        <v>71897.67</v>
      </c>
      <c r="P3390" s="11">
        <v>11061.18</v>
      </c>
      <c r="Q3390" s="11">
        <v>1238988.17</v>
      </c>
      <c r="R3390" s="12">
        <f>Table7[[#This Row],[Solicitat beneficiar]]/Table7[[#This Row],[Valoare totala eligibila, LEI]]</f>
        <v>0.99606539266154248</v>
      </c>
      <c r="S3390" s="11">
        <f>Table7[[#This Row],[Valoare totala eligibila, LEI]]-Table7[[#This Row],[Solicitat beneficiar]]</f>
        <v>2176.0699999999488</v>
      </c>
      <c r="T3390" s="11" t="e">
        <f>Table7[[#This Row],[Necesar de finantare lei - valoare eligibila cf. art 6. lit b) - OUG 36/2023]]/#REF!</f>
        <v>#REF!</v>
      </c>
      <c r="U3390" s="11">
        <v>550882.93000000005</v>
      </c>
      <c r="V3390" s="13">
        <v>100</v>
      </c>
      <c r="W3390" s="13" t="s">
        <v>2311</v>
      </c>
      <c r="X3390" s="16">
        <v>1</v>
      </c>
      <c r="Y3390" t="s">
        <v>17</v>
      </c>
      <c r="Z3390" s="13"/>
    </row>
    <row r="3391" spans="1:26" customFormat="1" hidden="1">
      <c r="A3391">
        <v>3390</v>
      </c>
      <c r="B3391">
        <v>124367</v>
      </c>
      <c r="C3391">
        <v>4092</v>
      </c>
      <c r="D3391" t="s">
        <v>38</v>
      </c>
      <c r="E3391" t="s">
        <v>247</v>
      </c>
      <c r="F3391" t="s">
        <v>8529</v>
      </c>
      <c r="G3391" t="s">
        <v>7957</v>
      </c>
      <c r="H3391">
        <v>38</v>
      </c>
      <c r="I3391" s="10">
        <v>43132</v>
      </c>
      <c r="J3391" s="10">
        <v>43559</v>
      </c>
      <c r="K3391" s="10">
        <v>44286</v>
      </c>
      <c r="L3391" s="11">
        <v>6426377.0599999996</v>
      </c>
      <c r="M3391" s="11">
        <v>6313958.2800000003</v>
      </c>
      <c r="N3391" s="11">
        <v>5366864.55</v>
      </c>
      <c r="O3391" s="11">
        <v>820814.56</v>
      </c>
      <c r="P3391" s="11">
        <v>126279.17</v>
      </c>
      <c r="Q3391" s="11">
        <v>112418.78</v>
      </c>
      <c r="R3391" s="12">
        <f>Table7[[#This Row],[Solicitat beneficiar]]/Table7[[#This Row],[Valoare totala eligibila, LEI]]</f>
        <v>0.99844934198709967</v>
      </c>
      <c r="S3391" s="11">
        <f>Table7[[#This Row],[Valoare totala eligibila, LEI]]-Table7[[#This Row],[Solicitat beneficiar]]</f>
        <v>9790.7900000000373</v>
      </c>
      <c r="T3391" s="11" t="e">
        <f>Table7[[#This Row],[Necesar de finantare lei - valoare eligibila cf. art 6. lit b) - OUG 36/2023]]/#REF!</f>
        <v>#REF!</v>
      </c>
      <c r="U3391" s="11">
        <v>6304167.4900000002</v>
      </c>
      <c r="V3391" s="13">
        <v>100</v>
      </c>
      <c r="W3391" s="13" t="s">
        <v>8530</v>
      </c>
      <c r="X3391" s="16">
        <v>1</v>
      </c>
      <c r="Y3391" t="s">
        <v>17</v>
      </c>
      <c r="Z3391" s="13"/>
    </row>
    <row r="3392" spans="1:26" customFormat="1" hidden="1">
      <c r="A3392">
        <v>3391</v>
      </c>
      <c r="B3392">
        <v>124642</v>
      </c>
      <c r="C3392">
        <v>5613</v>
      </c>
      <c r="D3392" t="s">
        <v>38</v>
      </c>
      <c r="E3392" t="s">
        <v>79</v>
      </c>
      <c r="F3392" t="s">
        <v>8531</v>
      </c>
      <c r="G3392" t="s">
        <v>7995</v>
      </c>
      <c r="H3392">
        <v>57</v>
      </c>
      <c r="I3392" s="10">
        <v>43091</v>
      </c>
      <c r="J3392" s="10">
        <v>44006</v>
      </c>
      <c r="K3392" s="10">
        <v>45260</v>
      </c>
      <c r="L3392" s="11">
        <v>8249448.3600000003</v>
      </c>
      <c r="M3392" s="11">
        <v>6640339.2000000002</v>
      </c>
      <c r="N3392" s="11">
        <v>5644288.3200000003</v>
      </c>
      <c r="O3392" s="11">
        <v>863244.09</v>
      </c>
      <c r="P3392" s="11">
        <v>132806.79</v>
      </c>
      <c r="Q3392" s="11">
        <v>1609109.16</v>
      </c>
      <c r="R3392" s="12">
        <f>Table7[[#This Row],[Solicitat beneficiar]]/Table7[[#This Row],[Valoare totala eligibila, LEI]]</f>
        <v>0.90301301776873089</v>
      </c>
      <c r="S3392" s="11">
        <f>Table7[[#This Row],[Valoare totala eligibila, LEI]]-Table7[[#This Row],[Solicitat beneficiar]]</f>
        <v>644026.46</v>
      </c>
      <c r="T3392" s="11" t="e">
        <f>Table7[[#This Row],[Necesar de finantare lei - valoare eligibila cf. art 6. lit b) - OUG 36/2023]]/#REF!</f>
        <v>#REF!</v>
      </c>
      <c r="U3392" s="11">
        <v>5996312.7400000002</v>
      </c>
      <c r="V3392" s="13">
        <v>95</v>
      </c>
      <c r="W3392" s="13" t="s">
        <v>8532</v>
      </c>
      <c r="X3392" s="16">
        <v>2</v>
      </c>
      <c r="Y3392" t="s">
        <v>25</v>
      </c>
      <c r="Z3392" s="13"/>
    </row>
    <row r="3393" spans="1:26" customFormat="1" hidden="1">
      <c r="A3393">
        <v>3392</v>
      </c>
      <c r="B3393">
        <v>124549</v>
      </c>
      <c r="C3393">
        <v>5435</v>
      </c>
      <c r="D3393" t="s">
        <v>38</v>
      </c>
      <c r="E3393" t="s">
        <v>79</v>
      </c>
      <c r="F3393" t="s">
        <v>8533</v>
      </c>
      <c r="G3393" t="s">
        <v>7995</v>
      </c>
      <c r="H3393">
        <v>53</v>
      </c>
      <c r="I3393" s="10">
        <v>42218</v>
      </c>
      <c r="J3393" s="10">
        <v>43965</v>
      </c>
      <c r="K3393" s="10">
        <v>44579</v>
      </c>
      <c r="L3393" s="11">
        <v>4284095.09</v>
      </c>
      <c r="M3393" s="11">
        <v>4284095.09</v>
      </c>
      <c r="N3393" s="11">
        <v>3641480.85</v>
      </c>
      <c r="O3393" s="11">
        <v>556932.32999999996</v>
      </c>
      <c r="P3393" s="11">
        <v>85681.91</v>
      </c>
      <c r="Q3393" s="11">
        <v>0</v>
      </c>
      <c r="R3393" s="12">
        <f>Table7[[#This Row],[Solicitat beneficiar]]/Table7[[#This Row],[Valoare totala eligibila, LEI]]</f>
        <v>1.255763442916483E-2</v>
      </c>
      <c r="S3393" s="11">
        <f>Table7[[#This Row],[Valoare totala eligibila, LEI]]-Table7[[#This Row],[Solicitat beneficiar]]</f>
        <v>4230296.99</v>
      </c>
      <c r="T3393" s="11" t="e">
        <f>Table7[[#This Row],[Necesar de finantare lei - valoare eligibila cf. art 6. lit b) - OUG 36/2023]]/#REF!</f>
        <v>#REF!</v>
      </c>
      <c r="U3393" s="11">
        <v>53798.1</v>
      </c>
      <c r="V3393" s="13">
        <v>0.05</v>
      </c>
      <c r="W3393" s="13" t="s">
        <v>8534</v>
      </c>
      <c r="X3393" s="16">
        <v>0</v>
      </c>
      <c r="Y3393" t="s">
        <v>19</v>
      </c>
      <c r="Z3393" s="13"/>
    </row>
    <row r="3394" spans="1:26" customFormat="1" hidden="1">
      <c r="A3394">
        <v>3393</v>
      </c>
      <c r="B3394">
        <v>124670</v>
      </c>
      <c r="C3394">
        <v>5765</v>
      </c>
      <c r="D3394" t="s">
        <v>38</v>
      </c>
      <c r="E3394" t="s">
        <v>79</v>
      </c>
      <c r="F3394" t="s">
        <v>8535</v>
      </c>
      <c r="G3394" t="s">
        <v>7995</v>
      </c>
      <c r="H3394">
        <v>49</v>
      </c>
      <c r="I3394" s="10">
        <v>43262</v>
      </c>
      <c r="J3394" s="10">
        <v>44034</v>
      </c>
      <c r="K3394" s="10">
        <v>45291</v>
      </c>
      <c r="L3394" s="11">
        <v>736420.41</v>
      </c>
      <c r="M3394" s="11">
        <v>551931.68999999994</v>
      </c>
      <c r="N3394" s="11">
        <v>469141.95</v>
      </c>
      <c r="O3394" s="11">
        <v>71751.09</v>
      </c>
      <c r="P3394" s="11">
        <v>11038.65</v>
      </c>
      <c r="Q3394" s="11">
        <v>184488.72</v>
      </c>
      <c r="R3394" s="12">
        <f>Table7[[#This Row],[Solicitat beneficiar]]/Table7[[#This Row],[Valoare totala eligibila, LEI]]</f>
        <v>0.33282002705805863</v>
      </c>
      <c r="S3394" s="11">
        <f>Table7[[#This Row],[Valoare totala eligibila, LEI]]-Table7[[#This Row],[Solicitat beneficiar]]</f>
        <v>368237.7699999999</v>
      </c>
      <c r="T3394" s="11" t="e">
        <f>Table7[[#This Row],[Necesar de finantare lei - valoare eligibila cf. art 6. lit b) - OUG 36/2023]]/#REF!</f>
        <v>#REF!</v>
      </c>
      <c r="U3394" s="11">
        <v>183693.92</v>
      </c>
      <c r="V3394" s="13">
        <v>26.87</v>
      </c>
      <c r="W3394" s="13" t="s">
        <v>8536</v>
      </c>
      <c r="X3394" s="16">
        <v>2</v>
      </c>
      <c r="Y3394" t="s">
        <v>25</v>
      </c>
      <c r="Z3394" s="13"/>
    </row>
    <row r="3395" spans="1:26" customFormat="1" hidden="1">
      <c r="A3395">
        <v>3394</v>
      </c>
      <c r="B3395">
        <v>123435</v>
      </c>
      <c r="C3395">
        <v>5315</v>
      </c>
      <c r="D3395" t="s">
        <v>38</v>
      </c>
      <c r="E3395" t="s">
        <v>79</v>
      </c>
      <c r="F3395" t="s">
        <v>8537</v>
      </c>
      <c r="G3395" t="s">
        <v>8538</v>
      </c>
      <c r="H3395">
        <v>48</v>
      </c>
      <c r="I3395" s="10">
        <v>43191</v>
      </c>
      <c r="J3395" s="10">
        <v>43956</v>
      </c>
      <c r="K3395" s="10">
        <v>45230</v>
      </c>
      <c r="L3395" s="11">
        <v>778191.4</v>
      </c>
      <c r="M3395" s="11">
        <v>443887.11</v>
      </c>
      <c r="N3395" s="11">
        <v>377304.05</v>
      </c>
      <c r="O3395" s="11">
        <v>57705.3</v>
      </c>
      <c r="P3395" s="11">
        <v>8877.76</v>
      </c>
      <c r="Q3395" s="11">
        <v>334304.28999999998</v>
      </c>
      <c r="R3395" s="12">
        <f>Table7[[#This Row],[Solicitat beneficiar]]/Table7[[#This Row],[Valoare totala eligibila, LEI]]</f>
        <v>0</v>
      </c>
      <c r="S3395" s="11">
        <f>Table7[[#This Row],[Valoare totala eligibila, LEI]]-Table7[[#This Row],[Solicitat beneficiar]]</f>
        <v>443887.11</v>
      </c>
      <c r="T3395" s="11" t="e">
        <f>Table7[[#This Row],[Necesar de finantare lei - valoare eligibila cf. art 6. lit b) - OUG 36/2023]]/#REF!</f>
        <v>#REF!</v>
      </c>
      <c r="U3395" s="11">
        <v>0</v>
      </c>
      <c r="V3395" s="13">
        <v>3.62</v>
      </c>
      <c r="W3395" s="13" t="s">
        <v>8539</v>
      </c>
      <c r="X3395" s="16">
        <v>0</v>
      </c>
      <c r="Y3395" t="s">
        <v>19</v>
      </c>
      <c r="Z3395" s="13"/>
    </row>
    <row r="3396" spans="1:26" customFormat="1" hidden="1">
      <c r="A3396">
        <v>3395</v>
      </c>
      <c r="B3396">
        <v>123210</v>
      </c>
      <c r="C3396">
        <v>4106</v>
      </c>
      <c r="D3396" t="s">
        <v>38</v>
      </c>
      <c r="E3396" t="s">
        <v>289</v>
      </c>
      <c r="F3396" t="s">
        <v>8540</v>
      </c>
      <c r="G3396" t="s">
        <v>7973</v>
      </c>
      <c r="H3396">
        <v>50</v>
      </c>
      <c r="I3396" s="10">
        <v>43152</v>
      </c>
      <c r="J3396" s="10">
        <v>43556</v>
      </c>
      <c r="K3396" s="10">
        <v>44834</v>
      </c>
      <c r="L3396" s="11">
        <v>2592647.6</v>
      </c>
      <c r="M3396" s="11">
        <v>2466414.58</v>
      </c>
      <c r="N3396" s="11">
        <v>2096452.4</v>
      </c>
      <c r="O3396" s="11">
        <v>320633.89</v>
      </c>
      <c r="P3396" s="11">
        <v>49328.29</v>
      </c>
      <c r="Q3396" s="11">
        <v>126233.02</v>
      </c>
      <c r="R3396" s="12">
        <f>Table7[[#This Row],[Solicitat beneficiar]]/Table7[[#This Row],[Valoare totala eligibila, LEI]]</f>
        <v>0.98046184514527157</v>
      </c>
      <c r="S3396" s="11">
        <f>Table7[[#This Row],[Valoare totala eligibila, LEI]]-Table7[[#This Row],[Solicitat beneficiar]]</f>
        <v>48189.189999999944</v>
      </c>
      <c r="T3396" s="11" t="e">
        <f>Table7[[#This Row],[Necesar de finantare lei - valoare eligibila cf. art 6. lit b) - OUG 36/2023]]/#REF!</f>
        <v>#REF!</v>
      </c>
      <c r="U3396" s="11">
        <v>2418225.39</v>
      </c>
      <c r="V3396" s="13">
        <v>100</v>
      </c>
      <c r="W3396" s="13" t="s">
        <v>8541</v>
      </c>
      <c r="X3396" s="16">
        <v>1</v>
      </c>
      <c r="Y3396" t="s">
        <v>17</v>
      </c>
      <c r="Z3396" s="13"/>
    </row>
    <row r="3397" spans="1:26" customFormat="1" hidden="1">
      <c r="A3397">
        <v>3396</v>
      </c>
      <c r="B3397">
        <v>124645</v>
      </c>
      <c r="C3397">
        <v>5593</v>
      </c>
      <c r="D3397" t="s">
        <v>38</v>
      </c>
      <c r="E3397" t="s">
        <v>482</v>
      </c>
      <c r="F3397" t="s">
        <v>8542</v>
      </c>
      <c r="G3397" t="s">
        <v>8543</v>
      </c>
      <c r="H3397">
        <v>46</v>
      </c>
      <c r="I3397" s="10">
        <v>42908</v>
      </c>
      <c r="J3397" s="10">
        <v>44015</v>
      </c>
      <c r="K3397" s="10">
        <v>45291</v>
      </c>
      <c r="L3397" s="11">
        <v>6268761.8399999999</v>
      </c>
      <c r="M3397" s="11">
        <v>6252399.79</v>
      </c>
      <c r="N3397" s="11">
        <v>5314539.83</v>
      </c>
      <c r="O3397" s="11">
        <v>806559.52</v>
      </c>
      <c r="P3397" s="11">
        <v>131300.44</v>
      </c>
      <c r="Q3397" s="11">
        <v>16362.05</v>
      </c>
      <c r="R3397" s="12">
        <f>Table7[[#This Row],[Solicitat beneficiar]]/Table7[[#This Row],[Valoare totala eligibila, LEI]]</f>
        <v>0</v>
      </c>
      <c r="S3397" s="11">
        <f>Table7[[#This Row],[Valoare totala eligibila, LEI]]-Table7[[#This Row],[Solicitat beneficiar]]</f>
        <v>6252399.79</v>
      </c>
      <c r="T3397" s="11" t="e">
        <f>Table7[[#This Row],[Necesar de finantare lei - valoare eligibila cf. art 6. lit b) - OUG 36/2023]]/#REF!</f>
        <v>#REF!</v>
      </c>
      <c r="U3397" s="11">
        <v>0</v>
      </c>
      <c r="V3397" s="13">
        <v>0.7</v>
      </c>
      <c r="W3397" s="13" t="s">
        <v>8544</v>
      </c>
      <c r="X3397" s="16">
        <v>3.1</v>
      </c>
      <c r="Y3397" t="s">
        <v>26</v>
      </c>
      <c r="Z3397" s="13"/>
    </row>
    <row r="3398" spans="1:26" customFormat="1" hidden="1">
      <c r="A3398">
        <v>3397</v>
      </c>
      <c r="B3398">
        <v>122975</v>
      </c>
      <c r="C3398">
        <v>3845</v>
      </c>
      <c r="D3398" t="s">
        <v>38</v>
      </c>
      <c r="E3398" t="s">
        <v>289</v>
      </c>
      <c r="F3398" t="s">
        <v>8545</v>
      </c>
      <c r="G3398" t="s">
        <v>8546</v>
      </c>
      <c r="H3398">
        <v>43</v>
      </c>
      <c r="I3398" s="10">
        <v>43034</v>
      </c>
      <c r="J3398" s="10">
        <v>43522</v>
      </c>
      <c r="K3398" s="10">
        <v>44315</v>
      </c>
      <c r="L3398" s="11">
        <v>1461312.78</v>
      </c>
      <c r="M3398" s="11">
        <v>1383452.58</v>
      </c>
      <c r="N3398" s="11">
        <v>1175934.7</v>
      </c>
      <c r="O3398" s="11">
        <v>179848.83</v>
      </c>
      <c r="P3398" s="11">
        <v>27669.05</v>
      </c>
      <c r="Q3398" s="11">
        <v>77860.2</v>
      </c>
      <c r="R3398" s="12">
        <f>Table7[[#This Row],[Solicitat beneficiar]]/Table7[[#This Row],[Valoare totala eligibila, LEI]]</f>
        <v>0.94229655489890374</v>
      </c>
      <c r="S3398" s="11">
        <f>Table7[[#This Row],[Valoare totala eligibila, LEI]]-Table7[[#This Row],[Solicitat beneficiar]]</f>
        <v>79829.979999999981</v>
      </c>
      <c r="T3398" s="11" t="e">
        <f>Table7[[#This Row],[Necesar de finantare lei - valoare eligibila cf. art 6. lit b) - OUG 36/2023]]/#REF!</f>
        <v>#REF!</v>
      </c>
      <c r="U3398" s="11">
        <v>1303622.6000000001</v>
      </c>
      <c r="V3398" s="13">
        <v>100</v>
      </c>
      <c r="W3398" s="13" t="s">
        <v>308</v>
      </c>
      <c r="X3398" s="16">
        <v>1</v>
      </c>
      <c r="Y3398" t="s">
        <v>17</v>
      </c>
      <c r="Z3398" s="13"/>
    </row>
    <row r="3399" spans="1:26" customFormat="1" hidden="1">
      <c r="A3399">
        <v>3398</v>
      </c>
      <c r="B3399">
        <v>124738</v>
      </c>
      <c r="C3399">
        <v>5425</v>
      </c>
      <c r="D3399" t="s">
        <v>38</v>
      </c>
      <c r="E3399" t="s">
        <v>79</v>
      </c>
      <c r="F3399" t="s">
        <v>8547</v>
      </c>
      <c r="G3399" t="s">
        <v>7904</v>
      </c>
      <c r="H3399">
        <v>58</v>
      </c>
      <c r="I3399" s="10">
        <v>43125</v>
      </c>
      <c r="J3399" s="10">
        <v>43956</v>
      </c>
      <c r="K3399" s="10">
        <v>45291</v>
      </c>
      <c r="L3399" s="11">
        <v>6599919.3399999999</v>
      </c>
      <c r="M3399" s="11">
        <v>5679287.5700000003</v>
      </c>
      <c r="N3399" s="11">
        <v>4827394.4400000004</v>
      </c>
      <c r="O3399" s="11">
        <v>738307.38</v>
      </c>
      <c r="P3399" s="11">
        <v>113585.75</v>
      </c>
      <c r="Q3399" s="11">
        <v>920631.77</v>
      </c>
      <c r="R3399" s="12">
        <f>Table7[[#This Row],[Solicitat beneficiar]]/Table7[[#This Row],[Valoare totala eligibila, LEI]]</f>
        <v>9.6929408876543277E-2</v>
      </c>
      <c r="S3399" s="11">
        <f>Table7[[#This Row],[Valoare totala eligibila, LEI]]-Table7[[#This Row],[Solicitat beneficiar]]</f>
        <v>5128797.5830000006</v>
      </c>
      <c r="T3399" s="11" t="e">
        <f>Table7[[#This Row],[Necesar de finantare lei - valoare eligibila cf. art 6. lit b) - OUG 36/2023]]/#REF!</f>
        <v>#REF!</v>
      </c>
      <c r="U3399" s="11">
        <v>550489.98699999996</v>
      </c>
      <c r="V3399" s="13">
        <v>2.78</v>
      </c>
      <c r="W3399" s="13" t="s">
        <v>8548</v>
      </c>
      <c r="X3399" s="16">
        <v>6.1</v>
      </c>
      <c r="Y3399" t="s">
        <v>14</v>
      </c>
      <c r="Z3399" s="13"/>
    </row>
    <row r="3400" spans="1:26" customFormat="1" hidden="1">
      <c r="A3400">
        <v>3399</v>
      </c>
      <c r="B3400">
        <v>125153</v>
      </c>
      <c r="C3400">
        <v>3593</v>
      </c>
      <c r="D3400" t="s">
        <v>38</v>
      </c>
      <c r="F3400" t="s">
        <v>8549</v>
      </c>
      <c r="G3400" t="s">
        <v>983</v>
      </c>
      <c r="H3400">
        <v>120</v>
      </c>
      <c r="I3400" s="10">
        <v>41640</v>
      </c>
      <c r="J3400" s="10">
        <v>43452</v>
      </c>
      <c r="K3400" s="10">
        <v>45291</v>
      </c>
      <c r="L3400" s="11">
        <v>71895221.170000002</v>
      </c>
      <c r="M3400" s="11">
        <v>69868586.219999999</v>
      </c>
      <c r="N3400" s="11">
        <v>59388298.350000001</v>
      </c>
      <c r="O3400" s="11">
        <v>0</v>
      </c>
      <c r="P3400" s="11">
        <v>10480287.869999999</v>
      </c>
      <c r="Q3400" s="11">
        <v>2026634.95</v>
      </c>
      <c r="R3400" s="12">
        <f>Table7[[#This Row],[Solicitat beneficiar]]/Table7[[#This Row],[Valoare totala eligibila, LEI]]</f>
        <v>0.69144785852516699</v>
      </c>
      <c r="S3400" s="11">
        <f>Table7[[#This Row],[Valoare totala eligibila, LEI]]-Table7[[#This Row],[Solicitat beneficiar]]</f>
        <v>21558101.900000006</v>
      </c>
      <c r="T3400" s="11" t="e">
        <f>Table7[[#This Row],[Necesar de finantare lei - valoare eligibila cf. art 6. lit b) - OUG 36/2023]]/#REF!</f>
        <v>#REF!</v>
      </c>
      <c r="U3400" s="11">
        <v>48310484.319999993</v>
      </c>
      <c r="V3400" s="13">
        <v>100</v>
      </c>
      <c r="W3400" s="13" t="s">
        <v>8550</v>
      </c>
      <c r="X3400" s="16">
        <v>4</v>
      </c>
      <c r="Y3400" t="s">
        <v>20</v>
      </c>
      <c r="Z3400" s="13"/>
    </row>
    <row r="3401" spans="1:26" customFormat="1" hidden="1">
      <c r="A3401">
        <v>3400</v>
      </c>
      <c r="B3401">
        <v>120285</v>
      </c>
      <c r="C3401">
        <v>4991</v>
      </c>
      <c r="D3401" t="s">
        <v>38</v>
      </c>
      <c r="E3401" t="s">
        <v>247</v>
      </c>
      <c r="F3401" t="s">
        <v>8551</v>
      </c>
      <c r="G3401" t="s">
        <v>8014</v>
      </c>
      <c r="H3401">
        <v>70</v>
      </c>
      <c r="I3401" s="10">
        <v>43070</v>
      </c>
      <c r="J3401" s="10">
        <v>43812</v>
      </c>
      <c r="K3401" s="10">
        <v>45199</v>
      </c>
      <c r="L3401" s="11">
        <v>11392098.75</v>
      </c>
      <c r="M3401" s="11">
        <v>9993112.4100000001</v>
      </c>
      <c r="N3401" s="11">
        <v>8494145.5500000007</v>
      </c>
      <c r="O3401" s="11">
        <v>1299104.6200000001</v>
      </c>
      <c r="P3401" s="11">
        <v>199862.24</v>
      </c>
      <c r="Q3401" s="11">
        <v>1398986.34</v>
      </c>
      <c r="R3401" s="12">
        <f>Table7[[#This Row],[Solicitat beneficiar]]/Table7[[#This Row],[Valoare totala eligibila, LEI]]</f>
        <v>0.71214711473459735</v>
      </c>
      <c r="S3401" s="11">
        <f>Table7[[#This Row],[Valoare totala eligibila, LEI]]-Table7[[#This Row],[Solicitat beneficiar]]</f>
        <v>2876546.2400000012</v>
      </c>
      <c r="T3401" s="11" t="e">
        <f>Table7[[#This Row],[Necesar de finantare lei - valoare eligibila cf. art 6. lit b) - OUG 36/2023]]/#REF!</f>
        <v>#REF!</v>
      </c>
      <c r="U3401" s="11">
        <v>7116566.169999999</v>
      </c>
      <c r="V3401" s="13">
        <v>89.92</v>
      </c>
      <c r="W3401" s="13" t="s">
        <v>8552</v>
      </c>
      <c r="X3401" s="16">
        <v>2</v>
      </c>
      <c r="Y3401" t="s">
        <v>25</v>
      </c>
      <c r="Z3401" s="13"/>
    </row>
    <row r="3402" spans="1:26" customFormat="1" hidden="1">
      <c r="A3402">
        <v>3401</v>
      </c>
      <c r="B3402">
        <v>122884</v>
      </c>
      <c r="C3402">
        <v>5609</v>
      </c>
      <c r="D3402" t="s">
        <v>38</v>
      </c>
      <c r="E3402" t="s">
        <v>79</v>
      </c>
      <c r="F3402" t="s">
        <v>8553</v>
      </c>
      <c r="G3402" t="s">
        <v>7828</v>
      </c>
      <c r="H3402">
        <v>77</v>
      </c>
      <c r="I3402" s="10">
        <v>42839</v>
      </c>
      <c r="J3402" s="10">
        <v>44006</v>
      </c>
      <c r="K3402" s="10">
        <v>45169</v>
      </c>
      <c r="L3402" s="11">
        <v>30352337.690000001</v>
      </c>
      <c r="M3402" s="11">
        <v>28193684.75</v>
      </c>
      <c r="N3402" s="11">
        <v>23964632.039999999</v>
      </c>
      <c r="O3402" s="11">
        <v>3665179.01</v>
      </c>
      <c r="P3402" s="11">
        <v>563873.69999999995</v>
      </c>
      <c r="Q3402" s="11">
        <v>2158652.94</v>
      </c>
      <c r="R3402" s="12">
        <f>Table7[[#This Row],[Solicitat beneficiar]]/Table7[[#This Row],[Valoare totala eligibila, LEI]]</f>
        <v>0.74305791228654494</v>
      </c>
      <c r="S3402" s="11">
        <f>Table7[[#This Row],[Valoare totala eligibila, LEI]]-Table7[[#This Row],[Solicitat beneficiar]]</f>
        <v>7244144.2199999988</v>
      </c>
      <c r="T3402" s="11" t="e">
        <f>Table7[[#This Row],[Necesar de finantare lei - valoare eligibila cf. art 6. lit b) - OUG 36/2023]]/#REF!</f>
        <v>#REF!</v>
      </c>
      <c r="U3402" s="11">
        <v>20949540.530000001</v>
      </c>
      <c r="V3402" s="13">
        <v>99.52</v>
      </c>
      <c r="W3402" s="13" t="s">
        <v>8554</v>
      </c>
      <c r="X3402" s="16">
        <v>2</v>
      </c>
      <c r="Y3402" t="s">
        <v>25</v>
      </c>
      <c r="Z3402" s="13"/>
    </row>
    <row r="3403" spans="1:26" customFormat="1" hidden="1">
      <c r="A3403">
        <v>3402</v>
      </c>
      <c r="B3403">
        <v>122883</v>
      </c>
      <c r="C3403">
        <v>6021</v>
      </c>
      <c r="D3403" t="s">
        <v>38</v>
      </c>
      <c r="E3403" t="s">
        <v>79</v>
      </c>
      <c r="F3403" t="s">
        <v>8555</v>
      </c>
      <c r="G3403" t="s">
        <v>7828</v>
      </c>
      <c r="H3403">
        <v>59</v>
      </c>
      <c r="I3403" s="10">
        <v>42839</v>
      </c>
      <c r="J3403" s="10">
        <v>44082</v>
      </c>
      <c r="K3403" s="10">
        <v>45260</v>
      </c>
      <c r="L3403" s="11">
        <v>21280370.73</v>
      </c>
      <c r="M3403" s="11">
        <v>14329700</v>
      </c>
      <c r="N3403" s="11">
        <v>12180245.01</v>
      </c>
      <c r="O3403" s="11">
        <v>1862860.99</v>
      </c>
      <c r="P3403" s="11">
        <v>286594</v>
      </c>
      <c r="Q3403" s="11">
        <v>6950670.7300000004</v>
      </c>
      <c r="R3403" s="12">
        <f>Table7[[#This Row],[Solicitat beneficiar]]/Table7[[#This Row],[Valoare totala eligibila, LEI]]</f>
        <v>0.51252636621841352</v>
      </c>
      <c r="S3403" s="11">
        <f>Table7[[#This Row],[Valoare totala eligibila, LEI]]-Table7[[#This Row],[Solicitat beneficiar]]</f>
        <v>6985350.9299999997</v>
      </c>
      <c r="T3403" s="11" t="e">
        <f>Table7[[#This Row],[Necesar de finantare lei - valoare eligibila cf. art 6. lit b) - OUG 36/2023]]/#REF!</f>
        <v>#REF!</v>
      </c>
      <c r="U3403" s="11">
        <v>7344349.0700000003</v>
      </c>
      <c r="V3403" s="13">
        <v>93.73</v>
      </c>
      <c r="W3403" s="13" t="s">
        <v>8556</v>
      </c>
      <c r="X3403" s="16">
        <v>2</v>
      </c>
      <c r="Y3403" t="s">
        <v>25</v>
      </c>
      <c r="Z3403" s="13"/>
    </row>
    <row r="3404" spans="1:26" customFormat="1" hidden="1">
      <c r="A3404">
        <v>3403</v>
      </c>
      <c r="B3404">
        <v>121604</v>
      </c>
      <c r="C3404">
        <v>5881</v>
      </c>
      <c r="D3404" t="s">
        <v>38</v>
      </c>
      <c r="E3404" t="s">
        <v>482</v>
      </c>
      <c r="F3404" t="s">
        <v>8557</v>
      </c>
      <c r="G3404" t="s">
        <v>8558</v>
      </c>
      <c r="H3404">
        <v>69</v>
      </c>
      <c r="I3404" s="10">
        <v>43153</v>
      </c>
      <c r="J3404" s="10">
        <v>44049</v>
      </c>
      <c r="K3404" s="10">
        <v>45230</v>
      </c>
      <c r="L3404" s="11">
        <v>3753982.65</v>
      </c>
      <c r="M3404" s="11">
        <v>3538864.6</v>
      </c>
      <c r="N3404" s="11">
        <v>3008034.94</v>
      </c>
      <c r="O3404" s="11">
        <v>460052.34</v>
      </c>
      <c r="P3404" s="11">
        <v>70777.320000000007</v>
      </c>
      <c r="Q3404" s="11">
        <v>215118.05</v>
      </c>
      <c r="R3404" s="12">
        <f>Table7[[#This Row],[Solicitat beneficiar]]/Table7[[#This Row],[Valoare totala eligibila, LEI]]</f>
        <v>0.43823973372702646</v>
      </c>
      <c r="S3404" s="11">
        <f>Table7[[#This Row],[Valoare totala eligibila, LEI]]-Table7[[#This Row],[Solicitat beneficiar]]</f>
        <v>1987993.52</v>
      </c>
      <c r="T3404" s="11" t="e">
        <f>Table7[[#This Row],[Necesar de finantare lei - valoare eligibila cf. art 6. lit b) - OUG 36/2023]]/#REF!</f>
        <v>#REF!</v>
      </c>
      <c r="U3404" s="11">
        <v>1550871.08</v>
      </c>
      <c r="V3404" s="13">
        <v>81.63</v>
      </c>
      <c r="W3404" s="13" t="s">
        <v>8559</v>
      </c>
      <c r="X3404" s="16">
        <v>2</v>
      </c>
      <c r="Y3404" t="s">
        <v>25</v>
      </c>
      <c r="Z3404" s="13"/>
    </row>
    <row r="3405" spans="1:26" customFormat="1" hidden="1">
      <c r="A3405">
        <v>3404</v>
      </c>
      <c r="B3405">
        <v>120366</v>
      </c>
      <c r="C3405">
        <v>5158</v>
      </c>
      <c r="D3405" t="s">
        <v>38</v>
      </c>
      <c r="E3405" t="s">
        <v>482</v>
      </c>
      <c r="F3405" t="s">
        <v>8560</v>
      </c>
      <c r="G3405" t="s">
        <v>7783</v>
      </c>
      <c r="H3405">
        <v>52</v>
      </c>
      <c r="I3405" s="10">
        <v>43070</v>
      </c>
      <c r="J3405" s="10">
        <v>43903</v>
      </c>
      <c r="K3405" s="10">
        <v>44651</v>
      </c>
      <c r="L3405" s="11">
        <v>15856425.84</v>
      </c>
      <c r="M3405" s="11">
        <v>14276018.74</v>
      </c>
      <c r="N3405" s="11">
        <v>12134615.93</v>
      </c>
      <c r="O3405" s="11">
        <v>1855882.42</v>
      </c>
      <c r="P3405" s="11">
        <v>285520.39</v>
      </c>
      <c r="Q3405" s="11">
        <v>1580407.1</v>
      </c>
      <c r="R3405" s="12">
        <f>Table7[[#This Row],[Solicitat beneficiar]]/Table7[[#This Row],[Valoare totala eligibila, LEI]]</f>
        <v>0.86155794931381546</v>
      </c>
      <c r="S3405" s="11">
        <f>Table7[[#This Row],[Valoare totala eligibila, LEI]]-Table7[[#This Row],[Solicitat beneficiar]]</f>
        <v>1976401.3100000005</v>
      </c>
      <c r="T3405" s="11" t="e">
        <f>Table7[[#This Row],[Necesar de finantare lei - valoare eligibila cf. art 6. lit b) - OUG 36/2023]]/#REF!</f>
        <v>#REF!</v>
      </c>
      <c r="U3405" s="11">
        <v>12299617.43</v>
      </c>
      <c r="V3405" s="13">
        <v>100</v>
      </c>
      <c r="W3405" s="13" t="s">
        <v>308</v>
      </c>
      <c r="X3405" s="16">
        <v>1</v>
      </c>
      <c r="Y3405" t="s">
        <v>17</v>
      </c>
      <c r="Z3405" s="13"/>
    </row>
    <row r="3406" spans="1:26" customFormat="1" hidden="1">
      <c r="A3406">
        <v>3405</v>
      </c>
      <c r="B3406">
        <v>122851</v>
      </c>
      <c r="C3406">
        <v>5571</v>
      </c>
      <c r="D3406" t="s">
        <v>38</v>
      </c>
      <c r="E3406" t="s">
        <v>133</v>
      </c>
      <c r="F3406" t="s">
        <v>8561</v>
      </c>
      <c r="G3406" t="s">
        <v>7943</v>
      </c>
      <c r="H3406">
        <v>73</v>
      </c>
      <c r="I3406" s="10">
        <v>43255</v>
      </c>
      <c r="J3406" s="10">
        <v>44026</v>
      </c>
      <c r="K3406" s="10">
        <v>45291</v>
      </c>
      <c r="L3406" s="11">
        <v>8540781.6400000006</v>
      </c>
      <c r="M3406" s="11">
        <v>7119468.0300000003</v>
      </c>
      <c r="N3406" s="11">
        <v>6051547.8399999999</v>
      </c>
      <c r="O3406" s="11">
        <v>925530.83</v>
      </c>
      <c r="P3406" s="11">
        <v>142389.35999999999</v>
      </c>
      <c r="Q3406" s="11">
        <v>1421313.61</v>
      </c>
      <c r="R3406" s="12">
        <f>Table7[[#This Row],[Solicitat beneficiar]]/Table7[[#This Row],[Valoare totala eligibila, LEI]]</f>
        <v>0.51418128364009241</v>
      </c>
      <c r="S3406" s="11">
        <f>Table7[[#This Row],[Valoare totala eligibila, LEI]]-Table7[[#This Row],[Solicitat beneficiar]]</f>
        <v>3458770.8195000002</v>
      </c>
      <c r="T3406" s="11" t="e">
        <f>Table7[[#This Row],[Necesar de finantare lei - valoare eligibila cf. art 6. lit b) - OUG 36/2023]]/#REF!</f>
        <v>#REF!</v>
      </c>
      <c r="U3406" s="11">
        <v>3660697.2105</v>
      </c>
      <c r="V3406" s="13">
        <v>46.8</v>
      </c>
      <c r="W3406" s="13" t="s">
        <v>8562</v>
      </c>
      <c r="X3406" s="16">
        <v>2</v>
      </c>
      <c r="Y3406" t="s">
        <v>25</v>
      </c>
      <c r="Z3406" s="13"/>
    </row>
    <row r="3407" spans="1:26" customFormat="1" hidden="1">
      <c r="A3407">
        <v>3406</v>
      </c>
      <c r="B3407">
        <v>121347</v>
      </c>
      <c r="C3407">
        <v>5833</v>
      </c>
      <c r="D3407" t="s">
        <v>38</v>
      </c>
      <c r="E3407" t="s">
        <v>289</v>
      </c>
      <c r="F3407" t="s">
        <v>8563</v>
      </c>
      <c r="G3407" t="s">
        <v>8564</v>
      </c>
      <c r="H3407">
        <v>102</v>
      </c>
      <c r="I3407" s="10">
        <v>42005</v>
      </c>
      <c r="J3407" s="10">
        <v>44046</v>
      </c>
      <c r="K3407" s="10">
        <v>45291</v>
      </c>
      <c r="L3407" s="11">
        <v>12788751.77</v>
      </c>
      <c r="M3407" s="11">
        <v>10983481.33</v>
      </c>
      <c r="N3407" s="11">
        <v>9335959.1300000008</v>
      </c>
      <c r="O3407" s="11">
        <v>1427852.57</v>
      </c>
      <c r="P3407" s="11">
        <v>219669.63</v>
      </c>
      <c r="Q3407" s="11">
        <v>1805270.44</v>
      </c>
      <c r="R3407" s="12">
        <f>Table7[[#This Row],[Solicitat beneficiar]]/Table7[[#This Row],[Valoare totala eligibila, LEI]]</f>
        <v>0.28314060875268954</v>
      </c>
      <c r="S3407" s="11">
        <f>Table7[[#This Row],[Valoare totala eligibila, LEI]]-Table7[[#This Row],[Solicitat beneficiar]]</f>
        <v>7873611.7400000002</v>
      </c>
      <c r="T3407" s="11" t="e">
        <f>Table7[[#This Row],[Necesar de finantare lei - valoare eligibila cf. art 6. lit b) - OUG 36/2023]]/#REF!</f>
        <v>#REF!</v>
      </c>
      <c r="U3407" s="11">
        <v>3109869.59</v>
      </c>
      <c r="V3407" s="13">
        <v>22.52</v>
      </c>
      <c r="W3407" s="13" t="s">
        <v>8565</v>
      </c>
      <c r="X3407" s="16">
        <v>2</v>
      </c>
      <c r="Y3407" t="s">
        <v>25</v>
      </c>
      <c r="Z3407" s="13"/>
    </row>
    <row r="3408" spans="1:26" customFormat="1" hidden="1">
      <c r="A3408">
        <v>3407</v>
      </c>
      <c r="B3408">
        <v>121066</v>
      </c>
      <c r="C3408">
        <v>5735</v>
      </c>
      <c r="D3408" t="s">
        <v>38</v>
      </c>
      <c r="E3408" t="s">
        <v>360</v>
      </c>
      <c r="F3408" t="s">
        <v>8566</v>
      </c>
      <c r="G3408" t="s">
        <v>8567</v>
      </c>
      <c r="H3408">
        <v>71</v>
      </c>
      <c r="I3408" s="10">
        <v>43254</v>
      </c>
      <c r="J3408" s="10">
        <v>44035</v>
      </c>
      <c r="K3408" s="10">
        <v>45260</v>
      </c>
      <c r="L3408" s="11">
        <v>4752790.42</v>
      </c>
      <c r="M3408" s="11">
        <v>4752790.42</v>
      </c>
      <c r="N3408" s="11">
        <v>4039871.86</v>
      </c>
      <c r="O3408" s="11">
        <v>617862.75</v>
      </c>
      <c r="P3408" s="11">
        <v>95055.81</v>
      </c>
      <c r="Q3408" s="11">
        <v>0</v>
      </c>
      <c r="R3408" s="12">
        <f>Table7[[#This Row],[Solicitat beneficiar]]/Table7[[#This Row],[Valoare totala eligibila, LEI]]</f>
        <v>0.31343145570470998</v>
      </c>
      <c r="S3408" s="11">
        <f>Table7[[#This Row],[Valoare totala eligibila, LEI]]-Table7[[#This Row],[Solicitat beneficiar]]</f>
        <v>3263116.4</v>
      </c>
      <c r="T3408" s="11" t="e">
        <f>Table7[[#This Row],[Necesar de finantare lei - valoare eligibila cf. art 6. lit b) - OUG 36/2023]]/#REF!</f>
        <v>#REF!</v>
      </c>
      <c r="U3408" s="11">
        <v>1489674.02</v>
      </c>
      <c r="V3408" s="13">
        <v>67.19</v>
      </c>
      <c r="W3408" s="13" t="s">
        <v>8568</v>
      </c>
      <c r="X3408" s="16">
        <v>2</v>
      </c>
      <c r="Y3408" t="s">
        <v>25</v>
      </c>
      <c r="Z3408" s="13"/>
    </row>
    <row r="3409" spans="1:26" customFormat="1" hidden="1">
      <c r="A3409">
        <v>3408</v>
      </c>
      <c r="B3409">
        <v>121841</v>
      </c>
      <c r="C3409">
        <v>6036</v>
      </c>
      <c r="D3409" t="s">
        <v>38</v>
      </c>
      <c r="E3409" t="s">
        <v>360</v>
      </c>
      <c r="F3409" t="s">
        <v>8569</v>
      </c>
      <c r="G3409" t="s">
        <v>8570</v>
      </c>
      <c r="H3409">
        <v>54</v>
      </c>
      <c r="I3409" s="10">
        <v>43132</v>
      </c>
      <c r="J3409" s="10">
        <v>44083</v>
      </c>
      <c r="K3409" s="10">
        <v>45291</v>
      </c>
      <c r="L3409" s="11">
        <v>4381189.76</v>
      </c>
      <c r="M3409" s="11">
        <v>4381189.76</v>
      </c>
      <c r="N3409" s="11">
        <v>3724011.31</v>
      </c>
      <c r="O3409" s="11">
        <v>569554.65</v>
      </c>
      <c r="P3409" s="11">
        <v>87623.8</v>
      </c>
      <c r="Q3409" s="11">
        <v>0</v>
      </c>
      <c r="R3409" s="12">
        <f>Table7[[#This Row],[Solicitat beneficiar]]/Table7[[#This Row],[Valoare totala eligibila, LEI]]</f>
        <v>0.44015724874697054</v>
      </c>
      <c r="S3409" s="11">
        <f>Table7[[#This Row],[Valoare totala eligibila, LEI]]-Table7[[#This Row],[Solicitat beneficiar]]</f>
        <v>2452777.3289999999</v>
      </c>
      <c r="T3409" s="11" t="e">
        <f>Table7[[#This Row],[Necesar de finantare lei - valoare eligibila cf. art 6. lit b) - OUG 36/2023]]/#REF!</f>
        <v>#REF!</v>
      </c>
      <c r="U3409" s="11">
        <v>1928412.4310000001</v>
      </c>
      <c r="V3409" s="13">
        <v>85.58</v>
      </c>
      <c r="W3409" s="13" t="s">
        <v>8571</v>
      </c>
      <c r="X3409" s="16">
        <v>2</v>
      </c>
      <c r="Y3409" t="s">
        <v>25</v>
      </c>
      <c r="Z3409" s="13"/>
    </row>
    <row r="3410" spans="1:26" customFormat="1" hidden="1">
      <c r="A3410">
        <v>3409</v>
      </c>
      <c r="B3410">
        <v>122942</v>
      </c>
      <c r="C3410">
        <v>6151</v>
      </c>
      <c r="D3410" t="s">
        <v>38</v>
      </c>
      <c r="E3410" t="s">
        <v>247</v>
      </c>
      <c r="F3410" t="s">
        <v>8572</v>
      </c>
      <c r="G3410" t="s">
        <v>7957</v>
      </c>
      <c r="H3410">
        <v>53</v>
      </c>
      <c r="I3410" s="10">
        <v>43145</v>
      </c>
      <c r="J3410" s="10">
        <v>44106</v>
      </c>
      <c r="K3410" s="10">
        <v>45291</v>
      </c>
      <c r="L3410" s="11">
        <v>8814855.0199999996</v>
      </c>
      <c r="M3410" s="11">
        <v>8814855.0199999996</v>
      </c>
      <c r="N3410" s="11">
        <v>7492626.7699999996</v>
      </c>
      <c r="O3410" s="11">
        <v>1145931.1399999999</v>
      </c>
      <c r="P3410" s="11">
        <v>176297.11</v>
      </c>
      <c r="Q3410" s="11">
        <v>0</v>
      </c>
      <c r="R3410" s="12">
        <f>Table7[[#This Row],[Solicitat beneficiar]]/Table7[[#This Row],[Valoare totala eligibila, LEI]]</f>
        <v>0.67766799073230821</v>
      </c>
      <c r="S3410" s="11">
        <f>Table7[[#This Row],[Valoare totala eligibila, LEI]]-Table7[[#This Row],[Solicitat beneficiar]]</f>
        <v>2841309.9299999997</v>
      </c>
      <c r="T3410" s="11" t="e">
        <f>Table7[[#This Row],[Necesar de finantare lei - valoare eligibila cf. art 6. lit b) - OUG 36/2023]]/#REF!</f>
        <v>#REF!</v>
      </c>
      <c r="U3410" s="11">
        <v>5973545.0899999999</v>
      </c>
      <c r="V3410" s="13">
        <v>20.49</v>
      </c>
      <c r="W3410" s="13" t="s">
        <v>8573</v>
      </c>
      <c r="X3410" s="16">
        <v>4</v>
      </c>
      <c r="Y3410" t="s">
        <v>20</v>
      </c>
      <c r="Z3410" s="13"/>
    </row>
    <row r="3411" spans="1:26" customFormat="1" hidden="1">
      <c r="A3411">
        <v>3410</v>
      </c>
      <c r="B3411">
        <v>124824</v>
      </c>
      <c r="C3411">
        <v>5803</v>
      </c>
      <c r="D3411" t="s">
        <v>38</v>
      </c>
      <c r="E3411" t="s">
        <v>289</v>
      </c>
      <c r="F3411" t="s">
        <v>8574</v>
      </c>
      <c r="G3411" t="s">
        <v>8575</v>
      </c>
      <c r="H3411">
        <v>63</v>
      </c>
      <c r="I3411" s="10">
        <v>43132</v>
      </c>
      <c r="J3411" s="10">
        <v>44048</v>
      </c>
      <c r="K3411" s="10">
        <v>45291</v>
      </c>
      <c r="L3411" s="11">
        <v>7346311.0099999998</v>
      </c>
      <c r="M3411" s="11">
        <v>5899653.46</v>
      </c>
      <c r="N3411" s="11">
        <v>5014705.45</v>
      </c>
      <c r="O3411" s="11">
        <v>766954.93</v>
      </c>
      <c r="P3411" s="11">
        <v>117993.08</v>
      </c>
      <c r="Q3411" s="11">
        <v>1446657.55</v>
      </c>
      <c r="R3411" s="12">
        <f>Table7[[#This Row],[Solicitat beneficiar]]/Table7[[#This Row],[Valoare totala eligibila, LEI]]</f>
        <v>0.78249649751461836</v>
      </c>
      <c r="S3411" s="11">
        <f>Table7[[#This Row],[Valoare totala eligibila, LEI]]-Table7[[#This Row],[Solicitat beneficiar]]</f>
        <v>1283195.2910000002</v>
      </c>
      <c r="T3411" s="11" t="e">
        <f>Table7[[#This Row],[Necesar de finantare lei - valoare eligibila cf. art 6. lit b) - OUG 36/2023]]/#REF!</f>
        <v>#REF!</v>
      </c>
      <c r="U3411" s="11">
        <v>4616458.1689999998</v>
      </c>
      <c r="V3411" s="13">
        <v>93.39</v>
      </c>
      <c r="W3411" s="13" t="s">
        <v>8576</v>
      </c>
      <c r="X3411" s="16">
        <v>2</v>
      </c>
      <c r="Y3411" t="s">
        <v>25</v>
      </c>
      <c r="Z3411" s="13"/>
    </row>
    <row r="3412" spans="1:26" customFormat="1" hidden="1">
      <c r="A3412">
        <v>3411</v>
      </c>
      <c r="B3412">
        <v>121330</v>
      </c>
      <c r="C3412">
        <v>5862</v>
      </c>
      <c r="D3412" t="s">
        <v>38</v>
      </c>
      <c r="E3412" t="s">
        <v>79</v>
      </c>
      <c r="F3412" t="s">
        <v>8577</v>
      </c>
      <c r="G3412" t="s">
        <v>7897</v>
      </c>
      <c r="H3412">
        <v>34.9</v>
      </c>
      <c r="I3412" s="10">
        <v>42506</v>
      </c>
      <c r="J3412" s="10">
        <v>44060</v>
      </c>
      <c r="K3412" s="10">
        <v>45107</v>
      </c>
      <c r="L3412" s="11">
        <v>5566079.6399999997</v>
      </c>
      <c r="M3412" s="11">
        <v>4304361.5</v>
      </c>
      <c r="N3412" s="11">
        <v>3658707.28</v>
      </c>
      <c r="O3412" s="11">
        <v>559566.98</v>
      </c>
      <c r="P3412" s="11">
        <v>86087.24</v>
      </c>
      <c r="Q3412" s="11">
        <v>1261718.1399999999</v>
      </c>
      <c r="R3412" s="12">
        <f>Table7[[#This Row],[Solicitat beneficiar]]/Table7[[#This Row],[Valoare totala eligibila, LEI]]</f>
        <v>2.3232249428864189E-4</v>
      </c>
      <c r="S3412" s="11">
        <f>Table7[[#This Row],[Valoare totala eligibila, LEI]]-Table7[[#This Row],[Solicitat beneficiar]]</f>
        <v>4303361.5</v>
      </c>
      <c r="T3412" s="11" t="e">
        <f>Table7[[#This Row],[Necesar de finantare lei - valoare eligibila cf. art 6. lit b) - OUG 36/2023]]/#REF!</f>
        <v>#REF!</v>
      </c>
      <c r="U3412" s="11">
        <v>1000</v>
      </c>
      <c r="V3412" s="13">
        <v>0.37</v>
      </c>
      <c r="W3412" s="13" t="s">
        <v>8578</v>
      </c>
      <c r="X3412" s="16">
        <v>0</v>
      </c>
      <c r="Y3412" t="s">
        <v>19</v>
      </c>
      <c r="Z3412" s="13"/>
    </row>
    <row r="3413" spans="1:26" customFormat="1" hidden="1">
      <c r="A3413">
        <v>3412</v>
      </c>
      <c r="B3413">
        <v>120836</v>
      </c>
      <c r="C3413">
        <v>5907</v>
      </c>
      <c r="D3413" t="s">
        <v>38</v>
      </c>
      <c r="E3413" t="s">
        <v>360</v>
      </c>
      <c r="F3413" t="s">
        <v>8579</v>
      </c>
      <c r="G3413" t="s">
        <v>8567</v>
      </c>
      <c r="H3413">
        <v>53</v>
      </c>
      <c r="I3413" s="10">
        <v>43101</v>
      </c>
      <c r="J3413" s="10">
        <v>44050</v>
      </c>
      <c r="K3413" s="10">
        <v>45260</v>
      </c>
      <c r="L3413" s="11">
        <v>4560934.95</v>
      </c>
      <c r="M3413" s="11">
        <v>4560934.95</v>
      </c>
      <c r="N3413" s="11">
        <v>3876794.71</v>
      </c>
      <c r="O3413" s="11">
        <v>592921.54</v>
      </c>
      <c r="P3413" s="11">
        <v>91218.7</v>
      </c>
      <c r="Q3413" s="11">
        <v>0</v>
      </c>
      <c r="R3413" s="12">
        <f>Table7[[#This Row],[Solicitat beneficiar]]/Table7[[#This Row],[Valoare totala eligibila, LEI]]</f>
        <v>0.45752781236224382</v>
      </c>
      <c r="S3413" s="11">
        <f>Table7[[#This Row],[Valoare totala eligibila, LEI]]-Table7[[#This Row],[Solicitat beneficiar]]</f>
        <v>2474180.3600000003</v>
      </c>
      <c r="T3413" s="11" t="e">
        <f>Table7[[#This Row],[Necesar de finantare lei - valoare eligibila cf. art 6. lit b) - OUG 36/2023]]/#REF!</f>
        <v>#REF!</v>
      </c>
      <c r="U3413" s="11">
        <v>2086754.59</v>
      </c>
      <c r="V3413" s="13">
        <v>87.26</v>
      </c>
      <c r="W3413" s="13" t="s">
        <v>8580</v>
      </c>
      <c r="X3413" s="16">
        <v>2</v>
      </c>
      <c r="Y3413" t="s">
        <v>25</v>
      </c>
      <c r="Z3413" s="13"/>
    </row>
    <row r="3414" spans="1:26" customFormat="1" hidden="1">
      <c r="A3414">
        <v>3413</v>
      </c>
      <c r="B3414">
        <v>122358</v>
      </c>
      <c r="C3414">
        <v>5877</v>
      </c>
      <c r="D3414" t="s">
        <v>38</v>
      </c>
      <c r="E3414" t="s">
        <v>79</v>
      </c>
      <c r="F3414" t="s">
        <v>8581</v>
      </c>
      <c r="G3414" t="s">
        <v>7951</v>
      </c>
      <c r="H3414">
        <v>65</v>
      </c>
      <c r="I3414" s="10">
        <v>43160</v>
      </c>
      <c r="J3414" s="10">
        <v>44049</v>
      </c>
      <c r="K3414" s="10">
        <v>45291</v>
      </c>
      <c r="L3414" s="11">
        <v>11102029.99</v>
      </c>
      <c r="M3414" s="11">
        <v>9906387.9299999997</v>
      </c>
      <c r="N3414" s="11">
        <v>8420429.7400000002</v>
      </c>
      <c r="O3414" s="11">
        <v>1287830.3899999999</v>
      </c>
      <c r="P3414" s="11">
        <v>198127.8</v>
      </c>
      <c r="Q3414" s="11">
        <v>1195642.06</v>
      </c>
      <c r="R3414" s="12">
        <f>Table7[[#This Row],[Solicitat beneficiar]]/Table7[[#This Row],[Valoare totala eligibila, LEI]]</f>
        <v>0.56311535989889305</v>
      </c>
      <c r="S3414" s="11">
        <f>Table7[[#This Row],[Valoare totala eligibila, LEI]]-Table7[[#This Row],[Solicitat beneficiar]]</f>
        <v>4327948.7254999997</v>
      </c>
      <c r="T3414" s="11" t="e">
        <f>Table7[[#This Row],[Necesar de finantare lei - valoare eligibila cf. art 6. lit b) - OUG 36/2023]]/#REF!</f>
        <v>#REF!</v>
      </c>
      <c r="U3414" s="11">
        <v>5578439.2045</v>
      </c>
      <c r="V3414" s="13">
        <v>0.41</v>
      </c>
      <c r="W3414" s="13" t="s">
        <v>8582</v>
      </c>
      <c r="X3414" s="16">
        <v>6.1</v>
      </c>
      <c r="Y3414" t="s">
        <v>14</v>
      </c>
      <c r="Z3414" s="13"/>
    </row>
    <row r="3415" spans="1:26" customFormat="1" hidden="1">
      <c r="A3415">
        <v>3414</v>
      </c>
      <c r="B3415">
        <v>123611</v>
      </c>
      <c r="C3415">
        <v>6221</v>
      </c>
      <c r="D3415" t="s">
        <v>38</v>
      </c>
      <c r="E3415" t="s">
        <v>289</v>
      </c>
      <c r="F3415" t="s">
        <v>8583</v>
      </c>
      <c r="G3415" t="s">
        <v>8584</v>
      </c>
      <c r="H3415">
        <v>71</v>
      </c>
      <c r="I3415" s="10">
        <v>43132</v>
      </c>
      <c r="J3415" s="10">
        <v>44274</v>
      </c>
      <c r="K3415" s="10">
        <v>45291</v>
      </c>
      <c r="L3415" s="11">
        <v>4409033.6399999997</v>
      </c>
      <c r="M3415" s="11">
        <v>4404273.6399999997</v>
      </c>
      <c r="N3415" s="11">
        <v>3743632.61</v>
      </c>
      <c r="O3415" s="11">
        <v>572555.56000000006</v>
      </c>
      <c r="P3415" s="11">
        <v>88085.47</v>
      </c>
      <c r="Q3415" s="11">
        <v>4760</v>
      </c>
      <c r="R3415" s="12">
        <f>Table7[[#This Row],[Solicitat beneficiar]]/Table7[[#This Row],[Valoare totala eligibila, LEI]]</f>
        <v>0.35037576139342697</v>
      </c>
      <c r="S3415" s="11">
        <f>Table7[[#This Row],[Valoare totala eligibila, LEI]]-Table7[[#This Row],[Solicitat beneficiar]]</f>
        <v>2861122.9099999997</v>
      </c>
      <c r="T3415" s="11" t="e">
        <f>Table7[[#This Row],[Necesar de finantare lei - valoare eligibila cf. art 6. lit b) - OUG 36/2023]]/#REF!</f>
        <v>#REF!</v>
      </c>
      <c r="U3415" s="11">
        <v>1543150.73</v>
      </c>
      <c r="V3415" s="13">
        <v>95</v>
      </c>
      <c r="W3415" s="13" t="s">
        <v>8585</v>
      </c>
      <c r="X3415" s="16">
        <v>2</v>
      </c>
      <c r="Y3415" t="s">
        <v>25</v>
      </c>
      <c r="Z3415" s="13"/>
    </row>
    <row r="3416" spans="1:26" customFormat="1" hidden="1">
      <c r="A3416">
        <v>3415</v>
      </c>
      <c r="B3416">
        <v>124428</v>
      </c>
      <c r="C3416">
        <v>6053</v>
      </c>
      <c r="D3416" t="s">
        <v>38</v>
      </c>
      <c r="E3416" t="s">
        <v>482</v>
      </c>
      <c r="F3416" t="s">
        <v>8586</v>
      </c>
      <c r="G3416" t="s">
        <v>8351</v>
      </c>
      <c r="H3416">
        <v>54</v>
      </c>
      <c r="I3416" s="10">
        <v>43129</v>
      </c>
      <c r="J3416" s="10">
        <v>44090</v>
      </c>
      <c r="K3416" s="10">
        <v>45291</v>
      </c>
      <c r="L3416" s="11">
        <v>4872954.4000000004</v>
      </c>
      <c r="M3416" s="11">
        <v>2690226</v>
      </c>
      <c r="N3416" s="11">
        <v>2286692.1</v>
      </c>
      <c r="O3416" s="11">
        <v>349460.36</v>
      </c>
      <c r="P3416" s="11">
        <v>54073.54</v>
      </c>
      <c r="Q3416" s="11">
        <v>2182728.4</v>
      </c>
      <c r="R3416" s="12">
        <f>Table7[[#This Row],[Solicitat beneficiar]]/Table7[[#This Row],[Valoare totala eligibila, LEI]]</f>
        <v>2.4942142407366519E-2</v>
      </c>
      <c r="S3416" s="11">
        <f>Table7[[#This Row],[Valoare totala eligibila, LEI]]-Table7[[#This Row],[Solicitat beneficiar]]</f>
        <v>2623126</v>
      </c>
      <c r="T3416" s="11" t="e">
        <f>Table7[[#This Row],[Necesar de finantare lei - valoare eligibila cf. art 6. lit b) - OUG 36/2023]]/#REF!</f>
        <v>#REF!</v>
      </c>
      <c r="U3416" s="11">
        <v>67100</v>
      </c>
      <c r="V3416" s="13">
        <v>11.44</v>
      </c>
      <c r="W3416" s="13" t="s">
        <v>8587</v>
      </c>
      <c r="X3416" s="16">
        <v>4</v>
      </c>
      <c r="Y3416" t="s">
        <v>20</v>
      </c>
      <c r="Z3416" s="13"/>
    </row>
    <row r="3417" spans="1:26" customFormat="1" hidden="1">
      <c r="A3417">
        <v>3416</v>
      </c>
      <c r="B3417">
        <v>122951</v>
      </c>
      <c r="C3417">
        <v>5751</v>
      </c>
      <c r="D3417" t="s">
        <v>38</v>
      </c>
      <c r="E3417" t="s">
        <v>289</v>
      </c>
      <c r="F3417" t="s">
        <v>8588</v>
      </c>
      <c r="G3417" t="s">
        <v>8025</v>
      </c>
      <c r="H3417">
        <v>80</v>
      </c>
      <c r="I3417" s="10">
        <v>43253</v>
      </c>
      <c r="J3417" s="10">
        <v>44040</v>
      </c>
      <c r="K3417" s="10">
        <v>45230</v>
      </c>
      <c r="L3417" s="11">
        <v>13615288.35</v>
      </c>
      <c r="M3417" s="11">
        <v>13489211.369999999</v>
      </c>
      <c r="N3417" s="11">
        <v>11465829.68</v>
      </c>
      <c r="O3417" s="11">
        <v>1753597.44</v>
      </c>
      <c r="P3417" s="11">
        <v>269784.25</v>
      </c>
      <c r="Q3417" s="11">
        <v>126076.98</v>
      </c>
      <c r="R3417" s="12">
        <f>Table7[[#This Row],[Solicitat beneficiar]]/Table7[[#This Row],[Valoare totala eligibila, LEI]]</f>
        <v>0.65762661557285695</v>
      </c>
      <c r="S3417" s="11">
        <f>Table7[[#This Row],[Valoare totala eligibila, LEI]]-Table7[[#This Row],[Solicitat beneficiar]]</f>
        <v>4618346.9499999993</v>
      </c>
      <c r="T3417" s="11" t="e">
        <f>Table7[[#This Row],[Necesar de finantare lei - valoare eligibila cf. art 6. lit b) - OUG 36/2023]]/#REF!</f>
        <v>#REF!</v>
      </c>
      <c r="U3417" s="11">
        <v>8870864.4199999999</v>
      </c>
      <c r="V3417" s="13">
        <v>75.069999999999993</v>
      </c>
      <c r="W3417" s="13" t="s">
        <v>8589</v>
      </c>
      <c r="X3417" s="16">
        <v>2</v>
      </c>
      <c r="Y3417" t="s">
        <v>25</v>
      </c>
      <c r="Z3417" s="13"/>
    </row>
    <row r="3418" spans="1:26" customFormat="1" hidden="1">
      <c r="A3418">
        <v>3417</v>
      </c>
      <c r="B3418">
        <v>124613</v>
      </c>
      <c r="C3418">
        <v>6557</v>
      </c>
      <c r="D3418" t="s">
        <v>38</v>
      </c>
      <c r="E3418" t="s">
        <v>289</v>
      </c>
      <c r="F3418" t="s">
        <v>8590</v>
      </c>
      <c r="G3418" t="s">
        <v>8591</v>
      </c>
      <c r="H3418">
        <v>67</v>
      </c>
      <c r="I3418" s="10">
        <v>43252</v>
      </c>
      <c r="J3418" s="10">
        <v>44239</v>
      </c>
      <c r="K3418" s="10">
        <v>45291</v>
      </c>
      <c r="L3418" s="11">
        <v>14962878.689999999</v>
      </c>
      <c r="M3418" s="11">
        <v>14497208.68</v>
      </c>
      <c r="N3418" s="11">
        <v>12322627.369999999</v>
      </c>
      <c r="O3418" s="11">
        <v>1884637.08</v>
      </c>
      <c r="P3418" s="11">
        <v>289944.23</v>
      </c>
      <c r="Q3418" s="11">
        <v>465670.01</v>
      </c>
      <c r="R3418" s="12">
        <f>Table7[[#This Row],[Solicitat beneficiar]]/Table7[[#This Row],[Valoare totala eligibila, LEI]]</f>
        <v>0</v>
      </c>
      <c r="S3418" s="11">
        <f>Table7[[#This Row],[Valoare totala eligibila, LEI]]-Table7[[#This Row],[Solicitat beneficiar]]</f>
        <v>14497208.68</v>
      </c>
      <c r="T3418" s="11" t="e">
        <f>Table7[[#This Row],[Necesar de finantare lei - valoare eligibila cf. art 6. lit b) - OUG 36/2023]]/#REF!</f>
        <v>#REF!</v>
      </c>
      <c r="U3418" s="11">
        <v>0</v>
      </c>
      <c r="V3418" s="13">
        <v>0</v>
      </c>
      <c r="W3418" s="13" t="s">
        <v>8592</v>
      </c>
      <c r="X3418" s="16">
        <v>0</v>
      </c>
      <c r="Y3418" t="s">
        <v>19</v>
      </c>
      <c r="Z3418" s="13"/>
    </row>
    <row r="3419" spans="1:26" customFormat="1" hidden="1">
      <c r="A3419">
        <v>3418</v>
      </c>
      <c r="B3419">
        <v>124743</v>
      </c>
      <c r="C3419">
        <v>6418</v>
      </c>
      <c r="D3419" t="s">
        <v>38</v>
      </c>
      <c r="E3419" t="s">
        <v>289</v>
      </c>
      <c r="F3419" t="s">
        <v>8593</v>
      </c>
      <c r="G3419" t="s">
        <v>8594</v>
      </c>
      <c r="H3419">
        <v>71</v>
      </c>
      <c r="I3419" s="10">
        <v>43132</v>
      </c>
      <c r="J3419" s="10">
        <v>44175</v>
      </c>
      <c r="K3419" s="10">
        <v>45291</v>
      </c>
      <c r="L3419" s="11">
        <v>16559387.1</v>
      </c>
      <c r="M3419" s="11">
        <v>16314526.75</v>
      </c>
      <c r="N3419" s="11">
        <v>13867347.74</v>
      </c>
      <c r="O3419" s="11">
        <v>2120888.4700000002</v>
      </c>
      <c r="P3419" s="11">
        <v>326290.53999999998</v>
      </c>
      <c r="Q3419" s="11">
        <v>244860.35</v>
      </c>
      <c r="R3419" s="12">
        <f>Table7[[#This Row],[Solicitat beneficiar]]/Table7[[#This Row],[Valoare totala eligibila, LEI]]</f>
        <v>0.22125434836778213</v>
      </c>
      <c r="S3419" s="11">
        <f>Table7[[#This Row],[Valoare totala eligibila, LEI]]-Table7[[#This Row],[Solicitat beneficiar]]</f>
        <v>12704866.765000001</v>
      </c>
      <c r="T3419" s="11" t="e">
        <f>Table7[[#This Row],[Necesar de finantare lei - valoare eligibila cf. art 6. lit b) - OUG 36/2023]]/#REF!</f>
        <v>#REF!</v>
      </c>
      <c r="U3419" s="11">
        <v>3609659.9850000003</v>
      </c>
      <c r="V3419" s="13">
        <v>53.4</v>
      </c>
      <c r="W3419" s="13" t="s">
        <v>8595</v>
      </c>
      <c r="X3419" s="16">
        <v>4</v>
      </c>
      <c r="Y3419" t="s">
        <v>20</v>
      </c>
      <c r="Z3419" s="13"/>
    </row>
    <row r="3420" spans="1:26" customFormat="1" hidden="1">
      <c r="A3420">
        <v>3419</v>
      </c>
      <c r="B3420">
        <v>124158</v>
      </c>
      <c r="C3420">
        <v>5858</v>
      </c>
      <c r="D3420" t="s">
        <v>38</v>
      </c>
      <c r="E3420" t="s">
        <v>133</v>
      </c>
      <c r="F3420" t="s">
        <v>8596</v>
      </c>
      <c r="G3420" t="s">
        <v>8597</v>
      </c>
      <c r="H3420">
        <v>53</v>
      </c>
      <c r="I3420" s="10">
        <v>43180</v>
      </c>
      <c r="J3420" s="10">
        <v>44075</v>
      </c>
      <c r="K3420" s="10">
        <v>45291</v>
      </c>
      <c r="L3420" s="11">
        <v>5067349.82</v>
      </c>
      <c r="M3420" s="11">
        <v>3971729.34</v>
      </c>
      <c r="N3420" s="11">
        <v>3375969.95</v>
      </c>
      <c r="O3420" s="11">
        <v>516324.8</v>
      </c>
      <c r="P3420" s="11">
        <v>79434.59</v>
      </c>
      <c r="Q3420" s="11">
        <v>1095620.48</v>
      </c>
      <c r="R3420" s="12">
        <f>Table7[[#This Row],[Solicitat beneficiar]]/Table7[[#This Row],[Valoare totala eligibila, LEI]]</f>
        <v>0.19018496109304367</v>
      </c>
      <c r="S3420" s="11">
        <f>Table7[[#This Row],[Valoare totala eligibila, LEI]]-Table7[[#This Row],[Solicitat beneficiar]]</f>
        <v>3216366.15</v>
      </c>
      <c r="T3420" s="11" t="e">
        <f>Table7[[#This Row],[Necesar de finantare lei - valoare eligibila cf. art 6. lit b) - OUG 36/2023]]/#REF!</f>
        <v>#REF!</v>
      </c>
      <c r="U3420" s="11">
        <v>755363.19</v>
      </c>
      <c r="V3420" s="13">
        <v>17.03</v>
      </c>
      <c r="W3420" s="13" t="s">
        <v>8598</v>
      </c>
      <c r="X3420" s="16">
        <v>4</v>
      </c>
      <c r="Y3420" t="s">
        <v>20</v>
      </c>
      <c r="Z3420" s="13"/>
    </row>
    <row r="3421" spans="1:26" customFormat="1" hidden="1">
      <c r="A3421">
        <v>3420</v>
      </c>
      <c r="B3421">
        <v>122503</v>
      </c>
      <c r="C3421">
        <v>5861</v>
      </c>
      <c r="D3421" t="s">
        <v>38</v>
      </c>
      <c r="E3421" t="s">
        <v>289</v>
      </c>
      <c r="F3421" t="s">
        <v>8599</v>
      </c>
      <c r="G3421" t="s">
        <v>8600</v>
      </c>
      <c r="H3421">
        <v>36.07</v>
      </c>
      <c r="I3421" s="10">
        <v>42493</v>
      </c>
      <c r="J3421" s="10">
        <v>44056</v>
      </c>
      <c r="K3421" s="10">
        <v>45291</v>
      </c>
      <c r="L3421" s="11">
        <v>3869061.83</v>
      </c>
      <c r="M3421" s="11">
        <v>3869061.83</v>
      </c>
      <c r="N3421" s="11">
        <v>3288702.57</v>
      </c>
      <c r="O3421" s="11">
        <v>502977.99</v>
      </c>
      <c r="P3421" s="11">
        <v>77381.27</v>
      </c>
      <c r="Q3421" s="11">
        <v>0</v>
      </c>
      <c r="R3421" s="12">
        <f>Table7[[#This Row],[Solicitat beneficiar]]/Table7[[#This Row],[Valoare totala eligibila, LEI]]</f>
        <v>0.64512270924344461</v>
      </c>
      <c r="S3421" s="11">
        <f>Table7[[#This Row],[Valoare totala eligibila, LEI]]-Table7[[#This Row],[Solicitat beneficiar]]</f>
        <v>1373042.1800000002</v>
      </c>
      <c r="T3421" s="11" t="e">
        <f>Table7[[#This Row],[Necesar de finantare lei - valoare eligibila cf. art 6. lit b) - OUG 36/2023]]/#REF!</f>
        <v>#REF!</v>
      </c>
      <c r="U3421" s="11">
        <v>2496019.65</v>
      </c>
      <c r="V3421" s="13">
        <v>93.22</v>
      </c>
      <c r="W3421" s="13" t="s">
        <v>8601</v>
      </c>
      <c r="X3421" s="16">
        <v>2</v>
      </c>
      <c r="Y3421" t="s">
        <v>25</v>
      </c>
      <c r="Z3421" s="13"/>
    </row>
    <row r="3422" spans="1:26" customFormat="1" hidden="1">
      <c r="A3422">
        <v>3421</v>
      </c>
      <c r="B3422">
        <v>121031</v>
      </c>
      <c r="C3422">
        <v>4852</v>
      </c>
      <c r="D3422" t="s">
        <v>38</v>
      </c>
      <c r="E3422" t="s">
        <v>79</v>
      </c>
      <c r="F3422" t="s">
        <v>8602</v>
      </c>
      <c r="G3422" t="s">
        <v>7913</v>
      </c>
      <c r="H3422">
        <v>62</v>
      </c>
      <c r="I3422" s="10">
        <v>43038</v>
      </c>
      <c r="J3422" s="10">
        <v>43775</v>
      </c>
      <c r="K3422" s="10">
        <v>45291</v>
      </c>
      <c r="L3422" s="11">
        <v>19690576.420000002</v>
      </c>
      <c r="M3422" s="11">
        <v>2005640.55</v>
      </c>
      <c r="N3422" s="11">
        <v>1704794.47</v>
      </c>
      <c r="O3422" s="11">
        <v>260733.27</v>
      </c>
      <c r="P3422" s="11">
        <v>40112.81</v>
      </c>
      <c r="Q3422" s="11">
        <v>17684935.870000001</v>
      </c>
      <c r="R3422" s="12">
        <f>Table7[[#This Row],[Solicitat beneficiar]]/Table7[[#This Row],[Valoare totala eligibila, LEI]]</f>
        <v>0</v>
      </c>
      <c r="S3422" s="11">
        <f>Table7[[#This Row],[Valoare totala eligibila, LEI]]-Table7[[#This Row],[Solicitat beneficiar]]</f>
        <v>2005640.55</v>
      </c>
      <c r="T3422" s="11" t="e">
        <f>Table7[[#This Row],[Necesar de finantare lei - valoare eligibila cf. art 6. lit b) - OUG 36/2023]]/#REF!</f>
        <v>#REF!</v>
      </c>
      <c r="U3422" s="11">
        <v>0</v>
      </c>
      <c r="V3422" s="13">
        <v>1.1299999999999999</v>
      </c>
      <c r="W3422" s="13" t="s">
        <v>8603</v>
      </c>
      <c r="X3422" s="16">
        <v>0</v>
      </c>
      <c r="Y3422" t="s">
        <v>19</v>
      </c>
      <c r="Z3422" s="13"/>
    </row>
    <row r="3423" spans="1:26" customFormat="1" hidden="1">
      <c r="A3423">
        <v>3422</v>
      </c>
      <c r="B3423">
        <v>122684</v>
      </c>
      <c r="C3423">
        <v>5863</v>
      </c>
      <c r="D3423" t="s">
        <v>38</v>
      </c>
      <c r="E3423" t="s">
        <v>79</v>
      </c>
      <c r="F3423" t="s">
        <v>8604</v>
      </c>
      <c r="G3423" t="s">
        <v>7960</v>
      </c>
      <c r="H3423">
        <v>21.67</v>
      </c>
      <c r="I3423" s="10">
        <v>42036</v>
      </c>
      <c r="J3423" s="10">
        <v>44062</v>
      </c>
      <c r="K3423" s="10">
        <v>45291</v>
      </c>
      <c r="L3423" s="11">
        <v>20158183.390000001</v>
      </c>
      <c r="M3423" s="11">
        <v>19726868.800000001</v>
      </c>
      <c r="N3423" s="11">
        <v>16767838.49</v>
      </c>
      <c r="O3423" s="11">
        <v>2564492.9300000002</v>
      </c>
      <c r="P3423" s="11">
        <v>394537.38</v>
      </c>
      <c r="Q3423" s="11">
        <v>431314.59</v>
      </c>
      <c r="R3423" s="12">
        <f>Table7[[#This Row],[Solicitat beneficiar]]/Table7[[#This Row],[Valoare totala eligibila, LEI]]</f>
        <v>0.13468080550117512</v>
      </c>
      <c r="S3423" s="11">
        <f>Table7[[#This Row],[Valoare totala eligibila, LEI]]-Table7[[#This Row],[Solicitat beneficiar]]</f>
        <v>17070038.219999999</v>
      </c>
      <c r="T3423" s="11" t="e">
        <f>Table7[[#This Row],[Necesar de finantare lei - valoare eligibila cf. art 6. lit b) - OUG 36/2023]]/#REF!</f>
        <v>#REF!</v>
      </c>
      <c r="U3423" s="11">
        <v>2656830.58</v>
      </c>
      <c r="V3423" s="13">
        <v>12.72</v>
      </c>
      <c r="W3423" s="13" t="s">
        <v>8605</v>
      </c>
      <c r="X3423" s="16">
        <v>6.1</v>
      </c>
      <c r="Y3423" t="s">
        <v>14</v>
      </c>
      <c r="Z3423" s="13"/>
    </row>
    <row r="3424" spans="1:26" customFormat="1" hidden="1">
      <c r="A3424">
        <v>3423</v>
      </c>
      <c r="B3424">
        <v>120276</v>
      </c>
      <c r="C3424">
        <v>3705</v>
      </c>
      <c r="D3424" t="s">
        <v>38</v>
      </c>
      <c r="E3424" t="s">
        <v>247</v>
      </c>
      <c r="F3424" t="s">
        <v>8606</v>
      </c>
      <c r="G3424" t="s">
        <v>8034</v>
      </c>
      <c r="H3424">
        <v>90</v>
      </c>
      <c r="I3424" s="10">
        <v>41872</v>
      </c>
      <c r="J3424" s="10">
        <v>43497</v>
      </c>
      <c r="K3424" s="10">
        <v>44651</v>
      </c>
      <c r="L3424" s="11">
        <v>23567651.859999999</v>
      </c>
      <c r="M3424" s="11">
        <v>20078010.25</v>
      </c>
      <c r="N3424" s="11">
        <v>17066308.719999999</v>
      </c>
      <c r="O3424" s="11">
        <v>2610141.3199999998</v>
      </c>
      <c r="P3424" s="11">
        <v>401560.21</v>
      </c>
      <c r="Q3424" s="11">
        <v>3489641.61</v>
      </c>
      <c r="R3424" s="12">
        <f>Table7[[#This Row],[Solicitat beneficiar]]/Table7[[#This Row],[Valoare totala eligibila, LEI]]</f>
        <v>0.99627531617581466</v>
      </c>
      <c r="S3424" s="11">
        <f>Table7[[#This Row],[Valoare totala eligibila, LEI]]-Table7[[#This Row],[Solicitat beneficiar]]</f>
        <v>74784.240000002086</v>
      </c>
      <c r="T3424" s="11" t="e">
        <f>Table7[[#This Row],[Necesar de finantare lei - valoare eligibila cf. art 6. lit b) - OUG 36/2023]]/#REF!</f>
        <v>#REF!</v>
      </c>
      <c r="U3424" s="11">
        <v>20003226.009999998</v>
      </c>
      <c r="V3424" s="13">
        <v>100</v>
      </c>
      <c r="W3424" s="13" t="s">
        <v>8055</v>
      </c>
      <c r="X3424" s="16">
        <v>1</v>
      </c>
      <c r="Y3424" t="s">
        <v>17</v>
      </c>
      <c r="Z3424" s="13"/>
    </row>
    <row r="3425" spans="1:26" customFormat="1" hidden="1">
      <c r="A3425">
        <v>3424</v>
      </c>
      <c r="B3425">
        <v>120293</v>
      </c>
      <c r="C3425">
        <v>4881</v>
      </c>
      <c r="D3425" t="s">
        <v>38</v>
      </c>
      <c r="E3425" t="s">
        <v>360</v>
      </c>
      <c r="F3425" t="s">
        <v>8607</v>
      </c>
      <c r="G3425" t="s">
        <v>7954</v>
      </c>
      <c r="H3425">
        <v>73</v>
      </c>
      <c r="I3425" s="10">
        <v>43070</v>
      </c>
      <c r="J3425" s="10">
        <v>43783</v>
      </c>
      <c r="K3425" s="10">
        <v>45291</v>
      </c>
      <c r="L3425" s="11">
        <v>8180173.4400000004</v>
      </c>
      <c r="M3425" s="11">
        <v>7875089</v>
      </c>
      <c r="N3425" s="11">
        <v>6693825.6699999999</v>
      </c>
      <c r="O3425" s="11">
        <v>1023761.55</v>
      </c>
      <c r="P3425" s="11">
        <v>157501.78</v>
      </c>
      <c r="Q3425" s="11">
        <v>305084.44</v>
      </c>
      <c r="R3425" s="12">
        <f>Table7[[#This Row],[Solicitat beneficiar]]/Table7[[#This Row],[Valoare totala eligibila, LEI]]</f>
        <v>0.54879145238866511</v>
      </c>
      <c r="S3425" s="11">
        <f>Table7[[#This Row],[Valoare totala eligibila, LEI]]-Table7[[#This Row],[Solicitat beneficiar]]</f>
        <v>3553307.4699999997</v>
      </c>
      <c r="T3425" s="11" t="e">
        <f>Table7[[#This Row],[Necesar de finantare lei - valoare eligibila cf. art 6. lit b) - OUG 36/2023]]/#REF!</f>
        <v>#REF!</v>
      </c>
      <c r="U3425" s="11">
        <v>4321781.53</v>
      </c>
      <c r="V3425" s="13">
        <v>51.8</v>
      </c>
      <c r="W3425" s="13" t="s">
        <v>8608</v>
      </c>
      <c r="X3425" s="16">
        <v>6.1</v>
      </c>
      <c r="Y3425" t="s">
        <v>14</v>
      </c>
      <c r="Z3425" s="13"/>
    </row>
    <row r="3426" spans="1:26" customFormat="1" hidden="1">
      <c r="A3426">
        <v>3425</v>
      </c>
      <c r="B3426">
        <v>120278</v>
      </c>
      <c r="C3426">
        <v>3840</v>
      </c>
      <c r="D3426" t="s">
        <v>38</v>
      </c>
      <c r="E3426" t="s">
        <v>247</v>
      </c>
      <c r="F3426" t="s">
        <v>8609</v>
      </c>
      <c r="G3426" t="s">
        <v>8034</v>
      </c>
      <c r="H3426">
        <v>89</v>
      </c>
      <c r="I3426" s="10">
        <v>42605</v>
      </c>
      <c r="J3426" s="10">
        <v>43537</v>
      </c>
      <c r="K3426" s="10">
        <v>45291</v>
      </c>
      <c r="L3426" s="11">
        <v>26518360.100000001</v>
      </c>
      <c r="M3426" s="11">
        <v>19499292.949999999</v>
      </c>
      <c r="N3426" s="11">
        <v>16574399.02</v>
      </c>
      <c r="O3426" s="11">
        <v>2534908.0699999998</v>
      </c>
      <c r="P3426" s="11">
        <v>389985.86</v>
      </c>
      <c r="Q3426" s="11">
        <v>7019067.1500000004</v>
      </c>
      <c r="R3426" s="12">
        <f>Table7[[#This Row],[Solicitat beneficiar]]/Table7[[#This Row],[Valoare totala eligibila, LEI]]</f>
        <v>0.87570565783001897</v>
      </c>
      <c r="S3426" s="11">
        <f>Table7[[#This Row],[Valoare totala eligibila, LEI]]-Table7[[#This Row],[Solicitat beneficiar]]</f>
        <v>2423651.7899999991</v>
      </c>
      <c r="T3426" s="11" t="e">
        <f>Table7[[#This Row],[Necesar de finantare lei - valoare eligibila cf. art 6. lit b) - OUG 36/2023]]/#REF!</f>
        <v>#REF!</v>
      </c>
      <c r="U3426" s="11">
        <v>17075641.16</v>
      </c>
      <c r="V3426" s="13">
        <v>86.15</v>
      </c>
      <c r="W3426" s="13" t="s">
        <v>8610</v>
      </c>
      <c r="X3426" s="16">
        <v>4</v>
      </c>
      <c r="Y3426" t="s">
        <v>20</v>
      </c>
      <c r="Z3426" s="13"/>
    </row>
    <row r="3427" spans="1:26" customFormat="1" hidden="1">
      <c r="A3427">
        <v>3426</v>
      </c>
      <c r="B3427">
        <v>120850</v>
      </c>
      <c r="C3427">
        <v>4944</v>
      </c>
      <c r="D3427" t="s">
        <v>38</v>
      </c>
      <c r="E3427" t="s">
        <v>133</v>
      </c>
      <c r="F3427" t="s">
        <v>8611</v>
      </c>
      <c r="G3427" t="s">
        <v>8345</v>
      </c>
      <c r="H3427">
        <v>86</v>
      </c>
      <c r="I3427" s="10">
        <v>42699</v>
      </c>
      <c r="J3427" s="10">
        <v>43808</v>
      </c>
      <c r="K3427" s="10">
        <v>45291</v>
      </c>
      <c r="L3427" s="11">
        <v>3032384.63</v>
      </c>
      <c r="M3427" s="11">
        <v>2928897.15</v>
      </c>
      <c r="N3427" s="11">
        <v>2489562.5699999998</v>
      </c>
      <c r="O3427" s="11">
        <v>380756.64</v>
      </c>
      <c r="P3427" s="11">
        <v>58577.94</v>
      </c>
      <c r="Q3427" s="11">
        <v>103487.48</v>
      </c>
      <c r="R3427" s="12">
        <f>Table7[[#This Row],[Solicitat beneficiar]]/Table7[[#This Row],[Valoare totala eligibila, LEI]]</f>
        <v>0.85645988627494141</v>
      </c>
      <c r="S3427" s="11">
        <f>Table7[[#This Row],[Valoare totala eligibila, LEI]]-Table7[[#This Row],[Solicitat beneficiar]]</f>
        <v>420414.23</v>
      </c>
      <c r="T3427" s="11" t="e">
        <f>Table7[[#This Row],[Necesar de finantare lei - valoare eligibila cf. art 6. lit b) - OUG 36/2023]]/#REF!</f>
        <v>#REF!</v>
      </c>
      <c r="U3427" s="11">
        <v>2508482.92</v>
      </c>
      <c r="V3427" s="13">
        <v>94.5</v>
      </c>
      <c r="W3427" s="13" t="s">
        <v>8612</v>
      </c>
      <c r="X3427" s="16">
        <v>2</v>
      </c>
      <c r="Y3427" t="s">
        <v>25</v>
      </c>
      <c r="Z3427" s="13"/>
    </row>
    <row r="3428" spans="1:26" customFormat="1" hidden="1">
      <c r="A3428">
        <v>3427</v>
      </c>
      <c r="B3428">
        <v>124507</v>
      </c>
      <c r="C3428">
        <v>5903</v>
      </c>
      <c r="D3428" t="s">
        <v>38</v>
      </c>
      <c r="E3428" t="s">
        <v>360</v>
      </c>
      <c r="F3428" t="s">
        <v>8613</v>
      </c>
      <c r="G3428" t="s">
        <v>8614</v>
      </c>
      <c r="H3428">
        <v>70</v>
      </c>
      <c r="I3428" s="10">
        <v>43164</v>
      </c>
      <c r="J3428" s="10">
        <v>44099</v>
      </c>
      <c r="K3428" s="10">
        <v>45291</v>
      </c>
      <c r="L3428" s="11">
        <v>10363395.49</v>
      </c>
      <c r="M3428" s="11">
        <v>10363395.49</v>
      </c>
      <c r="N3428" s="11">
        <v>8808886.1699999999</v>
      </c>
      <c r="O3428" s="11">
        <v>1347241.41</v>
      </c>
      <c r="P3428" s="11">
        <v>207267.91</v>
      </c>
      <c r="Q3428" s="11">
        <v>0</v>
      </c>
      <c r="R3428" s="12">
        <f>Table7[[#This Row],[Solicitat beneficiar]]/Table7[[#This Row],[Valoare totala eligibila, LEI]]</f>
        <v>0.27499630191185531</v>
      </c>
      <c r="S3428" s="11">
        <f>Table7[[#This Row],[Valoare totala eligibila, LEI]]-Table7[[#This Row],[Solicitat beneficiar]]</f>
        <v>7513500.0549999997</v>
      </c>
      <c r="T3428" s="11" t="e">
        <f>Table7[[#This Row],[Necesar de finantare lei - valoare eligibila cf. art 6. lit b) - OUG 36/2023]]/#REF!</f>
        <v>#REF!</v>
      </c>
      <c r="U3428" s="11">
        <v>2849895.4350000001</v>
      </c>
      <c r="V3428" s="13">
        <v>68.459999999999994</v>
      </c>
      <c r="W3428" s="13" t="s">
        <v>8615</v>
      </c>
      <c r="X3428" s="16">
        <v>2</v>
      </c>
      <c r="Y3428" t="s">
        <v>25</v>
      </c>
      <c r="Z3428" s="13"/>
    </row>
    <row r="3429" spans="1:26" customFormat="1" hidden="1">
      <c r="A3429">
        <v>3428</v>
      </c>
      <c r="B3429">
        <v>120277</v>
      </c>
      <c r="C3429">
        <v>3239</v>
      </c>
      <c r="D3429" t="s">
        <v>38</v>
      </c>
      <c r="E3429" t="s">
        <v>247</v>
      </c>
      <c r="F3429" t="s">
        <v>8616</v>
      </c>
      <c r="G3429" t="s">
        <v>8034</v>
      </c>
      <c r="H3429">
        <v>66</v>
      </c>
      <c r="I3429" s="10">
        <v>41961</v>
      </c>
      <c r="J3429" s="10">
        <v>43375</v>
      </c>
      <c r="K3429" s="10">
        <v>44592</v>
      </c>
      <c r="L3429" s="11">
        <v>19682341.469999999</v>
      </c>
      <c r="M3429" s="11">
        <v>19665389.120000001</v>
      </c>
      <c r="N3429" s="11">
        <v>16715580.76</v>
      </c>
      <c r="O3429" s="11">
        <v>2556501.58</v>
      </c>
      <c r="P3429" s="11">
        <v>393306.78</v>
      </c>
      <c r="Q3429" s="11">
        <v>16952.349999999999</v>
      </c>
      <c r="R3429" s="12">
        <f>Table7[[#This Row],[Solicitat beneficiar]]/Table7[[#This Row],[Valoare totala eligibila, LEI]]</f>
        <v>0.9663173540092147</v>
      </c>
      <c r="S3429" s="11">
        <f>Table7[[#This Row],[Valoare totala eligibila, LEI]]-Table7[[#This Row],[Solicitat beneficiar]]</f>
        <v>662382.33999999985</v>
      </c>
      <c r="T3429" s="11" t="e">
        <f>Table7[[#This Row],[Necesar de finantare lei - valoare eligibila cf. art 6. lit b) - OUG 36/2023]]/#REF!</f>
        <v>#REF!</v>
      </c>
      <c r="U3429" s="11">
        <v>19003006.780000001</v>
      </c>
      <c r="V3429" s="13">
        <v>100</v>
      </c>
      <c r="W3429" s="13" t="s">
        <v>8055</v>
      </c>
      <c r="X3429" s="16">
        <v>1</v>
      </c>
      <c r="Y3429" t="s">
        <v>17</v>
      </c>
      <c r="Z3429" s="13"/>
    </row>
    <row r="3430" spans="1:26" customFormat="1" hidden="1">
      <c r="A3430">
        <v>3429</v>
      </c>
      <c r="B3430">
        <v>121032</v>
      </c>
      <c r="C3430">
        <v>4853</v>
      </c>
      <c r="D3430" t="s">
        <v>38</v>
      </c>
      <c r="E3430" t="s">
        <v>79</v>
      </c>
      <c r="F3430" t="s">
        <v>8617</v>
      </c>
      <c r="G3430" t="s">
        <v>7913</v>
      </c>
      <c r="H3430">
        <v>97</v>
      </c>
      <c r="I3430" s="10">
        <v>42278</v>
      </c>
      <c r="J3430" s="10">
        <v>43774</v>
      </c>
      <c r="K3430" s="10">
        <v>45230</v>
      </c>
      <c r="L3430" s="11">
        <v>7115014.46</v>
      </c>
      <c r="M3430" s="11">
        <v>3868021.07</v>
      </c>
      <c r="N3430" s="11">
        <v>3287817.91</v>
      </c>
      <c r="O3430" s="11">
        <v>502842.74</v>
      </c>
      <c r="P3430" s="11">
        <v>77360.42</v>
      </c>
      <c r="Q3430" s="11">
        <v>3246993.39</v>
      </c>
      <c r="R3430" s="12">
        <f>Table7[[#This Row],[Solicitat beneficiar]]/Table7[[#This Row],[Valoare totala eligibila, LEI]]</f>
        <v>0.87772324234004229</v>
      </c>
      <c r="S3430" s="11">
        <f>Table7[[#This Row],[Valoare totala eligibila, LEI]]-Table7[[#This Row],[Solicitat beneficiar]]</f>
        <v>472969.07500000019</v>
      </c>
      <c r="T3430" s="11" t="e">
        <f>Table7[[#This Row],[Necesar de finantare lei - valoare eligibila cf. art 6. lit b) - OUG 36/2023]]/#REF!</f>
        <v>#REF!</v>
      </c>
      <c r="U3430" s="11">
        <v>3395051.9949999996</v>
      </c>
      <c r="V3430" s="13">
        <v>99.12</v>
      </c>
      <c r="W3430" s="13" t="s">
        <v>8618</v>
      </c>
      <c r="X3430" s="16">
        <v>2</v>
      </c>
      <c r="Y3430" t="s">
        <v>25</v>
      </c>
      <c r="Z3430" s="13"/>
    </row>
    <row r="3431" spans="1:26" customFormat="1" hidden="1">
      <c r="A3431">
        <v>3430</v>
      </c>
      <c r="B3431">
        <v>122885</v>
      </c>
      <c r="C3431">
        <v>5976</v>
      </c>
      <c r="D3431" t="s">
        <v>38</v>
      </c>
      <c r="E3431" t="s">
        <v>79</v>
      </c>
      <c r="F3431" t="s">
        <v>8619</v>
      </c>
      <c r="G3431" t="s">
        <v>7828</v>
      </c>
      <c r="H3431">
        <v>59</v>
      </c>
      <c r="I3431" s="10">
        <v>42839</v>
      </c>
      <c r="J3431" s="10">
        <v>44105</v>
      </c>
      <c r="K3431" s="10">
        <v>45291</v>
      </c>
      <c r="L3431" s="11">
        <v>25544092.829999998</v>
      </c>
      <c r="M3431" s="11">
        <v>16120912.5</v>
      </c>
      <c r="N3431" s="11">
        <v>13702775.630000001</v>
      </c>
      <c r="O3431" s="11">
        <v>2095718.62</v>
      </c>
      <c r="P3431" s="11">
        <v>322418.25</v>
      </c>
      <c r="Q3431" s="11">
        <v>9423180.3300000001</v>
      </c>
      <c r="R3431" s="12">
        <f>Table7[[#This Row],[Solicitat beneficiar]]/Table7[[#This Row],[Valoare totala eligibila, LEI]]</f>
        <v>0.82663311233157555</v>
      </c>
      <c r="S3431" s="11">
        <f>Table7[[#This Row],[Valoare totala eligibila, LEI]]-Table7[[#This Row],[Solicitat beneficiar]]</f>
        <v>2794832.4265000001</v>
      </c>
      <c r="T3431" s="11" t="e">
        <f>Table7[[#This Row],[Necesar de finantare lei - valoare eligibila cf. art 6. lit b) - OUG 36/2023]]/#REF!</f>
        <v>#REF!</v>
      </c>
      <c r="U3431" s="11">
        <v>13326080.0735</v>
      </c>
      <c r="V3431" s="13">
        <v>98</v>
      </c>
      <c r="W3431" s="13" t="s">
        <v>8620</v>
      </c>
      <c r="X3431" s="16">
        <v>2</v>
      </c>
      <c r="Y3431" t="s">
        <v>25</v>
      </c>
      <c r="Z3431" s="13"/>
    </row>
    <row r="3432" spans="1:26" customFormat="1" hidden="1">
      <c r="A3432">
        <v>3431</v>
      </c>
      <c r="B3432">
        <v>122967</v>
      </c>
      <c r="C3432">
        <v>5612</v>
      </c>
      <c r="D3432" t="s">
        <v>38</v>
      </c>
      <c r="E3432" t="s">
        <v>482</v>
      </c>
      <c r="F3432" t="s">
        <v>8621</v>
      </c>
      <c r="G3432" t="s">
        <v>8622</v>
      </c>
      <c r="H3432">
        <v>89</v>
      </c>
      <c r="I3432" s="10">
        <v>42909</v>
      </c>
      <c r="J3432" s="10">
        <v>44007</v>
      </c>
      <c r="K3432" s="10">
        <v>45291</v>
      </c>
      <c r="L3432" s="11">
        <v>4477440.01</v>
      </c>
      <c r="M3432" s="11">
        <v>4155613</v>
      </c>
      <c r="N3432" s="11">
        <v>3532271.06</v>
      </c>
      <c r="O3432" s="11">
        <v>540229.68000000005</v>
      </c>
      <c r="P3432" s="11">
        <v>83112.259999999995</v>
      </c>
      <c r="Q3432" s="11">
        <v>321827.01</v>
      </c>
      <c r="R3432" s="12">
        <f>Table7[[#This Row],[Solicitat beneficiar]]/Table7[[#This Row],[Valoare totala eligibila, LEI]]</f>
        <v>0.20475249981170046</v>
      </c>
      <c r="S3432" s="11">
        <f>Table7[[#This Row],[Valoare totala eligibila, LEI]]-Table7[[#This Row],[Solicitat beneficiar]]</f>
        <v>3304740.85</v>
      </c>
      <c r="T3432" s="11" t="e">
        <f>Table7[[#This Row],[Necesar de finantare lei - valoare eligibila cf. art 6. lit b) - OUG 36/2023]]/#REF!</f>
        <v>#REF!</v>
      </c>
      <c r="U3432" s="11">
        <v>850872.15</v>
      </c>
      <c r="V3432" s="13">
        <v>58.39</v>
      </c>
      <c r="W3432" s="13" t="s">
        <v>8623</v>
      </c>
      <c r="X3432" s="16">
        <v>2</v>
      </c>
      <c r="Y3432" t="s">
        <v>25</v>
      </c>
      <c r="Z3432" s="13"/>
    </row>
    <row r="3433" spans="1:26" customFormat="1" hidden="1">
      <c r="A3433">
        <v>3432</v>
      </c>
      <c r="B3433">
        <v>121573</v>
      </c>
      <c r="C3433">
        <v>5625</v>
      </c>
      <c r="D3433" t="s">
        <v>38</v>
      </c>
      <c r="E3433" t="s">
        <v>482</v>
      </c>
      <c r="F3433" t="s">
        <v>8624</v>
      </c>
      <c r="G3433" t="s">
        <v>8625</v>
      </c>
      <c r="H3433">
        <v>61</v>
      </c>
      <c r="I3433" s="10">
        <v>43160</v>
      </c>
      <c r="J3433" s="10">
        <v>44018</v>
      </c>
      <c r="K3433" s="10">
        <v>45291</v>
      </c>
      <c r="L3433" s="11">
        <v>6642236.0499999998</v>
      </c>
      <c r="M3433" s="11">
        <v>6327607.1900000004</v>
      </c>
      <c r="N3433" s="11">
        <v>5378466.1200000001</v>
      </c>
      <c r="O3433" s="11">
        <v>822588.92</v>
      </c>
      <c r="P3433" s="11">
        <v>126552.15</v>
      </c>
      <c r="Q3433" s="11">
        <v>314628.86</v>
      </c>
      <c r="R3433" s="12">
        <f>Table7[[#This Row],[Solicitat beneficiar]]/Table7[[#This Row],[Valoare totala eligibila, LEI]]</f>
        <v>0.60799447476448043</v>
      </c>
      <c r="S3433" s="11">
        <f>Table7[[#This Row],[Valoare totala eligibila, LEI]]-Table7[[#This Row],[Solicitat beneficiar]]</f>
        <v>2480456.9800000004</v>
      </c>
      <c r="T3433" s="11" t="e">
        <f>Table7[[#This Row],[Necesar de finantare lei - valoare eligibila cf. art 6. lit b) - OUG 36/2023]]/#REF!</f>
        <v>#REF!</v>
      </c>
      <c r="U3433" s="11">
        <v>3847150.21</v>
      </c>
      <c r="V3433" s="13">
        <v>82</v>
      </c>
      <c r="W3433" s="13" t="s">
        <v>8626</v>
      </c>
      <c r="X3433" s="16">
        <v>2</v>
      </c>
      <c r="Y3433" t="s">
        <v>25</v>
      </c>
      <c r="Z3433" s="13"/>
    </row>
    <row r="3434" spans="1:26" customFormat="1" hidden="1">
      <c r="A3434">
        <v>3433</v>
      </c>
      <c r="B3434">
        <v>121033</v>
      </c>
      <c r="C3434">
        <v>4895</v>
      </c>
      <c r="D3434" t="s">
        <v>38</v>
      </c>
      <c r="E3434" t="s">
        <v>79</v>
      </c>
      <c r="F3434" t="s">
        <v>8627</v>
      </c>
      <c r="G3434" t="s">
        <v>7913</v>
      </c>
      <c r="H3434">
        <v>91</v>
      </c>
      <c r="I3434" s="10">
        <v>42522</v>
      </c>
      <c r="J3434" s="10">
        <v>43791</v>
      </c>
      <c r="K3434" s="10">
        <v>45291</v>
      </c>
      <c r="L3434" s="11">
        <v>32370017.52</v>
      </c>
      <c r="M3434" s="11">
        <v>5551326.5499999998</v>
      </c>
      <c r="N3434" s="11">
        <v>4718627.57</v>
      </c>
      <c r="O3434" s="11">
        <v>721672.45</v>
      </c>
      <c r="P3434" s="11">
        <v>111026.53</v>
      </c>
      <c r="Q3434" s="11">
        <v>26818690.969999999</v>
      </c>
      <c r="R3434" s="12">
        <f>Table7[[#This Row],[Solicitat beneficiar]]/Table7[[#This Row],[Valoare totala eligibila, LEI]]</f>
        <v>0.99304024008459757</v>
      </c>
      <c r="S3434" s="11">
        <f>Table7[[#This Row],[Valoare totala eligibila, LEI]]-Table7[[#This Row],[Solicitat beneficiar]]</f>
        <v>38635.899999999441</v>
      </c>
      <c r="T3434" s="11" t="e">
        <f>Table7[[#This Row],[Necesar de finantare lei - valoare eligibila cf. art 6. lit b) - OUG 36/2023]]/#REF!</f>
        <v>#REF!</v>
      </c>
      <c r="U3434" s="11">
        <v>5512690.6500000004</v>
      </c>
      <c r="V3434" s="13">
        <v>80.23</v>
      </c>
      <c r="W3434" s="13" t="s">
        <v>8628</v>
      </c>
      <c r="X3434" s="16">
        <v>4</v>
      </c>
      <c r="Y3434" t="s">
        <v>20</v>
      </c>
      <c r="Z3434" s="13"/>
    </row>
    <row r="3435" spans="1:26" customFormat="1" hidden="1">
      <c r="A3435">
        <v>3434</v>
      </c>
      <c r="B3435">
        <v>122099</v>
      </c>
      <c r="C3435">
        <v>5661</v>
      </c>
      <c r="D3435" t="s">
        <v>38</v>
      </c>
      <c r="E3435" t="s">
        <v>79</v>
      </c>
      <c r="F3435" t="s">
        <v>8629</v>
      </c>
      <c r="G3435" t="s">
        <v>8630</v>
      </c>
      <c r="H3435">
        <v>67</v>
      </c>
      <c r="I3435" s="10">
        <v>42635</v>
      </c>
      <c r="J3435" s="10">
        <v>44053</v>
      </c>
      <c r="K3435" s="10">
        <v>44742</v>
      </c>
      <c r="L3435" s="11">
        <v>12696301.039999999</v>
      </c>
      <c r="M3435" s="11">
        <v>12018194.779999999</v>
      </c>
      <c r="N3435" s="11">
        <v>10215465.560000001</v>
      </c>
      <c r="O3435" s="11">
        <v>1562365.33</v>
      </c>
      <c r="P3435" s="11">
        <v>240363.89</v>
      </c>
      <c r="Q3435" s="11">
        <v>678106.26</v>
      </c>
      <c r="R3435" s="12">
        <f>Table7[[#This Row],[Solicitat beneficiar]]/Table7[[#This Row],[Valoare totala eligibila, LEI]]</f>
        <v>0.99102908615032448</v>
      </c>
      <c r="S3435" s="11">
        <f>Table7[[#This Row],[Valoare totala eligibila, LEI]]-Table7[[#This Row],[Solicitat beneficiar]]</f>
        <v>107814.18999999948</v>
      </c>
      <c r="T3435" s="11" t="e">
        <f>Table7[[#This Row],[Necesar de finantare lei - valoare eligibila cf. art 6. lit b) - OUG 36/2023]]/#REF!</f>
        <v>#REF!</v>
      </c>
      <c r="U3435" s="11">
        <v>11910380.59</v>
      </c>
      <c r="V3435" s="13">
        <v>100</v>
      </c>
      <c r="W3435" s="13" t="s">
        <v>8631</v>
      </c>
      <c r="X3435" s="16">
        <v>1</v>
      </c>
      <c r="Y3435" t="s">
        <v>17</v>
      </c>
      <c r="Z3435" s="13"/>
    </row>
    <row r="3436" spans="1:26" customFormat="1" hidden="1">
      <c r="A3436">
        <v>3435</v>
      </c>
      <c r="B3436">
        <v>123964</v>
      </c>
      <c r="C3436">
        <v>5938</v>
      </c>
      <c r="D3436" t="s">
        <v>38</v>
      </c>
      <c r="E3436" t="s">
        <v>133</v>
      </c>
      <c r="F3436" t="s">
        <v>8632</v>
      </c>
      <c r="G3436" t="s">
        <v>8633</v>
      </c>
      <c r="H3436">
        <v>87</v>
      </c>
      <c r="I3436" s="10">
        <v>42644</v>
      </c>
      <c r="J3436" s="10">
        <v>44057</v>
      </c>
      <c r="K3436" s="10">
        <v>45291</v>
      </c>
      <c r="L3436" s="11">
        <v>14359183.09</v>
      </c>
      <c r="M3436" s="11">
        <v>14332761.23</v>
      </c>
      <c r="N3436" s="11">
        <v>12182847.039999999</v>
      </c>
      <c r="O3436" s="11">
        <v>1863258.93</v>
      </c>
      <c r="P3436" s="11">
        <v>286655.26</v>
      </c>
      <c r="Q3436" s="11">
        <v>26421.86</v>
      </c>
      <c r="R3436" s="12">
        <f>Table7[[#This Row],[Solicitat beneficiar]]/Table7[[#This Row],[Valoare totala eligibila, LEI]]</f>
        <v>0.33370048891828219</v>
      </c>
      <c r="S3436" s="11">
        <f>Table7[[#This Row],[Valoare totala eligibila, LEI]]-Table7[[#This Row],[Solicitat beneficiar]]</f>
        <v>9549911.8000000007</v>
      </c>
      <c r="T3436" s="11" t="e">
        <f>Table7[[#This Row],[Necesar de finantare lei - valoare eligibila cf. art 6. lit b) - OUG 36/2023]]/#REF!</f>
        <v>#REF!</v>
      </c>
      <c r="U3436" s="11">
        <v>4782849.43</v>
      </c>
      <c r="V3436" s="13">
        <v>71.8</v>
      </c>
      <c r="W3436" s="13" t="s">
        <v>8634</v>
      </c>
      <c r="X3436" s="16">
        <v>4</v>
      </c>
      <c r="Y3436" t="s">
        <v>20</v>
      </c>
      <c r="Z3436" s="13"/>
    </row>
    <row r="3437" spans="1:26" customFormat="1" hidden="1">
      <c r="A3437">
        <v>3436</v>
      </c>
      <c r="B3437">
        <v>120325</v>
      </c>
      <c r="C3437">
        <v>5529</v>
      </c>
      <c r="D3437" t="s">
        <v>38</v>
      </c>
      <c r="E3437" t="s">
        <v>79</v>
      </c>
      <c r="F3437" t="s">
        <v>8635</v>
      </c>
      <c r="G3437" t="s">
        <v>7951</v>
      </c>
      <c r="H3437">
        <v>73</v>
      </c>
      <c r="I3437" s="10">
        <v>43070</v>
      </c>
      <c r="J3437" s="10">
        <v>43971</v>
      </c>
      <c r="K3437" s="10">
        <v>45291</v>
      </c>
      <c r="L3437" s="11">
        <v>10974304.91</v>
      </c>
      <c r="M3437" s="11">
        <v>10974304.91</v>
      </c>
      <c r="N3437" s="11">
        <v>9328159.1899999995</v>
      </c>
      <c r="O3437" s="11">
        <v>1426659.62</v>
      </c>
      <c r="P3437" s="11">
        <v>219486.1</v>
      </c>
      <c r="Q3437" s="11">
        <v>0</v>
      </c>
      <c r="R3437" s="12">
        <f>Table7[[#This Row],[Solicitat beneficiar]]/Table7[[#This Row],[Valoare totala eligibila, LEI]]</f>
        <v>0.65385458039000299</v>
      </c>
      <c r="S3437" s="11">
        <f>Table7[[#This Row],[Valoare totala eligibila, LEI]]-Table7[[#This Row],[Solicitat beneficiar]]</f>
        <v>3798705.3780000005</v>
      </c>
      <c r="T3437" s="11" t="e">
        <f>Table7[[#This Row],[Necesar de finantare lei - valoare eligibila cf. art 6. lit b) - OUG 36/2023]]/#REF!</f>
        <v>#REF!</v>
      </c>
      <c r="U3437" s="11">
        <v>7175599.5319999997</v>
      </c>
      <c r="V3437" s="13">
        <v>75.900000000000006</v>
      </c>
      <c r="W3437" s="13" t="s">
        <v>8636</v>
      </c>
      <c r="X3437" s="16">
        <v>2</v>
      </c>
      <c r="Y3437" t="s">
        <v>25</v>
      </c>
      <c r="Z3437" s="13"/>
    </row>
    <row r="3438" spans="1:26" customFormat="1" hidden="1">
      <c r="A3438">
        <v>3437</v>
      </c>
      <c r="B3438">
        <v>122405</v>
      </c>
      <c r="C3438">
        <v>6363</v>
      </c>
      <c r="D3438" t="s">
        <v>38</v>
      </c>
      <c r="E3438" t="s">
        <v>133</v>
      </c>
      <c r="F3438" t="s">
        <v>8637</v>
      </c>
      <c r="G3438" t="s">
        <v>7943</v>
      </c>
      <c r="H3438">
        <v>73</v>
      </c>
      <c r="I3438" s="10">
        <v>43084</v>
      </c>
      <c r="J3438" s="10">
        <v>44167</v>
      </c>
      <c r="K3438" s="10">
        <v>45291</v>
      </c>
      <c r="L3438" s="11">
        <v>13218319.310000001</v>
      </c>
      <c r="M3438" s="11">
        <v>9867835.9399999995</v>
      </c>
      <c r="N3438" s="11">
        <v>8387660.54</v>
      </c>
      <c r="O3438" s="11">
        <v>1282818.68</v>
      </c>
      <c r="P3438" s="11">
        <v>197356.72</v>
      </c>
      <c r="Q3438" s="11">
        <v>3350483.37</v>
      </c>
      <c r="R3438" s="12">
        <f>Table7[[#This Row],[Solicitat beneficiar]]/Table7[[#This Row],[Valoare totala eligibila, LEI]]</f>
        <v>0.3998012915889641</v>
      </c>
      <c r="S3438" s="11">
        <f>Table7[[#This Row],[Valoare totala eligibila, LEI]]-Table7[[#This Row],[Solicitat beneficiar]]</f>
        <v>5922662.3859999999</v>
      </c>
      <c r="T3438" s="11" t="e">
        <f>Table7[[#This Row],[Necesar de finantare lei - valoare eligibila cf. art 6. lit b) - OUG 36/2023]]/#REF!</f>
        <v>#REF!</v>
      </c>
      <c r="U3438" s="11">
        <v>3945173.5539999995</v>
      </c>
      <c r="V3438" s="13">
        <v>51.28</v>
      </c>
      <c r="W3438" s="13" t="s">
        <v>8638</v>
      </c>
      <c r="X3438" s="16">
        <v>2</v>
      </c>
      <c r="Y3438" t="s">
        <v>25</v>
      </c>
      <c r="Z3438" s="13"/>
    </row>
    <row r="3439" spans="1:26" customFormat="1" hidden="1">
      <c r="A3439">
        <v>3438</v>
      </c>
      <c r="B3439">
        <v>120397</v>
      </c>
      <c r="C3439">
        <v>5301</v>
      </c>
      <c r="D3439" t="s">
        <v>38</v>
      </c>
      <c r="E3439" t="s">
        <v>133</v>
      </c>
      <c r="F3439" t="s">
        <v>8639</v>
      </c>
      <c r="G3439" t="s">
        <v>8515</v>
      </c>
      <c r="H3439">
        <v>99</v>
      </c>
      <c r="I3439" s="10">
        <v>42296</v>
      </c>
      <c r="J3439" s="10">
        <v>43935</v>
      </c>
      <c r="K3439" s="10">
        <v>45291</v>
      </c>
      <c r="L3439" s="11">
        <v>8520959.9000000004</v>
      </c>
      <c r="M3439" s="11">
        <v>8510836.3399999999</v>
      </c>
      <c r="N3439" s="11">
        <v>7234210.8899999997</v>
      </c>
      <c r="O3439" s="11">
        <v>1106408.74</v>
      </c>
      <c r="P3439" s="11">
        <v>170216.71</v>
      </c>
      <c r="Q3439" s="11">
        <v>10123.56</v>
      </c>
      <c r="R3439" s="12">
        <f>Table7[[#This Row],[Solicitat beneficiar]]/Table7[[#This Row],[Valoare totala eligibila, LEI]]</f>
        <v>0.84532613277815649</v>
      </c>
      <c r="S3439" s="11">
        <f>Table7[[#This Row],[Valoare totala eligibila, LEI]]-Table7[[#This Row],[Solicitat beneficiar]]</f>
        <v>1316403.9700000007</v>
      </c>
      <c r="T3439" s="11" t="e">
        <f>Table7[[#This Row],[Necesar de finantare lei - valoare eligibila cf. art 6. lit b) - OUG 36/2023]]/#REF!</f>
        <v>#REF!</v>
      </c>
      <c r="U3439" s="11">
        <v>7194432.3699999992</v>
      </c>
      <c r="V3439" s="13">
        <v>99.28</v>
      </c>
      <c r="W3439" s="13" t="s">
        <v>8640</v>
      </c>
      <c r="X3439" s="16">
        <v>2</v>
      </c>
      <c r="Y3439" t="s">
        <v>25</v>
      </c>
      <c r="Z3439" s="13"/>
    </row>
    <row r="3440" spans="1:26" customFormat="1" hidden="1">
      <c r="A3440">
        <v>3439</v>
      </c>
      <c r="B3440">
        <v>120618</v>
      </c>
      <c r="C3440">
        <v>3864</v>
      </c>
      <c r="D3440" t="s">
        <v>38</v>
      </c>
      <c r="E3440" t="s">
        <v>79</v>
      </c>
      <c r="F3440" t="s">
        <v>8641</v>
      </c>
      <c r="G3440" t="s">
        <v>7904</v>
      </c>
      <c r="H3440">
        <v>52</v>
      </c>
      <c r="I3440" s="10">
        <v>42969</v>
      </c>
      <c r="J3440" s="10">
        <v>43521</v>
      </c>
      <c r="K3440" s="10">
        <v>45291</v>
      </c>
      <c r="L3440" s="11">
        <v>12717591.460000001</v>
      </c>
      <c r="M3440" s="11">
        <v>12389824.91</v>
      </c>
      <c r="N3440" s="11">
        <v>10531351.199999999</v>
      </c>
      <c r="O3440" s="11">
        <v>1610677.21</v>
      </c>
      <c r="P3440" s="11">
        <v>247796.5</v>
      </c>
      <c r="Q3440" s="11">
        <v>327766.55</v>
      </c>
      <c r="R3440" s="12">
        <f>Table7[[#This Row],[Solicitat beneficiar]]/Table7[[#This Row],[Valoare totala eligibila, LEI]]</f>
        <v>0.85432130210789226</v>
      </c>
      <c r="S3440" s="11">
        <f>Table7[[#This Row],[Valoare totala eligibila, LEI]]-Table7[[#This Row],[Solicitat beneficiar]]</f>
        <v>1804933.5600000005</v>
      </c>
      <c r="T3440" s="11" t="e">
        <f>Table7[[#This Row],[Necesar de finantare lei - valoare eligibila cf. art 6. lit b) - OUG 36/2023]]/#REF!</f>
        <v>#REF!</v>
      </c>
      <c r="U3440" s="11">
        <v>10584891.35</v>
      </c>
      <c r="V3440" s="13">
        <v>86.5</v>
      </c>
      <c r="W3440" s="13" t="s">
        <v>8642</v>
      </c>
      <c r="X3440" s="16">
        <v>6.1</v>
      </c>
      <c r="Y3440" t="s">
        <v>14</v>
      </c>
      <c r="Z3440" s="13"/>
    </row>
    <row r="3441" spans="1:26" customFormat="1" hidden="1">
      <c r="A3441">
        <v>3440</v>
      </c>
      <c r="B3441">
        <v>124918</v>
      </c>
      <c r="C3441">
        <v>7722</v>
      </c>
      <c r="D3441" t="s">
        <v>38</v>
      </c>
      <c r="E3441" t="s">
        <v>247</v>
      </c>
      <c r="F3441" t="s">
        <v>8643</v>
      </c>
      <c r="G3441" t="s">
        <v>8644</v>
      </c>
      <c r="H3441">
        <v>70</v>
      </c>
      <c r="I3441" s="10">
        <v>43164</v>
      </c>
      <c r="J3441" s="10">
        <v>44690</v>
      </c>
      <c r="K3441" s="10">
        <v>45287</v>
      </c>
      <c r="L3441" s="11">
        <v>6982894.3099999996</v>
      </c>
      <c r="M3441" s="11">
        <v>6456256.7999999998</v>
      </c>
      <c r="N3441" s="11">
        <v>5487818.2999999998</v>
      </c>
      <c r="O3441" s="11">
        <v>839313.36</v>
      </c>
      <c r="P3441" s="11">
        <v>129125.14</v>
      </c>
      <c r="Q3441" s="11">
        <v>526637.51</v>
      </c>
      <c r="R3441" s="12">
        <f>Table7[[#This Row],[Solicitat beneficiar]]/Table7[[#This Row],[Valoare totala eligibila, LEI]]</f>
        <v>0</v>
      </c>
      <c r="S3441" s="11">
        <f>Table7[[#This Row],[Valoare totala eligibila, LEI]]-Table7[[#This Row],[Solicitat beneficiar]]</f>
        <v>6456256.7999999998</v>
      </c>
      <c r="T3441" s="11" t="e">
        <f>Table7[[#This Row],[Necesar de finantare lei - valoare eligibila cf. art 6. lit b) - OUG 36/2023]]/#REF!</f>
        <v>#REF!</v>
      </c>
      <c r="U3441" s="11">
        <v>0</v>
      </c>
      <c r="V3441" s="13">
        <v>0</v>
      </c>
      <c r="W3441" s="13" t="s">
        <v>8645</v>
      </c>
      <c r="X3441" s="16">
        <v>3.2</v>
      </c>
      <c r="Y3441" t="s">
        <v>26</v>
      </c>
      <c r="Z3441" s="13"/>
    </row>
    <row r="3442" spans="1:26" customFormat="1" hidden="1">
      <c r="A3442">
        <v>3441</v>
      </c>
      <c r="B3442">
        <v>124641</v>
      </c>
      <c r="C3442">
        <v>6142</v>
      </c>
      <c r="D3442" t="s">
        <v>38</v>
      </c>
      <c r="E3442" t="s">
        <v>482</v>
      </c>
      <c r="F3442" t="s">
        <v>8646</v>
      </c>
      <c r="G3442" t="s">
        <v>7759</v>
      </c>
      <c r="H3442">
        <v>56</v>
      </c>
      <c r="I3442" s="10">
        <v>43101</v>
      </c>
      <c r="J3442" s="10">
        <v>44098</v>
      </c>
      <c r="K3442" s="10">
        <v>44985</v>
      </c>
      <c r="L3442" s="11">
        <v>29996682.93</v>
      </c>
      <c r="M3442" s="11">
        <v>29996682.93</v>
      </c>
      <c r="N3442" s="11">
        <v>25497180.489999998</v>
      </c>
      <c r="O3442" s="11">
        <v>3899568.79</v>
      </c>
      <c r="P3442" s="11">
        <v>599933.65</v>
      </c>
      <c r="Q3442" s="11">
        <v>0</v>
      </c>
      <c r="R3442" s="12">
        <f>Table7[[#This Row],[Solicitat beneficiar]]/Table7[[#This Row],[Valoare totala eligibila, LEI]]</f>
        <v>7.3876465113537808E-3</v>
      </c>
      <c r="S3442" s="11">
        <f>Table7[[#This Row],[Valoare totala eligibila, LEI]]-Table7[[#This Row],[Solicitat beneficiar]]</f>
        <v>29775078.039999999</v>
      </c>
      <c r="T3442" s="11" t="e">
        <f>Table7[[#This Row],[Necesar de finantare lei - valoare eligibila cf. art 6. lit b) - OUG 36/2023]]/#REF!</f>
        <v>#REF!</v>
      </c>
      <c r="U3442" s="11">
        <v>221604.89</v>
      </c>
      <c r="V3442" s="13">
        <v>1.59</v>
      </c>
      <c r="W3442" s="13" t="s">
        <v>8647</v>
      </c>
      <c r="X3442" s="16">
        <v>0</v>
      </c>
      <c r="Y3442" t="s">
        <v>19</v>
      </c>
      <c r="Z3442" s="13"/>
    </row>
    <row r="3443" spans="1:26" customFormat="1" hidden="1">
      <c r="A3443">
        <v>3442</v>
      </c>
      <c r="B3443">
        <v>124696</v>
      </c>
      <c r="C3443">
        <v>6054</v>
      </c>
      <c r="D3443" t="s">
        <v>38</v>
      </c>
      <c r="E3443" t="s">
        <v>79</v>
      </c>
      <c r="F3443" t="s">
        <v>8648</v>
      </c>
      <c r="G3443" t="s">
        <v>8649</v>
      </c>
      <c r="H3443">
        <v>71</v>
      </c>
      <c r="I3443" s="10">
        <v>43070</v>
      </c>
      <c r="J3443" s="10">
        <v>44089</v>
      </c>
      <c r="K3443" s="10">
        <v>45230</v>
      </c>
      <c r="L3443" s="11">
        <v>30208417.780000001</v>
      </c>
      <c r="M3443" s="11">
        <v>27251639.949999999</v>
      </c>
      <c r="N3443" s="11">
        <v>23163893.989999998</v>
      </c>
      <c r="O3443" s="11">
        <v>3542713.16</v>
      </c>
      <c r="P3443" s="11">
        <v>545032.80000000005</v>
      </c>
      <c r="Q3443" s="11">
        <v>2956777.83</v>
      </c>
      <c r="R3443" s="12">
        <f>Table7[[#This Row],[Solicitat beneficiar]]/Table7[[#This Row],[Valoare totala eligibila, LEI]]</f>
        <v>0.19931742052830109</v>
      </c>
      <c r="S3443" s="11">
        <f>Table7[[#This Row],[Valoare totala eligibila, LEI]]-Table7[[#This Row],[Solicitat beneficiar]]</f>
        <v>21819913.369999997</v>
      </c>
      <c r="T3443" s="11" t="e">
        <f>Table7[[#This Row],[Necesar de finantare lei - valoare eligibila cf. art 6. lit b) - OUG 36/2023]]/#REF!</f>
        <v>#REF!</v>
      </c>
      <c r="U3443" s="11">
        <v>5431726.5800000001</v>
      </c>
      <c r="V3443" s="13">
        <v>50.3</v>
      </c>
      <c r="W3443" s="13" t="s">
        <v>8650</v>
      </c>
      <c r="X3443" s="16">
        <v>4</v>
      </c>
      <c r="Y3443" t="s">
        <v>20</v>
      </c>
      <c r="Z3443" s="13"/>
    </row>
    <row r="3444" spans="1:26" customFormat="1" hidden="1">
      <c r="A3444">
        <v>3443</v>
      </c>
      <c r="B3444">
        <v>119923</v>
      </c>
      <c r="C3444">
        <v>5442</v>
      </c>
      <c r="D3444" t="s">
        <v>38</v>
      </c>
      <c r="E3444" t="s">
        <v>247</v>
      </c>
      <c r="F3444" t="s">
        <v>8651</v>
      </c>
      <c r="G3444" t="s">
        <v>8652</v>
      </c>
      <c r="H3444">
        <v>101</v>
      </c>
      <c r="I3444" s="10">
        <v>42217</v>
      </c>
      <c r="J3444" s="10">
        <v>43959</v>
      </c>
      <c r="K3444" s="10">
        <v>45291</v>
      </c>
      <c r="L3444" s="11">
        <v>12353928.33</v>
      </c>
      <c r="M3444" s="11">
        <v>12227371.789999999</v>
      </c>
      <c r="N3444" s="11">
        <v>10393266.029999999</v>
      </c>
      <c r="O3444" s="11">
        <v>1834105.76</v>
      </c>
      <c r="P3444" s="11">
        <v>0</v>
      </c>
      <c r="Q3444" s="11">
        <v>126556.54</v>
      </c>
      <c r="R3444" s="12">
        <f>Table7[[#This Row],[Solicitat beneficiar]]/Table7[[#This Row],[Valoare totala eligibila, LEI]]</f>
        <v>0.50304767660949645</v>
      </c>
      <c r="S3444" s="11">
        <f>Table7[[#This Row],[Valoare totala eligibila, LEI]]-Table7[[#This Row],[Solicitat beneficiar]]</f>
        <v>6076420.8199999994</v>
      </c>
      <c r="T3444" s="11" t="e">
        <f>Table7[[#This Row],[Necesar de finantare lei - valoare eligibila cf. art 6. lit b) - OUG 36/2023]]/#REF!</f>
        <v>#REF!</v>
      </c>
      <c r="U3444" s="11">
        <v>6150950.9699999997</v>
      </c>
      <c r="V3444" s="13">
        <v>91.83</v>
      </c>
      <c r="W3444" s="13" t="s">
        <v>8653</v>
      </c>
      <c r="X3444" s="16">
        <v>4</v>
      </c>
      <c r="Y3444" t="s">
        <v>20</v>
      </c>
      <c r="Z3444" s="13"/>
    </row>
    <row r="3445" spans="1:26" customFormat="1" hidden="1">
      <c r="A3445">
        <v>3444</v>
      </c>
      <c r="B3445">
        <v>119837</v>
      </c>
      <c r="C3445">
        <v>3241</v>
      </c>
      <c r="D3445" t="s">
        <v>38</v>
      </c>
      <c r="E3445" t="s">
        <v>79</v>
      </c>
      <c r="F3445" t="s">
        <v>8654</v>
      </c>
      <c r="G3445" t="s">
        <v>7754</v>
      </c>
      <c r="H3445">
        <v>71</v>
      </c>
      <c r="I3445" s="10">
        <v>43040</v>
      </c>
      <c r="J3445" s="10">
        <v>43374</v>
      </c>
      <c r="K3445" s="10">
        <v>45199</v>
      </c>
      <c r="L3445" s="11">
        <v>36273297.75</v>
      </c>
      <c r="M3445" s="11">
        <v>29816970.690000001</v>
      </c>
      <c r="N3445" s="11">
        <v>25344425.09</v>
      </c>
      <c r="O3445" s="11">
        <v>3876206.19</v>
      </c>
      <c r="P3445" s="11">
        <v>596339.41</v>
      </c>
      <c r="Q3445" s="11">
        <v>6456327.0599999996</v>
      </c>
      <c r="R3445" s="12">
        <f>Table7[[#This Row],[Solicitat beneficiar]]/Table7[[#This Row],[Valoare totala eligibila, LEI]]</f>
        <v>5.045582985747637E-3</v>
      </c>
      <c r="S3445" s="11">
        <f>Table7[[#This Row],[Valoare totala eligibila, LEI]]-Table7[[#This Row],[Solicitat beneficiar]]</f>
        <v>29666526.690000001</v>
      </c>
      <c r="T3445" s="11" t="e">
        <f>Table7[[#This Row],[Necesar de finantare lei - valoare eligibila cf. art 6. lit b) - OUG 36/2023]]/#REF!</f>
        <v>#REF!</v>
      </c>
      <c r="U3445" s="11">
        <v>150444</v>
      </c>
      <c r="V3445" s="13">
        <v>0.48</v>
      </c>
      <c r="W3445" s="13" t="s">
        <v>2364</v>
      </c>
      <c r="X3445" s="16">
        <v>0</v>
      </c>
      <c r="Y3445" t="s">
        <v>19</v>
      </c>
      <c r="Z3445" s="13"/>
    </row>
    <row r="3446" spans="1:26" customFormat="1" hidden="1">
      <c r="A3446">
        <v>3445</v>
      </c>
      <c r="B3446">
        <v>119836</v>
      </c>
      <c r="C3446">
        <v>3829</v>
      </c>
      <c r="D3446" t="s">
        <v>38</v>
      </c>
      <c r="E3446" t="s">
        <v>482</v>
      </c>
      <c r="F3446" t="s">
        <v>8655</v>
      </c>
      <c r="G3446" t="s">
        <v>7759</v>
      </c>
      <c r="H3446">
        <v>68</v>
      </c>
      <c r="I3446" s="10">
        <v>42954</v>
      </c>
      <c r="J3446" s="10">
        <v>43514</v>
      </c>
      <c r="K3446" s="10">
        <v>45260</v>
      </c>
      <c r="L3446" s="11">
        <v>36071817.450000003</v>
      </c>
      <c r="M3446" s="11">
        <v>29990509.890000001</v>
      </c>
      <c r="N3446" s="11">
        <v>25491933.420000002</v>
      </c>
      <c r="O3446" s="11">
        <v>3898766.27</v>
      </c>
      <c r="P3446" s="11">
        <v>599810.19999999995</v>
      </c>
      <c r="Q3446" s="11">
        <v>6081307.5599999996</v>
      </c>
      <c r="R3446" s="12">
        <f>Table7[[#This Row],[Solicitat beneficiar]]/Table7[[#This Row],[Valoare totala eligibila, LEI]]</f>
        <v>0.55665447107208221</v>
      </c>
      <c r="S3446" s="11">
        <f>Table7[[#This Row],[Valoare totala eligibila, LEI]]-Table7[[#This Row],[Solicitat beneficiar]]</f>
        <v>13296158.470000001</v>
      </c>
      <c r="T3446" s="11" t="e">
        <f>Table7[[#This Row],[Necesar de finantare lei - valoare eligibila cf. art 6. lit b) - OUG 36/2023]]/#REF!</f>
        <v>#REF!</v>
      </c>
      <c r="U3446" s="11">
        <v>16694351.42</v>
      </c>
      <c r="V3446" s="13">
        <v>94.03</v>
      </c>
      <c r="W3446" s="13" t="s">
        <v>8656</v>
      </c>
      <c r="X3446" s="16">
        <v>2</v>
      </c>
      <c r="Y3446" t="s">
        <v>25</v>
      </c>
      <c r="Z3446" s="13"/>
    </row>
    <row r="3447" spans="1:26" customFormat="1" hidden="1">
      <c r="A3447">
        <v>3446</v>
      </c>
      <c r="B3447">
        <v>122518</v>
      </c>
      <c r="C3447">
        <v>6018</v>
      </c>
      <c r="D3447" t="s">
        <v>38</v>
      </c>
      <c r="E3447" t="s">
        <v>79</v>
      </c>
      <c r="F3447" t="s">
        <v>8657</v>
      </c>
      <c r="G3447" t="s">
        <v>8658</v>
      </c>
      <c r="H3447">
        <v>74</v>
      </c>
      <c r="I3447" s="10">
        <v>43040</v>
      </c>
      <c r="J3447" s="10">
        <v>44083</v>
      </c>
      <c r="K3447" s="10">
        <v>45291</v>
      </c>
      <c r="L3447" s="11">
        <v>18136397.52</v>
      </c>
      <c r="M3447" s="11">
        <v>17438899.82</v>
      </c>
      <c r="N3447" s="11">
        <v>14823064.859999999</v>
      </c>
      <c r="O3447" s="11">
        <v>2267056.9700000002</v>
      </c>
      <c r="P3447" s="11">
        <v>348777.99</v>
      </c>
      <c r="Q3447" s="11">
        <v>697497.7</v>
      </c>
      <c r="R3447" s="12">
        <f>Table7[[#This Row],[Solicitat beneficiar]]/Table7[[#This Row],[Valoare totala eligibila, LEI]]</f>
        <v>0.28653093208720548</v>
      </c>
      <c r="S3447" s="11">
        <f>Table7[[#This Row],[Valoare totala eligibila, LEI]]-Table7[[#This Row],[Solicitat beneficiar]]</f>
        <v>12442115.600000001</v>
      </c>
      <c r="T3447" s="11" t="e">
        <f>Table7[[#This Row],[Necesar de finantare lei - valoare eligibila cf. art 6. lit b) - OUG 36/2023]]/#REF!</f>
        <v>#REF!</v>
      </c>
      <c r="U3447" s="11">
        <v>4996784.22</v>
      </c>
      <c r="V3447" s="13">
        <v>22.28</v>
      </c>
      <c r="W3447" s="13" t="s">
        <v>8659</v>
      </c>
      <c r="X3447" s="16">
        <v>4</v>
      </c>
      <c r="Y3447" t="s">
        <v>20</v>
      </c>
      <c r="Z3447" s="13"/>
    </row>
    <row r="3448" spans="1:26" customFormat="1" hidden="1">
      <c r="A3448">
        <v>3447</v>
      </c>
      <c r="B3448">
        <v>119834</v>
      </c>
      <c r="C3448">
        <v>3254</v>
      </c>
      <c r="D3448" t="s">
        <v>38</v>
      </c>
      <c r="E3448" t="s">
        <v>247</v>
      </c>
      <c r="F3448" t="s">
        <v>8660</v>
      </c>
      <c r="G3448" t="s">
        <v>8658</v>
      </c>
      <c r="H3448">
        <v>82</v>
      </c>
      <c r="I3448" s="10">
        <v>42430</v>
      </c>
      <c r="J3448" s="10">
        <v>43375</v>
      </c>
      <c r="K3448" s="10">
        <v>44926</v>
      </c>
      <c r="L3448" s="11">
        <v>10553943.6</v>
      </c>
      <c r="M3448" s="11">
        <v>10094888.49</v>
      </c>
      <c r="N3448" s="11">
        <v>8580655.2400000002</v>
      </c>
      <c r="O3448" s="11">
        <v>1312335.47</v>
      </c>
      <c r="P3448" s="11">
        <v>201897.78</v>
      </c>
      <c r="Q3448" s="11">
        <v>459055.11</v>
      </c>
      <c r="R3448" s="12">
        <f>Table7[[#This Row],[Solicitat beneficiar]]/Table7[[#This Row],[Valoare totala eligibila, LEI]]</f>
        <v>0.99915176081355594</v>
      </c>
      <c r="S3448" s="11">
        <f>Table7[[#This Row],[Valoare totala eligibila, LEI]]-Table7[[#This Row],[Solicitat beneficiar]]</f>
        <v>8562.8800000008196</v>
      </c>
      <c r="T3448" s="11" t="e">
        <f>Table7[[#This Row],[Necesar de finantare lei - valoare eligibila cf. art 6. lit b) - OUG 36/2023]]/#REF!</f>
        <v>#REF!</v>
      </c>
      <c r="U3448" s="11">
        <v>10086325.609999999</v>
      </c>
      <c r="V3448" s="13">
        <v>100</v>
      </c>
      <c r="W3448" s="13" t="s">
        <v>2311</v>
      </c>
      <c r="X3448" s="16">
        <v>1</v>
      </c>
      <c r="Y3448" t="s">
        <v>17</v>
      </c>
      <c r="Z3448" s="13"/>
    </row>
    <row r="3449" spans="1:26" customFormat="1" hidden="1">
      <c r="A3449">
        <v>3448</v>
      </c>
      <c r="B3449">
        <v>125186</v>
      </c>
      <c r="C3449">
        <v>6589</v>
      </c>
      <c r="D3449" t="s">
        <v>38</v>
      </c>
      <c r="E3449" t="s">
        <v>79</v>
      </c>
      <c r="F3449" t="s">
        <v>8661</v>
      </c>
      <c r="G3449" t="s">
        <v>7754</v>
      </c>
      <c r="H3449">
        <v>73</v>
      </c>
      <c r="I3449" s="10">
        <v>42979</v>
      </c>
      <c r="J3449" s="10">
        <v>44238</v>
      </c>
      <c r="K3449" s="10">
        <v>45198</v>
      </c>
      <c r="L3449" s="11">
        <v>32969810.690000001</v>
      </c>
      <c r="M3449" s="11">
        <v>29993025.809999999</v>
      </c>
      <c r="N3449" s="11">
        <v>25494071.960000001</v>
      </c>
      <c r="O3449" s="11">
        <v>3899093.34</v>
      </c>
      <c r="P3449" s="11">
        <v>599860.51</v>
      </c>
      <c r="Q3449" s="11">
        <v>2976784.88</v>
      </c>
      <c r="R3449" s="12">
        <f>Table7[[#This Row],[Solicitat beneficiar]]/Table7[[#This Row],[Valoare totala eligibila, LEI]]</f>
        <v>5.5599096288711528E-2</v>
      </c>
      <c r="S3449" s="11">
        <f>Table7[[#This Row],[Valoare totala eligibila, LEI]]-Table7[[#This Row],[Solicitat beneficiar]]</f>
        <v>28325440.68</v>
      </c>
      <c r="T3449" s="11" t="e">
        <f>Table7[[#This Row],[Necesar de finantare lei - valoare eligibila cf. art 6. lit b) - OUG 36/2023]]/#REF!</f>
        <v>#REF!</v>
      </c>
      <c r="U3449" s="11">
        <v>1667585.13</v>
      </c>
      <c r="V3449" s="13">
        <v>0.9</v>
      </c>
      <c r="W3449" s="13" t="s">
        <v>8662</v>
      </c>
      <c r="X3449" s="16">
        <v>6.1</v>
      </c>
      <c r="Y3449" t="s">
        <v>14</v>
      </c>
      <c r="Z3449" s="13"/>
    </row>
    <row r="3450" spans="1:26" customFormat="1" hidden="1">
      <c r="A3450">
        <v>3449</v>
      </c>
      <c r="B3450">
        <v>123489</v>
      </c>
      <c r="C3450">
        <v>5856</v>
      </c>
      <c r="D3450" t="s">
        <v>38</v>
      </c>
      <c r="E3450" t="s">
        <v>79</v>
      </c>
      <c r="F3450" t="s">
        <v>8663</v>
      </c>
      <c r="G3450" t="s">
        <v>7960</v>
      </c>
      <c r="H3450">
        <v>87</v>
      </c>
      <c r="I3450" s="10">
        <v>42482</v>
      </c>
      <c r="J3450" s="10">
        <v>44048</v>
      </c>
      <c r="K3450" s="10">
        <v>45291</v>
      </c>
      <c r="L3450" s="11">
        <v>10864606.93</v>
      </c>
      <c r="M3450" s="11">
        <v>10752180.33</v>
      </c>
      <c r="N3450" s="11">
        <v>9139353.2899999991</v>
      </c>
      <c r="O3450" s="11">
        <v>1397783.44</v>
      </c>
      <c r="P3450" s="11">
        <v>215043.6</v>
      </c>
      <c r="Q3450" s="11">
        <v>112426.6</v>
      </c>
      <c r="R3450" s="12">
        <f>Table7[[#This Row],[Solicitat beneficiar]]/Table7[[#This Row],[Valoare totala eligibila, LEI]]</f>
        <v>0.20999095408586768</v>
      </c>
      <c r="S3450" s="11">
        <f>Table7[[#This Row],[Valoare totala eligibila, LEI]]-Table7[[#This Row],[Solicitat beneficiar]]</f>
        <v>8494319.7239999995</v>
      </c>
      <c r="T3450" s="11" t="e">
        <f>Table7[[#This Row],[Necesar de finantare lei - valoare eligibila cf. art 6. lit b) - OUG 36/2023]]/#REF!</f>
        <v>#REF!</v>
      </c>
      <c r="U3450" s="11">
        <v>2257860.6059999997</v>
      </c>
      <c r="V3450" s="13">
        <v>56.74</v>
      </c>
      <c r="W3450" s="13" t="s">
        <v>8664</v>
      </c>
      <c r="X3450" s="16">
        <v>2</v>
      </c>
      <c r="Y3450" t="s">
        <v>25</v>
      </c>
      <c r="Z3450" s="13"/>
    </row>
    <row r="3451" spans="1:26" customFormat="1" hidden="1">
      <c r="A3451">
        <v>3450</v>
      </c>
      <c r="B3451">
        <v>126113</v>
      </c>
      <c r="C3451">
        <v>6114</v>
      </c>
      <c r="D3451" t="s">
        <v>38</v>
      </c>
      <c r="E3451" t="s">
        <v>247</v>
      </c>
      <c r="F3451" t="s">
        <v>8665</v>
      </c>
      <c r="G3451" t="s">
        <v>7795</v>
      </c>
      <c r="H3451">
        <v>70</v>
      </c>
      <c r="I3451" s="10">
        <v>43070</v>
      </c>
      <c r="J3451" s="10">
        <v>44088</v>
      </c>
      <c r="K3451" s="10">
        <v>45199</v>
      </c>
      <c r="L3451" s="11">
        <v>23144268.109999999</v>
      </c>
      <c r="M3451" s="11">
        <v>23118998.460000001</v>
      </c>
      <c r="N3451" s="11">
        <v>19651148.699999999</v>
      </c>
      <c r="O3451" s="11">
        <v>3005469.78</v>
      </c>
      <c r="P3451" s="11">
        <v>462379.98</v>
      </c>
      <c r="Q3451" s="11">
        <v>25269.65</v>
      </c>
      <c r="R3451" s="12">
        <f>Table7[[#This Row],[Solicitat beneficiar]]/Table7[[#This Row],[Valoare totala eligibila, LEI]]</f>
        <v>7.0497846298139336E-2</v>
      </c>
      <c r="S3451" s="11">
        <f>Table7[[#This Row],[Valoare totala eligibila, LEI]]-Table7[[#This Row],[Solicitat beneficiar]]</f>
        <v>21489158.859999999</v>
      </c>
      <c r="T3451" s="11" t="e">
        <f>Table7[[#This Row],[Necesar de finantare lei - valoare eligibila cf. art 6. lit b) - OUG 36/2023]]/#REF!</f>
        <v>#REF!</v>
      </c>
      <c r="U3451" s="11">
        <v>1629839.6</v>
      </c>
      <c r="V3451" s="13">
        <v>0.61</v>
      </c>
      <c r="W3451" s="13" t="s">
        <v>8666</v>
      </c>
      <c r="X3451" s="16">
        <v>6.1</v>
      </c>
      <c r="Y3451" t="s">
        <v>14</v>
      </c>
      <c r="Z3451" s="13"/>
    </row>
    <row r="3452" spans="1:26" customFormat="1" hidden="1">
      <c r="A3452">
        <v>3451</v>
      </c>
      <c r="B3452">
        <v>126103</v>
      </c>
      <c r="C3452">
        <v>6487</v>
      </c>
      <c r="D3452" t="s">
        <v>38</v>
      </c>
      <c r="E3452" t="s">
        <v>133</v>
      </c>
      <c r="F3452" t="s">
        <v>8667</v>
      </c>
      <c r="G3452" t="s">
        <v>7943</v>
      </c>
      <c r="H3452">
        <v>79</v>
      </c>
      <c r="I3452" s="10">
        <v>42898</v>
      </c>
      <c r="J3452" s="10">
        <v>44188</v>
      </c>
      <c r="K3452" s="10">
        <v>45289</v>
      </c>
      <c r="L3452" s="11">
        <v>25622026.350000001</v>
      </c>
      <c r="M3452" s="11">
        <v>23286543.34</v>
      </c>
      <c r="N3452" s="11">
        <v>19793561.859999999</v>
      </c>
      <c r="O3452" s="11">
        <v>3027250.67</v>
      </c>
      <c r="P3452" s="11">
        <v>465730.81</v>
      </c>
      <c r="Q3452" s="11">
        <v>2335483.0099999998</v>
      </c>
      <c r="R3452" s="12">
        <f>Table7[[#This Row],[Solicitat beneficiar]]/Table7[[#This Row],[Valoare totala eligibila, LEI]]</f>
        <v>6.7110226158624026E-2</v>
      </c>
      <c r="S3452" s="11">
        <f>Table7[[#This Row],[Valoare totala eligibila, LEI]]-Table7[[#This Row],[Solicitat beneficiar]]</f>
        <v>21723778.149999999</v>
      </c>
      <c r="T3452" s="11" t="e">
        <f>Table7[[#This Row],[Necesar de finantare lei - valoare eligibila cf. art 6. lit b) - OUG 36/2023]]/#REF!</f>
        <v>#REF!</v>
      </c>
      <c r="U3452" s="11">
        <v>1562765.19</v>
      </c>
      <c r="V3452" s="13">
        <v>18.329999999999998</v>
      </c>
      <c r="W3452" s="13" t="s">
        <v>8668</v>
      </c>
      <c r="X3452" s="16">
        <v>4</v>
      </c>
      <c r="Y3452" t="s">
        <v>20</v>
      </c>
      <c r="Z3452" s="13"/>
    </row>
    <row r="3453" spans="1:26" customFormat="1" hidden="1">
      <c r="A3453">
        <v>3452</v>
      </c>
      <c r="B3453">
        <v>123143</v>
      </c>
      <c r="C3453">
        <v>5440</v>
      </c>
      <c r="D3453" t="s">
        <v>38</v>
      </c>
      <c r="E3453" t="s">
        <v>289</v>
      </c>
      <c r="F3453" t="s">
        <v>8669</v>
      </c>
      <c r="G3453" t="s">
        <v>8507</v>
      </c>
      <c r="H3453">
        <v>64</v>
      </c>
      <c r="I3453" s="10">
        <v>43110</v>
      </c>
      <c r="J3453" s="10">
        <v>43957</v>
      </c>
      <c r="K3453" s="10">
        <v>45291</v>
      </c>
      <c r="L3453" s="11">
        <v>19936804.109999999</v>
      </c>
      <c r="M3453" s="11">
        <v>19925380.109999999</v>
      </c>
      <c r="N3453" s="11">
        <v>16936573.100000001</v>
      </c>
      <c r="O3453" s="11">
        <v>2590298.9900000002</v>
      </c>
      <c r="P3453" s="11">
        <v>398508.02</v>
      </c>
      <c r="Q3453" s="11">
        <v>11424</v>
      </c>
      <c r="R3453" s="12">
        <f>Table7[[#This Row],[Solicitat beneficiar]]/Table7[[#This Row],[Valoare totala eligibila, LEI]]</f>
        <v>0.19485386971621491</v>
      </c>
      <c r="S3453" s="11">
        <f>Table7[[#This Row],[Valoare totala eligibila, LEI]]-Table7[[#This Row],[Solicitat beneficiar]]</f>
        <v>16042842.689999999</v>
      </c>
      <c r="T3453" s="11" t="e">
        <f>Table7[[#This Row],[Necesar de finantare lei - valoare eligibila cf. art 6. lit b) - OUG 36/2023]]/#REF!</f>
        <v>#REF!</v>
      </c>
      <c r="U3453" s="11">
        <v>3882537.42</v>
      </c>
      <c r="V3453" s="13">
        <v>34</v>
      </c>
      <c r="W3453" s="13" t="s">
        <v>8670</v>
      </c>
      <c r="X3453" s="16">
        <v>6.1</v>
      </c>
      <c r="Y3453" t="s">
        <v>14</v>
      </c>
      <c r="Z3453" s="13"/>
    </row>
    <row r="3454" spans="1:26" customFormat="1" hidden="1">
      <c r="A3454">
        <v>3453</v>
      </c>
      <c r="B3454">
        <v>125019</v>
      </c>
      <c r="C3454">
        <v>6042</v>
      </c>
      <c r="D3454" t="s">
        <v>38</v>
      </c>
      <c r="E3454" t="s">
        <v>482</v>
      </c>
      <c r="F3454" t="s">
        <v>8671</v>
      </c>
      <c r="G3454" t="s">
        <v>7818</v>
      </c>
      <c r="H3454">
        <v>70</v>
      </c>
      <c r="I3454" s="10">
        <v>43096</v>
      </c>
      <c r="J3454" s="10">
        <v>44090</v>
      </c>
      <c r="K3454" s="10">
        <v>45291</v>
      </c>
      <c r="L3454" s="11">
        <v>22721543.579999998</v>
      </c>
      <c r="M3454" s="11">
        <v>14431101.460000001</v>
      </c>
      <c r="N3454" s="11">
        <v>12266436.23</v>
      </c>
      <c r="O3454" s="11">
        <v>1876043.09</v>
      </c>
      <c r="P3454" s="11">
        <v>288622.14</v>
      </c>
      <c r="Q3454" s="11">
        <v>8290442.1200000001</v>
      </c>
      <c r="R3454" s="12">
        <f>Table7[[#This Row],[Solicitat beneficiar]]/Table7[[#This Row],[Valoare totala eligibila, LEI]]</f>
        <v>0.43732643953013961</v>
      </c>
      <c r="S3454" s="11">
        <f>Table7[[#This Row],[Valoare totala eligibila, LEI]]-Table7[[#This Row],[Solicitat beneficiar]]</f>
        <v>8119999.2400000012</v>
      </c>
      <c r="T3454" s="11" t="e">
        <f>Table7[[#This Row],[Necesar de finantare lei - valoare eligibila cf. art 6. lit b) - OUG 36/2023]]/#REF!</f>
        <v>#REF!</v>
      </c>
      <c r="U3454" s="11">
        <v>6311102.2199999997</v>
      </c>
      <c r="V3454" s="13">
        <v>63.65</v>
      </c>
      <c r="W3454" s="13" t="s">
        <v>8672</v>
      </c>
      <c r="X3454" s="16">
        <v>6.1</v>
      </c>
      <c r="Y3454" t="s">
        <v>14</v>
      </c>
      <c r="Z3454" s="13"/>
    </row>
    <row r="3455" spans="1:26" customFormat="1" hidden="1">
      <c r="A3455">
        <v>3454</v>
      </c>
      <c r="B3455">
        <v>123154</v>
      </c>
      <c r="C3455">
        <v>5380</v>
      </c>
      <c r="D3455" t="s">
        <v>38</v>
      </c>
      <c r="E3455" t="s">
        <v>482</v>
      </c>
      <c r="F3455" t="s">
        <v>8673</v>
      </c>
      <c r="G3455" t="s">
        <v>7970</v>
      </c>
      <c r="H3455">
        <v>62</v>
      </c>
      <c r="I3455" s="10">
        <v>43132</v>
      </c>
      <c r="J3455" s="10">
        <v>43951</v>
      </c>
      <c r="K3455" s="10">
        <v>45291</v>
      </c>
      <c r="L3455" s="11">
        <v>2611333.19</v>
      </c>
      <c r="M3455" s="11">
        <v>2590748.5699999998</v>
      </c>
      <c r="N3455" s="11">
        <v>2202136.2999999998</v>
      </c>
      <c r="O3455" s="11">
        <v>336797.27</v>
      </c>
      <c r="P3455" s="11">
        <v>51815</v>
      </c>
      <c r="Q3455" s="11">
        <v>20584.62</v>
      </c>
      <c r="R3455" s="12">
        <f>Table7[[#This Row],[Solicitat beneficiar]]/Table7[[#This Row],[Valoare totala eligibila, LEI]]</f>
        <v>0.3696643669285129</v>
      </c>
      <c r="S3455" s="11">
        <f>Table7[[#This Row],[Valoare totala eligibila, LEI]]-Table7[[#This Row],[Solicitat beneficiar]]</f>
        <v>1633041.1399999997</v>
      </c>
      <c r="T3455" s="11" t="e">
        <f>Table7[[#This Row],[Necesar de finantare lei - valoare eligibila cf. art 6. lit b) - OUG 36/2023]]/#REF!</f>
        <v>#REF!</v>
      </c>
      <c r="U3455" s="11">
        <v>957707.43</v>
      </c>
      <c r="V3455" s="13">
        <v>68.7</v>
      </c>
      <c r="W3455" s="13" t="s">
        <v>8674</v>
      </c>
      <c r="X3455" s="16">
        <v>4</v>
      </c>
      <c r="Y3455" t="s">
        <v>20</v>
      </c>
      <c r="Z3455" s="13"/>
    </row>
    <row r="3456" spans="1:26" customFormat="1" hidden="1">
      <c r="A3456">
        <v>3455</v>
      </c>
      <c r="B3456">
        <v>125400</v>
      </c>
      <c r="C3456">
        <v>5783</v>
      </c>
      <c r="D3456" t="s">
        <v>38</v>
      </c>
      <c r="E3456" t="s">
        <v>482</v>
      </c>
      <c r="F3456" t="s">
        <v>8675</v>
      </c>
      <c r="G3456" t="s">
        <v>7818</v>
      </c>
      <c r="H3456">
        <v>78</v>
      </c>
      <c r="I3456" s="10">
        <v>42844</v>
      </c>
      <c r="J3456" s="10">
        <v>44097</v>
      </c>
      <c r="K3456" s="10">
        <v>45291</v>
      </c>
      <c r="L3456" s="11">
        <v>22555639.899999999</v>
      </c>
      <c r="M3456" s="11">
        <v>22548503.899999999</v>
      </c>
      <c r="N3456" s="11">
        <v>19166228.309999999</v>
      </c>
      <c r="O3456" s="11">
        <v>2931305.47</v>
      </c>
      <c r="P3456" s="11">
        <v>450970.12</v>
      </c>
      <c r="Q3456" s="11">
        <v>7136</v>
      </c>
      <c r="R3456" s="12">
        <f>Table7[[#This Row],[Solicitat beneficiar]]/Table7[[#This Row],[Valoare totala eligibila, LEI]]</f>
        <v>8.0591719435540915E-2</v>
      </c>
      <c r="S3456" s="11">
        <f>Table7[[#This Row],[Valoare totala eligibila, LEI]]-Table7[[#This Row],[Solicitat beneficiar]]</f>
        <v>20731281.199999999</v>
      </c>
      <c r="T3456" s="11" t="e">
        <f>Table7[[#This Row],[Necesar de finantare lei - valoare eligibila cf. art 6. lit b) - OUG 36/2023]]/#REF!</f>
        <v>#REF!</v>
      </c>
      <c r="U3456" s="11">
        <v>1817222.7</v>
      </c>
      <c r="V3456" s="13">
        <v>86</v>
      </c>
      <c r="W3456" s="13" t="s">
        <v>8676</v>
      </c>
      <c r="X3456" s="16">
        <v>6.1</v>
      </c>
      <c r="Y3456" t="s">
        <v>14</v>
      </c>
      <c r="Z3456" s="13"/>
    </row>
    <row r="3457" spans="1:26" customFormat="1" hidden="1">
      <c r="A3457">
        <v>3456</v>
      </c>
      <c r="B3457">
        <v>123148</v>
      </c>
      <c r="C3457">
        <v>5556</v>
      </c>
      <c r="D3457" t="s">
        <v>38</v>
      </c>
      <c r="E3457" t="s">
        <v>79</v>
      </c>
      <c r="F3457" t="s">
        <v>8677</v>
      </c>
      <c r="G3457" t="s">
        <v>7995</v>
      </c>
      <c r="H3457">
        <v>80</v>
      </c>
      <c r="I3457" s="10">
        <v>42865</v>
      </c>
      <c r="J3457" s="10">
        <v>44001</v>
      </c>
      <c r="K3457" s="10">
        <v>45290</v>
      </c>
      <c r="L3457" s="11">
        <v>23273798.190000001</v>
      </c>
      <c r="M3457" s="11">
        <v>23273798.190000001</v>
      </c>
      <c r="N3457" s="11">
        <v>19782728.469999999</v>
      </c>
      <c r="O3457" s="11">
        <v>3025593.7</v>
      </c>
      <c r="P3457" s="11">
        <v>465476.02</v>
      </c>
      <c r="Q3457" s="11">
        <v>0</v>
      </c>
      <c r="R3457" s="12">
        <f>Table7[[#This Row],[Solicitat beneficiar]]/Table7[[#This Row],[Valoare totala eligibila, LEI]]</f>
        <v>8.5602981246783769E-2</v>
      </c>
      <c r="S3457" s="11">
        <f>Table7[[#This Row],[Valoare totala eligibila, LEI]]-Table7[[#This Row],[Solicitat beneficiar]]</f>
        <v>21281491.68</v>
      </c>
      <c r="T3457" s="11" t="e">
        <f>Table7[[#This Row],[Necesar de finantare lei - valoare eligibila cf. art 6. lit b) - OUG 36/2023]]/#REF!</f>
        <v>#REF!</v>
      </c>
      <c r="U3457" s="11">
        <v>1992306.51</v>
      </c>
      <c r="V3457" s="13">
        <v>0.46</v>
      </c>
      <c r="W3457" s="13" t="s">
        <v>8678</v>
      </c>
      <c r="X3457" s="16">
        <v>6.1</v>
      </c>
      <c r="Y3457" t="s">
        <v>14</v>
      </c>
      <c r="Z3457" s="13"/>
    </row>
    <row r="3458" spans="1:26" customFormat="1" hidden="1">
      <c r="A3458">
        <v>3457</v>
      </c>
      <c r="B3458">
        <v>123142</v>
      </c>
      <c r="C3458">
        <v>5474</v>
      </c>
      <c r="D3458" t="s">
        <v>38</v>
      </c>
      <c r="E3458" t="s">
        <v>289</v>
      </c>
      <c r="F3458" t="s">
        <v>8679</v>
      </c>
      <c r="G3458" t="s">
        <v>8507</v>
      </c>
      <c r="H3458">
        <v>64</v>
      </c>
      <c r="I3458" s="10">
        <v>43110</v>
      </c>
      <c r="J3458" s="10">
        <v>43977</v>
      </c>
      <c r="K3458" s="10">
        <v>45291</v>
      </c>
      <c r="L3458" s="11">
        <v>35454166.039999999</v>
      </c>
      <c r="M3458" s="11">
        <v>21981706.66</v>
      </c>
      <c r="N3458" s="11">
        <v>18684450.68</v>
      </c>
      <c r="O3458" s="11">
        <v>2857621.83</v>
      </c>
      <c r="P3458" s="11">
        <v>439634.15</v>
      </c>
      <c r="Q3458" s="11">
        <v>13472459.380000001</v>
      </c>
      <c r="R3458" s="12">
        <f>Table7[[#This Row],[Solicitat beneficiar]]/Table7[[#This Row],[Valoare totala eligibila, LEI]]</f>
        <v>0.39151589697357919</v>
      </c>
      <c r="S3458" s="11">
        <f>Table7[[#This Row],[Valoare totala eligibila, LEI]]-Table7[[#This Row],[Solicitat beneficiar]]</f>
        <v>13375519.060000001</v>
      </c>
      <c r="T3458" s="11" t="e">
        <f>Table7[[#This Row],[Necesar de finantare lei - valoare eligibila cf. art 6. lit b) - OUG 36/2023]]/#REF!</f>
        <v>#REF!</v>
      </c>
      <c r="U3458" s="11">
        <v>8606187.5999999996</v>
      </c>
      <c r="V3458" s="13">
        <v>53.55</v>
      </c>
      <c r="W3458" s="13" t="s">
        <v>8680</v>
      </c>
      <c r="X3458" s="16">
        <v>6.1</v>
      </c>
      <c r="Y3458" t="s">
        <v>14</v>
      </c>
      <c r="Z3458" s="13"/>
    </row>
    <row r="3459" spans="1:26" customFormat="1" hidden="1">
      <c r="A3459">
        <v>3458</v>
      </c>
      <c r="B3459">
        <v>123120</v>
      </c>
      <c r="C3459">
        <v>5363</v>
      </c>
      <c r="D3459" t="s">
        <v>38</v>
      </c>
      <c r="E3459" t="s">
        <v>482</v>
      </c>
      <c r="F3459" t="s">
        <v>8681</v>
      </c>
      <c r="G3459" t="s">
        <v>7970</v>
      </c>
      <c r="H3459">
        <v>62</v>
      </c>
      <c r="I3459" s="10">
        <v>43132</v>
      </c>
      <c r="J3459" s="10">
        <v>43948</v>
      </c>
      <c r="K3459" s="10">
        <v>45230</v>
      </c>
      <c r="L3459" s="11">
        <v>2628896.83</v>
      </c>
      <c r="M3459" s="11">
        <v>2420309.17</v>
      </c>
      <c r="N3459" s="11">
        <v>2057262.81</v>
      </c>
      <c r="O3459" s="11">
        <v>314640.12</v>
      </c>
      <c r="P3459" s="11">
        <v>48406.239999999998</v>
      </c>
      <c r="Q3459" s="11">
        <v>208587.66</v>
      </c>
      <c r="R3459" s="12">
        <f>Table7[[#This Row],[Solicitat beneficiar]]/Table7[[#This Row],[Valoare totala eligibila, LEI]]</f>
        <v>5.7298208724301122E-2</v>
      </c>
      <c r="S3459" s="11">
        <f>Table7[[#This Row],[Valoare totala eligibila, LEI]]-Table7[[#This Row],[Solicitat beneficiar]]</f>
        <v>2281629.79</v>
      </c>
      <c r="T3459" s="11" t="e">
        <f>Table7[[#This Row],[Necesar de finantare lei - valoare eligibila cf. art 6. lit b) - OUG 36/2023]]/#REF!</f>
        <v>#REF!</v>
      </c>
      <c r="U3459" s="11">
        <v>138679.38</v>
      </c>
      <c r="V3459" s="13">
        <v>78.58</v>
      </c>
      <c r="W3459" s="13" t="s">
        <v>8682</v>
      </c>
      <c r="X3459" s="16">
        <v>4</v>
      </c>
      <c r="Y3459" t="s">
        <v>20</v>
      </c>
      <c r="Z3459" s="13"/>
    </row>
    <row r="3460" spans="1:26" customFormat="1" hidden="1">
      <c r="A3460">
        <v>3459</v>
      </c>
      <c r="B3460">
        <v>123128</v>
      </c>
      <c r="C3460">
        <v>5989</v>
      </c>
      <c r="D3460" t="s">
        <v>38</v>
      </c>
      <c r="E3460" t="s">
        <v>133</v>
      </c>
      <c r="F3460" t="s">
        <v>8683</v>
      </c>
      <c r="G3460" t="s">
        <v>8515</v>
      </c>
      <c r="H3460">
        <v>76</v>
      </c>
      <c r="I3460" s="10">
        <v>42992</v>
      </c>
      <c r="J3460" s="10">
        <v>44069</v>
      </c>
      <c r="K3460" s="10">
        <v>45291</v>
      </c>
      <c r="L3460" s="11">
        <v>23778253.32</v>
      </c>
      <c r="M3460" s="11">
        <v>22952889.32</v>
      </c>
      <c r="N3460" s="11">
        <v>19509955.93</v>
      </c>
      <c r="O3460" s="11">
        <v>2983875.6</v>
      </c>
      <c r="P3460" s="11">
        <v>459057.79</v>
      </c>
      <c r="Q3460" s="11">
        <v>825364</v>
      </c>
      <c r="R3460" s="12">
        <f>Table7[[#This Row],[Solicitat beneficiar]]/Table7[[#This Row],[Valoare totala eligibila, LEI]]</f>
        <v>0.33279890498770548</v>
      </c>
      <c r="S3460" s="11">
        <f>Table7[[#This Row],[Valoare totala eligibila, LEI]]-Table7[[#This Row],[Solicitat beneficiar]]</f>
        <v>15314192.888</v>
      </c>
      <c r="T3460" s="11" t="e">
        <f>Table7[[#This Row],[Necesar de finantare lei - valoare eligibila cf. art 6. lit b) - OUG 36/2023]]/#REF!</f>
        <v>#REF!</v>
      </c>
      <c r="U3460" s="11">
        <v>7638696.432</v>
      </c>
      <c r="V3460" s="13">
        <v>33.39</v>
      </c>
      <c r="W3460" s="13" t="s">
        <v>8684</v>
      </c>
      <c r="X3460" s="16">
        <v>2</v>
      </c>
      <c r="Y3460" t="s">
        <v>25</v>
      </c>
      <c r="Z3460" s="13"/>
    </row>
    <row r="3461" spans="1:26" customFormat="1" hidden="1">
      <c r="A3461">
        <v>3460</v>
      </c>
      <c r="B3461">
        <v>125904</v>
      </c>
      <c r="C3461">
        <v>5935</v>
      </c>
      <c r="D3461" t="s">
        <v>38</v>
      </c>
      <c r="E3461" t="s">
        <v>482</v>
      </c>
      <c r="F3461" t="s">
        <v>8685</v>
      </c>
      <c r="G3461" t="s">
        <v>8686</v>
      </c>
      <c r="H3461">
        <v>57</v>
      </c>
      <c r="I3461" s="10">
        <v>43304</v>
      </c>
      <c r="J3461" s="10">
        <v>44069</v>
      </c>
      <c r="K3461" s="10">
        <v>45291</v>
      </c>
      <c r="L3461" s="11">
        <v>23200000</v>
      </c>
      <c r="M3461" s="11">
        <v>22960210.129999999</v>
      </c>
      <c r="N3461" s="11">
        <v>19516178.620000001</v>
      </c>
      <c r="O3461" s="11">
        <v>2984827.31</v>
      </c>
      <c r="P3461" s="11">
        <v>459204.2</v>
      </c>
      <c r="Q3461" s="11">
        <v>239789.87</v>
      </c>
      <c r="R3461" s="12">
        <f>Table7[[#This Row],[Solicitat beneficiar]]/Table7[[#This Row],[Valoare totala eligibila, LEI]]</f>
        <v>0.29241903240368994</v>
      </c>
      <c r="S3461" s="11">
        <f>Table7[[#This Row],[Valoare totala eligibila, LEI]]-Table7[[#This Row],[Solicitat beneficiar]]</f>
        <v>16246207.699999999</v>
      </c>
      <c r="T3461" s="11" t="e">
        <f>Table7[[#This Row],[Necesar de finantare lei - valoare eligibila cf. art 6. lit b) - OUG 36/2023]]/#REF!</f>
        <v>#REF!</v>
      </c>
      <c r="U3461" s="11">
        <v>6714002.4299999997</v>
      </c>
      <c r="V3461" s="13">
        <v>36</v>
      </c>
      <c r="W3461" s="13" t="s">
        <v>8687</v>
      </c>
      <c r="X3461" s="16">
        <v>6.1</v>
      </c>
      <c r="Y3461" t="s">
        <v>14</v>
      </c>
      <c r="Z3461" s="13"/>
    </row>
    <row r="3462" spans="1:26" customFormat="1" hidden="1">
      <c r="A3462">
        <v>3461</v>
      </c>
      <c r="B3462">
        <v>125905</v>
      </c>
      <c r="C3462">
        <v>5985</v>
      </c>
      <c r="D3462" t="s">
        <v>38</v>
      </c>
      <c r="E3462" t="s">
        <v>482</v>
      </c>
      <c r="F3462" t="s">
        <v>8688</v>
      </c>
      <c r="G3462" t="s">
        <v>8686</v>
      </c>
      <c r="H3462">
        <v>86</v>
      </c>
      <c r="I3462" s="10">
        <v>42416</v>
      </c>
      <c r="J3462" s="10">
        <v>44070</v>
      </c>
      <c r="K3462" s="10">
        <v>45291</v>
      </c>
      <c r="L3462" s="11">
        <v>23200000</v>
      </c>
      <c r="M3462" s="11">
        <v>23198695</v>
      </c>
      <c r="N3462" s="11">
        <v>19718890.739999998</v>
      </c>
      <c r="O3462" s="11">
        <v>3015830.36</v>
      </c>
      <c r="P3462" s="11">
        <v>463973.9</v>
      </c>
      <c r="Q3462" s="11">
        <v>1305</v>
      </c>
      <c r="R3462" s="12">
        <f>Table7[[#This Row],[Solicitat beneficiar]]/Table7[[#This Row],[Valoare totala eligibila, LEI]]</f>
        <v>0.44071258706578109</v>
      </c>
      <c r="S3462" s="11">
        <f>Table7[[#This Row],[Valoare totala eligibila, LEI]]-Table7[[#This Row],[Solicitat beneficiar]]</f>
        <v>12974738.109999999</v>
      </c>
      <c r="T3462" s="11" t="e">
        <f>Table7[[#This Row],[Necesar de finantare lei - valoare eligibila cf. art 6. lit b) - OUG 36/2023]]/#REF!</f>
        <v>#REF!</v>
      </c>
      <c r="U3462" s="11">
        <v>10223956.890000001</v>
      </c>
      <c r="V3462" s="13">
        <v>31.9</v>
      </c>
      <c r="W3462" s="13" t="s">
        <v>8689</v>
      </c>
      <c r="X3462" s="16">
        <v>6.1</v>
      </c>
      <c r="Y3462" t="s">
        <v>14</v>
      </c>
      <c r="Z3462" s="13"/>
    </row>
    <row r="3463" spans="1:26" customFormat="1" hidden="1">
      <c r="A3463">
        <v>3462</v>
      </c>
      <c r="B3463">
        <v>123136</v>
      </c>
      <c r="C3463">
        <v>5596</v>
      </c>
      <c r="D3463" t="s">
        <v>38</v>
      </c>
      <c r="E3463" t="s">
        <v>482</v>
      </c>
      <c r="F3463" t="s">
        <v>8690</v>
      </c>
      <c r="G3463" t="s">
        <v>7979</v>
      </c>
      <c r="H3463">
        <v>49</v>
      </c>
      <c r="I3463" s="10">
        <v>43160</v>
      </c>
      <c r="J3463" s="10">
        <v>44006</v>
      </c>
      <c r="K3463" s="10">
        <v>45291</v>
      </c>
      <c r="L3463" s="11">
        <v>12627365.210000001</v>
      </c>
      <c r="M3463" s="11">
        <v>12622371.210000001</v>
      </c>
      <c r="N3463" s="11">
        <v>10729015.529999999</v>
      </c>
      <c r="O3463" s="11">
        <v>1640908.27</v>
      </c>
      <c r="P3463" s="11">
        <v>252447.41</v>
      </c>
      <c r="Q3463" s="11">
        <v>4994</v>
      </c>
      <c r="R3463" s="12">
        <f>Table7[[#This Row],[Solicitat beneficiar]]/Table7[[#This Row],[Valoare totala eligibila, LEI]]</f>
        <v>0.25044295322225751</v>
      </c>
      <c r="S3463" s="11">
        <f>Table7[[#This Row],[Valoare totala eligibila, LEI]]-Table7[[#This Row],[Solicitat beneficiar]]</f>
        <v>9461187.2875000015</v>
      </c>
      <c r="T3463" s="11" t="e">
        <f>Table7[[#This Row],[Necesar de finantare lei - valoare eligibila cf. art 6. lit b) - OUG 36/2023]]/#REF!</f>
        <v>#REF!</v>
      </c>
      <c r="U3463" s="11">
        <v>3161183.9225000003</v>
      </c>
      <c r="V3463" s="13">
        <v>96</v>
      </c>
      <c r="W3463" s="13" t="s">
        <v>8691</v>
      </c>
      <c r="X3463" s="16">
        <v>2</v>
      </c>
      <c r="Y3463" t="s">
        <v>25</v>
      </c>
      <c r="Z3463" s="13"/>
    </row>
    <row r="3464" spans="1:26" customFormat="1" hidden="1">
      <c r="A3464">
        <v>3463</v>
      </c>
      <c r="B3464">
        <v>123134</v>
      </c>
      <c r="C3464">
        <v>5581</v>
      </c>
      <c r="D3464" t="s">
        <v>38</v>
      </c>
      <c r="E3464" t="s">
        <v>360</v>
      </c>
      <c r="F3464" t="s">
        <v>8692</v>
      </c>
      <c r="G3464" t="s">
        <v>7954</v>
      </c>
      <c r="H3464">
        <v>63</v>
      </c>
      <c r="I3464" s="10">
        <v>43101</v>
      </c>
      <c r="J3464" s="10">
        <v>43992</v>
      </c>
      <c r="K3464" s="10">
        <v>45291</v>
      </c>
      <c r="L3464" s="11">
        <v>15211793.390000001</v>
      </c>
      <c r="M3464" s="11">
        <v>15192443.99</v>
      </c>
      <c r="N3464" s="11">
        <v>12913577.4</v>
      </c>
      <c r="O3464" s="11">
        <v>1975017.71</v>
      </c>
      <c r="P3464" s="11">
        <v>303848.88</v>
      </c>
      <c r="Q3464" s="11">
        <v>19349.400000000001</v>
      </c>
      <c r="R3464" s="12">
        <f>Table7[[#This Row],[Solicitat beneficiar]]/Table7[[#This Row],[Valoare totala eligibila, LEI]]</f>
        <v>0.35591526376922322</v>
      </c>
      <c r="S3464" s="11">
        <f>Table7[[#This Row],[Valoare totala eligibila, LEI]]-Table7[[#This Row],[Solicitat beneficiar]]</f>
        <v>9785221.2800000012</v>
      </c>
      <c r="T3464" s="11" t="e">
        <f>Table7[[#This Row],[Necesar de finantare lei - valoare eligibila cf. art 6. lit b) - OUG 36/2023]]/#REF!</f>
        <v>#REF!</v>
      </c>
      <c r="U3464" s="11">
        <v>5407222.71</v>
      </c>
      <c r="V3464" s="13">
        <v>38.04</v>
      </c>
      <c r="W3464" s="13" t="s">
        <v>8693</v>
      </c>
      <c r="X3464" s="16">
        <v>6.1</v>
      </c>
      <c r="Y3464" t="s">
        <v>14</v>
      </c>
      <c r="Z3464" s="13"/>
    </row>
    <row r="3465" spans="1:26" customFormat="1" hidden="1">
      <c r="A3465">
        <v>3464</v>
      </c>
      <c r="B3465">
        <v>123137</v>
      </c>
      <c r="C3465">
        <v>5601</v>
      </c>
      <c r="D3465" t="s">
        <v>38</v>
      </c>
      <c r="E3465" t="s">
        <v>360</v>
      </c>
      <c r="F3465" t="s">
        <v>8694</v>
      </c>
      <c r="G3465" t="s">
        <v>7954</v>
      </c>
      <c r="H3465">
        <v>72</v>
      </c>
      <c r="I3465" s="10">
        <v>43080</v>
      </c>
      <c r="J3465" s="10">
        <v>44007</v>
      </c>
      <c r="K3465" s="10">
        <v>45260</v>
      </c>
      <c r="L3465" s="11">
        <v>14446104.380000001</v>
      </c>
      <c r="M3465" s="11">
        <v>14438254.369999999</v>
      </c>
      <c r="N3465" s="11">
        <v>12272516.210000001</v>
      </c>
      <c r="O3465" s="11">
        <v>1876973.07</v>
      </c>
      <c r="P3465" s="11">
        <v>288765.09000000003</v>
      </c>
      <c r="Q3465" s="11">
        <v>7850.01</v>
      </c>
      <c r="R3465" s="12">
        <f>Table7[[#This Row],[Solicitat beneficiar]]/Table7[[#This Row],[Valoare totala eligibila, LEI]]</f>
        <v>0.41671117475955655</v>
      </c>
      <c r="S3465" s="11">
        <f>Table7[[#This Row],[Valoare totala eligibila, LEI]]-Table7[[#This Row],[Solicitat beneficiar]]</f>
        <v>8421672.4299999997</v>
      </c>
      <c r="T3465" s="11" t="e">
        <f>Table7[[#This Row],[Necesar de finantare lei - valoare eligibila cf. art 6. lit b) - OUG 36/2023]]/#REF!</f>
        <v>#REF!</v>
      </c>
      <c r="U3465" s="11">
        <v>6016581.9400000004</v>
      </c>
      <c r="V3465" s="13">
        <v>54.57</v>
      </c>
      <c r="W3465" s="13" t="s">
        <v>8695</v>
      </c>
      <c r="X3465" s="16">
        <v>6.1</v>
      </c>
      <c r="Y3465" t="s">
        <v>14</v>
      </c>
      <c r="Z3465" s="13"/>
    </row>
    <row r="3466" spans="1:26" customFormat="1" hidden="1">
      <c r="A3466">
        <v>3465</v>
      </c>
      <c r="B3466">
        <v>123361</v>
      </c>
      <c r="C3466">
        <v>5655</v>
      </c>
      <c r="D3466" t="s">
        <v>38</v>
      </c>
      <c r="E3466" t="s">
        <v>360</v>
      </c>
      <c r="F3466" t="s">
        <v>8696</v>
      </c>
      <c r="G3466" t="s">
        <v>7825</v>
      </c>
      <c r="H3466">
        <v>73</v>
      </c>
      <c r="I3466" s="10">
        <v>43070</v>
      </c>
      <c r="J3466" s="10">
        <v>44033</v>
      </c>
      <c r="K3466" s="10">
        <v>45291</v>
      </c>
      <c r="L3466" s="11">
        <v>20968329.440000001</v>
      </c>
      <c r="M3466" s="11">
        <v>9750873.6500000004</v>
      </c>
      <c r="N3466" s="11">
        <v>8288242.5999999996</v>
      </c>
      <c r="O3466" s="11">
        <v>1267613.58</v>
      </c>
      <c r="P3466" s="11">
        <v>195017.47</v>
      </c>
      <c r="Q3466" s="11">
        <v>11217455.789999999</v>
      </c>
      <c r="R3466" s="12">
        <f>Table7[[#This Row],[Solicitat beneficiar]]/Table7[[#This Row],[Valoare totala eligibila, LEI]]</f>
        <v>0.38100224075819089</v>
      </c>
      <c r="S3466" s="11">
        <f>Table7[[#This Row],[Valoare totala eligibila, LEI]]-Table7[[#This Row],[Solicitat beneficiar]]</f>
        <v>6035768.9400000004</v>
      </c>
      <c r="T3466" s="11" t="e">
        <f>Table7[[#This Row],[Necesar de finantare lei - valoare eligibila cf. art 6. lit b) - OUG 36/2023]]/#REF!</f>
        <v>#REF!</v>
      </c>
      <c r="U3466" s="11">
        <v>3715104.71</v>
      </c>
      <c r="V3466" s="13">
        <v>47.71</v>
      </c>
      <c r="W3466" s="13" t="s">
        <v>8697</v>
      </c>
      <c r="X3466" s="16">
        <v>4</v>
      </c>
      <c r="Y3466" t="s">
        <v>20</v>
      </c>
      <c r="Z3466" s="13"/>
    </row>
    <row r="3467" spans="1:26" customFormat="1" hidden="1">
      <c r="A3467">
        <v>3466</v>
      </c>
      <c r="B3467">
        <v>123125</v>
      </c>
      <c r="C3467">
        <v>5466</v>
      </c>
      <c r="D3467" t="s">
        <v>38</v>
      </c>
      <c r="E3467" t="s">
        <v>482</v>
      </c>
      <c r="F3467" t="s">
        <v>8698</v>
      </c>
      <c r="G3467" t="s">
        <v>8686</v>
      </c>
      <c r="H3467">
        <v>68</v>
      </c>
      <c r="I3467" s="10">
        <v>43191</v>
      </c>
      <c r="J3467" s="10">
        <v>43959</v>
      </c>
      <c r="K3467" s="10">
        <v>45260</v>
      </c>
      <c r="L3467" s="11">
        <v>4964611.01</v>
      </c>
      <c r="M3467" s="11">
        <v>4865793.41</v>
      </c>
      <c r="N3467" s="11">
        <v>4135924.4</v>
      </c>
      <c r="O3467" s="11">
        <v>632553.15</v>
      </c>
      <c r="P3467" s="11">
        <v>97315.86</v>
      </c>
      <c r="Q3467" s="11">
        <v>98817.600000000006</v>
      </c>
      <c r="R3467" s="12">
        <f>Table7[[#This Row],[Solicitat beneficiar]]/Table7[[#This Row],[Valoare totala eligibila, LEI]]</f>
        <v>0.10610451502913273</v>
      </c>
      <c r="S3467" s="11">
        <f>Table7[[#This Row],[Valoare totala eligibila, LEI]]-Table7[[#This Row],[Solicitat beneficiar]]</f>
        <v>4349510.76</v>
      </c>
      <c r="T3467" s="11" t="e">
        <f>Table7[[#This Row],[Necesar de finantare lei - valoare eligibila cf. art 6. lit b) - OUG 36/2023]]/#REF!</f>
        <v>#REF!</v>
      </c>
      <c r="U3467" s="11">
        <v>516282.65</v>
      </c>
      <c r="V3467" s="13">
        <v>30.85</v>
      </c>
      <c r="W3467" s="13" t="s">
        <v>8699</v>
      </c>
      <c r="X3467" s="16">
        <v>6.1</v>
      </c>
      <c r="Y3467" t="s">
        <v>14</v>
      </c>
      <c r="Z3467" s="13"/>
    </row>
    <row r="3468" spans="1:26" customFormat="1" hidden="1">
      <c r="A3468">
        <v>3467</v>
      </c>
      <c r="B3468">
        <v>123135</v>
      </c>
      <c r="C3468">
        <v>5682</v>
      </c>
      <c r="D3468" t="s">
        <v>38</v>
      </c>
      <c r="E3468" t="s">
        <v>79</v>
      </c>
      <c r="F3468" t="s">
        <v>8700</v>
      </c>
      <c r="G3468" t="s">
        <v>7995</v>
      </c>
      <c r="H3468">
        <v>88</v>
      </c>
      <c r="I3468" s="10">
        <v>42639</v>
      </c>
      <c r="J3468" s="10">
        <v>44026</v>
      </c>
      <c r="K3468" s="10">
        <v>45290</v>
      </c>
      <c r="L3468" s="11">
        <v>23115806.66</v>
      </c>
      <c r="M3468" s="11">
        <v>23115806.66</v>
      </c>
      <c r="N3468" s="11">
        <v>19648435.690000001</v>
      </c>
      <c r="O3468" s="11">
        <v>3005054.83</v>
      </c>
      <c r="P3468" s="11">
        <v>462316.14</v>
      </c>
      <c r="Q3468" s="11">
        <v>0</v>
      </c>
      <c r="R3468" s="12">
        <f>Table7[[#This Row],[Solicitat beneficiar]]/Table7[[#This Row],[Valoare totala eligibila, LEI]]</f>
        <v>0.12406009412435533</v>
      </c>
      <c r="S3468" s="11">
        <f>Table7[[#This Row],[Valoare totala eligibila, LEI]]-Table7[[#This Row],[Solicitat beneficiar]]</f>
        <v>20248057.510000002</v>
      </c>
      <c r="T3468" s="11" t="e">
        <f>Table7[[#This Row],[Necesar de finantare lei - valoare eligibila cf. art 6. lit b) - OUG 36/2023]]/#REF!</f>
        <v>#REF!</v>
      </c>
      <c r="U3468" s="11">
        <v>2867749.15</v>
      </c>
      <c r="V3468" s="13">
        <v>12.95</v>
      </c>
      <c r="W3468" s="13" t="s">
        <v>8701</v>
      </c>
      <c r="X3468" s="16">
        <v>6.1</v>
      </c>
      <c r="Y3468" t="s">
        <v>14</v>
      </c>
      <c r="Z3468" s="13"/>
    </row>
    <row r="3469" spans="1:26" customFormat="1" hidden="1">
      <c r="A3469">
        <v>3468</v>
      </c>
      <c r="B3469">
        <v>123129</v>
      </c>
      <c r="C3469">
        <v>5431</v>
      </c>
      <c r="D3469" t="s">
        <v>38</v>
      </c>
      <c r="E3469" t="s">
        <v>360</v>
      </c>
      <c r="F3469" t="s">
        <v>8702</v>
      </c>
      <c r="G3469" t="s">
        <v>7954</v>
      </c>
      <c r="H3469">
        <v>62</v>
      </c>
      <c r="I3469" s="10">
        <v>43101</v>
      </c>
      <c r="J3469" s="10">
        <v>43970</v>
      </c>
      <c r="K3469" s="10">
        <v>45291</v>
      </c>
      <c r="L3469" s="11">
        <v>28501033.920000002</v>
      </c>
      <c r="M3469" s="11">
        <v>23102495.260000002</v>
      </c>
      <c r="N3469" s="11">
        <v>19637120.969999999</v>
      </c>
      <c r="O3469" s="11">
        <v>3003324.38</v>
      </c>
      <c r="P3469" s="11">
        <v>462049.91</v>
      </c>
      <c r="Q3469" s="11">
        <v>5398538.6600000001</v>
      </c>
      <c r="R3469" s="12">
        <f>Table7[[#This Row],[Solicitat beneficiar]]/Table7[[#This Row],[Valoare totala eligibila, LEI]]</f>
        <v>0.32542995704092614</v>
      </c>
      <c r="S3469" s="11">
        <f>Table7[[#This Row],[Valoare totala eligibila, LEI]]-Table7[[#This Row],[Solicitat beneficiar]]</f>
        <v>15584251.220000003</v>
      </c>
      <c r="T3469" s="11" t="e">
        <f>Table7[[#This Row],[Necesar de finantare lei - valoare eligibila cf. art 6. lit b) - OUG 36/2023]]/#REF!</f>
        <v>#REF!</v>
      </c>
      <c r="U3469" s="11">
        <v>7518244.04</v>
      </c>
      <c r="V3469" s="13">
        <v>27.36</v>
      </c>
      <c r="W3469" s="13" t="s">
        <v>8703</v>
      </c>
      <c r="X3469" s="16">
        <v>6.1</v>
      </c>
      <c r="Y3469" t="s">
        <v>14</v>
      </c>
      <c r="Z3469" s="13"/>
    </row>
    <row r="3470" spans="1:26" customFormat="1" hidden="1">
      <c r="A3470">
        <v>3469</v>
      </c>
      <c r="B3470">
        <v>123121</v>
      </c>
      <c r="C3470">
        <v>3637</v>
      </c>
      <c r="D3470" t="s">
        <v>38</v>
      </c>
      <c r="E3470" t="s">
        <v>289</v>
      </c>
      <c r="F3470" t="s">
        <v>8704</v>
      </c>
      <c r="G3470" t="s">
        <v>8373</v>
      </c>
      <c r="H3470">
        <v>68</v>
      </c>
      <c r="I3470" s="10">
        <v>43160</v>
      </c>
      <c r="J3470" s="10">
        <v>43465</v>
      </c>
      <c r="K3470" s="10">
        <v>45230</v>
      </c>
      <c r="L3470" s="11">
        <v>15305380.470000001</v>
      </c>
      <c r="M3470" s="11">
        <v>15305380.470000001</v>
      </c>
      <c r="N3470" s="11">
        <v>13009573.390000001</v>
      </c>
      <c r="O3470" s="11">
        <v>1989699.43</v>
      </c>
      <c r="P3470" s="11">
        <v>306107.65000000002</v>
      </c>
      <c r="Q3470" s="11">
        <v>0</v>
      </c>
      <c r="R3470" s="12">
        <f>Table7[[#This Row],[Solicitat beneficiar]]/Table7[[#This Row],[Valoare totala eligibila, LEI]]</f>
        <v>0.89888518530895412</v>
      </c>
      <c r="S3470" s="11">
        <f>Table7[[#This Row],[Valoare totala eligibila, LEI]]-Table7[[#This Row],[Solicitat beneficiar]]</f>
        <v>1547600.7100000028</v>
      </c>
      <c r="T3470" s="11" t="e">
        <f>Table7[[#This Row],[Necesar de finantare lei - valoare eligibila cf. art 6. lit b) - OUG 36/2023]]/#REF!</f>
        <v>#REF!</v>
      </c>
      <c r="U3470" s="11">
        <v>13757779.759999998</v>
      </c>
      <c r="V3470" s="13">
        <v>98</v>
      </c>
      <c r="W3470" s="13" t="s">
        <v>8705</v>
      </c>
      <c r="X3470" s="16">
        <v>2</v>
      </c>
      <c r="Y3470" t="s">
        <v>25</v>
      </c>
      <c r="Z3470" s="13"/>
    </row>
    <row r="3471" spans="1:26" customFormat="1" hidden="1">
      <c r="A3471">
        <v>3470</v>
      </c>
      <c r="B3471">
        <v>123169</v>
      </c>
      <c r="C3471">
        <v>6131</v>
      </c>
      <c r="D3471" t="s">
        <v>38</v>
      </c>
      <c r="E3471" t="s">
        <v>289</v>
      </c>
      <c r="F3471" t="s">
        <v>8706</v>
      </c>
      <c r="G3471" t="s">
        <v>8707</v>
      </c>
      <c r="H3471">
        <v>70</v>
      </c>
      <c r="I3471" s="10">
        <v>43158</v>
      </c>
      <c r="J3471" s="10">
        <v>44097</v>
      </c>
      <c r="K3471" s="10">
        <v>45260</v>
      </c>
      <c r="L3471" s="11">
        <v>25250478.629999999</v>
      </c>
      <c r="M3471" s="11">
        <v>23155559.309999999</v>
      </c>
      <c r="N3471" s="11">
        <v>19682225.41</v>
      </c>
      <c r="O3471" s="11">
        <v>3010222.35</v>
      </c>
      <c r="P3471" s="11">
        <v>463111.55</v>
      </c>
      <c r="Q3471" s="11">
        <v>2094919.32</v>
      </c>
      <c r="R3471" s="12">
        <f>Table7[[#This Row],[Solicitat beneficiar]]/Table7[[#This Row],[Valoare totala eligibila, LEI]]</f>
        <v>0.68103593521015238</v>
      </c>
      <c r="S3471" s="11">
        <f>Table7[[#This Row],[Valoare totala eligibila, LEI]]-Table7[[#This Row],[Solicitat beneficiar]]</f>
        <v>7385791.3199999984</v>
      </c>
      <c r="T3471" s="11" t="e">
        <f>Table7[[#This Row],[Necesar de finantare lei - valoare eligibila cf. art 6. lit b) - OUG 36/2023]]/#REF!</f>
        <v>#REF!</v>
      </c>
      <c r="U3471" s="11">
        <v>15769767.99</v>
      </c>
      <c r="V3471" s="13">
        <v>90</v>
      </c>
      <c r="W3471" s="13" t="s">
        <v>8708</v>
      </c>
      <c r="X3471" s="16">
        <v>2</v>
      </c>
      <c r="Y3471" t="s">
        <v>25</v>
      </c>
      <c r="Z3471" s="13"/>
    </row>
    <row r="3472" spans="1:26" customFormat="1" hidden="1">
      <c r="A3472">
        <v>3471</v>
      </c>
      <c r="B3472">
        <v>125351</v>
      </c>
      <c r="C3472">
        <v>6459</v>
      </c>
      <c r="D3472" t="s">
        <v>38</v>
      </c>
      <c r="E3472" t="s">
        <v>289</v>
      </c>
      <c r="F3472" t="s">
        <v>8709</v>
      </c>
      <c r="G3472" t="s">
        <v>7976</v>
      </c>
      <c r="H3472">
        <v>68</v>
      </c>
      <c r="I3472" s="10">
        <v>43132</v>
      </c>
      <c r="J3472" s="10">
        <v>44186</v>
      </c>
      <c r="K3472" s="10">
        <v>45199</v>
      </c>
      <c r="L3472" s="11">
        <v>15197994.939999999</v>
      </c>
      <c r="M3472" s="11">
        <v>8447479.2599999998</v>
      </c>
      <c r="N3472" s="11">
        <v>7180357.3899999997</v>
      </c>
      <c r="O3472" s="11">
        <v>1098172.1499999999</v>
      </c>
      <c r="P3472" s="11">
        <v>168949.72</v>
      </c>
      <c r="Q3472" s="11">
        <v>6750515.6799999997</v>
      </c>
      <c r="R3472" s="12">
        <f>Table7[[#This Row],[Solicitat beneficiar]]/Table7[[#This Row],[Valoare totala eligibila, LEI]]</f>
        <v>0.30180009935887075</v>
      </c>
      <c r="S3472" s="11">
        <f>Table7[[#This Row],[Valoare totala eligibila, LEI]]-Table7[[#This Row],[Solicitat beneficiar]]</f>
        <v>5898029.1799999997</v>
      </c>
      <c r="T3472" s="11" t="e">
        <f>Table7[[#This Row],[Necesar de finantare lei - valoare eligibila cf. art 6. lit b) - OUG 36/2023]]/#REF!</f>
        <v>#REF!</v>
      </c>
      <c r="U3472" s="11">
        <v>2549450.08</v>
      </c>
      <c r="V3472" s="13">
        <v>60</v>
      </c>
      <c r="W3472" s="13" t="s">
        <v>8710</v>
      </c>
      <c r="X3472" s="16">
        <v>4</v>
      </c>
      <c r="Y3472" t="s">
        <v>20</v>
      </c>
      <c r="Z3472" s="13"/>
    </row>
    <row r="3473" spans="1:26" customFormat="1" hidden="1">
      <c r="A3473">
        <v>3472</v>
      </c>
      <c r="B3473">
        <v>123124</v>
      </c>
      <c r="C3473">
        <v>5272</v>
      </c>
      <c r="D3473" t="s">
        <v>38</v>
      </c>
      <c r="E3473" t="s">
        <v>79</v>
      </c>
      <c r="F3473" t="s">
        <v>8711</v>
      </c>
      <c r="G3473" t="s">
        <v>7904</v>
      </c>
      <c r="H3473">
        <v>71</v>
      </c>
      <c r="I3473" s="10">
        <v>43147</v>
      </c>
      <c r="J3473" s="10">
        <v>43936</v>
      </c>
      <c r="K3473" s="10">
        <v>45291</v>
      </c>
      <c r="L3473" s="11">
        <v>37881567.729999997</v>
      </c>
      <c r="M3473" s="11">
        <v>23287500</v>
      </c>
      <c r="N3473" s="11">
        <v>19794374.989999998</v>
      </c>
      <c r="O3473" s="11">
        <v>3027375.01</v>
      </c>
      <c r="P3473" s="11">
        <v>465750</v>
      </c>
      <c r="Q3473" s="11">
        <v>14594067.73</v>
      </c>
      <c r="R3473" s="12">
        <f>Table7[[#This Row],[Solicitat beneficiar]]/Table7[[#This Row],[Valoare totala eligibila, LEI]]</f>
        <v>0.28458502447665068</v>
      </c>
      <c r="S3473" s="11">
        <f>Table7[[#This Row],[Valoare totala eligibila, LEI]]-Table7[[#This Row],[Solicitat beneficiar]]</f>
        <v>16660226.242499998</v>
      </c>
      <c r="T3473" s="11" t="e">
        <f>Table7[[#This Row],[Necesar de finantare lei - valoare eligibila cf. art 6. lit b) - OUG 36/2023]]/#REF!</f>
        <v>#REF!</v>
      </c>
      <c r="U3473" s="11">
        <v>6627273.7575000022</v>
      </c>
      <c r="V3473" s="13">
        <v>35.06</v>
      </c>
      <c r="W3473" s="13" t="s">
        <v>8712</v>
      </c>
      <c r="X3473" s="16">
        <v>6.1</v>
      </c>
      <c r="Y3473" t="s">
        <v>14</v>
      </c>
      <c r="Z3473" s="13"/>
    </row>
    <row r="3474" spans="1:26" customFormat="1" hidden="1">
      <c r="A3474">
        <v>3473</v>
      </c>
      <c r="B3474">
        <v>123145</v>
      </c>
      <c r="C3474">
        <v>5575</v>
      </c>
      <c r="D3474" t="s">
        <v>38</v>
      </c>
      <c r="E3474" t="s">
        <v>289</v>
      </c>
      <c r="F3474" t="s">
        <v>8713</v>
      </c>
      <c r="G3474" t="s">
        <v>7973</v>
      </c>
      <c r="H3474">
        <v>71</v>
      </c>
      <c r="I3474" s="10">
        <v>43131</v>
      </c>
      <c r="J3474" s="10">
        <v>43992</v>
      </c>
      <c r="K3474" s="10">
        <v>45260</v>
      </c>
      <c r="L3474" s="11">
        <v>12820111.140000001</v>
      </c>
      <c r="M3474" s="11">
        <v>12665116.82</v>
      </c>
      <c r="N3474" s="11">
        <v>10765349.33</v>
      </c>
      <c r="O3474" s="11">
        <v>1646465.13</v>
      </c>
      <c r="P3474" s="11">
        <v>253302.36</v>
      </c>
      <c r="Q3474" s="11">
        <v>154994.32</v>
      </c>
      <c r="R3474" s="12">
        <f>Table7[[#This Row],[Solicitat beneficiar]]/Table7[[#This Row],[Valoare totala eligibila, LEI]]</f>
        <v>0.11594258946598487</v>
      </c>
      <c r="S3474" s="11">
        <f>Table7[[#This Row],[Valoare totala eligibila, LEI]]-Table7[[#This Row],[Solicitat beneficiar]]</f>
        <v>11196690.380000001</v>
      </c>
      <c r="T3474" s="11" t="e">
        <f>Table7[[#This Row],[Necesar de finantare lei - valoare eligibila cf. art 6. lit b) - OUG 36/2023]]/#REF!</f>
        <v>#REF!</v>
      </c>
      <c r="U3474" s="11">
        <v>1468426.44</v>
      </c>
      <c r="V3474" s="13">
        <v>32</v>
      </c>
      <c r="W3474" s="13" t="s">
        <v>8714</v>
      </c>
      <c r="X3474" s="16">
        <v>6.1</v>
      </c>
      <c r="Y3474" t="s">
        <v>14</v>
      </c>
      <c r="Z3474" s="13"/>
    </row>
    <row r="3475" spans="1:26" customFormat="1" hidden="1">
      <c r="A3475">
        <v>3474</v>
      </c>
      <c r="B3475">
        <v>123425</v>
      </c>
      <c r="C3475">
        <v>5796</v>
      </c>
      <c r="D3475" t="s">
        <v>38</v>
      </c>
      <c r="E3475" t="s">
        <v>289</v>
      </c>
      <c r="F3475" t="s">
        <v>8715</v>
      </c>
      <c r="G3475" t="s">
        <v>7967</v>
      </c>
      <c r="H3475">
        <v>87</v>
      </c>
      <c r="I3475" s="10">
        <v>42057</v>
      </c>
      <c r="J3475" s="10">
        <v>44039</v>
      </c>
      <c r="K3475" s="10">
        <v>45291</v>
      </c>
      <c r="L3475" s="11">
        <v>22928882.41</v>
      </c>
      <c r="M3475" s="11">
        <v>22926982.41</v>
      </c>
      <c r="N3475" s="11">
        <v>19487935.039999999</v>
      </c>
      <c r="O3475" s="11">
        <v>2980507.75</v>
      </c>
      <c r="P3475" s="11">
        <v>458539.62</v>
      </c>
      <c r="Q3475" s="11">
        <v>1900</v>
      </c>
      <c r="R3475" s="12">
        <f>Table7[[#This Row],[Solicitat beneficiar]]/Table7[[#This Row],[Valoare totala eligibila, LEI]]</f>
        <v>0.42819761512609811</v>
      </c>
      <c r="S3475" s="11">
        <f>Table7[[#This Row],[Valoare totala eligibila, LEI]]-Table7[[#This Row],[Solicitat beneficiar]]</f>
        <v>13109703.219999999</v>
      </c>
      <c r="T3475" s="11" t="e">
        <f>Table7[[#This Row],[Necesar de finantare lei - valoare eligibila cf. art 6. lit b) - OUG 36/2023]]/#REF!</f>
        <v>#REF!</v>
      </c>
      <c r="U3475" s="11">
        <v>9817279.1900000013</v>
      </c>
      <c r="V3475" s="13">
        <v>67</v>
      </c>
      <c r="W3475" s="13" t="s">
        <v>8716</v>
      </c>
      <c r="X3475" s="16">
        <v>4</v>
      </c>
      <c r="Y3475" t="s">
        <v>20</v>
      </c>
      <c r="Z3475" s="13"/>
    </row>
    <row r="3476" spans="1:26" customFormat="1" hidden="1">
      <c r="A3476">
        <v>3475</v>
      </c>
      <c r="B3476">
        <v>125630</v>
      </c>
      <c r="C3476">
        <v>5624</v>
      </c>
      <c r="D3476" t="s">
        <v>38</v>
      </c>
      <c r="E3476" t="s">
        <v>289</v>
      </c>
      <c r="F3476" t="s">
        <v>8717</v>
      </c>
      <c r="G3476" t="s">
        <v>8718</v>
      </c>
      <c r="H3476">
        <v>63</v>
      </c>
      <c r="I3476" s="10">
        <v>43191</v>
      </c>
      <c r="J3476" s="10">
        <v>44027</v>
      </c>
      <c r="K3476" s="10">
        <v>45291</v>
      </c>
      <c r="L3476" s="11">
        <v>10973939.51</v>
      </c>
      <c r="M3476" s="11">
        <v>10973939.51</v>
      </c>
      <c r="N3476" s="11">
        <v>9327848.6099999994</v>
      </c>
      <c r="O3476" s="11">
        <v>1426612.06</v>
      </c>
      <c r="P3476" s="11">
        <v>219478.84</v>
      </c>
      <c r="Q3476" s="11">
        <v>0</v>
      </c>
      <c r="R3476" s="12">
        <f>Table7[[#This Row],[Solicitat beneficiar]]/Table7[[#This Row],[Valoare totala eligibila, LEI]]</f>
        <v>0.11994075475817891</v>
      </c>
      <c r="S3476" s="11">
        <f>Table7[[#This Row],[Valoare totala eligibila, LEI]]-Table7[[#This Row],[Solicitat beneficiar]]</f>
        <v>9657716.9224999994</v>
      </c>
      <c r="T3476" s="11" t="e">
        <f>Table7[[#This Row],[Necesar de finantare lei - valoare eligibila cf. art 6. lit b) - OUG 36/2023]]/#REF!</f>
        <v>#REF!</v>
      </c>
      <c r="U3476" s="11">
        <v>1316222.5874999999</v>
      </c>
      <c r="V3476" s="13">
        <v>65</v>
      </c>
      <c r="W3476" s="13" t="s">
        <v>8719</v>
      </c>
      <c r="X3476" s="16">
        <v>4</v>
      </c>
      <c r="Y3476" t="s">
        <v>20</v>
      </c>
      <c r="Z3476" s="13"/>
    </row>
    <row r="3477" spans="1:26" customFormat="1" hidden="1">
      <c r="A3477">
        <v>3476</v>
      </c>
      <c r="B3477">
        <v>123122</v>
      </c>
      <c r="C3477">
        <v>4283</v>
      </c>
      <c r="D3477" t="s">
        <v>38</v>
      </c>
      <c r="E3477" t="s">
        <v>247</v>
      </c>
      <c r="F3477" t="s">
        <v>8720</v>
      </c>
      <c r="G3477" t="s">
        <v>8014</v>
      </c>
      <c r="H3477">
        <v>98</v>
      </c>
      <c r="I3477" s="10">
        <v>42292</v>
      </c>
      <c r="J3477" s="10">
        <v>43609</v>
      </c>
      <c r="K3477" s="10">
        <v>45260</v>
      </c>
      <c r="L3477" s="11">
        <v>19190674.219999999</v>
      </c>
      <c r="M3477" s="11">
        <v>19087770.260000002</v>
      </c>
      <c r="N3477" s="11">
        <v>16224604.75</v>
      </c>
      <c r="O3477" s="11">
        <v>2481410.09</v>
      </c>
      <c r="P3477" s="11">
        <v>381755.42</v>
      </c>
      <c r="Q3477" s="11">
        <v>102903.96</v>
      </c>
      <c r="R3477" s="12">
        <f>Table7[[#This Row],[Solicitat beneficiar]]/Table7[[#This Row],[Valoare totala eligibila, LEI]]</f>
        <v>0.63665470636275345</v>
      </c>
      <c r="S3477" s="11">
        <f>Table7[[#This Row],[Valoare totala eligibila, LEI]]-Table7[[#This Row],[Solicitat beneficiar]]</f>
        <v>6935451.4900000021</v>
      </c>
      <c r="T3477" s="11" t="e">
        <f>Table7[[#This Row],[Necesar de finantare lei - valoare eligibila cf. art 6. lit b) - OUG 36/2023]]/#REF!</f>
        <v>#REF!</v>
      </c>
      <c r="U3477" s="11">
        <v>12152318.77</v>
      </c>
      <c r="V3477" s="13">
        <v>64.959999999999994</v>
      </c>
      <c r="W3477" s="13" t="s">
        <v>8721</v>
      </c>
      <c r="X3477" s="16">
        <v>4</v>
      </c>
      <c r="Y3477" t="s">
        <v>20</v>
      </c>
      <c r="Z3477" s="13"/>
    </row>
    <row r="3478" spans="1:26" customFormat="1" hidden="1">
      <c r="A3478">
        <v>3477</v>
      </c>
      <c r="B3478">
        <v>121153</v>
      </c>
      <c r="C3478">
        <v>4487</v>
      </c>
      <c r="D3478" t="s">
        <v>38</v>
      </c>
      <c r="E3478" t="s">
        <v>482</v>
      </c>
      <c r="F3478" t="s">
        <v>8722</v>
      </c>
      <c r="G3478" t="s">
        <v>8723</v>
      </c>
      <c r="H3478">
        <v>71</v>
      </c>
      <c r="I3478" s="10">
        <v>43133</v>
      </c>
      <c r="J3478" s="10">
        <v>43640</v>
      </c>
      <c r="K3478" s="10">
        <v>45291</v>
      </c>
      <c r="L3478" s="11">
        <v>4901766.43</v>
      </c>
      <c r="M3478" s="11">
        <v>4720595.6900000004</v>
      </c>
      <c r="N3478" s="11">
        <v>2321575.98</v>
      </c>
      <c r="O3478" s="11">
        <v>409689.86</v>
      </c>
      <c r="P3478" s="11">
        <v>1989329.85</v>
      </c>
      <c r="Q3478" s="11">
        <v>181170.74</v>
      </c>
      <c r="R3478" s="12">
        <f>Table7[[#This Row],[Solicitat beneficiar]]/Table7[[#This Row],[Valoare totala eligibila, LEI]]</f>
        <v>0.37530537803799924</v>
      </c>
      <c r="S3478" s="11">
        <f>Table7[[#This Row],[Valoare totala eligibila, LEI]]-Table7[[#This Row],[Solicitat beneficiar]]</f>
        <v>2948930.74</v>
      </c>
      <c r="T3478" s="11" t="e">
        <f>Table7[[#This Row],[Necesar de finantare lei - valoare eligibila cf. art 6. lit b) - OUG 36/2023]]/#REF!</f>
        <v>#REF!</v>
      </c>
      <c r="U3478" s="11">
        <v>1771664.95</v>
      </c>
      <c r="V3478" s="13">
        <v>45</v>
      </c>
      <c r="W3478" s="13" t="s">
        <v>8724</v>
      </c>
      <c r="X3478" s="16">
        <v>4</v>
      </c>
      <c r="Y3478" t="s">
        <v>20</v>
      </c>
      <c r="Z3478" s="13"/>
    </row>
    <row r="3479" spans="1:26" customFormat="1" hidden="1">
      <c r="A3479">
        <v>3478</v>
      </c>
      <c r="B3479">
        <v>123139</v>
      </c>
      <c r="C3479">
        <v>5459</v>
      </c>
      <c r="D3479" t="s">
        <v>38</v>
      </c>
      <c r="E3479" t="s">
        <v>79</v>
      </c>
      <c r="F3479" t="s">
        <v>8725</v>
      </c>
      <c r="G3479" t="s">
        <v>7951</v>
      </c>
      <c r="H3479">
        <v>71</v>
      </c>
      <c r="I3479" s="10">
        <v>43158</v>
      </c>
      <c r="J3479" s="10">
        <v>43959</v>
      </c>
      <c r="K3479" s="10">
        <v>45291</v>
      </c>
      <c r="L3479" s="11">
        <v>15014030.560000001</v>
      </c>
      <c r="M3479" s="11">
        <v>15014030.560000001</v>
      </c>
      <c r="N3479" s="11">
        <v>12761925.99</v>
      </c>
      <c r="O3479" s="11">
        <v>1951823.91</v>
      </c>
      <c r="P3479" s="11">
        <v>300280.65999999997</v>
      </c>
      <c r="Q3479" s="11">
        <v>0</v>
      </c>
      <c r="R3479" s="12">
        <f>Table7[[#This Row],[Solicitat beneficiar]]/Table7[[#This Row],[Valoare totala eligibila, LEI]]</f>
        <v>0.44640158838200739</v>
      </c>
      <c r="S3479" s="11">
        <f>Table7[[#This Row],[Valoare totala eligibila, LEI]]-Table7[[#This Row],[Solicitat beneficiar]]</f>
        <v>8311743.4700000007</v>
      </c>
      <c r="T3479" s="11" t="e">
        <f>Table7[[#This Row],[Necesar de finantare lei - valoare eligibila cf. art 6. lit b) - OUG 36/2023]]/#REF!</f>
        <v>#REF!</v>
      </c>
      <c r="U3479" s="11">
        <v>6702287.0899999999</v>
      </c>
      <c r="V3479" s="13">
        <v>46.58</v>
      </c>
      <c r="W3479" s="13" t="s">
        <v>8726</v>
      </c>
      <c r="X3479" s="16">
        <v>6.1</v>
      </c>
      <c r="Y3479" t="s">
        <v>14</v>
      </c>
      <c r="Z3479" s="13"/>
    </row>
    <row r="3480" spans="1:26" customFormat="1" hidden="1">
      <c r="A3480">
        <v>3479</v>
      </c>
      <c r="B3480">
        <v>123130</v>
      </c>
      <c r="C3480">
        <v>3663</v>
      </c>
      <c r="D3480" t="s">
        <v>38</v>
      </c>
      <c r="E3480" t="s">
        <v>247</v>
      </c>
      <c r="F3480" t="s">
        <v>8727</v>
      </c>
      <c r="G3480" t="s">
        <v>7957</v>
      </c>
      <c r="H3480">
        <v>64</v>
      </c>
      <c r="I3480" s="10">
        <v>42826</v>
      </c>
      <c r="J3480" s="10">
        <v>43465</v>
      </c>
      <c r="K3480" s="10">
        <v>45230</v>
      </c>
      <c r="L3480" s="11">
        <v>23513391.170000002</v>
      </c>
      <c r="M3480" s="11">
        <v>22587722.469999999</v>
      </c>
      <c r="N3480" s="11">
        <v>19199564.100000001</v>
      </c>
      <c r="O3480" s="11">
        <v>2936403.92</v>
      </c>
      <c r="P3480" s="11">
        <v>451754.45</v>
      </c>
      <c r="Q3480" s="11">
        <v>925668.7</v>
      </c>
      <c r="R3480" s="12">
        <f>Table7[[#This Row],[Solicitat beneficiar]]/Table7[[#This Row],[Valoare totala eligibila, LEI]]</f>
        <v>0.94898080665146411</v>
      </c>
      <c r="S3480" s="11">
        <f>Table7[[#This Row],[Valoare totala eligibila, LEI]]-Table7[[#This Row],[Solicitat beneficiar]]</f>
        <v>1152407.379999999</v>
      </c>
      <c r="T3480" s="11" t="e">
        <f>Table7[[#This Row],[Necesar de finantare lei - valoare eligibila cf. art 6. lit b) - OUG 36/2023]]/#REF!</f>
        <v>#REF!</v>
      </c>
      <c r="U3480" s="11">
        <v>21435315.09</v>
      </c>
      <c r="V3480" s="13">
        <v>99.65</v>
      </c>
      <c r="W3480" s="13" t="s">
        <v>8728</v>
      </c>
      <c r="X3480" s="16">
        <v>2</v>
      </c>
      <c r="Y3480" t="s">
        <v>25</v>
      </c>
      <c r="Z3480" s="13"/>
    </row>
    <row r="3481" spans="1:26" customFormat="1" hidden="1">
      <c r="A3481">
        <v>3480</v>
      </c>
      <c r="B3481">
        <v>123131</v>
      </c>
      <c r="C3481">
        <v>3649</v>
      </c>
      <c r="D3481" t="s">
        <v>38</v>
      </c>
      <c r="E3481" t="s">
        <v>247</v>
      </c>
      <c r="F3481" t="s">
        <v>8729</v>
      </c>
      <c r="G3481" t="s">
        <v>7957</v>
      </c>
      <c r="H3481">
        <v>49</v>
      </c>
      <c r="I3481" s="10">
        <v>43191</v>
      </c>
      <c r="J3481" s="10">
        <v>43462</v>
      </c>
      <c r="K3481" s="10">
        <v>45291</v>
      </c>
      <c r="L3481" s="11">
        <v>18029551.399999999</v>
      </c>
      <c r="M3481" s="11">
        <v>18027171.399999999</v>
      </c>
      <c r="N3481" s="11">
        <v>15323095.689999999</v>
      </c>
      <c r="O3481" s="11">
        <v>2343532.27</v>
      </c>
      <c r="P3481" s="11">
        <v>360543.44</v>
      </c>
      <c r="Q3481" s="11">
        <v>2380</v>
      </c>
      <c r="R3481" s="12">
        <f>Table7[[#This Row],[Solicitat beneficiar]]/Table7[[#This Row],[Valoare totala eligibila, LEI]]</f>
        <v>0.60955264562470413</v>
      </c>
      <c r="S3481" s="11">
        <f>Table7[[#This Row],[Valoare totala eligibila, LEI]]-Table7[[#This Row],[Solicitat beneficiar]]</f>
        <v>7038661.379999999</v>
      </c>
      <c r="T3481" s="11" t="e">
        <f>Table7[[#This Row],[Necesar de finantare lei - valoare eligibila cf. art 6. lit b) - OUG 36/2023]]/#REF!</f>
        <v>#REF!</v>
      </c>
      <c r="U3481" s="11">
        <v>10988510.02</v>
      </c>
      <c r="V3481" s="13">
        <v>60</v>
      </c>
      <c r="W3481" s="13" t="s">
        <v>8730</v>
      </c>
      <c r="X3481" s="16">
        <v>4</v>
      </c>
      <c r="Y3481" t="s">
        <v>20</v>
      </c>
      <c r="Z3481" s="13"/>
    </row>
    <row r="3482" spans="1:26" customFormat="1" hidden="1">
      <c r="A3482">
        <v>3481</v>
      </c>
      <c r="B3482">
        <v>125663</v>
      </c>
      <c r="C3482">
        <v>6931</v>
      </c>
      <c r="D3482" t="s">
        <v>38</v>
      </c>
      <c r="E3482" t="s">
        <v>79</v>
      </c>
      <c r="F3482" t="s">
        <v>8731</v>
      </c>
      <c r="G3482" t="s">
        <v>7995</v>
      </c>
      <c r="H3482">
        <v>70</v>
      </c>
      <c r="I3482" s="10">
        <v>43160</v>
      </c>
      <c r="J3482" s="10">
        <v>44349</v>
      </c>
      <c r="K3482" s="10">
        <v>45291</v>
      </c>
      <c r="L3482" s="11">
        <v>3377027.3</v>
      </c>
      <c r="M3482" s="11">
        <v>3377027.3</v>
      </c>
      <c r="N3482" s="11">
        <v>2870473.21</v>
      </c>
      <c r="O3482" s="11">
        <v>439013.53</v>
      </c>
      <c r="P3482" s="11">
        <v>67540.56</v>
      </c>
      <c r="Q3482" s="11">
        <v>0</v>
      </c>
      <c r="R3482" s="12">
        <f>Table7[[#This Row],[Solicitat beneficiar]]/Table7[[#This Row],[Valoare totala eligibila, LEI]]</f>
        <v>2.5371426520596979E-3</v>
      </c>
      <c r="S3482" s="11">
        <f>Table7[[#This Row],[Valoare totala eligibila, LEI]]-Table7[[#This Row],[Solicitat beneficiar]]</f>
        <v>3368459.3</v>
      </c>
      <c r="T3482" s="11" t="e">
        <f>Table7[[#This Row],[Necesar de finantare lei - valoare eligibila cf. art 6. lit b) - OUG 36/2023]]/#REF!</f>
        <v>#REF!</v>
      </c>
      <c r="U3482" s="11">
        <v>8568</v>
      </c>
      <c r="V3482" s="13">
        <v>17.100000000000001</v>
      </c>
      <c r="W3482" s="13" t="s">
        <v>8732</v>
      </c>
      <c r="X3482" s="16">
        <v>4</v>
      </c>
      <c r="Y3482" t="s">
        <v>20</v>
      </c>
      <c r="Z3482" s="13"/>
    </row>
    <row r="3483" spans="1:26" customFormat="1" hidden="1">
      <c r="A3483">
        <v>3482</v>
      </c>
      <c r="B3483">
        <v>123118</v>
      </c>
      <c r="C3483">
        <v>5615</v>
      </c>
      <c r="D3483" t="s">
        <v>38</v>
      </c>
      <c r="E3483" t="s">
        <v>482</v>
      </c>
      <c r="F3483" t="s">
        <v>8733</v>
      </c>
      <c r="G3483" t="s">
        <v>7970</v>
      </c>
      <c r="H3483">
        <v>64</v>
      </c>
      <c r="I3483" s="10">
        <v>43132</v>
      </c>
      <c r="J3483" s="10">
        <v>44021</v>
      </c>
      <c r="K3483" s="10">
        <v>45291</v>
      </c>
      <c r="L3483" s="11">
        <v>7240211.7699999996</v>
      </c>
      <c r="M3483" s="11">
        <v>7201470.6399999997</v>
      </c>
      <c r="N3483" s="11">
        <v>6121250.0499999998</v>
      </c>
      <c r="O3483" s="11">
        <v>936191.13</v>
      </c>
      <c r="P3483" s="11">
        <v>144029.46</v>
      </c>
      <c r="Q3483" s="11">
        <v>38741.129999999997</v>
      </c>
      <c r="R3483" s="12">
        <f>Table7[[#This Row],[Solicitat beneficiar]]/Table7[[#This Row],[Valoare totala eligibila, LEI]]</f>
        <v>0.66082794999772443</v>
      </c>
      <c r="S3483" s="11">
        <f>Table7[[#This Row],[Valoare totala eligibila, LEI]]-Table7[[#This Row],[Solicitat beneficiar]]</f>
        <v>2442537.5599999996</v>
      </c>
      <c r="T3483" s="11" t="e">
        <f>Table7[[#This Row],[Necesar de finantare lei - valoare eligibila cf. art 6. lit b) - OUG 36/2023]]/#REF!</f>
        <v>#REF!</v>
      </c>
      <c r="U3483" s="11">
        <v>4758933.08</v>
      </c>
      <c r="V3483" s="13">
        <v>75.02</v>
      </c>
      <c r="W3483" s="13" t="s">
        <v>8734</v>
      </c>
      <c r="X3483" s="16">
        <v>4</v>
      </c>
      <c r="Y3483" t="s">
        <v>20</v>
      </c>
      <c r="Z3483" s="13"/>
    </row>
    <row r="3484" spans="1:26" customFormat="1" hidden="1">
      <c r="A3484">
        <v>3483</v>
      </c>
      <c r="B3484">
        <v>123116</v>
      </c>
      <c r="C3484">
        <v>5303</v>
      </c>
      <c r="D3484" t="s">
        <v>38</v>
      </c>
      <c r="E3484" t="s">
        <v>482</v>
      </c>
      <c r="F3484" t="s">
        <v>8735</v>
      </c>
      <c r="G3484" t="s">
        <v>8736</v>
      </c>
      <c r="H3484">
        <v>70</v>
      </c>
      <c r="I3484" s="10">
        <v>43101</v>
      </c>
      <c r="J3484" s="10">
        <v>43937</v>
      </c>
      <c r="K3484" s="10">
        <v>45230</v>
      </c>
      <c r="L3484" s="11">
        <v>6785653.0599999996</v>
      </c>
      <c r="M3484" s="11">
        <v>6785653.0599999996</v>
      </c>
      <c r="N3484" s="11">
        <v>5767805.0999999996</v>
      </c>
      <c r="O3484" s="11">
        <v>882134.84</v>
      </c>
      <c r="P3484" s="11">
        <v>135713.12</v>
      </c>
      <c r="Q3484" s="11">
        <v>0</v>
      </c>
      <c r="R3484" s="12">
        <f>Table7[[#This Row],[Solicitat beneficiar]]/Table7[[#This Row],[Valoare totala eligibila, LEI]]</f>
        <v>0.57092777301526232</v>
      </c>
      <c r="S3484" s="11">
        <f>Table7[[#This Row],[Valoare totala eligibila, LEI]]-Table7[[#This Row],[Solicitat beneficiar]]</f>
        <v>2911535.2699999996</v>
      </c>
      <c r="T3484" s="11" t="e">
        <f>Table7[[#This Row],[Necesar de finantare lei - valoare eligibila cf. art 6. lit b) - OUG 36/2023]]/#REF!</f>
        <v>#REF!</v>
      </c>
      <c r="U3484" s="11">
        <v>3874117.79</v>
      </c>
      <c r="V3484" s="13">
        <v>80.53</v>
      </c>
      <c r="W3484" s="13" t="s">
        <v>8737</v>
      </c>
      <c r="X3484" s="16">
        <v>2</v>
      </c>
      <c r="Y3484" t="s">
        <v>25</v>
      </c>
      <c r="Z3484" s="13"/>
    </row>
    <row r="3485" spans="1:26" customFormat="1" hidden="1">
      <c r="A3485">
        <v>3484</v>
      </c>
      <c r="B3485">
        <v>123132</v>
      </c>
      <c r="C3485">
        <v>3645</v>
      </c>
      <c r="D3485" t="s">
        <v>38</v>
      </c>
      <c r="E3485" t="s">
        <v>247</v>
      </c>
      <c r="F3485" t="s">
        <v>8738</v>
      </c>
      <c r="G3485" t="s">
        <v>7957</v>
      </c>
      <c r="H3485">
        <v>66</v>
      </c>
      <c r="I3485" s="10">
        <v>42826</v>
      </c>
      <c r="J3485" s="10">
        <v>43462</v>
      </c>
      <c r="K3485" s="10">
        <v>45291</v>
      </c>
      <c r="L3485" s="11">
        <v>19491630.239999998</v>
      </c>
      <c r="M3485" s="11">
        <v>19489250.239999998</v>
      </c>
      <c r="N3485" s="11">
        <v>16565862.710000001</v>
      </c>
      <c r="O3485" s="11">
        <v>2533602.52</v>
      </c>
      <c r="P3485" s="11">
        <v>389785.01</v>
      </c>
      <c r="Q3485" s="11">
        <v>2380</v>
      </c>
      <c r="R3485" s="12">
        <f>Table7[[#This Row],[Solicitat beneficiar]]/Table7[[#This Row],[Valoare totala eligibila, LEI]]</f>
        <v>0.70683302796978198</v>
      </c>
      <c r="S3485" s="11">
        <f>Table7[[#This Row],[Valoare totala eligibila, LEI]]-Table7[[#This Row],[Solicitat beneficiar]]</f>
        <v>5713604.4799999986</v>
      </c>
      <c r="T3485" s="11" t="e">
        <f>Table7[[#This Row],[Necesar de finantare lei - valoare eligibila cf. art 6. lit b) - OUG 36/2023]]/#REF!</f>
        <v>#REF!</v>
      </c>
      <c r="U3485" s="11">
        <v>13775645.76</v>
      </c>
      <c r="V3485" s="13">
        <v>82.59</v>
      </c>
      <c r="W3485" s="13" t="s">
        <v>8739</v>
      </c>
      <c r="X3485" s="16">
        <v>2</v>
      </c>
      <c r="Y3485" t="s">
        <v>25</v>
      </c>
      <c r="Z3485" s="13"/>
    </row>
    <row r="3486" spans="1:26" customFormat="1" hidden="1">
      <c r="A3486">
        <v>3485</v>
      </c>
      <c r="B3486">
        <v>123119</v>
      </c>
      <c r="C3486">
        <v>3669</v>
      </c>
      <c r="D3486" t="s">
        <v>38</v>
      </c>
      <c r="E3486" t="s">
        <v>247</v>
      </c>
      <c r="F3486" t="s">
        <v>8740</v>
      </c>
      <c r="G3486" t="s">
        <v>8014</v>
      </c>
      <c r="H3486">
        <v>58</v>
      </c>
      <c r="I3486" s="10">
        <v>43160</v>
      </c>
      <c r="J3486" s="10">
        <v>43465</v>
      </c>
      <c r="K3486" s="10">
        <v>45230</v>
      </c>
      <c r="L3486" s="11">
        <v>22159373.949999999</v>
      </c>
      <c r="M3486" s="11">
        <v>22147363.949999999</v>
      </c>
      <c r="N3486" s="11">
        <v>18825259.359999999</v>
      </c>
      <c r="O3486" s="11">
        <v>2879157.28</v>
      </c>
      <c r="P3486" s="11">
        <v>442947.31</v>
      </c>
      <c r="Q3486" s="11">
        <v>12010</v>
      </c>
      <c r="R3486" s="12">
        <f>Table7[[#This Row],[Solicitat beneficiar]]/Table7[[#This Row],[Valoare totala eligibila, LEI]]</f>
        <v>0.82223024785755605</v>
      </c>
      <c r="S3486" s="11">
        <f>Table7[[#This Row],[Valoare totala eligibila, LEI]]-Table7[[#This Row],[Solicitat beneficiar]]</f>
        <v>3937131.3999999985</v>
      </c>
      <c r="T3486" s="11" t="e">
        <f>Table7[[#This Row],[Necesar de finantare lei - valoare eligibila cf. art 6. lit b) - OUG 36/2023]]/#REF!</f>
        <v>#REF!</v>
      </c>
      <c r="U3486" s="11">
        <v>18210232.550000001</v>
      </c>
      <c r="V3486" s="13">
        <v>82.79</v>
      </c>
      <c r="W3486" s="13" t="s">
        <v>8741</v>
      </c>
      <c r="X3486" s="16">
        <v>6.1</v>
      </c>
      <c r="Y3486" t="s">
        <v>14</v>
      </c>
      <c r="Z3486" s="13"/>
    </row>
    <row r="3487" spans="1:26" customFormat="1" hidden="1">
      <c r="A3487">
        <v>3486</v>
      </c>
      <c r="B3487">
        <v>125216</v>
      </c>
      <c r="C3487">
        <v>5678</v>
      </c>
      <c r="D3487" t="s">
        <v>38</v>
      </c>
      <c r="E3487" t="s">
        <v>79</v>
      </c>
      <c r="F3487" t="s">
        <v>8742</v>
      </c>
      <c r="G3487" t="s">
        <v>7904</v>
      </c>
      <c r="H3487">
        <v>63</v>
      </c>
      <c r="I3487" s="10">
        <v>43017</v>
      </c>
      <c r="J3487" s="10">
        <v>44041</v>
      </c>
      <c r="K3487" s="10">
        <v>45291</v>
      </c>
      <c r="L3487" s="11">
        <v>22575257.739999998</v>
      </c>
      <c r="M3487" s="11">
        <v>22551457.739999998</v>
      </c>
      <c r="N3487" s="11">
        <v>19168739.09</v>
      </c>
      <c r="O3487" s="11">
        <v>2931689.11</v>
      </c>
      <c r="P3487" s="11">
        <v>451029.54</v>
      </c>
      <c r="Q3487" s="11">
        <v>23800</v>
      </c>
      <c r="R3487" s="12">
        <f>Table7[[#This Row],[Solicitat beneficiar]]/Table7[[#This Row],[Valoare totala eligibila, LEI]]</f>
        <v>0.14138669645042645</v>
      </c>
      <c r="S3487" s="11">
        <f>Table7[[#This Row],[Valoare totala eligibila, LEI]]-Table7[[#This Row],[Solicitat beneficiar]]</f>
        <v>19362981.629999999</v>
      </c>
      <c r="T3487" s="11" t="e">
        <f>Table7[[#This Row],[Necesar de finantare lei - valoare eligibila cf. art 6. lit b) - OUG 36/2023]]/#REF!</f>
        <v>#REF!</v>
      </c>
      <c r="U3487" s="11">
        <v>3188476.11</v>
      </c>
      <c r="V3487" s="13">
        <v>33.56</v>
      </c>
      <c r="W3487" s="13" t="s">
        <v>8743</v>
      </c>
      <c r="X3487" s="16">
        <v>6.1</v>
      </c>
      <c r="Y3487" t="s">
        <v>14</v>
      </c>
      <c r="Z3487" s="13"/>
    </row>
    <row r="3488" spans="1:26" customFormat="1" hidden="1">
      <c r="A3488">
        <v>3487</v>
      </c>
      <c r="B3488">
        <v>125947</v>
      </c>
      <c r="C3488">
        <v>6329</v>
      </c>
      <c r="D3488" t="s">
        <v>38</v>
      </c>
      <c r="E3488" t="s">
        <v>79</v>
      </c>
      <c r="F3488" t="s">
        <v>8744</v>
      </c>
      <c r="G3488" t="s">
        <v>7995</v>
      </c>
      <c r="H3488">
        <v>66</v>
      </c>
      <c r="I3488" s="10">
        <v>43191</v>
      </c>
      <c r="J3488" s="10">
        <v>44161</v>
      </c>
      <c r="K3488" s="10">
        <v>45291</v>
      </c>
      <c r="L3488" s="11">
        <v>23284268.030000001</v>
      </c>
      <c r="M3488" s="11">
        <v>23284268.030000001</v>
      </c>
      <c r="N3488" s="11">
        <v>19791627.850000001</v>
      </c>
      <c r="O3488" s="11">
        <v>3026954.82</v>
      </c>
      <c r="P3488" s="11">
        <v>465685.36</v>
      </c>
      <c r="Q3488" s="11">
        <v>0</v>
      </c>
      <c r="R3488" s="12">
        <f>Table7[[#This Row],[Solicitat beneficiar]]/Table7[[#This Row],[Valoare totala eligibila, LEI]]</f>
        <v>0.23957506943369436</v>
      </c>
      <c r="S3488" s="11">
        <f>Table7[[#This Row],[Valoare totala eligibila, LEI]]-Table7[[#This Row],[Solicitat beneficiar]]</f>
        <v>17705937.900000002</v>
      </c>
      <c r="T3488" s="11" t="e">
        <f>Table7[[#This Row],[Necesar de finantare lei - valoare eligibila cf. art 6. lit b) - OUG 36/2023]]/#REF!</f>
        <v>#REF!</v>
      </c>
      <c r="U3488" s="11">
        <v>5578330.1299999999</v>
      </c>
      <c r="V3488" s="13">
        <v>60.16</v>
      </c>
      <c r="W3488" s="13" t="s">
        <v>8745</v>
      </c>
      <c r="X3488" s="16">
        <v>4</v>
      </c>
      <c r="Y3488" t="s">
        <v>20</v>
      </c>
      <c r="Z3488" s="13"/>
    </row>
    <row r="3489" spans="1:26" customFormat="1" hidden="1">
      <c r="A3489">
        <v>3488</v>
      </c>
      <c r="B3489">
        <v>123126</v>
      </c>
      <c r="C3489">
        <v>5670</v>
      </c>
      <c r="D3489" t="s">
        <v>38</v>
      </c>
      <c r="E3489" t="s">
        <v>79</v>
      </c>
      <c r="F3489" t="s">
        <v>8746</v>
      </c>
      <c r="G3489" t="s">
        <v>7904</v>
      </c>
      <c r="H3489">
        <v>62</v>
      </c>
      <c r="I3489" s="10">
        <v>44025</v>
      </c>
      <c r="J3489" s="10">
        <v>44025</v>
      </c>
      <c r="K3489" s="10">
        <v>45291</v>
      </c>
      <c r="L3489" s="11">
        <v>23268969.550000001</v>
      </c>
      <c r="M3489" s="11">
        <v>23268969.550000001</v>
      </c>
      <c r="N3489" s="11">
        <v>19778624.120000001</v>
      </c>
      <c r="O3489" s="11">
        <v>3024966.04</v>
      </c>
      <c r="P3489" s="11">
        <v>465379.39</v>
      </c>
      <c r="Q3489" s="11">
        <v>0</v>
      </c>
      <c r="R3489" s="12">
        <f>Table7[[#This Row],[Solicitat beneficiar]]/Table7[[#This Row],[Valoare totala eligibila, LEI]]</f>
        <v>3.3088930768745625E-2</v>
      </c>
      <c r="S3489" s="11">
        <f>Table7[[#This Row],[Valoare totala eligibila, LEI]]-Table7[[#This Row],[Solicitat beneficiar]]</f>
        <v>22499024.227499999</v>
      </c>
      <c r="T3489" s="11" t="e">
        <f>Table7[[#This Row],[Necesar de finantare lei - valoare eligibila cf. art 6. lit b) - OUG 36/2023]]/#REF!</f>
        <v>#REF!</v>
      </c>
      <c r="U3489" s="11">
        <v>769945.32250000001</v>
      </c>
      <c r="V3489" s="13">
        <v>13.4</v>
      </c>
      <c r="W3489" s="13" t="s">
        <v>8747</v>
      </c>
      <c r="X3489" s="16">
        <v>4</v>
      </c>
      <c r="Y3489" t="s">
        <v>20</v>
      </c>
      <c r="Z3489" s="13"/>
    </row>
    <row r="3490" spans="1:26" customFormat="1" hidden="1">
      <c r="A3490">
        <v>3489</v>
      </c>
      <c r="B3490">
        <v>126139</v>
      </c>
      <c r="C3490">
        <v>6852</v>
      </c>
      <c r="D3490" t="s">
        <v>38</v>
      </c>
      <c r="E3490" t="s">
        <v>482</v>
      </c>
      <c r="F3490" t="s">
        <v>8748</v>
      </c>
      <c r="G3490" t="s">
        <v>7946</v>
      </c>
      <c r="H3490">
        <v>69</v>
      </c>
      <c r="I3490" s="10">
        <v>43219</v>
      </c>
      <c r="J3490" s="10">
        <v>44305</v>
      </c>
      <c r="K3490" s="10">
        <v>45291</v>
      </c>
      <c r="L3490" s="11">
        <v>11338200.710000001</v>
      </c>
      <c r="M3490" s="11">
        <v>8535400.9299999997</v>
      </c>
      <c r="N3490" s="11">
        <v>7255090.7999999998</v>
      </c>
      <c r="O3490" s="11">
        <v>1109593.1000000001</v>
      </c>
      <c r="P3490" s="11">
        <v>170717.03</v>
      </c>
      <c r="Q3490" s="11">
        <v>2802799.78</v>
      </c>
      <c r="R3490" s="12">
        <f>Table7[[#This Row],[Solicitat beneficiar]]/Table7[[#This Row],[Valoare totala eligibila, LEI]]</f>
        <v>0.42048905135613823</v>
      </c>
      <c r="S3490" s="11">
        <f>Table7[[#This Row],[Valoare totala eligibila, LEI]]-Table7[[#This Row],[Solicitat beneficiar]]</f>
        <v>4946358.2899999991</v>
      </c>
      <c r="T3490" s="11" t="e">
        <f>Table7[[#This Row],[Necesar de finantare lei - valoare eligibila cf. art 6. lit b) - OUG 36/2023]]/#REF!</f>
        <v>#REF!</v>
      </c>
      <c r="U3490" s="11">
        <v>3589042.64</v>
      </c>
      <c r="V3490" s="13">
        <v>7.6</v>
      </c>
      <c r="W3490" s="13" t="s">
        <v>8749</v>
      </c>
      <c r="X3490" s="16">
        <v>6.1</v>
      </c>
      <c r="Y3490" t="s">
        <v>14</v>
      </c>
      <c r="Z3490" s="13"/>
    </row>
    <row r="3491" spans="1:26" customFormat="1" hidden="1">
      <c r="A3491">
        <v>3490</v>
      </c>
      <c r="B3491">
        <v>123479</v>
      </c>
      <c r="C3491">
        <v>5513</v>
      </c>
      <c r="D3491" t="s">
        <v>38</v>
      </c>
      <c r="E3491" t="s">
        <v>79</v>
      </c>
      <c r="F3491" t="s">
        <v>8750</v>
      </c>
      <c r="G3491" t="s">
        <v>7951</v>
      </c>
      <c r="H3491">
        <v>68</v>
      </c>
      <c r="I3491" s="10">
        <v>43132</v>
      </c>
      <c r="J3491" s="10">
        <v>43973</v>
      </c>
      <c r="K3491" s="10">
        <v>45291</v>
      </c>
      <c r="L3491" s="11">
        <v>35420846.280000001</v>
      </c>
      <c r="M3491" s="11">
        <v>23287500</v>
      </c>
      <c r="N3491" s="11">
        <v>19794375.010000002</v>
      </c>
      <c r="O3491" s="11">
        <v>3027374.99</v>
      </c>
      <c r="P3491" s="11">
        <v>465750</v>
      </c>
      <c r="Q3491" s="11">
        <v>12133346.279999999</v>
      </c>
      <c r="R3491" s="12">
        <f>Table7[[#This Row],[Solicitat beneficiar]]/Table7[[#This Row],[Valoare totala eligibila, LEI]]</f>
        <v>0.385985417928073</v>
      </c>
      <c r="S3491" s="11">
        <f>Table7[[#This Row],[Valoare totala eligibila, LEI]]-Table7[[#This Row],[Solicitat beneficiar]]</f>
        <v>14298864.58</v>
      </c>
      <c r="T3491" s="11" t="e">
        <f>Table7[[#This Row],[Necesar de finantare lei - valoare eligibila cf. art 6. lit b) - OUG 36/2023]]/#REF!</f>
        <v>#REF!</v>
      </c>
      <c r="U3491" s="11">
        <v>8988635.4199999999</v>
      </c>
      <c r="V3491" s="13">
        <v>0.5</v>
      </c>
      <c r="W3491" s="13" t="s">
        <v>8751</v>
      </c>
      <c r="X3491" s="16">
        <v>4</v>
      </c>
      <c r="Y3491" t="s">
        <v>20</v>
      </c>
      <c r="Z3491" s="13"/>
    </row>
    <row r="3492" spans="1:26" customFormat="1" hidden="1">
      <c r="A3492">
        <v>3491</v>
      </c>
      <c r="B3492">
        <v>134195</v>
      </c>
      <c r="C3492">
        <v>5305</v>
      </c>
      <c r="D3492" t="s">
        <v>38</v>
      </c>
      <c r="F3492" t="s">
        <v>8752</v>
      </c>
      <c r="G3492" t="s">
        <v>792</v>
      </c>
      <c r="H3492">
        <v>107</v>
      </c>
      <c r="I3492" s="10">
        <v>43956</v>
      </c>
      <c r="J3492" s="10">
        <v>43977</v>
      </c>
      <c r="K3492" s="10">
        <v>46447</v>
      </c>
      <c r="L3492" s="11">
        <v>2565357442.8699999</v>
      </c>
      <c r="M3492" s="11">
        <v>663447212.37</v>
      </c>
      <c r="N3492" s="11">
        <v>223320499.97999999</v>
      </c>
      <c r="O3492" s="11">
        <v>0</v>
      </c>
      <c r="P3492" s="11">
        <v>440126712.38999999</v>
      </c>
      <c r="Q3492" s="11">
        <v>1901910230.5</v>
      </c>
      <c r="R3492" s="12">
        <f>Table7[[#This Row],[Solicitat beneficiar]]/Table7[[#This Row],[Valoare totala eligibila, LEI]]</f>
        <v>3.6564672136222753E-3</v>
      </c>
      <c r="S3492" s="11">
        <f>Table7[[#This Row],[Valoare totala eligibila, LEI]]-Table7[[#This Row],[Solicitat beneficiar]]</f>
        <v>661021339.38999999</v>
      </c>
      <c r="T3492" s="11" t="e">
        <f>Table7[[#This Row],[Necesar de finantare lei - valoare eligibila cf. art 6. lit b) - OUG 36/2023]]/#REF!</f>
        <v>#REF!</v>
      </c>
      <c r="U3492" s="11">
        <v>2425872.98</v>
      </c>
      <c r="V3492" s="13">
        <v>2.71</v>
      </c>
      <c r="W3492" s="13" t="s">
        <v>8753</v>
      </c>
      <c r="X3492" s="16">
        <v>6.1</v>
      </c>
      <c r="Y3492" t="s">
        <v>24</v>
      </c>
      <c r="Z3492" s="13"/>
    </row>
    <row r="3493" spans="1:26" customFormat="1" hidden="1">
      <c r="A3493">
        <v>3492</v>
      </c>
      <c r="B3493">
        <v>124855</v>
      </c>
      <c r="D3493" t="s">
        <v>39</v>
      </c>
      <c r="E3493" t="s">
        <v>4777</v>
      </c>
      <c r="F3493" t="s">
        <v>8754</v>
      </c>
      <c r="G3493" t="s">
        <v>8755</v>
      </c>
      <c r="I3493" s="10"/>
      <c r="J3493" s="10">
        <v>43703</v>
      </c>
      <c r="K3493" s="10">
        <v>44377</v>
      </c>
      <c r="L3493" s="11">
        <v>6347297.0899999999</v>
      </c>
      <c r="M3493" s="11">
        <v>6038438.54</v>
      </c>
      <c r="N3493" s="11">
        <v>3267324.48</v>
      </c>
      <c r="O3493" s="11">
        <v>576586.67000000004</v>
      </c>
      <c r="P3493" s="17">
        <v>2194527.39</v>
      </c>
      <c r="Q3493" s="11">
        <v>308858.55</v>
      </c>
      <c r="R3493" s="12">
        <f>Table7[[#This Row],[Solicitat beneficiar]]/Table7[[#This Row],[Valoare totala eligibila, LEI]]</f>
        <v>7.1372143169979169E-3</v>
      </c>
      <c r="S3493" s="11">
        <f>Table7[[#This Row],[Valoare totala eligibila, LEI]]-Table7[[#This Row],[Solicitat beneficiar]]</f>
        <v>5995340.9100000001</v>
      </c>
      <c r="T3493" s="11" t="e">
        <f>Table7[[#This Row],[Necesar de finantare lei - valoare eligibila cf. art 6. lit b) - OUG 36/2023]]/#REF!</f>
        <v>#REF!</v>
      </c>
      <c r="U3493" s="11">
        <v>43097.63</v>
      </c>
      <c r="V3493" s="13">
        <v>0</v>
      </c>
      <c r="W3493" s="13">
        <v>0</v>
      </c>
      <c r="X3493" s="16">
        <v>0</v>
      </c>
      <c r="Y3493" t="s">
        <v>19</v>
      </c>
      <c r="Z3493" s="13"/>
    </row>
    <row r="3494" spans="1:26" customFormat="1" hidden="1">
      <c r="A3494">
        <v>3493</v>
      </c>
      <c r="B3494">
        <v>134401</v>
      </c>
      <c r="D3494" t="s">
        <v>39</v>
      </c>
      <c r="E3494" t="s">
        <v>434</v>
      </c>
      <c r="F3494" t="s">
        <v>8756</v>
      </c>
      <c r="G3494" t="s">
        <v>8757</v>
      </c>
      <c r="I3494" s="10"/>
      <c r="J3494" s="10">
        <v>44683</v>
      </c>
      <c r="K3494" s="10">
        <v>45169</v>
      </c>
      <c r="L3494" s="11">
        <v>1864858.2</v>
      </c>
      <c r="M3494" s="11">
        <v>1187640</v>
      </c>
      <c r="N3494" s="11">
        <v>807595.2</v>
      </c>
      <c r="O3494" s="11">
        <v>142516.79999999999</v>
      </c>
      <c r="P3494" s="11">
        <v>237528</v>
      </c>
      <c r="Q3494" s="11">
        <v>677218.2</v>
      </c>
      <c r="R3494" s="12">
        <f>Table7[[#This Row],[Solicitat beneficiar]]/Table7[[#This Row],[Valoare totala eligibila, LEI]]</f>
        <v>0.6115790643629383</v>
      </c>
      <c r="S3494" s="11">
        <f>Table7[[#This Row],[Valoare totala eligibila, LEI]]-Table7[[#This Row],[Solicitat beneficiar]]</f>
        <v>461304.24</v>
      </c>
      <c r="T3494" s="11" t="e">
        <f>Table7[[#This Row],[Necesar de finantare lei - valoare eligibila cf. art 6. lit b) - OUG 36/2023]]/#REF!</f>
        <v>#REF!</v>
      </c>
      <c r="U3494" s="11">
        <v>726335.76</v>
      </c>
      <c r="V3494" s="13">
        <v>47</v>
      </c>
      <c r="W3494" s="13">
        <v>0</v>
      </c>
      <c r="X3494" s="16">
        <v>4</v>
      </c>
      <c r="Y3494" t="s">
        <v>20</v>
      </c>
      <c r="Z3494" s="13"/>
    </row>
    <row r="3495" spans="1:26" customFormat="1" hidden="1">
      <c r="A3495">
        <v>3494</v>
      </c>
      <c r="B3495">
        <v>132379</v>
      </c>
      <c r="D3495" t="s">
        <v>39</v>
      </c>
      <c r="E3495" t="s">
        <v>8758</v>
      </c>
      <c r="F3495" t="s">
        <v>8759</v>
      </c>
      <c r="G3495" t="s">
        <v>8760</v>
      </c>
      <c r="I3495" s="10"/>
      <c r="J3495" s="10">
        <v>44083</v>
      </c>
      <c r="K3495" s="10">
        <v>45291</v>
      </c>
      <c r="L3495" s="11">
        <v>2607068</v>
      </c>
      <c r="M3495" s="11">
        <v>1549335.93</v>
      </c>
      <c r="N3495" s="11">
        <v>807789.01</v>
      </c>
      <c r="O3495" s="11">
        <v>142550.99</v>
      </c>
      <c r="P3495" s="11">
        <v>598995.93000000005</v>
      </c>
      <c r="Q3495" s="11">
        <v>1057732.07</v>
      </c>
      <c r="R3495" s="12">
        <f>Table7[[#This Row],[Solicitat beneficiar]]/Table7[[#This Row],[Valoare totala eligibila, LEI]]</f>
        <v>0.51052443481382381</v>
      </c>
      <c r="S3495" s="11">
        <f>Table7[[#This Row],[Valoare totala eligibila, LEI]]-Table7[[#This Row],[Solicitat beneficiar]]</f>
        <v>758362.08</v>
      </c>
      <c r="T3495" s="11" t="e">
        <f>Table7[[#This Row],[Necesar de finantare lei - valoare eligibila cf. art 6. lit b) - OUG 36/2023]]/#REF!</f>
        <v>#REF!</v>
      </c>
      <c r="U3495" s="11">
        <v>790973.85</v>
      </c>
      <c r="V3495" s="13">
        <v>55</v>
      </c>
      <c r="W3495" s="13">
        <v>0</v>
      </c>
      <c r="X3495" s="16">
        <v>4</v>
      </c>
      <c r="Y3495" t="s">
        <v>20</v>
      </c>
      <c r="Z3495" s="13"/>
    </row>
    <row r="3496" spans="1:26" customFormat="1" hidden="1">
      <c r="A3496">
        <v>3495</v>
      </c>
      <c r="B3496">
        <v>119280</v>
      </c>
      <c r="C3496">
        <v>3953</v>
      </c>
      <c r="D3496" t="s">
        <v>39</v>
      </c>
      <c r="E3496" t="s">
        <v>8758</v>
      </c>
      <c r="F3496" t="s">
        <v>8761</v>
      </c>
      <c r="G3496" t="s">
        <v>8762</v>
      </c>
      <c r="H3496">
        <v>92</v>
      </c>
      <c r="I3496" s="10">
        <v>42278</v>
      </c>
      <c r="J3496" s="10">
        <v>43543</v>
      </c>
      <c r="K3496" s="10">
        <v>45077</v>
      </c>
      <c r="L3496" s="11">
        <v>23253331.620000001</v>
      </c>
      <c r="M3496" s="11">
        <v>17617751.829999998</v>
      </c>
      <c r="N3496" s="11">
        <v>8985053.4399999995</v>
      </c>
      <c r="O3496" s="11">
        <v>1585597.66</v>
      </c>
      <c r="P3496" s="11">
        <v>7047100.7300000004</v>
      </c>
      <c r="Q3496" s="11">
        <v>5635579.79</v>
      </c>
      <c r="R3496" s="12">
        <f>Table7[[#This Row],[Solicitat beneficiar]]/Table7[[#This Row],[Valoare totala eligibila, LEI]]</f>
        <v>0.86530769289420739</v>
      </c>
      <c r="S3496" s="11">
        <f>Table7[[#This Row],[Valoare totala eligibila, LEI]]-Table7[[#This Row],[Solicitat beneficiar]]</f>
        <v>2372975.6399999987</v>
      </c>
      <c r="T3496" s="11" t="e">
        <f>Table7[[#This Row],[Necesar de finantare lei - valoare eligibila cf. art 6. lit b) - OUG 36/2023]]/#REF!</f>
        <v>#REF!</v>
      </c>
      <c r="U3496" s="11">
        <v>15244776.189999999</v>
      </c>
      <c r="V3496" s="13">
        <v>99</v>
      </c>
      <c r="W3496" s="13" t="s">
        <v>8763</v>
      </c>
      <c r="X3496" s="16">
        <v>2</v>
      </c>
      <c r="Y3496" t="s">
        <v>25</v>
      </c>
      <c r="Z3496" s="13"/>
    </row>
    <row r="3497" spans="1:26" customFormat="1" hidden="1">
      <c r="A3497">
        <v>3496</v>
      </c>
      <c r="B3497">
        <v>121679</v>
      </c>
      <c r="C3497">
        <v>4043</v>
      </c>
      <c r="D3497" t="s">
        <v>39</v>
      </c>
      <c r="E3497" t="s">
        <v>8758</v>
      </c>
      <c r="F3497" t="s">
        <v>8764</v>
      </c>
      <c r="G3497" t="s">
        <v>8762</v>
      </c>
      <c r="H3497">
        <v>92</v>
      </c>
      <c r="I3497" s="10">
        <v>42278</v>
      </c>
      <c r="J3497" s="10">
        <v>43543</v>
      </c>
      <c r="K3497" s="10">
        <v>45077</v>
      </c>
      <c r="L3497" s="11">
        <v>25486126.620000001</v>
      </c>
      <c r="M3497" s="11">
        <v>15454672.49</v>
      </c>
      <c r="N3497" s="11">
        <v>7881882.9699999997</v>
      </c>
      <c r="O3497" s="11">
        <v>1390920.52</v>
      </c>
      <c r="P3497" s="11">
        <v>6181869</v>
      </c>
      <c r="Q3497" s="11">
        <v>10031454.130000001</v>
      </c>
      <c r="R3497" s="12">
        <f>Table7[[#This Row],[Solicitat beneficiar]]/Table7[[#This Row],[Valoare totala eligibila, LEI]]</f>
        <v>0.8452288502685702</v>
      </c>
      <c r="S3497" s="11">
        <f>Table7[[#This Row],[Valoare totala eligibila, LEI]]-Table7[[#This Row],[Solicitat beneficiar]]</f>
        <v>2391937.4299999997</v>
      </c>
      <c r="T3497" s="11" t="e">
        <f>Table7[[#This Row],[Necesar de finantare lei - valoare eligibila cf. art 6. lit b) - OUG 36/2023]]/#REF!</f>
        <v>#REF!</v>
      </c>
      <c r="U3497" s="11">
        <v>13062735.060000001</v>
      </c>
      <c r="V3497" s="13">
        <v>97</v>
      </c>
      <c r="W3497" s="13" t="s">
        <v>8765</v>
      </c>
      <c r="X3497" s="16">
        <v>2</v>
      </c>
      <c r="Y3497" t="s">
        <v>25</v>
      </c>
      <c r="Z3497" s="13"/>
    </row>
    <row r="3498" spans="1:26" customFormat="1" hidden="1">
      <c r="A3498">
        <v>3497</v>
      </c>
      <c r="B3498">
        <v>120952</v>
      </c>
      <c r="C3498">
        <v>3848</v>
      </c>
      <c r="D3498" t="s">
        <v>39</v>
      </c>
      <c r="E3498" t="s">
        <v>434</v>
      </c>
      <c r="F3498" t="s">
        <v>8766</v>
      </c>
      <c r="G3498" t="s">
        <v>8767</v>
      </c>
      <c r="H3498">
        <v>74</v>
      </c>
      <c r="I3498" s="10">
        <v>43061</v>
      </c>
      <c r="J3498" s="10">
        <v>43523</v>
      </c>
      <c r="K3498" s="10">
        <v>45291</v>
      </c>
      <c r="L3498" s="11">
        <v>6215852.25</v>
      </c>
      <c r="M3498" s="11">
        <v>5708466.6500000004</v>
      </c>
      <c r="N3498" s="11">
        <v>2911317.98</v>
      </c>
      <c r="O3498" s="11">
        <v>513762.01</v>
      </c>
      <c r="P3498" s="11">
        <v>2283386.66</v>
      </c>
      <c r="Q3498" s="11">
        <v>507385.59999999998</v>
      </c>
      <c r="R3498" s="12">
        <f>Table7[[#This Row],[Solicitat beneficiar]]/Table7[[#This Row],[Valoare totala eligibila, LEI]]</f>
        <v>0.15815328797620284</v>
      </c>
      <c r="S3498" s="11">
        <f>Table7[[#This Row],[Valoare totala eligibila, LEI]]-Table7[[#This Row],[Solicitat beneficiar]]</f>
        <v>4805653.8800000008</v>
      </c>
      <c r="T3498" s="11" t="e">
        <f>Table7[[#This Row],[Necesar de finantare lei - valoare eligibila cf. art 6. lit b) - OUG 36/2023]]/#REF!</f>
        <v>#REF!</v>
      </c>
      <c r="U3498" s="11">
        <v>902812.77</v>
      </c>
      <c r="V3498" s="13">
        <v>17</v>
      </c>
      <c r="W3498" s="13" t="s">
        <v>8768</v>
      </c>
      <c r="X3498" s="16">
        <v>2</v>
      </c>
      <c r="Y3498" t="s">
        <v>25</v>
      </c>
      <c r="Z3498" s="13"/>
    </row>
    <row r="3499" spans="1:26" customFormat="1" hidden="1">
      <c r="A3499">
        <v>3498</v>
      </c>
      <c r="B3499">
        <v>117948</v>
      </c>
      <c r="C3499">
        <v>78</v>
      </c>
      <c r="D3499" t="s">
        <v>39</v>
      </c>
      <c r="E3499" t="s">
        <v>8769</v>
      </c>
      <c r="F3499" t="s">
        <v>8770</v>
      </c>
      <c r="G3499" t="s">
        <v>8771</v>
      </c>
      <c r="H3499">
        <v>41</v>
      </c>
      <c r="I3499" s="10">
        <v>42912</v>
      </c>
      <c r="J3499" s="10">
        <v>42912</v>
      </c>
      <c r="K3499" s="10">
        <v>44160</v>
      </c>
      <c r="L3499" s="11">
        <v>715005.06</v>
      </c>
      <c r="M3499" s="11">
        <v>499927.72</v>
      </c>
      <c r="N3499" s="11">
        <v>254963.14</v>
      </c>
      <c r="O3499" s="11">
        <v>44993.48</v>
      </c>
      <c r="P3499" s="11">
        <v>199971.1</v>
      </c>
      <c r="Q3499" s="11">
        <v>215077.34</v>
      </c>
      <c r="R3499" s="12">
        <f>Table7[[#This Row],[Solicitat beneficiar]]/Table7[[#This Row],[Valoare totala eligibila, LEI]]</f>
        <v>0.98524266667989524</v>
      </c>
      <c r="S3499" s="11">
        <f>Table7[[#This Row],[Valoare totala eligibila, LEI]]-Table7[[#This Row],[Solicitat beneficiar]]</f>
        <v>7377.5999999999767</v>
      </c>
      <c r="T3499" s="11" t="e">
        <f>Table7[[#This Row],[Necesar de finantare lei - valoare eligibila cf. art 6. lit b) - OUG 36/2023]]/#REF!</f>
        <v>#REF!</v>
      </c>
      <c r="U3499" s="11">
        <v>492550.12</v>
      </c>
      <c r="V3499" s="13">
        <v>100</v>
      </c>
      <c r="W3499" s="13" t="s">
        <v>2315</v>
      </c>
      <c r="X3499" s="16">
        <v>1</v>
      </c>
      <c r="Y3499" t="s">
        <v>17</v>
      </c>
      <c r="Z3499" s="13"/>
    </row>
    <row r="3500" spans="1:26" customFormat="1" hidden="1">
      <c r="A3500">
        <v>3499</v>
      </c>
      <c r="B3500">
        <v>118380</v>
      </c>
      <c r="C3500">
        <v>3814</v>
      </c>
      <c r="D3500" t="s">
        <v>39</v>
      </c>
      <c r="E3500" t="s">
        <v>8769</v>
      </c>
      <c r="F3500" t="s">
        <v>8772</v>
      </c>
      <c r="G3500" t="s">
        <v>8771</v>
      </c>
      <c r="H3500">
        <v>98</v>
      </c>
      <c r="I3500" s="10">
        <v>42298</v>
      </c>
      <c r="J3500" s="10">
        <v>43523</v>
      </c>
      <c r="K3500" s="10">
        <v>45260</v>
      </c>
      <c r="L3500" s="11">
        <v>3184858.8</v>
      </c>
      <c r="M3500" s="11">
        <v>2196806.0499999998</v>
      </c>
      <c r="N3500" s="11">
        <v>1120371.07</v>
      </c>
      <c r="O3500" s="11">
        <v>197712.56</v>
      </c>
      <c r="P3500" s="11">
        <v>878722.42</v>
      </c>
      <c r="Q3500" s="11">
        <v>988052.75</v>
      </c>
      <c r="R3500" s="12">
        <f>Table7[[#This Row],[Solicitat beneficiar]]/Table7[[#This Row],[Valoare totala eligibila, LEI]]</f>
        <v>0.94568442671577679</v>
      </c>
      <c r="S3500" s="11">
        <f>Table7[[#This Row],[Valoare totala eligibila, LEI]]-Table7[[#This Row],[Solicitat beneficiar]]</f>
        <v>119320.7799999998</v>
      </c>
      <c r="T3500" s="11" t="e">
        <f>Table7[[#This Row],[Necesar de finantare lei - valoare eligibila cf. art 6. lit b) - OUG 36/2023]]/#REF!</f>
        <v>#REF!</v>
      </c>
      <c r="U3500" s="11">
        <v>2077485.27</v>
      </c>
      <c r="V3500" s="13">
        <v>80</v>
      </c>
      <c r="W3500" s="13" t="s">
        <v>8773</v>
      </c>
      <c r="X3500" s="16">
        <v>2</v>
      </c>
      <c r="Y3500" t="s">
        <v>25</v>
      </c>
      <c r="Z3500" s="13"/>
    </row>
    <row r="3501" spans="1:26" customFormat="1" hidden="1">
      <c r="A3501">
        <v>3500</v>
      </c>
      <c r="B3501">
        <v>119038</v>
      </c>
      <c r="C3501">
        <v>3435</v>
      </c>
      <c r="D3501" t="s">
        <v>39</v>
      </c>
      <c r="E3501" t="s">
        <v>8769</v>
      </c>
      <c r="F3501" t="s">
        <v>8774</v>
      </c>
      <c r="G3501" t="s">
        <v>8775</v>
      </c>
      <c r="H3501">
        <v>51</v>
      </c>
      <c r="I3501" s="10">
        <v>42783</v>
      </c>
      <c r="J3501" s="10">
        <v>43404</v>
      </c>
      <c r="K3501" s="10">
        <v>44316</v>
      </c>
      <c r="L3501" s="11">
        <v>4080729.85</v>
      </c>
      <c r="M3501" s="11">
        <v>3854309.53</v>
      </c>
      <c r="N3501" s="11">
        <v>1965697.86</v>
      </c>
      <c r="O3501" s="11">
        <v>346887.86</v>
      </c>
      <c r="P3501" s="11">
        <v>1541723.81</v>
      </c>
      <c r="Q3501" s="11">
        <v>226420.32</v>
      </c>
      <c r="R3501" s="12">
        <f>Table7[[#This Row],[Solicitat beneficiar]]/Table7[[#This Row],[Valoare totala eligibila, LEI]]</f>
        <v>0.81562374675185989</v>
      </c>
      <c r="S3501" s="11">
        <f>Table7[[#This Row],[Valoare totala eligibila, LEI]]-Table7[[#This Row],[Solicitat beneficiar]]</f>
        <v>710643.14999999991</v>
      </c>
      <c r="T3501" s="11" t="e">
        <f>Table7[[#This Row],[Necesar de finantare lei - valoare eligibila cf. art 6. lit b) - OUG 36/2023]]/#REF!</f>
        <v>#REF!</v>
      </c>
      <c r="U3501" s="11">
        <v>3143666.38</v>
      </c>
      <c r="V3501" s="13">
        <v>100</v>
      </c>
      <c r="W3501" s="13" t="s">
        <v>2315</v>
      </c>
      <c r="X3501" s="16">
        <v>1</v>
      </c>
      <c r="Y3501" t="s">
        <v>17</v>
      </c>
      <c r="Z3501" s="13"/>
    </row>
    <row r="3502" spans="1:26" customFormat="1" hidden="1">
      <c r="A3502">
        <v>3501</v>
      </c>
      <c r="B3502">
        <v>119270</v>
      </c>
      <c r="C3502">
        <v>3828</v>
      </c>
      <c r="D3502" t="s">
        <v>39</v>
      </c>
      <c r="E3502" t="s">
        <v>8769</v>
      </c>
      <c r="F3502" t="s">
        <v>8776</v>
      </c>
      <c r="G3502" t="s">
        <v>8777</v>
      </c>
      <c r="H3502">
        <v>92</v>
      </c>
      <c r="I3502" s="10">
        <v>42372</v>
      </c>
      <c r="J3502" s="10">
        <v>43517</v>
      </c>
      <c r="K3502" s="10">
        <v>45230</v>
      </c>
      <c r="L3502" s="11">
        <v>8441363.3200000003</v>
      </c>
      <c r="M3502" s="11">
        <v>5820324.5300000003</v>
      </c>
      <c r="N3502" s="11">
        <v>2968365.51</v>
      </c>
      <c r="O3502" s="11">
        <v>523829.21</v>
      </c>
      <c r="P3502" s="11">
        <v>2328129.81</v>
      </c>
      <c r="Q3502" s="11">
        <v>2621038.79</v>
      </c>
      <c r="R3502" s="12">
        <f>Table7[[#This Row],[Solicitat beneficiar]]/Table7[[#This Row],[Valoare totala eligibila, LEI]]</f>
        <v>0.61468134664305385</v>
      </c>
      <c r="S3502" s="11">
        <f>Table7[[#This Row],[Valoare totala eligibila, LEI]]-Table7[[#This Row],[Solicitat beneficiar]]</f>
        <v>2242679.6100000003</v>
      </c>
      <c r="T3502" s="11" t="e">
        <f>Table7[[#This Row],[Necesar de finantare lei - valoare eligibila cf. art 6. lit b) - OUG 36/2023]]/#REF!</f>
        <v>#REF!</v>
      </c>
      <c r="U3502" s="11">
        <v>3577644.92</v>
      </c>
      <c r="V3502" s="13">
        <v>49</v>
      </c>
      <c r="W3502" s="13" t="s">
        <v>8778</v>
      </c>
      <c r="X3502" s="16">
        <v>6.1</v>
      </c>
      <c r="Y3502" t="s">
        <v>15</v>
      </c>
      <c r="Z3502" s="13"/>
    </row>
    <row r="3503" spans="1:26" customFormat="1" hidden="1">
      <c r="A3503">
        <v>3502</v>
      </c>
      <c r="B3503">
        <v>119496</v>
      </c>
      <c r="C3503">
        <v>3424</v>
      </c>
      <c r="D3503" t="s">
        <v>39</v>
      </c>
      <c r="E3503" t="s">
        <v>8769</v>
      </c>
      <c r="F3503" t="s">
        <v>8779</v>
      </c>
      <c r="G3503" t="s">
        <v>8775</v>
      </c>
      <c r="H3503">
        <v>81</v>
      </c>
      <c r="I3503" s="10">
        <v>42846</v>
      </c>
      <c r="J3503" s="10">
        <v>43404</v>
      </c>
      <c r="K3503" s="10">
        <v>45291</v>
      </c>
      <c r="L3503" s="11">
        <v>11795110.720000001</v>
      </c>
      <c r="M3503" s="11">
        <v>9431609.0800000001</v>
      </c>
      <c r="N3503" s="11">
        <v>4810120.63</v>
      </c>
      <c r="O3503" s="11">
        <v>848844.82</v>
      </c>
      <c r="P3503" s="11">
        <v>3772643.63</v>
      </c>
      <c r="Q3503" s="11">
        <v>2363501.64</v>
      </c>
      <c r="R3503" s="12">
        <f>Table7[[#This Row],[Solicitat beneficiar]]/Table7[[#This Row],[Valoare totala eligibila, LEI]]</f>
        <v>0.86594304330518324</v>
      </c>
      <c r="S3503" s="11">
        <f>Table7[[#This Row],[Valoare totala eligibila, LEI]]-Table7[[#This Row],[Solicitat beneficiar]]</f>
        <v>1264372.8100000005</v>
      </c>
      <c r="T3503" s="11" t="e">
        <f>Table7[[#This Row],[Necesar de finantare lei - valoare eligibila cf. art 6. lit b) - OUG 36/2023]]/#REF!</f>
        <v>#REF!</v>
      </c>
      <c r="U3503" s="11">
        <v>8167236.2699999996</v>
      </c>
      <c r="V3503" s="13">
        <v>98</v>
      </c>
      <c r="W3503" s="13" t="s">
        <v>8780</v>
      </c>
      <c r="X3503" s="16">
        <v>5</v>
      </c>
      <c r="Y3503" t="s">
        <v>21</v>
      </c>
      <c r="Z3503" s="13"/>
    </row>
    <row r="3504" spans="1:26" customFormat="1" hidden="1">
      <c r="A3504">
        <v>3503</v>
      </c>
      <c r="B3504">
        <v>119525</v>
      </c>
      <c r="C3504">
        <v>3675</v>
      </c>
      <c r="D3504" t="s">
        <v>39</v>
      </c>
      <c r="E3504" t="s">
        <v>8769</v>
      </c>
      <c r="F3504" t="s">
        <v>8781</v>
      </c>
      <c r="G3504" t="s">
        <v>8782</v>
      </c>
      <c r="H3504">
        <v>65</v>
      </c>
      <c r="I3504" s="10">
        <v>42371</v>
      </c>
      <c r="J3504" s="10">
        <v>43500</v>
      </c>
      <c r="K3504" s="10">
        <v>44377</v>
      </c>
      <c r="L3504" s="11">
        <v>14601050.85</v>
      </c>
      <c r="M3504" s="11">
        <v>13469906.4</v>
      </c>
      <c r="N3504" s="11">
        <v>6869652.2599999998</v>
      </c>
      <c r="O3504" s="11">
        <v>1212291.58</v>
      </c>
      <c r="P3504" s="11">
        <v>5387962.5599999996</v>
      </c>
      <c r="Q3504" s="11">
        <v>1131144.45</v>
      </c>
      <c r="R3504" s="12">
        <f>Table7[[#This Row],[Solicitat beneficiar]]/Table7[[#This Row],[Valoare totala eligibila, LEI]]</f>
        <v>7.498196127034706E-3</v>
      </c>
      <c r="S3504" s="11">
        <f>Table7[[#This Row],[Valoare totala eligibila, LEI]]-Table7[[#This Row],[Solicitat beneficiar]]</f>
        <v>13368906.4</v>
      </c>
      <c r="T3504" s="11" t="e">
        <f>Table7[[#This Row],[Necesar de finantare lei - valoare eligibila cf. art 6. lit b) - OUG 36/2023]]/#REF!</f>
        <v>#REF!</v>
      </c>
      <c r="U3504" s="11">
        <v>101000</v>
      </c>
      <c r="V3504" s="13">
        <v>0</v>
      </c>
      <c r="W3504" s="13" t="s">
        <v>3951</v>
      </c>
      <c r="X3504" s="16">
        <v>0</v>
      </c>
      <c r="Y3504" t="s">
        <v>19</v>
      </c>
      <c r="Z3504" s="13"/>
    </row>
    <row r="3505" spans="1:26" customFormat="1" hidden="1">
      <c r="A3505">
        <v>3504</v>
      </c>
      <c r="B3505">
        <v>120464</v>
      </c>
      <c r="C3505">
        <v>3816</v>
      </c>
      <c r="D3505" t="s">
        <v>39</v>
      </c>
      <c r="E3505" t="s">
        <v>8769</v>
      </c>
      <c r="F3505" t="s">
        <v>8783</v>
      </c>
      <c r="G3505" t="s">
        <v>8775</v>
      </c>
      <c r="H3505">
        <v>74</v>
      </c>
      <c r="I3505" s="10">
        <v>42880</v>
      </c>
      <c r="J3505" s="10">
        <v>43515</v>
      </c>
      <c r="K3505" s="10">
        <v>45107</v>
      </c>
      <c r="L3505" s="11">
        <v>7237096.9800000004</v>
      </c>
      <c r="M3505" s="11">
        <v>5559479.2400000002</v>
      </c>
      <c r="N3505" s="11">
        <v>2835334.39</v>
      </c>
      <c r="O3505" s="11">
        <v>500353.14</v>
      </c>
      <c r="P3505" s="11">
        <v>2223791.71</v>
      </c>
      <c r="Q3505" s="11">
        <v>1677617.74</v>
      </c>
      <c r="R3505" s="12">
        <f>Table7[[#This Row],[Solicitat beneficiar]]/Table7[[#This Row],[Valoare totala eligibila, LEI]]</f>
        <v>0.88393901620181248</v>
      </c>
      <c r="S3505" s="11">
        <f>Table7[[#This Row],[Valoare totala eligibila, LEI]]-Table7[[#This Row],[Solicitat beneficiar]]</f>
        <v>645238.62999999989</v>
      </c>
      <c r="T3505" s="11" t="e">
        <f>Table7[[#This Row],[Necesar de finantare lei - valoare eligibila cf. art 6. lit b) - OUG 36/2023]]/#REF!</f>
        <v>#REF!</v>
      </c>
      <c r="U3505" s="11">
        <v>4914240.6100000003</v>
      </c>
      <c r="V3505" s="13">
        <v>100</v>
      </c>
      <c r="W3505" s="13" t="s">
        <v>8784</v>
      </c>
      <c r="X3505" s="16">
        <v>2</v>
      </c>
      <c r="Y3505" t="s">
        <v>25</v>
      </c>
      <c r="Z3505" s="13"/>
    </row>
    <row r="3506" spans="1:26" customFormat="1" hidden="1">
      <c r="A3506">
        <v>3505</v>
      </c>
      <c r="B3506">
        <v>120785</v>
      </c>
      <c r="C3506">
        <v>3856</v>
      </c>
      <c r="D3506" t="s">
        <v>39</v>
      </c>
      <c r="E3506" t="s">
        <v>8769</v>
      </c>
      <c r="F3506" t="s">
        <v>8785</v>
      </c>
      <c r="G3506" t="s">
        <v>8782</v>
      </c>
      <c r="H3506">
        <v>67</v>
      </c>
      <c r="I3506" s="10">
        <v>42372</v>
      </c>
      <c r="J3506" s="10">
        <v>43518</v>
      </c>
      <c r="K3506" s="10">
        <v>44439</v>
      </c>
      <c r="L3506" s="11">
        <v>13847868.91</v>
      </c>
      <c r="M3506" s="11">
        <v>12680104.310000001</v>
      </c>
      <c r="N3506" s="11">
        <v>6466853.1900000004</v>
      </c>
      <c r="O3506" s="11">
        <v>1141209.3999999999</v>
      </c>
      <c r="P3506" s="11">
        <v>5072041.72</v>
      </c>
      <c r="Q3506" s="11">
        <v>1167764.6000000001</v>
      </c>
      <c r="R3506" s="12">
        <f>Table7[[#This Row],[Solicitat beneficiar]]/Table7[[#This Row],[Valoare totala eligibila, LEI]]</f>
        <v>7.9652341598126803E-3</v>
      </c>
      <c r="S3506" s="11">
        <f>Table7[[#This Row],[Valoare totala eligibila, LEI]]-Table7[[#This Row],[Solicitat beneficiar]]</f>
        <v>12579104.310000001</v>
      </c>
      <c r="T3506" s="11" t="e">
        <f>Table7[[#This Row],[Necesar de finantare lei - valoare eligibila cf. art 6. lit b) - OUG 36/2023]]/#REF!</f>
        <v>#REF!</v>
      </c>
      <c r="U3506" s="11">
        <v>101000</v>
      </c>
      <c r="V3506" s="13">
        <v>0</v>
      </c>
      <c r="W3506" s="13" t="s">
        <v>3951</v>
      </c>
      <c r="X3506" s="16">
        <v>0</v>
      </c>
      <c r="Y3506" t="s">
        <v>19</v>
      </c>
      <c r="Z3506" s="13"/>
    </row>
    <row r="3507" spans="1:26" customFormat="1" hidden="1">
      <c r="A3507">
        <v>3506</v>
      </c>
      <c r="B3507">
        <v>120786</v>
      </c>
      <c r="C3507">
        <v>3994</v>
      </c>
      <c r="D3507" t="s">
        <v>39</v>
      </c>
      <c r="E3507" t="s">
        <v>8769</v>
      </c>
      <c r="F3507" t="s">
        <v>8786</v>
      </c>
      <c r="G3507" t="s">
        <v>8782</v>
      </c>
      <c r="H3507">
        <v>66</v>
      </c>
      <c r="I3507" s="10">
        <v>42372</v>
      </c>
      <c r="J3507" s="10">
        <v>43543</v>
      </c>
      <c r="K3507" s="10">
        <v>44439</v>
      </c>
      <c r="L3507" s="11">
        <v>6663118.29</v>
      </c>
      <c r="M3507" s="11">
        <v>6285841.0099999998</v>
      </c>
      <c r="N3507" s="11">
        <v>3205778.92</v>
      </c>
      <c r="O3507" s="11">
        <v>565725.68999999994</v>
      </c>
      <c r="P3507" s="11">
        <v>2514336.4</v>
      </c>
      <c r="Q3507" s="11">
        <v>377277.28</v>
      </c>
      <c r="R3507" s="12">
        <f>Table7[[#This Row],[Solicitat beneficiar]]/Table7[[#This Row],[Valoare totala eligibila, LEI]]</f>
        <v>1.4461072091290455E-2</v>
      </c>
      <c r="S3507" s="11">
        <f>Table7[[#This Row],[Valoare totala eligibila, LEI]]-Table7[[#This Row],[Solicitat beneficiar]]</f>
        <v>6194941.0099999998</v>
      </c>
      <c r="T3507" s="11" t="e">
        <f>Table7[[#This Row],[Necesar de finantare lei - valoare eligibila cf. art 6. lit b) - OUG 36/2023]]/#REF!</f>
        <v>#REF!</v>
      </c>
      <c r="U3507" s="11">
        <v>90900</v>
      </c>
      <c r="V3507" s="13">
        <v>0</v>
      </c>
      <c r="W3507" s="13" t="s">
        <v>3951</v>
      </c>
      <c r="X3507" s="16">
        <v>0</v>
      </c>
      <c r="Y3507" t="s">
        <v>19</v>
      </c>
      <c r="Z3507" s="13"/>
    </row>
    <row r="3508" spans="1:26" customFormat="1" hidden="1">
      <c r="A3508">
        <v>3507</v>
      </c>
      <c r="B3508">
        <v>117597</v>
      </c>
      <c r="C3508">
        <v>4304</v>
      </c>
      <c r="D3508" t="s">
        <v>39</v>
      </c>
      <c r="E3508" t="s">
        <v>4777</v>
      </c>
      <c r="F3508" t="s">
        <v>8787</v>
      </c>
      <c r="G3508" t="s">
        <v>8788</v>
      </c>
      <c r="H3508">
        <v>117</v>
      </c>
      <c r="I3508" s="10">
        <v>41640</v>
      </c>
      <c r="J3508" s="10">
        <v>43614</v>
      </c>
      <c r="K3508" s="10">
        <v>45199</v>
      </c>
      <c r="L3508" s="11">
        <v>3670918.9</v>
      </c>
      <c r="M3508" s="11">
        <v>3181130.97</v>
      </c>
      <c r="N3508" s="11">
        <v>1622376.78</v>
      </c>
      <c r="O3508" s="11">
        <v>286301.8</v>
      </c>
      <c r="P3508" s="11">
        <v>1272452.3899999999</v>
      </c>
      <c r="Q3508" s="11">
        <v>489787.93</v>
      </c>
      <c r="R3508" s="12">
        <f>Table7[[#This Row],[Solicitat beneficiar]]/Table7[[#This Row],[Valoare totala eligibila, LEI]]</f>
        <v>0.97464685649204807</v>
      </c>
      <c r="S3508" s="11">
        <f>Table7[[#This Row],[Valoare totala eligibila, LEI]]-Table7[[#This Row],[Solicitat beneficiar]]</f>
        <v>80651.670000000391</v>
      </c>
      <c r="T3508" s="11" t="e">
        <f>Table7[[#This Row],[Necesar de finantare lei - valoare eligibila cf. art 6. lit b) - OUG 36/2023]]/#REF!</f>
        <v>#REF!</v>
      </c>
      <c r="U3508" s="11">
        <v>3100479.3</v>
      </c>
      <c r="V3508" s="13">
        <v>99</v>
      </c>
      <c r="W3508" s="13" t="s">
        <v>8789</v>
      </c>
      <c r="X3508" s="16">
        <v>2</v>
      </c>
      <c r="Y3508" t="s">
        <v>25</v>
      </c>
      <c r="Z3508" s="13"/>
    </row>
    <row r="3509" spans="1:26" customFormat="1" hidden="1">
      <c r="A3509">
        <v>3508</v>
      </c>
      <c r="B3509">
        <v>119978</v>
      </c>
      <c r="C3509">
        <v>3858</v>
      </c>
      <c r="D3509" t="s">
        <v>39</v>
      </c>
      <c r="E3509" t="s">
        <v>4777</v>
      </c>
      <c r="F3509" t="s">
        <v>8790</v>
      </c>
      <c r="G3509" t="s">
        <v>8791</v>
      </c>
      <c r="H3509">
        <v>100</v>
      </c>
      <c r="I3509" s="10">
        <v>42248</v>
      </c>
      <c r="J3509" s="10">
        <v>43521</v>
      </c>
      <c r="K3509" s="10">
        <v>45291</v>
      </c>
      <c r="L3509" s="11">
        <v>10399915.880000001</v>
      </c>
      <c r="M3509" s="11">
        <v>6913441.3700000001</v>
      </c>
      <c r="N3509" s="11">
        <v>3525855.1</v>
      </c>
      <c r="O3509" s="11">
        <v>622209.72</v>
      </c>
      <c r="P3509" s="11">
        <v>2765376.55</v>
      </c>
      <c r="Q3509" s="11">
        <v>3486474.51</v>
      </c>
      <c r="R3509" s="12">
        <f>Table7[[#This Row],[Solicitat beneficiar]]/Table7[[#This Row],[Valoare totala eligibila, LEI]]</f>
        <v>0.8168292414404319</v>
      </c>
      <c r="S3509" s="11">
        <f>Table7[[#This Row],[Valoare totala eligibila, LEI]]-Table7[[#This Row],[Solicitat beneficiar]]</f>
        <v>1266340.2999999998</v>
      </c>
      <c r="T3509" s="11" t="e">
        <f>Table7[[#This Row],[Necesar de finantare lei - valoare eligibila cf. art 6. lit b) - OUG 36/2023]]/#REF!</f>
        <v>#REF!</v>
      </c>
      <c r="U3509" s="11">
        <v>5647101.0700000003</v>
      </c>
      <c r="V3509" s="13">
        <v>58</v>
      </c>
      <c r="W3509" s="13" t="s">
        <v>8792</v>
      </c>
      <c r="X3509" s="16">
        <v>5</v>
      </c>
      <c r="Y3509" t="s">
        <v>21</v>
      </c>
      <c r="Z3509" s="13"/>
    </row>
    <row r="3510" spans="1:26" customFormat="1" hidden="1">
      <c r="A3510">
        <v>3509</v>
      </c>
      <c r="B3510">
        <v>120333</v>
      </c>
      <c r="C3510">
        <v>4376</v>
      </c>
      <c r="D3510" t="s">
        <v>39</v>
      </c>
      <c r="E3510" t="s">
        <v>4777</v>
      </c>
      <c r="F3510" t="s">
        <v>8793</v>
      </c>
      <c r="G3510" t="s">
        <v>8794</v>
      </c>
      <c r="H3510">
        <v>74</v>
      </c>
      <c r="I3510" s="10">
        <v>43040</v>
      </c>
      <c r="J3510" s="10">
        <v>43626</v>
      </c>
      <c r="K3510" s="10">
        <v>45291</v>
      </c>
      <c r="L3510" s="11">
        <v>5481481.9699999997</v>
      </c>
      <c r="M3510" s="11">
        <v>5131732.58</v>
      </c>
      <c r="N3510" s="11">
        <v>2617183.59</v>
      </c>
      <c r="O3510" s="11">
        <v>461854.95</v>
      </c>
      <c r="P3510" s="11">
        <v>2052694.04</v>
      </c>
      <c r="Q3510" s="11">
        <v>349749.39</v>
      </c>
      <c r="R3510" s="12">
        <f>Table7[[#This Row],[Solicitat beneficiar]]/Table7[[#This Row],[Valoare totala eligibila, LEI]]</f>
        <v>0.75751413180614324</v>
      </c>
      <c r="S3510" s="11">
        <f>Table7[[#This Row],[Valoare totala eligibila, LEI]]-Table7[[#This Row],[Solicitat beneficiar]]</f>
        <v>1244372.6300000004</v>
      </c>
      <c r="T3510" s="11" t="e">
        <f>Table7[[#This Row],[Necesar de finantare lei - valoare eligibila cf. art 6. lit b) - OUG 36/2023]]/#REF!</f>
        <v>#REF!</v>
      </c>
      <c r="U3510" s="11">
        <v>3887359.9499999997</v>
      </c>
      <c r="V3510" s="13">
        <v>75</v>
      </c>
      <c r="W3510" s="13" t="s">
        <v>8795</v>
      </c>
      <c r="X3510" s="16">
        <v>2</v>
      </c>
      <c r="Y3510" t="s">
        <v>25</v>
      </c>
      <c r="Z3510" s="13"/>
    </row>
    <row r="3511" spans="1:26" customFormat="1" hidden="1">
      <c r="A3511">
        <v>3510</v>
      </c>
      <c r="B3511">
        <v>121164</v>
      </c>
      <c r="C3511">
        <v>3890</v>
      </c>
      <c r="D3511" t="s">
        <v>39</v>
      </c>
      <c r="E3511" t="s">
        <v>4777</v>
      </c>
      <c r="F3511" t="s">
        <v>8796</v>
      </c>
      <c r="G3511" t="s">
        <v>8791</v>
      </c>
      <c r="H3511">
        <v>70</v>
      </c>
      <c r="I3511" s="10">
        <v>42248</v>
      </c>
      <c r="J3511" s="10">
        <v>43521</v>
      </c>
      <c r="K3511" s="10">
        <v>44377</v>
      </c>
      <c r="L3511" s="11">
        <v>6032737.5</v>
      </c>
      <c r="M3511" s="11">
        <v>5974858.6600000001</v>
      </c>
      <c r="N3511" s="11">
        <v>3047177.91</v>
      </c>
      <c r="O3511" s="11">
        <v>537737.29</v>
      </c>
      <c r="P3511" s="11">
        <v>2389943.46</v>
      </c>
      <c r="Q3511" s="11">
        <v>57878.84</v>
      </c>
      <c r="R3511" s="12">
        <f>Table7[[#This Row],[Solicitat beneficiar]]/Table7[[#This Row],[Valoare totala eligibila, LEI]]</f>
        <v>0.70054769630316249</v>
      </c>
      <c r="S3511" s="11">
        <f>Table7[[#This Row],[Valoare totala eligibila, LEI]]-Table7[[#This Row],[Solicitat beneficiar]]</f>
        <v>1789185.19</v>
      </c>
      <c r="T3511" s="11" t="e">
        <f>Table7[[#This Row],[Necesar de finantare lei - valoare eligibila cf. art 6. lit b) - OUG 36/2023]]/#REF!</f>
        <v>#REF!</v>
      </c>
      <c r="U3511" s="11">
        <v>4185673.47</v>
      </c>
      <c r="V3511" s="13">
        <v>100</v>
      </c>
      <c r="W3511" s="13" t="s">
        <v>2315</v>
      </c>
      <c r="X3511" s="16">
        <v>1</v>
      </c>
      <c r="Y3511" t="s">
        <v>17</v>
      </c>
      <c r="Z3511" s="13"/>
    </row>
    <row r="3512" spans="1:26" customFormat="1" hidden="1">
      <c r="A3512">
        <v>3511</v>
      </c>
      <c r="B3512">
        <v>119292</v>
      </c>
      <c r="C3512">
        <v>3793</v>
      </c>
      <c r="D3512" t="s">
        <v>39</v>
      </c>
      <c r="E3512" t="s">
        <v>332</v>
      </c>
      <c r="F3512" t="s">
        <v>8797</v>
      </c>
      <c r="G3512" t="s">
        <v>8798</v>
      </c>
      <c r="H3512">
        <v>51</v>
      </c>
      <c r="I3512" s="10">
        <v>42660</v>
      </c>
      <c r="J3512" s="10">
        <v>43507</v>
      </c>
      <c r="K3512" s="10">
        <v>44561</v>
      </c>
      <c r="L3512" s="11">
        <v>2173256.04</v>
      </c>
      <c r="M3512" s="11">
        <v>2111534.4900000002</v>
      </c>
      <c r="N3512" s="11">
        <v>1076882.5900000001</v>
      </c>
      <c r="O3512" s="11">
        <v>190038.1</v>
      </c>
      <c r="P3512" s="11">
        <v>844613.8</v>
      </c>
      <c r="Q3512" s="11">
        <v>61721.55</v>
      </c>
      <c r="R3512" s="12">
        <f>Table7[[#This Row],[Solicitat beneficiar]]/Table7[[#This Row],[Valoare totala eligibila, LEI]]</f>
        <v>0.99076317242632395</v>
      </c>
      <c r="S3512" s="11">
        <f>Table7[[#This Row],[Valoare totala eligibila, LEI]]-Table7[[#This Row],[Solicitat beneficiar]]</f>
        <v>19503.880000000121</v>
      </c>
      <c r="T3512" s="11" t="e">
        <f>Table7[[#This Row],[Necesar de finantare lei - valoare eligibila cf. art 6. lit b) - OUG 36/2023]]/#REF!</f>
        <v>#REF!</v>
      </c>
      <c r="U3512" s="11">
        <v>2092030.61</v>
      </c>
      <c r="V3512" s="13">
        <v>100</v>
      </c>
      <c r="W3512" s="13" t="s">
        <v>2315</v>
      </c>
      <c r="X3512" s="16">
        <v>1</v>
      </c>
      <c r="Y3512" t="s">
        <v>17</v>
      </c>
      <c r="Z3512" s="13"/>
    </row>
    <row r="3513" spans="1:26" customFormat="1" hidden="1">
      <c r="A3513">
        <v>3512</v>
      </c>
      <c r="B3513">
        <v>137210</v>
      </c>
      <c r="C3513">
        <v>6945</v>
      </c>
      <c r="D3513" t="s">
        <v>39</v>
      </c>
      <c r="E3513" t="s">
        <v>8769</v>
      </c>
      <c r="F3513" t="s">
        <v>8799</v>
      </c>
      <c r="G3513" t="s">
        <v>8775</v>
      </c>
      <c r="H3513">
        <v>68</v>
      </c>
      <c r="I3513" s="10">
        <v>43221</v>
      </c>
      <c r="J3513" s="10">
        <v>44355</v>
      </c>
      <c r="K3513" s="10">
        <v>45291</v>
      </c>
      <c r="L3513" s="11">
        <v>6225323.8399999999</v>
      </c>
      <c r="M3513" s="11">
        <v>5546263.9900000002</v>
      </c>
      <c r="N3513" s="11">
        <v>2828594.63</v>
      </c>
      <c r="O3513" s="11">
        <v>499163.76</v>
      </c>
      <c r="P3513" s="11">
        <v>2218505.6</v>
      </c>
      <c r="Q3513" s="11">
        <v>679059.85</v>
      </c>
      <c r="R3513" s="12">
        <f>Table7[[#This Row],[Solicitat beneficiar]]/Table7[[#This Row],[Valoare totala eligibila, LEI]]</f>
        <v>0.35737887857011291</v>
      </c>
      <c r="S3513" s="11">
        <f>Table7[[#This Row],[Valoare totala eligibila, LEI]]-Table7[[#This Row],[Solicitat beneficiar]]</f>
        <v>3564146.3850000002</v>
      </c>
      <c r="T3513" s="11" t="e">
        <f>Table7[[#This Row],[Necesar de finantare lei - valoare eligibila cf. art 6. lit b) - OUG 36/2023]]/#REF!</f>
        <v>#REF!</v>
      </c>
      <c r="U3513" s="11">
        <v>1982117.605</v>
      </c>
      <c r="V3513" s="13">
        <v>59</v>
      </c>
      <c r="W3513" s="13" t="s">
        <v>8800</v>
      </c>
      <c r="X3513" s="16">
        <v>2</v>
      </c>
      <c r="Y3513" t="s">
        <v>25</v>
      </c>
      <c r="Z3513" s="13"/>
    </row>
    <row r="3514" spans="1:26" customFormat="1" hidden="1">
      <c r="A3514">
        <v>3513</v>
      </c>
      <c r="B3514">
        <v>139503</v>
      </c>
      <c r="C3514">
        <v>6935</v>
      </c>
      <c r="D3514" t="s">
        <v>39</v>
      </c>
      <c r="E3514" t="s">
        <v>4777</v>
      </c>
      <c r="F3514" t="s">
        <v>8801</v>
      </c>
      <c r="G3514" t="s">
        <v>8794</v>
      </c>
      <c r="H3514">
        <v>45</v>
      </c>
      <c r="I3514" s="10">
        <v>43930</v>
      </c>
      <c r="J3514" s="10">
        <v>44356</v>
      </c>
      <c r="K3514" s="10">
        <v>45291</v>
      </c>
      <c r="L3514" s="11">
        <v>1640958.5</v>
      </c>
      <c r="M3514" s="11">
        <v>1322828.45</v>
      </c>
      <c r="N3514" s="11">
        <v>674642.51</v>
      </c>
      <c r="O3514" s="11">
        <v>119054.56</v>
      </c>
      <c r="P3514" s="11">
        <v>529131.38</v>
      </c>
      <c r="Q3514" s="11">
        <v>318130.05</v>
      </c>
      <c r="R3514" s="12">
        <f>Table7[[#This Row],[Solicitat beneficiar]]/Table7[[#This Row],[Valoare totala eligibila, LEI]]</f>
        <v>0.51914170730150233</v>
      </c>
      <c r="S3514" s="11">
        <f>Table7[[#This Row],[Valoare totala eligibila, LEI]]-Table7[[#This Row],[Solicitat beneficiar]]</f>
        <v>636093.02999999991</v>
      </c>
      <c r="T3514" s="11" t="e">
        <f>Table7[[#This Row],[Necesar de finantare lei - valoare eligibila cf. art 6. lit b) - OUG 36/2023]]/#REF!</f>
        <v>#REF!</v>
      </c>
      <c r="U3514" s="11">
        <v>686735.42</v>
      </c>
      <c r="V3514" s="13">
        <v>58</v>
      </c>
      <c r="W3514" s="13" t="s">
        <v>8802</v>
      </c>
      <c r="X3514" s="16">
        <v>2</v>
      </c>
      <c r="Y3514" t="s">
        <v>25</v>
      </c>
      <c r="Z3514" s="13"/>
    </row>
    <row r="3515" spans="1:26" customFormat="1" hidden="1">
      <c r="A3515">
        <v>3514</v>
      </c>
      <c r="B3515">
        <v>139908</v>
      </c>
      <c r="C3515">
        <v>6936</v>
      </c>
      <c r="D3515" t="s">
        <v>39</v>
      </c>
      <c r="E3515" t="s">
        <v>8803</v>
      </c>
      <c r="F3515" t="s">
        <v>8804</v>
      </c>
      <c r="G3515" t="s">
        <v>8805</v>
      </c>
      <c r="H3515">
        <v>53</v>
      </c>
      <c r="I3515" s="10">
        <v>47331</v>
      </c>
      <c r="J3515" s="10">
        <v>44356</v>
      </c>
      <c r="K3515" s="10">
        <v>45291</v>
      </c>
      <c r="L3515" s="11">
        <v>1227801.3400000001</v>
      </c>
      <c r="M3515" s="11">
        <v>1174463.19</v>
      </c>
      <c r="N3515" s="11">
        <v>598976.23</v>
      </c>
      <c r="O3515" s="11">
        <v>105701.68</v>
      </c>
      <c r="P3515" s="11">
        <v>469785.28</v>
      </c>
      <c r="Q3515" s="11">
        <v>53338.15</v>
      </c>
      <c r="R3515" s="12">
        <f>Table7[[#This Row],[Solicitat beneficiar]]/Table7[[#This Row],[Valoare totala eligibila, LEI]]</f>
        <v>3.2139772724592591E-2</v>
      </c>
      <c r="S3515" s="11">
        <f>Table7[[#This Row],[Valoare totala eligibila, LEI]]-Table7[[#This Row],[Solicitat beneficiar]]</f>
        <v>1136716.21</v>
      </c>
      <c r="T3515" s="11" t="e">
        <f>Table7[[#This Row],[Necesar de finantare lei - valoare eligibila cf. art 6. lit b) - OUG 36/2023]]/#REF!</f>
        <v>#REF!</v>
      </c>
      <c r="U3515" s="11">
        <v>37746.980000000003</v>
      </c>
      <c r="V3515" s="13">
        <v>3</v>
      </c>
      <c r="W3515" s="13" t="s">
        <v>8806</v>
      </c>
      <c r="X3515" s="16">
        <v>4</v>
      </c>
      <c r="Y3515" t="s">
        <v>20</v>
      </c>
      <c r="Z3515" s="13"/>
    </row>
    <row r="3516" spans="1:26" customFormat="1" hidden="1">
      <c r="A3516">
        <v>3515</v>
      </c>
      <c r="B3516">
        <v>139909</v>
      </c>
      <c r="C3516">
        <v>6936</v>
      </c>
      <c r="D3516" t="s">
        <v>39</v>
      </c>
      <c r="E3516" t="s">
        <v>8803</v>
      </c>
      <c r="F3516" t="s">
        <v>8807</v>
      </c>
      <c r="G3516" t="s">
        <v>8805</v>
      </c>
      <c r="H3516">
        <v>53</v>
      </c>
      <c r="I3516" s="10">
        <v>43678</v>
      </c>
      <c r="J3516" s="10">
        <v>44358</v>
      </c>
      <c r="K3516" s="10">
        <v>45291</v>
      </c>
      <c r="L3516" s="11">
        <v>1195438.04</v>
      </c>
      <c r="M3516" s="11">
        <v>1040246.71</v>
      </c>
      <c r="N3516" s="11">
        <v>530525.81999999995</v>
      </c>
      <c r="O3516" s="11">
        <v>93622.2</v>
      </c>
      <c r="P3516" s="11">
        <v>416098.69</v>
      </c>
      <c r="Q3516" s="11">
        <v>155191.32999999999</v>
      </c>
      <c r="R3516" s="12">
        <f>Table7[[#This Row],[Solicitat beneficiar]]/Table7[[#This Row],[Valoare totala eligibila, LEI]]</f>
        <v>2.4046199578944116E-2</v>
      </c>
      <c r="S3516" s="11">
        <f>Table7[[#This Row],[Valoare totala eligibila, LEI]]-Table7[[#This Row],[Solicitat beneficiar]]</f>
        <v>1015232.73</v>
      </c>
      <c r="T3516" s="11" t="e">
        <f>Table7[[#This Row],[Necesar de finantare lei - valoare eligibila cf. art 6. lit b) - OUG 36/2023]]/#REF!</f>
        <v>#REF!</v>
      </c>
      <c r="U3516" s="11">
        <v>25013.98</v>
      </c>
      <c r="V3516" s="13">
        <v>4</v>
      </c>
      <c r="W3516" s="13" t="s">
        <v>8808</v>
      </c>
      <c r="X3516" s="16">
        <v>4</v>
      </c>
      <c r="Y3516" t="s">
        <v>20</v>
      </c>
      <c r="Z3516" s="13"/>
    </row>
    <row r="3517" spans="1:26" customFormat="1" hidden="1">
      <c r="A3517">
        <v>3516</v>
      </c>
      <c r="B3517">
        <v>139840</v>
      </c>
      <c r="C3517">
        <v>6936</v>
      </c>
      <c r="D3517" t="s">
        <v>39</v>
      </c>
      <c r="E3517" t="s">
        <v>8769</v>
      </c>
      <c r="F3517" t="s">
        <v>8809</v>
      </c>
      <c r="G3517" t="s">
        <v>8775</v>
      </c>
      <c r="H3517">
        <v>68</v>
      </c>
      <c r="I3517" s="10">
        <v>43221</v>
      </c>
      <c r="J3517" s="10">
        <v>44361</v>
      </c>
      <c r="K3517" s="10">
        <v>45291</v>
      </c>
      <c r="L3517" s="11">
        <v>15128414.470000001</v>
      </c>
      <c r="M3517" s="11">
        <v>14763660.24</v>
      </c>
      <c r="N3517" s="11">
        <v>7529466.71</v>
      </c>
      <c r="O3517" s="11">
        <v>1328729.43</v>
      </c>
      <c r="P3517" s="11">
        <v>5905464.0999999996</v>
      </c>
      <c r="Q3517" s="11">
        <v>364754.23</v>
      </c>
      <c r="R3517" s="12">
        <f>Table7[[#This Row],[Solicitat beneficiar]]/Table7[[#This Row],[Valoare totala eligibila, LEI]]</f>
        <v>0.20259607789511147</v>
      </c>
      <c r="S3517" s="11">
        <f>Table7[[#This Row],[Valoare totala eligibila, LEI]]-Table7[[#This Row],[Solicitat beneficiar]]</f>
        <v>11772600.58</v>
      </c>
      <c r="T3517" s="11" t="e">
        <f>Table7[[#This Row],[Necesar de finantare lei - valoare eligibila cf. art 6. lit b) - OUG 36/2023]]/#REF!</f>
        <v>#REF!</v>
      </c>
      <c r="U3517" s="11">
        <v>2991059.66</v>
      </c>
      <c r="V3517" s="13">
        <v>30</v>
      </c>
      <c r="W3517" s="13" t="s">
        <v>8810</v>
      </c>
      <c r="X3517" s="16">
        <v>2</v>
      </c>
      <c r="Y3517" t="s">
        <v>25</v>
      </c>
      <c r="Z3517" s="13"/>
    </row>
    <row r="3518" spans="1:26" customFormat="1" hidden="1">
      <c r="A3518">
        <v>3517</v>
      </c>
      <c r="B3518">
        <v>137449</v>
      </c>
      <c r="C3518">
        <v>6936</v>
      </c>
      <c r="D3518" t="s">
        <v>39</v>
      </c>
      <c r="E3518" t="s">
        <v>8769</v>
      </c>
      <c r="F3518" t="s">
        <v>8811</v>
      </c>
      <c r="G3518" t="s">
        <v>8782</v>
      </c>
      <c r="H3518">
        <v>93</v>
      </c>
      <c r="I3518" s="10">
        <v>42430</v>
      </c>
      <c r="J3518" s="10">
        <v>44362</v>
      </c>
      <c r="K3518" s="10">
        <v>45260</v>
      </c>
      <c r="L3518" s="11">
        <v>23291320.109999999</v>
      </c>
      <c r="M3518" s="11">
        <v>21293281.199999999</v>
      </c>
      <c r="N3518" s="11">
        <v>10859573.42</v>
      </c>
      <c r="O3518" s="11">
        <v>1916395.3</v>
      </c>
      <c r="P3518" s="11">
        <v>8517312.4800000004</v>
      </c>
      <c r="Q3518" s="11">
        <v>1998038.91</v>
      </c>
      <c r="R3518" s="12">
        <f>Table7[[#This Row],[Solicitat beneficiar]]/Table7[[#This Row],[Valoare totala eligibila, LEI]]</f>
        <v>9.5631133636651558E-2</v>
      </c>
      <c r="S3518" s="11">
        <f>Table7[[#This Row],[Valoare totala eligibila, LEI]]-Table7[[#This Row],[Solicitat beneficiar]]</f>
        <v>19256980.579999998</v>
      </c>
      <c r="T3518" s="11" t="e">
        <f>Table7[[#This Row],[Necesar de finantare lei - valoare eligibila cf. art 6. lit b) - OUG 36/2023]]/#REF!</f>
        <v>#REF!</v>
      </c>
      <c r="U3518" s="11">
        <v>2036300.62</v>
      </c>
      <c r="V3518" s="13">
        <v>25</v>
      </c>
      <c r="W3518" s="13" t="s">
        <v>8812</v>
      </c>
      <c r="X3518" s="16">
        <v>6.1</v>
      </c>
      <c r="Y3518" t="s">
        <v>15</v>
      </c>
      <c r="Z3518" s="13"/>
    </row>
    <row r="3519" spans="1:26" customFormat="1" hidden="1">
      <c r="A3519">
        <v>3518</v>
      </c>
      <c r="B3519">
        <v>137450</v>
      </c>
      <c r="C3519">
        <v>6994</v>
      </c>
      <c r="D3519" t="s">
        <v>39</v>
      </c>
      <c r="E3519" t="s">
        <v>8769</v>
      </c>
      <c r="F3519" t="s">
        <v>8813</v>
      </c>
      <c r="G3519" t="s">
        <v>8782</v>
      </c>
      <c r="H3519">
        <v>92</v>
      </c>
      <c r="I3519" s="10">
        <v>41334</v>
      </c>
      <c r="J3519" s="10">
        <v>44392</v>
      </c>
      <c r="K3519" s="10">
        <v>45229</v>
      </c>
      <c r="L3519" s="11">
        <v>11333754.01</v>
      </c>
      <c r="M3519" s="11">
        <v>10041514.609999999</v>
      </c>
      <c r="N3519" s="11">
        <v>5121172.46</v>
      </c>
      <c r="O3519" s="11">
        <v>903736.3</v>
      </c>
      <c r="P3519" s="11">
        <v>4016605.85</v>
      </c>
      <c r="Q3519" s="11">
        <v>1292239.3999999999</v>
      </c>
      <c r="R3519" s="12">
        <f>Table7[[#This Row],[Solicitat beneficiar]]/Table7[[#This Row],[Valoare totala eligibila, LEI]]</f>
        <v>0.16321261021398845</v>
      </c>
      <c r="S3519" s="11">
        <f>Table7[[#This Row],[Valoare totala eligibila, LEI]]-Table7[[#This Row],[Solicitat beneficiar]]</f>
        <v>8402612.7999999989</v>
      </c>
      <c r="T3519" s="11" t="e">
        <f>Table7[[#This Row],[Necesar de finantare lei - valoare eligibila cf. art 6. lit b) - OUG 36/2023]]/#REF!</f>
        <v>#REF!</v>
      </c>
      <c r="U3519" s="11">
        <v>1638901.81</v>
      </c>
      <c r="V3519" s="13">
        <v>35</v>
      </c>
      <c r="W3519" s="13" t="s">
        <v>8814</v>
      </c>
      <c r="X3519" s="16">
        <v>6.1</v>
      </c>
      <c r="Y3519" t="s">
        <v>15</v>
      </c>
      <c r="Z3519" s="13"/>
    </row>
    <row r="3520" spans="1:26" customFormat="1" hidden="1">
      <c r="A3520">
        <v>3519</v>
      </c>
      <c r="B3520">
        <v>139910</v>
      </c>
      <c r="C3520">
        <v>7080</v>
      </c>
      <c r="D3520" t="s">
        <v>39</v>
      </c>
      <c r="E3520" t="s">
        <v>8803</v>
      </c>
      <c r="F3520" t="s">
        <v>8815</v>
      </c>
      <c r="G3520" t="s">
        <v>8805</v>
      </c>
      <c r="H3520">
        <v>53</v>
      </c>
      <c r="I3520" s="10">
        <v>43678</v>
      </c>
      <c r="J3520" s="10">
        <v>44440</v>
      </c>
      <c r="K3520" s="10">
        <v>45291</v>
      </c>
      <c r="L3520" s="11">
        <v>4677421.3600000003</v>
      </c>
      <c r="M3520" s="11">
        <v>4403007.75</v>
      </c>
      <c r="N3520" s="11">
        <v>2245533.96</v>
      </c>
      <c r="O3520" s="11">
        <v>396270.69</v>
      </c>
      <c r="P3520" s="11">
        <v>1761203.1</v>
      </c>
      <c r="Q3520" s="11">
        <v>274413.61</v>
      </c>
      <c r="R3520" s="12">
        <f>Table7[[#This Row],[Solicitat beneficiar]]/Table7[[#This Row],[Valoare totala eligibila, LEI]]</f>
        <v>3.7881366436386586E-2</v>
      </c>
      <c r="S3520" s="11">
        <f>Table7[[#This Row],[Valoare totala eligibila, LEI]]-Table7[[#This Row],[Solicitat beneficiar]]</f>
        <v>4236215.8</v>
      </c>
      <c r="T3520" s="11" t="e">
        <f>Table7[[#This Row],[Necesar de finantare lei - valoare eligibila cf. art 6. lit b) - OUG 36/2023]]/#REF!</f>
        <v>#REF!</v>
      </c>
      <c r="U3520" s="11">
        <v>166791.95000000001</v>
      </c>
      <c r="V3520" s="13">
        <v>4</v>
      </c>
      <c r="W3520" s="13" t="s">
        <v>8816</v>
      </c>
      <c r="X3520" s="16">
        <v>4</v>
      </c>
      <c r="Y3520" t="s">
        <v>20</v>
      </c>
      <c r="Z3520" s="13"/>
    </row>
    <row r="3521" spans="1:26" customFormat="1" hidden="1">
      <c r="A3521">
        <v>3520</v>
      </c>
      <c r="B3521">
        <v>139907</v>
      </c>
      <c r="C3521">
        <v>7459</v>
      </c>
      <c r="D3521" t="s">
        <v>39</v>
      </c>
      <c r="E3521" t="s">
        <v>8803</v>
      </c>
      <c r="F3521" t="s">
        <v>8817</v>
      </c>
      <c r="G3521" t="s">
        <v>8805</v>
      </c>
      <c r="H3521">
        <v>53</v>
      </c>
      <c r="I3521" s="10">
        <v>43678</v>
      </c>
      <c r="J3521" s="10">
        <v>44553</v>
      </c>
      <c r="K3521" s="10">
        <v>45291</v>
      </c>
      <c r="L3521" s="11">
        <v>3008840.88</v>
      </c>
      <c r="M3521" s="11">
        <v>2730191.29</v>
      </c>
      <c r="N3521" s="11">
        <v>1392397.55</v>
      </c>
      <c r="O3521" s="11">
        <v>245717.22</v>
      </c>
      <c r="P3521" s="11">
        <v>1092076.52</v>
      </c>
      <c r="Q3521" s="11">
        <v>278649.59000000003</v>
      </c>
      <c r="R3521" s="12">
        <f>Table7[[#This Row],[Solicitat beneficiar]]/Table7[[#This Row],[Valoare totala eligibila, LEI]]</f>
        <v>5.2548676909741368E-2</v>
      </c>
      <c r="S3521" s="11">
        <f>Table7[[#This Row],[Valoare totala eligibila, LEI]]-Table7[[#This Row],[Solicitat beneficiar]]</f>
        <v>2586723.35</v>
      </c>
      <c r="T3521" s="11" t="e">
        <f>Table7[[#This Row],[Necesar de finantare lei - valoare eligibila cf. art 6. lit b) - OUG 36/2023]]/#REF!</f>
        <v>#REF!</v>
      </c>
      <c r="U3521" s="11">
        <v>143467.94</v>
      </c>
      <c r="V3521" s="13">
        <v>4</v>
      </c>
      <c r="W3521" s="13" t="s">
        <v>8818</v>
      </c>
      <c r="X3521" s="16">
        <v>4</v>
      </c>
      <c r="Y3521" t="s">
        <v>20</v>
      </c>
      <c r="Z3521" s="13"/>
    </row>
    <row r="3522" spans="1:26" customFormat="1" hidden="1">
      <c r="A3522">
        <v>3521</v>
      </c>
      <c r="B3522">
        <v>137033</v>
      </c>
      <c r="C3522">
        <v>7009</v>
      </c>
      <c r="D3522" t="s">
        <v>39</v>
      </c>
      <c r="E3522" t="s">
        <v>8769</v>
      </c>
      <c r="F3522" t="s">
        <v>8819</v>
      </c>
      <c r="G3522" t="s">
        <v>8775</v>
      </c>
      <c r="H3522">
        <v>75</v>
      </c>
      <c r="I3522" s="10">
        <v>43009</v>
      </c>
      <c r="J3522" s="10">
        <v>44392</v>
      </c>
      <c r="K3522" s="10">
        <v>45291</v>
      </c>
      <c r="L3522" s="11">
        <v>19142475.800000001</v>
      </c>
      <c r="M3522" s="11">
        <v>16599995.84</v>
      </c>
      <c r="N3522" s="11">
        <v>8465997.9000000004</v>
      </c>
      <c r="O3522" s="11">
        <v>1493999.6</v>
      </c>
      <c r="P3522" s="11">
        <v>6639998.3399999999</v>
      </c>
      <c r="Q3522" s="11">
        <v>2542479.96</v>
      </c>
      <c r="R3522" s="12">
        <f>Table7[[#This Row],[Solicitat beneficiar]]/Table7[[#This Row],[Valoare totala eligibila, LEI]]</f>
        <v>0.13692911051958429</v>
      </c>
      <c r="S3522" s="11">
        <f>Table7[[#This Row],[Valoare totala eligibila, LEI]]-Table7[[#This Row],[Solicitat beneficiar]]</f>
        <v>14326973.175000001</v>
      </c>
      <c r="T3522" s="11" t="e">
        <f>Table7[[#This Row],[Necesar de finantare lei - valoare eligibila cf. art 6. lit b) - OUG 36/2023]]/#REF!</f>
        <v>#REF!</v>
      </c>
      <c r="U3522" s="11">
        <v>2273022.6649999996</v>
      </c>
      <c r="V3522" s="13">
        <v>23</v>
      </c>
      <c r="W3522" s="13" t="s">
        <v>8820</v>
      </c>
      <c r="X3522" s="16">
        <v>2</v>
      </c>
      <c r="Y3522" t="s">
        <v>25</v>
      </c>
      <c r="Z3522" s="13"/>
    </row>
    <row r="3523" spans="1:26" customFormat="1" hidden="1">
      <c r="A3523">
        <v>3522</v>
      </c>
      <c r="B3523">
        <v>130971</v>
      </c>
      <c r="C3523">
        <v>4768</v>
      </c>
      <c r="D3523" t="s">
        <v>39</v>
      </c>
      <c r="E3523" t="s">
        <v>434</v>
      </c>
      <c r="F3523" t="s">
        <v>8821</v>
      </c>
      <c r="G3523" t="s">
        <v>515</v>
      </c>
      <c r="H3523">
        <v>53</v>
      </c>
      <c r="I3523" s="10">
        <v>43678</v>
      </c>
      <c r="J3523" s="10">
        <v>43718</v>
      </c>
      <c r="K3523" s="10">
        <v>45291</v>
      </c>
      <c r="L3523" s="11">
        <v>74123892.189999998</v>
      </c>
      <c r="M3523" s="11">
        <v>71964943.879999995</v>
      </c>
      <c r="N3523" s="11">
        <v>61170202.299999997</v>
      </c>
      <c r="O3523" s="11">
        <v>9355442.6999999993</v>
      </c>
      <c r="P3523" s="11">
        <v>1439298.88</v>
      </c>
      <c r="Q3523" s="11">
        <v>2158948.31</v>
      </c>
      <c r="R3523" s="12">
        <f>Table7[[#This Row],[Solicitat beneficiar]]/Table7[[#This Row],[Valoare totala eligibila, LEI]]</f>
        <v>0.73240601907351899</v>
      </c>
      <c r="S3523" s="11">
        <f>Table7[[#This Row],[Valoare totala eligibila, LEI]]-Table7[[#This Row],[Solicitat beneficiar]]</f>
        <v>19257385.819999993</v>
      </c>
      <c r="T3523" s="11" t="e">
        <f>Table7[[#This Row],[Necesar de finantare lei - valoare eligibila cf. art 6. lit b) - OUG 36/2023]]/#REF!</f>
        <v>#REF!</v>
      </c>
      <c r="U3523" s="11">
        <v>52707558.060000002</v>
      </c>
      <c r="V3523" s="13">
        <v>79</v>
      </c>
      <c r="W3523" s="13" t="s">
        <v>8822</v>
      </c>
      <c r="X3523" s="16">
        <v>2</v>
      </c>
      <c r="Y3523" t="s">
        <v>25</v>
      </c>
      <c r="Z3523" s="13"/>
    </row>
    <row r="3524" spans="1:26" customFormat="1" hidden="1">
      <c r="A3524">
        <v>3523</v>
      </c>
      <c r="B3524">
        <v>110255</v>
      </c>
      <c r="C3524">
        <v>3366</v>
      </c>
      <c r="D3524" t="s">
        <v>39</v>
      </c>
      <c r="E3524" t="s">
        <v>8758</v>
      </c>
      <c r="F3524" t="s">
        <v>8823</v>
      </c>
      <c r="G3524" t="s">
        <v>8824</v>
      </c>
      <c r="H3524">
        <v>80</v>
      </c>
      <c r="I3524" s="10">
        <v>42856</v>
      </c>
      <c r="J3524" s="10">
        <v>43397</v>
      </c>
      <c r="K3524" s="10">
        <v>45291</v>
      </c>
      <c r="L3524" s="11">
        <v>3318343.57</v>
      </c>
      <c r="M3524" s="11">
        <v>2951903.63</v>
      </c>
      <c r="N3524" s="11">
        <v>2509118.08</v>
      </c>
      <c r="O3524" s="11">
        <v>383747.45</v>
      </c>
      <c r="P3524" s="11">
        <v>59038.1</v>
      </c>
      <c r="Q3524" s="11">
        <v>366439.94</v>
      </c>
      <c r="R3524" s="12">
        <f>Table7[[#This Row],[Solicitat beneficiar]]/Table7[[#This Row],[Valoare totala eligibila, LEI]]</f>
        <v>5.1945293349566428E-2</v>
      </c>
      <c r="S3524" s="11">
        <f>Table7[[#This Row],[Valoare totala eligibila, LEI]]-Table7[[#This Row],[Solicitat beneficiar]]</f>
        <v>2798566.13</v>
      </c>
      <c r="T3524" s="11" t="e">
        <f>Table7[[#This Row],[Necesar de finantare lei - valoare eligibila cf. art 6. lit b) - OUG 36/2023]]/#REF!</f>
        <v>#REF!</v>
      </c>
      <c r="U3524" s="11">
        <v>153337.5</v>
      </c>
      <c r="V3524" s="13">
        <v>4</v>
      </c>
      <c r="W3524" s="13" t="s">
        <v>8825</v>
      </c>
      <c r="X3524" s="16">
        <v>4</v>
      </c>
      <c r="Y3524" t="s">
        <v>20</v>
      </c>
      <c r="Z3524" s="13"/>
    </row>
    <row r="3525" spans="1:26" customFormat="1" hidden="1">
      <c r="A3525">
        <v>3524</v>
      </c>
      <c r="B3525">
        <v>110257</v>
      </c>
      <c r="C3525">
        <v>4067</v>
      </c>
      <c r="D3525" t="s">
        <v>39</v>
      </c>
      <c r="E3525" t="s">
        <v>8758</v>
      </c>
      <c r="F3525" t="s">
        <v>8826</v>
      </c>
      <c r="G3525" t="s">
        <v>8824</v>
      </c>
      <c r="H3525">
        <v>76</v>
      </c>
      <c r="I3525" s="10">
        <v>42856</v>
      </c>
      <c r="J3525" s="10">
        <v>43544</v>
      </c>
      <c r="K3525" s="10">
        <v>45169</v>
      </c>
      <c r="L3525" s="11">
        <v>6783294.1100000003</v>
      </c>
      <c r="M3525" s="11">
        <v>6455964.7800000003</v>
      </c>
      <c r="N3525" s="11">
        <v>5487570.0700000003</v>
      </c>
      <c r="O3525" s="11">
        <v>839275.38</v>
      </c>
      <c r="P3525" s="11">
        <v>129119.33</v>
      </c>
      <c r="Q3525" s="11">
        <v>327329.33</v>
      </c>
      <c r="R3525" s="12">
        <f>Table7[[#This Row],[Solicitat beneficiar]]/Table7[[#This Row],[Valoare totala eligibila, LEI]]</f>
        <v>0.39150587032787376</v>
      </c>
      <c r="S3525" s="11">
        <f>Table7[[#This Row],[Valoare totala eligibila, LEI]]-Table7[[#This Row],[Solicitat beneficiar]]</f>
        <v>3928416.67</v>
      </c>
      <c r="T3525" s="11" t="e">
        <f>Table7[[#This Row],[Necesar de finantare lei - valoare eligibila cf. art 6. lit b) - OUG 36/2023]]/#REF!</f>
        <v>#REF!</v>
      </c>
      <c r="U3525" s="11">
        <v>2527548.1100000003</v>
      </c>
      <c r="V3525" s="13">
        <v>66</v>
      </c>
      <c r="W3525" s="13" t="s">
        <v>8827</v>
      </c>
      <c r="X3525" s="16">
        <v>6.1</v>
      </c>
      <c r="Y3525" t="s">
        <v>15</v>
      </c>
      <c r="Z3525" s="13"/>
    </row>
    <row r="3526" spans="1:26" customFormat="1" hidden="1">
      <c r="A3526">
        <v>3525</v>
      </c>
      <c r="B3526">
        <v>110353</v>
      </c>
      <c r="C3526">
        <v>2921</v>
      </c>
      <c r="D3526" t="s">
        <v>39</v>
      </c>
      <c r="E3526" t="s">
        <v>8758</v>
      </c>
      <c r="F3526" t="s">
        <v>8828</v>
      </c>
      <c r="G3526" t="s">
        <v>8829</v>
      </c>
      <c r="H3526">
        <v>54</v>
      </c>
      <c r="I3526" s="10">
        <v>42522</v>
      </c>
      <c r="J3526" s="10">
        <v>43341</v>
      </c>
      <c r="K3526" s="10">
        <v>45291</v>
      </c>
      <c r="L3526" s="11">
        <v>3698997</v>
      </c>
      <c r="M3526" s="11">
        <v>2614021.58</v>
      </c>
      <c r="N3526" s="11">
        <v>2221918.34</v>
      </c>
      <c r="O3526" s="11">
        <v>0</v>
      </c>
      <c r="P3526" s="11">
        <v>392103.24</v>
      </c>
      <c r="Q3526" s="11">
        <v>1084975.42</v>
      </c>
      <c r="R3526" s="12">
        <f>Table7[[#This Row],[Solicitat beneficiar]]/Table7[[#This Row],[Valoare totala eligibila, LEI]]</f>
        <v>1.7488222113300225E-2</v>
      </c>
      <c r="S3526" s="11">
        <f>Table7[[#This Row],[Valoare totala eligibila, LEI]]-Table7[[#This Row],[Solicitat beneficiar]]</f>
        <v>2568306.9900000002</v>
      </c>
      <c r="T3526" s="11" t="e">
        <f>Table7[[#This Row],[Necesar de finantare lei - valoare eligibila cf. art 6. lit b) - OUG 36/2023]]/#REF!</f>
        <v>#REF!</v>
      </c>
      <c r="U3526" s="11">
        <v>45714.59</v>
      </c>
      <c r="V3526" s="13">
        <v>47</v>
      </c>
      <c r="W3526" s="13" t="s">
        <v>8830</v>
      </c>
      <c r="X3526" s="16">
        <v>2</v>
      </c>
      <c r="Y3526" t="s">
        <v>25</v>
      </c>
      <c r="Z3526" s="13"/>
    </row>
    <row r="3527" spans="1:26" customFormat="1" hidden="1">
      <c r="A3527">
        <v>3526</v>
      </c>
      <c r="B3527">
        <v>114211</v>
      </c>
      <c r="C3527">
        <v>1909</v>
      </c>
      <c r="D3527" t="s">
        <v>39</v>
      </c>
      <c r="E3527" t="s">
        <v>8758</v>
      </c>
      <c r="F3527" t="s">
        <v>8831</v>
      </c>
      <c r="G3527" t="s">
        <v>8832</v>
      </c>
      <c r="H3527">
        <v>76</v>
      </c>
      <c r="I3527" s="10">
        <v>41961</v>
      </c>
      <c r="J3527" s="10">
        <v>43250</v>
      </c>
      <c r="K3527" s="10">
        <v>45290</v>
      </c>
      <c r="L3527" s="11">
        <v>16486305.550000001</v>
      </c>
      <c r="M3527" s="11">
        <v>14082056.109999999</v>
      </c>
      <c r="N3527" s="11">
        <v>11969747.689999999</v>
      </c>
      <c r="O3527" s="11">
        <v>1830667.3</v>
      </c>
      <c r="P3527" s="11">
        <v>281641.12</v>
      </c>
      <c r="Q3527" s="11">
        <v>2404249.44</v>
      </c>
      <c r="R3527" s="12">
        <f>Table7[[#This Row],[Solicitat beneficiar]]/Table7[[#This Row],[Valoare totala eligibila, LEI]]</f>
        <v>0.9746953841671635</v>
      </c>
      <c r="S3527" s="11">
        <f>Table7[[#This Row],[Valoare totala eligibila, LEI]]-Table7[[#This Row],[Solicitat beneficiar]]</f>
        <v>356341.01999999769</v>
      </c>
      <c r="T3527" s="11" t="e">
        <f>Table7[[#This Row],[Necesar de finantare lei - valoare eligibila cf. art 6. lit b) - OUG 36/2023]]/#REF!</f>
        <v>#REF!</v>
      </c>
      <c r="U3527" s="11">
        <v>13725715.090000002</v>
      </c>
      <c r="V3527" s="13">
        <v>99</v>
      </c>
      <c r="W3527" s="13" t="s">
        <v>8833</v>
      </c>
      <c r="X3527" s="16">
        <v>2</v>
      </c>
      <c r="Y3527" t="s">
        <v>25</v>
      </c>
      <c r="Z3527" s="13"/>
    </row>
    <row r="3528" spans="1:26" customFormat="1" hidden="1">
      <c r="A3528">
        <v>3527</v>
      </c>
      <c r="B3528">
        <v>114231</v>
      </c>
      <c r="C3528">
        <v>2851</v>
      </c>
      <c r="D3528" t="s">
        <v>39</v>
      </c>
      <c r="E3528" t="s">
        <v>8758</v>
      </c>
      <c r="F3528" t="s">
        <v>8834</v>
      </c>
      <c r="G3528" t="s">
        <v>8762</v>
      </c>
      <c r="H3528">
        <v>56</v>
      </c>
      <c r="I3528" s="10">
        <v>42339</v>
      </c>
      <c r="J3528" s="10">
        <v>43335</v>
      </c>
      <c r="K3528" s="10">
        <v>44104</v>
      </c>
      <c r="L3528" s="11">
        <v>6400732.7800000003</v>
      </c>
      <c r="M3528" s="11">
        <v>6400732.7800000003</v>
      </c>
      <c r="N3528" s="11">
        <v>5440622.8600000003</v>
      </c>
      <c r="O3528" s="11">
        <v>832095.26</v>
      </c>
      <c r="P3528" s="11">
        <v>128014.66</v>
      </c>
      <c r="Q3528" s="11">
        <v>0</v>
      </c>
      <c r="R3528" s="12">
        <f>Table7[[#This Row],[Solicitat beneficiar]]/Table7[[#This Row],[Valoare totala eligibila, LEI]]</f>
        <v>0.94837969005167555</v>
      </c>
      <c r="S3528" s="11">
        <f>Table7[[#This Row],[Valoare totala eligibila, LEI]]-Table7[[#This Row],[Solicitat beneficiar]]</f>
        <v>330407.81000000052</v>
      </c>
      <c r="T3528" s="11" t="e">
        <f>Table7[[#This Row],[Necesar de finantare lei - valoare eligibila cf. art 6. lit b) - OUG 36/2023]]/#REF!</f>
        <v>#REF!</v>
      </c>
      <c r="U3528" s="11">
        <v>6070324.9699999997</v>
      </c>
      <c r="V3528" s="13">
        <v>100</v>
      </c>
      <c r="W3528" s="13" t="s">
        <v>2315</v>
      </c>
      <c r="X3528" s="16">
        <v>1</v>
      </c>
      <c r="Y3528" t="s">
        <v>17</v>
      </c>
      <c r="Z3528" s="13"/>
    </row>
    <row r="3529" spans="1:26" customFormat="1" hidden="1">
      <c r="A3529">
        <v>3528</v>
      </c>
      <c r="B3529">
        <v>114599</v>
      </c>
      <c r="C3529">
        <v>2445</v>
      </c>
      <c r="D3529" t="s">
        <v>39</v>
      </c>
      <c r="E3529" t="s">
        <v>8758</v>
      </c>
      <c r="F3529" t="s">
        <v>8835</v>
      </c>
      <c r="G3529" t="s">
        <v>8836</v>
      </c>
      <c r="H3529">
        <v>88</v>
      </c>
      <c r="I3529" s="10">
        <v>42614</v>
      </c>
      <c r="J3529" s="10">
        <v>43271</v>
      </c>
      <c r="K3529" s="10">
        <v>45291</v>
      </c>
      <c r="L3529" s="11">
        <v>8779529.5199999996</v>
      </c>
      <c r="M3529" s="11">
        <v>5500098.7300000004</v>
      </c>
      <c r="N3529" s="11">
        <v>4675083.92</v>
      </c>
      <c r="O3529" s="11">
        <v>715012.84</v>
      </c>
      <c r="P3529" s="11">
        <v>110001.97</v>
      </c>
      <c r="Q3529" s="11">
        <v>3279430.79</v>
      </c>
      <c r="R3529" s="12">
        <f>Table7[[#This Row],[Solicitat beneficiar]]/Table7[[#This Row],[Valoare totala eligibila, LEI]]</f>
        <v>0.92667095086854911</v>
      </c>
      <c r="S3529" s="11">
        <f>Table7[[#This Row],[Valoare totala eligibila, LEI]]-Table7[[#This Row],[Solicitat beneficiar]]</f>
        <v>403317.01000000071</v>
      </c>
      <c r="T3529" s="11" t="e">
        <f>Table7[[#This Row],[Necesar de finantare lei - valoare eligibila cf. art 6. lit b) - OUG 36/2023]]/#REF!</f>
        <v>#REF!</v>
      </c>
      <c r="U3529" s="11">
        <v>5096781.72</v>
      </c>
      <c r="V3529" s="13">
        <v>99</v>
      </c>
      <c r="W3529" s="13" t="s">
        <v>8837</v>
      </c>
      <c r="X3529" s="16">
        <v>2</v>
      </c>
      <c r="Y3529" t="s">
        <v>25</v>
      </c>
      <c r="Z3529" s="13"/>
    </row>
    <row r="3530" spans="1:26" customFormat="1" hidden="1">
      <c r="A3530">
        <v>3529</v>
      </c>
      <c r="B3530">
        <v>115375</v>
      </c>
      <c r="C3530">
        <v>3689</v>
      </c>
      <c r="D3530" t="s">
        <v>39</v>
      </c>
      <c r="E3530" t="s">
        <v>8758</v>
      </c>
      <c r="F3530" t="s">
        <v>8838</v>
      </c>
      <c r="G3530" t="s">
        <v>8839</v>
      </c>
      <c r="H3530">
        <v>81</v>
      </c>
      <c r="I3530" s="10">
        <v>42826</v>
      </c>
      <c r="J3530" s="10">
        <v>43496</v>
      </c>
      <c r="K3530" s="10">
        <v>45291</v>
      </c>
      <c r="L3530" s="11">
        <v>16082357.17</v>
      </c>
      <c r="M3530" s="11">
        <v>4210532.54</v>
      </c>
      <c r="N3530" s="11">
        <v>3578952.65</v>
      </c>
      <c r="O3530" s="11">
        <v>547369.21</v>
      </c>
      <c r="P3530" s="11">
        <v>84210.68</v>
      </c>
      <c r="Q3530" s="11">
        <v>11871824.630000001</v>
      </c>
      <c r="R3530" s="12">
        <f>Table7[[#This Row],[Solicitat beneficiar]]/Table7[[#This Row],[Valoare totala eligibila, LEI]]</f>
        <v>0.35247101545972137</v>
      </c>
      <c r="S3530" s="11">
        <f>Table7[[#This Row],[Valoare totala eligibila, LEI]]-Table7[[#This Row],[Solicitat beneficiar]]</f>
        <v>2726441.8600000003</v>
      </c>
      <c r="T3530" s="11" t="e">
        <f>Table7[[#This Row],[Necesar de finantare lei - valoare eligibila cf. art 6. lit b) - OUG 36/2023]]/#REF!</f>
        <v>#REF!</v>
      </c>
      <c r="U3530" s="11">
        <v>1484090.68</v>
      </c>
      <c r="V3530" s="13">
        <v>41</v>
      </c>
      <c r="W3530" s="13" t="s">
        <v>8840</v>
      </c>
      <c r="X3530" s="16">
        <v>5</v>
      </c>
      <c r="Y3530" t="s">
        <v>21</v>
      </c>
      <c r="Z3530" s="13"/>
    </row>
    <row r="3531" spans="1:26" customFormat="1" hidden="1">
      <c r="A3531">
        <v>3530</v>
      </c>
      <c r="B3531">
        <v>116153</v>
      </c>
      <c r="C3531">
        <v>2054</v>
      </c>
      <c r="D3531" t="s">
        <v>39</v>
      </c>
      <c r="E3531" t="s">
        <v>8758</v>
      </c>
      <c r="F3531" t="s">
        <v>8841</v>
      </c>
      <c r="G3531" t="s">
        <v>8842</v>
      </c>
      <c r="H3531">
        <v>76</v>
      </c>
      <c r="I3531" s="10">
        <v>42772</v>
      </c>
      <c r="J3531" s="10">
        <v>43230</v>
      </c>
      <c r="K3531" s="10">
        <v>45077</v>
      </c>
      <c r="L3531" s="11">
        <v>13224391.390000001</v>
      </c>
      <c r="M3531" s="11">
        <v>11222437.390000001</v>
      </c>
      <c r="N3531" s="11">
        <v>9539071.7899999991</v>
      </c>
      <c r="O3531" s="11">
        <v>1458916.85</v>
      </c>
      <c r="P3531" s="11">
        <v>224448.75</v>
      </c>
      <c r="Q3531" s="11">
        <v>2001954</v>
      </c>
      <c r="R3531" s="12">
        <f>Table7[[#This Row],[Solicitat beneficiar]]/Table7[[#This Row],[Valoare totala eligibila, LEI]]</f>
        <v>1</v>
      </c>
      <c r="S3531" s="11">
        <f>Table7[[#This Row],[Valoare totala eligibila, LEI]]-Table7[[#This Row],[Solicitat beneficiar]]</f>
        <v>0</v>
      </c>
      <c r="T3531" s="11" t="e">
        <f>Table7[[#This Row],[Necesar de finantare lei - valoare eligibila cf. art 6. lit b) - OUG 36/2023]]/#REF!</f>
        <v>#REF!</v>
      </c>
      <c r="U3531" s="11">
        <v>11222437.390000001</v>
      </c>
      <c r="V3531" s="13">
        <v>99</v>
      </c>
      <c r="W3531" s="13" t="s">
        <v>8843</v>
      </c>
      <c r="X3531" s="16">
        <v>2</v>
      </c>
      <c r="Y3531" t="s">
        <v>25</v>
      </c>
      <c r="Z3531" s="13"/>
    </row>
    <row r="3532" spans="1:26" customFormat="1" hidden="1">
      <c r="A3532">
        <v>3531</v>
      </c>
      <c r="B3532">
        <v>116475</v>
      </c>
      <c r="C3532">
        <v>3155</v>
      </c>
      <c r="D3532" t="s">
        <v>39</v>
      </c>
      <c r="E3532" t="s">
        <v>8758</v>
      </c>
      <c r="F3532" t="s">
        <v>8844</v>
      </c>
      <c r="G3532" t="s">
        <v>8845</v>
      </c>
      <c r="H3532">
        <v>85</v>
      </c>
      <c r="I3532" s="10">
        <v>42711</v>
      </c>
      <c r="J3532" s="10">
        <v>43405</v>
      </c>
      <c r="K3532" s="10">
        <v>45291</v>
      </c>
      <c r="L3532" s="11">
        <v>7603916.25</v>
      </c>
      <c r="M3532" s="11">
        <v>4358513.53</v>
      </c>
      <c r="N3532" s="11">
        <v>3704736.51</v>
      </c>
      <c r="O3532" s="11">
        <v>566606.75</v>
      </c>
      <c r="P3532" s="11">
        <v>87170.27</v>
      </c>
      <c r="Q3532" s="11">
        <v>3245402.72</v>
      </c>
      <c r="R3532" s="12">
        <f>Table7[[#This Row],[Solicitat beneficiar]]/Table7[[#This Row],[Valoare totala eligibila, LEI]]</f>
        <v>0.72608580155078684</v>
      </c>
      <c r="S3532" s="11">
        <f>Table7[[#This Row],[Valoare totala eligibila, LEI]]-Table7[[#This Row],[Solicitat beneficiar]]</f>
        <v>1193858.7400000007</v>
      </c>
      <c r="T3532" s="11" t="e">
        <f>Table7[[#This Row],[Necesar de finantare lei - valoare eligibila cf. art 6. lit b) - OUG 36/2023]]/#REF!</f>
        <v>#REF!</v>
      </c>
      <c r="U3532" s="11">
        <v>3164654.7899999996</v>
      </c>
      <c r="V3532" s="13">
        <v>76</v>
      </c>
      <c r="W3532" s="13" t="s">
        <v>8846</v>
      </c>
      <c r="X3532" s="16">
        <v>2</v>
      </c>
      <c r="Y3532" t="s">
        <v>25</v>
      </c>
      <c r="Z3532" s="13"/>
    </row>
    <row r="3533" spans="1:26" customFormat="1" hidden="1">
      <c r="A3533">
        <v>3532</v>
      </c>
      <c r="B3533">
        <v>117573</v>
      </c>
      <c r="C3533">
        <v>3172</v>
      </c>
      <c r="D3533" t="s">
        <v>39</v>
      </c>
      <c r="E3533" t="s">
        <v>8758</v>
      </c>
      <c r="F3533" t="s">
        <v>8847</v>
      </c>
      <c r="G3533" t="s">
        <v>8848</v>
      </c>
      <c r="H3533">
        <v>80</v>
      </c>
      <c r="I3533" s="10">
        <v>42856</v>
      </c>
      <c r="J3533" s="10">
        <v>43375</v>
      </c>
      <c r="K3533" s="10">
        <v>45291</v>
      </c>
      <c r="L3533" s="11">
        <v>4289743.8499999996</v>
      </c>
      <c r="M3533" s="11">
        <v>3830574.26</v>
      </c>
      <c r="N3533" s="11">
        <v>3255988.13</v>
      </c>
      <c r="O3533" s="11">
        <v>497974.6</v>
      </c>
      <c r="P3533" s="11">
        <v>76611.53</v>
      </c>
      <c r="Q3533" s="11">
        <v>459169.59</v>
      </c>
      <c r="R3533" s="12">
        <f>Table7[[#This Row],[Solicitat beneficiar]]/Table7[[#This Row],[Valoare totala eligibila, LEI]]</f>
        <v>0.65073495794857672</v>
      </c>
      <c r="S3533" s="11">
        <f>Table7[[#This Row],[Valoare totala eligibila, LEI]]-Table7[[#This Row],[Solicitat beneficiar]]</f>
        <v>1337885.6799999997</v>
      </c>
      <c r="T3533" s="11" t="e">
        <f>Table7[[#This Row],[Necesar de finantare lei - valoare eligibila cf. art 6. lit b) - OUG 36/2023]]/#REF!</f>
        <v>#REF!</v>
      </c>
      <c r="U3533" s="11">
        <v>2492688.58</v>
      </c>
      <c r="V3533" s="13">
        <v>80</v>
      </c>
      <c r="W3533" s="13" t="s">
        <v>8849</v>
      </c>
      <c r="X3533" s="16">
        <v>4</v>
      </c>
      <c r="Y3533" t="s">
        <v>20</v>
      </c>
      <c r="Z3533" s="13"/>
    </row>
    <row r="3534" spans="1:26" customFormat="1" hidden="1">
      <c r="A3534">
        <v>3533</v>
      </c>
      <c r="B3534">
        <v>118577</v>
      </c>
      <c r="C3534">
        <v>2866</v>
      </c>
      <c r="D3534" t="s">
        <v>39</v>
      </c>
      <c r="E3534" t="s">
        <v>8758</v>
      </c>
      <c r="F3534" t="s">
        <v>8850</v>
      </c>
      <c r="G3534" t="s">
        <v>8851</v>
      </c>
      <c r="H3534">
        <v>54</v>
      </c>
      <c r="I3534" s="10">
        <v>42901</v>
      </c>
      <c r="J3534" s="10">
        <v>43332</v>
      </c>
      <c r="K3534" s="10">
        <v>44530</v>
      </c>
      <c r="L3534" s="11">
        <v>1646159.69</v>
      </c>
      <c r="M3534" s="11">
        <v>1235237.69</v>
      </c>
      <c r="N3534" s="11">
        <v>1049952.04</v>
      </c>
      <c r="O3534" s="11">
        <v>160580.88</v>
      </c>
      <c r="P3534" s="11">
        <v>24704.77</v>
      </c>
      <c r="Q3534" s="11">
        <v>410922</v>
      </c>
      <c r="R3534" s="12">
        <f>Table7[[#This Row],[Solicitat beneficiar]]/Table7[[#This Row],[Valoare totala eligibila, LEI]]</f>
        <v>0.91033014059018891</v>
      </c>
      <c r="S3534" s="11">
        <f>Table7[[#This Row],[Valoare totala eligibila, LEI]]-Table7[[#This Row],[Solicitat beneficiar]]</f>
        <v>110763.58999999985</v>
      </c>
      <c r="T3534" s="11" t="e">
        <f>Table7[[#This Row],[Necesar de finantare lei - valoare eligibila cf. art 6. lit b) - OUG 36/2023]]/#REF!</f>
        <v>#REF!</v>
      </c>
      <c r="U3534" s="11">
        <v>1124474.1000000001</v>
      </c>
      <c r="V3534" s="13">
        <v>100</v>
      </c>
      <c r="W3534" s="13" t="s">
        <v>2315</v>
      </c>
      <c r="X3534" s="16">
        <v>1</v>
      </c>
      <c r="Y3534" t="s">
        <v>17</v>
      </c>
      <c r="Z3534" s="13"/>
    </row>
    <row r="3535" spans="1:26" customFormat="1" hidden="1">
      <c r="A3535">
        <v>3534</v>
      </c>
      <c r="B3535">
        <v>110264</v>
      </c>
      <c r="C3535">
        <v>1583</v>
      </c>
      <c r="D3535" t="s">
        <v>39</v>
      </c>
      <c r="E3535" t="s">
        <v>434</v>
      </c>
      <c r="F3535" t="s">
        <v>8852</v>
      </c>
      <c r="G3535" t="s">
        <v>8853</v>
      </c>
      <c r="H3535">
        <v>89</v>
      </c>
      <c r="I3535" s="10">
        <v>42559</v>
      </c>
      <c r="J3535" s="10">
        <v>43179</v>
      </c>
      <c r="K3535" s="10">
        <v>45260</v>
      </c>
      <c r="L3535" s="11">
        <v>26552919.960000001</v>
      </c>
      <c r="M3535" s="11">
        <v>18219927.27</v>
      </c>
      <c r="N3535" s="11">
        <v>15486938.18</v>
      </c>
      <c r="O3535" s="11">
        <v>2368590.54</v>
      </c>
      <c r="P3535" s="11">
        <v>364398.55</v>
      </c>
      <c r="Q3535" s="11">
        <v>8332992.6900000004</v>
      </c>
      <c r="R3535" s="12">
        <f>Table7[[#This Row],[Solicitat beneficiar]]/Table7[[#This Row],[Valoare totala eligibila, LEI]]</f>
        <v>0.50081759848869034</v>
      </c>
      <c r="S3535" s="11">
        <f>Table7[[#This Row],[Valoare totala eligibila, LEI]]-Table7[[#This Row],[Solicitat beneficiar]]</f>
        <v>9095067.0499999989</v>
      </c>
      <c r="T3535" s="11" t="e">
        <f>Table7[[#This Row],[Necesar de finantare lei - valoare eligibila cf. art 6. lit b) - OUG 36/2023]]/#REF!</f>
        <v>#REF!</v>
      </c>
      <c r="U3535" s="11">
        <v>9124860.2200000007</v>
      </c>
      <c r="V3535" s="13">
        <v>25</v>
      </c>
      <c r="W3535" s="13" t="s">
        <v>8854</v>
      </c>
      <c r="X3535" s="16">
        <v>2</v>
      </c>
      <c r="Y3535" t="s">
        <v>25</v>
      </c>
      <c r="Z3535" s="13"/>
    </row>
    <row r="3536" spans="1:26" customFormat="1" hidden="1">
      <c r="A3536">
        <v>3535</v>
      </c>
      <c r="B3536">
        <v>115281</v>
      </c>
      <c r="C3536">
        <v>1571</v>
      </c>
      <c r="D3536" t="s">
        <v>39</v>
      </c>
      <c r="E3536" t="s">
        <v>434</v>
      </c>
      <c r="F3536" t="s">
        <v>8855</v>
      </c>
      <c r="G3536" t="s">
        <v>8853</v>
      </c>
      <c r="H3536">
        <v>68</v>
      </c>
      <c r="I3536" s="10">
        <v>42430</v>
      </c>
      <c r="J3536" s="10">
        <v>43179</v>
      </c>
      <c r="K3536" s="10">
        <v>44500</v>
      </c>
      <c r="L3536" s="11">
        <v>11537538.5</v>
      </c>
      <c r="M3536" s="11">
        <v>6346926.0199999996</v>
      </c>
      <c r="N3536" s="11">
        <v>5394887.1200000001</v>
      </c>
      <c r="O3536" s="11">
        <v>825100.38</v>
      </c>
      <c r="P3536" s="11">
        <v>126938.52</v>
      </c>
      <c r="Q3536" s="11">
        <v>5190612.4800000004</v>
      </c>
      <c r="R3536" s="12">
        <f>Table7[[#This Row],[Solicitat beneficiar]]/Table7[[#This Row],[Valoare totala eligibila, LEI]]</f>
        <v>0.99713398108900608</v>
      </c>
      <c r="S3536" s="11">
        <f>Table7[[#This Row],[Valoare totala eligibila, LEI]]-Table7[[#This Row],[Solicitat beneficiar]]</f>
        <v>18190.409999999218</v>
      </c>
      <c r="T3536" s="11" t="e">
        <f>Table7[[#This Row],[Necesar de finantare lei - valoare eligibila cf. art 6. lit b) - OUG 36/2023]]/#REF!</f>
        <v>#REF!</v>
      </c>
      <c r="U3536" s="11">
        <v>6328735.6100000003</v>
      </c>
      <c r="V3536" s="13">
        <v>100</v>
      </c>
      <c r="W3536" s="13" t="s">
        <v>2315</v>
      </c>
      <c r="X3536" s="16">
        <v>1</v>
      </c>
      <c r="Y3536" t="s">
        <v>17</v>
      </c>
      <c r="Z3536" s="13"/>
    </row>
    <row r="3537" spans="1:26" customFormat="1" hidden="1">
      <c r="A3537">
        <v>3536</v>
      </c>
      <c r="B3537">
        <v>116653</v>
      </c>
      <c r="C3537">
        <v>3431</v>
      </c>
      <c r="D3537" t="s">
        <v>39</v>
      </c>
      <c r="E3537" t="s">
        <v>434</v>
      </c>
      <c r="F3537" t="s">
        <v>8856</v>
      </c>
      <c r="G3537" t="s">
        <v>8857</v>
      </c>
      <c r="H3537">
        <v>87</v>
      </c>
      <c r="I3537" s="10">
        <v>41859</v>
      </c>
      <c r="J3537" s="10">
        <v>43405</v>
      </c>
      <c r="K3537" s="10">
        <v>44592</v>
      </c>
      <c r="L3537" s="11">
        <v>22089017.670000002</v>
      </c>
      <c r="M3537" s="11">
        <v>19729752.84</v>
      </c>
      <c r="N3537" s="11">
        <v>16770289.92</v>
      </c>
      <c r="O3537" s="11">
        <v>2564867.86</v>
      </c>
      <c r="P3537" s="11">
        <v>394595.06</v>
      </c>
      <c r="Q3537" s="11">
        <v>2359264.83</v>
      </c>
      <c r="R3537" s="12">
        <f>Table7[[#This Row],[Solicitat beneficiar]]/Table7[[#This Row],[Valoare totala eligibila, LEI]]</f>
        <v>2.9805174690672911E-2</v>
      </c>
      <c r="S3537" s="11">
        <f>Table7[[#This Row],[Valoare totala eligibila, LEI]]-Table7[[#This Row],[Solicitat beneficiar]]</f>
        <v>19141704.109999999</v>
      </c>
      <c r="T3537" s="11" t="e">
        <f>Table7[[#This Row],[Necesar de finantare lei - valoare eligibila cf. art 6. lit b) - OUG 36/2023]]/#REF!</f>
        <v>#REF!</v>
      </c>
      <c r="U3537" s="11">
        <v>588048.73</v>
      </c>
      <c r="V3537" s="13">
        <v>0</v>
      </c>
      <c r="W3537" s="13" t="s">
        <v>3951</v>
      </c>
      <c r="X3537" s="16">
        <v>0</v>
      </c>
      <c r="Y3537" t="s">
        <v>19</v>
      </c>
      <c r="Z3537" s="13"/>
    </row>
    <row r="3538" spans="1:26" customFormat="1" hidden="1">
      <c r="A3538">
        <v>3537</v>
      </c>
      <c r="B3538">
        <v>118626</v>
      </c>
      <c r="C3538">
        <v>3679</v>
      </c>
      <c r="D3538" t="s">
        <v>39</v>
      </c>
      <c r="E3538" t="s">
        <v>434</v>
      </c>
      <c r="F3538" t="s">
        <v>8858</v>
      </c>
      <c r="G3538" t="s">
        <v>8859</v>
      </c>
      <c r="H3538">
        <v>101</v>
      </c>
      <c r="I3538" s="10">
        <v>42243</v>
      </c>
      <c r="J3538" s="10">
        <v>43494</v>
      </c>
      <c r="K3538" s="10">
        <v>45291</v>
      </c>
      <c r="L3538" s="11">
        <v>2211494.65</v>
      </c>
      <c r="M3538" s="11">
        <v>2029992.95</v>
      </c>
      <c r="N3538" s="11">
        <v>1725494.01</v>
      </c>
      <c r="O3538" s="11">
        <v>263899.06</v>
      </c>
      <c r="P3538" s="11">
        <v>40599.879999999997</v>
      </c>
      <c r="Q3538" s="11">
        <v>181501.7</v>
      </c>
      <c r="R3538" s="12">
        <f>Table7[[#This Row],[Solicitat beneficiar]]/Table7[[#This Row],[Valoare totala eligibila, LEI]]</f>
        <v>6.0263913724429442E-2</v>
      </c>
      <c r="S3538" s="11">
        <f>Table7[[#This Row],[Valoare totala eligibila, LEI]]-Table7[[#This Row],[Solicitat beneficiar]]</f>
        <v>1907657.63</v>
      </c>
      <c r="T3538" s="11" t="e">
        <f>Table7[[#This Row],[Necesar de finantare lei - valoare eligibila cf. art 6. lit b) - OUG 36/2023]]/#REF!</f>
        <v>#REF!</v>
      </c>
      <c r="U3538" s="11">
        <v>122335.32</v>
      </c>
      <c r="V3538" s="13">
        <v>84</v>
      </c>
      <c r="W3538" s="13" t="s">
        <v>8860</v>
      </c>
      <c r="X3538" s="16">
        <v>2</v>
      </c>
      <c r="Y3538" t="s">
        <v>25</v>
      </c>
      <c r="Z3538" s="13"/>
    </row>
    <row r="3539" spans="1:26" customFormat="1" hidden="1">
      <c r="A3539">
        <v>3538</v>
      </c>
      <c r="B3539">
        <v>118631</v>
      </c>
      <c r="C3539">
        <v>3129</v>
      </c>
      <c r="D3539" t="s">
        <v>39</v>
      </c>
      <c r="E3539" t="s">
        <v>434</v>
      </c>
      <c r="F3539" t="s">
        <v>8861</v>
      </c>
      <c r="G3539" t="s">
        <v>8859</v>
      </c>
      <c r="H3539">
        <v>89</v>
      </c>
      <c r="I3539" s="10">
        <v>42243</v>
      </c>
      <c r="J3539" s="10">
        <v>43353</v>
      </c>
      <c r="K3539" s="10">
        <v>44926</v>
      </c>
      <c r="L3539" s="11">
        <v>1302074.3500000001</v>
      </c>
      <c r="M3539" s="11">
        <v>997755.76</v>
      </c>
      <c r="N3539" s="11">
        <v>848092.4</v>
      </c>
      <c r="O3539" s="11">
        <v>129707.9</v>
      </c>
      <c r="P3539" s="11">
        <v>19955.46</v>
      </c>
      <c r="Q3539" s="11">
        <v>304318.59000000003</v>
      </c>
      <c r="R3539" s="12">
        <f>Table7[[#This Row],[Solicitat beneficiar]]/Table7[[#This Row],[Valoare totala eligibila, LEI]]</f>
        <v>0.86320897811704933</v>
      </c>
      <c r="S3539" s="11">
        <f>Table7[[#This Row],[Valoare totala eligibila, LEI]]-Table7[[#This Row],[Solicitat beneficiar]]</f>
        <v>136484.03000000003</v>
      </c>
      <c r="T3539" s="11" t="e">
        <f>Table7[[#This Row],[Necesar de finantare lei - valoare eligibila cf. art 6. lit b) - OUG 36/2023]]/#REF!</f>
        <v>#REF!</v>
      </c>
      <c r="U3539" s="11">
        <v>861271.73</v>
      </c>
      <c r="V3539" s="13">
        <v>100</v>
      </c>
      <c r="W3539" s="13" t="s">
        <v>5501</v>
      </c>
      <c r="X3539" s="16">
        <v>1</v>
      </c>
      <c r="Y3539" t="s">
        <v>17</v>
      </c>
      <c r="Z3539" s="13"/>
    </row>
    <row r="3540" spans="1:26" customFormat="1" hidden="1">
      <c r="A3540">
        <v>3539</v>
      </c>
      <c r="B3540">
        <v>112510</v>
      </c>
      <c r="C3540">
        <v>1687</v>
      </c>
      <c r="D3540" t="s">
        <v>39</v>
      </c>
      <c r="E3540" t="s">
        <v>8803</v>
      </c>
      <c r="F3540" t="s">
        <v>8862</v>
      </c>
      <c r="G3540" t="s">
        <v>8863</v>
      </c>
      <c r="H3540">
        <v>92</v>
      </c>
      <c r="I3540" s="10">
        <v>42401</v>
      </c>
      <c r="J3540" s="10">
        <v>43187</v>
      </c>
      <c r="K3540" s="10">
        <v>45199</v>
      </c>
      <c r="L3540" s="11">
        <v>2899164.99</v>
      </c>
      <c r="M3540" s="11">
        <v>2874912.41</v>
      </c>
      <c r="N3540" s="11">
        <v>2443675.56</v>
      </c>
      <c r="O3540" s="11">
        <v>373738.6</v>
      </c>
      <c r="P3540" s="11">
        <v>57498.25</v>
      </c>
      <c r="Q3540" s="11">
        <v>24252.58</v>
      </c>
      <c r="R3540" s="12">
        <f>Table7[[#This Row],[Solicitat beneficiar]]/Table7[[#This Row],[Valoare totala eligibila, LEI]]</f>
        <v>0.86632199344118432</v>
      </c>
      <c r="S3540" s="11">
        <f>Table7[[#This Row],[Valoare totala eligibila, LEI]]-Table7[[#This Row],[Solicitat beneficiar]]</f>
        <v>384312.56000000052</v>
      </c>
      <c r="T3540" s="11" t="e">
        <f>Table7[[#This Row],[Necesar de finantare lei - valoare eligibila cf. art 6. lit b) - OUG 36/2023]]/#REF!</f>
        <v>#REF!</v>
      </c>
      <c r="U3540" s="11">
        <v>2490599.8499999996</v>
      </c>
      <c r="V3540" s="13">
        <v>99</v>
      </c>
      <c r="W3540" s="13" t="s">
        <v>8864</v>
      </c>
      <c r="X3540" s="16">
        <v>2</v>
      </c>
      <c r="Y3540" t="s">
        <v>25</v>
      </c>
      <c r="Z3540" s="13"/>
    </row>
    <row r="3541" spans="1:26" customFormat="1" hidden="1">
      <c r="A3541">
        <v>3540</v>
      </c>
      <c r="B3541">
        <v>113354</v>
      </c>
      <c r="C3541">
        <v>2840</v>
      </c>
      <c r="D3541" t="s">
        <v>39</v>
      </c>
      <c r="E3541" t="s">
        <v>8803</v>
      </c>
      <c r="F3541" t="s">
        <v>8865</v>
      </c>
      <c r="G3541" t="s">
        <v>8863</v>
      </c>
      <c r="H3541">
        <v>91</v>
      </c>
      <c r="I3541" s="10">
        <v>42403</v>
      </c>
      <c r="J3541" s="10">
        <v>43333</v>
      </c>
      <c r="K3541" s="10">
        <v>45169</v>
      </c>
      <c r="L3541" s="11">
        <v>1266540.04</v>
      </c>
      <c r="M3541" s="11">
        <v>1034637.29</v>
      </c>
      <c r="N3541" s="11">
        <v>879441.69</v>
      </c>
      <c r="O3541" s="11">
        <v>134502.84</v>
      </c>
      <c r="P3541" s="11">
        <v>20692.759999999998</v>
      </c>
      <c r="Q3541" s="11">
        <v>231902.75</v>
      </c>
      <c r="R3541" s="12">
        <f>Table7[[#This Row],[Solicitat beneficiar]]/Table7[[#This Row],[Valoare totala eligibila, LEI]]</f>
        <v>0.94343711504927497</v>
      </c>
      <c r="S3541" s="11">
        <f>Table7[[#This Row],[Valoare totala eligibila, LEI]]-Table7[[#This Row],[Solicitat beneficiar]]</f>
        <v>58522.069999999949</v>
      </c>
      <c r="T3541" s="11" t="e">
        <f>Table7[[#This Row],[Necesar de finantare lei - valoare eligibila cf. art 6. lit b) - OUG 36/2023]]/#REF!</f>
        <v>#REF!</v>
      </c>
      <c r="U3541" s="11">
        <v>976115.22000000009</v>
      </c>
      <c r="V3541" s="13">
        <v>99</v>
      </c>
      <c r="W3541" s="13" t="s">
        <v>8866</v>
      </c>
      <c r="X3541" s="16">
        <v>2</v>
      </c>
      <c r="Y3541" t="s">
        <v>25</v>
      </c>
      <c r="Z3541" s="13"/>
    </row>
    <row r="3542" spans="1:26" customFormat="1" hidden="1">
      <c r="A3542">
        <v>3541</v>
      </c>
      <c r="B3542">
        <v>115076</v>
      </c>
      <c r="C3542">
        <v>2849</v>
      </c>
      <c r="D3542" t="s">
        <v>39</v>
      </c>
      <c r="E3542" t="s">
        <v>8803</v>
      </c>
      <c r="F3542" t="s">
        <v>8867</v>
      </c>
      <c r="G3542" t="s">
        <v>8863</v>
      </c>
      <c r="H3542">
        <v>93</v>
      </c>
      <c r="I3542" s="10">
        <v>42403</v>
      </c>
      <c r="J3542" s="10">
        <v>43333</v>
      </c>
      <c r="K3542" s="10">
        <v>45230</v>
      </c>
      <c r="L3542" s="11">
        <v>3283626.04</v>
      </c>
      <c r="M3542" s="11">
        <v>2381202.4900000002</v>
      </c>
      <c r="N3542" s="11">
        <v>2024022.11</v>
      </c>
      <c r="O3542" s="11">
        <v>309556.33</v>
      </c>
      <c r="P3542" s="11">
        <v>47624.05</v>
      </c>
      <c r="Q3542" s="11">
        <v>902423.55</v>
      </c>
      <c r="R3542" s="12">
        <f>Table7[[#This Row],[Solicitat beneficiar]]/Table7[[#This Row],[Valoare totala eligibila, LEI]]</f>
        <v>0.84928423285833188</v>
      </c>
      <c r="S3542" s="11">
        <f>Table7[[#This Row],[Valoare totala eligibila, LEI]]-Table7[[#This Row],[Solicitat beneficiar]]</f>
        <v>358884.76000000024</v>
      </c>
      <c r="T3542" s="11" t="e">
        <f>Table7[[#This Row],[Necesar de finantare lei - valoare eligibila cf. art 6. lit b) - OUG 36/2023]]/#REF!</f>
        <v>#REF!</v>
      </c>
      <c r="U3542" s="11">
        <v>2022317.73</v>
      </c>
      <c r="V3542" s="13">
        <v>99</v>
      </c>
      <c r="W3542" s="13" t="s">
        <v>8868</v>
      </c>
      <c r="X3542" s="16">
        <v>2</v>
      </c>
      <c r="Y3542" t="s">
        <v>25</v>
      </c>
      <c r="Z3542" s="13"/>
    </row>
    <row r="3543" spans="1:26" customFormat="1" hidden="1">
      <c r="A3543">
        <v>3542</v>
      </c>
      <c r="B3543">
        <v>115160</v>
      </c>
      <c r="C3543">
        <v>2863</v>
      </c>
      <c r="D3543" t="s">
        <v>39</v>
      </c>
      <c r="E3543" t="s">
        <v>8803</v>
      </c>
      <c r="F3543" t="s">
        <v>8869</v>
      </c>
      <c r="G3543" t="s">
        <v>8863</v>
      </c>
      <c r="H3543">
        <v>95</v>
      </c>
      <c r="I3543" s="10">
        <v>42403</v>
      </c>
      <c r="J3543" s="10">
        <v>43333</v>
      </c>
      <c r="K3543" s="10">
        <v>45291</v>
      </c>
      <c r="L3543" s="11">
        <v>2488537.33</v>
      </c>
      <c r="M3543" s="11">
        <v>1854011.29</v>
      </c>
      <c r="N3543" s="11">
        <v>1575909.6</v>
      </c>
      <c r="O3543" s="11">
        <v>241021.46</v>
      </c>
      <c r="P3543" s="11">
        <v>37080.230000000003</v>
      </c>
      <c r="Q3543" s="11">
        <v>634526.04</v>
      </c>
      <c r="R3543" s="12">
        <f>Table7[[#This Row],[Solicitat beneficiar]]/Table7[[#This Row],[Valoare totala eligibila, LEI]]</f>
        <v>0.86898915270359545</v>
      </c>
      <c r="S3543" s="11">
        <f>Table7[[#This Row],[Valoare totala eligibila, LEI]]-Table7[[#This Row],[Solicitat beneficiar]]</f>
        <v>242895.59000000008</v>
      </c>
      <c r="T3543" s="11" t="e">
        <f>Table7[[#This Row],[Necesar de finantare lei - valoare eligibila cf. art 6. lit b) - OUG 36/2023]]/#REF!</f>
        <v>#REF!</v>
      </c>
      <c r="U3543" s="11">
        <v>1611115.7</v>
      </c>
      <c r="V3543" s="13">
        <v>99</v>
      </c>
      <c r="W3543" s="13" t="s">
        <v>8870</v>
      </c>
      <c r="X3543" s="16">
        <v>2</v>
      </c>
      <c r="Y3543" t="s">
        <v>25</v>
      </c>
      <c r="Z3543" s="13"/>
    </row>
    <row r="3544" spans="1:26" customFormat="1" hidden="1">
      <c r="A3544">
        <v>3543</v>
      </c>
      <c r="B3544">
        <v>115370</v>
      </c>
      <c r="C3544">
        <v>3076</v>
      </c>
      <c r="D3544" t="s">
        <v>39</v>
      </c>
      <c r="E3544" t="s">
        <v>8803</v>
      </c>
      <c r="F3544" t="s">
        <v>8871</v>
      </c>
      <c r="G3544" t="s">
        <v>8863</v>
      </c>
      <c r="H3544">
        <v>94</v>
      </c>
      <c r="I3544" s="10">
        <v>42370</v>
      </c>
      <c r="J3544" s="10">
        <v>43369</v>
      </c>
      <c r="K3544" s="10">
        <v>45230</v>
      </c>
      <c r="L3544" s="11">
        <v>1361920.93</v>
      </c>
      <c r="M3544" s="11">
        <v>892148</v>
      </c>
      <c r="N3544" s="11">
        <v>758325.8</v>
      </c>
      <c r="O3544" s="11">
        <v>115979.24</v>
      </c>
      <c r="P3544" s="11">
        <v>17842.96</v>
      </c>
      <c r="Q3544" s="11">
        <v>469772.93</v>
      </c>
      <c r="R3544" s="12">
        <f>Table7[[#This Row],[Solicitat beneficiar]]/Table7[[#This Row],[Valoare totala eligibila, LEI]]</f>
        <v>0.62283820621690567</v>
      </c>
      <c r="S3544" s="11">
        <f>Table7[[#This Row],[Valoare totala eligibila, LEI]]-Table7[[#This Row],[Solicitat beneficiar]]</f>
        <v>336484.14</v>
      </c>
      <c r="T3544" s="11" t="e">
        <f>Table7[[#This Row],[Necesar de finantare lei - valoare eligibila cf. art 6. lit b) - OUG 36/2023]]/#REF!</f>
        <v>#REF!</v>
      </c>
      <c r="U3544" s="11">
        <v>555663.86</v>
      </c>
      <c r="V3544" s="13">
        <v>85</v>
      </c>
      <c r="W3544" s="13" t="s">
        <v>8872</v>
      </c>
      <c r="X3544" s="16">
        <v>2</v>
      </c>
      <c r="Y3544" t="s">
        <v>25</v>
      </c>
      <c r="Z3544" s="13"/>
    </row>
    <row r="3545" spans="1:26" customFormat="1" hidden="1">
      <c r="A3545">
        <v>3544</v>
      </c>
      <c r="B3545">
        <v>117530</v>
      </c>
      <c r="C3545">
        <v>3089</v>
      </c>
      <c r="D3545" t="s">
        <v>39</v>
      </c>
      <c r="E3545" t="s">
        <v>8803</v>
      </c>
      <c r="F3545" t="s">
        <v>8873</v>
      </c>
      <c r="G3545" t="s">
        <v>8805</v>
      </c>
      <c r="H3545">
        <v>115</v>
      </c>
      <c r="I3545" s="10">
        <v>41791</v>
      </c>
      <c r="J3545" s="10">
        <v>43354</v>
      </c>
      <c r="K3545" s="10">
        <v>45291</v>
      </c>
      <c r="L3545" s="11">
        <v>7162742.71</v>
      </c>
      <c r="M3545" s="11">
        <v>7127042.71</v>
      </c>
      <c r="N3545" s="11">
        <v>6057986.3099999996</v>
      </c>
      <c r="O3545" s="11">
        <v>926515.55</v>
      </c>
      <c r="P3545" s="11">
        <v>142540.85</v>
      </c>
      <c r="Q3545" s="11">
        <v>35700</v>
      </c>
      <c r="R3545" s="12">
        <f>Table7[[#This Row],[Solicitat beneficiar]]/Table7[[#This Row],[Valoare totala eligibila, LEI]]</f>
        <v>0.71397076417969152</v>
      </c>
      <c r="S3545" s="11">
        <f>Table7[[#This Row],[Valoare totala eligibila, LEI]]-Table7[[#This Row],[Solicitat beneficiar]]</f>
        <v>2038542.58</v>
      </c>
      <c r="T3545" s="11" t="e">
        <f>Table7[[#This Row],[Necesar de finantare lei - valoare eligibila cf. art 6. lit b) - OUG 36/2023]]/#REF!</f>
        <v>#REF!</v>
      </c>
      <c r="U3545" s="11">
        <v>5088500.13</v>
      </c>
      <c r="V3545" s="13">
        <v>70</v>
      </c>
      <c r="W3545" s="13" t="s">
        <v>8874</v>
      </c>
      <c r="X3545" s="16">
        <v>6.1</v>
      </c>
      <c r="Y3545" t="s">
        <v>15</v>
      </c>
      <c r="Z3545" s="13"/>
    </row>
    <row r="3546" spans="1:26" customFormat="1" hidden="1">
      <c r="A3546">
        <v>3545</v>
      </c>
      <c r="B3546">
        <v>117733</v>
      </c>
      <c r="C3546">
        <v>3823</v>
      </c>
      <c r="D3546" t="s">
        <v>39</v>
      </c>
      <c r="E3546" t="s">
        <v>8803</v>
      </c>
      <c r="F3546" t="s">
        <v>8875</v>
      </c>
      <c r="G3546" t="s">
        <v>8805</v>
      </c>
      <c r="H3546">
        <v>115</v>
      </c>
      <c r="I3546" s="10">
        <v>41806</v>
      </c>
      <c r="J3546" s="10">
        <v>43521</v>
      </c>
      <c r="K3546" s="10">
        <v>45291</v>
      </c>
      <c r="L3546" s="11">
        <v>4167558.12</v>
      </c>
      <c r="M3546" s="11">
        <v>2044086.83</v>
      </c>
      <c r="N3546" s="11">
        <v>1737473.82</v>
      </c>
      <c r="O3546" s="11">
        <v>265731.27</v>
      </c>
      <c r="P3546" s="11">
        <v>40881.74</v>
      </c>
      <c r="Q3546" s="11">
        <v>2123471.29</v>
      </c>
      <c r="R3546" s="12">
        <f>Table7[[#This Row],[Solicitat beneficiar]]/Table7[[#This Row],[Valoare totala eligibila, LEI]]</f>
        <v>0.82149779811457424</v>
      </c>
      <c r="S3546" s="11">
        <f>Table7[[#This Row],[Valoare totala eligibila, LEI]]-Table7[[#This Row],[Solicitat beneficiar]]</f>
        <v>364874</v>
      </c>
      <c r="T3546" s="11" t="e">
        <f>Table7[[#This Row],[Necesar de finantare lei - valoare eligibila cf. art 6. lit b) - OUG 36/2023]]/#REF!</f>
        <v>#REF!</v>
      </c>
      <c r="U3546" s="11">
        <v>1679212.83</v>
      </c>
      <c r="V3546" s="13">
        <v>52</v>
      </c>
      <c r="W3546" s="13" t="s">
        <v>8876</v>
      </c>
      <c r="X3546" s="16">
        <v>4</v>
      </c>
      <c r="Y3546" t="s">
        <v>20</v>
      </c>
      <c r="Z3546" s="13"/>
    </row>
    <row r="3547" spans="1:26" customFormat="1" hidden="1">
      <c r="A3547">
        <v>3546</v>
      </c>
      <c r="B3547">
        <v>117734</v>
      </c>
      <c r="C3547">
        <v>3086</v>
      </c>
      <c r="D3547" t="s">
        <v>39</v>
      </c>
      <c r="E3547" t="s">
        <v>8803</v>
      </c>
      <c r="F3547" t="s">
        <v>8877</v>
      </c>
      <c r="G3547" t="s">
        <v>8805</v>
      </c>
      <c r="H3547">
        <v>113</v>
      </c>
      <c r="I3547" s="10">
        <v>41791</v>
      </c>
      <c r="J3547" s="10">
        <v>43354</v>
      </c>
      <c r="K3547" s="10">
        <v>45230</v>
      </c>
      <c r="L3547" s="11">
        <v>1722829.34</v>
      </c>
      <c r="M3547" s="11">
        <v>1432965.87</v>
      </c>
      <c r="N3547" s="11">
        <v>1218021</v>
      </c>
      <c r="O3547" s="11">
        <v>186285.55</v>
      </c>
      <c r="P3547" s="11">
        <v>28659.32</v>
      </c>
      <c r="Q3547" s="11">
        <v>289863.46999999997</v>
      </c>
      <c r="R3547" s="12">
        <f>Table7[[#This Row],[Solicitat beneficiar]]/Table7[[#This Row],[Valoare totala eligibila, LEI]]</f>
        <v>0.82607998193285637</v>
      </c>
      <c r="S3547" s="11">
        <f>Table7[[#This Row],[Valoare totala eligibila, LEI]]-Table7[[#This Row],[Solicitat beneficiar]]</f>
        <v>249221.45000000019</v>
      </c>
      <c r="T3547" s="11" t="e">
        <f>Table7[[#This Row],[Necesar de finantare lei - valoare eligibila cf. art 6. lit b) - OUG 36/2023]]/#REF!</f>
        <v>#REF!</v>
      </c>
      <c r="U3547" s="11">
        <v>1183744.42</v>
      </c>
      <c r="V3547" s="13">
        <v>97</v>
      </c>
      <c r="W3547" s="13" t="s">
        <v>8878</v>
      </c>
      <c r="X3547" s="16">
        <v>4</v>
      </c>
      <c r="Y3547" t="s">
        <v>20</v>
      </c>
      <c r="Z3547" s="13"/>
    </row>
    <row r="3548" spans="1:26" customFormat="1" hidden="1">
      <c r="A3548">
        <v>3547</v>
      </c>
      <c r="B3548">
        <v>117735</v>
      </c>
      <c r="C3548">
        <v>3332</v>
      </c>
      <c r="D3548" t="s">
        <v>39</v>
      </c>
      <c r="E3548" t="s">
        <v>8803</v>
      </c>
      <c r="F3548" t="s">
        <v>8879</v>
      </c>
      <c r="G3548" t="s">
        <v>8805</v>
      </c>
      <c r="H3548">
        <v>79</v>
      </c>
      <c r="I3548" s="10">
        <v>41791</v>
      </c>
      <c r="J3548" s="10">
        <v>43391</v>
      </c>
      <c r="K3548" s="10">
        <v>44742</v>
      </c>
      <c r="L3548" s="11">
        <v>2153202.64</v>
      </c>
      <c r="M3548" s="11">
        <v>2085821.69</v>
      </c>
      <c r="N3548" s="11">
        <v>1772948.45</v>
      </c>
      <c r="O3548" s="11">
        <v>271156.81</v>
      </c>
      <c r="P3548" s="11">
        <v>41716.43</v>
      </c>
      <c r="Q3548" s="11">
        <v>67380.95</v>
      </c>
      <c r="R3548" s="12">
        <f>Table7[[#This Row],[Solicitat beneficiar]]/Table7[[#This Row],[Valoare totala eligibila, LEI]]</f>
        <v>0.98733113663229766</v>
      </c>
      <c r="S3548" s="11">
        <f>Table7[[#This Row],[Valoare totala eligibila, LEI]]-Table7[[#This Row],[Solicitat beneficiar]]</f>
        <v>26424.989999999991</v>
      </c>
      <c r="T3548" s="11" t="e">
        <f>Table7[[#This Row],[Necesar de finantare lei - valoare eligibila cf. art 6. lit b) - OUG 36/2023]]/#REF!</f>
        <v>#REF!</v>
      </c>
      <c r="U3548" s="11">
        <v>2059396.7</v>
      </c>
      <c r="V3548" s="13">
        <v>100</v>
      </c>
      <c r="W3548" s="13" t="s">
        <v>2315</v>
      </c>
      <c r="X3548" s="16">
        <v>1</v>
      </c>
      <c r="Y3548" t="s">
        <v>17</v>
      </c>
      <c r="Z3548" s="13"/>
    </row>
    <row r="3549" spans="1:26" customFormat="1" hidden="1">
      <c r="A3549">
        <v>3548</v>
      </c>
      <c r="B3549">
        <v>111757</v>
      </c>
      <c r="C3549">
        <v>3073</v>
      </c>
      <c r="D3549" t="s">
        <v>39</v>
      </c>
      <c r="E3549" t="s">
        <v>8769</v>
      </c>
      <c r="F3549" t="s">
        <v>8880</v>
      </c>
      <c r="G3549" t="s">
        <v>8881</v>
      </c>
      <c r="H3549">
        <v>96</v>
      </c>
      <c r="I3549" s="10">
        <v>42015</v>
      </c>
      <c r="J3549" s="10">
        <v>43353</v>
      </c>
      <c r="K3549" s="10">
        <v>45230</v>
      </c>
      <c r="L3549" s="11">
        <v>12672417</v>
      </c>
      <c r="M3549" s="11">
        <v>7031605.1799999997</v>
      </c>
      <c r="N3549" s="11">
        <v>5976864.4000000004</v>
      </c>
      <c r="O3549" s="11">
        <v>0</v>
      </c>
      <c r="P3549" s="11">
        <v>1054740.78</v>
      </c>
      <c r="Q3549" s="11">
        <v>5640811.8200000003</v>
      </c>
      <c r="R3549" s="12">
        <f>Table7[[#This Row],[Solicitat beneficiar]]/Table7[[#This Row],[Valoare totala eligibila, LEI]]</f>
        <v>5.0770768673903276E-4</v>
      </c>
      <c r="S3549" s="11">
        <f>Table7[[#This Row],[Valoare totala eligibila, LEI]]-Table7[[#This Row],[Solicitat beneficiar]]</f>
        <v>7028035.1799999997</v>
      </c>
      <c r="T3549" s="11" t="e">
        <f>Table7[[#This Row],[Necesar de finantare lei - valoare eligibila cf. art 6. lit b) - OUG 36/2023]]/#REF!</f>
        <v>#REF!</v>
      </c>
      <c r="U3549" s="11">
        <v>3570</v>
      </c>
      <c r="V3549" s="13">
        <v>0</v>
      </c>
      <c r="W3549" s="13" t="s">
        <v>8882</v>
      </c>
      <c r="X3549" s="16">
        <v>0</v>
      </c>
      <c r="Y3549" t="s">
        <v>19</v>
      </c>
      <c r="Z3549" s="13"/>
    </row>
    <row r="3550" spans="1:26" customFormat="1" hidden="1">
      <c r="A3550">
        <v>3549</v>
      </c>
      <c r="B3550">
        <v>113073</v>
      </c>
      <c r="C3550">
        <v>3809</v>
      </c>
      <c r="D3550" t="s">
        <v>39</v>
      </c>
      <c r="E3550" t="s">
        <v>8769</v>
      </c>
      <c r="F3550" t="s">
        <v>8883</v>
      </c>
      <c r="G3550" t="s">
        <v>8884</v>
      </c>
      <c r="H3550">
        <v>66</v>
      </c>
      <c r="I3550" s="10">
        <v>42717</v>
      </c>
      <c r="J3550" s="10">
        <v>43517</v>
      </c>
      <c r="K3550" s="10">
        <v>44712</v>
      </c>
      <c r="L3550" s="11">
        <v>1326429.8899999999</v>
      </c>
      <c r="M3550" s="11">
        <v>1093222.06</v>
      </c>
      <c r="N3550" s="11">
        <v>929238.75</v>
      </c>
      <c r="O3550" s="11">
        <v>142118.85999999999</v>
      </c>
      <c r="P3550" s="11">
        <v>21864.45</v>
      </c>
      <c r="Q3550" s="11">
        <v>233207.83</v>
      </c>
      <c r="R3550" s="12">
        <f>Table7[[#This Row],[Solicitat beneficiar]]/Table7[[#This Row],[Valoare totala eligibila, LEI]]</f>
        <v>0.84374809450881372</v>
      </c>
      <c r="S3550" s="11">
        <f>Table7[[#This Row],[Valoare totala eligibila, LEI]]-Table7[[#This Row],[Solicitat beneficiar]]</f>
        <v>170818.03000000003</v>
      </c>
      <c r="T3550" s="11" t="e">
        <f>Table7[[#This Row],[Necesar de finantare lei - valoare eligibila cf. art 6. lit b) - OUG 36/2023]]/#REF!</f>
        <v>#REF!</v>
      </c>
      <c r="U3550" s="11">
        <v>922404.03</v>
      </c>
      <c r="V3550" s="13">
        <v>100</v>
      </c>
      <c r="W3550" s="13" t="s">
        <v>2315</v>
      </c>
      <c r="X3550" s="16">
        <v>1</v>
      </c>
      <c r="Y3550" t="s">
        <v>17</v>
      </c>
      <c r="Z3550" s="13"/>
    </row>
    <row r="3551" spans="1:26" customFormat="1" hidden="1">
      <c r="A3551">
        <v>3550</v>
      </c>
      <c r="B3551">
        <v>114526</v>
      </c>
      <c r="C3551">
        <v>2207</v>
      </c>
      <c r="D3551" t="s">
        <v>39</v>
      </c>
      <c r="E3551" t="s">
        <v>8769</v>
      </c>
      <c r="F3551" t="s">
        <v>8885</v>
      </c>
      <c r="G3551" t="s">
        <v>8775</v>
      </c>
      <c r="H3551">
        <v>79</v>
      </c>
      <c r="I3551" s="10">
        <v>41883</v>
      </c>
      <c r="J3551" s="10">
        <v>43255</v>
      </c>
      <c r="K3551" s="10">
        <v>44286</v>
      </c>
      <c r="L3551" s="11">
        <v>1869300.29</v>
      </c>
      <c r="M3551" s="11">
        <v>1123493.74</v>
      </c>
      <c r="N3551" s="11">
        <v>954969.69</v>
      </c>
      <c r="O3551" s="11">
        <v>146054.18</v>
      </c>
      <c r="P3551" s="11">
        <v>22469.87</v>
      </c>
      <c r="Q3551" s="11">
        <v>745806.55</v>
      </c>
      <c r="R3551" s="12">
        <f>Table7[[#This Row],[Solicitat beneficiar]]/Table7[[#This Row],[Valoare totala eligibila, LEI]]</f>
        <v>0.98812601305637882</v>
      </c>
      <c r="S3551" s="11">
        <f>Table7[[#This Row],[Valoare totala eligibila, LEI]]-Table7[[#This Row],[Solicitat beneficiar]]</f>
        <v>13340.350000000093</v>
      </c>
      <c r="T3551" s="11" t="e">
        <f>Table7[[#This Row],[Necesar de finantare lei - valoare eligibila cf. art 6. lit b) - OUG 36/2023]]/#REF!</f>
        <v>#REF!</v>
      </c>
      <c r="U3551" s="11">
        <v>1110153.3899999999</v>
      </c>
      <c r="V3551" s="13">
        <v>100</v>
      </c>
      <c r="W3551" s="13" t="s">
        <v>2315</v>
      </c>
      <c r="X3551" s="16">
        <v>1</v>
      </c>
      <c r="Y3551" t="s">
        <v>17</v>
      </c>
      <c r="Z3551" s="13"/>
    </row>
    <row r="3552" spans="1:26" customFormat="1" hidden="1">
      <c r="A3552">
        <v>3551</v>
      </c>
      <c r="B3552">
        <v>114527</v>
      </c>
      <c r="C3552">
        <v>2450</v>
      </c>
      <c r="D3552" t="s">
        <v>39</v>
      </c>
      <c r="E3552" t="s">
        <v>8769</v>
      </c>
      <c r="F3552" t="s">
        <v>8886</v>
      </c>
      <c r="G3552" t="s">
        <v>8775</v>
      </c>
      <c r="H3552">
        <v>73</v>
      </c>
      <c r="I3552" s="10">
        <v>42309</v>
      </c>
      <c r="J3552" s="10">
        <v>43283</v>
      </c>
      <c r="K3552" s="10">
        <v>44530</v>
      </c>
      <c r="L3552" s="11">
        <v>5588239.0899999999</v>
      </c>
      <c r="M3552" s="11">
        <v>2189367.54</v>
      </c>
      <c r="N3552" s="11">
        <v>1860962.41</v>
      </c>
      <c r="O3552" s="11">
        <v>284617.78000000003</v>
      </c>
      <c r="P3552" s="11">
        <v>43787.35</v>
      </c>
      <c r="Q3552" s="11">
        <v>3398871.55</v>
      </c>
      <c r="R3552" s="12">
        <f>Table7[[#This Row],[Solicitat beneficiar]]/Table7[[#This Row],[Valoare totala eligibila, LEI]]</f>
        <v>0.9756717184178223</v>
      </c>
      <c r="S3552" s="11">
        <f>Table7[[#This Row],[Valoare totala eligibila, LEI]]-Table7[[#This Row],[Solicitat beneficiar]]</f>
        <v>53263.549999999814</v>
      </c>
      <c r="T3552" s="11" t="e">
        <f>Table7[[#This Row],[Necesar de finantare lei - valoare eligibila cf. art 6. lit b) - OUG 36/2023]]/#REF!</f>
        <v>#REF!</v>
      </c>
      <c r="U3552" s="11">
        <v>2136103.9900000002</v>
      </c>
      <c r="V3552" s="13">
        <v>100</v>
      </c>
      <c r="W3552" s="13" t="s">
        <v>2315</v>
      </c>
      <c r="X3552" s="16">
        <v>1</v>
      </c>
      <c r="Y3552" t="s">
        <v>17</v>
      </c>
      <c r="Z3552" s="13"/>
    </row>
    <row r="3553" spans="1:26" customFormat="1" hidden="1">
      <c r="A3553">
        <v>3552</v>
      </c>
      <c r="B3553">
        <v>114528</v>
      </c>
      <c r="C3553">
        <v>1908</v>
      </c>
      <c r="D3553" t="s">
        <v>39</v>
      </c>
      <c r="E3553" t="s">
        <v>8769</v>
      </c>
      <c r="F3553" t="s">
        <v>8887</v>
      </c>
      <c r="G3553" t="s">
        <v>8775</v>
      </c>
      <c r="H3553">
        <v>77</v>
      </c>
      <c r="I3553" s="10">
        <v>41852</v>
      </c>
      <c r="J3553" s="10">
        <v>43223</v>
      </c>
      <c r="K3553" s="10">
        <v>44286</v>
      </c>
      <c r="L3553" s="11">
        <v>6009809.0599999996</v>
      </c>
      <c r="M3553" s="11">
        <v>3477977.35</v>
      </c>
      <c r="N3553" s="11">
        <v>2956280.76</v>
      </c>
      <c r="O3553" s="11">
        <v>452137.04</v>
      </c>
      <c r="P3553" s="11">
        <v>69559.55</v>
      </c>
      <c r="Q3553" s="11">
        <v>2531831.71</v>
      </c>
      <c r="R3553" s="12">
        <f>Table7[[#This Row],[Solicitat beneficiar]]/Table7[[#This Row],[Valoare totala eligibila, LEI]]</f>
        <v>0.98170547315381451</v>
      </c>
      <c r="S3553" s="11">
        <f>Table7[[#This Row],[Valoare totala eligibila, LEI]]-Table7[[#This Row],[Solicitat beneficiar]]</f>
        <v>63627.950000000186</v>
      </c>
      <c r="T3553" s="11" t="e">
        <f>Table7[[#This Row],[Necesar de finantare lei - valoare eligibila cf. art 6. lit b) - OUG 36/2023]]/#REF!</f>
        <v>#REF!</v>
      </c>
      <c r="U3553" s="11">
        <v>3414349.4</v>
      </c>
      <c r="V3553" s="13">
        <v>100</v>
      </c>
      <c r="W3553" s="13" t="s">
        <v>2315</v>
      </c>
      <c r="X3553" s="16">
        <v>1</v>
      </c>
      <c r="Y3553" t="s">
        <v>17</v>
      </c>
      <c r="Z3553" s="13"/>
    </row>
    <row r="3554" spans="1:26" customFormat="1" hidden="1">
      <c r="A3554">
        <v>3553</v>
      </c>
      <c r="B3554">
        <v>115023</v>
      </c>
      <c r="C3554">
        <v>2970</v>
      </c>
      <c r="D3554" t="s">
        <v>39</v>
      </c>
      <c r="E3554" t="s">
        <v>8769</v>
      </c>
      <c r="F3554" t="s">
        <v>8888</v>
      </c>
      <c r="G3554" t="s">
        <v>8782</v>
      </c>
      <c r="H3554">
        <v>46</v>
      </c>
      <c r="I3554" s="10">
        <v>42381</v>
      </c>
      <c r="J3554" s="10">
        <v>43518</v>
      </c>
      <c r="K3554" s="10">
        <v>45199</v>
      </c>
      <c r="L3554" s="11">
        <v>3520898.02</v>
      </c>
      <c r="M3554" s="11">
        <v>3520898.02</v>
      </c>
      <c r="N3554" s="11">
        <v>2992763.32</v>
      </c>
      <c r="O3554" s="11">
        <v>457716.74</v>
      </c>
      <c r="P3554" s="11">
        <v>70417.960000000006</v>
      </c>
      <c r="Q3554" s="11">
        <v>0</v>
      </c>
      <c r="R3554" s="12">
        <f>Table7[[#This Row],[Solicitat beneficiar]]/Table7[[#This Row],[Valoare totala eligibila, LEI]]</f>
        <v>0.42621058078813656</v>
      </c>
      <c r="S3554" s="11">
        <f>Table7[[#This Row],[Valoare totala eligibila, LEI]]-Table7[[#This Row],[Solicitat beneficiar]]</f>
        <v>2020254.03</v>
      </c>
      <c r="T3554" s="11" t="e">
        <f>Table7[[#This Row],[Necesar de finantare lei - valoare eligibila cf. art 6. lit b) - OUG 36/2023]]/#REF!</f>
        <v>#REF!</v>
      </c>
      <c r="U3554" s="11">
        <v>1500643.99</v>
      </c>
      <c r="V3554" s="13">
        <v>42</v>
      </c>
      <c r="W3554" s="13" t="s">
        <v>8889</v>
      </c>
      <c r="X3554" s="16">
        <v>6.1</v>
      </c>
      <c r="Y3554" t="s">
        <v>15</v>
      </c>
      <c r="Z3554" s="13"/>
    </row>
    <row r="3555" spans="1:26" customFormat="1" hidden="1">
      <c r="A3555">
        <v>3554</v>
      </c>
      <c r="B3555">
        <v>115400</v>
      </c>
      <c r="C3555">
        <v>2097</v>
      </c>
      <c r="D3555" t="s">
        <v>39</v>
      </c>
      <c r="E3555" t="s">
        <v>8769</v>
      </c>
      <c r="F3555" t="s">
        <v>8890</v>
      </c>
      <c r="G3555" t="s">
        <v>8775</v>
      </c>
      <c r="H3555">
        <v>87</v>
      </c>
      <c r="I3555" s="10">
        <v>41852</v>
      </c>
      <c r="J3555" s="10">
        <v>43234</v>
      </c>
      <c r="K3555" s="10">
        <v>44500</v>
      </c>
      <c r="L3555" s="11">
        <v>7062506.4000000004</v>
      </c>
      <c r="M3555" s="11">
        <v>3076795.28</v>
      </c>
      <c r="N3555" s="11">
        <v>2615275.9900000002</v>
      </c>
      <c r="O3555" s="11">
        <v>399983.38</v>
      </c>
      <c r="P3555" s="11">
        <v>61535.91</v>
      </c>
      <c r="Q3555" s="11">
        <v>3985711.12</v>
      </c>
      <c r="R3555" s="12">
        <f>Table7[[#This Row],[Solicitat beneficiar]]/Table7[[#This Row],[Valoare totala eligibila, LEI]]</f>
        <v>1</v>
      </c>
      <c r="S3555" s="11">
        <f>Table7[[#This Row],[Valoare totala eligibila, LEI]]-Table7[[#This Row],[Solicitat beneficiar]]</f>
        <v>0</v>
      </c>
      <c r="T3555" s="11" t="e">
        <f>Table7[[#This Row],[Necesar de finantare lei - valoare eligibila cf. art 6. lit b) - OUG 36/2023]]/#REF!</f>
        <v>#REF!</v>
      </c>
      <c r="U3555" s="11">
        <v>3076795.28</v>
      </c>
      <c r="V3555" s="13">
        <v>100</v>
      </c>
      <c r="W3555" s="13" t="s">
        <v>2315</v>
      </c>
      <c r="X3555" s="16">
        <v>1</v>
      </c>
      <c r="Y3555" t="s">
        <v>17</v>
      </c>
      <c r="Z3555" s="13"/>
    </row>
    <row r="3556" spans="1:26" customFormat="1" hidden="1">
      <c r="A3556">
        <v>3555</v>
      </c>
      <c r="B3556">
        <v>115401</v>
      </c>
      <c r="C3556">
        <v>2072</v>
      </c>
      <c r="D3556" t="s">
        <v>39</v>
      </c>
      <c r="E3556" t="s">
        <v>8769</v>
      </c>
      <c r="F3556" t="s">
        <v>8891</v>
      </c>
      <c r="G3556" t="s">
        <v>8775</v>
      </c>
      <c r="H3556">
        <v>113</v>
      </c>
      <c r="I3556" s="10">
        <v>41852</v>
      </c>
      <c r="J3556" s="10">
        <v>43235</v>
      </c>
      <c r="K3556" s="10">
        <v>45291</v>
      </c>
      <c r="L3556" s="11">
        <v>9485096.9600000009</v>
      </c>
      <c r="M3556" s="11">
        <v>4705155.57</v>
      </c>
      <c r="N3556" s="11">
        <v>3999382.23</v>
      </c>
      <c r="O3556" s="11">
        <v>611670.24</v>
      </c>
      <c r="P3556" s="11">
        <v>94103.11</v>
      </c>
      <c r="Q3556" s="11">
        <v>4779941.3899999997</v>
      </c>
      <c r="R3556" s="12">
        <f>Table7[[#This Row],[Solicitat beneficiar]]/Table7[[#This Row],[Valoare totala eligibila, LEI]]</f>
        <v>0.72920634588071642</v>
      </c>
      <c r="S3556" s="11">
        <f>Table7[[#This Row],[Valoare totala eligibila, LEI]]-Table7[[#This Row],[Solicitat beneficiar]]</f>
        <v>1274126.2700000005</v>
      </c>
      <c r="T3556" s="11" t="e">
        <f>Table7[[#This Row],[Necesar de finantare lei - valoare eligibila cf. art 6. lit b) - OUG 36/2023]]/#REF!</f>
        <v>#REF!</v>
      </c>
      <c r="U3556" s="11">
        <v>3431029.3</v>
      </c>
      <c r="V3556" s="13">
        <v>65</v>
      </c>
      <c r="W3556" s="13" t="s">
        <v>8892</v>
      </c>
      <c r="X3556" s="16">
        <v>6.1</v>
      </c>
      <c r="Y3556" t="s">
        <v>15</v>
      </c>
      <c r="Z3556" s="13"/>
    </row>
    <row r="3557" spans="1:26" customFormat="1" hidden="1">
      <c r="A3557">
        <v>3556</v>
      </c>
      <c r="B3557">
        <v>115799</v>
      </c>
      <c r="C3557">
        <v>2498</v>
      </c>
      <c r="D3557" t="s">
        <v>39</v>
      </c>
      <c r="E3557" t="s">
        <v>8769</v>
      </c>
      <c r="F3557" t="s">
        <v>8893</v>
      </c>
      <c r="G3557" t="s">
        <v>8775</v>
      </c>
      <c r="H3557">
        <v>55</v>
      </c>
      <c r="I3557" s="10">
        <v>42736</v>
      </c>
      <c r="J3557" s="10">
        <v>43271</v>
      </c>
      <c r="K3557" s="10">
        <v>44408</v>
      </c>
      <c r="L3557" s="11">
        <v>9681311.5899999999</v>
      </c>
      <c r="M3557" s="11">
        <v>6466322.5099999998</v>
      </c>
      <c r="N3557" s="11">
        <v>5496374.1299999999</v>
      </c>
      <c r="O3557" s="11">
        <v>840621.93</v>
      </c>
      <c r="P3557" s="11">
        <v>129326.45</v>
      </c>
      <c r="Q3557" s="11">
        <v>3214989.08</v>
      </c>
      <c r="R3557" s="12">
        <f>Table7[[#This Row],[Solicitat beneficiar]]/Table7[[#This Row],[Valoare totala eligibila, LEI]]</f>
        <v>0.91701942190940922</v>
      </c>
      <c r="S3557" s="11">
        <f>Table7[[#This Row],[Valoare totala eligibila, LEI]]-Table7[[#This Row],[Solicitat beneficiar]]</f>
        <v>536579.1799999997</v>
      </c>
      <c r="T3557" s="11" t="e">
        <f>Table7[[#This Row],[Necesar de finantare lei - valoare eligibila cf. art 6. lit b) - OUG 36/2023]]/#REF!</f>
        <v>#REF!</v>
      </c>
      <c r="U3557" s="11">
        <v>5929743.3300000001</v>
      </c>
      <c r="V3557" s="13">
        <v>100</v>
      </c>
      <c r="W3557" s="13" t="s">
        <v>2315</v>
      </c>
      <c r="X3557" s="16">
        <v>1</v>
      </c>
      <c r="Y3557" t="s">
        <v>17</v>
      </c>
      <c r="Z3557" s="13"/>
    </row>
    <row r="3558" spans="1:26" customFormat="1" hidden="1">
      <c r="A3558">
        <v>3557</v>
      </c>
      <c r="B3558">
        <v>116621</v>
      </c>
      <c r="C3558">
        <v>2827</v>
      </c>
      <c r="D3558" t="s">
        <v>39</v>
      </c>
      <c r="E3558" t="s">
        <v>8769</v>
      </c>
      <c r="F3558" t="s">
        <v>8894</v>
      </c>
      <c r="G3558" t="s">
        <v>8782</v>
      </c>
      <c r="H3558">
        <v>85</v>
      </c>
      <c r="I3558" s="10">
        <v>42381</v>
      </c>
      <c r="J3558" s="10">
        <v>43312</v>
      </c>
      <c r="K3558" s="10">
        <v>45291</v>
      </c>
      <c r="L3558" s="11">
        <v>3091544.87</v>
      </c>
      <c r="M3558" s="11">
        <v>2511083.61</v>
      </c>
      <c r="N3558" s="11">
        <v>2134421.0699999998</v>
      </c>
      <c r="O3558" s="11">
        <v>326440.87</v>
      </c>
      <c r="P3558" s="11">
        <v>50221.67</v>
      </c>
      <c r="Q3558" s="11">
        <v>580461.26</v>
      </c>
      <c r="R3558" s="12">
        <f>Table7[[#This Row],[Solicitat beneficiar]]/Table7[[#This Row],[Valoare totala eligibila, LEI]]</f>
        <v>0.72641667634475937</v>
      </c>
      <c r="S3558" s="11">
        <f>Table7[[#This Row],[Valoare totala eligibila, LEI]]-Table7[[#This Row],[Solicitat beneficiar]]</f>
        <v>686990.59999999986</v>
      </c>
      <c r="T3558" s="11" t="e">
        <f>Table7[[#This Row],[Necesar de finantare lei - valoare eligibila cf. art 6. lit b) - OUG 36/2023]]/#REF!</f>
        <v>#REF!</v>
      </c>
      <c r="U3558" s="11">
        <v>1824093.01</v>
      </c>
      <c r="V3558" s="13">
        <v>98</v>
      </c>
      <c r="W3558" s="13" t="s">
        <v>8895</v>
      </c>
      <c r="X3558" s="16">
        <v>2</v>
      </c>
      <c r="Y3558" t="s">
        <v>25</v>
      </c>
      <c r="Z3558" s="13"/>
    </row>
    <row r="3559" spans="1:26" customFormat="1" hidden="1">
      <c r="A3559">
        <v>3558</v>
      </c>
      <c r="B3559">
        <v>117775</v>
      </c>
      <c r="C3559">
        <v>2935</v>
      </c>
      <c r="D3559" t="s">
        <v>39</v>
      </c>
      <c r="E3559" t="s">
        <v>8769</v>
      </c>
      <c r="F3559" t="s">
        <v>8896</v>
      </c>
      <c r="G3559" t="s">
        <v>8775</v>
      </c>
      <c r="H3559">
        <v>70</v>
      </c>
      <c r="I3559" s="10">
        <v>42339</v>
      </c>
      <c r="J3559" s="10">
        <v>43347</v>
      </c>
      <c r="K3559" s="10">
        <v>44469</v>
      </c>
      <c r="L3559" s="11">
        <v>8091419.0300000003</v>
      </c>
      <c r="M3559" s="11">
        <v>4502943.0999999996</v>
      </c>
      <c r="N3559" s="11">
        <v>3827501.64</v>
      </c>
      <c r="O3559" s="11">
        <v>585382.6</v>
      </c>
      <c r="P3559" s="11">
        <v>90058.86</v>
      </c>
      <c r="Q3559" s="11">
        <v>3588475.93</v>
      </c>
      <c r="R3559" s="12">
        <f>Table7[[#This Row],[Solicitat beneficiar]]/Table7[[#This Row],[Valoare totala eligibila, LEI]]</f>
        <v>0.9157754824838894</v>
      </c>
      <c r="S3559" s="11">
        <f>Table7[[#This Row],[Valoare totala eligibila, LEI]]-Table7[[#This Row],[Solicitat beneficiar]]</f>
        <v>379258.2099999995</v>
      </c>
      <c r="T3559" s="11" t="e">
        <f>Table7[[#This Row],[Necesar de finantare lei - valoare eligibila cf. art 6. lit b) - OUG 36/2023]]/#REF!</f>
        <v>#REF!</v>
      </c>
      <c r="U3559" s="11">
        <v>4123684.89</v>
      </c>
      <c r="V3559" s="13">
        <v>100</v>
      </c>
      <c r="W3559" s="13" t="s">
        <v>2315</v>
      </c>
      <c r="X3559" s="16">
        <v>1</v>
      </c>
      <c r="Y3559" t="s">
        <v>17</v>
      </c>
      <c r="Z3559" s="13"/>
    </row>
    <row r="3560" spans="1:26" customFormat="1" hidden="1">
      <c r="A3560">
        <v>3559</v>
      </c>
      <c r="B3560">
        <v>117776</v>
      </c>
      <c r="C3560">
        <v>3095</v>
      </c>
      <c r="D3560" t="s">
        <v>39</v>
      </c>
      <c r="E3560" t="s">
        <v>8769</v>
      </c>
      <c r="F3560" t="s">
        <v>8897</v>
      </c>
      <c r="G3560" t="s">
        <v>8775</v>
      </c>
      <c r="H3560">
        <v>87</v>
      </c>
      <c r="I3560" s="10">
        <v>42339</v>
      </c>
      <c r="J3560" s="10">
        <v>43349</v>
      </c>
      <c r="K3560" s="10">
        <v>44985</v>
      </c>
      <c r="L3560" s="11">
        <v>6323430.6699999999</v>
      </c>
      <c r="M3560" s="11">
        <v>3587940.37</v>
      </c>
      <c r="N3560" s="11">
        <v>3049749.31</v>
      </c>
      <c r="O3560" s="11">
        <v>466432.25</v>
      </c>
      <c r="P3560" s="11">
        <v>71758.81</v>
      </c>
      <c r="Q3560" s="11">
        <v>2735490.3</v>
      </c>
      <c r="R3560" s="12">
        <f>Table7[[#This Row],[Solicitat beneficiar]]/Table7[[#This Row],[Valoare totala eligibila, LEI]]</f>
        <v>0.847185247395848</v>
      </c>
      <c r="S3560" s="11">
        <f>Table7[[#This Row],[Valoare totala eligibila, LEI]]-Table7[[#This Row],[Solicitat beneficiar]]</f>
        <v>548290.21999999974</v>
      </c>
      <c r="T3560" s="11" t="e">
        <f>Table7[[#This Row],[Necesar de finantare lei - valoare eligibila cf. art 6. lit b) - OUG 36/2023]]/#REF!</f>
        <v>#REF!</v>
      </c>
      <c r="U3560" s="11">
        <v>3039650.1500000004</v>
      </c>
      <c r="V3560" s="13">
        <v>100</v>
      </c>
      <c r="W3560" s="13" t="s">
        <v>2315</v>
      </c>
      <c r="X3560" s="16">
        <v>2</v>
      </c>
      <c r="Y3560" t="s">
        <v>25</v>
      </c>
      <c r="Z3560" s="13"/>
    </row>
    <row r="3561" spans="1:26" customFormat="1" hidden="1">
      <c r="A3561">
        <v>3560</v>
      </c>
      <c r="B3561">
        <v>117777</v>
      </c>
      <c r="C3561">
        <v>2902</v>
      </c>
      <c r="D3561" t="s">
        <v>39</v>
      </c>
      <c r="E3561" t="s">
        <v>8769</v>
      </c>
      <c r="F3561" t="s">
        <v>8898</v>
      </c>
      <c r="G3561" t="s">
        <v>8775</v>
      </c>
      <c r="H3561">
        <v>80</v>
      </c>
      <c r="I3561" s="10">
        <v>42036</v>
      </c>
      <c r="J3561" s="10">
        <v>43347</v>
      </c>
      <c r="K3561" s="10">
        <v>44469</v>
      </c>
      <c r="L3561" s="11">
        <v>7793495.6799999997</v>
      </c>
      <c r="M3561" s="11">
        <v>3653539.08</v>
      </c>
      <c r="N3561" s="11">
        <v>3105508.22</v>
      </c>
      <c r="O3561" s="11">
        <v>474960.08</v>
      </c>
      <c r="P3561" s="11">
        <v>73070.78</v>
      </c>
      <c r="Q3561" s="11">
        <v>4139956.6</v>
      </c>
      <c r="R3561" s="12">
        <f>Table7[[#This Row],[Solicitat beneficiar]]/Table7[[#This Row],[Valoare totala eligibila, LEI]]</f>
        <v>0.97536744837556244</v>
      </c>
      <c r="S3561" s="11">
        <f>Table7[[#This Row],[Valoare totala eligibila, LEI]]-Table7[[#This Row],[Solicitat beneficiar]]</f>
        <v>89995.990000000224</v>
      </c>
      <c r="T3561" s="11" t="e">
        <f>Table7[[#This Row],[Necesar de finantare lei - valoare eligibila cf. art 6. lit b) - OUG 36/2023]]/#REF!</f>
        <v>#REF!</v>
      </c>
      <c r="U3561" s="11">
        <v>3563543.09</v>
      </c>
      <c r="V3561" s="13">
        <v>100</v>
      </c>
      <c r="W3561" s="13" t="s">
        <v>2315</v>
      </c>
      <c r="X3561" s="16">
        <v>1</v>
      </c>
      <c r="Y3561" t="s">
        <v>17</v>
      </c>
      <c r="Z3561" s="13"/>
    </row>
    <row r="3562" spans="1:26" customFormat="1" hidden="1">
      <c r="A3562">
        <v>3561</v>
      </c>
      <c r="B3562">
        <v>117778</v>
      </c>
      <c r="C3562">
        <v>2820</v>
      </c>
      <c r="D3562" t="s">
        <v>39</v>
      </c>
      <c r="E3562" t="s">
        <v>8769</v>
      </c>
      <c r="F3562" t="s">
        <v>8899</v>
      </c>
      <c r="G3562" t="s">
        <v>8775</v>
      </c>
      <c r="H3562">
        <v>48</v>
      </c>
      <c r="I3562" s="10">
        <v>42309</v>
      </c>
      <c r="J3562" s="10">
        <v>43312</v>
      </c>
      <c r="K3562" s="10">
        <v>44408</v>
      </c>
      <c r="L3562" s="11">
        <v>4691260.99</v>
      </c>
      <c r="M3562" s="11">
        <v>2149803.7400000002</v>
      </c>
      <c r="N3562" s="11">
        <v>1827333.18</v>
      </c>
      <c r="O3562" s="11">
        <v>279474.49</v>
      </c>
      <c r="P3562" s="11">
        <v>42996.07</v>
      </c>
      <c r="Q3562" s="11">
        <v>2541457.25</v>
      </c>
      <c r="R3562" s="12">
        <f>Table7[[#This Row],[Solicitat beneficiar]]/Table7[[#This Row],[Valoare totala eligibila, LEI]]</f>
        <v>0.99275053359056853</v>
      </c>
      <c r="S3562" s="11">
        <f>Table7[[#This Row],[Valoare totala eligibila, LEI]]-Table7[[#This Row],[Solicitat beneficiar]]</f>
        <v>15584.930000000168</v>
      </c>
      <c r="T3562" s="11" t="e">
        <f>Table7[[#This Row],[Necesar de finantare lei - valoare eligibila cf. art 6. lit b) - OUG 36/2023]]/#REF!</f>
        <v>#REF!</v>
      </c>
      <c r="U3562" s="11">
        <v>2134218.81</v>
      </c>
      <c r="V3562" s="13">
        <v>100</v>
      </c>
      <c r="W3562" s="13" t="s">
        <v>2315</v>
      </c>
      <c r="X3562" s="16">
        <v>1</v>
      </c>
      <c r="Y3562" t="s">
        <v>17</v>
      </c>
      <c r="Z3562" s="13"/>
    </row>
    <row r="3563" spans="1:26" customFormat="1" hidden="1">
      <c r="A3563">
        <v>3562</v>
      </c>
      <c r="B3563">
        <v>118079</v>
      </c>
      <c r="C3563">
        <v>3993</v>
      </c>
      <c r="D3563" t="s">
        <v>39</v>
      </c>
      <c r="E3563" t="s">
        <v>8769</v>
      </c>
      <c r="F3563" t="s">
        <v>8900</v>
      </c>
      <c r="G3563" t="s">
        <v>8901</v>
      </c>
      <c r="H3563">
        <v>54</v>
      </c>
      <c r="I3563" s="10">
        <v>42940</v>
      </c>
      <c r="J3563" s="10">
        <v>43542</v>
      </c>
      <c r="K3563" s="10">
        <v>44561</v>
      </c>
      <c r="L3563" s="11">
        <v>1160832.52</v>
      </c>
      <c r="M3563" s="11">
        <v>750062.97</v>
      </c>
      <c r="N3563" s="11">
        <v>637553.52</v>
      </c>
      <c r="O3563" s="11">
        <v>97508.18</v>
      </c>
      <c r="P3563" s="11">
        <v>15001.27</v>
      </c>
      <c r="Q3563" s="11">
        <v>410769.55</v>
      </c>
      <c r="R3563" s="12">
        <f>Table7[[#This Row],[Solicitat beneficiar]]/Table7[[#This Row],[Valoare totala eligibila, LEI]]</f>
        <v>0.92976813666724545</v>
      </c>
      <c r="S3563" s="11">
        <f>Table7[[#This Row],[Valoare totala eligibila, LEI]]-Table7[[#This Row],[Solicitat beneficiar]]</f>
        <v>52678.319999999949</v>
      </c>
      <c r="T3563" s="11" t="e">
        <f>Table7[[#This Row],[Necesar de finantare lei - valoare eligibila cf. art 6. lit b) - OUG 36/2023]]/#REF!</f>
        <v>#REF!</v>
      </c>
      <c r="U3563" s="11">
        <v>697384.65</v>
      </c>
      <c r="V3563" s="13">
        <v>100</v>
      </c>
      <c r="W3563" s="13" t="s">
        <v>2315</v>
      </c>
      <c r="X3563" s="16">
        <v>1</v>
      </c>
      <c r="Y3563" t="s">
        <v>17</v>
      </c>
      <c r="Z3563" s="13"/>
    </row>
    <row r="3564" spans="1:26" customFormat="1" hidden="1">
      <c r="A3564">
        <v>3563</v>
      </c>
      <c r="B3564">
        <v>118395</v>
      </c>
      <c r="C3564">
        <v>2965</v>
      </c>
      <c r="D3564" t="s">
        <v>39</v>
      </c>
      <c r="E3564" t="s">
        <v>8769</v>
      </c>
      <c r="F3564" t="s">
        <v>8902</v>
      </c>
      <c r="G3564" t="s">
        <v>8775</v>
      </c>
      <c r="H3564">
        <v>75</v>
      </c>
      <c r="I3564" s="10">
        <v>42278</v>
      </c>
      <c r="J3564" s="10">
        <v>43347</v>
      </c>
      <c r="K3564" s="10">
        <v>44561</v>
      </c>
      <c r="L3564" s="11">
        <v>4536298.33</v>
      </c>
      <c r="M3564" s="11">
        <v>2702149.05</v>
      </c>
      <c r="N3564" s="11">
        <v>2296826.69</v>
      </c>
      <c r="O3564" s="11">
        <v>351279.38</v>
      </c>
      <c r="P3564" s="11">
        <v>54042.98</v>
      </c>
      <c r="Q3564" s="11">
        <v>1834149.28</v>
      </c>
      <c r="R3564" s="12">
        <f>Table7[[#This Row],[Solicitat beneficiar]]/Table7[[#This Row],[Valoare totala eligibila, LEI]]</f>
        <v>0.82850552229900132</v>
      </c>
      <c r="S3564" s="11">
        <f>Table7[[#This Row],[Valoare totala eligibila, LEI]]-Table7[[#This Row],[Solicitat beneficiar]]</f>
        <v>463403.63999999966</v>
      </c>
      <c r="T3564" s="11" t="e">
        <f>Table7[[#This Row],[Necesar de finantare lei - valoare eligibila cf. art 6. lit b) - OUG 36/2023]]/#REF!</f>
        <v>#REF!</v>
      </c>
      <c r="U3564" s="11">
        <v>2238745.41</v>
      </c>
      <c r="V3564" s="13">
        <v>100</v>
      </c>
      <c r="W3564" s="13" t="s">
        <v>5771</v>
      </c>
      <c r="X3564" s="16">
        <v>1</v>
      </c>
      <c r="Y3564" t="s">
        <v>17</v>
      </c>
      <c r="Z3564" s="13"/>
    </row>
    <row r="3565" spans="1:26" customFormat="1" hidden="1">
      <c r="A3565">
        <v>3564</v>
      </c>
      <c r="B3565">
        <v>114682</v>
      </c>
      <c r="C3565">
        <v>3090</v>
      </c>
      <c r="D3565" t="s">
        <v>39</v>
      </c>
      <c r="E3565" t="s">
        <v>4777</v>
      </c>
      <c r="F3565" t="s">
        <v>8903</v>
      </c>
      <c r="G3565" t="s">
        <v>8904</v>
      </c>
      <c r="H3565">
        <v>66</v>
      </c>
      <c r="I3565" s="10">
        <v>42767</v>
      </c>
      <c r="J3565" s="10">
        <v>43350</v>
      </c>
      <c r="K3565" s="10">
        <v>44773</v>
      </c>
      <c r="L3565" s="11">
        <v>2167643.71</v>
      </c>
      <c r="M3565" s="11">
        <v>1875807.27</v>
      </c>
      <c r="N3565" s="11">
        <v>1594436.19</v>
      </c>
      <c r="O3565" s="11">
        <v>243854.93</v>
      </c>
      <c r="P3565" s="11">
        <v>37516.15</v>
      </c>
      <c r="Q3565" s="11">
        <v>291836.44</v>
      </c>
      <c r="R3565" s="12">
        <f>Table7[[#This Row],[Solicitat beneficiar]]/Table7[[#This Row],[Valoare totala eligibila, LEI]]</f>
        <v>0.85469444310235565</v>
      </c>
      <c r="S3565" s="11">
        <f>Table7[[#This Row],[Valoare totala eligibila, LEI]]-Table7[[#This Row],[Solicitat beneficiar]]</f>
        <v>272565.21999999997</v>
      </c>
      <c r="T3565" s="11" t="e">
        <f>Table7[[#This Row],[Necesar de finantare lei - valoare eligibila cf. art 6. lit b) - OUG 36/2023]]/#REF!</f>
        <v>#REF!</v>
      </c>
      <c r="U3565" s="11">
        <v>1603242.05</v>
      </c>
      <c r="V3565" s="13">
        <v>100</v>
      </c>
      <c r="W3565" s="13" t="s">
        <v>2315</v>
      </c>
      <c r="X3565" s="16">
        <v>1</v>
      </c>
      <c r="Y3565" t="s">
        <v>17</v>
      </c>
      <c r="Z3565" s="13"/>
    </row>
    <row r="3566" spans="1:26" customFormat="1" hidden="1">
      <c r="A3566">
        <v>3565</v>
      </c>
      <c r="B3566">
        <v>114710</v>
      </c>
      <c r="C3566">
        <v>3690</v>
      </c>
      <c r="D3566" t="s">
        <v>39</v>
      </c>
      <c r="E3566" t="s">
        <v>4777</v>
      </c>
      <c r="F3566" t="s">
        <v>8905</v>
      </c>
      <c r="G3566" t="s">
        <v>8906</v>
      </c>
      <c r="H3566">
        <v>83</v>
      </c>
      <c r="I3566" s="10">
        <v>42767</v>
      </c>
      <c r="J3566" s="10">
        <v>43493</v>
      </c>
      <c r="K3566" s="10">
        <v>45291</v>
      </c>
      <c r="L3566" s="11">
        <v>4092775.43</v>
      </c>
      <c r="M3566" s="11">
        <v>3829220</v>
      </c>
      <c r="N3566" s="11">
        <v>3254837</v>
      </c>
      <c r="O3566" s="11">
        <v>497798.6</v>
      </c>
      <c r="P3566" s="11">
        <v>76584.399999999994</v>
      </c>
      <c r="Q3566" s="11">
        <v>263555.43</v>
      </c>
      <c r="R3566" s="12">
        <f>Table7[[#This Row],[Solicitat beneficiar]]/Table7[[#This Row],[Valoare totala eligibila, LEI]]</f>
        <v>0.40000264805887359</v>
      </c>
      <c r="S3566" s="11">
        <f>Table7[[#This Row],[Valoare totala eligibila, LEI]]-Table7[[#This Row],[Solicitat beneficiar]]</f>
        <v>2297521.8600000003</v>
      </c>
      <c r="T3566" s="11" t="e">
        <f>Table7[[#This Row],[Necesar de finantare lei - valoare eligibila cf. art 6. lit b) - OUG 36/2023]]/#REF!</f>
        <v>#REF!</v>
      </c>
      <c r="U3566" s="11">
        <v>1531698.14</v>
      </c>
      <c r="V3566" s="13">
        <v>49</v>
      </c>
      <c r="W3566" s="13" t="s">
        <v>8907</v>
      </c>
      <c r="X3566" s="16">
        <v>2</v>
      </c>
      <c r="Y3566" t="s">
        <v>25</v>
      </c>
      <c r="Z3566" s="13"/>
    </row>
    <row r="3567" spans="1:26" customFormat="1" hidden="1">
      <c r="A3567">
        <v>3566</v>
      </c>
      <c r="B3567">
        <v>117346</v>
      </c>
      <c r="C3567">
        <v>3131</v>
      </c>
      <c r="D3567" t="s">
        <v>39</v>
      </c>
      <c r="E3567" t="s">
        <v>4777</v>
      </c>
      <c r="F3567" t="s">
        <v>8908</v>
      </c>
      <c r="G3567" t="s">
        <v>8909</v>
      </c>
      <c r="H3567">
        <v>81</v>
      </c>
      <c r="I3567" s="10">
        <v>42826</v>
      </c>
      <c r="J3567" s="10">
        <v>43355</v>
      </c>
      <c r="K3567" s="10">
        <v>45291</v>
      </c>
      <c r="L3567" s="11">
        <v>3537790.88</v>
      </c>
      <c r="M3567" s="11">
        <v>3255170.5</v>
      </c>
      <c r="N3567" s="11">
        <v>2766894.93</v>
      </c>
      <c r="O3567" s="11">
        <v>423172.16</v>
      </c>
      <c r="P3567" s="11">
        <v>65103.41</v>
      </c>
      <c r="Q3567" s="11">
        <v>282620.38</v>
      </c>
      <c r="R3567" s="12">
        <f>Table7[[#This Row],[Solicitat beneficiar]]/Table7[[#This Row],[Valoare totala eligibila, LEI]]</f>
        <v>0.24595064375276196</v>
      </c>
      <c r="S3567" s="11">
        <f>Table7[[#This Row],[Valoare totala eligibila, LEI]]-Table7[[#This Row],[Solicitat beneficiar]]</f>
        <v>2454559.2199999997</v>
      </c>
      <c r="T3567" s="11" t="e">
        <f>Table7[[#This Row],[Necesar de finantare lei - valoare eligibila cf. art 6. lit b) - OUG 36/2023]]/#REF!</f>
        <v>#REF!</v>
      </c>
      <c r="U3567" s="11">
        <v>800611.28</v>
      </c>
      <c r="V3567" s="13">
        <v>90</v>
      </c>
      <c r="W3567" s="13" t="s">
        <v>8910</v>
      </c>
      <c r="X3567" s="16">
        <v>2</v>
      </c>
      <c r="Y3567" t="s">
        <v>25</v>
      </c>
      <c r="Z3567" s="13"/>
    </row>
    <row r="3568" spans="1:26" customFormat="1" hidden="1">
      <c r="A3568">
        <v>3567</v>
      </c>
      <c r="B3568">
        <v>117347</v>
      </c>
      <c r="C3568">
        <v>3298</v>
      </c>
      <c r="D3568" t="s">
        <v>39</v>
      </c>
      <c r="E3568" t="s">
        <v>4777</v>
      </c>
      <c r="F3568" t="s">
        <v>8911</v>
      </c>
      <c r="G3568" t="s">
        <v>8909</v>
      </c>
      <c r="H3568">
        <v>73</v>
      </c>
      <c r="I3568" s="10">
        <v>42824</v>
      </c>
      <c r="J3568" s="10">
        <v>43378</v>
      </c>
      <c r="K3568" s="10">
        <v>45016</v>
      </c>
      <c r="L3568" s="11">
        <v>4073487.38</v>
      </c>
      <c r="M3568" s="11">
        <v>3477872.78</v>
      </c>
      <c r="N3568" s="11">
        <v>2956191.86</v>
      </c>
      <c r="O3568" s="11">
        <v>452123.44</v>
      </c>
      <c r="P3568" s="11">
        <v>69557.48</v>
      </c>
      <c r="Q3568" s="11">
        <v>595614.6</v>
      </c>
      <c r="R3568" s="12">
        <f>Table7[[#This Row],[Solicitat beneficiar]]/Table7[[#This Row],[Valoare totala eligibila, LEI]]</f>
        <v>0.9969888404026096</v>
      </c>
      <c r="S3568" s="11">
        <f>Table7[[#This Row],[Valoare totala eligibila, LEI]]-Table7[[#This Row],[Solicitat beneficiar]]</f>
        <v>10472.429999999702</v>
      </c>
      <c r="T3568" s="11" t="e">
        <f>Table7[[#This Row],[Necesar de finantare lei - valoare eligibila cf. art 6. lit b) - OUG 36/2023]]/#REF!</f>
        <v>#REF!</v>
      </c>
      <c r="U3568" s="11">
        <v>3467400.35</v>
      </c>
      <c r="V3568" s="13">
        <v>99</v>
      </c>
      <c r="W3568" s="13" t="s">
        <v>8912</v>
      </c>
      <c r="X3568" s="16">
        <v>2</v>
      </c>
      <c r="Y3568" t="s">
        <v>25</v>
      </c>
      <c r="Z3568" s="13"/>
    </row>
    <row r="3569" spans="1:26" customFormat="1" hidden="1">
      <c r="A3569">
        <v>3568</v>
      </c>
      <c r="B3569">
        <v>117615</v>
      </c>
      <c r="C3569">
        <v>3209</v>
      </c>
      <c r="D3569" t="s">
        <v>39</v>
      </c>
      <c r="E3569" t="s">
        <v>4777</v>
      </c>
      <c r="F3569" t="s">
        <v>8913</v>
      </c>
      <c r="G3569" t="s">
        <v>8788</v>
      </c>
      <c r="H3569">
        <v>85</v>
      </c>
      <c r="I3569" s="10">
        <v>42705</v>
      </c>
      <c r="J3569" s="10">
        <v>43374</v>
      </c>
      <c r="K3569" s="10">
        <v>45291</v>
      </c>
      <c r="L3569" s="11">
        <v>1614470.38</v>
      </c>
      <c r="M3569" s="11">
        <v>1271614.42</v>
      </c>
      <c r="N3569" s="11">
        <v>1080872.26</v>
      </c>
      <c r="O3569" s="11">
        <v>165309.85999999999</v>
      </c>
      <c r="P3569" s="11">
        <v>25432.3</v>
      </c>
      <c r="Q3569" s="11">
        <v>342855.96</v>
      </c>
      <c r="R3569" s="12">
        <f>Table7[[#This Row],[Solicitat beneficiar]]/Table7[[#This Row],[Valoare totala eligibila, LEI]]</f>
        <v>0.6921633917929304</v>
      </c>
      <c r="S3569" s="11">
        <f>Table7[[#This Row],[Valoare totala eligibila, LEI]]-Table7[[#This Row],[Solicitat beneficiar]]</f>
        <v>391449.47</v>
      </c>
      <c r="T3569" s="11" t="e">
        <f>Table7[[#This Row],[Necesar de finantare lei - valoare eligibila cf. art 6. lit b) - OUG 36/2023]]/#REF!</f>
        <v>#REF!</v>
      </c>
      <c r="U3569" s="11">
        <v>880164.95</v>
      </c>
      <c r="V3569" s="13">
        <v>61</v>
      </c>
      <c r="W3569" s="13" t="s">
        <v>8914</v>
      </c>
      <c r="X3569" s="16">
        <v>2</v>
      </c>
      <c r="Y3569" t="s">
        <v>25</v>
      </c>
      <c r="Z3569" s="13"/>
    </row>
    <row r="3570" spans="1:26" customFormat="1" hidden="1">
      <c r="A3570">
        <v>3569</v>
      </c>
      <c r="B3570">
        <v>117616</v>
      </c>
      <c r="C3570">
        <v>3261</v>
      </c>
      <c r="D3570" t="s">
        <v>39</v>
      </c>
      <c r="E3570" t="s">
        <v>4777</v>
      </c>
      <c r="F3570" t="s">
        <v>8915</v>
      </c>
      <c r="G3570" t="s">
        <v>8788</v>
      </c>
      <c r="H3570">
        <v>85</v>
      </c>
      <c r="I3570" s="10">
        <v>42705</v>
      </c>
      <c r="J3570" s="10">
        <v>43374</v>
      </c>
      <c r="K3570" s="10">
        <v>45291</v>
      </c>
      <c r="L3570" s="11">
        <v>1897273.19</v>
      </c>
      <c r="M3570" s="11">
        <v>1897273.19</v>
      </c>
      <c r="N3570" s="11">
        <v>1612682.21</v>
      </c>
      <c r="O3570" s="11">
        <v>246645.52</v>
      </c>
      <c r="P3570" s="11">
        <v>37945.46</v>
      </c>
      <c r="Q3570" s="11">
        <v>0</v>
      </c>
      <c r="R3570" s="12">
        <f>Table7[[#This Row],[Solicitat beneficiar]]/Table7[[#This Row],[Valoare totala eligibila, LEI]]</f>
        <v>0.59291242079903117</v>
      </c>
      <c r="S3570" s="11">
        <f>Table7[[#This Row],[Valoare totala eligibila, LEI]]-Table7[[#This Row],[Solicitat beneficiar]]</f>
        <v>772356.34999999986</v>
      </c>
      <c r="T3570" s="11" t="e">
        <f>Table7[[#This Row],[Necesar de finantare lei - valoare eligibila cf. art 6. lit b) - OUG 36/2023]]/#REF!</f>
        <v>#REF!</v>
      </c>
      <c r="U3570" s="11">
        <v>1124916.8400000001</v>
      </c>
      <c r="V3570" s="13">
        <v>33</v>
      </c>
      <c r="W3570" s="13" t="s">
        <v>8916</v>
      </c>
      <c r="X3570" s="16">
        <v>4</v>
      </c>
      <c r="Y3570" t="s">
        <v>20</v>
      </c>
      <c r="Z3570" s="13"/>
    </row>
    <row r="3571" spans="1:26" customFormat="1" hidden="1">
      <c r="A3571">
        <v>3570</v>
      </c>
      <c r="B3571">
        <v>117903</v>
      </c>
      <c r="C3571">
        <v>3368</v>
      </c>
      <c r="D3571" t="s">
        <v>39</v>
      </c>
      <c r="E3571" t="s">
        <v>4777</v>
      </c>
      <c r="F3571" t="s">
        <v>8917</v>
      </c>
      <c r="G3571" t="s">
        <v>8918</v>
      </c>
      <c r="H3571">
        <v>70</v>
      </c>
      <c r="I3571" s="10">
        <v>42996</v>
      </c>
      <c r="J3571" s="10">
        <v>43397</v>
      </c>
      <c r="K3571" s="10">
        <v>45291</v>
      </c>
      <c r="L3571" s="11">
        <v>1803855.45</v>
      </c>
      <c r="M3571" s="11">
        <v>765224.88</v>
      </c>
      <c r="N3571" s="11">
        <v>650441.15</v>
      </c>
      <c r="O3571" s="11">
        <v>99479.24</v>
      </c>
      <c r="P3571" s="11">
        <v>15304.5</v>
      </c>
      <c r="Q3571" s="11">
        <v>1038630.57</v>
      </c>
      <c r="R3571" s="12">
        <f>Table7[[#This Row],[Solicitat beneficiar]]/Table7[[#This Row],[Valoare totala eligibila, LEI]]</f>
        <v>0.87287267763693199</v>
      </c>
      <c r="S3571" s="11">
        <f>Table7[[#This Row],[Valoare totala eligibila, LEI]]-Table7[[#This Row],[Solicitat beneficiar]]</f>
        <v>97280.989999999991</v>
      </c>
      <c r="T3571" s="11" t="e">
        <f>Table7[[#This Row],[Necesar de finantare lei - valoare eligibila cf. art 6. lit b) - OUG 36/2023]]/#REF!</f>
        <v>#REF!</v>
      </c>
      <c r="U3571" s="11">
        <v>667943.89</v>
      </c>
      <c r="V3571" s="13">
        <v>99</v>
      </c>
      <c r="W3571" s="13" t="s">
        <v>8919</v>
      </c>
      <c r="X3571" s="16">
        <v>2</v>
      </c>
      <c r="Y3571" t="s">
        <v>25</v>
      </c>
      <c r="Z3571" s="13"/>
    </row>
    <row r="3572" spans="1:26" customFormat="1" hidden="1">
      <c r="A3572">
        <v>3571</v>
      </c>
      <c r="B3572">
        <v>110350</v>
      </c>
      <c r="C3572">
        <v>1690</v>
      </c>
      <c r="D3572" t="s">
        <v>39</v>
      </c>
      <c r="E3572" t="s">
        <v>332</v>
      </c>
      <c r="F3572" t="s">
        <v>8920</v>
      </c>
      <c r="G3572" t="s">
        <v>8921</v>
      </c>
      <c r="H3572">
        <v>47</v>
      </c>
      <c r="I3572" s="10">
        <v>42552</v>
      </c>
      <c r="J3572" s="10">
        <v>43186</v>
      </c>
      <c r="K3572" s="10">
        <v>45291</v>
      </c>
      <c r="L3572" s="11">
        <v>7423000.9900000002</v>
      </c>
      <c r="M3572" s="11">
        <v>4745180.3</v>
      </c>
      <c r="N3572" s="11">
        <v>4033403.25</v>
      </c>
      <c r="O3572" s="11">
        <v>0</v>
      </c>
      <c r="P3572" s="11">
        <v>711777.05</v>
      </c>
      <c r="Q3572" s="11">
        <v>2677820.69</v>
      </c>
      <c r="R3572" s="12">
        <f>Table7[[#This Row],[Solicitat beneficiar]]/Table7[[#This Row],[Valoare totala eligibila, LEI]]</f>
        <v>0.81917789720234657</v>
      </c>
      <c r="S3572" s="11">
        <f>Table7[[#This Row],[Valoare totala eligibila, LEI]]-Table7[[#This Row],[Solicitat beneficiar]]</f>
        <v>858033.48</v>
      </c>
      <c r="T3572" s="11" t="e">
        <f>Table7[[#This Row],[Necesar de finantare lei - valoare eligibila cf. art 6. lit b) - OUG 36/2023]]/#REF!</f>
        <v>#REF!</v>
      </c>
      <c r="U3572" s="11">
        <v>3887146.82</v>
      </c>
      <c r="V3572" s="13">
        <v>81</v>
      </c>
      <c r="W3572" s="13" t="s">
        <v>8922</v>
      </c>
      <c r="X3572" s="16">
        <v>2</v>
      </c>
      <c r="Y3572" t="s">
        <v>25</v>
      </c>
      <c r="Z3572" s="13"/>
    </row>
    <row r="3573" spans="1:26" customFormat="1" hidden="1">
      <c r="A3573">
        <v>3572</v>
      </c>
      <c r="B3573">
        <v>114838</v>
      </c>
      <c r="C3573">
        <v>1545</v>
      </c>
      <c r="D3573" t="s">
        <v>39</v>
      </c>
      <c r="E3573" t="s">
        <v>332</v>
      </c>
      <c r="F3573" t="s">
        <v>8923</v>
      </c>
      <c r="G3573" t="s">
        <v>8798</v>
      </c>
      <c r="H3573">
        <v>54</v>
      </c>
      <c r="I3573" s="10">
        <v>42614</v>
      </c>
      <c r="J3573" s="10">
        <v>43172</v>
      </c>
      <c r="K3573" s="10">
        <v>44255</v>
      </c>
      <c r="L3573" s="11">
        <v>7982816.3099999996</v>
      </c>
      <c r="M3573" s="11">
        <v>7982816.3099999996</v>
      </c>
      <c r="N3573" s="11">
        <v>6785393.8799999999</v>
      </c>
      <c r="O3573" s="11">
        <v>1037766.1</v>
      </c>
      <c r="P3573" s="11">
        <v>159656.32999999999</v>
      </c>
      <c r="Q3573" s="11">
        <v>0</v>
      </c>
      <c r="R3573" s="12">
        <f>Table7[[#This Row],[Solicitat beneficiar]]/Table7[[#This Row],[Valoare totala eligibila, LEI]]</f>
        <v>0.90961877337748742</v>
      </c>
      <c r="S3573" s="11">
        <f>Table7[[#This Row],[Valoare totala eligibila, LEI]]-Table7[[#This Row],[Solicitat beneficiar]]</f>
        <v>721496.72999999952</v>
      </c>
      <c r="T3573" s="11" t="e">
        <f>Table7[[#This Row],[Necesar de finantare lei - valoare eligibila cf. art 6. lit b) - OUG 36/2023]]/#REF!</f>
        <v>#REF!</v>
      </c>
      <c r="U3573" s="11">
        <v>7261319.5800000001</v>
      </c>
      <c r="V3573" s="13">
        <v>100</v>
      </c>
      <c r="W3573" s="13" t="s">
        <v>5771</v>
      </c>
      <c r="X3573" s="16">
        <v>1</v>
      </c>
      <c r="Y3573" t="s">
        <v>17</v>
      </c>
      <c r="Z3573" s="13"/>
    </row>
    <row r="3574" spans="1:26" customFormat="1" hidden="1">
      <c r="A3574">
        <v>3573</v>
      </c>
      <c r="B3574">
        <v>114840</v>
      </c>
      <c r="C3574">
        <v>1187</v>
      </c>
      <c r="D3574" t="s">
        <v>39</v>
      </c>
      <c r="E3574" t="s">
        <v>332</v>
      </c>
      <c r="F3574" t="s">
        <v>8924</v>
      </c>
      <c r="G3574" t="s">
        <v>8798</v>
      </c>
      <c r="H3574">
        <v>48</v>
      </c>
      <c r="I3574" s="10">
        <v>42619</v>
      </c>
      <c r="J3574" s="10">
        <v>43154</v>
      </c>
      <c r="K3574" s="10">
        <v>44196</v>
      </c>
      <c r="L3574" s="11">
        <v>7545167.3300000001</v>
      </c>
      <c r="M3574" s="11">
        <v>7545167.3300000001</v>
      </c>
      <c r="N3574" s="11">
        <v>6413392.2400000002</v>
      </c>
      <c r="O3574" s="11">
        <v>980871.74</v>
      </c>
      <c r="P3574" s="11">
        <v>150903.35</v>
      </c>
      <c r="Q3574" s="11">
        <v>0</v>
      </c>
      <c r="R3574" s="12">
        <f>Table7[[#This Row],[Solicitat beneficiar]]/Table7[[#This Row],[Valoare totala eligibila, LEI]]</f>
        <v>0.90079642541207894</v>
      </c>
      <c r="S3574" s="11">
        <f>Table7[[#This Row],[Valoare totala eligibila, LEI]]-Table7[[#This Row],[Solicitat beneficiar]]</f>
        <v>748507.5700000003</v>
      </c>
      <c r="T3574" s="11" t="e">
        <f>Table7[[#This Row],[Necesar de finantare lei - valoare eligibila cf. art 6. lit b) - OUG 36/2023]]/#REF!</f>
        <v>#REF!</v>
      </c>
      <c r="U3574" s="11">
        <v>6796659.7599999998</v>
      </c>
      <c r="V3574" s="13">
        <v>100</v>
      </c>
      <c r="W3574" s="13" t="s">
        <v>5771</v>
      </c>
      <c r="X3574" s="16">
        <v>1</v>
      </c>
      <c r="Y3574" t="s">
        <v>17</v>
      </c>
      <c r="Z3574" s="13"/>
    </row>
    <row r="3575" spans="1:26" customFormat="1" hidden="1">
      <c r="A3575">
        <v>3574</v>
      </c>
      <c r="B3575">
        <v>114911</v>
      </c>
      <c r="C3575">
        <v>2754</v>
      </c>
      <c r="D3575" t="s">
        <v>39</v>
      </c>
      <c r="E3575" t="s">
        <v>332</v>
      </c>
      <c r="F3575" t="s">
        <v>8925</v>
      </c>
      <c r="G3575" t="s">
        <v>8926</v>
      </c>
      <c r="H3575">
        <v>73</v>
      </c>
      <c r="I3575" s="10">
        <v>42705</v>
      </c>
      <c r="J3575" s="10">
        <v>43312</v>
      </c>
      <c r="K3575" s="10">
        <v>44926</v>
      </c>
      <c r="L3575" s="11">
        <v>4039639.52</v>
      </c>
      <c r="M3575" s="11">
        <v>2977789.5</v>
      </c>
      <c r="N3575" s="11">
        <v>2531121.0699999998</v>
      </c>
      <c r="O3575" s="11">
        <v>387113.08</v>
      </c>
      <c r="P3575" s="11">
        <v>59555.35</v>
      </c>
      <c r="Q3575" s="11">
        <v>1061850.02</v>
      </c>
      <c r="R3575" s="12">
        <f>Table7[[#This Row],[Solicitat beneficiar]]/Table7[[#This Row],[Valoare totala eligibila, LEI]]</f>
        <v>0.95437491468083946</v>
      </c>
      <c r="S3575" s="11">
        <f>Table7[[#This Row],[Valoare totala eligibila, LEI]]-Table7[[#This Row],[Solicitat beneficiar]]</f>
        <v>135861.90000000037</v>
      </c>
      <c r="T3575" s="11" t="e">
        <f>Table7[[#This Row],[Necesar de finantare lei - valoare eligibila cf. art 6. lit b) - OUG 36/2023]]/#REF!</f>
        <v>#REF!</v>
      </c>
      <c r="U3575" s="11">
        <v>2841927.5999999996</v>
      </c>
      <c r="V3575" s="13">
        <v>100</v>
      </c>
      <c r="W3575" s="13" t="s">
        <v>5771</v>
      </c>
      <c r="X3575" s="16">
        <v>1</v>
      </c>
      <c r="Y3575" t="s">
        <v>17</v>
      </c>
      <c r="Z3575" s="13"/>
    </row>
    <row r="3576" spans="1:26" customFormat="1" hidden="1">
      <c r="A3576">
        <v>3575</v>
      </c>
      <c r="B3576">
        <v>115465</v>
      </c>
      <c r="C3576">
        <v>2074</v>
      </c>
      <c r="D3576" t="s">
        <v>39</v>
      </c>
      <c r="E3576" t="s">
        <v>332</v>
      </c>
      <c r="F3576" t="s">
        <v>8927</v>
      </c>
      <c r="G3576" t="s">
        <v>8926</v>
      </c>
      <c r="H3576">
        <v>100</v>
      </c>
      <c r="I3576" s="10">
        <v>42272</v>
      </c>
      <c r="J3576" s="10">
        <v>43235</v>
      </c>
      <c r="K3576" s="10">
        <v>45291</v>
      </c>
      <c r="L3576" s="11">
        <v>50146330.859999999</v>
      </c>
      <c r="M3576" s="11">
        <v>44235105.490000002</v>
      </c>
      <c r="N3576" s="11">
        <v>37599839.670000002</v>
      </c>
      <c r="O3576" s="11">
        <v>5750563.71</v>
      </c>
      <c r="P3576" s="11">
        <v>884702.11</v>
      </c>
      <c r="Q3576" s="11">
        <v>5911225.3700000001</v>
      </c>
      <c r="R3576" s="12">
        <f>Table7[[#This Row],[Solicitat beneficiar]]/Table7[[#This Row],[Valoare totala eligibila, LEI]]</f>
        <v>0.45277293041671901</v>
      </c>
      <c r="S3576" s="11">
        <f>Table7[[#This Row],[Valoare totala eligibila, LEI]]-Table7[[#This Row],[Solicitat beneficiar]]</f>
        <v>24206647.150000006</v>
      </c>
      <c r="T3576" s="11" t="e">
        <f>Table7[[#This Row],[Necesar de finantare lei - valoare eligibila cf. art 6. lit b) - OUG 36/2023]]/#REF!</f>
        <v>#REF!</v>
      </c>
      <c r="U3576" s="11">
        <v>20028458.339999996</v>
      </c>
      <c r="V3576" s="13">
        <v>38</v>
      </c>
      <c r="W3576" s="13" t="s">
        <v>8928</v>
      </c>
      <c r="X3576" s="16">
        <v>6.1</v>
      </c>
      <c r="Y3576" t="s">
        <v>15</v>
      </c>
      <c r="Z3576" s="13"/>
    </row>
    <row r="3577" spans="1:26" customFormat="1" hidden="1">
      <c r="A3577">
        <v>3576</v>
      </c>
      <c r="B3577">
        <v>115503</v>
      </c>
      <c r="C3577">
        <v>2694</v>
      </c>
      <c r="D3577" t="s">
        <v>39</v>
      </c>
      <c r="E3577" t="s">
        <v>332</v>
      </c>
      <c r="F3577" t="s">
        <v>8929</v>
      </c>
      <c r="G3577" t="s">
        <v>8926</v>
      </c>
      <c r="H3577">
        <v>86</v>
      </c>
      <c r="I3577" s="10">
        <v>42417</v>
      </c>
      <c r="J3577" s="10">
        <v>43312</v>
      </c>
      <c r="K3577" s="10">
        <v>45016</v>
      </c>
      <c r="L3577" s="11">
        <v>10390456.550000001</v>
      </c>
      <c r="M3577" s="11">
        <v>7307953.9400000004</v>
      </c>
      <c r="N3577" s="11">
        <v>6211760.8499999996</v>
      </c>
      <c r="O3577" s="11">
        <v>950034.02</v>
      </c>
      <c r="P3577" s="11">
        <v>146159.07999999999</v>
      </c>
      <c r="Q3577" s="11">
        <v>3082502.61</v>
      </c>
      <c r="R3577" s="12">
        <f>Table7[[#This Row],[Solicitat beneficiar]]/Table7[[#This Row],[Valoare totala eligibila, LEI]]</f>
        <v>0.9931034923846277</v>
      </c>
      <c r="S3577" s="11">
        <f>Table7[[#This Row],[Valoare totala eligibila, LEI]]-Table7[[#This Row],[Solicitat beneficiar]]</f>
        <v>50399.360000000335</v>
      </c>
      <c r="T3577" s="11" t="e">
        <f>Table7[[#This Row],[Necesar de finantare lei - valoare eligibila cf. art 6. lit b) - OUG 36/2023]]/#REF!</f>
        <v>#REF!</v>
      </c>
      <c r="U3577" s="11">
        <v>7257554.5800000001</v>
      </c>
      <c r="V3577" s="13">
        <v>100</v>
      </c>
      <c r="W3577" s="13" t="s">
        <v>5771</v>
      </c>
      <c r="X3577" s="16">
        <v>1</v>
      </c>
      <c r="Y3577" t="s">
        <v>17</v>
      </c>
      <c r="Z3577" s="13"/>
    </row>
    <row r="3578" spans="1:26" customFormat="1" hidden="1">
      <c r="A3578">
        <v>3577</v>
      </c>
      <c r="B3578">
        <v>116146</v>
      </c>
      <c r="C3578">
        <v>3295</v>
      </c>
      <c r="D3578" t="s">
        <v>39</v>
      </c>
      <c r="E3578" t="s">
        <v>332</v>
      </c>
      <c r="F3578" t="s">
        <v>8930</v>
      </c>
      <c r="G3578" t="s">
        <v>8931</v>
      </c>
      <c r="H3578">
        <v>49</v>
      </c>
      <c r="I3578" s="10">
        <v>42705</v>
      </c>
      <c r="J3578" s="10">
        <v>43376</v>
      </c>
      <c r="K3578" s="10">
        <v>44377</v>
      </c>
      <c r="L3578" s="11">
        <v>2675269.91</v>
      </c>
      <c r="M3578" s="11">
        <v>1939836.22</v>
      </c>
      <c r="N3578" s="11">
        <v>1648860.78</v>
      </c>
      <c r="O3578" s="11">
        <v>252178.72</v>
      </c>
      <c r="P3578" s="11">
        <v>38796.720000000001</v>
      </c>
      <c r="Q3578" s="11">
        <v>735433.69</v>
      </c>
      <c r="R3578" s="12">
        <f>Table7[[#This Row],[Solicitat beneficiar]]/Table7[[#This Row],[Valoare totala eligibila, LEI]]</f>
        <v>0.9651174881145379</v>
      </c>
      <c r="S3578" s="11">
        <f>Table7[[#This Row],[Valoare totala eligibila, LEI]]-Table7[[#This Row],[Solicitat beneficiar]]</f>
        <v>67666.35999999987</v>
      </c>
      <c r="T3578" s="11" t="e">
        <f>Table7[[#This Row],[Necesar de finantare lei - valoare eligibila cf. art 6. lit b) - OUG 36/2023]]/#REF!</f>
        <v>#REF!</v>
      </c>
      <c r="U3578" s="11">
        <v>1872169.86</v>
      </c>
      <c r="V3578" s="13">
        <v>100</v>
      </c>
      <c r="W3578" s="13" t="s">
        <v>5771</v>
      </c>
      <c r="X3578" s="16">
        <v>1</v>
      </c>
      <c r="Y3578" t="s">
        <v>17</v>
      </c>
      <c r="Z3578" s="13"/>
    </row>
    <row r="3579" spans="1:26" customFormat="1" hidden="1">
      <c r="A3579">
        <v>3578</v>
      </c>
      <c r="B3579">
        <v>117992</v>
      </c>
      <c r="C3579">
        <v>2755</v>
      </c>
      <c r="D3579" t="s">
        <v>39</v>
      </c>
      <c r="E3579" t="s">
        <v>332</v>
      </c>
      <c r="F3579" t="s">
        <v>8932</v>
      </c>
      <c r="G3579" t="s">
        <v>8926</v>
      </c>
      <c r="H3579">
        <v>78</v>
      </c>
      <c r="I3579" s="10">
        <v>42417</v>
      </c>
      <c r="J3579" s="10">
        <v>43312</v>
      </c>
      <c r="K3579" s="10">
        <v>44773</v>
      </c>
      <c r="L3579" s="11">
        <v>4256889.6100000003</v>
      </c>
      <c r="M3579" s="11">
        <v>3060610.49</v>
      </c>
      <c r="N3579" s="11">
        <v>2601518.92</v>
      </c>
      <c r="O3579" s="11">
        <v>397879.37</v>
      </c>
      <c r="P3579" s="11">
        <v>61212.2</v>
      </c>
      <c r="Q3579" s="11">
        <v>1196279.1200000001</v>
      </c>
      <c r="R3579" s="12">
        <f>Table7[[#This Row],[Solicitat beneficiar]]/Table7[[#This Row],[Valoare totala eligibila, LEI]]</f>
        <v>0.9986910421913896</v>
      </c>
      <c r="S3579" s="11">
        <f>Table7[[#This Row],[Valoare totala eligibila, LEI]]-Table7[[#This Row],[Solicitat beneficiar]]</f>
        <v>4006.2100000004284</v>
      </c>
      <c r="T3579" s="11" t="e">
        <f>Table7[[#This Row],[Necesar de finantare lei - valoare eligibila cf. art 6. lit b) - OUG 36/2023]]/#REF!</f>
        <v>#REF!</v>
      </c>
      <c r="U3579" s="11">
        <v>3056604.28</v>
      </c>
      <c r="V3579" s="13">
        <v>100</v>
      </c>
      <c r="W3579" s="13" t="s">
        <v>5501</v>
      </c>
      <c r="X3579" s="16">
        <v>1</v>
      </c>
      <c r="Y3579" t="s">
        <v>17</v>
      </c>
      <c r="Z3579" s="13"/>
    </row>
    <row r="3580" spans="1:26" customFormat="1" hidden="1">
      <c r="A3580">
        <v>3579</v>
      </c>
      <c r="B3580">
        <v>118154</v>
      </c>
      <c r="C3580">
        <v>2096</v>
      </c>
      <c r="D3580" t="s">
        <v>39</v>
      </c>
      <c r="E3580" t="s">
        <v>332</v>
      </c>
      <c r="F3580" t="s">
        <v>8933</v>
      </c>
      <c r="G3580" t="s">
        <v>8798</v>
      </c>
      <c r="H3580">
        <v>73</v>
      </c>
      <c r="I3580" s="10">
        <v>42354</v>
      </c>
      <c r="J3580" s="10">
        <v>43235</v>
      </c>
      <c r="K3580" s="10">
        <v>44561</v>
      </c>
      <c r="L3580" s="11">
        <v>7459258.9299999997</v>
      </c>
      <c r="M3580" s="11">
        <v>7459258.9299999997</v>
      </c>
      <c r="N3580" s="11">
        <v>6340370.0999999996</v>
      </c>
      <c r="O3580" s="11">
        <v>969703.65</v>
      </c>
      <c r="P3580" s="11">
        <v>149185.18</v>
      </c>
      <c r="Q3580" s="11">
        <v>0</v>
      </c>
      <c r="R3580" s="12">
        <f>Table7[[#This Row],[Solicitat beneficiar]]/Table7[[#This Row],[Valoare totala eligibila, LEI]]</f>
        <v>0.96458196149520181</v>
      </c>
      <c r="S3580" s="11">
        <f>Table7[[#This Row],[Valoare totala eligibila, LEI]]-Table7[[#This Row],[Solicitat beneficiar]]</f>
        <v>264192.31999999937</v>
      </c>
      <c r="T3580" s="11" t="e">
        <f>Table7[[#This Row],[Necesar de finantare lei - valoare eligibila cf. art 6. lit b) - OUG 36/2023]]/#REF!</f>
        <v>#REF!</v>
      </c>
      <c r="U3580" s="11">
        <v>7195066.6100000003</v>
      </c>
      <c r="V3580" s="13">
        <v>100</v>
      </c>
      <c r="W3580" s="13" t="s">
        <v>5501</v>
      </c>
      <c r="X3580" s="16">
        <v>1</v>
      </c>
      <c r="Y3580" t="s">
        <v>17</v>
      </c>
      <c r="Z3580" s="13"/>
    </row>
    <row r="3581" spans="1:26" customFormat="1" hidden="1">
      <c r="A3581">
        <v>3580</v>
      </c>
      <c r="B3581">
        <v>118130</v>
      </c>
      <c r="C3581">
        <v>6580</v>
      </c>
      <c r="D3581" t="s">
        <v>39</v>
      </c>
      <c r="E3581" t="s">
        <v>332</v>
      </c>
      <c r="F3581" t="s">
        <v>8934</v>
      </c>
      <c r="G3581" t="s">
        <v>8926</v>
      </c>
      <c r="H3581">
        <v>73</v>
      </c>
      <c r="I3581" s="10">
        <v>42849</v>
      </c>
      <c r="J3581" s="10">
        <v>44193</v>
      </c>
      <c r="K3581" s="10">
        <v>45046</v>
      </c>
      <c r="L3581" s="11">
        <v>5632686.1299999999</v>
      </c>
      <c r="M3581" s="11">
        <v>4872731.53</v>
      </c>
      <c r="N3581" s="11">
        <v>4141821.8</v>
      </c>
      <c r="O3581" s="11">
        <v>633455.09</v>
      </c>
      <c r="P3581" s="11">
        <v>97454.64</v>
      </c>
      <c r="Q3581" s="11">
        <v>759954.6</v>
      </c>
      <c r="R3581" s="12">
        <f>Table7[[#This Row],[Solicitat beneficiar]]/Table7[[#This Row],[Valoare totala eligibila, LEI]]</f>
        <v>5.3567649560204685E-3</v>
      </c>
      <c r="S3581" s="11">
        <f>Table7[[#This Row],[Valoare totala eligibila, LEI]]-Table7[[#This Row],[Solicitat beneficiar]]</f>
        <v>4846629.4525000006</v>
      </c>
      <c r="T3581" s="11" t="e">
        <f>Table7[[#This Row],[Necesar de finantare lei - valoare eligibila cf. art 6. lit b) - OUG 36/2023]]/#REF!</f>
        <v>#REF!</v>
      </c>
      <c r="U3581" s="11">
        <v>26102.077499999999</v>
      </c>
      <c r="V3581" s="13">
        <v>2</v>
      </c>
      <c r="W3581" s="13" t="s">
        <v>8935</v>
      </c>
      <c r="X3581" s="16">
        <v>0</v>
      </c>
      <c r="Y3581" t="s">
        <v>19</v>
      </c>
      <c r="Z3581" s="13"/>
    </row>
    <row r="3582" spans="1:26" customFormat="1" hidden="1">
      <c r="A3582">
        <v>3581</v>
      </c>
      <c r="B3582">
        <v>118186</v>
      </c>
      <c r="C3582">
        <v>2690</v>
      </c>
      <c r="D3582" t="s">
        <v>39</v>
      </c>
      <c r="E3582" t="s">
        <v>332</v>
      </c>
      <c r="F3582" t="s">
        <v>8936</v>
      </c>
      <c r="G3582" t="s">
        <v>8798</v>
      </c>
      <c r="H3582">
        <v>59</v>
      </c>
      <c r="I3582" s="10">
        <v>42627</v>
      </c>
      <c r="J3582" s="10">
        <v>43299</v>
      </c>
      <c r="K3582" s="10">
        <v>44408</v>
      </c>
      <c r="L3582" s="11">
        <v>7284710.9199999999</v>
      </c>
      <c r="M3582" s="11">
        <v>7284710.9199999999</v>
      </c>
      <c r="N3582" s="11">
        <v>6192004.2699999996</v>
      </c>
      <c r="O3582" s="11">
        <v>947012.43</v>
      </c>
      <c r="P3582" s="11">
        <v>145694.22</v>
      </c>
      <c r="Q3582" s="11">
        <v>0</v>
      </c>
      <c r="R3582" s="12">
        <f>Table7[[#This Row],[Solicitat beneficiar]]/Table7[[#This Row],[Valoare totala eligibila, LEI]]</f>
        <v>0.94923146655214152</v>
      </c>
      <c r="S3582" s="11">
        <f>Table7[[#This Row],[Valoare totala eligibila, LEI]]-Table7[[#This Row],[Solicitat beneficiar]]</f>
        <v>369834.08999999985</v>
      </c>
      <c r="T3582" s="11" t="e">
        <f>Table7[[#This Row],[Necesar de finantare lei - valoare eligibila cf. art 6. lit b) - OUG 36/2023]]/#REF!</f>
        <v>#REF!</v>
      </c>
      <c r="U3582" s="11">
        <v>6914876.8300000001</v>
      </c>
      <c r="V3582" s="13">
        <v>100</v>
      </c>
      <c r="W3582" s="13" t="s">
        <v>2315</v>
      </c>
      <c r="X3582" s="16">
        <v>1</v>
      </c>
      <c r="Y3582" t="s">
        <v>17</v>
      </c>
      <c r="Z3582" s="13"/>
    </row>
    <row r="3583" spans="1:26" customFormat="1" hidden="1">
      <c r="A3583">
        <v>3582</v>
      </c>
      <c r="B3583">
        <v>125750</v>
      </c>
      <c r="C3583">
        <v>4867</v>
      </c>
      <c r="D3583" t="s">
        <v>39</v>
      </c>
      <c r="E3583" t="s">
        <v>8769</v>
      </c>
      <c r="F3583" t="s">
        <v>8937</v>
      </c>
      <c r="G3583" t="s">
        <v>8782</v>
      </c>
      <c r="H3583">
        <v>65</v>
      </c>
      <c r="I3583" s="10">
        <v>43320</v>
      </c>
      <c r="J3583" s="10">
        <v>43783</v>
      </c>
      <c r="K3583" s="10">
        <v>45291</v>
      </c>
      <c r="L3583" s="11">
        <v>5363701.3600000003</v>
      </c>
      <c r="M3583" s="11">
        <v>5283515.59</v>
      </c>
      <c r="N3583" s="11">
        <v>4490988.26</v>
      </c>
      <c r="O3583" s="11">
        <v>686857.02</v>
      </c>
      <c r="P3583" s="11">
        <v>105670.31</v>
      </c>
      <c r="Q3583" s="11">
        <v>80185.77</v>
      </c>
      <c r="R3583" s="12">
        <f>Table7[[#This Row],[Solicitat beneficiar]]/Table7[[#This Row],[Valoare totala eligibila, LEI]]</f>
        <v>0.46534006347088303</v>
      </c>
      <c r="S3583" s="11">
        <f>Table7[[#This Row],[Valoare totala eligibila, LEI]]-Table7[[#This Row],[Solicitat beneficiar]]</f>
        <v>2824884.11</v>
      </c>
      <c r="T3583" s="11" t="e">
        <f>Table7[[#This Row],[Necesar de finantare lei - valoare eligibila cf. art 6. lit b) - OUG 36/2023]]/#REF!</f>
        <v>#REF!</v>
      </c>
      <c r="U3583" s="11">
        <v>2458631.48</v>
      </c>
      <c r="V3583" s="13">
        <v>99</v>
      </c>
      <c r="W3583" s="13" t="s">
        <v>8938</v>
      </c>
      <c r="X3583" s="16">
        <v>6.1</v>
      </c>
      <c r="Y3583" t="s">
        <v>15</v>
      </c>
      <c r="Z3583" s="13"/>
    </row>
    <row r="3584" spans="1:26" customFormat="1" hidden="1">
      <c r="A3584">
        <v>3583</v>
      </c>
      <c r="B3584">
        <v>123596</v>
      </c>
      <c r="C3584">
        <v>4952</v>
      </c>
      <c r="D3584" t="s">
        <v>39</v>
      </c>
      <c r="E3584" t="s">
        <v>8758</v>
      </c>
      <c r="F3584" t="s">
        <v>8939</v>
      </c>
      <c r="G3584" t="s">
        <v>8824</v>
      </c>
      <c r="H3584">
        <v>56</v>
      </c>
      <c r="I3584" s="10">
        <v>43221</v>
      </c>
      <c r="J3584" s="10">
        <v>43808</v>
      </c>
      <c r="K3584" s="10">
        <v>44926</v>
      </c>
      <c r="L3584" s="11">
        <v>4259651.6500000004</v>
      </c>
      <c r="M3584" s="11">
        <v>4258283.1500000004</v>
      </c>
      <c r="N3584" s="11">
        <v>3619540.68</v>
      </c>
      <c r="O3584" s="11">
        <v>553576.76</v>
      </c>
      <c r="P3584" s="11">
        <v>85165.71</v>
      </c>
      <c r="Q3584" s="11">
        <v>1368.5</v>
      </c>
      <c r="R3584" s="12">
        <f>Table7[[#This Row],[Solicitat beneficiar]]/Table7[[#This Row],[Valoare totala eligibila, LEI]]</f>
        <v>0.86531697404856689</v>
      </c>
      <c r="S3584" s="11">
        <f>Table7[[#This Row],[Valoare totala eligibila, LEI]]-Table7[[#This Row],[Solicitat beneficiar]]</f>
        <v>573518.46000000043</v>
      </c>
      <c r="T3584" s="11" t="e">
        <f>Table7[[#This Row],[Necesar de finantare lei - valoare eligibila cf. art 6. lit b) - OUG 36/2023]]/#REF!</f>
        <v>#REF!</v>
      </c>
      <c r="U3584" s="11">
        <v>3684764.69</v>
      </c>
      <c r="V3584" s="13">
        <v>100</v>
      </c>
      <c r="W3584" s="13" t="s">
        <v>5771</v>
      </c>
      <c r="X3584" s="16">
        <v>1</v>
      </c>
      <c r="Y3584" t="s">
        <v>17</v>
      </c>
      <c r="Z3584" s="13"/>
    </row>
    <row r="3585" spans="1:26" customFormat="1" hidden="1">
      <c r="A3585">
        <v>3584</v>
      </c>
      <c r="B3585">
        <v>125626</v>
      </c>
      <c r="C3585">
        <v>4968</v>
      </c>
      <c r="D3585" t="s">
        <v>39</v>
      </c>
      <c r="E3585" t="s">
        <v>4777</v>
      </c>
      <c r="F3585" t="s">
        <v>8940</v>
      </c>
      <c r="G3585" t="s">
        <v>8794</v>
      </c>
      <c r="H3585">
        <v>76</v>
      </c>
      <c r="I3585" s="10">
        <v>42744</v>
      </c>
      <c r="J3585" s="10">
        <v>43804</v>
      </c>
      <c r="K3585" s="10">
        <v>45291</v>
      </c>
      <c r="L3585" s="11">
        <v>20015452.489999998</v>
      </c>
      <c r="M3585" s="11">
        <v>19186551.600000001</v>
      </c>
      <c r="N3585" s="11">
        <v>16308568.880000001</v>
      </c>
      <c r="O3585" s="11">
        <v>2494251.64</v>
      </c>
      <c r="P3585" s="11">
        <v>383731.08</v>
      </c>
      <c r="Q3585" s="11">
        <v>828900.89</v>
      </c>
      <c r="R3585" s="12">
        <f>Table7[[#This Row],[Solicitat beneficiar]]/Table7[[#This Row],[Valoare totala eligibila, LEI]]</f>
        <v>0.486454390271986</v>
      </c>
      <c r="S3585" s="11">
        <f>Table7[[#This Row],[Valoare totala eligibila, LEI]]-Table7[[#This Row],[Solicitat beneficiar]]</f>
        <v>9853169.3400000036</v>
      </c>
      <c r="T3585" s="11" t="e">
        <f>Table7[[#This Row],[Necesar de finantare lei - valoare eligibila cf. art 6. lit b) - OUG 36/2023]]/#REF!</f>
        <v>#REF!</v>
      </c>
      <c r="U3585" s="11">
        <v>9333382.2599999979</v>
      </c>
      <c r="V3585" s="13">
        <v>31</v>
      </c>
      <c r="W3585" s="13" t="s">
        <v>8941</v>
      </c>
      <c r="X3585" s="16">
        <v>6.1</v>
      </c>
      <c r="Y3585" t="s">
        <v>15</v>
      </c>
      <c r="Z3585" s="13"/>
    </row>
    <row r="3586" spans="1:26" customFormat="1" hidden="1">
      <c r="A3586">
        <v>3585</v>
      </c>
      <c r="B3586">
        <v>125642</v>
      </c>
      <c r="C3586">
        <v>5100</v>
      </c>
      <c r="D3586" t="s">
        <v>39</v>
      </c>
      <c r="E3586" t="s">
        <v>8758</v>
      </c>
      <c r="F3586" t="s">
        <v>8942</v>
      </c>
      <c r="G3586" t="s">
        <v>8762</v>
      </c>
      <c r="H3586">
        <v>96</v>
      </c>
      <c r="I3586" s="10">
        <v>42395</v>
      </c>
      <c r="J3586" s="10">
        <v>43886</v>
      </c>
      <c r="K3586" s="10">
        <v>45291</v>
      </c>
      <c r="L3586" s="11">
        <v>21509007.27</v>
      </c>
      <c r="M3586" s="11">
        <v>21495854.699999999</v>
      </c>
      <c r="N3586" s="11">
        <v>18271476.489999998</v>
      </c>
      <c r="O3586" s="11">
        <v>2794461.1</v>
      </c>
      <c r="P3586" s="11">
        <v>429917.11</v>
      </c>
      <c r="Q3586" s="11">
        <v>13152.57</v>
      </c>
      <c r="R3586" s="12">
        <f>Table7[[#This Row],[Solicitat beneficiar]]/Table7[[#This Row],[Valoare totala eligibila, LEI]]</f>
        <v>0.38728139118841365</v>
      </c>
      <c r="S3586" s="11">
        <f>Table7[[#This Row],[Valoare totala eligibila, LEI]]-Table7[[#This Row],[Solicitat beneficiar]]</f>
        <v>13170910.186999999</v>
      </c>
      <c r="T3586" s="11" t="e">
        <f>Table7[[#This Row],[Necesar de finantare lei - valoare eligibila cf. art 6. lit b) - OUG 36/2023]]/#REF!</f>
        <v>#REF!</v>
      </c>
      <c r="U3586" s="11">
        <v>8324944.5130000003</v>
      </c>
      <c r="V3586" s="13">
        <v>25</v>
      </c>
      <c r="W3586" s="13" t="s">
        <v>8943</v>
      </c>
      <c r="X3586" s="16">
        <v>2</v>
      </c>
      <c r="Y3586" t="s">
        <v>25</v>
      </c>
      <c r="Z3586" s="13"/>
    </row>
    <row r="3587" spans="1:26" customFormat="1" hidden="1">
      <c r="A3587">
        <v>3586</v>
      </c>
      <c r="B3587">
        <v>122667</v>
      </c>
      <c r="C3587">
        <v>5099</v>
      </c>
      <c r="D3587" t="s">
        <v>39</v>
      </c>
      <c r="E3587" t="s">
        <v>8758</v>
      </c>
      <c r="F3587" t="s">
        <v>8944</v>
      </c>
      <c r="G3587" t="s">
        <v>8762</v>
      </c>
      <c r="H3587">
        <v>96</v>
      </c>
      <c r="I3587" s="10">
        <v>42395</v>
      </c>
      <c r="J3587" s="10">
        <v>43886</v>
      </c>
      <c r="K3587" s="10">
        <v>45291</v>
      </c>
      <c r="L3587" s="11">
        <v>23097652.16</v>
      </c>
      <c r="M3587" s="11">
        <v>23081369.920000002</v>
      </c>
      <c r="N3587" s="11">
        <v>19619164.43</v>
      </c>
      <c r="O3587" s="11">
        <v>3000578.1</v>
      </c>
      <c r="P3587" s="11">
        <v>461627.39</v>
      </c>
      <c r="Q3587" s="11">
        <v>16282.24</v>
      </c>
      <c r="R3587" s="12">
        <f>Table7[[#This Row],[Solicitat beneficiar]]/Table7[[#This Row],[Valoare totala eligibila, LEI]]</f>
        <v>0.64511110944059591</v>
      </c>
      <c r="S3587" s="11">
        <f>Table7[[#This Row],[Valoare totala eligibila, LEI]]-Table7[[#This Row],[Solicitat beneficiar]]</f>
        <v>8191321.7635000013</v>
      </c>
      <c r="T3587" s="11" t="e">
        <f>Table7[[#This Row],[Necesar de finantare lei - valoare eligibila cf. art 6. lit b) - OUG 36/2023]]/#REF!</f>
        <v>#REF!</v>
      </c>
      <c r="U3587" s="11">
        <v>14890048.156500001</v>
      </c>
      <c r="V3587" s="13">
        <v>62</v>
      </c>
      <c r="W3587" s="13" t="s">
        <v>8945</v>
      </c>
      <c r="X3587" s="16">
        <v>5</v>
      </c>
      <c r="Y3587" t="s">
        <v>21</v>
      </c>
      <c r="Z3587" s="13"/>
    </row>
    <row r="3588" spans="1:26" customFormat="1" hidden="1">
      <c r="A3588">
        <v>3587</v>
      </c>
      <c r="B3588">
        <v>127005</v>
      </c>
      <c r="C3588">
        <v>5384</v>
      </c>
      <c r="D3588" t="s">
        <v>39</v>
      </c>
      <c r="E3588" t="s">
        <v>4777</v>
      </c>
      <c r="F3588" t="s">
        <v>8946</v>
      </c>
      <c r="G3588" t="s">
        <v>8947</v>
      </c>
      <c r="H3588">
        <v>70</v>
      </c>
      <c r="I3588" s="10">
        <v>43160</v>
      </c>
      <c r="J3588" s="10">
        <v>43957</v>
      </c>
      <c r="K3588" s="10">
        <v>45291</v>
      </c>
      <c r="L3588" s="11">
        <v>10386296.439999999</v>
      </c>
      <c r="M3588" s="11">
        <v>9576063.9900000002</v>
      </c>
      <c r="N3588" s="11">
        <v>8139654.3899999997</v>
      </c>
      <c r="O3588" s="11">
        <v>1244888.25</v>
      </c>
      <c r="P3588" s="11">
        <v>191521.35</v>
      </c>
      <c r="Q3588" s="11">
        <v>810232.45</v>
      </c>
      <c r="R3588" s="12">
        <f>Table7[[#This Row],[Solicitat beneficiar]]/Table7[[#This Row],[Valoare totala eligibila, LEI]]</f>
        <v>1.7913257490669712E-2</v>
      </c>
      <c r="S3588" s="11">
        <f>Table7[[#This Row],[Valoare totala eligibila, LEI]]-Table7[[#This Row],[Solicitat beneficiar]]</f>
        <v>9404525.4900000002</v>
      </c>
      <c r="T3588" s="11" t="e">
        <f>Table7[[#This Row],[Necesar de finantare lei - valoare eligibila cf. art 6. lit b) - OUG 36/2023]]/#REF!</f>
        <v>#REF!</v>
      </c>
      <c r="U3588" s="11">
        <v>171538.5</v>
      </c>
      <c r="V3588" s="13">
        <v>4</v>
      </c>
      <c r="W3588" s="13" t="s">
        <v>8948</v>
      </c>
      <c r="X3588" s="16">
        <v>6.1</v>
      </c>
      <c r="Y3588" t="s">
        <v>21</v>
      </c>
      <c r="Z3588" s="13"/>
    </row>
    <row r="3589" spans="1:26" customFormat="1" hidden="1">
      <c r="A3589">
        <v>3588</v>
      </c>
      <c r="B3589">
        <v>126701</v>
      </c>
      <c r="C3589">
        <v>5514</v>
      </c>
      <c r="D3589" t="s">
        <v>39</v>
      </c>
      <c r="E3589" t="s">
        <v>8769</v>
      </c>
      <c r="F3589" t="s">
        <v>8949</v>
      </c>
      <c r="G3589" t="s">
        <v>8950</v>
      </c>
      <c r="H3589">
        <v>64</v>
      </c>
      <c r="I3589" s="10">
        <v>43344</v>
      </c>
      <c r="J3589" s="10">
        <v>43970</v>
      </c>
      <c r="K3589" s="10">
        <v>45291</v>
      </c>
      <c r="L3589" s="11">
        <v>9307097.2100000009</v>
      </c>
      <c r="M3589" s="11">
        <v>8177319.3799999999</v>
      </c>
      <c r="N3589" s="11">
        <v>6950721.4800000004</v>
      </c>
      <c r="O3589" s="11">
        <v>1063051.5</v>
      </c>
      <c r="P3589" s="11">
        <v>163546.4</v>
      </c>
      <c r="Q3589" s="11">
        <v>1129777.83</v>
      </c>
      <c r="R3589" s="12">
        <f>Table7[[#This Row],[Solicitat beneficiar]]/Table7[[#This Row],[Valoare totala eligibila, LEI]]</f>
        <v>3.6971390739540859E-2</v>
      </c>
      <c r="S3589" s="11">
        <f>Table7[[#This Row],[Valoare totala eligibila, LEI]]-Table7[[#This Row],[Solicitat beneficiar]]</f>
        <v>7874992.5099999998</v>
      </c>
      <c r="T3589" s="11" t="e">
        <f>Table7[[#This Row],[Necesar de finantare lei - valoare eligibila cf. art 6. lit b) - OUG 36/2023]]/#REF!</f>
        <v>#REF!</v>
      </c>
      <c r="U3589" s="11">
        <v>302326.87</v>
      </c>
      <c r="V3589" s="13">
        <v>4</v>
      </c>
      <c r="W3589" s="13" t="s">
        <v>8951</v>
      </c>
      <c r="X3589" s="16">
        <v>5</v>
      </c>
      <c r="Y3589" t="s">
        <v>21</v>
      </c>
      <c r="Z3589" s="13"/>
    </row>
    <row r="3590" spans="1:26" customFormat="1" hidden="1">
      <c r="A3590">
        <v>3589</v>
      </c>
      <c r="B3590">
        <v>121920</v>
      </c>
      <c r="C3590">
        <v>5542</v>
      </c>
      <c r="D3590" t="s">
        <v>39</v>
      </c>
      <c r="E3590" t="s">
        <v>8758</v>
      </c>
      <c r="F3590" t="s">
        <v>8952</v>
      </c>
      <c r="G3590" t="s">
        <v>8953</v>
      </c>
      <c r="H3590">
        <v>64</v>
      </c>
      <c r="I3590" s="10">
        <v>43221</v>
      </c>
      <c r="J3590" s="10">
        <v>43965</v>
      </c>
      <c r="K3590" s="10">
        <v>45169</v>
      </c>
      <c r="L3590" s="11">
        <v>10953211.699999999</v>
      </c>
      <c r="M3590" s="11">
        <v>10252915.439999999</v>
      </c>
      <c r="N3590" s="11">
        <v>8714978.1199999992</v>
      </c>
      <c r="O3590" s="11">
        <v>1332879</v>
      </c>
      <c r="P3590" s="11">
        <v>205058.32</v>
      </c>
      <c r="Q3590" s="11">
        <v>700296.26</v>
      </c>
      <c r="R3590" s="12">
        <f>Table7[[#This Row],[Solicitat beneficiar]]/Table7[[#This Row],[Valoare totala eligibila, LEI]]</f>
        <v>0.8516059465326089</v>
      </c>
      <c r="S3590" s="11">
        <f>Table7[[#This Row],[Valoare totala eligibila, LEI]]-Table7[[#This Row],[Solicitat beneficiar]]</f>
        <v>1521471.682</v>
      </c>
      <c r="T3590" s="11" t="e">
        <f>Table7[[#This Row],[Necesar de finantare lei - valoare eligibila cf. art 6. lit b) - OUG 36/2023]]/#REF!</f>
        <v>#REF!</v>
      </c>
      <c r="U3590" s="11">
        <v>8731443.7579999994</v>
      </c>
      <c r="V3590" s="13">
        <v>94</v>
      </c>
      <c r="W3590" s="13" t="s">
        <v>8954</v>
      </c>
      <c r="X3590" s="16">
        <v>2</v>
      </c>
      <c r="Y3590" t="s">
        <v>25</v>
      </c>
      <c r="Z3590" s="13"/>
    </row>
    <row r="3591" spans="1:26" customFormat="1" hidden="1">
      <c r="A3591">
        <v>3590</v>
      </c>
      <c r="B3591">
        <v>126923</v>
      </c>
      <c r="C3591">
        <v>5614</v>
      </c>
      <c r="D3591" t="s">
        <v>39</v>
      </c>
      <c r="E3591" t="s">
        <v>8758</v>
      </c>
      <c r="F3591" t="s">
        <v>8955</v>
      </c>
      <c r="G3591" t="s">
        <v>8762</v>
      </c>
      <c r="H3591">
        <v>96</v>
      </c>
      <c r="I3591" s="10">
        <v>42395</v>
      </c>
      <c r="J3591" s="10">
        <v>44007</v>
      </c>
      <c r="K3591" s="10">
        <v>45291</v>
      </c>
      <c r="L3591" s="11">
        <v>8726128.5399999991</v>
      </c>
      <c r="M3591" s="11">
        <v>7101475.9000000004</v>
      </c>
      <c r="N3591" s="11">
        <v>6036254.5199999996</v>
      </c>
      <c r="O3591" s="11">
        <v>923191.88</v>
      </c>
      <c r="P3591" s="11">
        <v>142029.5</v>
      </c>
      <c r="Q3591" s="11">
        <v>1624652.64</v>
      </c>
      <c r="R3591" s="12">
        <f>Table7[[#This Row],[Solicitat beneficiar]]/Table7[[#This Row],[Valoare totala eligibila, LEI]]</f>
        <v>0.60765553678778239</v>
      </c>
      <c r="S3591" s="11">
        <f>Table7[[#This Row],[Valoare totala eligibila, LEI]]-Table7[[#This Row],[Solicitat beneficiar]]</f>
        <v>2786224.75</v>
      </c>
      <c r="T3591" s="11" t="e">
        <f>Table7[[#This Row],[Necesar de finantare lei - valoare eligibila cf. art 6. lit b) - OUG 36/2023]]/#REF!</f>
        <v>#REF!</v>
      </c>
      <c r="U3591" s="11">
        <v>4315251.1500000004</v>
      </c>
      <c r="V3591" s="13">
        <v>98</v>
      </c>
      <c r="W3591" s="13" t="s">
        <v>8956</v>
      </c>
      <c r="X3591" s="16">
        <v>5</v>
      </c>
      <c r="Y3591" t="s">
        <v>21</v>
      </c>
      <c r="Z3591" s="13"/>
    </row>
    <row r="3592" spans="1:26" customFormat="1" hidden="1">
      <c r="A3592">
        <v>3591</v>
      </c>
      <c r="B3592">
        <v>123956</v>
      </c>
      <c r="C3592">
        <v>5800</v>
      </c>
      <c r="D3592" t="s">
        <v>39</v>
      </c>
      <c r="E3592" t="s">
        <v>8758</v>
      </c>
      <c r="F3592" t="s">
        <v>8957</v>
      </c>
      <c r="G3592" t="s">
        <v>8851</v>
      </c>
      <c r="H3592">
        <v>58</v>
      </c>
      <c r="I3592" s="10">
        <v>43374</v>
      </c>
      <c r="J3592" s="10">
        <v>44043</v>
      </c>
      <c r="K3592" s="10">
        <v>45291</v>
      </c>
      <c r="L3592" s="11">
        <v>2799151.79</v>
      </c>
      <c r="M3592" s="11">
        <v>2040509.78</v>
      </c>
      <c r="N3592" s="11">
        <v>1734433.32</v>
      </c>
      <c r="O3592" s="11">
        <v>265266.25</v>
      </c>
      <c r="P3592" s="11">
        <v>40810.21</v>
      </c>
      <c r="Q3592" s="11">
        <v>758642.01</v>
      </c>
      <c r="R3592" s="12">
        <f>Table7[[#This Row],[Solicitat beneficiar]]/Table7[[#This Row],[Valoare totala eligibila, LEI]]</f>
        <v>0.44759551703790412</v>
      </c>
      <c r="S3592" s="11">
        <f>Table7[[#This Row],[Valoare totala eligibila, LEI]]-Table7[[#This Row],[Solicitat beneficiar]]</f>
        <v>1127186.75</v>
      </c>
      <c r="T3592" s="11" t="e">
        <f>Table7[[#This Row],[Necesar de finantare lei - valoare eligibila cf. art 6. lit b) - OUG 36/2023]]/#REF!</f>
        <v>#REF!</v>
      </c>
      <c r="U3592" s="11">
        <v>913323.03</v>
      </c>
      <c r="V3592" s="13">
        <v>47</v>
      </c>
      <c r="W3592" s="13" t="s">
        <v>8958</v>
      </c>
      <c r="X3592" s="16">
        <v>2</v>
      </c>
      <c r="Y3592" t="s">
        <v>25</v>
      </c>
      <c r="Z3592" s="13"/>
    </row>
    <row r="3593" spans="1:26" customFormat="1" hidden="1">
      <c r="A3593">
        <v>3592</v>
      </c>
      <c r="B3593">
        <v>121577</v>
      </c>
      <c r="C3593">
        <v>4936</v>
      </c>
      <c r="D3593" t="s">
        <v>39</v>
      </c>
      <c r="E3593" t="s">
        <v>8758</v>
      </c>
      <c r="F3593" t="s">
        <v>8959</v>
      </c>
      <c r="G3593" t="s">
        <v>8842</v>
      </c>
      <c r="H3593">
        <v>73</v>
      </c>
      <c r="I3593" s="10">
        <v>43070</v>
      </c>
      <c r="J3593" s="10">
        <v>43778</v>
      </c>
      <c r="K3593" s="10">
        <v>45291</v>
      </c>
      <c r="L3593" s="11">
        <v>16421385.34</v>
      </c>
      <c r="M3593" s="11">
        <v>16271567.98</v>
      </c>
      <c r="N3593" s="11">
        <v>13830832.789999999</v>
      </c>
      <c r="O3593" s="11">
        <v>2115303.81</v>
      </c>
      <c r="P3593" s="11">
        <v>325431.38</v>
      </c>
      <c r="Q3593" s="11">
        <v>149817.35999999999</v>
      </c>
      <c r="R3593" s="12">
        <f>Table7[[#This Row],[Solicitat beneficiar]]/Table7[[#This Row],[Valoare totala eligibila, LEI]]</f>
        <v>0.11060290331036676</v>
      </c>
      <c r="S3593" s="11">
        <f>Table7[[#This Row],[Valoare totala eligibila, LEI]]-Table7[[#This Row],[Solicitat beneficiar]]</f>
        <v>14471885.32</v>
      </c>
      <c r="T3593" s="11" t="e">
        <f>Table7[[#This Row],[Necesar de finantare lei - valoare eligibila cf. art 6. lit b) - OUG 36/2023]]/#REF!</f>
        <v>#REF!</v>
      </c>
      <c r="U3593" s="11">
        <v>1799682.66</v>
      </c>
      <c r="V3593" s="13">
        <v>25</v>
      </c>
      <c r="W3593" s="13" t="s">
        <v>8960</v>
      </c>
      <c r="X3593" s="16">
        <v>5</v>
      </c>
      <c r="Y3593" t="s">
        <v>21</v>
      </c>
      <c r="Z3593" s="13"/>
    </row>
    <row r="3594" spans="1:26" customFormat="1" hidden="1">
      <c r="A3594">
        <v>3593</v>
      </c>
      <c r="B3594">
        <v>121438</v>
      </c>
      <c r="C3594">
        <v>4422</v>
      </c>
      <c r="D3594" t="s">
        <v>39</v>
      </c>
      <c r="E3594" t="s">
        <v>8758</v>
      </c>
      <c r="F3594" t="s">
        <v>8961</v>
      </c>
      <c r="G3594" t="s">
        <v>8842</v>
      </c>
      <c r="H3594">
        <v>99</v>
      </c>
      <c r="I3594" s="10">
        <v>42285</v>
      </c>
      <c r="J3594" s="10">
        <v>43640</v>
      </c>
      <c r="K3594" s="10">
        <v>45291</v>
      </c>
      <c r="L3594" s="11">
        <v>57217241.469999999</v>
      </c>
      <c r="M3594" s="11">
        <v>44488038.57</v>
      </c>
      <c r="N3594" s="11">
        <v>37814832.799999997</v>
      </c>
      <c r="O3594" s="11">
        <v>5783444.9900000002</v>
      </c>
      <c r="P3594" s="11">
        <v>889760.78</v>
      </c>
      <c r="Q3594" s="11">
        <v>12729202.9</v>
      </c>
      <c r="R3594" s="12">
        <f>Table7[[#This Row],[Solicitat beneficiar]]/Table7[[#This Row],[Valoare totala eligibila, LEI]]</f>
        <v>0.69256620948843051</v>
      </c>
      <c r="S3594" s="11">
        <f>Table7[[#This Row],[Valoare totala eligibila, LEI]]-Table7[[#This Row],[Solicitat beneficiar]]</f>
        <v>13677126.330000002</v>
      </c>
      <c r="T3594" s="11" t="e">
        <f>Table7[[#This Row],[Necesar de finantare lei - valoare eligibila cf. art 6. lit b) - OUG 36/2023]]/#REF!</f>
        <v>#REF!</v>
      </c>
      <c r="U3594" s="11">
        <v>30810912.239999998</v>
      </c>
      <c r="V3594" s="13">
        <v>37</v>
      </c>
      <c r="W3594" s="13" t="s">
        <v>8962</v>
      </c>
      <c r="X3594" s="16">
        <v>5</v>
      </c>
      <c r="Y3594" t="s">
        <v>21</v>
      </c>
      <c r="Z3594" s="13"/>
    </row>
    <row r="3595" spans="1:26" customFormat="1" hidden="1">
      <c r="A3595">
        <v>3594</v>
      </c>
      <c r="B3595">
        <v>121550</v>
      </c>
      <c r="C3595">
        <v>4585</v>
      </c>
      <c r="D3595" t="s">
        <v>39</v>
      </c>
      <c r="E3595" t="s">
        <v>8769</v>
      </c>
      <c r="F3595" t="s">
        <v>8963</v>
      </c>
      <c r="G3595" t="s">
        <v>8771</v>
      </c>
      <c r="H3595">
        <v>99</v>
      </c>
      <c r="I3595" s="10">
        <v>42014</v>
      </c>
      <c r="J3595" s="10">
        <v>43665</v>
      </c>
      <c r="K3595" s="10">
        <v>45291</v>
      </c>
      <c r="L3595" s="11">
        <v>28488638.91</v>
      </c>
      <c r="M3595" s="11">
        <v>26505440.329999998</v>
      </c>
      <c r="N3595" s="11">
        <v>22529624.280000001</v>
      </c>
      <c r="O3595" s="11">
        <v>3445707.25</v>
      </c>
      <c r="P3595" s="11">
        <v>530108.80000000005</v>
      </c>
      <c r="Q3595" s="11">
        <v>1983198.58</v>
      </c>
      <c r="R3595" s="12">
        <f>Table7[[#This Row],[Solicitat beneficiar]]/Table7[[#This Row],[Valoare totala eligibila, LEI]]</f>
        <v>0.17906646563528342</v>
      </c>
      <c r="S3595" s="11">
        <f>Table7[[#This Row],[Valoare totala eligibila, LEI]]-Table7[[#This Row],[Solicitat beneficiar]]</f>
        <v>21759204.809999999</v>
      </c>
      <c r="T3595" s="11" t="e">
        <f>Table7[[#This Row],[Necesar de finantare lei - valoare eligibila cf. art 6. lit b) - OUG 36/2023]]/#REF!</f>
        <v>#REF!</v>
      </c>
      <c r="U3595" s="11">
        <v>4746235.5199999996</v>
      </c>
      <c r="V3595" s="13">
        <v>6</v>
      </c>
      <c r="W3595" s="13" t="s">
        <v>8964</v>
      </c>
      <c r="X3595" s="16">
        <v>6.1</v>
      </c>
      <c r="Y3595" t="s">
        <v>15</v>
      </c>
      <c r="Z3595" s="13"/>
    </row>
    <row r="3596" spans="1:26" customFormat="1" hidden="1">
      <c r="A3596">
        <v>3595</v>
      </c>
      <c r="B3596">
        <v>120881</v>
      </c>
      <c r="C3596">
        <v>4600</v>
      </c>
      <c r="D3596" t="s">
        <v>39</v>
      </c>
      <c r="E3596" t="s">
        <v>8769</v>
      </c>
      <c r="F3596" t="s">
        <v>8965</v>
      </c>
      <c r="G3596" t="s">
        <v>8771</v>
      </c>
      <c r="H3596">
        <v>99</v>
      </c>
      <c r="I3596" s="10">
        <v>42014</v>
      </c>
      <c r="J3596" s="10">
        <v>43684</v>
      </c>
      <c r="K3596" s="10">
        <v>45291</v>
      </c>
      <c r="L3596" s="11">
        <v>47741459.140000001</v>
      </c>
      <c r="M3596" s="11">
        <v>45737431.219999999</v>
      </c>
      <c r="N3596" s="11">
        <v>38876816.539999999</v>
      </c>
      <c r="O3596" s="11">
        <v>5945866.0499999998</v>
      </c>
      <c r="P3596" s="11">
        <v>914748.63</v>
      </c>
      <c r="Q3596" s="11">
        <v>2004027.92</v>
      </c>
      <c r="R3596" s="12">
        <f>Table7[[#This Row],[Solicitat beneficiar]]/Table7[[#This Row],[Valoare totala eligibila, LEI]]</f>
        <v>0.13915113748707814</v>
      </c>
      <c r="S3596" s="11">
        <f>Table7[[#This Row],[Valoare totala eligibila, LEI]]-Table7[[#This Row],[Solicitat beneficiar]]</f>
        <v>39373015.640000001</v>
      </c>
      <c r="T3596" s="11" t="e">
        <f>Table7[[#This Row],[Necesar de finantare lei - valoare eligibila cf. art 6. lit b) - OUG 36/2023]]/#REF!</f>
        <v>#REF!</v>
      </c>
      <c r="U3596" s="11">
        <v>6364415.5800000001</v>
      </c>
      <c r="V3596" s="13">
        <v>4</v>
      </c>
      <c r="W3596" s="13" t="s">
        <v>8966</v>
      </c>
      <c r="X3596" s="16">
        <v>6.1</v>
      </c>
      <c r="Y3596" t="s">
        <v>15</v>
      </c>
      <c r="Z3596" s="13"/>
    </row>
    <row r="3597" spans="1:26" customFormat="1" hidden="1">
      <c r="A3597">
        <v>3596</v>
      </c>
      <c r="B3597">
        <v>119358</v>
      </c>
      <c r="C3597">
        <v>4731</v>
      </c>
      <c r="D3597" t="s">
        <v>39</v>
      </c>
      <c r="E3597" t="s">
        <v>434</v>
      </c>
      <c r="F3597" t="s">
        <v>8967</v>
      </c>
      <c r="G3597" t="s">
        <v>8767</v>
      </c>
      <c r="H3597">
        <v>99</v>
      </c>
      <c r="I3597" s="10">
        <v>42296</v>
      </c>
      <c r="J3597" s="10">
        <v>43742</v>
      </c>
      <c r="K3597" s="10">
        <v>45291</v>
      </c>
      <c r="L3597" s="11">
        <v>43857976.899999999</v>
      </c>
      <c r="M3597" s="11">
        <v>41318338.149999999</v>
      </c>
      <c r="N3597" s="11">
        <v>35120587.439999998</v>
      </c>
      <c r="O3597" s="11">
        <v>5371383.9400000004</v>
      </c>
      <c r="P3597" s="11">
        <v>826366.77</v>
      </c>
      <c r="Q3597" s="11">
        <v>2539638.75</v>
      </c>
      <c r="R3597" s="12">
        <f>Table7[[#This Row],[Solicitat beneficiar]]/Table7[[#This Row],[Valoare totala eligibila, LEI]]</f>
        <v>9.7660091878598476E-2</v>
      </c>
      <c r="S3597" s="11">
        <f>Table7[[#This Row],[Valoare totala eligibila, LEI]]-Table7[[#This Row],[Solicitat beneficiar]]</f>
        <v>37283185.449999996</v>
      </c>
      <c r="T3597" s="11" t="e">
        <f>Table7[[#This Row],[Necesar de finantare lei - valoare eligibila cf. art 6. lit b) - OUG 36/2023]]/#REF!</f>
        <v>#REF!</v>
      </c>
      <c r="U3597" s="11">
        <v>4035152.7</v>
      </c>
      <c r="V3597" s="13">
        <v>4</v>
      </c>
      <c r="W3597" s="13" t="s">
        <v>8968</v>
      </c>
      <c r="X3597" s="16">
        <v>5</v>
      </c>
      <c r="Y3597" t="s">
        <v>21</v>
      </c>
      <c r="Z3597" s="13"/>
    </row>
    <row r="3598" spans="1:26" customFormat="1" hidden="1">
      <c r="A3598">
        <v>3597</v>
      </c>
      <c r="B3598">
        <v>119359</v>
      </c>
      <c r="C3598">
        <v>5003</v>
      </c>
      <c r="D3598" t="s">
        <v>39</v>
      </c>
      <c r="E3598" t="s">
        <v>434</v>
      </c>
      <c r="F3598" t="s">
        <v>8969</v>
      </c>
      <c r="G3598" t="s">
        <v>8767</v>
      </c>
      <c r="H3598">
        <v>99</v>
      </c>
      <c r="I3598" s="10">
        <v>42296</v>
      </c>
      <c r="J3598" s="10">
        <v>43815</v>
      </c>
      <c r="K3598" s="10">
        <v>45291</v>
      </c>
      <c r="L3598" s="11">
        <v>45743990.640000001</v>
      </c>
      <c r="M3598" s="11">
        <v>43572442.310000002</v>
      </c>
      <c r="N3598" s="11">
        <v>37036575.960000001</v>
      </c>
      <c r="O3598" s="11">
        <v>5664417.5</v>
      </c>
      <c r="P3598" s="11">
        <v>871448.85</v>
      </c>
      <c r="Q3598" s="11">
        <v>2171548.33</v>
      </c>
      <c r="R3598" s="12">
        <f>Table7[[#This Row],[Solicitat beneficiar]]/Table7[[#This Row],[Valoare totala eligibila, LEI]]</f>
        <v>0.12479665475974555</v>
      </c>
      <c r="S3598" s="11">
        <f>Table7[[#This Row],[Valoare totala eligibila, LEI]]-Table7[[#This Row],[Solicitat beneficiar]]</f>
        <v>38134747.270000003</v>
      </c>
      <c r="T3598" s="11" t="e">
        <f>Table7[[#This Row],[Necesar de finantare lei - valoare eligibila cf. art 6. lit b) - OUG 36/2023]]/#REF!</f>
        <v>#REF!</v>
      </c>
      <c r="U3598" s="11">
        <v>5437695.04</v>
      </c>
      <c r="V3598" s="13">
        <v>9</v>
      </c>
      <c r="W3598" s="13" t="s">
        <v>8970</v>
      </c>
      <c r="X3598" s="16">
        <v>5</v>
      </c>
      <c r="Y3598" t="s">
        <v>21</v>
      </c>
      <c r="Z3598" s="13"/>
    </row>
    <row r="3599" spans="1:26" customFormat="1" hidden="1">
      <c r="A3599">
        <v>3598</v>
      </c>
      <c r="B3599">
        <v>119360</v>
      </c>
      <c r="C3599">
        <v>5034</v>
      </c>
      <c r="D3599" t="s">
        <v>39</v>
      </c>
      <c r="E3599" t="s">
        <v>434</v>
      </c>
      <c r="F3599" t="s">
        <v>8971</v>
      </c>
      <c r="G3599" t="s">
        <v>8767</v>
      </c>
      <c r="H3599">
        <v>99</v>
      </c>
      <c r="I3599" s="10">
        <v>42296</v>
      </c>
      <c r="J3599" s="10">
        <v>43822</v>
      </c>
      <c r="K3599" s="10">
        <v>45291</v>
      </c>
      <c r="L3599" s="11">
        <v>45737226.729999997</v>
      </c>
      <c r="M3599" s="11">
        <v>42978766.130000003</v>
      </c>
      <c r="N3599" s="11">
        <v>36531951.219999999</v>
      </c>
      <c r="O3599" s="11">
        <v>5587239.5899999999</v>
      </c>
      <c r="P3599" s="11">
        <v>859575.32</v>
      </c>
      <c r="Q3599" s="11">
        <v>2758460.6</v>
      </c>
      <c r="R3599" s="12">
        <f>Table7[[#This Row],[Solicitat beneficiar]]/Table7[[#This Row],[Valoare totala eligibila, LEI]]</f>
        <v>9.3908413466126647E-2</v>
      </c>
      <c r="S3599" s="11">
        <f>Table7[[#This Row],[Valoare totala eligibila, LEI]]-Table7[[#This Row],[Solicitat beneficiar]]</f>
        <v>38942698.390000001</v>
      </c>
      <c r="T3599" s="11" t="e">
        <f>Table7[[#This Row],[Necesar de finantare lei - valoare eligibila cf. art 6. lit b) - OUG 36/2023]]/#REF!</f>
        <v>#REF!</v>
      </c>
      <c r="U3599" s="11">
        <v>4036067.74</v>
      </c>
      <c r="V3599" s="13">
        <v>20</v>
      </c>
      <c r="W3599" s="13" t="s">
        <v>8972</v>
      </c>
      <c r="X3599" s="16">
        <v>5</v>
      </c>
      <c r="Y3599" t="s">
        <v>21</v>
      </c>
      <c r="Z3599" s="13"/>
    </row>
    <row r="3600" spans="1:26" customFormat="1" hidden="1">
      <c r="A3600">
        <v>3599</v>
      </c>
      <c r="B3600">
        <v>121050</v>
      </c>
      <c r="C3600">
        <v>4722</v>
      </c>
      <c r="D3600" t="s">
        <v>39</v>
      </c>
      <c r="E3600" t="s">
        <v>332</v>
      </c>
      <c r="F3600" t="s">
        <v>8973</v>
      </c>
      <c r="G3600" t="s">
        <v>8974</v>
      </c>
      <c r="H3600">
        <v>109</v>
      </c>
      <c r="I3600" s="10">
        <v>41982</v>
      </c>
      <c r="J3600" s="10">
        <v>43713</v>
      </c>
      <c r="K3600" s="10">
        <v>45291</v>
      </c>
      <c r="L3600" s="11">
        <v>67375366.140000001</v>
      </c>
      <c r="M3600" s="11">
        <v>45719495.670000002</v>
      </c>
      <c r="N3600" s="11">
        <v>38861571.340000004</v>
      </c>
      <c r="O3600" s="11">
        <v>5943534.4100000001</v>
      </c>
      <c r="P3600" s="11">
        <v>914389.92</v>
      </c>
      <c r="Q3600" s="11">
        <v>21655870.469999999</v>
      </c>
      <c r="R3600" s="12">
        <f>Table7[[#This Row],[Solicitat beneficiar]]/Table7[[#This Row],[Valoare totala eligibila, LEI]]</f>
        <v>0.7109351871378593</v>
      </c>
      <c r="S3600" s="11">
        <f>Table7[[#This Row],[Valoare totala eligibila, LEI]]-Table7[[#This Row],[Solicitat beneficiar]]</f>
        <v>13215897.460000001</v>
      </c>
      <c r="T3600" s="11" t="e">
        <f>Table7[[#This Row],[Necesar de finantare lei - valoare eligibila cf. art 6. lit b) - OUG 36/2023]]/#REF!</f>
        <v>#REF!</v>
      </c>
      <c r="U3600" s="11">
        <v>32503598.210000001</v>
      </c>
      <c r="V3600" s="13">
        <v>68</v>
      </c>
      <c r="W3600" s="13" t="s">
        <v>8975</v>
      </c>
      <c r="X3600" s="16">
        <v>5</v>
      </c>
      <c r="Y3600" t="s">
        <v>21</v>
      </c>
      <c r="Z3600" s="13"/>
    </row>
    <row r="3601" spans="1:26" customFormat="1" hidden="1">
      <c r="A3601">
        <v>3600</v>
      </c>
      <c r="B3601">
        <v>121943</v>
      </c>
      <c r="C3601">
        <v>5096</v>
      </c>
      <c r="D3601" t="s">
        <v>39</v>
      </c>
      <c r="E3601" t="s">
        <v>4777</v>
      </c>
      <c r="F3601" t="s">
        <v>8976</v>
      </c>
      <c r="G3601" t="s">
        <v>8977</v>
      </c>
      <c r="H3601">
        <v>77</v>
      </c>
      <c r="I3601" s="10">
        <v>42917</v>
      </c>
      <c r="J3601" s="10">
        <v>43878</v>
      </c>
      <c r="K3601" s="10">
        <v>45260</v>
      </c>
      <c r="L3601" s="11">
        <v>30130990.199999999</v>
      </c>
      <c r="M3601" s="11">
        <v>27324581.670000002</v>
      </c>
      <c r="N3601" s="11">
        <v>23225894.440000001</v>
      </c>
      <c r="O3601" s="11">
        <v>3552195.56</v>
      </c>
      <c r="P3601" s="11">
        <v>546491.67000000004</v>
      </c>
      <c r="Q3601" s="11">
        <v>2806408.53</v>
      </c>
      <c r="R3601" s="12">
        <f>Table7[[#This Row],[Solicitat beneficiar]]/Table7[[#This Row],[Valoare totala eligibila, LEI]]</f>
        <v>0.82038865190063115</v>
      </c>
      <c r="S3601" s="11">
        <f>Table7[[#This Row],[Valoare totala eligibila, LEI]]-Table7[[#This Row],[Solicitat beneficiar]]</f>
        <v>4907804.950000003</v>
      </c>
      <c r="T3601" s="11" t="e">
        <f>Table7[[#This Row],[Necesar de finantare lei - valoare eligibila cf. art 6. lit b) - OUG 36/2023]]/#REF!</f>
        <v>#REF!</v>
      </c>
      <c r="U3601" s="11">
        <v>22416776.719999999</v>
      </c>
      <c r="V3601" s="13">
        <v>91</v>
      </c>
      <c r="W3601" s="13" t="s">
        <v>8978</v>
      </c>
      <c r="X3601" s="16">
        <v>2</v>
      </c>
      <c r="Y3601" t="s">
        <v>25</v>
      </c>
      <c r="Z3601" s="13"/>
    </row>
    <row r="3602" spans="1:26" customFormat="1" hidden="1">
      <c r="A3602">
        <v>3601</v>
      </c>
      <c r="B3602">
        <v>124164</v>
      </c>
      <c r="C3602">
        <v>5799</v>
      </c>
      <c r="D3602" t="s">
        <v>39</v>
      </c>
      <c r="E3602" t="s">
        <v>8769</v>
      </c>
      <c r="F3602" t="s">
        <v>8979</v>
      </c>
      <c r="G3602" t="s">
        <v>8782</v>
      </c>
      <c r="H3602">
        <v>97</v>
      </c>
      <c r="I3602" s="10">
        <v>42311</v>
      </c>
      <c r="J3602" s="10">
        <v>44047</v>
      </c>
      <c r="K3602" s="10">
        <v>45260</v>
      </c>
      <c r="L3602" s="11">
        <v>33123274.32</v>
      </c>
      <c r="M3602" s="11">
        <v>30512326.260000002</v>
      </c>
      <c r="N3602" s="11">
        <v>25935477.309999999</v>
      </c>
      <c r="O3602" s="11">
        <v>3966612.39</v>
      </c>
      <c r="P3602" s="11">
        <v>610236.56000000006</v>
      </c>
      <c r="Q3602" s="11">
        <v>2610948.06</v>
      </c>
      <c r="R3602" s="12">
        <f>Table7[[#This Row],[Solicitat beneficiar]]/Table7[[#This Row],[Valoare totala eligibila, LEI]]</f>
        <v>0.19120482621635418</v>
      </c>
      <c r="S3602" s="11">
        <f>Table7[[#This Row],[Valoare totala eligibila, LEI]]-Table7[[#This Row],[Solicitat beneficiar]]</f>
        <v>24678222.220000003</v>
      </c>
      <c r="T3602" s="11" t="e">
        <f>Table7[[#This Row],[Necesar de finantare lei - valoare eligibila cf. art 6. lit b) - OUG 36/2023]]/#REF!</f>
        <v>#REF!</v>
      </c>
      <c r="U3602" s="11">
        <v>5834104.04</v>
      </c>
      <c r="V3602" s="13">
        <v>15</v>
      </c>
      <c r="W3602" s="13" t="s">
        <v>8980</v>
      </c>
      <c r="X3602" s="16">
        <v>6.1</v>
      </c>
      <c r="Y3602" t="s">
        <v>15</v>
      </c>
      <c r="Z3602" s="13"/>
    </row>
    <row r="3603" spans="1:26" customFormat="1" hidden="1">
      <c r="A3603">
        <v>3602</v>
      </c>
      <c r="B3603">
        <v>121926</v>
      </c>
      <c r="C3603">
        <v>4848</v>
      </c>
      <c r="D3603" t="s">
        <v>39</v>
      </c>
      <c r="E3603" t="s">
        <v>8758</v>
      </c>
      <c r="F3603" t="s">
        <v>8981</v>
      </c>
      <c r="G3603" t="s">
        <v>8953</v>
      </c>
      <c r="H3603">
        <v>86</v>
      </c>
      <c r="I3603" s="10">
        <v>42644</v>
      </c>
      <c r="J3603" s="10">
        <v>43766</v>
      </c>
      <c r="K3603" s="10">
        <v>45260</v>
      </c>
      <c r="L3603" s="11">
        <v>67555242.650000006</v>
      </c>
      <c r="M3603" s="11">
        <v>43661239.950000003</v>
      </c>
      <c r="N3603" s="11">
        <v>37112053.960000001</v>
      </c>
      <c r="O3603" s="11">
        <v>5675961.1900000004</v>
      </c>
      <c r="P3603" s="11">
        <v>873224.8</v>
      </c>
      <c r="Q3603" s="11">
        <v>23894002.699999999</v>
      </c>
      <c r="R3603" s="12">
        <f>Table7[[#This Row],[Solicitat beneficiar]]/Table7[[#This Row],[Valoare totala eligibila, LEI]]</f>
        <v>0.23142899815881196</v>
      </c>
      <c r="S3603" s="11">
        <f>Table7[[#This Row],[Valoare totala eligibila, LEI]]-Table7[[#This Row],[Solicitat beneficiar]]</f>
        <v>33556762.930000007</v>
      </c>
      <c r="T3603" s="11" t="e">
        <f>Table7[[#This Row],[Necesar de finantare lei - valoare eligibila cf. art 6. lit b) - OUG 36/2023]]/#REF!</f>
        <v>#REF!</v>
      </c>
      <c r="U3603" s="11">
        <v>10104477.019999998</v>
      </c>
      <c r="V3603" s="13">
        <v>22</v>
      </c>
      <c r="W3603" s="13" t="s">
        <v>8982</v>
      </c>
      <c r="X3603" s="16">
        <v>6.1</v>
      </c>
      <c r="Y3603" t="s">
        <v>15</v>
      </c>
      <c r="Z3603" s="13"/>
    </row>
    <row r="3604" spans="1:26" customFormat="1" hidden="1">
      <c r="A3604">
        <v>3603</v>
      </c>
      <c r="B3604">
        <v>126227</v>
      </c>
      <c r="C3604">
        <v>4958</v>
      </c>
      <c r="D3604" t="s">
        <v>39</v>
      </c>
      <c r="E3604" t="s">
        <v>332</v>
      </c>
      <c r="F3604" t="s">
        <v>8983</v>
      </c>
      <c r="G3604" t="s">
        <v>8798</v>
      </c>
      <c r="H3604">
        <v>79</v>
      </c>
      <c r="I3604" s="10">
        <v>42887</v>
      </c>
      <c r="J3604" s="10">
        <v>43804</v>
      </c>
      <c r="K3604" s="10">
        <v>45291</v>
      </c>
      <c r="L3604" s="11">
        <v>21423912.91</v>
      </c>
      <c r="M3604" s="11">
        <v>18576671.379999999</v>
      </c>
      <c r="N3604" s="11">
        <v>15790170.67</v>
      </c>
      <c r="O3604" s="11">
        <v>2414966.54</v>
      </c>
      <c r="P3604" s="11">
        <v>371534.17</v>
      </c>
      <c r="Q3604" s="11">
        <v>2847241.53</v>
      </c>
      <c r="R3604" s="12">
        <f>Table7[[#This Row],[Solicitat beneficiar]]/Table7[[#This Row],[Valoare totala eligibila, LEI]]</f>
        <v>0.90429338046458985</v>
      </c>
      <c r="S3604" s="11">
        <f>Table7[[#This Row],[Valoare totala eligibila, LEI]]-Table7[[#This Row],[Solicitat beneficiar]]</f>
        <v>1777910.4200000018</v>
      </c>
      <c r="T3604" s="11" t="e">
        <f>Table7[[#This Row],[Necesar de finantare lei - valoare eligibila cf. art 6. lit b) - OUG 36/2023]]/#REF!</f>
        <v>#REF!</v>
      </c>
      <c r="U3604" s="11">
        <v>16798760.959999997</v>
      </c>
      <c r="V3604" s="13">
        <v>99</v>
      </c>
      <c r="W3604" s="13" t="s">
        <v>8984</v>
      </c>
      <c r="X3604" s="16">
        <v>2</v>
      </c>
      <c r="Y3604" t="s">
        <v>25</v>
      </c>
      <c r="Z3604" s="13"/>
    </row>
    <row r="3605" spans="1:26" customFormat="1" hidden="1">
      <c r="A3605">
        <v>3604</v>
      </c>
      <c r="B3605">
        <v>127572</v>
      </c>
      <c r="C3605">
        <v>4989</v>
      </c>
      <c r="D3605" t="s">
        <v>39</v>
      </c>
      <c r="E3605" t="s">
        <v>4777</v>
      </c>
      <c r="F3605" t="s">
        <v>8985</v>
      </c>
      <c r="G3605" t="s">
        <v>8791</v>
      </c>
      <c r="H3605">
        <v>87</v>
      </c>
      <c r="I3605" s="10">
        <v>42661</v>
      </c>
      <c r="J3605" s="10">
        <v>43819</v>
      </c>
      <c r="K3605" s="10">
        <v>45291</v>
      </c>
      <c r="L3605" s="11">
        <v>103971380.90000001</v>
      </c>
      <c r="M3605" s="11">
        <v>87399429.989999995</v>
      </c>
      <c r="N3605" s="11">
        <v>74289515.480000004</v>
      </c>
      <c r="O3605" s="11">
        <v>11361925.91</v>
      </c>
      <c r="P3605" s="11">
        <v>1747988.6</v>
      </c>
      <c r="Q3605" s="11">
        <v>16571950.91</v>
      </c>
      <c r="R3605" s="12">
        <f>Table7[[#This Row],[Solicitat beneficiar]]/Table7[[#This Row],[Valoare totala eligibila, LEI]]</f>
        <v>8.6084806283757791E-4</v>
      </c>
      <c r="S3605" s="11">
        <f>Table7[[#This Row],[Valoare totala eligibila, LEI]]-Table7[[#This Row],[Solicitat beneficiar]]</f>
        <v>87324192.359999999</v>
      </c>
      <c r="T3605" s="11" t="e">
        <f>Table7[[#This Row],[Necesar de finantare lei - valoare eligibila cf. art 6. lit b) - OUG 36/2023]]/#REF!</f>
        <v>#REF!</v>
      </c>
      <c r="U3605" s="11">
        <v>75237.63</v>
      </c>
      <c r="V3605" s="13">
        <v>1</v>
      </c>
      <c r="W3605" s="13" t="s">
        <v>8986</v>
      </c>
      <c r="X3605" s="16">
        <v>2</v>
      </c>
      <c r="Y3605" t="s">
        <v>25</v>
      </c>
      <c r="Z3605" s="13"/>
    </row>
    <row r="3606" spans="1:26" customFormat="1" hidden="1">
      <c r="A3606">
        <v>3605</v>
      </c>
      <c r="B3606">
        <v>126996</v>
      </c>
      <c r="C3606">
        <v>5058</v>
      </c>
      <c r="D3606" t="s">
        <v>39</v>
      </c>
      <c r="E3606" t="s">
        <v>434</v>
      </c>
      <c r="F3606" t="s">
        <v>8987</v>
      </c>
      <c r="G3606" t="s">
        <v>8988</v>
      </c>
      <c r="H3606">
        <v>52</v>
      </c>
      <c r="I3606" s="10">
        <v>43252</v>
      </c>
      <c r="J3606" s="10">
        <v>43868</v>
      </c>
      <c r="K3606" s="10">
        <v>44834</v>
      </c>
      <c r="L3606" s="11">
        <v>91271190</v>
      </c>
      <c r="M3606" s="11">
        <v>76741778.230000004</v>
      </c>
      <c r="N3606" s="11">
        <v>65230511.490000002</v>
      </c>
      <c r="O3606" s="11">
        <v>9976431.1799999997</v>
      </c>
      <c r="P3606" s="11">
        <v>1534835.56</v>
      </c>
      <c r="Q3606" s="11">
        <v>14529411.77</v>
      </c>
      <c r="R3606" s="12">
        <f>Table7[[#This Row],[Solicitat beneficiar]]/Table7[[#This Row],[Valoare totala eligibila, LEI]]</f>
        <v>0.89852606181914363</v>
      </c>
      <c r="S3606" s="11">
        <f>Table7[[#This Row],[Valoare totala eligibila, LEI]]-Table7[[#This Row],[Solicitat beneficiar]]</f>
        <v>7787290.4600000083</v>
      </c>
      <c r="T3606" s="11" t="e">
        <f>Table7[[#This Row],[Necesar de finantare lei - valoare eligibila cf. art 6. lit b) - OUG 36/2023]]/#REF!</f>
        <v>#REF!</v>
      </c>
      <c r="U3606" s="11">
        <v>68954487.769999996</v>
      </c>
      <c r="V3606" s="13">
        <v>100</v>
      </c>
      <c r="W3606" s="13" t="s">
        <v>5501</v>
      </c>
      <c r="X3606" s="16">
        <v>1</v>
      </c>
      <c r="Y3606" t="s">
        <v>17</v>
      </c>
      <c r="Z3606" s="13"/>
    </row>
    <row r="3607" spans="1:26" customFormat="1" hidden="1">
      <c r="A3607">
        <v>3606</v>
      </c>
      <c r="B3607">
        <v>126992</v>
      </c>
      <c r="C3607">
        <v>5159</v>
      </c>
      <c r="D3607" t="s">
        <v>39</v>
      </c>
      <c r="E3607" t="s">
        <v>434</v>
      </c>
      <c r="F3607" t="s">
        <v>8989</v>
      </c>
      <c r="G3607" t="s">
        <v>8988</v>
      </c>
      <c r="H3607">
        <v>70</v>
      </c>
      <c r="I3607" s="10">
        <v>43221</v>
      </c>
      <c r="J3607" s="10">
        <v>43899</v>
      </c>
      <c r="K3607" s="10">
        <v>45291</v>
      </c>
      <c r="L3607" s="11">
        <v>54667427.009999998</v>
      </c>
      <c r="M3607" s="11">
        <v>54117876.189999998</v>
      </c>
      <c r="N3607" s="11">
        <v>46000194.770000003</v>
      </c>
      <c r="O3607" s="11">
        <v>7035323.8799999999</v>
      </c>
      <c r="P3607" s="11">
        <v>1082357.54</v>
      </c>
      <c r="Q3607" s="11">
        <v>549550.81999999995</v>
      </c>
      <c r="R3607" s="12">
        <f>Table7[[#This Row],[Solicitat beneficiar]]/Table7[[#This Row],[Valoare totala eligibila, LEI]]</f>
        <v>5.90420252040567E-2</v>
      </c>
      <c r="S3607" s="11">
        <f>Table7[[#This Row],[Valoare totala eligibila, LEI]]-Table7[[#This Row],[Solicitat beneficiar]]</f>
        <v>50922647.18</v>
      </c>
      <c r="T3607" s="11" t="e">
        <f>Table7[[#This Row],[Necesar de finantare lei - valoare eligibila cf. art 6. lit b) - OUG 36/2023]]/#REF!</f>
        <v>#REF!</v>
      </c>
      <c r="U3607" s="11">
        <v>3195229.01</v>
      </c>
      <c r="V3607" s="13">
        <v>3</v>
      </c>
      <c r="W3607" s="13" t="s">
        <v>8990</v>
      </c>
      <c r="X3607" s="16">
        <v>6.1</v>
      </c>
      <c r="Y3607" t="s">
        <v>15</v>
      </c>
      <c r="Z3607" s="13"/>
    </row>
    <row r="3608" spans="1:26" customFormat="1" hidden="1">
      <c r="A3608">
        <v>3607</v>
      </c>
      <c r="B3608">
        <v>126994</v>
      </c>
      <c r="C3608">
        <v>5156</v>
      </c>
      <c r="D3608" t="s">
        <v>39</v>
      </c>
      <c r="E3608" t="s">
        <v>434</v>
      </c>
      <c r="F3608" t="s">
        <v>8991</v>
      </c>
      <c r="G3608" t="s">
        <v>8988</v>
      </c>
      <c r="H3608">
        <v>65</v>
      </c>
      <c r="I3608" s="10">
        <v>43313</v>
      </c>
      <c r="J3608" s="10">
        <v>43899</v>
      </c>
      <c r="K3608" s="10">
        <v>45291</v>
      </c>
      <c r="L3608" s="11">
        <v>8137245.3399999999</v>
      </c>
      <c r="M3608" s="11">
        <v>7127377.9000000004</v>
      </c>
      <c r="N3608" s="11">
        <v>6058271.2400000002</v>
      </c>
      <c r="O3608" s="11">
        <v>926559.1</v>
      </c>
      <c r="P3608" s="11">
        <v>142547.56</v>
      </c>
      <c r="Q3608" s="11">
        <v>1009867.44</v>
      </c>
      <c r="R3608" s="12">
        <f>Table7[[#This Row],[Solicitat beneficiar]]/Table7[[#This Row],[Valoare totala eligibila, LEI]]</f>
        <v>2.6031176205768461E-2</v>
      </c>
      <c r="S3608" s="11">
        <f>Table7[[#This Row],[Valoare totala eligibila, LEI]]-Table7[[#This Row],[Solicitat beneficiar]]</f>
        <v>6941843.8700000001</v>
      </c>
      <c r="T3608" s="11" t="e">
        <f>Table7[[#This Row],[Necesar de finantare lei - valoare eligibila cf. art 6. lit b) - OUG 36/2023]]/#REF!</f>
        <v>#REF!</v>
      </c>
      <c r="U3608" s="11">
        <v>185534.03</v>
      </c>
      <c r="V3608" s="13">
        <v>4</v>
      </c>
      <c r="W3608" s="13" t="s">
        <v>8992</v>
      </c>
      <c r="X3608" s="16">
        <v>5</v>
      </c>
      <c r="Y3608" t="s">
        <v>21</v>
      </c>
      <c r="Z3608" s="13"/>
    </row>
    <row r="3609" spans="1:26" customFormat="1" hidden="1">
      <c r="A3609">
        <v>3608</v>
      </c>
      <c r="B3609">
        <v>126995</v>
      </c>
      <c r="C3609">
        <v>5154</v>
      </c>
      <c r="D3609" t="s">
        <v>39</v>
      </c>
      <c r="E3609" t="s">
        <v>434</v>
      </c>
      <c r="F3609" t="s">
        <v>8993</v>
      </c>
      <c r="G3609" t="s">
        <v>8988</v>
      </c>
      <c r="H3609">
        <v>65</v>
      </c>
      <c r="I3609" s="10">
        <v>43313</v>
      </c>
      <c r="J3609" s="10">
        <v>43899</v>
      </c>
      <c r="K3609" s="10">
        <v>45291</v>
      </c>
      <c r="L3609" s="11">
        <v>3828799.94</v>
      </c>
      <c r="M3609" s="11">
        <v>3388697.53</v>
      </c>
      <c r="N3609" s="11">
        <v>2880392.92</v>
      </c>
      <c r="O3609" s="11">
        <v>440530.66</v>
      </c>
      <c r="P3609" s="11">
        <v>67773.95</v>
      </c>
      <c r="Q3609" s="11">
        <v>440102.41</v>
      </c>
      <c r="R3609" s="12">
        <f>Table7[[#This Row],[Solicitat beneficiar]]/Table7[[#This Row],[Valoare totala eligibila, LEI]]</f>
        <v>3.0459092051216503E-2</v>
      </c>
      <c r="S3609" s="11">
        <f>Table7[[#This Row],[Valoare totala eligibila, LEI]]-Table7[[#This Row],[Solicitat beneficiar]]</f>
        <v>3285480.88</v>
      </c>
      <c r="T3609" s="11" t="e">
        <f>Table7[[#This Row],[Necesar de finantare lei - valoare eligibila cf. art 6. lit b) - OUG 36/2023]]/#REF!</f>
        <v>#REF!</v>
      </c>
      <c r="U3609" s="11">
        <v>103216.65</v>
      </c>
      <c r="V3609" s="13">
        <v>4</v>
      </c>
      <c r="W3609" s="13" t="s">
        <v>8994</v>
      </c>
      <c r="X3609" s="16">
        <v>4</v>
      </c>
      <c r="Y3609" t="s">
        <v>20</v>
      </c>
      <c r="Z3609" s="13"/>
    </row>
    <row r="3610" spans="1:26" customFormat="1" hidden="1">
      <c r="A3610">
        <v>3609</v>
      </c>
      <c r="B3610">
        <v>127411</v>
      </c>
      <c r="C3610">
        <v>5167</v>
      </c>
      <c r="D3610" t="s">
        <v>39</v>
      </c>
      <c r="E3610" t="s">
        <v>434</v>
      </c>
      <c r="F3610" t="s">
        <v>8995</v>
      </c>
      <c r="G3610" t="s">
        <v>8988</v>
      </c>
      <c r="H3610">
        <v>65</v>
      </c>
      <c r="I3610" s="10">
        <v>43313</v>
      </c>
      <c r="J3610" s="10">
        <v>43899</v>
      </c>
      <c r="K3610" s="10">
        <v>45291</v>
      </c>
      <c r="L3610" s="11">
        <v>32159144.66</v>
      </c>
      <c r="M3610" s="11">
        <v>31973196.629999999</v>
      </c>
      <c r="N3610" s="11">
        <v>27177217.129999999</v>
      </c>
      <c r="O3610" s="11">
        <v>4156515.57</v>
      </c>
      <c r="P3610" s="11">
        <v>639463.93000000005</v>
      </c>
      <c r="Q3610" s="11">
        <v>185948.03</v>
      </c>
      <c r="R3610" s="12">
        <f>Table7[[#This Row],[Solicitat beneficiar]]/Table7[[#This Row],[Valoare totala eligibila, LEI]]</f>
        <v>6.8576469702835582E-2</v>
      </c>
      <c r="S3610" s="11">
        <f>Table7[[#This Row],[Valoare totala eligibila, LEI]]-Table7[[#This Row],[Solicitat beneficiar]]</f>
        <v>29780587.68</v>
      </c>
      <c r="T3610" s="11" t="e">
        <f>Table7[[#This Row],[Necesar de finantare lei - valoare eligibila cf. art 6. lit b) - OUG 36/2023]]/#REF!</f>
        <v>#REF!</v>
      </c>
      <c r="U3610" s="11">
        <v>2192608.9499999997</v>
      </c>
      <c r="V3610" s="13">
        <v>5</v>
      </c>
      <c r="W3610" s="13" t="s">
        <v>8996</v>
      </c>
      <c r="X3610" s="16">
        <v>6.1</v>
      </c>
      <c r="Y3610" t="s">
        <v>15</v>
      </c>
      <c r="Z3610" s="13"/>
    </row>
    <row r="3611" spans="1:26" customFormat="1" hidden="1">
      <c r="A3611">
        <v>3610</v>
      </c>
      <c r="B3611">
        <v>127500</v>
      </c>
      <c r="C3611">
        <v>5164</v>
      </c>
      <c r="D3611" t="s">
        <v>39</v>
      </c>
      <c r="E3611" t="s">
        <v>332</v>
      </c>
      <c r="F3611" t="s">
        <v>8997</v>
      </c>
      <c r="G3611" t="s">
        <v>8798</v>
      </c>
      <c r="H3611">
        <v>66</v>
      </c>
      <c r="I3611" s="10">
        <v>43070</v>
      </c>
      <c r="J3611" s="10">
        <v>43895</v>
      </c>
      <c r="K3611" s="10">
        <v>45077</v>
      </c>
      <c r="L3611" s="11">
        <v>99305720.439999998</v>
      </c>
      <c r="M3611" s="11">
        <v>84787399.670000002</v>
      </c>
      <c r="N3611" s="11">
        <v>72069289.75</v>
      </c>
      <c r="O3611" s="11">
        <v>11022361.960000001</v>
      </c>
      <c r="P3611" s="11">
        <v>1695747.96</v>
      </c>
      <c r="Q3611" s="11">
        <v>14518320.77</v>
      </c>
      <c r="R3611" s="12">
        <f>Table7[[#This Row],[Solicitat beneficiar]]/Table7[[#This Row],[Valoare totala eligibila, LEI]]</f>
        <v>0.99821024668063152</v>
      </c>
      <c r="S3611" s="11">
        <f>Table7[[#This Row],[Valoare totala eligibila, LEI]]-Table7[[#This Row],[Solicitat beneficiar]]</f>
        <v>151748.53000000119</v>
      </c>
      <c r="T3611" s="11" t="e">
        <f>Table7[[#This Row],[Necesar de finantare lei - valoare eligibila cf. art 6. lit b) - OUG 36/2023]]/#REF!</f>
        <v>#REF!</v>
      </c>
      <c r="U3611" s="11">
        <v>84635651.140000001</v>
      </c>
      <c r="V3611" s="13">
        <v>100</v>
      </c>
      <c r="W3611" s="13" t="s">
        <v>5803</v>
      </c>
      <c r="X3611" s="16">
        <v>2</v>
      </c>
      <c r="Y3611" t="s">
        <v>25</v>
      </c>
      <c r="Z3611" s="13"/>
    </row>
    <row r="3612" spans="1:26" customFormat="1" hidden="1">
      <c r="A3612">
        <v>3611</v>
      </c>
      <c r="B3612">
        <v>129526</v>
      </c>
      <c r="C3612">
        <v>5152</v>
      </c>
      <c r="D3612" t="s">
        <v>39</v>
      </c>
      <c r="E3612" t="s">
        <v>4777</v>
      </c>
      <c r="F3612" t="s">
        <v>8998</v>
      </c>
      <c r="G3612" t="s">
        <v>8791</v>
      </c>
      <c r="H3612">
        <v>67</v>
      </c>
      <c r="I3612" s="10">
        <v>43252</v>
      </c>
      <c r="J3612" s="10">
        <v>43895</v>
      </c>
      <c r="K3612" s="10">
        <v>45291</v>
      </c>
      <c r="L3612" s="11">
        <v>49437378.659999996</v>
      </c>
      <c r="M3612" s="11">
        <v>49315247.289999999</v>
      </c>
      <c r="N3612" s="11">
        <v>41917960.189999998</v>
      </c>
      <c r="O3612" s="11">
        <v>6410982.1500000004</v>
      </c>
      <c r="P3612" s="11">
        <v>986304.95</v>
      </c>
      <c r="Q3612" s="11">
        <v>122131.37</v>
      </c>
      <c r="R3612" s="12">
        <f>Table7[[#This Row],[Solicitat beneficiar]]/Table7[[#This Row],[Valoare totala eligibila, LEI]]</f>
        <v>8.893937901614038E-2</v>
      </c>
      <c r="S3612" s="11">
        <f>Table7[[#This Row],[Valoare totala eligibila, LEI]]-Table7[[#This Row],[Solicitat beneficiar]]</f>
        <v>44929179.82</v>
      </c>
      <c r="T3612" s="11" t="e">
        <f>Table7[[#This Row],[Necesar de finantare lei - valoare eligibila cf. art 6. lit b) - OUG 36/2023]]/#REF!</f>
        <v>#REF!</v>
      </c>
      <c r="U3612" s="11">
        <v>4386067.47</v>
      </c>
      <c r="V3612" s="13">
        <v>2</v>
      </c>
      <c r="W3612" s="13" t="s">
        <v>8999</v>
      </c>
      <c r="X3612" s="16">
        <v>6.1</v>
      </c>
      <c r="Y3612" t="s">
        <v>15</v>
      </c>
      <c r="Z3612" s="13"/>
    </row>
    <row r="3613" spans="1:26" customFormat="1" hidden="1">
      <c r="A3613">
        <v>3612</v>
      </c>
      <c r="B3613">
        <v>125328</v>
      </c>
      <c r="C3613">
        <v>5068</v>
      </c>
      <c r="D3613" t="s">
        <v>39</v>
      </c>
      <c r="E3613" t="s">
        <v>8758</v>
      </c>
      <c r="F3613" t="s">
        <v>9000</v>
      </c>
      <c r="G3613" t="s">
        <v>8762</v>
      </c>
      <c r="H3613">
        <v>93</v>
      </c>
      <c r="I3613" s="10">
        <v>42472</v>
      </c>
      <c r="J3613" s="10">
        <v>43886</v>
      </c>
      <c r="K3613" s="10">
        <v>45291</v>
      </c>
      <c r="L3613" s="11">
        <v>81470449.530000001</v>
      </c>
      <c r="M3613" s="11">
        <v>77297643.129999995</v>
      </c>
      <c r="N3613" s="11">
        <v>65702996.68</v>
      </c>
      <c r="O3613" s="11">
        <v>10048693.6</v>
      </c>
      <c r="P3613" s="11">
        <v>1545952.85</v>
      </c>
      <c r="Q3613" s="11">
        <v>4172806.4</v>
      </c>
      <c r="R3613" s="12">
        <f>Table7[[#This Row],[Solicitat beneficiar]]/Table7[[#This Row],[Valoare totala eligibila, LEI]]</f>
        <v>2.2497316212802879E-2</v>
      </c>
      <c r="S3613" s="11">
        <f>Table7[[#This Row],[Valoare totala eligibila, LEI]]-Table7[[#This Row],[Solicitat beneficiar]]</f>
        <v>75558653.609999999</v>
      </c>
      <c r="T3613" s="11" t="e">
        <f>Table7[[#This Row],[Necesar de finantare lei - valoare eligibila cf. art 6. lit b) - OUG 36/2023]]/#REF!</f>
        <v>#REF!</v>
      </c>
      <c r="U3613" s="11">
        <v>1738989.52</v>
      </c>
      <c r="V3613" s="13">
        <v>13</v>
      </c>
      <c r="W3613" s="13" t="s">
        <v>9001</v>
      </c>
      <c r="X3613" s="16">
        <v>6.1</v>
      </c>
      <c r="Y3613" t="s">
        <v>21</v>
      </c>
      <c r="Z3613" s="13"/>
    </row>
    <row r="3614" spans="1:26" customFormat="1" hidden="1">
      <c r="A3614">
        <v>3613</v>
      </c>
      <c r="B3614">
        <v>127502</v>
      </c>
      <c r="C3614">
        <v>5104</v>
      </c>
      <c r="D3614" t="s">
        <v>39</v>
      </c>
      <c r="E3614" t="s">
        <v>332</v>
      </c>
      <c r="F3614" t="s">
        <v>9002</v>
      </c>
      <c r="G3614" t="s">
        <v>8798</v>
      </c>
      <c r="H3614">
        <v>56</v>
      </c>
      <c r="I3614" s="10">
        <v>43040</v>
      </c>
      <c r="J3614" s="10">
        <v>43881</v>
      </c>
      <c r="K3614" s="10">
        <v>44742</v>
      </c>
      <c r="L3614" s="11">
        <v>11450943.18</v>
      </c>
      <c r="M3614" s="11">
        <v>8930884.6600000001</v>
      </c>
      <c r="N3614" s="11">
        <v>7591251.9699999997</v>
      </c>
      <c r="O3614" s="11">
        <v>1161014.99</v>
      </c>
      <c r="P3614" s="11">
        <v>178617.7</v>
      </c>
      <c r="Q3614" s="11">
        <v>2520058.52</v>
      </c>
      <c r="R3614" s="12">
        <f>Table7[[#This Row],[Solicitat beneficiar]]/Table7[[#This Row],[Valoare totala eligibila, LEI]]</f>
        <v>0.89295158224560467</v>
      </c>
      <c r="S3614" s="11">
        <f>Table7[[#This Row],[Valoare totala eligibila, LEI]]-Table7[[#This Row],[Solicitat beneficiar]]</f>
        <v>956037.07200000063</v>
      </c>
      <c r="T3614" s="11" t="e">
        <f>Table7[[#This Row],[Necesar de finantare lei - valoare eligibila cf. art 6. lit b) - OUG 36/2023]]/#REF!</f>
        <v>#REF!</v>
      </c>
      <c r="U3614" s="11">
        <v>7974847.5879999995</v>
      </c>
      <c r="V3614" s="13">
        <v>100</v>
      </c>
      <c r="W3614" s="13" t="s">
        <v>5501</v>
      </c>
      <c r="X3614" s="16">
        <v>1</v>
      </c>
      <c r="Y3614" t="s">
        <v>17</v>
      </c>
      <c r="Z3614" s="13"/>
    </row>
    <row r="3615" spans="1:26" customFormat="1" hidden="1">
      <c r="A3615">
        <v>3614</v>
      </c>
      <c r="B3615">
        <v>127198</v>
      </c>
      <c r="C3615">
        <v>5265</v>
      </c>
      <c r="D3615" t="s">
        <v>39</v>
      </c>
      <c r="E3615" t="s">
        <v>332</v>
      </c>
      <c r="F3615" t="s">
        <v>9003</v>
      </c>
      <c r="G3615" t="s">
        <v>8798</v>
      </c>
      <c r="H3615">
        <v>40</v>
      </c>
      <c r="I3615" s="10">
        <v>43252</v>
      </c>
      <c r="J3615" s="10">
        <v>43934</v>
      </c>
      <c r="K3615" s="10">
        <v>44469</v>
      </c>
      <c r="L3615" s="11">
        <v>3912127.48</v>
      </c>
      <c r="M3615" s="11">
        <v>3206422.56</v>
      </c>
      <c r="N3615" s="11">
        <v>2725459.17</v>
      </c>
      <c r="O3615" s="11">
        <v>416834.95</v>
      </c>
      <c r="P3615" s="11">
        <v>64128.44</v>
      </c>
      <c r="Q3615" s="11">
        <v>705704.92</v>
      </c>
      <c r="R3615" s="12">
        <f>Table7[[#This Row],[Solicitat beneficiar]]/Table7[[#This Row],[Valoare totala eligibila, LEI]]</f>
        <v>0.8680461161675459</v>
      </c>
      <c r="S3615" s="11">
        <f>Table7[[#This Row],[Valoare totala eligibila, LEI]]-Table7[[#This Row],[Solicitat beneficiar]]</f>
        <v>423099.91000000015</v>
      </c>
      <c r="T3615" s="11" t="e">
        <f>Table7[[#This Row],[Necesar de finantare lei - valoare eligibila cf. art 6. lit b) - OUG 36/2023]]/#REF!</f>
        <v>#REF!</v>
      </c>
      <c r="U3615" s="11">
        <v>2783322.65</v>
      </c>
      <c r="V3615" s="13">
        <v>100</v>
      </c>
      <c r="W3615" s="13" t="s">
        <v>5771</v>
      </c>
      <c r="X3615" s="16">
        <v>1</v>
      </c>
      <c r="Y3615" t="s">
        <v>17</v>
      </c>
      <c r="Z3615" s="13"/>
    </row>
    <row r="3616" spans="1:26" customFormat="1" hidden="1">
      <c r="A3616">
        <v>3615</v>
      </c>
      <c r="B3616">
        <v>127336</v>
      </c>
      <c r="C3616">
        <v>5286</v>
      </c>
      <c r="D3616" t="s">
        <v>39</v>
      </c>
      <c r="E3616" t="s">
        <v>332</v>
      </c>
      <c r="F3616" t="s">
        <v>9004</v>
      </c>
      <c r="G3616" t="s">
        <v>8798</v>
      </c>
      <c r="H3616">
        <v>67</v>
      </c>
      <c r="I3616" s="10">
        <v>43262</v>
      </c>
      <c r="J3616" s="10">
        <v>43934</v>
      </c>
      <c r="K3616" s="10">
        <v>45291</v>
      </c>
      <c r="L3616" s="11">
        <v>56459580.969999999</v>
      </c>
      <c r="M3616" s="11">
        <v>56429470.280000001</v>
      </c>
      <c r="N3616" s="11">
        <v>47965049.75</v>
      </c>
      <c r="O3616" s="11">
        <v>7335831.1200000001</v>
      </c>
      <c r="P3616" s="11">
        <v>1128589.4099999999</v>
      </c>
      <c r="Q3616" s="11">
        <v>30110.69</v>
      </c>
      <c r="R3616" s="12">
        <f>Table7[[#This Row],[Solicitat beneficiar]]/Table7[[#This Row],[Valoare totala eligibila, LEI]]</f>
        <v>0.52855374172404868</v>
      </c>
      <c r="S3616" s="11">
        <f>Table7[[#This Row],[Valoare totala eligibila, LEI]]-Table7[[#This Row],[Solicitat beneficiar]]</f>
        <v>26603462.620000001</v>
      </c>
      <c r="T3616" s="11" t="e">
        <f>Table7[[#This Row],[Necesar de finantare lei - valoare eligibila cf. art 6. lit b) - OUG 36/2023]]/#REF!</f>
        <v>#REF!</v>
      </c>
      <c r="U3616" s="11">
        <v>29826007.66</v>
      </c>
      <c r="V3616" s="13">
        <v>0.85519999999999996</v>
      </c>
      <c r="W3616" s="13" t="s">
        <v>9005</v>
      </c>
      <c r="X3616" s="16">
        <v>2</v>
      </c>
      <c r="Y3616" t="s">
        <v>25</v>
      </c>
      <c r="Z3616" s="13"/>
    </row>
    <row r="3617" spans="1:26" customFormat="1" hidden="1">
      <c r="A3617">
        <v>3616</v>
      </c>
      <c r="B3617">
        <v>127257</v>
      </c>
      <c r="C3617">
        <v>5165</v>
      </c>
      <c r="D3617" t="s">
        <v>39</v>
      </c>
      <c r="E3617" t="s">
        <v>8758</v>
      </c>
      <c r="F3617" t="s">
        <v>9006</v>
      </c>
      <c r="G3617" t="s">
        <v>8762</v>
      </c>
      <c r="H3617">
        <v>93</v>
      </c>
      <c r="I3617" s="10">
        <v>42837</v>
      </c>
      <c r="J3617" s="10">
        <v>43886</v>
      </c>
      <c r="K3617" s="10">
        <v>45291</v>
      </c>
      <c r="L3617" s="11">
        <v>64217774.880000003</v>
      </c>
      <c r="M3617" s="11">
        <v>64145009.390000001</v>
      </c>
      <c r="N3617" s="11">
        <v>54523258</v>
      </c>
      <c r="O3617" s="11">
        <v>8338851.21</v>
      </c>
      <c r="P3617" s="11">
        <v>1282900.18</v>
      </c>
      <c r="Q3617" s="11">
        <v>72765.490000000005</v>
      </c>
      <c r="R3617" s="12">
        <f>Table7[[#This Row],[Solicitat beneficiar]]/Table7[[#This Row],[Valoare totala eligibila, LEI]]</f>
        <v>1.5859452819077684E-2</v>
      </c>
      <c r="S3617" s="11">
        <f>Table7[[#This Row],[Valoare totala eligibila, LEI]]-Table7[[#This Row],[Solicitat beneficiar]]</f>
        <v>63127704.640000001</v>
      </c>
      <c r="T3617" s="11" t="e">
        <f>Table7[[#This Row],[Necesar de finantare lei - valoare eligibila cf. art 6. lit b) - OUG 36/2023]]/#REF!</f>
        <v>#REF!</v>
      </c>
      <c r="U3617" s="11">
        <v>1017304.75</v>
      </c>
      <c r="V3617" s="13">
        <v>15</v>
      </c>
      <c r="W3617" s="13" t="s">
        <v>9007</v>
      </c>
      <c r="X3617" s="16">
        <v>6.1</v>
      </c>
      <c r="Y3617" t="s">
        <v>21</v>
      </c>
      <c r="Z3617" s="13"/>
    </row>
    <row r="3618" spans="1:26" customFormat="1" hidden="1">
      <c r="A3618">
        <v>3617</v>
      </c>
      <c r="B3618">
        <v>127574</v>
      </c>
      <c r="C3618">
        <v>5370</v>
      </c>
      <c r="D3618" t="s">
        <v>39</v>
      </c>
      <c r="E3618" t="s">
        <v>4777</v>
      </c>
      <c r="F3618" t="s">
        <v>9008</v>
      </c>
      <c r="G3618" t="s">
        <v>8791</v>
      </c>
      <c r="H3618">
        <v>87</v>
      </c>
      <c r="I3618" s="10">
        <v>42661</v>
      </c>
      <c r="J3618" s="10">
        <v>43957</v>
      </c>
      <c r="K3618" s="10">
        <v>45291</v>
      </c>
      <c r="L3618" s="11">
        <v>31837958.789999999</v>
      </c>
      <c r="M3618" s="11">
        <v>26112659.649999999</v>
      </c>
      <c r="N3618" s="11">
        <v>22195760.690000001</v>
      </c>
      <c r="O3618" s="11">
        <v>3394645.76</v>
      </c>
      <c r="P3618" s="11">
        <v>522253.2</v>
      </c>
      <c r="Q3618" s="11">
        <v>5725299.1399999997</v>
      </c>
      <c r="R3618" s="12">
        <f>Table7[[#This Row],[Solicitat beneficiar]]/Table7[[#This Row],[Valoare totala eligibila, LEI]]</f>
        <v>0.30033393323839386</v>
      </c>
      <c r="S3618" s="11">
        <f>Table7[[#This Row],[Valoare totala eligibila, LEI]]-Table7[[#This Row],[Solicitat beneficiar]]</f>
        <v>18270141.869999997</v>
      </c>
      <c r="T3618" s="11" t="e">
        <f>Table7[[#This Row],[Necesar de finantare lei - valoare eligibila cf. art 6. lit b) - OUG 36/2023]]/#REF!</f>
        <v>#REF!</v>
      </c>
      <c r="U3618" s="11">
        <v>7842517.7800000003</v>
      </c>
      <c r="V3618" s="13">
        <v>1</v>
      </c>
      <c r="W3618" s="13" t="s">
        <v>9009</v>
      </c>
      <c r="X3618" s="16">
        <v>6.1</v>
      </c>
      <c r="Y3618" t="s">
        <v>15</v>
      </c>
      <c r="Z3618" s="13"/>
    </row>
    <row r="3619" spans="1:26" customFormat="1" hidden="1">
      <c r="A3619">
        <v>3618</v>
      </c>
      <c r="B3619">
        <v>127573</v>
      </c>
      <c r="C3619">
        <v>5535</v>
      </c>
      <c r="D3619" t="s">
        <v>39</v>
      </c>
      <c r="E3619" t="s">
        <v>4777</v>
      </c>
      <c r="F3619" t="s">
        <v>9010</v>
      </c>
      <c r="G3619" t="s">
        <v>8791</v>
      </c>
      <c r="H3619">
        <v>65</v>
      </c>
      <c r="I3619" s="10">
        <v>43252</v>
      </c>
      <c r="J3619" s="10">
        <v>43994</v>
      </c>
      <c r="K3619" s="10">
        <v>45230</v>
      </c>
      <c r="L3619" s="11">
        <v>31228289.289999999</v>
      </c>
      <c r="M3619" s="11">
        <v>25569047.199999999</v>
      </c>
      <c r="N3619" s="11">
        <v>21733690.129999999</v>
      </c>
      <c r="O3619" s="11">
        <v>3323976.16</v>
      </c>
      <c r="P3619" s="11">
        <v>511380.91</v>
      </c>
      <c r="Q3619" s="11">
        <v>5659242.0899999999</v>
      </c>
      <c r="R3619" s="12">
        <f>Table7[[#This Row],[Solicitat beneficiar]]/Table7[[#This Row],[Valoare totala eligibila, LEI]]</f>
        <v>2.8493497012278188E-2</v>
      </c>
      <c r="S3619" s="11">
        <f>Table7[[#This Row],[Valoare totala eligibila, LEI]]-Table7[[#This Row],[Solicitat beneficiar]]</f>
        <v>24840495.629999999</v>
      </c>
      <c r="T3619" s="11" t="e">
        <f>Table7[[#This Row],[Necesar de finantare lei - valoare eligibila cf. art 6. lit b) - OUG 36/2023]]/#REF!</f>
        <v>#REF!</v>
      </c>
      <c r="U3619" s="11">
        <v>728551.57</v>
      </c>
      <c r="V3619" s="13">
        <v>4</v>
      </c>
      <c r="W3619" s="13" t="s">
        <v>9011</v>
      </c>
      <c r="X3619" s="16">
        <v>5</v>
      </c>
      <c r="Y3619" t="s">
        <v>21</v>
      </c>
      <c r="Z3619" s="13"/>
    </row>
    <row r="3620" spans="1:26" customFormat="1" hidden="1">
      <c r="A3620">
        <v>3619</v>
      </c>
      <c r="B3620">
        <v>125922</v>
      </c>
      <c r="C3620">
        <v>5446</v>
      </c>
      <c r="D3620" t="s">
        <v>39</v>
      </c>
      <c r="E3620" t="s">
        <v>332</v>
      </c>
      <c r="F3620" t="s">
        <v>9012</v>
      </c>
      <c r="G3620" t="s">
        <v>8798</v>
      </c>
      <c r="H3620">
        <v>67</v>
      </c>
      <c r="I3620" s="10">
        <v>43270</v>
      </c>
      <c r="J3620" s="10">
        <v>43962</v>
      </c>
      <c r="K3620" s="10">
        <v>45291</v>
      </c>
      <c r="L3620" s="11">
        <v>13053606.65</v>
      </c>
      <c r="M3620" s="11">
        <v>12748370.99</v>
      </c>
      <c r="N3620" s="11">
        <v>10836115.35</v>
      </c>
      <c r="O3620" s="11">
        <v>1657288.21</v>
      </c>
      <c r="P3620" s="11">
        <v>254967.43</v>
      </c>
      <c r="Q3620" s="11">
        <v>305235.65999999997</v>
      </c>
      <c r="R3620" s="12">
        <f>Table7[[#This Row],[Solicitat beneficiar]]/Table7[[#This Row],[Valoare totala eligibila, LEI]]</f>
        <v>0.73546095162704395</v>
      </c>
      <c r="S3620" s="11">
        <f>Table7[[#This Row],[Valoare totala eligibila, LEI]]-Table7[[#This Row],[Solicitat beneficiar]]</f>
        <v>3372441.9299999997</v>
      </c>
      <c r="T3620" s="11" t="e">
        <f>Table7[[#This Row],[Necesar de finantare lei - valoare eligibila cf. art 6. lit b) - OUG 36/2023]]/#REF!</f>
        <v>#REF!</v>
      </c>
      <c r="U3620" s="11">
        <v>9375929.0600000005</v>
      </c>
      <c r="V3620" s="13">
        <v>45</v>
      </c>
      <c r="W3620" s="13" t="s">
        <v>9013</v>
      </c>
      <c r="X3620" s="16">
        <v>2</v>
      </c>
      <c r="Y3620" t="s">
        <v>25</v>
      </c>
      <c r="Z3620" s="13"/>
    </row>
    <row r="3621" spans="1:26" customFormat="1" hidden="1">
      <c r="A3621">
        <v>3620</v>
      </c>
      <c r="B3621">
        <v>126997</v>
      </c>
      <c r="C3621">
        <v>5483</v>
      </c>
      <c r="D3621" t="s">
        <v>39</v>
      </c>
      <c r="E3621" t="s">
        <v>434</v>
      </c>
      <c r="F3621" t="s">
        <v>9014</v>
      </c>
      <c r="G3621" t="s">
        <v>8988</v>
      </c>
      <c r="H3621">
        <v>67</v>
      </c>
      <c r="I3621" s="10">
        <v>43252</v>
      </c>
      <c r="J3621" s="10">
        <v>43959</v>
      </c>
      <c r="K3621" s="10">
        <v>45291</v>
      </c>
      <c r="L3621" s="11">
        <v>21329513.02</v>
      </c>
      <c r="M3621" s="11">
        <v>14292277.220000001</v>
      </c>
      <c r="N3621" s="11">
        <v>12148435.640000001</v>
      </c>
      <c r="O3621" s="11">
        <v>1857996.02</v>
      </c>
      <c r="P3621" s="11">
        <v>285845.56</v>
      </c>
      <c r="Q3621" s="11">
        <v>7037235.7999999998</v>
      </c>
      <c r="R3621" s="12">
        <f>Table7[[#This Row],[Solicitat beneficiar]]/Table7[[#This Row],[Valoare totala eligibila, LEI]]</f>
        <v>3.4557264905893004E-2</v>
      </c>
      <c r="S3621" s="11">
        <f>Table7[[#This Row],[Valoare totala eligibila, LEI]]-Table7[[#This Row],[Solicitat beneficiar]]</f>
        <v>13798375.210000001</v>
      </c>
      <c r="T3621" s="11" t="e">
        <f>Table7[[#This Row],[Necesar de finantare lei - valoare eligibila cf. art 6. lit b) - OUG 36/2023]]/#REF!</f>
        <v>#REF!</v>
      </c>
      <c r="U3621" s="11">
        <v>493902.01</v>
      </c>
      <c r="V3621" s="13">
        <v>5</v>
      </c>
      <c r="W3621" s="13" t="s">
        <v>9015</v>
      </c>
      <c r="X3621" s="16">
        <v>4</v>
      </c>
      <c r="Y3621" t="s">
        <v>20</v>
      </c>
      <c r="Z3621" s="13"/>
    </row>
    <row r="3622" spans="1:26" customFormat="1" hidden="1">
      <c r="A3622">
        <v>3621</v>
      </c>
      <c r="B3622">
        <v>127571</v>
      </c>
      <c r="C3622">
        <v>5383</v>
      </c>
      <c r="D3622" t="s">
        <v>39</v>
      </c>
      <c r="E3622" t="s">
        <v>4777</v>
      </c>
      <c r="F3622" t="s">
        <v>9016</v>
      </c>
      <c r="G3622" t="s">
        <v>8791</v>
      </c>
      <c r="H3622">
        <v>87</v>
      </c>
      <c r="I3622" s="10">
        <v>42661</v>
      </c>
      <c r="J3622" s="10">
        <v>43964</v>
      </c>
      <c r="K3622" s="10">
        <v>45291</v>
      </c>
      <c r="L3622" s="11">
        <v>13778678.82</v>
      </c>
      <c r="M3622" s="11">
        <v>13524733.57</v>
      </c>
      <c r="N3622" s="11">
        <v>11496023.560000001</v>
      </c>
      <c r="O3622" s="11">
        <v>1758215.34</v>
      </c>
      <c r="P3622" s="11">
        <v>270494.67</v>
      </c>
      <c r="Q3622" s="11">
        <v>253945.25</v>
      </c>
      <c r="R3622" s="12">
        <f>Table7[[#This Row],[Solicitat beneficiar]]/Table7[[#This Row],[Valoare totala eligibila, LEI]]</f>
        <v>0</v>
      </c>
      <c r="S3622" s="11">
        <f>Table7[[#This Row],[Valoare totala eligibila, LEI]]-Table7[[#This Row],[Solicitat beneficiar]]</f>
        <v>13524733.57</v>
      </c>
      <c r="T3622" s="11" t="e">
        <f>Table7[[#This Row],[Necesar de finantare lei - valoare eligibila cf. art 6. lit b) - OUG 36/2023]]/#REF!</f>
        <v>#REF!</v>
      </c>
      <c r="U3622" s="11">
        <v>0</v>
      </c>
      <c r="V3622" s="13">
        <v>1</v>
      </c>
      <c r="W3622" s="13" t="s">
        <v>9017</v>
      </c>
      <c r="X3622" s="16">
        <v>5</v>
      </c>
      <c r="Y3622" t="s">
        <v>21</v>
      </c>
      <c r="Z3622" s="13"/>
    </row>
    <row r="3623" spans="1:26" customFormat="1" hidden="1">
      <c r="A3623">
        <v>3622</v>
      </c>
      <c r="B3623">
        <v>129474</v>
      </c>
      <c r="C3623">
        <v>5716</v>
      </c>
      <c r="D3623" t="s">
        <v>39</v>
      </c>
      <c r="E3623" t="s">
        <v>8803</v>
      </c>
      <c r="F3623" t="s">
        <v>9018</v>
      </c>
      <c r="G3623" t="s">
        <v>8805</v>
      </c>
      <c r="H3623">
        <v>109</v>
      </c>
      <c r="I3623" s="10">
        <v>41640</v>
      </c>
      <c r="J3623" s="10">
        <v>44022</v>
      </c>
      <c r="K3623" s="10">
        <v>45291</v>
      </c>
      <c r="L3623" s="11">
        <v>134049450.33</v>
      </c>
      <c r="M3623" s="11">
        <v>112207471.03</v>
      </c>
      <c r="N3623" s="11">
        <v>95376350.340000004</v>
      </c>
      <c r="O3623" s="11">
        <v>14586971.289999999</v>
      </c>
      <c r="P3623" s="11">
        <v>2244149.4</v>
      </c>
      <c r="Q3623" s="11">
        <v>21841979.300000001</v>
      </c>
      <c r="R3623" s="12">
        <f>Table7[[#This Row],[Solicitat beneficiar]]/Table7[[#This Row],[Valoare totala eligibila, LEI]]</f>
        <v>0.15960837514296841</v>
      </c>
      <c r="S3623" s="11">
        <f>Table7[[#This Row],[Valoare totala eligibila, LEI]]-Table7[[#This Row],[Solicitat beneficiar]]</f>
        <v>94298218.900000006</v>
      </c>
      <c r="T3623" s="11" t="e">
        <f>Table7[[#This Row],[Necesar de finantare lei - valoare eligibila cf. art 6. lit b) - OUG 36/2023]]/#REF!</f>
        <v>#REF!</v>
      </c>
      <c r="U3623" s="11">
        <v>17909252.129999999</v>
      </c>
      <c r="V3623" s="13">
        <v>3</v>
      </c>
      <c r="W3623" s="13" t="s">
        <v>9019</v>
      </c>
      <c r="X3623" s="16">
        <v>6.1</v>
      </c>
      <c r="Y3623" t="s">
        <v>15</v>
      </c>
      <c r="Z3623" s="13"/>
    </row>
    <row r="3624" spans="1:26" customFormat="1" hidden="1">
      <c r="A3624">
        <v>3623</v>
      </c>
      <c r="B3624">
        <v>127179</v>
      </c>
      <c r="C3624">
        <v>5763</v>
      </c>
      <c r="D3624" t="s">
        <v>39</v>
      </c>
      <c r="E3624" t="s">
        <v>8769</v>
      </c>
      <c r="F3624" t="s">
        <v>9020</v>
      </c>
      <c r="G3624" t="s">
        <v>8775</v>
      </c>
      <c r="H3624">
        <v>72</v>
      </c>
      <c r="I3624" s="10">
        <v>43101</v>
      </c>
      <c r="J3624" s="10">
        <v>44033</v>
      </c>
      <c r="K3624" s="10">
        <v>45291</v>
      </c>
      <c r="L3624" s="11">
        <v>160496452.16</v>
      </c>
      <c r="M3624" s="11">
        <v>114359999.98999999</v>
      </c>
      <c r="N3624" s="11">
        <v>97206000.030000001</v>
      </c>
      <c r="O3624" s="11">
        <v>14866799.960000001</v>
      </c>
      <c r="P3624" s="11">
        <v>2287200</v>
      </c>
      <c r="Q3624" s="11">
        <v>46136452.170000002</v>
      </c>
      <c r="R3624" s="12">
        <f>Table7[[#This Row],[Solicitat beneficiar]]/Table7[[#This Row],[Valoare totala eligibila, LEI]]</f>
        <v>0.17329593844205107</v>
      </c>
      <c r="S3624" s="11">
        <f>Table7[[#This Row],[Valoare totala eligibila, LEI]]-Table7[[#This Row],[Solicitat beneficiar]]</f>
        <v>94541876.471499994</v>
      </c>
      <c r="T3624" s="11" t="e">
        <f>Table7[[#This Row],[Necesar de finantare lei - valoare eligibila cf. art 6. lit b) - OUG 36/2023]]/#REF!</f>
        <v>#REF!</v>
      </c>
      <c r="U3624" s="11">
        <v>19818123.5185</v>
      </c>
      <c r="V3624" s="13">
        <v>35</v>
      </c>
      <c r="W3624" s="13" t="s">
        <v>9021</v>
      </c>
      <c r="X3624" s="16">
        <v>6.1</v>
      </c>
      <c r="Y3624" t="s">
        <v>15</v>
      </c>
      <c r="Z3624" s="13"/>
    </row>
    <row r="3625" spans="1:26" customFormat="1" hidden="1">
      <c r="A3625">
        <v>3624</v>
      </c>
      <c r="B3625">
        <v>127412</v>
      </c>
      <c r="C3625">
        <v>5564</v>
      </c>
      <c r="D3625" t="s">
        <v>39</v>
      </c>
      <c r="E3625" t="s">
        <v>434</v>
      </c>
      <c r="F3625" t="s">
        <v>9022</v>
      </c>
      <c r="G3625" t="s">
        <v>8988</v>
      </c>
      <c r="H3625">
        <v>65</v>
      </c>
      <c r="I3625" s="10">
        <v>43313</v>
      </c>
      <c r="J3625" s="10">
        <v>43978</v>
      </c>
      <c r="K3625" s="10">
        <v>45291</v>
      </c>
      <c r="L3625" s="11">
        <v>16066631.640000001</v>
      </c>
      <c r="M3625" s="11">
        <v>15934217.66</v>
      </c>
      <c r="N3625" s="11">
        <v>13544085.039999999</v>
      </c>
      <c r="O3625" s="11">
        <v>2071448.25</v>
      </c>
      <c r="P3625" s="11">
        <v>318684.37</v>
      </c>
      <c r="Q3625" s="11">
        <v>132413.98000000001</v>
      </c>
      <c r="R3625" s="12">
        <f>Table7[[#This Row],[Solicitat beneficiar]]/Table7[[#This Row],[Valoare totala eligibila, LEI]]</f>
        <v>3.0247204493126019E-2</v>
      </c>
      <c r="S3625" s="11">
        <f>Table7[[#This Row],[Valoare totala eligibila, LEI]]-Table7[[#This Row],[Solicitat beneficiar]]</f>
        <v>15452252.120000001</v>
      </c>
      <c r="T3625" s="11" t="e">
        <f>Table7[[#This Row],[Necesar de finantare lei - valoare eligibila cf. art 6. lit b) - OUG 36/2023]]/#REF!</f>
        <v>#REF!</v>
      </c>
      <c r="U3625" s="11">
        <v>481965.54</v>
      </c>
      <c r="V3625" s="13">
        <v>3</v>
      </c>
      <c r="W3625" s="13" t="s">
        <v>9023</v>
      </c>
      <c r="X3625" s="16">
        <v>6.1</v>
      </c>
      <c r="Y3625" t="s">
        <v>21</v>
      </c>
      <c r="Z3625" s="13"/>
    </row>
    <row r="3626" spans="1:26" customFormat="1" hidden="1">
      <c r="A3626">
        <v>3625</v>
      </c>
      <c r="B3626">
        <v>126998</v>
      </c>
      <c r="C3626">
        <v>5428</v>
      </c>
      <c r="D3626" t="s">
        <v>39</v>
      </c>
      <c r="E3626" t="s">
        <v>434</v>
      </c>
      <c r="F3626" t="s">
        <v>9024</v>
      </c>
      <c r="G3626" t="s">
        <v>8988</v>
      </c>
      <c r="H3626">
        <v>64</v>
      </c>
      <c r="I3626" s="10">
        <v>43282</v>
      </c>
      <c r="J3626" s="10">
        <v>43964</v>
      </c>
      <c r="K3626" s="10">
        <v>45291</v>
      </c>
      <c r="L3626" s="11">
        <v>76440247.459999993</v>
      </c>
      <c r="M3626" s="11">
        <v>72772830.489999995</v>
      </c>
      <c r="N3626" s="11">
        <v>61856905.939999998</v>
      </c>
      <c r="O3626" s="11">
        <v>9460467.9299999997</v>
      </c>
      <c r="P3626" s="11">
        <v>1455456.62</v>
      </c>
      <c r="Q3626" s="11">
        <v>3667416.97</v>
      </c>
      <c r="R3626" s="12">
        <f>Table7[[#This Row],[Solicitat beneficiar]]/Table7[[#This Row],[Valoare totala eligibila, LEI]]</f>
        <v>4.0846703089396355E-3</v>
      </c>
      <c r="S3626" s="11">
        <f>Table7[[#This Row],[Valoare totala eligibila, LEI]]-Table7[[#This Row],[Solicitat beneficiar]]</f>
        <v>72475577.469999999</v>
      </c>
      <c r="T3626" s="11" t="e">
        <f>Table7[[#This Row],[Necesar de finantare lei - valoare eligibila cf. art 6. lit b) - OUG 36/2023]]/#REF!</f>
        <v>#REF!</v>
      </c>
      <c r="U3626" s="11">
        <v>297253.02</v>
      </c>
      <c r="V3626" s="13">
        <v>1</v>
      </c>
      <c r="W3626" s="13" t="s">
        <v>9025</v>
      </c>
      <c r="X3626" s="16">
        <v>5</v>
      </c>
      <c r="Y3626" t="s">
        <v>21</v>
      </c>
      <c r="Z3626" s="13"/>
    </row>
    <row r="3627" spans="1:26" customFormat="1" hidden="1">
      <c r="A3627">
        <v>3626</v>
      </c>
      <c r="B3627">
        <v>126993</v>
      </c>
      <c r="C3627">
        <v>5019</v>
      </c>
      <c r="D3627" t="s">
        <v>39</v>
      </c>
      <c r="E3627" t="s">
        <v>434</v>
      </c>
      <c r="F3627" t="s">
        <v>9026</v>
      </c>
      <c r="G3627" t="s">
        <v>8988</v>
      </c>
      <c r="H3627">
        <v>67</v>
      </c>
      <c r="I3627" s="10">
        <v>43252</v>
      </c>
      <c r="J3627" s="10">
        <v>43822</v>
      </c>
      <c r="K3627" s="10">
        <v>45291</v>
      </c>
      <c r="L3627" s="11">
        <v>16635940.4</v>
      </c>
      <c r="M3627" s="11">
        <v>16635940.4</v>
      </c>
      <c r="N3627" s="11">
        <v>14140549.35</v>
      </c>
      <c r="O3627" s="11">
        <v>2162672.2000000002</v>
      </c>
      <c r="P3627" s="11">
        <v>332718.84999999998</v>
      </c>
      <c r="Q3627" s="11">
        <v>0</v>
      </c>
      <c r="R3627" s="12">
        <f>Table7[[#This Row],[Solicitat beneficiar]]/Table7[[#This Row],[Valoare totala eligibila, LEI]]</f>
        <v>1.5008463242630997E-2</v>
      </c>
      <c r="S3627" s="11">
        <f>Table7[[#This Row],[Valoare totala eligibila, LEI]]-Table7[[#This Row],[Solicitat beneficiar]]</f>
        <v>16386260.5</v>
      </c>
      <c r="T3627" s="11" t="e">
        <f>Table7[[#This Row],[Necesar de finantare lei - valoare eligibila cf. art 6. lit b) - OUG 36/2023]]/#REF!</f>
        <v>#REF!</v>
      </c>
      <c r="U3627" s="11">
        <v>249679.9</v>
      </c>
      <c r="V3627" s="13">
        <v>2</v>
      </c>
      <c r="W3627" s="13" t="s">
        <v>9027</v>
      </c>
      <c r="X3627" s="16">
        <v>5</v>
      </c>
      <c r="Y3627" t="s">
        <v>21</v>
      </c>
      <c r="Z3627" s="13"/>
    </row>
    <row r="3628" spans="1:26" customFormat="1" hidden="1">
      <c r="A3628">
        <v>3627</v>
      </c>
      <c r="B3628">
        <v>129259</v>
      </c>
      <c r="C3628">
        <v>5008</v>
      </c>
      <c r="D3628" t="s">
        <v>39</v>
      </c>
      <c r="E3628" t="s">
        <v>8758</v>
      </c>
      <c r="F3628" t="s">
        <v>9028</v>
      </c>
      <c r="G3628" t="s">
        <v>8762</v>
      </c>
      <c r="H3628">
        <v>70</v>
      </c>
      <c r="I3628" s="10">
        <v>43070</v>
      </c>
      <c r="J3628" s="10">
        <v>43815</v>
      </c>
      <c r="K3628" s="10">
        <v>45199</v>
      </c>
      <c r="L3628" s="11">
        <v>9247426.3599999994</v>
      </c>
      <c r="M3628" s="11">
        <v>7803242.4500000002</v>
      </c>
      <c r="N3628" s="11">
        <v>6632756.0899999999</v>
      </c>
      <c r="O3628" s="11">
        <v>1014421.52</v>
      </c>
      <c r="P3628" s="11">
        <v>156064.84</v>
      </c>
      <c r="Q3628" s="11">
        <v>1444183.91</v>
      </c>
      <c r="R3628" s="12">
        <f>Table7[[#This Row],[Solicitat beneficiar]]/Table7[[#This Row],[Valoare totala eligibila, LEI]]</f>
        <v>0.85025137595205691</v>
      </c>
      <c r="S3628" s="11">
        <f>Table7[[#This Row],[Valoare totala eligibila, LEI]]-Table7[[#This Row],[Solicitat beneficiar]]</f>
        <v>1168524.8200000003</v>
      </c>
      <c r="T3628" s="11" t="e">
        <f>Table7[[#This Row],[Necesar de finantare lei - valoare eligibila cf. art 6. lit b) - OUG 36/2023]]/#REF!</f>
        <v>#REF!</v>
      </c>
      <c r="U3628" s="11">
        <v>6634717.6299999999</v>
      </c>
      <c r="V3628" s="13">
        <v>94</v>
      </c>
      <c r="W3628" s="13" t="s">
        <v>9029</v>
      </c>
      <c r="X3628" s="16">
        <v>2</v>
      </c>
      <c r="Y3628" t="s">
        <v>25</v>
      </c>
      <c r="Z3628" s="13"/>
    </row>
    <row r="3629" spans="1:26" customFormat="1" hidden="1">
      <c r="A3629">
        <v>3628</v>
      </c>
      <c r="B3629">
        <v>128055</v>
      </c>
      <c r="C3629">
        <v>5057</v>
      </c>
      <c r="D3629" t="s">
        <v>39</v>
      </c>
      <c r="E3629" t="s">
        <v>4777</v>
      </c>
      <c r="F3629" t="s">
        <v>9030</v>
      </c>
      <c r="G3629" t="s">
        <v>8791</v>
      </c>
      <c r="H3629">
        <v>69</v>
      </c>
      <c r="I3629" s="10">
        <v>43191</v>
      </c>
      <c r="J3629" s="10">
        <v>43858</v>
      </c>
      <c r="K3629" s="10">
        <v>45291</v>
      </c>
      <c r="L3629" s="11">
        <v>14533962.800000001</v>
      </c>
      <c r="M3629" s="11">
        <v>14514727.550000001</v>
      </c>
      <c r="N3629" s="11">
        <v>12337518.42</v>
      </c>
      <c r="O3629" s="11">
        <v>1886914.58</v>
      </c>
      <c r="P3629" s="11">
        <v>290294.55</v>
      </c>
      <c r="Q3629" s="11">
        <v>19235.25</v>
      </c>
      <c r="R3629" s="12">
        <f>Table7[[#This Row],[Solicitat beneficiar]]/Table7[[#This Row],[Valoare totala eligibila, LEI]]</f>
        <v>0.41308650674603942</v>
      </c>
      <c r="S3629" s="11">
        <f>Table7[[#This Row],[Valoare totala eligibila, LEI]]-Table7[[#This Row],[Solicitat beneficiar]]</f>
        <v>8518889.4500000011</v>
      </c>
      <c r="T3629" s="11" t="e">
        <f>Table7[[#This Row],[Necesar de finantare lei - valoare eligibila cf. art 6. lit b) - OUG 36/2023]]/#REF!</f>
        <v>#REF!</v>
      </c>
      <c r="U3629" s="11">
        <v>5995838.0999999996</v>
      </c>
      <c r="V3629" s="13">
        <v>36</v>
      </c>
      <c r="W3629" s="13" t="s">
        <v>9031</v>
      </c>
      <c r="X3629" s="16">
        <v>6.1</v>
      </c>
      <c r="Y3629" t="s">
        <v>15</v>
      </c>
      <c r="Z3629" s="13"/>
    </row>
    <row r="3630" spans="1:26" customFormat="1" hidden="1">
      <c r="A3630">
        <v>3629</v>
      </c>
      <c r="B3630">
        <v>122569</v>
      </c>
      <c r="C3630">
        <v>5088</v>
      </c>
      <c r="D3630" t="s">
        <v>39</v>
      </c>
      <c r="E3630" t="s">
        <v>332</v>
      </c>
      <c r="F3630" t="s">
        <v>9032</v>
      </c>
      <c r="G3630" t="s">
        <v>8798</v>
      </c>
      <c r="H3630">
        <v>68</v>
      </c>
      <c r="I3630" s="10">
        <v>43228</v>
      </c>
      <c r="J3630" s="10">
        <v>43881</v>
      </c>
      <c r="K3630" s="10">
        <v>45291</v>
      </c>
      <c r="L3630" s="11">
        <v>18785516.27</v>
      </c>
      <c r="M3630" s="11">
        <v>13727145.02</v>
      </c>
      <c r="N3630" s="11">
        <v>11668073.27</v>
      </c>
      <c r="O3630" s="11">
        <v>1784528.85</v>
      </c>
      <c r="P3630" s="11">
        <v>274542.90000000002</v>
      </c>
      <c r="Q3630" s="11">
        <v>5058371.25</v>
      </c>
      <c r="R3630" s="12">
        <f>Table7[[#This Row],[Solicitat beneficiar]]/Table7[[#This Row],[Valoare totala eligibila, LEI]]</f>
        <v>0.83387830778522665</v>
      </c>
      <c r="S3630" s="11">
        <f>Table7[[#This Row],[Valoare totala eligibila, LEI]]-Table7[[#This Row],[Solicitat beneficiar]]</f>
        <v>2280376.5599999987</v>
      </c>
      <c r="T3630" s="11" t="e">
        <f>Table7[[#This Row],[Necesar de finantare lei - valoare eligibila cf. art 6. lit b) - OUG 36/2023]]/#REF!</f>
        <v>#REF!</v>
      </c>
      <c r="U3630" s="11">
        <v>11446768.460000001</v>
      </c>
      <c r="V3630" s="13">
        <v>76</v>
      </c>
      <c r="W3630" s="13" t="s">
        <v>9033</v>
      </c>
      <c r="X3630" s="16">
        <v>2</v>
      </c>
      <c r="Y3630" t="s">
        <v>25</v>
      </c>
      <c r="Z3630" s="13"/>
    </row>
    <row r="3631" spans="1:26" customFormat="1" hidden="1">
      <c r="A3631">
        <v>3630</v>
      </c>
      <c r="B3631">
        <v>128053</v>
      </c>
      <c r="C3631">
        <v>5291</v>
      </c>
      <c r="D3631" t="s">
        <v>39</v>
      </c>
      <c r="E3631" t="s">
        <v>434</v>
      </c>
      <c r="F3631" t="s">
        <v>9034</v>
      </c>
      <c r="G3631" t="s">
        <v>8988</v>
      </c>
      <c r="H3631">
        <v>63</v>
      </c>
      <c r="I3631" s="10">
        <v>43374</v>
      </c>
      <c r="J3631" s="10">
        <v>43935</v>
      </c>
      <c r="K3631" s="10">
        <v>45291</v>
      </c>
      <c r="L3631" s="11">
        <v>8864327.3200000003</v>
      </c>
      <c r="M3631" s="11">
        <v>8533795.0600000005</v>
      </c>
      <c r="N3631" s="11">
        <v>7253725.8099999996</v>
      </c>
      <c r="O3631" s="11">
        <v>1109393.3400000001</v>
      </c>
      <c r="P3631" s="11">
        <v>170675.91</v>
      </c>
      <c r="Q3631" s="11">
        <v>330532.26</v>
      </c>
      <c r="R3631" s="12">
        <f>Table7[[#This Row],[Solicitat beneficiar]]/Table7[[#This Row],[Valoare totala eligibila, LEI]]</f>
        <v>1.9914381445199598E-2</v>
      </c>
      <c r="S3631" s="11">
        <f>Table7[[#This Row],[Valoare totala eligibila, LEI]]-Table7[[#This Row],[Solicitat beneficiar]]</f>
        <v>8363849.8100000005</v>
      </c>
      <c r="T3631" s="11" t="e">
        <f>Table7[[#This Row],[Necesar de finantare lei - valoare eligibila cf. art 6. lit b) - OUG 36/2023]]/#REF!</f>
        <v>#REF!</v>
      </c>
      <c r="U3631" s="11">
        <v>169945.25</v>
      </c>
      <c r="V3631" s="13">
        <v>11</v>
      </c>
      <c r="W3631" s="13" t="s">
        <v>9035</v>
      </c>
      <c r="X3631" s="16">
        <v>2</v>
      </c>
      <c r="Y3631" t="s">
        <v>25</v>
      </c>
      <c r="Z3631" s="13"/>
    </row>
    <row r="3632" spans="1:26" customFormat="1" hidden="1">
      <c r="A3632">
        <v>3631</v>
      </c>
      <c r="B3632">
        <v>127508</v>
      </c>
      <c r="C3632">
        <v>5171</v>
      </c>
      <c r="D3632" t="s">
        <v>39</v>
      </c>
      <c r="E3632" t="s">
        <v>8803</v>
      </c>
      <c r="F3632" t="s">
        <v>9036</v>
      </c>
      <c r="G3632" t="s">
        <v>8805</v>
      </c>
      <c r="H3632">
        <v>78</v>
      </c>
      <c r="I3632" s="10">
        <v>42917</v>
      </c>
      <c r="J3632" s="10">
        <v>43908</v>
      </c>
      <c r="K3632" s="10">
        <v>45291</v>
      </c>
      <c r="L3632" s="11">
        <v>17755587.699999999</v>
      </c>
      <c r="M3632" s="11">
        <v>16991321.140000001</v>
      </c>
      <c r="N3632" s="11">
        <v>14442622.970000001</v>
      </c>
      <c r="O3632" s="11">
        <v>2208871.75</v>
      </c>
      <c r="P3632" s="11">
        <v>339826.42</v>
      </c>
      <c r="Q3632" s="11">
        <v>764266.56</v>
      </c>
      <c r="R3632" s="12">
        <f>Table7[[#This Row],[Solicitat beneficiar]]/Table7[[#This Row],[Valoare totala eligibila, LEI]]</f>
        <v>0.22206427669225962</v>
      </c>
      <c r="S3632" s="11">
        <f>Table7[[#This Row],[Valoare totala eligibila, LEI]]-Table7[[#This Row],[Solicitat beneficiar]]</f>
        <v>13218155.701000001</v>
      </c>
      <c r="T3632" s="11" t="e">
        <f>Table7[[#This Row],[Necesar de finantare lei - valoare eligibila cf. art 6. lit b) - OUG 36/2023]]/#REF!</f>
        <v>#REF!</v>
      </c>
      <c r="U3632" s="11">
        <v>3773165.4390000002</v>
      </c>
      <c r="V3632" s="13">
        <v>27</v>
      </c>
      <c r="W3632" s="13" t="s">
        <v>9037</v>
      </c>
      <c r="X3632" s="16">
        <v>6.1</v>
      </c>
      <c r="Y3632" t="s">
        <v>15</v>
      </c>
      <c r="Z3632" s="13"/>
    </row>
    <row r="3633" spans="1:26" customFormat="1" hidden="1">
      <c r="A3633">
        <v>3632</v>
      </c>
      <c r="B3633">
        <v>127563</v>
      </c>
      <c r="C3633">
        <v>5119</v>
      </c>
      <c r="D3633" t="s">
        <v>39</v>
      </c>
      <c r="E3633" t="s">
        <v>8769</v>
      </c>
      <c r="F3633" t="s">
        <v>9038</v>
      </c>
      <c r="G3633" t="s">
        <v>8775</v>
      </c>
      <c r="H3633">
        <v>67</v>
      </c>
      <c r="I3633" s="10">
        <v>43252</v>
      </c>
      <c r="J3633" s="10">
        <v>43880</v>
      </c>
      <c r="K3633" s="10">
        <v>45291</v>
      </c>
      <c r="L3633" s="11">
        <v>7283665.3399999999</v>
      </c>
      <c r="M3633" s="11">
        <v>6300703.4699999997</v>
      </c>
      <c r="N3633" s="11">
        <v>5355597.95</v>
      </c>
      <c r="O3633" s="11">
        <v>819091.45</v>
      </c>
      <c r="P3633" s="11">
        <v>126014.07</v>
      </c>
      <c r="Q3633" s="11">
        <v>982961.87</v>
      </c>
      <c r="R3633" s="12">
        <f>Table7[[#This Row],[Solicitat beneficiar]]/Table7[[#This Row],[Valoare totala eligibila, LEI]]</f>
        <v>0.30491684605496916</v>
      </c>
      <c r="S3633" s="11">
        <f>Table7[[#This Row],[Valoare totala eligibila, LEI]]-Table7[[#This Row],[Solicitat beneficiar]]</f>
        <v>4379512.84</v>
      </c>
      <c r="T3633" s="11" t="e">
        <f>Table7[[#This Row],[Necesar de finantare lei - valoare eligibila cf. art 6. lit b) - OUG 36/2023]]/#REF!</f>
        <v>#REF!</v>
      </c>
      <c r="U3633" s="11">
        <v>1921190.63</v>
      </c>
      <c r="V3633" s="13">
        <v>31</v>
      </c>
      <c r="W3633" s="13" t="s">
        <v>9039</v>
      </c>
      <c r="X3633" s="16">
        <v>2</v>
      </c>
      <c r="Y3633" t="s">
        <v>25</v>
      </c>
      <c r="Z3633" s="13"/>
    </row>
    <row r="3634" spans="1:26" customFormat="1" hidden="1">
      <c r="A3634">
        <v>3633</v>
      </c>
      <c r="B3634">
        <v>129287</v>
      </c>
      <c r="C3634">
        <v>5163</v>
      </c>
      <c r="D3634" t="s">
        <v>39</v>
      </c>
      <c r="E3634" t="s">
        <v>8758</v>
      </c>
      <c r="F3634" t="s">
        <v>9040</v>
      </c>
      <c r="G3634" t="s">
        <v>8762</v>
      </c>
      <c r="H3634">
        <v>67</v>
      </c>
      <c r="I3634" s="10">
        <v>43279</v>
      </c>
      <c r="J3634" s="10">
        <v>43886</v>
      </c>
      <c r="K3634" s="10">
        <v>45291</v>
      </c>
      <c r="L3634" s="11">
        <v>11959306.15</v>
      </c>
      <c r="M3634" s="11">
        <v>11959306.15</v>
      </c>
      <c r="N3634" s="11">
        <v>10165410.220000001</v>
      </c>
      <c r="O3634" s="11">
        <v>1554709.81</v>
      </c>
      <c r="P3634" s="11">
        <v>239186.12</v>
      </c>
      <c r="Q3634" s="11">
        <v>0</v>
      </c>
      <c r="R3634" s="12">
        <f>Table7[[#This Row],[Solicitat beneficiar]]/Table7[[#This Row],[Valoare totala eligibila, LEI]]</f>
        <v>9.7235432007065064E-3</v>
      </c>
      <c r="S3634" s="11">
        <f>Table7[[#This Row],[Valoare totala eligibila, LEI]]-Table7[[#This Row],[Solicitat beneficiar]]</f>
        <v>11843019.32</v>
      </c>
      <c r="T3634" s="11" t="e">
        <f>Table7[[#This Row],[Necesar de finantare lei - valoare eligibila cf. art 6. lit b) - OUG 36/2023]]/#REF!</f>
        <v>#REF!</v>
      </c>
      <c r="U3634" s="11">
        <v>116286.83</v>
      </c>
      <c r="V3634" s="13">
        <v>1</v>
      </c>
      <c r="W3634" s="13" t="s">
        <v>9041</v>
      </c>
      <c r="X3634" s="16">
        <v>5</v>
      </c>
      <c r="Y3634" t="s">
        <v>21</v>
      </c>
      <c r="Z3634" s="13"/>
    </row>
    <row r="3635" spans="1:26" customFormat="1" hidden="1">
      <c r="A3635">
        <v>3634</v>
      </c>
      <c r="B3635">
        <v>127510</v>
      </c>
      <c r="C3635">
        <v>5129</v>
      </c>
      <c r="D3635" t="s">
        <v>39</v>
      </c>
      <c r="E3635" t="s">
        <v>8803</v>
      </c>
      <c r="F3635" t="s">
        <v>9042</v>
      </c>
      <c r="G3635" t="s">
        <v>8805</v>
      </c>
      <c r="H3635">
        <v>67</v>
      </c>
      <c r="I3635" s="10">
        <v>43252</v>
      </c>
      <c r="J3635" s="10">
        <v>43908</v>
      </c>
      <c r="K3635" s="10">
        <v>45291</v>
      </c>
      <c r="L3635" s="11">
        <v>3501835.07</v>
      </c>
      <c r="M3635" s="11">
        <v>1755487.61</v>
      </c>
      <c r="N3635" s="11">
        <v>1492164.46</v>
      </c>
      <c r="O3635" s="11">
        <v>228213.4</v>
      </c>
      <c r="P3635" s="11">
        <v>35109.75</v>
      </c>
      <c r="Q3635" s="11">
        <v>1746347.46</v>
      </c>
      <c r="R3635" s="12">
        <f>Table7[[#This Row],[Solicitat beneficiar]]/Table7[[#This Row],[Valoare totala eligibila, LEI]]</f>
        <v>0.43184741702620161</v>
      </c>
      <c r="S3635" s="11">
        <f>Table7[[#This Row],[Valoare totala eligibila, LEI]]-Table7[[#This Row],[Solicitat beneficiar]]</f>
        <v>997384.82000000007</v>
      </c>
      <c r="T3635" s="11" t="e">
        <f>Table7[[#This Row],[Necesar de finantare lei - valoare eligibila cf. art 6. lit b) - OUG 36/2023]]/#REF!</f>
        <v>#REF!</v>
      </c>
      <c r="U3635" s="11">
        <v>758102.79</v>
      </c>
      <c r="V3635" s="13">
        <v>53</v>
      </c>
      <c r="W3635" s="13" t="s">
        <v>9043</v>
      </c>
      <c r="X3635" s="16">
        <v>4</v>
      </c>
      <c r="Y3635" t="s">
        <v>20</v>
      </c>
      <c r="Z3635" s="13"/>
    </row>
    <row r="3636" spans="1:26" customFormat="1" hidden="1">
      <c r="A3636">
        <v>3635</v>
      </c>
      <c r="B3636">
        <v>125175</v>
      </c>
      <c r="C3636">
        <v>5135</v>
      </c>
      <c r="D3636" t="s">
        <v>39</v>
      </c>
      <c r="E3636" t="s">
        <v>332</v>
      </c>
      <c r="F3636" t="s">
        <v>9044</v>
      </c>
      <c r="G3636" t="s">
        <v>8798</v>
      </c>
      <c r="H3636">
        <v>65</v>
      </c>
      <c r="I3636" s="10">
        <v>43221</v>
      </c>
      <c r="J3636" s="10">
        <v>43895</v>
      </c>
      <c r="K3636" s="10">
        <v>45199</v>
      </c>
      <c r="L3636" s="11">
        <v>5456623.2800000003</v>
      </c>
      <c r="M3636" s="11">
        <v>5456623.2800000003</v>
      </c>
      <c r="N3636" s="11">
        <v>4638129.79</v>
      </c>
      <c r="O3636" s="11">
        <v>709361.02</v>
      </c>
      <c r="P3636" s="11">
        <v>109132.47</v>
      </c>
      <c r="Q3636" s="11">
        <v>0</v>
      </c>
      <c r="R3636" s="12">
        <f>Table7[[#This Row],[Solicitat beneficiar]]/Table7[[#This Row],[Valoare totala eligibila, LEI]]</f>
        <v>0.90016733022478324</v>
      </c>
      <c r="S3636" s="11">
        <f>Table7[[#This Row],[Valoare totala eligibila, LEI]]-Table7[[#This Row],[Solicitat beneficiar]]</f>
        <v>544749.27000000048</v>
      </c>
      <c r="T3636" s="11" t="e">
        <f>Table7[[#This Row],[Necesar de finantare lei - valoare eligibila cf. art 6. lit b) - OUG 36/2023]]/#REF!</f>
        <v>#REF!</v>
      </c>
      <c r="U3636" s="11">
        <v>4911874.01</v>
      </c>
      <c r="V3636" s="13">
        <v>99</v>
      </c>
      <c r="W3636" s="13" t="s">
        <v>9045</v>
      </c>
      <c r="X3636" s="16">
        <v>2</v>
      </c>
      <c r="Y3636" t="s">
        <v>25</v>
      </c>
      <c r="Z3636" s="13"/>
    </row>
    <row r="3637" spans="1:26" customFormat="1" hidden="1">
      <c r="A3637">
        <v>3636</v>
      </c>
      <c r="B3637">
        <v>125176</v>
      </c>
      <c r="C3637">
        <v>5187</v>
      </c>
      <c r="D3637" t="s">
        <v>39</v>
      </c>
      <c r="E3637" t="s">
        <v>332</v>
      </c>
      <c r="F3637" t="s">
        <v>9046</v>
      </c>
      <c r="G3637" t="s">
        <v>8798</v>
      </c>
      <c r="H3637">
        <v>65</v>
      </c>
      <c r="I3637" s="10">
        <v>43313</v>
      </c>
      <c r="J3637" s="10">
        <v>43902</v>
      </c>
      <c r="K3637" s="10">
        <v>45291</v>
      </c>
      <c r="L3637" s="11">
        <v>2604088.3199999998</v>
      </c>
      <c r="M3637" s="11">
        <v>1977757.78</v>
      </c>
      <c r="N3637" s="11">
        <v>1681094.12</v>
      </c>
      <c r="O3637" s="11">
        <v>257108.5</v>
      </c>
      <c r="P3637" s="11">
        <v>39555.160000000003</v>
      </c>
      <c r="Q3637" s="11">
        <v>626330.54</v>
      </c>
      <c r="R3637" s="12">
        <f>Table7[[#This Row],[Solicitat beneficiar]]/Table7[[#This Row],[Valoare totala eligibila, LEI]]</f>
        <v>0.90845602943349313</v>
      </c>
      <c r="S3637" s="11">
        <f>Table7[[#This Row],[Valoare totala eligibila, LEI]]-Table7[[#This Row],[Solicitat beneficiar]]</f>
        <v>181051.80000000005</v>
      </c>
      <c r="T3637" s="11" t="e">
        <f>Table7[[#This Row],[Necesar de finantare lei - valoare eligibila cf. art 6. lit b) - OUG 36/2023]]/#REF!</f>
        <v>#REF!</v>
      </c>
      <c r="U3637" s="11">
        <v>1796705.98</v>
      </c>
      <c r="V3637" s="13">
        <v>99</v>
      </c>
      <c r="W3637" s="13" t="s">
        <v>9047</v>
      </c>
      <c r="X3637" s="16">
        <v>2</v>
      </c>
      <c r="Y3637" t="s">
        <v>25</v>
      </c>
      <c r="Z3637" s="13"/>
    </row>
    <row r="3638" spans="1:26" customFormat="1" hidden="1">
      <c r="A3638">
        <v>3637</v>
      </c>
      <c r="B3638">
        <v>128083</v>
      </c>
      <c r="C3638">
        <v>5250</v>
      </c>
      <c r="D3638" t="s">
        <v>39</v>
      </c>
      <c r="E3638" t="s">
        <v>4777</v>
      </c>
      <c r="F3638" t="s">
        <v>9048</v>
      </c>
      <c r="G3638" t="s">
        <v>8791</v>
      </c>
      <c r="H3638">
        <v>67</v>
      </c>
      <c r="I3638" s="10">
        <v>43252</v>
      </c>
      <c r="J3638" s="10">
        <v>43935</v>
      </c>
      <c r="K3638" s="10">
        <v>45291</v>
      </c>
      <c r="L3638" s="11">
        <v>6065400.4500000002</v>
      </c>
      <c r="M3638" s="11">
        <v>6022560.4500000002</v>
      </c>
      <c r="N3638" s="11">
        <v>5119176.37</v>
      </c>
      <c r="O3638" s="11">
        <v>782932.87</v>
      </c>
      <c r="P3638" s="11">
        <v>120451.21</v>
      </c>
      <c r="Q3638" s="11">
        <v>42840</v>
      </c>
      <c r="R3638" s="12">
        <f>Table7[[#This Row],[Solicitat beneficiar]]/Table7[[#This Row],[Valoare totala eligibila, LEI]]</f>
        <v>0.16953382676300077</v>
      </c>
      <c r="S3638" s="11">
        <f>Table7[[#This Row],[Valoare totala eligibila, LEI]]-Table7[[#This Row],[Solicitat beneficiar]]</f>
        <v>5001532.7300000004</v>
      </c>
      <c r="T3638" s="11" t="e">
        <f>Table7[[#This Row],[Necesar de finantare lei - valoare eligibila cf. art 6. lit b) - OUG 36/2023]]/#REF!</f>
        <v>#REF!</v>
      </c>
      <c r="U3638" s="11">
        <v>1021027.72</v>
      </c>
      <c r="V3638" s="13">
        <v>5</v>
      </c>
      <c r="W3638" s="13" t="s">
        <v>9049</v>
      </c>
      <c r="X3638" s="16">
        <v>6.1</v>
      </c>
      <c r="Y3638" t="s">
        <v>23</v>
      </c>
      <c r="Z3638" s="13"/>
    </row>
    <row r="3639" spans="1:26" customFormat="1" hidden="1">
      <c r="A3639">
        <v>3638</v>
      </c>
      <c r="B3639">
        <v>127513</v>
      </c>
      <c r="C3639">
        <v>6218</v>
      </c>
      <c r="D3639" t="s">
        <v>39</v>
      </c>
      <c r="E3639" t="s">
        <v>8803</v>
      </c>
      <c r="F3639" t="s">
        <v>9050</v>
      </c>
      <c r="G3639" t="s">
        <v>8805</v>
      </c>
      <c r="H3639">
        <v>64</v>
      </c>
      <c r="I3639" s="10">
        <v>43344</v>
      </c>
      <c r="J3639" s="10">
        <v>44131</v>
      </c>
      <c r="K3639" s="10">
        <v>45291</v>
      </c>
      <c r="L3639" s="11">
        <v>2091569.57</v>
      </c>
      <c r="M3639" s="11">
        <v>1900731.34</v>
      </c>
      <c r="N3639" s="11">
        <v>1615621.64</v>
      </c>
      <c r="O3639" s="11">
        <v>247095.07</v>
      </c>
      <c r="P3639" s="11">
        <v>38014.629999999997</v>
      </c>
      <c r="Q3639" s="11">
        <v>190838.23</v>
      </c>
      <c r="R3639" s="12">
        <f>Table7[[#This Row],[Solicitat beneficiar]]/Table7[[#This Row],[Valoare totala eligibila, LEI]]</f>
        <v>3.7543451827337156E-2</v>
      </c>
      <c r="S3639" s="11">
        <f>Table7[[#This Row],[Valoare totala eligibila, LEI]]-Table7[[#This Row],[Solicitat beneficiar]]</f>
        <v>1829371.3245000001</v>
      </c>
      <c r="T3639" s="11" t="e">
        <f>Table7[[#This Row],[Necesar de finantare lei - valoare eligibila cf. art 6. lit b) - OUG 36/2023]]/#REF!</f>
        <v>#REF!</v>
      </c>
      <c r="U3639" s="11">
        <v>71360.015500000009</v>
      </c>
      <c r="V3639" s="13">
        <v>5</v>
      </c>
      <c r="W3639" s="13" t="s">
        <v>9051</v>
      </c>
      <c r="X3639" s="16">
        <v>4</v>
      </c>
      <c r="Y3639" t="s">
        <v>20</v>
      </c>
      <c r="Z3639" s="13"/>
    </row>
    <row r="3640" spans="1:26" customFormat="1" hidden="1">
      <c r="A3640">
        <v>3639</v>
      </c>
      <c r="B3640">
        <v>127509</v>
      </c>
      <c r="C3640">
        <v>5344</v>
      </c>
      <c r="D3640" t="s">
        <v>39</v>
      </c>
      <c r="E3640" t="s">
        <v>8803</v>
      </c>
      <c r="F3640" t="s">
        <v>9052</v>
      </c>
      <c r="G3640" t="s">
        <v>8805</v>
      </c>
      <c r="H3640">
        <v>65</v>
      </c>
      <c r="I3640" s="10">
        <v>43313</v>
      </c>
      <c r="J3640" s="10">
        <v>43950</v>
      </c>
      <c r="K3640" s="10">
        <v>45291</v>
      </c>
      <c r="L3640" s="11">
        <v>2003920.71</v>
      </c>
      <c r="M3640" s="11">
        <v>1616930.93</v>
      </c>
      <c r="N3640" s="11">
        <v>1374391.3</v>
      </c>
      <c r="O3640" s="11">
        <v>210201.01</v>
      </c>
      <c r="P3640" s="11">
        <v>32338.62</v>
      </c>
      <c r="Q3640" s="11">
        <v>386989.78</v>
      </c>
      <c r="R3640" s="12">
        <f>Table7[[#This Row],[Solicitat beneficiar]]/Table7[[#This Row],[Valoare totala eligibila, LEI]]</f>
        <v>0.58225052940263822</v>
      </c>
      <c r="S3640" s="11">
        <f>Table7[[#This Row],[Valoare totala eligibila, LEI]]-Table7[[#This Row],[Solicitat beneficiar]]</f>
        <v>675472.0399999998</v>
      </c>
      <c r="T3640" s="11" t="e">
        <f>Table7[[#This Row],[Necesar de finantare lei - valoare eligibila cf. art 6. lit b) - OUG 36/2023]]/#REF!</f>
        <v>#REF!</v>
      </c>
      <c r="U3640" s="11">
        <v>941458.89000000013</v>
      </c>
      <c r="V3640" s="13">
        <v>76</v>
      </c>
      <c r="W3640" s="13" t="s">
        <v>9053</v>
      </c>
      <c r="X3640" s="16">
        <v>4</v>
      </c>
      <c r="Y3640" t="s">
        <v>20</v>
      </c>
      <c r="Z3640" s="13"/>
    </row>
    <row r="3641" spans="1:26" customFormat="1" hidden="1">
      <c r="A3641">
        <v>3640</v>
      </c>
      <c r="B3641">
        <v>127511</v>
      </c>
      <c r="C3641">
        <v>5193</v>
      </c>
      <c r="D3641" t="s">
        <v>39</v>
      </c>
      <c r="E3641" t="s">
        <v>8803</v>
      </c>
      <c r="F3641" t="s">
        <v>9054</v>
      </c>
      <c r="G3641" t="s">
        <v>8805</v>
      </c>
      <c r="H3641">
        <v>67</v>
      </c>
      <c r="I3641" s="10">
        <v>42917</v>
      </c>
      <c r="J3641" s="10">
        <v>43896</v>
      </c>
      <c r="K3641" s="10">
        <v>45291</v>
      </c>
      <c r="L3641" s="11">
        <v>1298484.0900000001</v>
      </c>
      <c r="M3641" s="11">
        <v>1189873.1499999999</v>
      </c>
      <c r="N3641" s="11">
        <v>1011392.18</v>
      </c>
      <c r="O3641" s="11">
        <v>154683.51</v>
      </c>
      <c r="P3641" s="11">
        <v>23797.46</v>
      </c>
      <c r="Q3641" s="11">
        <v>108610.94</v>
      </c>
      <c r="R3641" s="12">
        <f>Table7[[#This Row],[Solicitat beneficiar]]/Table7[[#This Row],[Valoare totala eligibila, LEI]]</f>
        <v>3.1348568542789626E-2</v>
      </c>
      <c r="S3641" s="11">
        <f>Table7[[#This Row],[Valoare totala eligibila, LEI]]-Table7[[#This Row],[Solicitat beneficiar]]</f>
        <v>1152572.3299999998</v>
      </c>
      <c r="T3641" s="11" t="e">
        <f>Table7[[#This Row],[Necesar de finantare lei - valoare eligibila cf. art 6. lit b) - OUG 36/2023]]/#REF!</f>
        <v>#REF!</v>
      </c>
      <c r="U3641" s="11">
        <v>37300.82</v>
      </c>
      <c r="V3641" s="13">
        <v>95</v>
      </c>
      <c r="W3641" s="13" t="s">
        <v>9055</v>
      </c>
      <c r="X3641" s="16">
        <v>2</v>
      </c>
      <c r="Y3641" t="s">
        <v>25</v>
      </c>
      <c r="Z3641" s="13"/>
    </row>
    <row r="3642" spans="1:26" customFormat="1" hidden="1">
      <c r="A3642">
        <v>3641</v>
      </c>
      <c r="B3642">
        <v>121019</v>
      </c>
      <c r="C3642">
        <v>3841</v>
      </c>
      <c r="D3642" t="s">
        <v>39</v>
      </c>
      <c r="E3642" t="s">
        <v>332</v>
      </c>
      <c r="F3642" t="s">
        <v>9056</v>
      </c>
      <c r="G3642" t="s">
        <v>8798</v>
      </c>
      <c r="H3642">
        <v>77</v>
      </c>
      <c r="I3642" s="10">
        <v>42873</v>
      </c>
      <c r="J3642" s="10">
        <v>43627</v>
      </c>
      <c r="K3642" s="10">
        <v>45199</v>
      </c>
      <c r="L3642" s="11">
        <v>5518239.3200000003</v>
      </c>
      <c r="M3642" s="11">
        <v>3027095</v>
      </c>
      <c r="N3642" s="11">
        <v>2573030.75</v>
      </c>
      <c r="O3642" s="11">
        <v>393522.34</v>
      </c>
      <c r="P3642" s="11">
        <v>60541.91</v>
      </c>
      <c r="Q3642" s="11">
        <v>2491144.3199999998</v>
      </c>
      <c r="R3642" s="12">
        <f>Table7[[#This Row],[Solicitat beneficiar]]/Table7[[#This Row],[Valoare totala eligibila, LEI]]</f>
        <v>0.95908364620205178</v>
      </c>
      <c r="S3642" s="11">
        <f>Table7[[#This Row],[Valoare totala eligibila, LEI]]-Table7[[#This Row],[Solicitat beneficiar]]</f>
        <v>123857.68999999994</v>
      </c>
      <c r="T3642" s="11" t="e">
        <f>Table7[[#This Row],[Necesar de finantare lei - valoare eligibila cf. art 6. lit b) - OUG 36/2023]]/#REF!</f>
        <v>#REF!</v>
      </c>
      <c r="U3642" s="11">
        <v>2903237.31</v>
      </c>
      <c r="V3642" s="13">
        <v>99</v>
      </c>
      <c r="W3642" s="13" t="s">
        <v>9057</v>
      </c>
      <c r="X3642" s="16">
        <v>2</v>
      </c>
      <c r="Y3642" t="s">
        <v>25</v>
      </c>
      <c r="Z3642" s="13"/>
    </row>
    <row r="3643" spans="1:26" customFormat="1" hidden="1">
      <c r="A3643">
        <v>3642</v>
      </c>
      <c r="B3643">
        <v>121888</v>
      </c>
      <c r="C3643">
        <v>4495</v>
      </c>
      <c r="D3643" t="s">
        <v>39</v>
      </c>
      <c r="E3643" t="s">
        <v>332</v>
      </c>
      <c r="F3643" t="s">
        <v>9058</v>
      </c>
      <c r="G3643" t="s">
        <v>8798</v>
      </c>
      <c r="H3643">
        <v>79</v>
      </c>
      <c r="I3643" s="10">
        <v>42892</v>
      </c>
      <c r="J3643" s="10">
        <v>43731</v>
      </c>
      <c r="K3643" s="10">
        <v>45291</v>
      </c>
      <c r="L3643" s="11">
        <v>7092619.1399999997</v>
      </c>
      <c r="M3643" s="11">
        <v>3768822.75</v>
      </c>
      <c r="N3643" s="11">
        <v>3203499.35</v>
      </c>
      <c r="O3643" s="11">
        <v>489946.95</v>
      </c>
      <c r="P3643" s="11">
        <v>75376.45</v>
      </c>
      <c r="Q3643" s="11">
        <v>3323796.39</v>
      </c>
      <c r="R3643" s="12">
        <f>Table7[[#This Row],[Solicitat beneficiar]]/Table7[[#This Row],[Valoare totala eligibila, LEI]]</f>
        <v>0.80401660438926181</v>
      </c>
      <c r="S3643" s="11">
        <f>Table7[[#This Row],[Valoare totala eligibila, LEI]]-Table7[[#This Row],[Solicitat beneficiar]]</f>
        <v>738626.68000000017</v>
      </c>
      <c r="T3643" s="11" t="e">
        <f>Table7[[#This Row],[Necesar de finantare lei - valoare eligibila cf. art 6. lit b) - OUG 36/2023]]/#REF!</f>
        <v>#REF!</v>
      </c>
      <c r="U3643" s="11">
        <v>3030196.07</v>
      </c>
      <c r="V3643" s="13">
        <v>99</v>
      </c>
      <c r="W3643" s="13" t="s">
        <v>9059</v>
      </c>
      <c r="X3643" s="16">
        <v>2</v>
      </c>
      <c r="Y3643" t="s">
        <v>25</v>
      </c>
      <c r="Z3643" s="13"/>
    </row>
    <row r="3644" spans="1:26" customFormat="1" hidden="1">
      <c r="A3644">
        <v>3643</v>
      </c>
      <c r="B3644">
        <v>124055</v>
      </c>
      <c r="C3644">
        <v>4956</v>
      </c>
      <c r="D3644" t="s">
        <v>39</v>
      </c>
      <c r="E3644" t="s">
        <v>4777</v>
      </c>
      <c r="F3644" t="s">
        <v>9060</v>
      </c>
      <c r="G3644" t="s">
        <v>8791</v>
      </c>
      <c r="H3644">
        <v>82</v>
      </c>
      <c r="I3644" s="10">
        <v>42825</v>
      </c>
      <c r="J3644" s="10">
        <v>43808</v>
      </c>
      <c r="K3644" s="10">
        <v>45291</v>
      </c>
      <c r="L3644" s="11">
        <v>12155111.48</v>
      </c>
      <c r="M3644" s="11">
        <v>2848260.8</v>
      </c>
      <c r="N3644" s="11">
        <v>2421021.6800000002</v>
      </c>
      <c r="O3644" s="11">
        <v>370273.9</v>
      </c>
      <c r="P3644" s="11">
        <v>56965.22</v>
      </c>
      <c r="Q3644" s="11">
        <v>9306850.6799999997</v>
      </c>
      <c r="R3644" s="12">
        <f>Table7[[#This Row],[Solicitat beneficiar]]/Table7[[#This Row],[Valoare totala eligibila, LEI]]</f>
        <v>0</v>
      </c>
      <c r="S3644" s="11">
        <f>Table7[[#This Row],[Valoare totala eligibila, LEI]]-Table7[[#This Row],[Solicitat beneficiar]]</f>
        <v>2848260.8</v>
      </c>
      <c r="T3644" s="11" t="e">
        <f>Table7[[#This Row],[Necesar de finantare lei - valoare eligibila cf. art 6. lit b) - OUG 36/2023]]/#REF!</f>
        <v>#REF!</v>
      </c>
      <c r="U3644" s="11">
        <v>0</v>
      </c>
      <c r="V3644" s="13">
        <v>2</v>
      </c>
      <c r="W3644" s="13" t="s">
        <v>9061</v>
      </c>
      <c r="X3644" s="16">
        <v>5</v>
      </c>
      <c r="Y3644" t="s">
        <v>21</v>
      </c>
      <c r="Z3644" s="13"/>
    </row>
    <row r="3645" spans="1:26" customFormat="1" hidden="1">
      <c r="A3645">
        <v>3644</v>
      </c>
      <c r="B3645">
        <v>126547</v>
      </c>
      <c r="C3645">
        <v>5085</v>
      </c>
      <c r="D3645" t="s">
        <v>39</v>
      </c>
      <c r="E3645" t="s">
        <v>4777</v>
      </c>
      <c r="F3645" t="s">
        <v>9062</v>
      </c>
      <c r="G3645" t="s">
        <v>8791</v>
      </c>
      <c r="H3645">
        <v>70</v>
      </c>
      <c r="I3645" s="10">
        <v>42815</v>
      </c>
      <c r="J3645" s="10">
        <v>43928</v>
      </c>
      <c r="K3645" s="10">
        <v>45291</v>
      </c>
      <c r="L3645" s="11">
        <v>16267347.84</v>
      </c>
      <c r="M3645" s="11">
        <v>5374330.5</v>
      </c>
      <c r="N3645" s="11">
        <v>4568180.92</v>
      </c>
      <c r="O3645" s="11">
        <v>698662.97</v>
      </c>
      <c r="P3645" s="11">
        <v>107486.61</v>
      </c>
      <c r="Q3645" s="11">
        <v>10893017.34</v>
      </c>
      <c r="R3645" s="12">
        <f>Table7[[#This Row],[Solicitat beneficiar]]/Table7[[#This Row],[Valoare totala eligibila, LEI]]</f>
        <v>0</v>
      </c>
      <c r="S3645" s="11">
        <f>Table7[[#This Row],[Valoare totala eligibila, LEI]]-Table7[[#This Row],[Solicitat beneficiar]]</f>
        <v>5374330.5</v>
      </c>
      <c r="T3645" s="11" t="e">
        <f>Table7[[#This Row],[Necesar de finantare lei - valoare eligibila cf. art 6. lit b) - OUG 36/2023]]/#REF!</f>
        <v>#REF!</v>
      </c>
      <c r="U3645" s="11">
        <v>0</v>
      </c>
      <c r="V3645" s="13">
        <v>1</v>
      </c>
      <c r="W3645" s="13" t="s">
        <v>9063</v>
      </c>
      <c r="X3645" s="16">
        <v>5</v>
      </c>
      <c r="Y3645" t="s">
        <v>21</v>
      </c>
      <c r="Z3645" s="13"/>
    </row>
    <row r="3646" spans="1:26" customFormat="1" hidden="1">
      <c r="A3646">
        <v>3645</v>
      </c>
      <c r="B3646">
        <v>123814</v>
      </c>
      <c r="C3646">
        <v>5065</v>
      </c>
      <c r="D3646" t="s">
        <v>39</v>
      </c>
      <c r="E3646" t="s">
        <v>8803</v>
      </c>
      <c r="F3646" t="s">
        <v>9064</v>
      </c>
      <c r="G3646" t="s">
        <v>8805</v>
      </c>
      <c r="H3646">
        <v>85</v>
      </c>
      <c r="I3646" s="10">
        <v>42705</v>
      </c>
      <c r="J3646" s="10">
        <v>43861</v>
      </c>
      <c r="K3646" s="10">
        <v>45291</v>
      </c>
      <c r="L3646" s="11">
        <v>2209798.19</v>
      </c>
      <c r="M3646" s="11">
        <v>2209400.2200000002</v>
      </c>
      <c r="N3646" s="11">
        <v>1877990.19</v>
      </c>
      <c r="O3646" s="11">
        <v>287222.03000000003</v>
      </c>
      <c r="P3646" s="11">
        <v>44188</v>
      </c>
      <c r="Q3646" s="11">
        <v>397.97</v>
      </c>
      <c r="R3646" s="12">
        <f>Table7[[#This Row],[Solicitat beneficiar]]/Table7[[#This Row],[Valoare totala eligibila, LEI]]</f>
        <v>0.15875384044272431</v>
      </c>
      <c r="S3646" s="11">
        <f>Table7[[#This Row],[Valoare totala eligibila, LEI]]-Table7[[#This Row],[Solicitat beneficiar]]</f>
        <v>1858649.4500000002</v>
      </c>
      <c r="T3646" s="11" t="e">
        <f>Table7[[#This Row],[Necesar de finantare lei - valoare eligibila cf. art 6. lit b) - OUG 36/2023]]/#REF!</f>
        <v>#REF!</v>
      </c>
      <c r="U3646" s="11">
        <v>350750.77</v>
      </c>
      <c r="V3646" s="13">
        <v>17</v>
      </c>
      <c r="W3646" s="13" t="s">
        <v>9065</v>
      </c>
      <c r="X3646" s="16">
        <v>4</v>
      </c>
      <c r="Y3646" t="s">
        <v>20</v>
      </c>
      <c r="Z3646" s="13"/>
    </row>
    <row r="3647" spans="1:26" customFormat="1" hidden="1">
      <c r="A3647">
        <v>3646</v>
      </c>
      <c r="B3647">
        <v>121890</v>
      </c>
      <c r="C3647">
        <v>5050</v>
      </c>
      <c r="D3647" t="s">
        <v>39</v>
      </c>
      <c r="E3647" t="s">
        <v>8758</v>
      </c>
      <c r="F3647" t="s">
        <v>9066</v>
      </c>
      <c r="G3647" t="s">
        <v>8762</v>
      </c>
      <c r="H3647">
        <v>76</v>
      </c>
      <c r="I3647" s="10">
        <v>42979</v>
      </c>
      <c r="J3647" s="10">
        <v>43886</v>
      </c>
      <c r="K3647" s="10">
        <v>45291</v>
      </c>
      <c r="L3647" s="11">
        <v>11744350.279999999</v>
      </c>
      <c r="M3647" s="11">
        <v>5721777.5999999996</v>
      </c>
      <c r="N3647" s="11">
        <v>4863510.96</v>
      </c>
      <c r="O3647" s="11">
        <v>-803526.39</v>
      </c>
      <c r="P3647" s="11">
        <v>1661793.03</v>
      </c>
      <c r="Q3647" s="11">
        <v>6022572.6799999997</v>
      </c>
      <c r="R3647" s="12">
        <f>Table7[[#This Row],[Solicitat beneficiar]]/Table7[[#This Row],[Valoare totala eligibila, LEI]]</f>
        <v>0</v>
      </c>
      <c r="S3647" s="11">
        <f>Table7[[#This Row],[Valoare totala eligibila, LEI]]-Table7[[#This Row],[Solicitat beneficiar]]</f>
        <v>5721777.5999999996</v>
      </c>
      <c r="T3647" s="11" t="e">
        <f>Table7[[#This Row],[Necesar de finantare lei - valoare eligibila cf. art 6. lit b) - OUG 36/2023]]/#REF!</f>
        <v>#REF!</v>
      </c>
      <c r="U3647" s="11">
        <v>0</v>
      </c>
      <c r="V3647" s="13">
        <v>16</v>
      </c>
      <c r="W3647" s="13" t="s">
        <v>9067</v>
      </c>
      <c r="X3647" s="16">
        <v>5</v>
      </c>
      <c r="Y3647" t="s">
        <v>21</v>
      </c>
      <c r="Z3647" s="13"/>
    </row>
    <row r="3648" spans="1:26" customFormat="1" hidden="1">
      <c r="A3648">
        <v>3647</v>
      </c>
      <c r="B3648">
        <v>125951</v>
      </c>
      <c r="C3648">
        <v>5161</v>
      </c>
      <c r="D3648" t="s">
        <v>39</v>
      </c>
      <c r="E3648" t="s">
        <v>8803</v>
      </c>
      <c r="F3648" t="s">
        <v>9068</v>
      </c>
      <c r="G3648" t="s">
        <v>8805</v>
      </c>
      <c r="H3648">
        <v>78</v>
      </c>
      <c r="I3648" s="10">
        <v>42917</v>
      </c>
      <c r="J3648" s="10">
        <v>43908</v>
      </c>
      <c r="K3648" s="10">
        <v>45291</v>
      </c>
      <c r="L3648" s="11">
        <v>2346721.65</v>
      </c>
      <c r="M3648" s="11">
        <v>2157336.33</v>
      </c>
      <c r="N3648" s="11">
        <v>1833735.88</v>
      </c>
      <c r="O3648" s="11">
        <v>280453.71000000002</v>
      </c>
      <c r="P3648" s="11">
        <v>43146.74</v>
      </c>
      <c r="Q3648" s="11">
        <v>189385.32</v>
      </c>
      <c r="R3648" s="12">
        <f>Table7[[#This Row],[Solicitat beneficiar]]/Table7[[#This Row],[Valoare totala eligibila, LEI]]</f>
        <v>1.6221100768279373E-2</v>
      </c>
      <c r="S3648" s="11">
        <f>Table7[[#This Row],[Valoare totala eligibila, LEI]]-Table7[[#This Row],[Solicitat beneficiar]]</f>
        <v>2122341.96</v>
      </c>
      <c r="T3648" s="11" t="e">
        <f>Table7[[#This Row],[Necesar de finantare lei - valoare eligibila cf. art 6. lit b) - OUG 36/2023]]/#REF!</f>
        <v>#REF!</v>
      </c>
      <c r="U3648" s="11">
        <v>34994.370000000003</v>
      </c>
      <c r="V3648" s="13">
        <v>0</v>
      </c>
      <c r="W3648" s="13" t="s">
        <v>9069</v>
      </c>
      <c r="X3648" s="16">
        <v>0</v>
      </c>
      <c r="Y3648" t="s">
        <v>19</v>
      </c>
      <c r="Z3648" s="13"/>
    </row>
    <row r="3649" spans="1:26" customFormat="1" hidden="1">
      <c r="A3649">
        <v>3648</v>
      </c>
      <c r="B3649">
        <v>126698</v>
      </c>
      <c r="C3649">
        <v>5098</v>
      </c>
      <c r="D3649" t="s">
        <v>39</v>
      </c>
      <c r="E3649" t="s">
        <v>8803</v>
      </c>
      <c r="F3649" t="s">
        <v>9070</v>
      </c>
      <c r="G3649" t="s">
        <v>8805</v>
      </c>
      <c r="H3649">
        <v>70</v>
      </c>
      <c r="I3649" s="10">
        <v>43160</v>
      </c>
      <c r="J3649" s="10">
        <v>43908</v>
      </c>
      <c r="K3649" s="10">
        <v>45291</v>
      </c>
      <c r="L3649" s="11">
        <v>1698447.11</v>
      </c>
      <c r="M3649" s="11">
        <v>1094662.79</v>
      </c>
      <c r="N3649" s="11">
        <v>930463.37</v>
      </c>
      <c r="O3649" s="11">
        <v>142306.16</v>
      </c>
      <c r="P3649" s="11">
        <v>21893.26</v>
      </c>
      <c r="Q3649" s="11">
        <v>603784.31999999995</v>
      </c>
      <c r="R3649" s="12">
        <f>Table7[[#This Row],[Solicitat beneficiar]]/Table7[[#This Row],[Valoare totala eligibila, LEI]]</f>
        <v>4.9755897887056158E-2</v>
      </c>
      <c r="S3649" s="11">
        <f>Table7[[#This Row],[Valoare totala eligibila, LEI]]-Table7[[#This Row],[Solicitat beneficiar]]</f>
        <v>1040196.86</v>
      </c>
      <c r="T3649" s="11" t="e">
        <f>Table7[[#This Row],[Necesar de finantare lei - valoare eligibila cf. art 6. lit b) - OUG 36/2023]]/#REF!</f>
        <v>#REF!</v>
      </c>
      <c r="U3649" s="11">
        <v>54465.93</v>
      </c>
      <c r="V3649" s="13">
        <v>1</v>
      </c>
      <c r="W3649" s="13" t="s">
        <v>9071</v>
      </c>
      <c r="X3649" s="16">
        <v>4</v>
      </c>
      <c r="Y3649" t="s">
        <v>20</v>
      </c>
      <c r="Z3649" s="13"/>
    </row>
    <row r="3650" spans="1:26" customFormat="1" hidden="1">
      <c r="A3650">
        <v>3649</v>
      </c>
      <c r="B3650">
        <v>127287</v>
      </c>
      <c r="C3650">
        <v>5183</v>
      </c>
      <c r="D3650" t="s">
        <v>39</v>
      </c>
      <c r="E3650" t="s">
        <v>434</v>
      </c>
      <c r="F3650" t="s">
        <v>9072</v>
      </c>
      <c r="G3650" t="s">
        <v>8988</v>
      </c>
      <c r="H3650">
        <v>76</v>
      </c>
      <c r="I3650" s="10">
        <v>42997</v>
      </c>
      <c r="J3650" s="10">
        <v>43899</v>
      </c>
      <c r="K3650" s="10">
        <v>45291</v>
      </c>
      <c r="L3650" s="11">
        <v>7888352.1100000003</v>
      </c>
      <c r="M3650" s="11">
        <v>7801083.2000000002</v>
      </c>
      <c r="N3650" s="11">
        <v>6630920.7400000002</v>
      </c>
      <c r="O3650" s="11">
        <v>1014140.74</v>
      </c>
      <c r="P3650" s="11">
        <v>156021.72</v>
      </c>
      <c r="Q3650" s="11">
        <v>87268.91</v>
      </c>
      <c r="R3650" s="12">
        <f>Table7[[#This Row],[Solicitat beneficiar]]/Table7[[#This Row],[Valoare totala eligibila, LEI]]</f>
        <v>0.49293962920431356</v>
      </c>
      <c r="S3650" s="11">
        <f>Table7[[#This Row],[Valoare totala eligibila, LEI]]-Table7[[#This Row],[Solicitat beneficiar]]</f>
        <v>3955620.14</v>
      </c>
      <c r="T3650" s="11" t="e">
        <f>Table7[[#This Row],[Necesar de finantare lei - valoare eligibila cf. art 6. lit b) - OUG 36/2023]]/#REF!</f>
        <v>#REF!</v>
      </c>
      <c r="U3650" s="11">
        <v>3845463.06</v>
      </c>
      <c r="V3650" s="13">
        <v>94</v>
      </c>
      <c r="W3650" s="13" t="s">
        <v>9073</v>
      </c>
      <c r="X3650" s="16">
        <v>4</v>
      </c>
      <c r="Y3650" t="s">
        <v>20</v>
      </c>
      <c r="Z3650" s="13"/>
    </row>
    <row r="3651" spans="1:26" customFormat="1" hidden="1">
      <c r="A3651">
        <v>3650</v>
      </c>
      <c r="B3651">
        <v>126423</v>
      </c>
      <c r="C3651">
        <v>5176</v>
      </c>
      <c r="D3651" t="s">
        <v>39</v>
      </c>
      <c r="E3651" t="s">
        <v>434</v>
      </c>
      <c r="F3651" t="s">
        <v>9074</v>
      </c>
      <c r="G3651" t="s">
        <v>9075</v>
      </c>
      <c r="H3651">
        <v>57</v>
      </c>
      <c r="I3651" s="10">
        <v>43040</v>
      </c>
      <c r="J3651" s="10">
        <v>43909</v>
      </c>
      <c r="K3651" s="10">
        <v>44773</v>
      </c>
      <c r="L3651" s="11">
        <v>10213691.24</v>
      </c>
      <c r="M3651" s="11">
        <v>2859833.8</v>
      </c>
      <c r="N3651" s="11">
        <v>2430858.73</v>
      </c>
      <c r="O3651" s="11">
        <v>371778.39</v>
      </c>
      <c r="P3651" s="11">
        <v>57196.68</v>
      </c>
      <c r="Q3651" s="11">
        <v>7353857.4400000004</v>
      </c>
      <c r="R3651" s="12">
        <f>Table7[[#This Row],[Solicitat beneficiar]]/Table7[[#This Row],[Valoare totala eligibila, LEI]]</f>
        <v>1</v>
      </c>
      <c r="S3651" s="11">
        <f>Table7[[#This Row],[Valoare totala eligibila, LEI]]-Table7[[#This Row],[Solicitat beneficiar]]</f>
        <v>0</v>
      </c>
      <c r="T3651" s="11" t="e">
        <f>Table7[[#This Row],[Necesar de finantare lei - valoare eligibila cf. art 6. lit b) - OUG 36/2023]]/#REF!</f>
        <v>#REF!</v>
      </c>
      <c r="U3651" s="11">
        <v>2859833.8</v>
      </c>
      <c r="V3651" s="13">
        <v>100</v>
      </c>
      <c r="W3651" s="13" t="s">
        <v>5501</v>
      </c>
      <c r="X3651" s="16">
        <v>1</v>
      </c>
      <c r="Y3651" t="s">
        <v>17</v>
      </c>
      <c r="Z3651" s="13"/>
    </row>
    <row r="3652" spans="1:26" customFormat="1" hidden="1">
      <c r="A3652">
        <v>3651</v>
      </c>
      <c r="B3652">
        <v>127797</v>
      </c>
      <c r="C3652">
        <v>5030</v>
      </c>
      <c r="D3652" t="s">
        <v>39</v>
      </c>
      <c r="E3652" t="s">
        <v>8769</v>
      </c>
      <c r="F3652" t="s">
        <v>9076</v>
      </c>
      <c r="G3652" t="s">
        <v>8775</v>
      </c>
      <c r="H3652">
        <v>65</v>
      </c>
      <c r="I3652" s="10">
        <v>43313</v>
      </c>
      <c r="J3652" s="10">
        <v>43822</v>
      </c>
      <c r="K3652" s="10">
        <v>45291</v>
      </c>
      <c r="L3652" s="11">
        <v>2746371.62</v>
      </c>
      <c r="M3652" s="11">
        <v>2649730.2599999998</v>
      </c>
      <c r="N3652" s="11">
        <v>2252270.7200000002</v>
      </c>
      <c r="O3652" s="11">
        <v>344464.93</v>
      </c>
      <c r="P3652" s="11">
        <v>52994.61</v>
      </c>
      <c r="Q3652" s="11">
        <v>96641.36</v>
      </c>
      <c r="R3652" s="12">
        <f>Table7[[#This Row],[Solicitat beneficiar]]/Table7[[#This Row],[Valoare totala eligibila, LEI]]</f>
        <v>4.2463986504045134E-2</v>
      </c>
      <c r="S3652" s="11">
        <f>Table7[[#This Row],[Valoare totala eligibila, LEI]]-Table7[[#This Row],[Solicitat beneficiar]]</f>
        <v>2537212.15</v>
      </c>
      <c r="T3652" s="11" t="e">
        <f>Table7[[#This Row],[Necesar de finantare lei - valoare eligibila cf. art 6. lit b) - OUG 36/2023]]/#REF!</f>
        <v>#REF!</v>
      </c>
      <c r="U3652" s="11">
        <v>112518.11</v>
      </c>
      <c r="V3652" s="13">
        <v>4</v>
      </c>
      <c r="W3652" s="13" t="s">
        <v>9077</v>
      </c>
      <c r="X3652" s="16">
        <v>6.1</v>
      </c>
      <c r="Y3652" t="s">
        <v>20</v>
      </c>
      <c r="Z3652" s="13"/>
    </row>
    <row r="3653" spans="1:26" customFormat="1" hidden="1">
      <c r="A3653">
        <v>3652</v>
      </c>
      <c r="B3653">
        <v>124050</v>
      </c>
      <c r="C3653">
        <v>5002</v>
      </c>
      <c r="D3653" t="s">
        <v>39</v>
      </c>
      <c r="E3653" t="s">
        <v>4777</v>
      </c>
      <c r="F3653" t="s">
        <v>9078</v>
      </c>
      <c r="G3653" t="s">
        <v>8791</v>
      </c>
      <c r="H3653">
        <v>53</v>
      </c>
      <c r="I3653" s="10">
        <v>42815</v>
      </c>
      <c r="J3653" s="10">
        <v>43818</v>
      </c>
      <c r="K3653" s="10">
        <v>45291</v>
      </c>
      <c r="L3653" s="11">
        <v>12165875.5</v>
      </c>
      <c r="M3653" s="11">
        <v>4123849.57</v>
      </c>
      <c r="N3653" s="11">
        <v>3505272.14</v>
      </c>
      <c r="O3653" s="11">
        <v>536100.43999999994</v>
      </c>
      <c r="P3653" s="11">
        <v>82476.990000000005</v>
      </c>
      <c r="Q3653" s="11">
        <v>8042025.9299999997</v>
      </c>
      <c r="R3653" s="12">
        <f>Table7[[#This Row],[Solicitat beneficiar]]/Table7[[#This Row],[Valoare totala eligibila, LEI]]</f>
        <v>7.1992393262783356E-3</v>
      </c>
      <c r="S3653" s="11">
        <f>Table7[[#This Row],[Valoare totala eligibila, LEI]]-Table7[[#This Row],[Solicitat beneficiar]]</f>
        <v>4094160.9899999998</v>
      </c>
      <c r="T3653" s="11" t="e">
        <f>Table7[[#This Row],[Necesar de finantare lei - valoare eligibila cf. art 6. lit b) - OUG 36/2023]]/#REF!</f>
        <v>#REF!</v>
      </c>
      <c r="U3653" s="11">
        <v>29688.58</v>
      </c>
      <c r="V3653" s="13">
        <v>15</v>
      </c>
      <c r="W3653" s="13" t="s">
        <v>9079</v>
      </c>
      <c r="X3653" s="16">
        <v>5</v>
      </c>
      <c r="Y3653" t="s">
        <v>21</v>
      </c>
      <c r="Z3653" s="13"/>
    </row>
    <row r="3654" spans="1:26" customFormat="1" hidden="1">
      <c r="A3654">
        <v>3653</v>
      </c>
      <c r="B3654">
        <v>126702</v>
      </c>
      <c r="C3654">
        <v>5001</v>
      </c>
      <c r="D3654" t="s">
        <v>39</v>
      </c>
      <c r="E3654" t="s">
        <v>434</v>
      </c>
      <c r="F3654" t="s">
        <v>9080</v>
      </c>
      <c r="G3654" t="s">
        <v>8988</v>
      </c>
      <c r="H3654">
        <v>71</v>
      </c>
      <c r="I3654" s="10">
        <v>43146</v>
      </c>
      <c r="J3654" s="10">
        <v>43818</v>
      </c>
      <c r="K3654" s="10">
        <v>45291</v>
      </c>
      <c r="L3654" s="11">
        <v>14325259.800000001</v>
      </c>
      <c r="M3654" s="11">
        <v>14311819.02</v>
      </c>
      <c r="N3654" s="11">
        <v>12165046.18</v>
      </c>
      <c r="O3654" s="11">
        <v>1860536.46</v>
      </c>
      <c r="P3654" s="11">
        <v>286236.38</v>
      </c>
      <c r="Q3654" s="11">
        <v>13440.78</v>
      </c>
      <c r="R3654" s="12">
        <f>Table7[[#This Row],[Solicitat beneficiar]]/Table7[[#This Row],[Valoare totala eligibila, LEI]]</f>
        <v>0.11090503784193326</v>
      </c>
      <c r="S3654" s="11">
        <f>Table7[[#This Row],[Valoare totala eligibila, LEI]]-Table7[[#This Row],[Solicitat beneficiar]]</f>
        <v>12724566.189999999</v>
      </c>
      <c r="T3654" s="11" t="e">
        <f>Table7[[#This Row],[Necesar de finantare lei - valoare eligibila cf. art 6. lit b) - OUG 36/2023]]/#REF!</f>
        <v>#REF!</v>
      </c>
      <c r="U3654" s="11">
        <v>1587252.83</v>
      </c>
      <c r="V3654" s="13">
        <v>11</v>
      </c>
      <c r="W3654" s="13" t="s">
        <v>9081</v>
      </c>
      <c r="X3654" s="16">
        <v>4</v>
      </c>
      <c r="Y3654" t="s">
        <v>20</v>
      </c>
      <c r="Z3654" s="13"/>
    </row>
    <row r="3655" spans="1:26" customFormat="1" hidden="1">
      <c r="A3655">
        <v>3654</v>
      </c>
      <c r="B3655">
        <v>128399</v>
      </c>
      <c r="C3655">
        <v>5471</v>
      </c>
      <c r="D3655" t="s">
        <v>39</v>
      </c>
      <c r="E3655" t="s">
        <v>434</v>
      </c>
      <c r="F3655" t="s">
        <v>9082</v>
      </c>
      <c r="G3655" t="s">
        <v>8988</v>
      </c>
      <c r="H3655">
        <v>76</v>
      </c>
      <c r="I3655" s="10">
        <v>42982</v>
      </c>
      <c r="J3655" s="10">
        <v>43959</v>
      </c>
      <c r="K3655" s="10">
        <v>45291</v>
      </c>
      <c r="L3655" s="11">
        <v>11622679.27</v>
      </c>
      <c r="M3655" s="11">
        <v>10959308.51</v>
      </c>
      <c r="N3655" s="11">
        <v>9315412.2400000002</v>
      </c>
      <c r="O3655" s="11">
        <v>1424710.1</v>
      </c>
      <c r="P3655" s="11">
        <v>219186.17</v>
      </c>
      <c r="Q3655" s="11">
        <v>663370.76</v>
      </c>
      <c r="R3655" s="12">
        <f>Table7[[#This Row],[Solicitat beneficiar]]/Table7[[#This Row],[Valoare totala eligibila, LEI]]</f>
        <v>0.78888213778370953</v>
      </c>
      <c r="S3655" s="11">
        <f>Table7[[#This Row],[Valoare totala eligibila, LEI]]-Table7[[#This Row],[Solicitat beneficiar]]</f>
        <v>2313705.784</v>
      </c>
      <c r="T3655" s="11" t="e">
        <f>Table7[[#This Row],[Necesar de finantare lei - valoare eligibila cf. art 6. lit b) - OUG 36/2023]]/#REF!</f>
        <v>#REF!</v>
      </c>
      <c r="U3655" s="11">
        <v>8645602.7259999998</v>
      </c>
      <c r="V3655" s="13">
        <v>85</v>
      </c>
      <c r="W3655" s="13" t="s">
        <v>9083</v>
      </c>
      <c r="X3655" s="16">
        <v>2</v>
      </c>
      <c r="Y3655" t="s">
        <v>25</v>
      </c>
      <c r="Z3655" s="13"/>
    </row>
    <row r="3656" spans="1:26" customFormat="1" hidden="1">
      <c r="A3656">
        <v>3655</v>
      </c>
      <c r="B3656">
        <v>123368</v>
      </c>
      <c r="C3656">
        <v>4996</v>
      </c>
      <c r="D3656" t="s">
        <v>39</v>
      </c>
      <c r="E3656" t="s">
        <v>332</v>
      </c>
      <c r="F3656" t="s">
        <v>9084</v>
      </c>
      <c r="G3656" t="s">
        <v>8798</v>
      </c>
      <c r="H3656">
        <v>65</v>
      </c>
      <c r="I3656" s="10">
        <v>43313</v>
      </c>
      <c r="J3656" s="10">
        <v>43815</v>
      </c>
      <c r="K3656" s="10">
        <v>44592</v>
      </c>
      <c r="L3656" s="11">
        <v>8125711.3399999999</v>
      </c>
      <c r="M3656" s="11">
        <v>5586500.21</v>
      </c>
      <c r="N3656" s="11">
        <v>4748525.1900000004</v>
      </c>
      <c r="O3656" s="11">
        <v>726245.02</v>
      </c>
      <c r="P3656" s="11">
        <v>111730</v>
      </c>
      <c r="Q3656" s="11">
        <v>2539211.13</v>
      </c>
      <c r="R3656" s="12">
        <f>Table7[[#This Row],[Solicitat beneficiar]]/Table7[[#This Row],[Valoare totala eligibila, LEI]]</f>
        <v>0.99725172837682574</v>
      </c>
      <c r="S3656" s="11">
        <f>Table7[[#This Row],[Valoare totala eligibila, LEI]]-Table7[[#This Row],[Solicitat beneficiar]]</f>
        <v>15353.219999999739</v>
      </c>
      <c r="T3656" s="11" t="e">
        <f>Table7[[#This Row],[Necesar de finantare lei - valoare eligibila cf. art 6. lit b) - OUG 36/2023]]/#REF!</f>
        <v>#REF!</v>
      </c>
      <c r="U3656" s="11">
        <v>5571146.9900000002</v>
      </c>
      <c r="V3656" s="13">
        <v>98</v>
      </c>
      <c r="W3656" s="13" t="s">
        <v>9085</v>
      </c>
      <c r="X3656" s="16">
        <v>2</v>
      </c>
      <c r="Y3656" t="s">
        <v>25</v>
      </c>
      <c r="Z3656" s="13"/>
    </row>
    <row r="3657" spans="1:26" customFormat="1" hidden="1">
      <c r="A3657">
        <v>3656</v>
      </c>
      <c r="B3657">
        <v>126696</v>
      </c>
      <c r="C3657">
        <v>5166</v>
      </c>
      <c r="D3657" t="s">
        <v>39</v>
      </c>
      <c r="E3657" t="s">
        <v>8803</v>
      </c>
      <c r="F3657" t="s">
        <v>9086</v>
      </c>
      <c r="G3657" t="s">
        <v>8805</v>
      </c>
      <c r="H3657">
        <v>72</v>
      </c>
      <c r="I3657" s="10">
        <v>43031</v>
      </c>
      <c r="J3657" s="10">
        <v>43908</v>
      </c>
      <c r="K3657" s="10">
        <v>45291</v>
      </c>
      <c r="L3657" s="11">
        <v>3679068.44</v>
      </c>
      <c r="M3657" s="11">
        <v>3240376.47</v>
      </c>
      <c r="N3657" s="11">
        <v>2754320.02</v>
      </c>
      <c r="O3657" s="11">
        <v>421248.94</v>
      </c>
      <c r="P3657" s="11">
        <v>64807.51</v>
      </c>
      <c r="Q3657" s="11">
        <v>438691.97</v>
      </c>
      <c r="R3657" s="12">
        <f>Table7[[#This Row],[Solicitat beneficiar]]/Table7[[#This Row],[Valoare totala eligibila, LEI]]</f>
        <v>0.1329992900485418</v>
      </c>
      <c r="S3657" s="11">
        <f>Table7[[#This Row],[Valoare totala eligibila, LEI]]-Table7[[#This Row],[Solicitat beneficiar]]</f>
        <v>2809408.7</v>
      </c>
      <c r="T3657" s="11" t="e">
        <f>Table7[[#This Row],[Necesar de finantare lei - valoare eligibila cf. art 6. lit b) - OUG 36/2023]]/#REF!</f>
        <v>#REF!</v>
      </c>
      <c r="U3657" s="11">
        <v>430967.77</v>
      </c>
      <c r="V3657" s="13">
        <v>25</v>
      </c>
      <c r="W3657" s="13" t="s">
        <v>9087</v>
      </c>
      <c r="X3657" s="16">
        <v>4</v>
      </c>
      <c r="Y3657" t="s">
        <v>20</v>
      </c>
      <c r="Z3657" s="13"/>
    </row>
    <row r="3658" spans="1:26" customFormat="1" hidden="1">
      <c r="A3658">
        <v>3657</v>
      </c>
      <c r="B3658">
        <v>127351</v>
      </c>
      <c r="C3658">
        <v>5033</v>
      </c>
      <c r="D3658" t="s">
        <v>39</v>
      </c>
      <c r="E3658" t="s">
        <v>8769</v>
      </c>
      <c r="F3658" t="s">
        <v>9088</v>
      </c>
      <c r="G3658" t="s">
        <v>8775</v>
      </c>
      <c r="H3658">
        <v>82</v>
      </c>
      <c r="I3658" s="10">
        <v>42795</v>
      </c>
      <c r="J3658" s="10">
        <v>43822</v>
      </c>
      <c r="K3658" s="10">
        <v>45291</v>
      </c>
      <c r="L3658" s="11">
        <v>6305513.46</v>
      </c>
      <c r="M3658" s="11">
        <v>6228663.9500000002</v>
      </c>
      <c r="N3658" s="11">
        <v>5294364.3600000003</v>
      </c>
      <c r="O3658" s="11">
        <v>809726.31</v>
      </c>
      <c r="P3658" s="11">
        <v>124573.28</v>
      </c>
      <c r="Q3658" s="11">
        <v>76849.509999999995</v>
      </c>
      <c r="R3658" s="12">
        <f>Table7[[#This Row],[Solicitat beneficiar]]/Table7[[#This Row],[Valoare totala eligibila, LEI]]</f>
        <v>0.58195748544115944</v>
      </c>
      <c r="S3658" s="11">
        <f>Table7[[#This Row],[Valoare totala eligibila, LEI]]-Table7[[#This Row],[Solicitat beneficiar]]</f>
        <v>2603846.3400000003</v>
      </c>
      <c r="T3658" s="11" t="e">
        <f>Table7[[#This Row],[Necesar de finantare lei - valoare eligibila cf. art 6. lit b) - OUG 36/2023]]/#REF!</f>
        <v>#REF!</v>
      </c>
      <c r="U3658" s="11">
        <v>3624817.61</v>
      </c>
      <c r="V3658" s="13">
        <v>99</v>
      </c>
      <c r="W3658" s="13" t="s">
        <v>9089</v>
      </c>
      <c r="X3658" s="16">
        <v>2</v>
      </c>
      <c r="Y3658" t="s">
        <v>25</v>
      </c>
      <c r="Z3658" s="13"/>
    </row>
    <row r="3659" spans="1:26" customFormat="1" hidden="1">
      <c r="A3659">
        <v>3658</v>
      </c>
      <c r="B3659">
        <v>118701</v>
      </c>
      <c r="C3659">
        <v>20</v>
      </c>
      <c r="D3659" t="s">
        <v>39</v>
      </c>
      <c r="E3659" t="s">
        <v>8758</v>
      </c>
      <c r="F3659" t="s">
        <v>9090</v>
      </c>
      <c r="G3659" t="s">
        <v>8762</v>
      </c>
      <c r="H3659">
        <v>111</v>
      </c>
      <c r="I3659" s="10">
        <v>41913</v>
      </c>
      <c r="J3659" s="10">
        <v>42879</v>
      </c>
      <c r="K3659" s="10">
        <v>45291</v>
      </c>
      <c r="L3659" s="11">
        <v>27500000</v>
      </c>
      <c r="M3659" s="11">
        <v>21065672.539999999</v>
      </c>
      <c r="N3659" s="11">
        <v>17905821.66</v>
      </c>
      <c r="O3659" s="11">
        <v>2738537.43</v>
      </c>
      <c r="P3659" s="11">
        <v>421313.45</v>
      </c>
      <c r="Q3659" s="11">
        <v>6434327.46</v>
      </c>
      <c r="R3659" s="12">
        <f>Table7[[#This Row],[Solicitat beneficiar]]/Table7[[#This Row],[Valoare totala eligibila, LEI]]</f>
        <v>0.88586649605253975</v>
      </c>
      <c r="S3659" s="11">
        <f>Table7[[#This Row],[Valoare totala eligibila, LEI]]-Table7[[#This Row],[Solicitat beneficiar]]</f>
        <v>2404299.0199999958</v>
      </c>
      <c r="T3659" s="11" t="e">
        <f>Table7[[#This Row],[Necesar de finantare lei - valoare eligibila cf. art 6. lit b) - OUG 36/2023]]/#REF!</f>
        <v>#REF!</v>
      </c>
      <c r="U3659" s="11">
        <v>18661373.520000003</v>
      </c>
      <c r="V3659" s="13">
        <v>97</v>
      </c>
      <c r="W3659" s="13" t="s">
        <v>9091</v>
      </c>
      <c r="X3659" s="16">
        <v>2</v>
      </c>
      <c r="Y3659" t="s">
        <v>25</v>
      </c>
      <c r="Z3659" s="13"/>
    </row>
    <row r="3660" spans="1:26" customFormat="1" hidden="1">
      <c r="A3660">
        <v>3659</v>
      </c>
      <c r="B3660">
        <v>117819</v>
      </c>
      <c r="C3660">
        <v>41</v>
      </c>
      <c r="D3660" t="s">
        <v>39</v>
      </c>
      <c r="E3660" t="s">
        <v>8758</v>
      </c>
      <c r="F3660" t="s">
        <v>9092</v>
      </c>
      <c r="G3660" t="s">
        <v>9093</v>
      </c>
      <c r="H3660">
        <v>99</v>
      </c>
      <c r="I3660" s="10">
        <v>42278</v>
      </c>
      <c r="J3660" s="10">
        <v>42901</v>
      </c>
      <c r="K3660" s="10">
        <v>45291</v>
      </c>
      <c r="L3660" s="11">
        <v>17095097.920000002</v>
      </c>
      <c r="M3660" s="11">
        <v>16205100</v>
      </c>
      <c r="N3660" s="11">
        <v>13498848.310000001</v>
      </c>
      <c r="O3660" s="11">
        <v>2382149.69</v>
      </c>
      <c r="P3660" s="11">
        <v>324102</v>
      </c>
      <c r="Q3660" s="11">
        <v>889997.92</v>
      </c>
      <c r="R3660" s="12">
        <f>Table7[[#This Row],[Solicitat beneficiar]]/Table7[[#This Row],[Valoare totala eligibila, LEI]]</f>
        <v>0.77087471721865342</v>
      </c>
      <c r="S3660" s="11">
        <f>Table7[[#This Row],[Valoare totala eligibila, LEI]]-Table7[[#This Row],[Solicitat beneficiar]]</f>
        <v>3712998.1199999992</v>
      </c>
      <c r="T3660" s="11" t="e">
        <f>Table7[[#This Row],[Necesar de finantare lei - valoare eligibila cf. art 6. lit b) - OUG 36/2023]]/#REF!</f>
        <v>#REF!</v>
      </c>
      <c r="U3660" s="11">
        <v>12492101.880000001</v>
      </c>
      <c r="V3660" s="13">
        <v>61</v>
      </c>
      <c r="W3660" s="13" t="s">
        <v>9094</v>
      </c>
      <c r="X3660" s="16">
        <v>2</v>
      </c>
      <c r="Y3660" t="s">
        <v>25</v>
      </c>
      <c r="Z3660" s="13"/>
    </row>
    <row r="3661" spans="1:26" customFormat="1" hidden="1">
      <c r="A3661">
        <v>3660</v>
      </c>
      <c r="B3661">
        <v>117524</v>
      </c>
      <c r="C3661">
        <v>49</v>
      </c>
      <c r="D3661" t="s">
        <v>39</v>
      </c>
      <c r="E3661" t="s">
        <v>8758</v>
      </c>
      <c r="F3661" t="s">
        <v>9095</v>
      </c>
      <c r="G3661" t="s">
        <v>9096</v>
      </c>
      <c r="H3661">
        <v>57</v>
      </c>
      <c r="I3661" s="10">
        <v>42156</v>
      </c>
      <c r="J3661" s="10">
        <v>42907</v>
      </c>
      <c r="K3661" s="10">
        <v>43890</v>
      </c>
      <c r="L3661" s="11">
        <v>3094975.28</v>
      </c>
      <c r="M3661" s="11">
        <v>3092946.28</v>
      </c>
      <c r="N3661" s="11">
        <v>2576424.2599999998</v>
      </c>
      <c r="O3661" s="11">
        <v>454663.09</v>
      </c>
      <c r="P3661" s="11">
        <v>61858.93</v>
      </c>
      <c r="Q3661" s="11">
        <v>2029</v>
      </c>
      <c r="R3661" s="12">
        <f>Table7[[#This Row],[Solicitat beneficiar]]/Table7[[#This Row],[Valoare totala eligibila, LEI]]</f>
        <v>0.98677163574919913</v>
      </c>
      <c r="S3661" s="11">
        <f>Table7[[#This Row],[Valoare totala eligibila, LEI]]-Table7[[#This Row],[Solicitat beneficiar]]</f>
        <v>40914.619999999646</v>
      </c>
      <c r="T3661" s="11" t="e">
        <f>Table7[[#This Row],[Necesar de finantare lei - valoare eligibila cf. art 6. lit b) - OUG 36/2023]]/#REF!</f>
        <v>#REF!</v>
      </c>
      <c r="U3661" s="11">
        <v>3052031.66</v>
      </c>
      <c r="V3661" s="13">
        <v>100</v>
      </c>
      <c r="W3661" s="13" t="s">
        <v>2315</v>
      </c>
      <c r="X3661" s="16">
        <v>1</v>
      </c>
      <c r="Y3661" t="s">
        <v>17</v>
      </c>
      <c r="Z3661" s="13"/>
    </row>
    <row r="3662" spans="1:26" customFormat="1" hidden="1">
      <c r="A3662">
        <v>3661</v>
      </c>
      <c r="B3662">
        <v>122190</v>
      </c>
      <c r="C3662">
        <v>855</v>
      </c>
      <c r="D3662" t="s">
        <v>39</v>
      </c>
      <c r="E3662" t="s">
        <v>8758</v>
      </c>
      <c r="F3662" t="s">
        <v>9097</v>
      </c>
      <c r="G3662" t="s">
        <v>9098</v>
      </c>
      <c r="H3662">
        <v>60</v>
      </c>
      <c r="I3662" s="10" t="s">
        <v>9099</v>
      </c>
      <c r="J3662" s="10">
        <v>43089</v>
      </c>
      <c r="K3662" s="10">
        <v>45199</v>
      </c>
      <c r="L3662" s="11">
        <v>3861104.93</v>
      </c>
      <c r="M3662" s="11">
        <v>3860757.44</v>
      </c>
      <c r="N3662" s="11">
        <v>3216011</v>
      </c>
      <c r="O3662" s="11">
        <v>567531.29</v>
      </c>
      <c r="P3662" s="11">
        <v>77215.149999999994</v>
      </c>
      <c r="Q3662" s="11">
        <v>347.49</v>
      </c>
      <c r="R3662" s="12">
        <f>Table7[[#This Row],[Solicitat beneficiar]]/Table7[[#This Row],[Valoare totala eligibila, LEI]]</f>
        <v>0.69153376027684343</v>
      </c>
      <c r="S3662" s="11">
        <f>Table7[[#This Row],[Valoare totala eligibila, LEI]]-Table7[[#This Row],[Solicitat beneficiar]]</f>
        <v>1190913.33</v>
      </c>
      <c r="T3662" s="11" t="e">
        <f>Table7[[#This Row],[Necesar de finantare lei - valoare eligibila cf. art 6. lit b) - OUG 36/2023]]/#REF!</f>
        <v>#REF!</v>
      </c>
      <c r="U3662" s="11">
        <v>2669844.11</v>
      </c>
      <c r="V3662" s="13">
        <v>70</v>
      </c>
      <c r="W3662" s="13" t="s">
        <v>9100</v>
      </c>
      <c r="X3662" s="16">
        <v>2</v>
      </c>
      <c r="Y3662" t="s">
        <v>25</v>
      </c>
      <c r="Z3662" s="13"/>
    </row>
    <row r="3663" spans="1:26" customFormat="1" hidden="1">
      <c r="A3663">
        <v>3662</v>
      </c>
      <c r="B3663">
        <v>121649</v>
      </c>
      <c r="C3663">
        <v>18</v>
      </c>
      <c r="D3663" t="s">
        <v>39</v>
      </c>
      <c r="E3663" t="s">
        <v>434</v>
      </c>
      <c r="F3663" t="s">
        <v>9101</v>
      </c>
      <c r="G3663" t="s">
        <v>9102</v>
      </c>
      <c r="H3663">
        <v>108</v>
      </c>
      <c r="I3663" s="10">
        <v>42881</v>
      </c>
      <c r="J3663" s="10">
        <v>42881</v>
      </c>
      <c r="K3663" s="10">
        <v>45230</v>
      </c>
      <c r="L3663" s="11">
        <v>2205878.5699999998</v>
      </c>
      <c r="M3663" s="11">
        <v>1965641.62</v>
      </c>
      <c r="N3663" s="11">
        <v>1637379.47</v>
      </c>
      <c r="O3663" s="11">
        <v>288949.32</v>
      </c>
      <c r="P3663" s="11">
        <v>39312.83</v>
      </c>
      <c r="Q3663" s="11">
        <v>240236.95</v>
      </c>
      <c r="R3663" s="12">
        <f>Table7[[#This Row],[Solicitat beneficiar]]/Table7[[#This Row],[Valoare totala eligibila, LEI]]</f>
        <v>0.86802948342129616</v>
      </c>
      <c r="S3663" s="11">
        <f>Table7[[#This Row],[Valoare totala eligibila, LEI]]-Table7[[#This Row],[Solicitat beneficiar]]</f>
        <v>259406.74000000022</v>
      </c>
      <c r="T3663" s="11" t="e">
        <f>Table7[[#This Row],[Necesar de finantare lei - valoare eligibila cf. art 6. lit b) - OUG 36/2023]]/#REF!</f>
        <v>#REF!</v>
      </c>
      <c r="U3663" s="11">
        <v>1706234.8799999999</v>
      </c>
      <c r="V3663" s="13">
        <v>93</v>
      </c>
      <c r="W3663" s="13" t="s">
        <v>9103</v>
      </c>
      <c r="X3663" s="16">
        <v>2</v>
      </c>
      <c r="Y3663" t="s">
        <v>25</v>
      </c>
      <c r="Z3663" s="13"/>
    </row>
    <row r="3664" spans="1:26" customFormat="1" hidden="1">
      <c r="A3664">
        <v>3663</v>
      </c>
      <c r="B3664">
        <v>118660</v>
      </c>
      <c r="C3664">
        <v>37</v>
      </c>
      <c r="D3664" t="s">
        <v>39</v>
      </c>
      <c r="E3664" t="s">
        <v>434</v>
      </c>
      <c r="F3664" t="s">
        <v>9104</v>
      </c>
      <c r="G3664" t="s">
        <v>9105</v>
      </c>
      <c r="H3664">
        <v>108</v>
      </c>
      <c r="I3664" s="10">
        <v>42899</v>
      </c>
      <c r="J3664" s="10">
        <v>42899</v>
      </c>
      <c r="K3664" s="10">
        <v>45291</v>
      </c>
      <c r="L3664" s="11">
        <v>2879158.84</v>
      </c>
      <c r="M3664" s="11">
        <v>2722044.71</v>
      </c>
      <c r="N3664" s="11">
        <v>2267463.25</v>
      </c>
      <c r="O3664" s="11">
        <v>400140.57</v>
      </c>
      <c r="P3664" s="11">
        <v>54440.89</v>
      </c>
      <c r="Q3664" s="11">
        <v>157114.13</v>
      </c>
      <c r="R3664" s="12">
        <f>Table7[[#This Row],[Solicitat beneficiar]]/Table7[[#This Row],[Valoare totala eligibila, LEI]]</f>
        <v>0.74757937756283221</v>
      </c>
      <c r="S3664" s="11">
        <f>Table7[[#This Row],[Valoare totala eligibila, LEI]]-Table7[[#This Row],[Solicitat beneficiar]]</f>
        <v>687100.22</v>
      </c>
      <c r="T3664" s="11" t="e">
        <f>Table7[[#This Row],[Necesar de finantare lei - valoare eligibila cf. art 6. lit b) - OUG 36/2023]]/#REF!</f>
        <v>#REF!</v>
      </c>
      <c r="U3664" s="11">
        <v>2034944.49</v>
      </c>
      <c r="V3664" s="13">
        <v>74</v>
      </c>
      <c r="W3664" s="13" t="s">
        <v>9106</v>
      </c>
      <c r="X3664" s="16">
        <v>2</v>
      </c>
      <c r="Y3664" t="s">
        <v>25</v>
      </c>
      <c r="Z3664" s="13"/>
    </row>
    <row r="3665" spans="1:26" customFormat="1" hidden="1">
      <c r="A3665">
        <v>3664</v>
      </c>
      <c r="B3665">
        <v>116569</v>
      </c>
      <c r="C3665">
        <v>40</v>
      </c>
      <c r="D3665" t="s">
        <v>39</v>
      </c>
      <c r="E3665" t="s">
        <v>434</v>
      </c>
      <c r="F3665" t="s">
        <v>9107</v>
      </c>
      <c r="G3665" t="s">
        <v>8767</v>
      </c>
      <c r="H3665">
        <v>98</v>
      </c>
      <c r="I3665" s="10">
        <v>42248</v>
      </c>
      <c r="J3665" s="10">
        <v>42901</v>
      </c>
      <c r="K3665" s="10">
        <v>45230</v>
      </c>
      <c r="L3665" s="11">
        <v>29106349.949999999</v>
      </c>
      <c r="M3665" s="11">
        <v>21805731.57</v>
      </c>
      <c r="N3665" s="11">
        <v>18534871.84</v>
      </c>
      <c r="O3665" s="11">
        <v>2834745.09</v>
      </c>
      <c r="P3665" s="11">
        <v>436114.64</v>
      </c>
      <c r="Q3665" s="11">
        <v>7300618.3799999999</v>
      </c>
      <c r="R3665" s="12">
        <f>Table7[[#This Row],[Solicitat beneficiar]]/Table7[[#This Row],[Valoare totala eligibila, LEI]]</f>
        <v>0.95215467242404483</v>
      </c>
      <c r="S3665" s="11">
        <f>Table7[[#This Row],[Valoare totala eligibila, LEI]]-Table7[[#This Row],[Solicitat beneficiar]]</f>
        <v>1043302.3699999973</v>
      </c>
      <c r="T3665" s="11" t="e">
        <f>Table7[[#This Row],[Necesar de finantare lei - valoare eligibila cf. art 6. lit b) - OUG 36/2023]]/#REF!</f>
        <v>#REF!</v>
      </c>
      <c r="U3665" s="11">
        <v>20762429.200000003</v>
      </c>
      <c r="V3665" s="13">
        <v>88</v>
      </c>
      <c r="W3665" s="13" t="s">
        <v>9108</v>
      </c>
      <c r="X3665" s="16">
        <v>2</v>
      </c>
      <c r="Y3665" t="s">
        <v>25</v>
      </c>
      <c r="Z3665" s="13"/>
    </row>
    <row r="3666" spans="1:26" customFormat="1" hidden="1">
      <c r="A3666">
        <v>3665</v>
      </c>
      <c r="B3666">
        <v>118829</v>
      </c>
      <c r="C3666">
        <v>95</v>
      </c>
      <c r="D3666" t="s">
        <v>39</v>
      </c>
      <c r="E3666" t="s">
        <v>434</v>
      </c>
      <c r="F3666" t="s">
        <v>9109</v>
      </c>
      <c r="G3666" t="s">
        <v>9110</v>
      </c>
      <c r="H3666">
        <v>105</v>
      </c>
      <c r="I3666" s="10">
        <v>42916</v>
      </c>
      <c r="J3666" s="10">
        <v>42916</v>
      </c>
      <c r="K3666" s="10">
        <v>45291</v>
      </c>
      <c r="L3666" s="11">
        <v>20835785.030000001</v>
      </c>
      <c r="M3666" s="11">
        <v>15548434.67</v>
      </c>
      <c r="N3666" s="11">
        <v>13216169.470000001</v>
      </c>
      <c r="O3666" s="11">
        <v>2021296.51</v>
      </c>
      <c r="P3666" s="11">
        <v>310968.69</v>
      </c>
      <c r="Q3666" s="11">
        <v>5287350.3600000003</v>
      </c>
      <c r="R3666" s="12">
        <f>Table7[[#This Row],[Solicitat beneficiar]]/Table7[[#This Row],[Valoare totala eligibila, LEI]]</f>
        <v>0.49283627018641873</v>
      </c>
      <c r="S3666" s="11">
        <f>Table7[[#This Row],[Valoare totala eligibila, LEI]]-Table7[[#This Row],[Solicitat beneficiar]]</f>
        <v>7885602.1199999992</v>
      </c>
      <c r="T3666" s="11" t="e">
        <f>Table7[[#This Row],[Necesar de finantare lei - valoare eligibila cf. art 6. lit b) - OUG 36/2023]]/#REF!</f>
        <v>#REF!</v>
      </c>
      <c r="U3666" s="11">
        <v>7662832.5500000007</v>
      </c>
      <c r="V3666" s="13">
        <v>44</v>
      </c>
      <c r="W3666" s="13" t="s">
        <v>9111</v>
      </c>
      <c r="X3666" s="16">
        <v>6.1</v>
      </c>
      <c r="Y3666" t="s">
        <v>15</v>
      </c>
      <c r="Z3666" s="13"/>
    </row>
    <row r="3667" spans="1:26" customFormat="1" hidden="1">
      <c r="A3667">
        <v>3666</v>
      </c>
      <c r="B3667">
        <v>121984</v>
      </c>
      <c r="C3667">
        <v>769</v>
      </c>
      <c r="D3667" t="s">
        <v>39</v>
      </c>
      <c r="E3667" t="s">
        <v>434</v>
      </c>
      <c r="F3667" t="s">
        <v>9112</v>
      </c>
      <c r="G3667" t="s">
        <v>9113</v>
      </c>
      <c r="H3667">
        <v>110</v>
      </c>
      <c r="I3667" s="10">
        <v>43073</v>
      </c>
      <c r="J3667" s="10">
        <v>43073</v>
      </c>
      <c r="K3667" s="10">
        <v>45291</v>
      </c>
      <c r="L3667" s="11">
        <v>1563513.12</v>
      </c>
      <c r="M3667" s="11">
        <v>1296544.51</v>
      </c>
      <c r="N3667" s="11">
        <v>1080021.5900000001</v>
      </c>
      <c r="O3667" s="11">
        <v>190592.03</v>
      </c>
      <c r="P3667" s="11">
        <v>25930.89</v>
      </c>
      <c r="Q3667" s="11">
        <v>266968.61</v>
      </c>
      <c r="R3667" s="12">
        <f>Table7[[#This Row],[Solicitat beneficiar]]/Table7[[#This Row],[Valoare totala eligibila, LEI]]</f>
        <v>0.81974825530671525</v>
      </c>
      <c r="S3667" s="11">
        <f>Table7[[#This Row],[Valoare totala eligibila, LEI]]-Table7[[#This Row],[Solicitat beneficiar]]</f>
        <v>233704.40999999992</v>
      </c>
      <c r="T3667" s="11" t="e">
        <f>Table7[[#This Row],[Necesar de finantare lei - valoare eligibila cf. art 6. lit b) - OUG 36/2023]]/#REF!</f>
        <v>#REF!</v>
      </c>
      <c r="U3667" s="11">
        <v>1062840.1000000001</v>
      </c>
      <c r="V3667" s="13">
        <v>82</v>
      </c>
      <c r="W3667" s="13" t="s">
        <v>9114</v>
      </c>
      <c r="X3667" s="16">
        <v>2</v>
      </c>
      <c r="Y3667" t="s">
        <v>25</v>
      </c>
      <c r="Z3667" s="13"/>
    </row>
    <row r="3668" spans="1:26" customFormat="1" hidden="1">
      <c r="A3668">
        <v>3667</v>
      </c>
      <c r="B3668">
        <v>123797</v>
      </c>
      <c r="C3668">
        <v>787</v>
      </c>
      <c r="D3668" t="s">
        <v>39</v>
      </c>
      <c r="E3668" t="s">
        <v>434</v>
      </c>
      <c r="F3668" t="s">
        <v>9115</v>
      </c>
      <c r="G3668" t="s">
        <v>9116</v>
      </c>
      <c r="H3668">
        <v>109</v>
      </c>
      <c r="I3668" s="10">
        <v>43076</v>
      </c>
      <c r="J3668" s="10">
        <v>43076</v>
      </c>
      <c r="K3668" s="10">
        <v>45291</v>
      </c>
      <c r="L3668" s="11">
        <v>1602073.77</v>
      </c>
      <c r="M3668" s="11">
        <v>1364081.82</v>
      </c>
      <c r="N3668" s="11">
        <v>1136280.1599999999</v>
      </c>
      <c r="O3668" s="11">
        <v>200520.02</v>
      </c>
      <c r="P3668" s="11">
        <v>27281.64</v>
      </c>
      <c r="Q3668" s="11">
        <v>237991.95</v>
      </c>
      <c r="R3668" s="12">
        <f>Table7[[#This Row],[Solicitat beneficiar]]/Table7[[#This Row],[Valoare totala eligibila, LEI]]</f>
        <v>0.7680655255708928</v>
      </c>
      <c r="S3668" s="11">
        <f>Table7[[#This Row],[Valoare totala eligibila, LEI]]-Table7[[#This Row],[Solicitat beneficiar]]</f>
        <v>316377.60000000009</v>
      </c>
      <c r="T3668" s="11" t="e">
        <f>Table7[[#This Row],[Necesar de finantare lei - valoare eligibila cf. art 6. lit b) - OUG 36/2023]]/#REF!</f>
        <v>#REF!</v>
      </c>
      <c r="U3668" s="11">
        <v>1047704.22</v>
      </c>
      <c r="V3668" s="13">
        <v>69</v>
      </c>
      <c r="W3668" s="13" t="s">
        <v>9117</v>
      </c>
      <c r="X3668" s="16">
        <v>2</v>
      </c>
      <c r="Y3668" t="s">
        <v>25</v>
      </c>
      <c r="Z3668" s="13"/>
    </row>
    <row r="3669" spans="1:26" customFormat="1" hidden="1">
      <c r="A3669">
        <v>3668</v>
      </c>
      <c r="B3669">
        <v>123576</v>
      </c>
      <c r="C3669">
        <v>940</v>
      </c>
      <c r="D3669" t="s">
        <v>39</v>
      </c>
      <c r="E3669" t="s">
        <v>434</v>
      </c>
      <c r="F3669" t="s">
        <v>9118</v>
      </c>
      <c r="G3669" t="s">
        <v>9119</v>
      </c>
      <c r="H3669">
        <v>110</v>
      </c>
      <c r="I3669" s="10">
        <v>43091</v>
      </c>
      <c r="J3669" s="10">
        <v>43091</v>
      </c>
      <c r="K3669" s="10">
        <v>45291</v>
      </c>
      <c r="L3669" s="11">
        <v>3197106.82</v>
      </c>
      <c r="M3669" s="11">
        <v>3076604.58</v>
      </c>
      <c r="N3669" s="11">
        <v>2562811.62</v>
      </c>
      <c r="O3669" s="11">
        <v>452260.87</v>
      </c>
      <c r="P3669" s="11">
        <v>61532.09</v>
      </c>
      <c r="Q3669" s="11">
        <v>120502.24</v>
      </c>
      <c r="R3669" s="12">
        <f>Table7[[#This Row],[Solicitat beneficiar]]/Table7[[#This Row],[Valoare totala eligibila, LEI]]</f>
        <v>0.50104348801300946</v>
      </c>
      <c r="S3669" s="11">
        <f>Table7[[#This Row],[Valoare totala eligibila, LEI]]-Table7[[#This Row],[Solicitat beneficiar]]</f>
        <v>1535091.8900000001</v>
      </c>
      <c r="T3669" s="11" t="e">
        <f>Table7[[#This Row],[Necesar de finantare lei - valoare eligibila cf. art 6. lit b) - OUG 36/2023]]/#REF!</f>
        <v>#REF!</v>
      </c>
      <c r="U3669" s="11">
        <v>1541512.69</v>
      </c>
      <c r="V3669" s="13">
        <v>72</v>
      </c>
      <c r="W3669" s="13" t="s">
        <v>9120</v>
      </c>
      <c r="X3669" s="16">
        <v>2</v>
      </c>
      <c r="Y3669" t="s">
        <v>25</v>
      </c>
      <c r="Z3669" s="13"/>
    </row>
    <row r="3670" spans="1:26" customFormat="1" hidden="1">
      <c r="A3670">
        <v>3669</v>
      </c>
      <c r="B3670">
        <v>122287</v>
      </c>
      <c r="C3670">
        <v>1026</v>
      </c>
      <c r="D3670" t="s">
        <v>39</v>
      </c>
      <c r="E3670" t="s">
        <v>434</v>
      </c>
      <c r="F3670" t="s">
        <v>9121</v>
      </c>
      <c r="G3670" t="s">
        <v>9122</v>
      </c>
      <c r="H3670">
        <v>70</v>
      </c>
      <c r="I3670" s="10">
        <v>43133</v>
      </c>
      <c r="J3670" s="10">
        <v>43133</v>
      </c>
      <c r="K3670" s="10">
        <v>45291</v>
      </c>
      <c r="L3670" s="11">
        <v>2826700.31</v>
      </c>
      <c r="M3670" s="11">
        <v>2696617.14</v>
      </c>
      <c r="N3670" s="11">
        <v>2246282.09</v>
      </c>
      <c r="O3670" s="11">
        <v>396402.71</v>
      </c>
      <c r="P3670" s="11">
        <v>53932.34</v>
      </c>
      <c r="Q3670" s="11">
        <v>130083.17</v>
      </c>
      <c r="R3670" s="12">
        <f>Table7[[#This Row],[Solicitat beneficiar]]/Table7[[#This Row],[Valoare totala eligibila, LEI]]</f>
        <v>0.98529457911848761</v>
      </c>
      <c r="S3670" s="11">
        <f>Table7[[#This Row],[Valoare totala eligibila, LEI]]-Table7[[#This Row],[Solicitat beneficiar]]</f>
        <v>39654.89000000013</v>
      </c>
      <c r="T3670" s="11" t="e">
        <f>Table7[[#This Row],[Necesar de finantare lei - valoare eligibila cf. art 6. lit b) - OUG 36/2023]]/#REF!</f>
        <v>#REF!</v>
      </c>
      <c r="U3670" s="11">
        <v>2656962.25</v>
      </c>
      <c r="V3670" s="13">
        <v>85</v>
      </c>
      <c r="W3670" s="13" t="s">
        <v>9123</v>
      </c>
      <c r="X3670" s="16">
        <v>2</v>
      </c>
      <c r="Y3670" t="s">
        <v>25</v>
      </c>
      <c r="Z3670" s="13"/>
    </row>
    <row r="3671" spans="1:26" customFormat="1" hidden="1">
      <c r="A3671">
        <v>3670</v>
      </c>
      <c r="B3671">
        <v>116334</v>
      </c>
      <c r="C3671">
        <v>23</v>
      </c>
      <c r="D3671" t="s">
        <v>39</v>
      </c>
      <c r="E3671" t="s">
        <v>8803</v>
      </c>
      <c r="F3671" t="s">
        <v>9124</v>
      </c>
      <c r="G3671" t="s">
        <v>9125</v>
      </c>
      <c r="H3671">
        <v>97</v>
      </c>
      <c r="I3671" s="10">
        <v>42339</v>
      </c>
      <c r="J3671" s="10">
        <v>42885</v>
      </c>
      <c r="K3671" s="10">
        <v>45291</v>
      </c>
      <c r="L3671" s="11">
        <v>21816149.760000002</v>
      </c>
      <c r="M3671" s="11">
        <v>16836854.239999998</v>
      </c>
      <c r="N3671" s="11">
        <v>14311326.130000001</v>
      </c>
      <c r="O3671" s="11">
        <v>2188791.0299999998</v>
      </c>
      <c r="P3671" s="11">
        <v>336737.08</v>
      </c>
      <c r="Q3671" s="11">
        <v>4979295.5199999996</v>
      </c>
      <c r="R3671" s="12">
        <f>Table7[[#This Row],[Solicitat beneficiar]]/Table7[[#This Row],[Valoare totala eligibila, LEI]]</f>
        <v>0.67232626882918245</v>
      </c>
      <c r="S3671" s="11">
        <f>Table7[[#This Row],[Valoare totala eligibila, LEI]]-Table7[[#This Row],[Solicitat beneficiar]]</f>
        <v>5516994.8499999996</v>
      </c>
      <c r="T3671" s="11" t="e">
        <f>Table7[[#This Row],[Necesar de finantare lei - valoare eligibila cf. art 6. lit b) - OUG 36/2023]]/#REF!</f>
        <v>#REF!</v>
      </c>
      <c r="U3671" s="11">
        <v>11319859.389999999</v>
      </c>
      <c r="V3671" s="13">
        <v>98</v>
      </c>
      <c r="W3671" s="13" t="s">
        <v>9126</v>
      </c>
      <c r="X3671" s="16">
        <v>2</v>
      </c>
      <c r="Y3671" t="s">
        <v>25</v>
      </c>
      <c r="Z3671" s="13"/>
    </row>
    <row r="3672" spans="1:26" customFormat="1" hidden="1">
      <c r="A3672">
        <v>3671</v>
      </c>
      <c r="B3672">
        <v>117770</v>
      </c>
      <c r="C3672">
        <v>38</v>
      </c>
      <c r="D3672" t="s">
        <v>39</v>
      </c>
      <c r="E3672" t="s">
        <v>8803</v>
      </c>
      <c r="F3672" t="s">
        <v>9127</v>
      </c>
      <c r="G3672" t="s">
        <v>9128</v>
      </c>
      <c r="H3672">
        <v>79</v>
      </c>
      <c r="I3672" s="10">
        <v>42899</v>
      </c>
      <c r="J3672" s="10">
        <v>42899</v>
      </c>
      <c r="K3672" s="10">
        <v>44712</v>
      </c>
      <c r="L3672" s="11">
        <v>7146318.3200000003</v>
      </c>
      <c r="M3672" s="11">
        <v>6338844.2800000003</v>
      </c>
      <c r="N3672" s="11">
        <v>5280257.29</v>
      </c>
      <c r="O3672" s="11">
        <v>931810.1</v>
      </c>
      <c r="P3672" s="11">
        <v>126776.89</v>
      </c>
      <c r="Q3672" s="11">
        <v>807474.04</v>
      </c>
      <c r="R3672" s="12">
        <f>Table7[[#This Row],[Solicitat beneficiar]]/Table7[[#This Row],[Valoare totala eligibila, LEI]]</f>
        <v>1</v>
      </c>
      <c r="S3672" s="11">
        <f>Table7[[#This Row],[Valoare totala eligibila, LEI]]-Table7[[#This Row],[Solicitat beneficiar]]</f>
        <v>0</v>
      </c>
      <c r="T3672" s="11" t="e">
        <f>Table7[[#This Row],[Necesar de finantare lei - valoare eligibila cf. art 6. lit b) - OUG 36/2023]]/#REF!</f>
        <v>#REF!</v>
      </c>
      <c r="U3672" s="11">
        <v>6338844.2800000003</v>
      </c>
      <c r="V3672" s="13">
        <v>100</v>
      </c>
      <c r="W3672" s="13" t="s">
        <v>5771</v>
      </c>
      <c r="X3672" s="16">
        <v>1</v>
      </c>
      <c r="Y3672" t="s">
        <v>17</v>
      </c>
      <c r="Z3672" s="13"/>
    </row>
    <row r="3673" spans="1:26" customFormat="1" hidden="1">
      <c r="A3673">
        <v>3672</v>
      </c>
      <c r="B3673">
        <v>119550</v>
      </c>
      <c r="C3673">
        <v>835</v>
      </c>
      <c r="D3673" t="s">
        <v>39</v>
      </c>
      <c r="E3673" t="s">
        <v>8803</v>
      </c>
      <c r="F3673" t="s">
        <v>9129</v>
      </c>
      <c r="G3673" t="s">
        <v>9130</v>
      </c>
      <c r="H3673">
        <v>73</v>
      </c>
      <c r="I3673" s="10">
        <v>43084</v>
      </c>
      <c r="J3673" s="10">
        <v>43084</v>
      </c>
      <c r="K3673" s="10">
        <v>44530</v>
      </c>
      <c r="L3673" s="11">
        <v>3184767.25</v>
      </c>
      <c r="M3673" s="11">
        <v>2762628.22</v>
      </c>
      <c r="N3673" s="11">
        <v>2301269.2999999998</v>
      </c>
      <c r="O3673" s="11">
        <v>406106.35</v>
      </c>
      <c r="P3673" s="11">
        <v>55252.57</v>
      </c>
      <c r="Q3673" s="11">
        <v>422139.03</v>
      </c>
      <c r="R3673" s="12">
        <f>Table7[[#This Row],[Solicitat beneficiar]]/Table7[[#This Row],[Valoare totala eligibila, LEI]]</f>
        <v>0.99891091389778097</v>
      </c>
      <c r="S3673" s="11">
        <f>Table7[[#This Row],[Valoare totala eligibila, LEI]]-Table7[[#This Row],[Solicitat beneficiar]]</f>
        <v>3008.7400000002235</v>
      </c>
      <c r="T3673" s="11" t="e">
        <f>Table7[[#This Row],[Necesar de finantare lei - valoare eligibila cf. art 6. lit b) - OUG 36/2023]]/#REF!</f>
        <v>#REF!</v>
      </c>
      <c r="U3673" s="11">
        <v>2759619.48</v>
      </c>
      <c r="V3673" s="13">
        <v>100</v>
      </c>
      <c r="W3673" s="13" t="s">
        <v>5771</v>
      </c>
      <c r="X3673" s="16">
        <v>1</v>
      </c>
      <c r="Y3673" t="s">
        <v>17</v>
      </c>
      <c r="Z3673" s="13"/>
    </row>
    <row r="3674" spans="1:26" customFormat="1" hidden="1">
      <c r="A3674">
        <v>3673</v>
      </c>
      <c r="B3674">
        <v>119940</v>
      </c>
      <c r="C3674">
        <v>1142</v>
      </c>
      <c r="D3674" t="s">
        <v>39</v>
      </c>
      <c r="E3674" t="s">
        <v>8803</v>
      </c>
      <c r="F3674" t="s">
        <v>9131</v>
      </c>
      <c r="G3674" t="s">
        <v>9132</v>
      </c>
      <c r="H3674">
        <v>72</v>
      </c>
      <c r="I3674" s="10">
        <v>43140</v>
      </c>
      <c r="J3674" s="10">
        <v>43140</v>
      </c>
      <c r="K3674" s="10">
        <v>45260</v>
      </c>
      <c r="L3674" s="11">
        <v>8331415.7699999996</v>
      </c>
      <c r="M3674" s="11">
        <v>6703196.2000000002</v>
      </c>
      <c r="N3674" s="11">
        <v>5697716.7699999996</v>
      </c>
      <c r="O3674" s="11">
        <v>871415.51</v>
      </c>
      <c r="P3674" s="11">
        <v>134063.92000000001</v>
      </c>
      <c r="Q3674" s="11">
        <v>1628219.57</v>
      </c>
      <c r="R3674" s="12">
        <f>Table7[[#This Row],[Solicitat beneficiar]]/Table7[[#This Row],[Valoare totala eligibila, LEI]]</f>
        <v>0.51892880294925581</v>
      </c>
      <c r="S3674" s="11">
        <f>Table7[[#This Row],[Valoare totala eligibila, LEI]]-Table7[[#This Row],[Solicitat beneficiar]]</f>
        <v>3224714.62</v>
      </c>
      <c r="T3674" s="11" t="e">
        <f>Table7[[#This Row],[Necesar de finantare lei - valoare eligibila cf. art 6. lit b) - OUG 36/2023]]/#REF!</f>
        <v>#REF!</v>
      </c>
      <c r="U3674" s="11">
        <v>3478481.58</v>
      </c>
      <c r="V3674" s="13">
        <v>52</v>
      </c>
      <c r="W3674" s="13" t="s">
        <v>9133</v>
      </c>
      <c r="X3674" s="16">
        <v>2</v>
      </c>
      <c r="Y3674" t="s">
        <v>25</v>
      </c>
      <c r="Z3674" s="13"/>
    </row>
    <row r="3675" spans="1:26" customFormat="1" hidden="1">
      <c r="A3675">
        <v>3674</v>
      </c>
      <c r="B3675">
        <v>118142</v>
      </c>
      <c r="C3675">
        <v>50</v>
      </c>
      <c r="D3675" t="s">
        <v>39</v>
      </c>
      <c r="E3675" t="s">
        <v>8769</v>
      </c>
      <c r="F3675" t="s">
        <v>9134</v>
      </c>
      <c r="G3675" t="s">
        <v>9135</v>
      </c>
      <c r="H3675">
        <v>71</v>
      </c>
      <c r="I3675" s="10">
        <v>42420</v>
      </c>
      <c r="J3675" s="10">
        <v>42907</v>
      </c>
      <c r="K3675" s="10">
        <v>44561</v>
      </c>
      <c r="L3675" s="11">
        <v>1578614.63</v>
      </c>
      <c r="M3675" s="11">
        <v>1119919.44</v>
      </c>
      <c r="N3675" s="11">
        <v>932892.89</v>
      </c>
      <c r="O3675" s="11">
        <v>164628.16</v>
      </c>
      <c r="P3675" s="11">
        <v>22398.39</v>
      </c>
      <c r="Q3675" s="11">
        <v>458695.19</v>
      </c>
      <c r="R3675" s="12">
        <f>Table7[[#This Row],[Solicitat beneficiar]]/Table7[[#This Row],[Valoare totala eligibila, LEI]]</f>
        <v>0.9926155402749326</v>
      </c>
      <c r="S3675" s="11">
        <f>Table7[[#This Row],[Valoare totala eligibila, LEI]]-Table7[[#This Row],[Solicitat beneficiar]]</f>
        <v>8270</v>
      </c>
      <c r="T3675" s="11" t="e">
        <f>Table7[[#This Row],[Necesar de finantare lei - valoare eligibila cf. art 6. lit b) - OUG 36/2023]]/#REF!</f>
        <v>#REF!</v>
      </c>
      <c r="U3675" s="11">
        <v>1111649.44</v>
      </c>
      <c r="V3675" s="13">
        <v>100</v>
      </c>
      <c r="W3675" s="13" t="s">
        <v>5771</v>
      </c>
      <c r="X3675" s="16">
        <v>1</v>
      </c>
      <c r="Y3675" t="s">
        <v>17</v>
      </c>
      <c r="Z3675" s="13"/>
    </row>
    <row r="3676" spans="1:26" customFormat="1" hidden="1">
      <c r="A3676">
        <v>3675</v>
      </c>
      <c r="B3676">
        <v>116239</v>
      </c>
      <c r="C3676">
        <v>171</v>
      </c>
      <c r="D3676" t="s">
        <v>39</v>
      </c>
      <c r="E3676" t="s">
        <v>8769</v>
      </c>
      <c r="F3676" t="s">
        <v>9136</v>
      </c>
      <c r="G3676" t="s">
        <v>8782</v>
      </c>
      <c r="H3676">
        <v>56</v>
      </c>
      <c r="I3676" s="10">
        <v>42699</v>
      </c>
      <c r="J3676" s="10">
        <v>42929</v>
      </c>
      <c r="K3676" s="10">
        <v>44651</v>
      </c>
      <c r="L3676" s="11">
        <v>3335068.53</v>
      </c>
      <c r="M3676" s="11">
        <v>3076940.66</v>
      </c>
      <c r="N3676" s="11">
        <v>2615399.56</v>
      </c>
      <c r="O3676" s="11">
        <v>400002.29</v>
      </c>
      <c r="P3676" s="11">
        <v>61538.81</v>
      </c>
      <c r="Q3676" s="11">
        <v>258127.87</v>
      </c>
      <c r="R3676" s="12">
        <f>Table7[[#This Row],[Solicitat beneficiar]]/Table7[[#This Row],[Valoare totala eligibila, LEI]]</f>
        <v>0.91999442394186437</v>
      </c>
      <c r="S3676" s="11">
        <f>Table7[[#This Row],[Valoare totala eligibila, LEI]]-Table7[[#This Row],[Solicitat beneficiar]]</f>
        <v>246172.41000000015</v>
      </c>
      <c r="T3676" s="11" t="e">
        <f>Table7[[#This Row],[Necesar de finantare lei - valoare eligibila cf. art 6. lit b) - OUG 36/2023]]/#REF!</f>
        <v>#REF!</v>
      </c>
      <c r="U3676" s="11">
        <v>2830768.25</v>
      </c>
      <c r="V3676" s="13">
        <v>100</v>
      </c>
      <c r="W3676" s="13" t="s">
        <v>5771</v>
      </c>
      <c r="X3676" s="16">
        <v>1</v>
      </c>
      <c r="Y3676" t="s">
        <v>17</v>
      </c>
      <c r="Z3676" s="13"/>
    </row>
    <row r="3677" spans="1:26" customFormat="1" hidden="1">
      <c r="A3677">
        <v>3676</v>
      </c>
      <c r="B3677">
        <v>117820</v>
      </c>
      <c r="C3677">
        <v>247</v>
      </c>
      <c r="D3677" t="s">
        <v>39</v>
      </c>
      <c r="E3677" t="s">
        <v>8769</v>
      </c>
      <c r="F3677" t="s">
        <v>9137</v>
      </c>
      <c r="G3677" t="s">
        <v>9138</v>
      </c>
      <c r="H3677">
        <v>86</v>
      </c>
      <c r="I3677" s="10">
        <v>42698</v>
      </c>
      <c r="J3677" s="10">
        <v>42950</v>
      </c>
      <c r="K3677" s="10">
        <v>44561</v>
      </c>
      <c r="L3677" s="11">
        <v>3020251.56</v>
      </c>
      <c r="M3677" s="11">
        <v>2795827.12</v>
      </c>
      <c r="N3677" s="11">
        <v>2328924</v>
      </c>
      <c r="O3677" s="11">
        <v>410986.58</v>
      </c>
      <c r="P3677" s="11">
        <v>55916.54</v>
      </c>
      <c r="Q3677" s="11">
        <v>224424.44</v>
      </c>
      <c r="R3677" s="12">
        <f>Table7[[#This Row],[Solicitat beneficiar]]/Table7[[#This Row],[Valoare totala eligibila, LEI]]</f>
        <v>0.99727858709661554</v>
      </c>
      <c r="S3677" s="11">
        <f>Table7[[#This Row],[Valoare totala eligibila, LEI]]-Table7[[#This Row],[Solicitat beneficiar]]</f>
        <v>7608.6000000000931</v>
      </c>
      <c r="T3677" s="11" t="e">
        <f>Table7[[#This Row],[Necesar de finantare lei - valoare eligibila cf. art 6. lit b) - OUG 36/2023]]/#REF!</f>
        <v>#REF!</v>
      </c>
      <c r="U3677" s="11">
        <v>2788218.52</v>
      </c>
      <c r="V3677" s="13">
        <v>100</v>
      </c>
      <c r="W3677" s="13" t="s">
        <v>9139</v>
      </c>
      <c r="X3677" s="16">
        <v>1</v>
      </c>
      <c r="Y3677" t="s">
        <v>17</v>
      </c>
      <c r="Z3677" s="13"/>
    </row>
    <row r="3678" spans="1:26" customFormat="1" hidden="1">
      <c r="A3678">
        <v>3677</v>
      </c>
      <c r="B3678">
        <v>116711</v>
      </c>
      <c r="C3678">
        <v>791</v>
      </c>
      <c r="D3678" t="s">
        <v>39</v>
      </c>
      <c r="E3678" t="s">
        <v>8769</v>
      </c>
      <c r="F3678" t="s">
        <v>9140</v>
      </c>
      <c r="G3678" t="s">
        <v>9141</v>
      </c>
      <c r="H3678">
        <v>72</v>
      </c>
      <c r="I3678" s="10">
        <v>42698</v>
      </c>
      <c r="J3678" s="10">
        <v>43076</v>
      </c>
      <c r="K3678" s="10">
        <v>45291</v>
      </c>
      <c r="L3678" s="11">
        <v>8166038.1600000001</v>
      </c>
      <c r="M3678" s="11">
        <v>5536318.1299999999</v>
      </c>
      <c r="N3678" s="11">
        <v>4705870.42</v>
      </c>
      <c r="O3678" s="11">
        <v>714185.03</v>
      </c>
      <c r="P3678" s="11">
        <v>116262.68</v>
      </c>
      <c r="Q3678" s="11">
        <v>2629720.0299999998</v>
      </c>
      <c r="R3678" s="12">
        <f>Table7[[#This Row],[Solicitat beneficiar]]/Table7[[#This Row],[Valoare totala eligibila, LEI]]</f>
        <v>0.69572565007206344</v>
      </c>
      <c r="S3678" s="11">
        <f>Table7[[#This Row],[Valoare totala eligibila, LEI]]-Table7[[#This Row],[Solicitat beneficiar]]</f>
        <v>1684559.5999999996</v>
      </c>
      <c r="T3678" s="11" t="e">
        <f>Table7[[#This Row],[Necesar de finantare lei - valoare eligibila cf. art 6. lit b) - OUG 36/2023]]/#REF!</f>
        <v>#REF!</v>
      </c>
      <c r="U3678" s="11">
        <v>3851758.5300000003</v>
      </c>
      <c r="V3678" s="13">
        <v>95</v>
      </c>
      <c r="W3678" s="13" t="s">
        <v>9142</v>
      </c>
      <c r="X3678" s="16">
        <v>2</v>
      </c>
      <c r="Y3678" t="s">
        <v>25</v>
      </c>
      <c r="Z3678" s="13"/>
    </row>
    <row r="3679" spans="1:26" customFormat="1" hidden="1">
      <c r="A3679">
        <v>3678</v>
      </c>
      <c r="B3679">
        <v>121099</v>
      </c>
      <c r="C3679">
        <v>1046</v>
      </c>
      <c r="D3679" t="s">
        <v>39</v>
      </c>
      <c r="E3679" t="s">
        <v>8769</v>
      </c>
      <c r="F3679" t="s">
        <v>9143</v>
      </c>
      <c r="G3679" t="s">
        <v>8901</v>
      </c>
      <c r="H3679">
        <v>47</v>
      </c>
      <c r="I3679" s="10">
        <v>42699</v>
      </c>
      <c r="J3679" s="10">
        <v>43126</v>
      </c>
      <c r="K3679" s="10">
        <v>44561</v>
      </c>
      <c r="L3679" s="11">
        <v>2954917.59</v>
      </c>
      <c r="M3679" s="11">
        <v>2729785.19</v>
      </c>
      <c r="N3679" s="11">
        <v>2320317.42</v>
      </c>
      <c r="O3679" s="11">
        <v>354872.07</v>
      </c>
      <c r="P3679" s="11">
        <v>54595.7</v>
      </c>
      <c r="Q3679" s="11">
        <v>225132.4</v>
      </c>
      <c r="R3679" s="12">
        <f>Table7[[#This Row],[Solicitat beneficiar]]/Table7[[#This Row],[Valoare totala eligibila, LEI]]</f>
        <v>0.98260281058964927</v>
      </c>
      <c r="S3679" s="11">
        <f>Table7[[#This Row],[Valoare totala eligibila, LEI]]-Table7[[#This Row],[Solicitat beneficiar]]</f>
        <v>47490.590000000317</v>
      </c>
      <c r="T3679" s="11" t="e">
        <f>Table7[[#This Row],[Necesar de finantare lei - valoare eligibila cf. art 6. lit b) - OUG 36/2023]]/#REF!</f>
        <v>#REF!</v>
      </c>
      <c r="U3679" s="11">
        <v>2682294.5999999996</v>
      </c>
      <c r="V3679" s="13">
        <v>100</v>
      </c>
      <c r="W3679" s="13" t="s">
        <v>5771</v>
      </c>
      <c r="X3679" s="16">
        <v>1</v>
      </c>
      <c r="Y3679" t="s">
        <v>17</v>
      </c>
      <c r="Z3679" s="13"/>
    </row>
    <row r="3680" spans="1:26" customFormat="1" hidden="1">
      <c r="A3680">
        <v>3679</v>
      </c>
      <c r="B3680">
        <v>121522</v>
      </c>
      <c r="C3680">
        <v>13</v>
      </c>
      <c r="D3680" t="s">
        <v>39</v>
      </c>
      <c r="E3680" t="s">
        <v>4777</v>
      </c>
      <c r="F3680" t="s">
        <v>9144</v>
      </c>
      <c r="G3680" t="s">
        <v>9145</v>
      </c>
      <c r="H3680">
        <v>77</v>
      </c>
      <c r="I3680" s="10">
        <v>42005</v>
      </c>
      <c r="J3680" s="10">
        <v>42877</v>
      </c>
      <c r="K3680" s="10">
        <v>44712</v>
      </c>
      <c r="L3680" s="11">
        <v>2236697.52</v>
      </c>
      <c r="M3680" s="11">
        <v>2207077.02</v>
      </c>
      <c r="N3680" s="11">
        <v>1838495.17</v>
      </c>
      <c r="O3680" s="11">
        <v>324440.31</v>
      </c>
      <c r="P3680" s="11">
        <v>44141.54</v>
      </c>
      <c r="Q3680" s="11">
        <v>29620.5</v>
      </c>
      <c r="R3680" s="12">
        <f>Table7[[#This Row],[Solicitat beneficiar]]/Table7[[#This Row],[Valoare totala eligibila, LEI]]</f>
        <v>0.99344447435731087</v>
      </c>
      <c r="S3680" s="11">
        <f>Table7[[#This Row],[Valoare totala eligibila, LEI]]-Table7[[#This Row],[Solicitat beneficiar]]</f>
        <v>14468.549999999814</v>
      </c>
      <c r="T3680" s="11" t="e">
        <f>Table7[[#This Row],[Necesar de finantare lei - valoare eligibila cf. art 6. lit b) - OUG 36/2023]]/#REF!</f>
        <v>#REF!</v>
      </c>
      <c r="U3680" s="11">
        <v>2192608.4700000002</v>
      </c>
      <c r="V3680" s="13">
        <v>100</v>
      </c>
      <c r="W3680" s="13" t="s">
        <v>2315</v>
      </c>
      <c r="X3680" s="16">
        <v>1</v>
      </c>
      <c r="Y3680" t="s">
        <v>17</v>
      </c>
      <c r="Z3680" s="13"/>
    </row>
    <row r="3681" spans="1:26" customFormat="1" hidden="1">
      <c r="A3681">
        <v>3680</v>
      </c>
      <c r="B3681">
        <v>122564</v>
      </c>
      <c r="C3681">
        <v>21</v>
      </c>
      <c r="D3681" t="s">
        <v>39</v>
      </c>
      <c r="E3681" t="s">
        <v>4777</v>
      </c>
      <c r="F3681" t="s">
        <v>9146</v>
      </c>
      <c r="G3681" t="s">
        <v>9147</v>
      </c>
      <c r="H3681">
        <v>98</v>
      </c>
      <c r="I3681" s="10">
        <v>42319</v>
      </c>
      <c r="J3681" s="10">
        <v>42881</v>
      </c>
      <c r="K3681" s="10">
        <v>45291</v>
      </c>
      <c r="L3681" s="11">
        <v>9603540.5199999996</v>
      </c>
      <c r="M3681" s="11">
        <v>8426279.1899999995</v>
      </c>
      <c r="N3681" s="11">
        <v>7162337.3200000003</v>
      </c>
      <c r="O3681" s="11">
        <v>1095416.29</v>
      </c>
      <c r="P3681" s="11">
        <v>168525.58</v>
      </c>
      <c r="Q3681" s="11">
        <v>1177261.33</v>
      </c>
      <c r="R3681" s="12">
        <f>Table7[[#This Row],[Solicitat beneficiar]]/Table7[[#This Row],[Valoare totala eligibila, LEI]]</f>
        <v>0.53027244401096096</v>
      </c>
      <c r="S3681" s="11">
        <f>Table7[[#This Row],[Valoare totala eligibila, LEI]]-Table7[[#This Row],[Solicitat beneficiar]]</f>
        <v>3958055.5299999993</v>
      </c>
      <c r="T3681" s="11" t="e">
        <f>Table7[[#This Row],[Necesar de finantare lei - valoare eligibila cf. art 6. lit b) - OUG 36/2023]]/#REF!</f>
        <v>#REF!</v>
      </c>
      <c r="U3681" s="11">
        <v>4468223.66</v>
      </c>
      <c r="V3681" s="13">
        <v>58</v>
      </c>
      <c r="W3681" s="13" t="s">
        <v>9148</v>
      </c>
      <c r="X3681" s="16">
        <v>5</v>
      </c>
      <c r="Y3681" t="s">
        <v>21</v>
      </c>
      <c r="Z3681" s="13"/>
    </row>
    <row r="3682" spans="1:26" customFormat="1" hidden="1">
      <c r="A3682">
        <v>3681</v>
      </c>
      <c r="B3682">
        <v>116375</v>
      </c>
      <c r="C3682">
        <v>28</v>
      </c>
      <c r="D3682" t="s">
        <v>39</v>
      </c>
      <c r="E3682" t="s">
        <v>4777</v>
      </c>
      <c r="F3682" t="s">
        <v>9149</v>
      </c>
      <c r="G3682" t="s">
        <v>9150</v>
      </c>
      <c r="H3682">
        <v>110</v>
      </c>
      <c r="I3682" s="10">
        <v>41939</v>
      </c>
      <c r="J3682" s="10">
        <v>42884</v>
      </c>
      <c r="K3682" s="10">
        <v>45291</v>
      </c>
      <c r="L3682" s="11">
        <v>12091586.210000001</v>
      </c>
      <c r="M3682" s="11">
        <v>9388850.1699999999</v>
      </c>
      <c r="N3682" s="11">
        <v>7980522.6600000001</v>
      </c>
      <c r="O3682" s="11">
        <v>1220550.51</v>
      </c>
      <c r="P3682" s="11">
        <v>187777</v>
      </c>
      <c r="Q3682" s="11">
        <v>2702736.04</v>
      </c>
      <c r="R3682" s="12">
        <f>Table7[[#This Row],[Solicitat beneficiar]]/Table7[[#This Row],[Valoare totala eligibila, LEI]]</f>
        <v>0.41759415466313698</v>
      </c>
      <c r="S3682" s="11">
        <f>Table7[[#This Row],[Valoare totala eligibila, LEI]]-Table7[[#This Row],[Solicitat beneficiar]]</f>
        <v>5468121.2199999997</v>
      </c>
      <c r="T3682" s="11" t="e">
        <f>Table7[[#This Row],[Necesar de finantare lei - valoare eligibila cf. art 6. lit b) - OUG 36/2023]]/#REF!</f>
        <v>#REF!</v>
      </c>
      <c r="U3682" s="11">
        <v>3920728.95</v>
      </c>
      <c r="V3682" s="13">
        <v>57</v>
      </c>
      <c r="W3682" s="13" t="s">
        <v>9151</v>
      </c>
      <c r="X3682" s="16">
        <v>5</v>
      </c>
      <c r="Y3682" t="s">
        <v>21</v>
      </c>
      <c r="Z3682" s="13"/>
    </row>
    <row r="3683" spans="1:26" customFormat="1" hidden="1">
      <c r="A3683">
        <v>3682</v>
      </c>
      <c r="B3683">
        <v>116264</v>
      </c>
      <c r="C3683">
        <v>36</v>
      </c>
      <c r="D3683" t="s">
        <v>39</v>
      </c>
      <c r="E3683" t="s">
        <v>4777</v>
      </c>
      <c r="F3683" t="s">
        <v>9152</v>
      </c>
      <c r="G3683" t="s">
        <v>9150</v>
      </c>
      <c r="H3683">
        <v>67</v>
      </c>
      <c r="I3683" s="10">
        <v>42408</v>
      </c>
      <c r="J3683" s="10">
        <v>42900</v>
      </c>
      <c r="K3683" s="10">
        <v>45291</v>
      </c>
      <c r="L3683" s="11">
        <v>10918428.75</v>
      </c>
      <c r="M3683" s="11">
        <v>6459285.6600000001</v>
      </c>
      <c r="N3683" s="11">
        <v>5490392.8300000001</v>
      </c>
      <c r="O3683" s="11">
        <v>586503.12</v>
      </c>
      <c r="P3683" s="11">
        <v>382389.71</v>
      </c>
      <c r="Q3683" s="11">
        <v>4459143.09</v>
      </c>
      <c r="R3683" s="12">
        <f>Table7[[#This Row],[Solicitat beneficiar]]/Table7[[#This Row],[Valoare totala eligibila, LEI]]</f>
        <v>0.76300407187750841</v>
      </c>
      <c r="S3683" s="11">
        <f>Table7[[#This Row],[Valoare totala eligibila, LEI]]-Table7[[#This Row],[Solicitat beneficiar]]</f>
        <v>1530824.4000000004</v>
      </c>
      <c r="T3683" s="11" t="e">
        <f>Table7[[#This Row],[Necesar de finantare lei - valoare eligibila cf. art 6. lit b) - OUG 36/2023]]/#REF!</f>
        <v>#REF!</v>
      </c>
      <c r="U3683" s="11">
        <v>4928461.26</v>
      </c>
      <c r="V3683" s="13">
        <v>23</v>
      </c>
      <c r="W3683" s="13" t="s">
        <v>9153</v>
      </c>
      <c r="X3683" s="16">
        <v>5</v>
      </c>
      <c r="Y3683" t="s">
        <v>21</v>
      </c>
      <c r="Z3683" s="13"/>
    </row>
    <row r="3684" spans="1:26" customFormat="1" hidden="1">
      <c r="A3684">
        <v>3683</v>
      </c>
      <c r="B3684">
        <v>116233</v>
      </c>
      <c r="C3684">
        <v>1</v>
      </c>
      <c r="D3684" t="s">
        <v>39</v>
      </c>
      <c r="E3684" t="s">
        <v>332</v>
      </c>
      <c r="F3684" t="s">
        <v>9154</v>
      </c>
      <c r="G3684" t="s">
        <v>9155</v>
      </c>
      <c r="H3684">
        <v>86</v>
      </c>
      <c r="I3684" s="10">
        <v>41942</v>
      </c>
      <c r="J3684" s="10">
        <v>42835</v>
      </c>
      <c r="K3684" s="10">
        <v>44620</v>
      </c>
      <c r="L3684" s="11">
        <v>21910483.859999999</v>
      </c>
      <c r="M3684" s="11">
        <v>21910483.859999999</v>
      </c>
      <c r="N3684" s="11">
        <v>18251433.050000001</v>
      </c>
      <c r="O3684" s="11">
        <v>3220841.13</v>
      </c>
      <c r="P3684" s="11">
        <v>438209.68</v>
      </c>
      <c r="Q3684" s="11">
        <v>0</v>
      </c>
      <c r="R3684" s="12">
        <f>Table7[[#This Row],[Solicitat beneficiar]]/Table7[[#This Row],[Valoare totala eligibila, LEI]]</f>
        <v>0.96762837669254465</v>
      </c>
      <c r="S3684" s="11">
        <f>Table7[[#This Row],[Valoare totala eligibila, LEI]]-Table7[[#This Row],[Solicitat beneficiar]]</f>
        <v>709277.9299999997</v>
      </c>
      <c r="T3684" s="11" t="e">
        <f>Table7[[#This Row],[Necesar de finantare lei - valoare eligibila cf. art 6. lit b) - OUG 36/2023]]/#REF!</f>
        <v>#REF!</v>
      </c>
      <c r="U3684" s="11">
        <v>21201205.93</v>
      </c>
      <c r="V3684" s="13">
        <v>100</v>
      </c>
      <c r="W3684" s="13" t="s">
        <v>5771</v>
      </c>
      <c r="X3684" s="16">
        <v>1</v>
      </c>
      <c r="Y3684" t="s">
        <v>17</v>
      </c>
      <c r="Z3684" s="13"/>
    </row>
    <row r="3685" spans="1:26" customFormat="1" hidden="1">
      <c r="A3685">
        <v>3684</v>
      </c>
      <c r="B3685">
        <v>119275</v>
      </c>
      <c r="C3685">
        <v>2</v>
      </c>
      <c r="D3685" t="s">
        <v>39</v>
      </c>
      <c r="E3685" t="s">
        <v>332</v>
      </c>
      <c r="F3685" t="s">
        <v>9156</v>
      </c>
      <c r="G3685" t="s">
        <v>9157</v>
      </c>
      <c r="H3685">
        <v>107</v>
      </c>
      <c r="I3685" s="10">
        <v>41944</v>
      </c>
      <c r="J3685" s="10">
        <v>42846</v>
      </c>
      <c r="K3685" s="10">
        <v>45199</v>
      </c>
      <c r="L3685" s="11">
        <v>7124770.5300000003</v>
      </c>
      <c r="M3685" s="11">
        <v>7086638.2300000004</v>
      </c>
      <c r="N3685" s="11">
        <v>5903169.6600000001</v>
      </c>
      <c r="O3685" s="11">
        <v>1041735.8</v>
      </c>
      <c r="P3685" s="11">
        <v>141732.76999999999</v>
      </c>
      <c r="Q3685" s="11">
        <v>38132.300000000003</v>
      </c>
      <c r="R3685" s="12">
        <f>Table7[[#This Row],[Solicitat beneficiar]]/Table7[[#This Row],[Valoare totala eligibila, LEI]]</f>
        <v>0.88189670858928537</v>
      </c>
      <c r="S3685" s="11">
        <f>Table7[[#This Row],[Valoare totala eligibila, LEI]]-Table7[[#This Row],[Solicitat beneficiar]]</f>
        <v>836955.30000000075</v>
      </c>
      <c r="T3685" s="11" t="e">
        <f>Table7[[#This Row],[Necesar de finantare lei - valoare eligibila cf. art 6. lit b) - OUG 36/2023]]/#REF!</f>
        <v>#REF!</v>
      </c>
      <c r="U3685" s="11">
        <v>6249682.9299999997</v>
      </c>
      <c r="V3685" s="13">
        <v>87</v>
      </c>
      <c r="W3685" s="13" t="s">
        <v>9158</v>
      </c>
      <c r="X3685" s="16">
        <v>2</v>
      </c>
      <c r="Y3685" t="s">
        <v>25</v>
      </c>
      <c r="Z3685" s="13"/>
    </row>
    <row r="3686" spans="1:26" customFormat="1" hidden="1">
      <c r="A3686">
        <v>3685</v>
      </c>
      <c r="B3686">
        <v>120985</v>
      </c>
      <c r="C3686">
        <v>355</v>
      </c>
      <c r="D3686" t="s">
        <v>39</v>
      </c>
      <c r="E3686" t="s">
        <v>332</v>
      </c>
      <c r="F3686" t="s">
        <v>9159</v>
      </c>
      <c r="G3686" t="s">
        <v>9160</v>
      </c>
      <c r="H3686">
        <v>74</v>
      </c>
      <c r="I3686" s="10" t="s">
        <v>9099</v>
      </c>
      <c r="J3686" s="10">
        <v>42975</v>
      </c>
      <c r="K3686" s="10">
        <v>45291</v>
      </c>
      <c r="L3686" s="11">
        <v>6770612.7999999998</v>
      </c>
      <c r="M3686" s="11">
        <v>6368411.1299999999</v>
      </c>
      <c r="N3686" s="11">
        <v>5304886.47</v>
      </c>
      <c r="O3686" s="11">
        <v>936156.44</v>
      </c>
      <c r="P3686" s="11">
        <v>127368.22</v>
      </c>
      <c r="Q3686" s="11">
        <v>402201.67</v>
      </c>
      <c r="R3686" s="12">
        <f>Table7[[#This Row],[Solicitat beneficiar]]/Table7[[#This Row],[Valoare totala eligibila, LEI]]</f>
        <v>0.89413594439214539</v>
      </c>
      <c r="S3686" s="11">
        <f>Table7[[#This Row],[Valoare totala eligibila, LEI]]-Table7[[#This Row],[Solicitat beneficiar]]</f>
        <v>674185.83000000007</v>
      </c>
      <c r="T3686" s="11" t="e">
        <f>Table7[[#This Row],[Necesar de finantare lei - valoare eligibila cf. art 6. lit b) - OUG 36/2023]]/#REF!</f>
        <v>#REF!</v>
      </c>
      <c r="U3686" s="11">
        <v>5694225.2999999998</v>
      </c>
      <c r="V3686" s="13">
        <v>95</v>
      </c>
      <c r="W3686" s="13" t="s">
        <v>9161</v>
      </c>
      <c r="X3686" s="16">
        <v>2</v>
      </c>
      <c r="Y3686" t="s">
        <v>25</v>
      </c>
      <c r="Z3686" s="13"/>
    </row>
    <row r="3687" spans="1:26" customFormat="1" hidden="1">
      <c r="A3687">
        <v>3686</v>
      </c>
      <c r="B3687">
        <v>122189</v>
      </c>
      <c r="C3687">
        <v>873</v>
      </c>
      <c r="D3687" t="s">
        <v>39</v>
      </c>
      <c r="E3687" t="s">
        <v>332</v>
      </c>
      <c r="F3687" t="s">
        <v>9162</v>
      </c>
      <c r="G3687" t="s">
        <v>9163</v>
      </c>
      <c r="H3687">
        <v>67</v>
      </c>
      <c r="I3687" s="10" t="s">
        <v>9099</v>
      </c>
      <c r="J3687" s="10">
        <v>43097</v>
      </c>
      <c r="K3687" s="10">
        <v>45291</v>
      </c>
      <c r="L3687" s="11">
        <v>2106350.33</v>
      </c>
      <c r="M3687" s="11">
        <v>2069290.75</v>
      </c>
      <c r="N3687" s="11">
        <v>1723719.19</v>
      </c>
      <c r="O3687" s="11">
        <v>304185.74</v>
      </c>
      <c r="P3687" s="11">
        <v>41385.82</v>
      </c>
      <c r="Q3687" s="11">
        <v>37059.58</v>
      </c>
      <c r="R3687" s="12">
        <f>Table7[[#This Row],[Solicitat beneficiar]]/Table7[[#This Row],[Valoare totala eligibila, LEI]]</f>
        <v>0.82630120972608612</v>
      </c>
      <c r="S3687" s="11">
        <f>Table7[[#This Row],[Valoare totala eligibila, LEI]]-Table7[[#This Row],[Solicitat beneficiar]]</f>
        <v>359433.30000000005</v>
      </c>
      <c r="T3687" s="11" t="e">
        <f>Table7[[#This Row],[Necesar de finantare lei - valoare eligibila cf. art 6. lit b) - OUG 36/2023]]/#REF!</f>
        <v>#REF!</v>
      </c>
      <c r="U3687" s="11">
        <v>1709857.45</v>
      </c>
      <c r="V3687" s="13">
        <v>83</v>
      </c>
      <c r="W3687" s="13" t="s">
        <v>9164</v>
      </c>
      <c r="X3687" s="16">
        <v>2</v>
      </c>
      <c r="Y3687" t="s">
        <v>25</v>
      </c>
      <c r="Z3687" s="13"/>
    </row>
    <row r="3688" spans="1:26" customFormat="1" hidden="1">
      <c r="A3688">
        <v>3687</v>
      </c>
      <c r="B3688">
        <v>122282</v>
      </c>
      <c r="C3688">
        <v>1049</v>
      </c>
      <c r="D3688" t="s">
        <v>39</v>
      </c>
      <c r="E3688" t="s">
        <v>332</v>
      </c>
      <c r="F3688" t="s">
        <v>9165</v>
      </c>
      <c r="G3688" t="s">
        <v>9166</v>
      </c>
      <c r="H3688">
        <v>65</v>
      </c>
      <c r="I3688" s="10">
        <v>43126</v>
      </c>
      <c r="J3688" s="10">
        <v>43126</v>
      </c>
      <c r="K3688" s="10">
        <v>45291</v>
      </c>
      <c r="L3688" s="11">
        <v>1339613.3</v>
      </c>
      <c r="M3688" s="11">
        <v>1242874.7</v>
      </c>
      <c r="N3688" s="11">
        <v>1035314.64</v>
      </c>
      <c r="O3688" s="11">
        <v>182702.57</v>
      </c>
      <c r="P3688" s="11">
        <v>24857.49</v>
      </c>
      <c r="Q3688" s="11">
        <v>96738.6</v>
      </c>
      <c r="R3688" s="12">
        <f>Table7[[#This Row],[Solicitat beneficiar]]/Table7[[#This Row],[Valoare totala eligibila, LEI]]</f>
        <v>0.61276217948599321</v>
      </c>
      <c r="S3688" s="11">
        <f>Table7[[#This Row],[Valoare totala eligibila, LEI]]-Table7[[#This Row],[Solicitat beneficiar]]</f>
        <v>481288.08999999997</v>
      </c>
      <c r="T3688" s="11" t="e">
        <f>Table7[[#This Row],[Necesar de finantare lei - valoare eligibila cf. art 6. lit b) - OUG 36/2023]]/#REF!</f>
        <v>#REF!</v>
      </c>
      <c r="U3688" s="11">
        <v>761586.61</v>
      </c>
      <c r="V3688" s="13">
        <v>53</v>
      </c>
      <c r="W3688" s="13" t="s">
        <v>9167</v>
      </c>
      <c r="X3688" s="16">
        <v>2</v>
      </c>
      <c r="Y3688" t="s">
        <v>25</v>
      </c>
      <c r="Z3688" s="13"/>
    </row>
    <row r="3689" spans="1:26" customFormat="1" hidden="1">
      <c r="A3689">
        <v>3688</v>
      </c>
      <c r="B3689">
        <v>122285</v>
      </c>
      <c r="C3689">
        <v>1139</v>
      </c>
      <c r="D3689" t="s">
        <v>39</v>
      </c>
      <c r="E3689" t="s">
        <v>332</v>
      </c>
      <c r="F3689" t="s">
        <v>9168</v>
      </c>
      <c r="G3689" t="s">
        <v>9169</v>
      </c>
      <c r="H3689">
        <v>56</v>
      </c>
      <c r="I3689" s="10" t="s">
        <v>9099</v>
      </c>
      <c r="J3689" s="10">
        <v>43133</v>
      </c>
      <c r="K3689" s="10">
        <v>44834</v>
      </c>
      <c r="L3689" s="11">
        <v>1394379.45</v>
      </c>
      <c r="M3689" s="11">
        <v>1341270.46</v>
      </c>
      <c r="N3689" s="11">
        <v>1117278.31</v>
      </c>
      <c r="O3689" s="11">
        <v>197166.74</v>
      </c>
      <c r="P3689" s="11">
        <v>26825.41</v>
      </c>
      <c r="Q3689" s="11">
        <v>53108.99</v>
      </c>
      <c r="R3689" s="12">
        <f>Table7[[#This Row],[Solicitat beneficiar]]/Table7[[#This Row],[Valoare totala eligibila, LEI]]</f>
        <v>0.98213862847616884</v>
      </c>
      <c r="S3689" s="11">
        <f>Table7[[#This Row],[Valoare totala eligibila, LEI]]-Table7[[#This Row],[Solicitat beneficiar]]</f>
        <v>23956.929999999935</v>
      </c>
      <c r="T3689" s="11" t="e">
        <f>Table7[[#This Row],[Necesar de finantare lei - valoare eligibila cf. art 6. lit b) - OUG 36/2023]]/#REF!</f>
        <v>#REF!</v>
      </c>
      <c r="U3689" s="11">
        <v>1317313.53</v>
      </c>
      <c r="V3689" s="13">
        <v>100</v>
      </c>
      <c r="W3689" s="13" t="s">
        <v>5771</v>
      </c>
      <c r="X3689" s="16">
        <v>1</v>
      </c>
      <c r="Y3689" t="s">
        <v>17</v>
      </c>
      <c r="Z3689" s="13"/>
    </row>
    <row r="3690" spans="1:26" customFormat="1" hidden="1">
      <c r="A3690">
        <v>3689</v>
      </c>
      <c r="B3690">
        <v>122281</v>
      </c>
      <c r="C3690">
        <v>1140</v>
      </c>
      <c r="D3690" t="s">
        <v>39</v>
      </c>
      <c r="E3690" t="s">
        <v>332</v>
      </c>
      <c r="F3690" t="s">
        <v>9170</v>
      </c>
      <c r="G3690" t="s">
        <v>9171</v>
      </c>
      <c r="H3690">
        <v>30</v>
      </c>
      <c r="I3690" s="10" t="s">
        <v>9099</v>
      </c>
      <c r="J3690" s="10">
        <v>43136</v>
      </c>
      <c r="K3690" s="10">
        <v>45199</v>
      </c>
      <c r="L3690" s="11">
        <v>1912254.82</v>
      </c>
      <c r="M3690" s="11">
        <v>1801598.39</v>
      </c>
      <c r="N3690" s="11">
        <v>1500731.46</v>
      </c>
      <c r="O3690" s="11">
        <v>264834.96000000002</v>
      </c>
      <c r="P3690" s="11">
        <v>36031.97</v>
      </c>
      <c r="Q3690" s="11">
        <v>110656.43</v>
      </c>
      <c r="R3690" s="12">
        <f>Table7[[#This Row],[Solicitat beneficiar]]/Table7[[#This Row],[Valoare totala eligibila, LEI]]</f>
        <v>0.29498716414816517</v>
      </c>
      <c r="S3690" s="11">
        <f>Table7[[#This Row],[Valoare totala eligibila, LEI]]-Table7[[#This Row],[Solicitat beneficiar]]</f>
        <v>1270149.9899999998</v>
      </c>
      <c r="T3690" s="11" t="e">
        <f>Table7[[#This Row],[Necesar de finantare lei - valoare eligibila cf. art 6. lit b) - OUG 36/2023]]/#REF!</f>
        <v>#REF!</v>
      </c>
      <c r="U3690" s="11">
        <v>531448.4</v>
      </c>
      <c r="V3690" s="13">
        <v>52</v>
      </c>
      <c r="W3690" s="13" t="s">
        <v>9172</v>
      </c>
      <c r="X3690" s="16">
        <v>4</v>
      </c>
      <c r="Y3690" t="s">
        <v>20</v>
      </c>
      <c r="Z3690" s="13"/>
    </row>
    <row r="3691" spans="1:26" customFormat="1" hidden="1">
      <c r="A3691">
        <v>3690</v>
      </c>
      <c r="B3691">
        <v>118781</v>
      </c>
      <c r="C3691">
        <v>3307</v>
      </c>
      <c r="D3691" t="s">
        <v>39</v>
      </c>
      <c r="E3691" t="s">
        <v>8758</v>
      </c>
      <c r="F3691" t="s">
        <v>9173</v>
      </c>
      <c r="G3691" t="s">
        <v>9174</v>
      </c>
      <c r="H3691">
        <v>42</v>
      </c>
      <c r="I3691" s="10">
        <v>42826</v>
      </c>
      <c r="J3691" s="10">
        <v>43390</v>
      </c>
      <c r="K3691" s="10">
        <v>44105</v>
      </c>
      <c r="L3691" s="11">
        <v>4175742.52</v>
      </c>
      <c r="M3691" s="11">
        <v>4064021.04</v>
      </c>
      <c r="N3691" s="11">
        <v>3454417.88</v>
      </c>
      <c r="O3691" s="11">
        <v>528322.75</v>
      </c>
      <c r="P3691" s="11">
        <v>81280.42</v>
      </c>
      <c r="Q3691" s="11">
        <v>111721.48</v>
      </c>
      <c r="R3691" s="12">
        <f>Table7[[#This Row],[Solicitat beneficiar]]/Table7[[#This Row],[Valoare totala eligibila, LEI]]</f>
        <v>0.91580888813508698</v>
      </c>
      <c r="S3691" s="11">
        <f>Table7[[#This Row],[Valoare totala eligibila, LEI]]-Table7[[#This Row],[Solicitat beneficiar]]</f>
        <v>342154.45000000019</v>
      </c>
      <c r="T3691" s="11" t="e">
        <f>Table7[[#This Row],[Necesar de finantare lei - valoare eligibila cf. art 6. lit b) - OUG 36/2023]]/#REF!</f>
        <v>#REF!</v>
      </c>
      <c r="U3691" s="11">
        <v>3721866.59</v>
      </c>
      <c r="V3691" s="13">
        <v>100</v>
      </c>
      <c r="W3691" s="13" t="s">
        <v>2315</v>
      </c>
      <c r="X3691" s="16">
        <v>1</v>
      </c>
      <c r="Y3691" t="s">
        <v>17</v>
      </c>
      <c r="Z3691" s="13"/>
    </row>
    <row r="3692" spans="1:26" customFormat="1" hidden="1">
      <c r="A3692">
        <v>3691</v>
      </c>
      <c r="B3692">
        <v>116066</v>
      </c>
      <c r="C3692">
        <v>3564</v>
      </c>
      <c r="D3692" t="s">
        <v>39</v>
      </c>
      <c r="E3692" t="s">
        <v>8758</v>
      </c>
      <c r="F3692" t="s">
        <v>9175</v>
      </c>
      <c r="G3692" t="s">
        <v>8953</v>
      </c>
      <c r="H3692">
        <v>85</v>
      </c>
      <c r="I3692" s="10">
        <v>42655</v>
      </c>
      <c r="J3692" s="10">
        <v>43454</v>
      </c>
      <c r="K3692" s="10">
        <v>45230</v>
      </c>
      <c r="L3692" s="11">
        <v>6870194.2599999998</v>
      </c>
      <c r="M3692" s="11">
        <v>5791406.3099999996</v>
      </c>
      <c r="N3692" s="11">
        <v>4922695.3499999996</v>
      </c>
      <c r="O3692" s="11">
        <v>752882.83</v>
      </c>
      <c r="P3692" s="11">
        <v>115828.13</v>
      </c>
      <c r="Q3692" s="11">
        <v>1078787.95</v>
      </c>
      <c r="R3692" s="12">
        <f>Table7[[#This Row],[Solicitat beneficiar]]/Table7[[#This Row],[Valoare totala eligibila, LEI]]</f>
        <v>0.61711026798946866</v>
      </c>
      <c r="S3692" s="11">
        <f>Table7[[#This Row],[Valoare totala eligibila, LEI]]-Table7[[#This Row],[Solicitat beneficiar]]</f>
        <v>2217470.0099999998</v>
      </c>
      <c r="T3692" s="11" t="e">
        <f>Table7[[#This Row],[Necesar de finantare lei - valoare eligibila cf. art 6. lit b) - OUG 36/2023]]/#REF!</f>
        <v>#REF!</v>
      </c>
      <c r="U3692" s="11">
        <v>3573936.3</v>
      </c>
      <c r="V3692" s="13">
        <v>47</v>
      </c>
      <c r="W3692" s="13" t="s">
        <v>9176</v>
      </c>
      <c r="X3692" s="16">
        <v>2</v>
      </c>
      <c r="Y3692" t="s">
        <v>25</v>
      </c>
      <c r="Z3692" s="13"/>
    </row>
    <row r="3693" spans="1:26" customFormat="1" hidden="1">
      <c r="A3693">
        <v>3692</v>
      </c>
      <c r="B3693">
        <v>115941</v>
      </c>
      <c r="C3693">
        <v>3448</v>
      </c>
      <c r="D3693" t="s">
        <v>39</v>
      </c>
      <c r="E3693" t="s">
        <v>434</v>
      </c>
      <c r="F3693" t="s">
        <v>9177</v>
      </c>
      <c r="G3693" t="s">
        <v>8859</v>
      </c>
      <c r="H3693">
        <v>56</v>
      </c>
      <c r="I3693" s="10">
        <v>43405</v>
      </c>
      <c r="J3693" s="10">
        <v>43405</v>
      </c>
      <c r="K3693" s="10">
        <v>44469</v>
      </c>
      <c r="L3693" s="11">
        <v>3156182.56</v>
      </c>
      <c r="M3693" s="11">
        <v>3121517.86</v>
      </c>
      <c r="N3693" s="11">
        <v>2653290.19</v>
      </c>
      <c r="O3693" s="11">
        <v>405797.31</v>
      </c>
      <c r="P3693" s="11">
        <v>62430.36</v>
      </c>
      <c r="Q3693" s="11">
        <v>34664.699999999997</v>
      </c>
      <c r="R3693" s="12">
        <f>Table7[[#This Row],[Solicitat beneficiar]]/Table7[[#This Row],[Valoare totala eligibila, LEI]]</f>
        <v>1</v>
      </c>
      <c r="S3693" s="11">
        <f>Table7[[#This Row],[Valoare totala eligibila, LEI]]-Table7[[#This Row],[Solicitat beneficiar]]</f>
        <v>0</v>
      </c>
      <c r="T3693" s="11" t="e">
        <f>Table7[[#This Row],[Necesar de finantare lei - valoare eligibila cf. art 6. lit b) - OUG 36/2023]]/#REF!</f>
        <v>#REF!</v>
      </c>
      <c r="U3693" s="11">
        <v>3121517.86</v>
      </c>
      <c r="V3693" s="13">
        <v>100</v>
      </c>
      <c r="W3693" s="13" t="s">
        <v>5771</v>
      </c>
      <c r="X3693" s="16">
        <v>1</v>
      </c>
      <c r="Y3693" t="s">
        <v>17</v>
      </c>
      <c r="Z3693" s="13"/>
    </row>
    <row r="3694" spans="1:26" customFormat="1" hidden="1">
      <c r="A3694">
        <v>3693</v>
      </c>
      <c r="B3694">
        <v>118830</v>
      </c>
      <c r="C3694">
        <v>3905</v>
      </c>
      <c r="D3694" t="s">
        <v>39</v>
      </c>
      <c r="E3694" t="s">
        <v>8803</v>
      </c>
      <c r="F3694" t="s">
        <v>9178</v>
      </c>
      <c r="G3694" t="s">
        <v>9179</v>
      </c>
      <c r="H3694">
        <v>99</v>
      </c>
      <c r="I3694" s="10">
        <v>43542</v>
      </c>
      <c r="J3694" s="10">
        <v>43542</v>
      </c>
      <c r="K3694" s="10">
        <v>45291</v>
      </c>
      <c r="L3694" s="11">
        <v>8302381.4000000004</v>
      </c>
      <c r="M3694" s="11">
        <v>8191268.8399999999</v>
      </c>
      <c r="N3694" s="11">
        <v>6962578.5300000003</v>
      </c>
      <c r="O3694" s="11">
        <v>1064864.93</v>
      </c>
      <c r="P3694" s="11">
        <v>163825.38</v>
      </c>
      <c r="Q3694" s="11">
        <v>111112.56</v>
      </c>
      <c r="R3694" s="12">
        <f>Table7[[#This Row],[Solicitat beneficiar]]/Table7[[#This Row],[Valoare totala eligibila, LEI]]</f>
        <v>1.3703089495961411E-2</v>
      </c>
      <c r="S3694" s="11">
        <f>Table7[[#This Row],[Valoare totala eligibila, LEI]]-Table7[[#This Row],[Solicitat beneficiar]]</f>
        <v>8079023.1499999994</v>
      </c>
      <c r="T3694" s="11" t="e">
        <f>Table7[[#This Row],[Necesar de finantare lei - valoare eligibila cf. art 6. lit b) - OUG 36/2023]]/#REF!</f>
        <v>#REF!</v>
      </c>
      <c r="U3694" s="11">
        <v>112245.69</v>
      </c>
      <c r="V3694" s="13">
        <v>33</v>
      </c>
      <c r="W3694" s="13" t="s">
        <v>9180</v>
      </c>
      <c r="X3694" s="16">
        <v>6.1</v>
      </c>
      <c r="Y3694" t="s">
        <v>21</v>
      </c>
      <c r="Z3694" s="13"/>
    </row>
    <row r="3695" spans="1:26" customFormat="1" hidden="1">
      <c r="A3695">
        <v>3694</v>
      </c>
      <c r="B3695">
        <v>118666</v>
      </c>
      <c r="C3695">
        <v>25</v>
      </c>
      <c r="D3695" t="s">
        <v>39</v>
      </c>
      <c r="E3695" t="s">
        <v>8769</v>
      </c>
      <c r="F3695" t="s">
        <v>9181</v>
      </c>
      <c r="G3695" t="s">
        <v>8782</v>
      </c>
      <c r="H3695">
        <v>45</v>
      </c>
      <c r="I3695" s="10">
        <v>42461</v>
      </c>
      <c r="J3695" s="10">
        <v>42886</v>
      </c>
      <c r="K3695" s="10">
        <v>44074</v>
      </c>
      <c r="L3695" s="11">
        <v>2664274.2200000002</v>
      </c>
      <c r="M3695" s="11">
        <v>2543544.6</v>
      </c>
      <c r="N3695" s="11">
        <v>2162012.92</v>
      </c>
      <c r="O3695" s="11">
        <v>330660.78999999998</v>
      </c>
      <c r="P3695" s="11">
        <v>50870.89</v>
      </c>
      <c r="Q3695" s="11">
        <v>120729.62</v>
      </c>
      <c r="R3695" s="12">
        <f>Table7[[#This Row],[Solicitat beneficiar]]/Table7[[#This Row],[Valoare totala eligibila, LEI]]</f>
        <v>0.97502589889715308</v>
      </c>
      <c r="S3695" s="11">
        <f>Table7[[#This Row],[Valoare totala eligibila, LEI]]-Table7[[#This Row],[Solicitat beneficiar]]</f>
        <v>63522.740000000224</v>
      </c>
      <c r="T3695" s="11" t="e">
        <f>Table7[[#This Row],[Necesar de finantare lei - valoare eligibila cf. art 6. lit b) - OUG 36/2023]]/#REF!</f>
        <v>#REF!</v>
      </c>
      <c r="U3695" s="11">
        <v>2480021.86</v>
      </c>
      <c r="V3695" s="13">
        <v>100</v>
      </c>
      <c r="W3695" s="13" t="s">
        <v>9182</v>
      </c>
      <c r="X3695" s="16">
        <v>1</v>
      </c>
      <c r="Y3695" t="s">
        <v>17</v>
      </c>
      <c r="Z3695" s="13"/>
    </row>
    <row r="3696" spans="1:26" customFormat="1" hidden="1">
      <c r="A3696">
        <v>3695</v>
      </c>
      <c r="B3696">
        <v>114758</v>
      </c>
      <c r="C3696">
        <v>3563</v>
      </c>
      <c r="D3696" t="s">
        <v>39</v>
      </c>
      <c r="E3696" t="s">
        <v>8769</v>
      </c>
      <c r="F3696" t="s">
        <v>9183</v>
      </c>
      <c r="G3696" t="s">
        <v>8771</v>
      </c>
      <c r="H3696">
        <v>55</v>
      </c>
      <c r="I3696" s="10">
        <v>42583</v>
      </c>
      <c r="J3696" s="10">
        <v>43454</v>
      </c>
      <c r="K3696" s="10">
        <v>45291</v>
      </c>
      <c r="L3696" s="11">
        <v>8627885.1600000001</v>
      </c>
      <c r="M3696" s="11">
        <v>4439172.2699999996</v>
      </c>
      <c r="N3696" s="11">
        <v>3773296.45</v>
      </c>
      <c r="O3696" s="11">
        <v>577092.37</v>
      </c>
      <c r="P3696" s="11">
        <v>88783.45</v>
      </c>
      <c r="Q3696" s="11">
        <v>4188712.89</v>
      </c>
      <c r="R3696" s="12">
        <f>Table7[[#This Row],[Solicitat beneficiar]]/Table7[[#This Row],[Valoare totala eligibila, LEI]]</f>
        <v>0.10060456833769149</v>
      </c>
      <c r="S3696" s="11">
        <f>Table7[[#This Row],[Valoare totala eligibila, LEI]]-Table7[[#This Row],[Solicitat beneficiar]]</f>
        <v>3992571.26</v>
      </c>
      <c r="T3696" s="11" t="e">
        <f>Table7[[#This Row],[Necesar de finantare lei - valoare eligibila cf. art 6. lit b) - OUG 36/2023]]/#REF!</f>
        <v>#REF!</v>
      </c>
      <c r="U3696" s="11">
        <v>446601.01</v>
      </c>
      <c r="V3696" s="13">
        <v>2</v>
      </c>
      <c r="W3696" s="13" t="s">
        <v>9184</v>
      </c>
      <c r="X3696" s="16">
        <v>6.1</v>
      </c>
      <c r="Y3696" t="s">
        <v>15</v>
      </c>
      <c r="Z3696" s="13"/>
    </row>
    <row r="3697" spans="1:26" customFormat="1" hidden="1">
      <c r="A3697">
        <v>3696</v>
      </c>
      <c r="B3697">
        <v>119394</v>
      </c>
      <c r="C3697">
        <v>24</v>
      </c>
      <c r="D3697" t="s">
        <v>39</v>
      </c>
      <c r="E3697" t="s">
        <v>4777</v>
      </c>
      <c r="F3697" t="s">
        <v>9185</v>
      </c>
      <c r="G3697" t="s">
        <v>8794</v>
      </c>
      <c r="H3697">
        <v>47</v>
      </c>
      <c r="I3697" s="10">
        <v>42614</v>
      </c>
      <c r="J3697" s="10">
        <v>42886</v>
      </c>
      <c r="K3697" s="10">
        <v>44043</v>
      </c>
      <c r="L3697" s="11">
        <v>8034910.3399999999</v>
      </c>
      <c r="M3697" s="11">
        <v>7875015.9900000002</v>
      </c>
      <c r="N3697" s="11">
        <v>6693763.5999999996</v>
      </c>
      <c r="O3697" s="11">
        <v>1023752.07</v>
      </c>
      <c r="P3697" s="11">
        <v>157500.32</v>
      </c>
      <c r="Q3697" s="11">
        <v>159894.35</v>
      </c>
      <c r="R3697" s="12">
        <f>Table7[[#This Row],[Solicitat beneficiar]]/Table7[[#This Row],[Valoare totala eligibila, LEI]]</f>
        <v>0.98318219287831565</v>
      </c>
      <c r="S3697" s="11">
        <f>Table7[[#This Row],[Valoare totala eligibila, LEI]]-Table7[[#This Row],[Solicitat beneficiar]]</f>
        <v>132440.5</v>
      </c>
      <c r="T3697" s="11" t="e">
        <f>Table7[[#This Row],[Necesar de finantare lei - valoare eligibila cf. art 6. lit b) - OUG 36/2023]]/#REF!</f>
        <v>#REF!</v>
      </c>
      <c r="U3697" s="11">
        <v>7742575.4900000002</v>
      </c>
      <c r="V3697" s="13">
        <v>100</v>
      </c>
      <c r="W3697" s="13" t="s">
        <v>2315</v>
      </c>
      <c r="X3697" s="16">
        <v>1</v>
      </c>
      <c r="Y3697" t="s">
        <v>17</v>
      </c>
      <c r="Z3697" s="13"/>
    </row>
    <row r="3698" spans="1:26" customFormat="1" hidden="1">
      <c r="A3698">
        <v>3697</v>
      </c>
      <c r="B3698">
        <v>116790</v>
      </c>
      <c r="C3698">
        <v>3375</v>
      </c>
      <c r="D3698" t="s">
        <v>39</v>
      </c>
      <c r="E3698" t="s">
        <v>4777</v>
      </c>
      <c r="F3698" t="s">
        <v>9186</v>
      </c>
      <c r="G3698" t="s">
        <v>9187</v>
      </c>
      <c r="H3698">
        <v>86</v>
      </c>
      <c r="I3698" s="10">
        <v>42461</v>
      </c>
      <c r="J3698" s="10">
        <v>43397</v>
      </c>
      <c r="K3698" s="10">
        <v>45077</v>
      </c>
      <c r="L3698" s="11">
        <v>2487728.79</v>
      </c>
      <c r="M3698" s="11">
        <v>2394359.0099999998</v>
      </c>
      <c r="N3698" s="11">
        <v>2035205.17</v>
      </c>
      <c r="O3698" s="11">
        <v>311266.65000000002</v>
      </c>
      <c r="P3698" s="11">
        <v>47887.19</v>
      </c>
      <c r="Q3698" s="11">
        <v>93369.78</v>
      </c>
      <c r="R3698" s="12">
        <f>Table7[[#This Row],[Solicitat beneficiar]]/Table7[[#This Row],[Valoare totala eligibila, LEI]]</f>
        <v>0.99444680603682745</v>
      </c>
      <c r="S3698" s="11">
        <f>Table7[[#This Row],[Valoare totala eligibila, LEI]]-Table7[[#This Row],[Solicitat beneficiar]]</f>
        <v>13296.339999999851</v>
      </c>
      <c r="T3698" s="11" t="e">
        <f>Table7[[#This Row],[Necesar de finantare lei - valoare eligibila cf. art 6. lit b) - OUG 36/2023]]/#REF!</f>
        <v>#REF!</v>
      </c>
      <c r="U3698" s="11">
        <v>2381062.67</v>
      </c>
      <c r="V3698" s="13">
        <v>99</v>
      </c>
      <c r="W3698" s="13" t="s">
        <v>9188</v>
      </c>
      <c r="X3698" s="16">
        <v>2</v>
      </c>
      <c r="Y3698" t="s">
        <v>25</v>
      </c>
      <c r="Z3698" s="13"/>
    </row>
    <row r="3699" spans="1:26" customFormat="1" hidden="1">
      <c r="A3699">
        <v>3698</v>
      </c>
      <c r="B3699">
        <v>108707</v>
      </c>
      <c r="C3699">
        <v>139</v>
      </c>
      <c r="D3699" t="s">
        <v>39</v>
      </c>
      <c r="E3699" t="s">
        <v>8758</v>
      </c>
      <c r="F3699" t="s">
        <v>9189</v>
      </c>
      <c r="G3699" t="s">
        <v>9190</v>
      </c>
      <c r="H3699">
        <v>104</v>
      </c>
      <c r="I3699" s="10">
        <v>42145</v>
      </c>
      <c r="J3699" s="10">
        <v>42914</v>
      </c>
      <c r="K3699" s="10">
        <v>45291</v>
      </c>
      <c r="L3699" s="11">
        <v>188150369.28999999</v>
      </c>
      <c r="M3699" s="11">
        <v>187743238.12</v>
      </c>
      <c r="N3699" s="11">
        <v>159581752.41999999</v>
      </c>
      <c r="O3699" s="11">
        <v>24406620.940000001</v>
      </c>
      <c r="P3699" s="11">
        <v>3754864.76</v>
      </c>
      <c r="Q3699" s="11">
        <v>407131.17</v>
      </c>
      <c r="R3699" s="12">
        <f>Table7[[#This Row],[Solicitat beneficiar]]/Table7[[#This Row],[Valoare totala eligibila, LEI]]</f>
        <v>0.23376120093309913</v>
      </c>
      <c r="S3699" s="11">
        <f>Table7[[#This Row],[Valoare totala eligibila, LEI]]-Table7[[#This Row],[Solicitat beneficiar]]</f>
        <v>143856153.31</v>
      </c>
      <c r="T3699" s="11" t="e">
        <f>Table7[[#This Row],[Necesar de finantare lei - valoare eligibila cf. art 6. lit b) - OUG 36/2023]]/#REF!</f>
        <v>#REF!</v>
      </c>
      <c r="U3699" s="11">
        <v>43887084.809999995</v>
      </c>
      <c r="V3699" s="13">
        <v>29</v>
      </c>
      <c r="W3699" s="13" t="s">
        <v>9191</v>
      </c>
      <c r="X3699" s="16">
        <v>6.1</v>
      </c>
      <c r="Y3699" t="s">
        <v>15</v>
      </c>
      <c r="Z3699" s="13"/>
    </row>
    <row r="3700" spans="1:26" customFormat="1" hidden="1">
      <c r="A3700">
        <v>3699</v>
      </c>
      <c r="B3700">
        <v>111124</v>
      </c>
      <c r="C3700">
        <v>580</v>
      </c>
      <c r="D3700" t="s">
        <v>39</v>
      </c>
      <c r="E3700" t="s">
        <v>434</v>
      </c>
      <c r="F3700" t="s">
        <v>9192</v>
      </c>
      <c r="G3700" t="s">
        <v>8853</v>
      </c>
      <c r="H3700">
        <v>89</v>
      </c>
      <c r="I3700" s="10">
        <v>42217</v>
      </c>
      <c r="J3700" s="10">
        <v>43020</v>
      </c>
      <c r="K3700" s="10">
        <v>45199</v>
      </c>
      <c r="L3700" s="11">
        <v>167807412</v>
      </c>
      <c r="M3700" s="11">
        <v>156832825.15000001</v>
      </c>
      <c r="N3700" s="11">
        <v>133307901.39</v>
      </c>
      <c r="O3700" s="11">
        <v>20388267.25</v>
      </c>
      <c r="P3700" s="11">
        <v>3136656.51</v>
      </c>
      <c r="Q3700" s="11">
        <v>10974586.85</v>
      </c>
      <c r="R3700" s="12">
        <f>Table7[[#This Row],[Solicitat beneficiar]]/Table7[[#This Row],[Valoare totala eligibila, LEI]]</f>
        <v>0.90475567250852396</v>
      </c>
      <c r="S3700" s="11">
        <f>Table7[[#This Row],[Valoare totala eligibila, LEI]]-Table7[[#This Row],[Solicitat beneficiar]]</f>
        <v>14937436.960000008</v>
      </c>
      <c r="T3700" s="11" t="e">
        <f>Table7[[#This Row],[Necesar de finantare lei - valoare eligibila cf. art 6. lit b) - OUG 36/2023]]/#REF!</f>
        <v>#REF!</v>
      </c>
      <c r="U3700" s="11">
        <v>141895388.19</v>
      </c>
      <c r="V3700" s="13">
        <v>90</v>
      </c>
      <c r="W3700" s="13" t="s">
        <v>9193</v>
      </c>
      <c r="X3700" s="16">
        <v>2</v>
      </c>
      <c r="Y3700" t="s">
        <v>25</v>
      </c>
      <c r="Z3700" s="13"/>
    </row>
    <row r="3701" spans="1:26" customFormat="1" hidden="1">
      <c r="A3701">
        <v>3700</v>
      </c>
      <c r="B3701">
        <v>109553</v>
      </c>
      <c r="C3701">
        <v>764</v>
      </c>
      <c r="D3701" t="s">
        <v>39</v>
      </c>
      <c r="E3701" t="s">
        <v>332</v>
      </c>
      <c r="F3701" t="s">
        <v>9194</v>
      </c>
      <c r="G3701" t="s">
        <v>8926</v>
      </c>
      <c r="H3701">
        <v>100</v>
      </c>
      <c r="I3701" s="10">
        <v>42095</v>
      </c>
      <c r="J3701" s="10">
        <v>43062</v>
      </c>
      <c r="K3701" s="10">
        <v>44681</v>
      </c>
      <c r="L3701" s="11">
        <v>84028586.700000003</v>
      </c>
      <c r="M3701" s="11">
        <v>83235837.319999993</v>
      </c>
      <c r="N3701" s="11">
        <v>70750461.719999999</v>
      </c>
      <c r="O3701" s="11">
        <v>10820658.800000001</v>
      </c>
      <c r="P3701" s="11">
        <v>1664716.8</v>
      </c>
      <c r="Q3701" s="11">
        <v>792749.38</v>
      </c>
      <c r="R3701" s="12">
        <f>Table7[[#This Row],[Solicitat beneficiar]]/Table7[[#This Row],[Valoare totala eligibila, LEI]]</f>
        <v>0.7819941221923663</v>
      </c>
      <c r="S3701" s="11">
        <f>Table7[[#This Row],[Valoare totala eligibila, LEI]]-Table7[[#This Row],[Solicitat beneficiar]]</f>
        <v>18145901.779999994</v>
      </c>
      <c r="T3701" s="11" t="e">
        <f>Table7[[#This Row],[Necesar de finantare lei - valoare eligibila cf. art 6. lit b) - OUG 36/2023]]/#REF!</f>
        <v>#REF!</v>
      </c>
      <c r="U3701" s="11">
        <v>65089935.539999999</v>
      </c>
      <c r="V3701" s="13">
        <v>100</v>
      </c>
      <c r="W3701" s="13" t="s">
        <v>5771</v>
      </c>
      <c r="X3701" s="16">
        <v>1</v>
      </c>
      <c r="Y3701" t="s">
        <v>17</v>
      </c>
      <c r="Z3701" s="13"/>
    </row>
    <row r="3702" spans="1:26" customFormat="1" hidden="1">
      <c r="A3702">
        <v>3701</v>
      </c>
      <c r="B3702">
        <v>115604</v>
      </c>
      <c r="C3702">
        <v>952</v>
      </c>
      <c r="D3702" t="s">
        <v>39</v>
      </c>
      <c r="E3702" t="s">
        <v>8803</v>
      </c>
      <c r="F3702" t="s">
        <v>9195</v>
      </c>
      <c r="G3702" t="s">
        <v>9125</v>
      </c>
      <c r="H3702">
        <v>108</v>
      </c>
      <c r="I3702" s="10">
        <v>42005</v>
      </c>
      <c r="J3702" s="10">
        <v>43137</v>
      </c>
      <c r="K3702" s="10">
        <v>45291</v>
      </c>
      <c r="L3702" s="11">
        <v>87979665.769999996</v>
      </c>
      <c r="M3702" s="11">
        <v>85068923.370000005</v>
      </c>
      <c r="N3702" s="11">
        <v>72308584.870000005</v>
      </c>
      <c r="O3702" s="11">
        <v>11058960.029999999</v>
      </c>
      <c r="P3702" s="11">
        <v>1701378.47</v>
      </c>
      <c r="Q3702" s="11">
        <v>2910742.4</v>
      </c>
      <c r="R3702" s="12">
        <f>Table7[[#This Row],[Solicitat beneficiar]]/Table7[[#This Row],[Valoare totala eligibila, LEI]]</f>
        <v>0.57254494403506628</v>
      </c>
      <c r="S3702" s="11">
        <f>Table7[[#This Row],[Valoare totala eligibila, LEI]]-Table7[[#This Row],[Solicitat beneficiar]]</f>
        <v>36363141.400000006</v>
      </c>
      <c r="T3702" s="11" t="e">
        <f>Table7[[#This Row],[Necesar de finantare lei - valoare eligibila cf. art 6. lit b) - OUG 36/2023]]/#REF!</f>
        <v>#REF!</v>
      </c>
      <c r="U3702" s="11">
        <v>48705781.969999999</v>
      </c>
      <c r="V3702" s="13">
        <v>57</v>
      </c>
      <c r="W3702" s="13" t="s">
        <v>9196</v>
      </c>
      <c r="X3702" s="16">
        <v>6.1</v>
      </c>
      <c r="Y3702" t="s">
        <v>15</v>
      </c>
      <c r="Z3702" s="13"/>
    </row>
    <row r="3703" spans="1:26" customFormat="1" hidden="1">
      <c r="A3703">
        <v>3702</v>
      </c>
      <c r="B3703">
        <v>108718</v>
      </c>
      <c r="C3703">
        <v>953</v>
      </c>
      <c r="D3703" t="s">
        <v>39</v>
      </c>
      <c r="E3703" t="s">
        <v>332</v>
      </c>
      <c r="F3703" t="s">
        <v>9197</v>
      </c>
      <c r="G3703" t="s">
        <v>8926</v>
      </c>
      <c r="H3703">
        <v>116</v>
      </c>
      <c r="I3703" s="10">
        <v>42095</v>
      </c>
      <c r="J3703" s="10">
        <v>43132</v>
      </c>
      <c r="K3703" s="10">
        <v>45169</v>
      </c>
      <c r="L3703" s="11">
        <v>118625483.97</v>
      </c>
      <c r="M3703" s="11">
        <v>117971497.90000001</v>
      </c>
      <c r="N3703" s="11">
        <v>100275773.23</v>
      </c>
      <c r="O3703" s="11">
        <v>15336294.710000001</v>
      </c>
      <c r="P3703" s="11">
        <v>2359429.96</v>
      </c>
      <c r="Q3703" s="11">
        <v>653986.06999999995</v>
      </c>
      <c r="R3703" s="12">
        <f>Table7[[#This Row],[Solicitat beneficiar]]/Table7[[#This Row],[Valoare totala eligibila, LEI]]</f>
        <v>0.92821853141868105</v>
      </c>
      <c r="S3703" s="11">
        <f>Table7[[#This Row],[Valoare totala eligibila, LEI]]-Table7[[#This Row],[Solicitat beneficiar]]</f>
        <v>8468167.3699999899</v>
      </c>
      <c r="T3703" s="11" t="e">
        <f>Table7[[#This Row],[Necesar de finantare lei - valoare eligibila cf. art 6. lit b) - OUG 36/2023]]/#REF!</f>
        <v>#REF!</v>
      </c>
      <c r="U3703" s="11">
        <v>109503330.53000002</v>
      </c>
      <c r="V3703" s="13">
        <v>99</v>
      </c>
      <c r="W3703" s="13" t="s">
        <v>9198</v>
      </c>
      <c r="X3703" s="16">
        <v>2</v>
      </c>
      <c r="Y3703" t="s">
        <v>25</v>
      </c>
      <c r="Z3703" s="13"/>
    </row>
    <row r="3704" spans="1:26" customFormat="1" hidden="1">
      <c r="A3704">
        <v>3703</v>
      </c>
      <c r="B3704">
        <v>108763</v>
      </c>
      <c r="C3704">
        <v>954</v>
      </c>
      <c r="D3704" t="s">
        <v>39</v>
      </c>
      <c r="E3704" t="s">
        <v>332</v>
      </c>
      <c r="F3704" t="s">
        <v>9199</v>
      </c>
      <c r="G3704" t="s">
        <v>8926</v>
      </c>
      <c r="H3704">
        <v>92</v>
      </c>
      <c r="I3704" s="10">
        <v>42095</v>
      </c>
      <c r="J3704" s="10">
        <v>43132</v>
      </c>
      <c r="K3704" s="10">
        <v>45291</v>
      </c>
      <c r="L3704" s="11">
        <v>123318550.53</v>
      </c>
      <c r="M3704" s="11">
        <v>120770896.56999999</v>
      </c>
      <c r="N3704" s="11">
        <v>102655262.09</v>
      </c>
      <c r="O3704" s="11">
        <v>15700216.51</v>
      </c>
      <c r="P3704" s="11">
        <v>2415417.9700000002</v>
      </c>
      <c r="Q3704" s="11">
        <v>2547653.96</v>
      </c>
      <c r="R3704" s="12">
        <f>Table7[[#This Row],[Solicitat beneficiar]]/Table7[[#This Row],[Valoare totala eligibila, LEI]]</f>
        <v>0.82379536639718776</v>
      </c>
      <c r="S3704" s="11">
        <f>Table7[[#This Row],[Valoare totala eligibila, LEI]]-Table7[[#This Row],[Solicitat beneficiar]]</f>
        <v>21280391.579999983</v>
      </c>
      <c r="T3704" s="11" t="e">
        <f>Table7[[#This Row],[Necesar de finantare lei - valoare eligibila cf. art 6. lit b) - OUG 36/2023]]/#REF!</f>
        <v>#REF!</v>
      </c>
      <c r="U3704" s="11">
        <v>99490504.99000001</v>
      </c>
      <c r="V3704" s="13">
        <v>57</v>
      </c>
      <c r="W3704" s="13" t="s">
        <v>9200</v>
      </c>
      <c r="X3704" s="16">
        <v>6.1</v>
      </c>
      <c r="Y3704" t="s">
        <v>15</v>
      </c>
      <c r="Z3704" s="13"/>
    </row>
    <row r="3705" spans="1:26" customFormat="1" hidden="1">
      <c r="A3705">
        <v>3704</v>
      </c>
      <c r="B3705">
        <v>111423</v>
      </c>
      <c r="C3705">
        <v>955</v>
      </c>
      <c r="D3705" t="s">
        <v>39</v>
      </c>
      <c r="E3705" t="s">
        <v>434</v>
      </c>
      <c r="F3705" t="s">
        <v>9201</v>
      </c>
      <c r="G3705" t="s">
        <v>8853</v>
      </c>
      <c r="H3705">
        <v>99</v>
      </c>
      <c r="I3705" s="10">
        <v>42278</v>
      </c>
      <c r="J3705" s="10">
        <v>43137</v>
      </c>
      <c r="K3705" s="10">
        <v>45291</v>
      </c>
      <c r="L3705" s="11">
        <v>110894604.55</v>
      </c>
      <c r="M3705" s="11">
        <v>109895685.23</v>
      </c>
      <c r="N3705" s="11">
        <v>93411332.450000003</v>
      </c>
      <c r="O3705" s="11">
        <v>14286439.08</v>
      </c>
      <c r="P3705" s="11">
        <v>2197913.71</v>
      </c>
      <c r="Q3705" s="11">
        <v>998919.32</v>
      </c>
      <c r="R3705" s="12">
        <f>Table7[[#This Row],[Solicitat beneficiar]]/Table7[[#This Row],[Valoare totala eligibila, LEI]]</f>
        <v>0.47237623316469124</v>
      </c>
      <c r="S3705" s="11">
        <f>Table7[[#This Row],[Valoare totala eligibila, LEI]]-Table7[[#This Row],[Solicitat beneficiar]]</f>
        <v>57983575.400000006</v>
      </c>
      <c r="T3705" s="11" t="e">
        <f>Table7[[#This Row],[Necesar de finantare lei - valoare eligibila cf. art 6. lit b) - OUG 36/2023]]/#REF!</f>
        <v>#REF!</v>
      </c>
      <c r="U3705" s="11">
        <v>51912109.829999998</v>
      </c>
      <c r="V3705" s="13">
        <v>53</v>
      </c>
      <c r="W3705" s="13" t="s">
        <v>9202</v>
      </c>
      <c r="X3705" s="16">
        <v>5</v>
      </c>
      <c r="Y3705" t="s">
        <v>21</v>
      </c>
      <c r="Z3705" s="13"/>
    </row>
    <row r="3706" spans="1:26" customFormat="1" hidden="1">
      <c r="A3706">
        <v>3705</v>
      </c>
      <c r="B3706">
        <v>115673</v>
      </c>
      <c r="C3706">
        <v>956</v>
      </c>
      <c r="D3706" t="s">
        <v>39</v>
      </c>
      <c r="E3706" t="s">
        <v>4777</v>
      </c>
      <c r="F3706" t="s">
        <v>9203</v>
      </c>
      <c r="G3706" t="s">
        <v>9150</v>
      </c>
      <c r="H3706">
        <v>106</v>
      </c>
      <c r="I3706" s="10">
        <v>41640</v>
      </c>
      <c r="J3706" s="10">
        <v>43129</v>
      </c>
      <c r="K3706" s="10">
        <v>45169</v>
      </c>
      <c r="L3706" s="11">
        <v>147688394.44999999</v>
      </c>
      <c r="M3706" s="11">
        <v>138235611.81</v>
      </c>
      <c r="N3706" s="11">
        <v>117500270.04000001</v>
      </c>
      <c r="O3706" s="11">
        <v>17970629.530000001</v>
      </c>
      <c r="P3706" s="11">
        <v>2764712.24</v>
      </c>
      <c r="Q3706" s="11">
        <v>9452782.6400000006</v>
      </c>
      <c r="R3706" s="12">
        <f>Table7[[#This Row],[Solicitat beneficiar]]/Table7[[#This Row],[Valoare totala eligibila, LEI]]</f>
        <v>0.93798232114179547</v>
      </c>
      <c r="S3706" s="11">
        <f>Table7[[#This Row],[Valoare totala eligibila, LEI]]-Table7[[#This Row],[Solicitat beneficiar]]</f>
        <v>8573051.7800000012</v>
      </c>
      <c r="T3706" s="11" t="e">
        <f>Table7[[#This Row],[Necesar de finantare lei - valoare eligibila cf. art 6. lit b) - OUG 36/2023]]/#REF!</f>
        <v>#REF!</v>
      </c>
      <c r="U3706" s="11">
        <v>129662560.03</v>
      </c>
      <c r="V3706" s="13">
        <v>99</v>
      </c>
      <c r="W3706" s="13" t="s">
        <v>9204</v>
      </c>
      <c r="X3706" s="16">
        <v>2</v>
      </c>
      <c r="Y3706" t="s">
        <v>25</v>
      </c>
      <c r="Z3706" s="13"/>
    </row>
    <row r="3707" spans="1:26" customFormat="1" hidden="1">
      <c r="A3707">
        <v>3706</v>
      </c>
      <c r="B3707">
        <v>112201</v>
      </c>
      <c r="C3707">
        <v>1580</v>
      </c>
      <c r="D3707" t="s">
        <v>39</v>
      </c>
      <c r="E3707" t="s">
        <v>8803</v>
      </c>
      <c r="F3707" t="s">
        <v>9205</v>
      </c>
      <c r="G3707" t="s">
        <v>9125</v>
      </c>
      <c r="H3707">
        <v>92</v>
      </c>
      <c r="I3707" s="10">
        <v>42508</v>
      </c>
      <c r="J3707" s="10">
        <v>43188</v>
      </c>
      <c r="K3707" s="10">
        <v>45291</v>
      </c>
      <c r="L3707" s="11">
        <v>47139094.560000002</v>
      </c>
      <c r="M3707" s="11">
        <v>46481834.950000003</v>
      </c>
      <c r="N3707" s="11">
        <v>39509559.710000001</v>
      </c>
      <c r="O3707" s="11">
        <v>6042638.5300000003</v>
      </c>
      <c r="P3707" s="11">
        <v>929636.71</v>
      </c>
      <c r="Q3707" s="11">
        <v>657259.61</v>
      </c>
      <c r="R3707" s="12">
        <f>Table7[[#This Row],[Solicitat beneficiar]]/Table7[[#This Row],[Valoare totala eligibila, LEI]]</f>
        <v>0.34901889904843353</v>
      </c>
      <c r="S3707" s="11">
        <f>Table7[[#This Row],[Valoare totala eligibila, LEI]]-Table7[[#This Row],[Solicitat beneficiar]]</f>
        <v>30258796.090000004</v>
      </c>
      <c r="T3707" s="11" t="e">
        <f>Table7[[#This Row],[Necesar de finantare lei - valoare eligibila cf. art 6. lit b) - OUG 36/2023]]/#REF!</f>
        <v>#REF!</v>
      </c>
      <c r="U3707" s="11">
        <v>16223038.859999999</v>
      </c>
      <c r="V3707" s="13">
        <v>28</v>
      </c>
      <c r="W3707" s="13" t="s">
        <v>9206</v>
      </c>
      <c r="X3707" s="16">
        <v>6.1</v>
      </c>
      <c r="Y3707" t="s">
        <v>15</v>
      </c>
      <c r="Z3707" s="13"/>
    </row>
    <row r="3708" spans="1:26" customFormat="1" hidden="1">
      <c r="A3708">
        <v>3707</v>
      </c>
      <c r="B3708">
        <v>115755</v>
      </c>
      <c r="C3708">
        <v>1779</v>
      </c>
      <c r="D3708" t="s">
        <v>39</v>
      </c>
      <c r="E3708" t="s">
        <v>8769</v>
      </c>
      <c r="F3708" t="s">
        <v>9207</v>
      </c>
      <c r="G3708" t="s">
        <v>9208</v>
      </c>
      <c r="H3708">
        <v>107</v>
      </c>
      <c r="I3708" s="10">
        <v>42039</v>
      </c>
      <c r="J3708" s="10">
        <v>43188</v>
      </c>
      <c r="K3708" s="10">
        <v>45291</v>
      </c>
      <c r="L3708" s="11">
        <v>124147565</v>
      </c>
      <c r="M3708" s="11">
        <v>119963992.31</v>
      </c>
      <c r="N3708" s="11">
        <v>101969393.45999999</v>
      </c>
      <c r="O3708" s="11">
        <v>15595319</v>
      </c>
      <c r="P3708" s="11">
        <v>2399279.85</v>
      </c>
      <c r="Q3708" s="11">
        <v>4183572.69</v>
      </c>
      <c r="R3708" s="12">
        <f>Table7[[#This Row],[Solicitat beneficiar]]/Table7[[#This Row],[Valoare totala eligibila, LEI]]</f>
        <v>5.8521537878285373E-2</v>
      </c>
      <c r="S3708" s="11">
        <f>Table7[[#This Row],[Valoare totala eligibila, LEI]]-Table7[[#This Row],[Solicitat beneficiar]]</f>
        <v>112943514.99000001</v>
      </c>
      <c r="T3708" s="11" t="e">
        <f>Table7[[#This Row],[Necesar de finantare lei - valoare eligibila cf. art 6. lit b) - OUG 36/2023]]/#REF!</f>
        <v>#REF!</v>
      </c>
      <c r="U3708" s="11">
        <v>7020477.3200000003</v>
      </c>
      <c r="V3708" s="13">
        <v>7</v>
      </c>
      <c r="W3708" s="13" t="s">
        <v>9209</v>
      </c>
      <c r="X3708" s="16">
        <v>6.1</v>
      </c>
      <c r="Y3708" t="s">
        <v>15</v>
      </c>
      <c r="Z3708" s="13"/>
    </row>
    <row r="3709" spans="1:26" customFormat="1" hidden="1">
      <c r="A3709">
        <v>3708</v>
      </c>
      <c r="B3709">
        <v>126106</v>
      </c>
      <c r="C3709">
        <v>3470</v>
      </c>
      <c r="D3709" t="s">
        <v>39</v>
      </c>
      <c r="E3709" t="s">
        <v>8758</v>
      </c>
      <c r="F3709" t="s">
        <v>9210</v>
      </c>
      <c r="G3709" t="s">
        <v>9190</v>
      </c>
      <c r="H3709">
        <v>56</v>
      </c>
      <c r="I3709" s="10">
        <v>42856</v>
      </c>
      <c r="J3709" s="10">
        <v>43423</v>
      </c>
      <c r="K3709" s="10">
        <v>44561</v>
      </c>
      <c r="L3709" s="11">
        <v>8309360.1799999997</v>
      </c>
      <c r="M3709" s="11">
        <v>8303610.1799999997</v>
      </c>
      <c r="N3709" s="11">
        <v>7058068.6500000004</v>
      </c>
      <c r="O3709" s="11">
        <v>1079469.33</v>
      </c>
      <c r="P3709" s="11">
        <v>166072.20000000001</v>
      </c>
      <c r="Q3709" s="11">
        <v>5750</v>
      </c>
      <c r="R3709" s="12">
        <f>Table7[[#This Row],[Solicitat beneficiar]]/Table7[[#This Row],[Valoare totala eligibila, LEI]]</f>
        <v>0.96747557096906012</v>
      </c>
      <c r="S3709" s="11">
        <f>Table7[[#This Row],[Valoare totala eligibila, LEI]]-Table7[[#This Row],[Solicitat beneficiar]]</f>
        <v>270070.1799999997</v>
      </c>
      <c r="T3709" s="11" t="e">
        <f>Table7[[#This Row],[Necesar de finantare lei - valoare eligibila cf. art 6. lit b) - OUG 36/2023]]/#REF!</f>
        <v>#REF!</v>
      </c>
      <c r="U3709" s="11">
        <v>8033540</v>
      </c>
      <c r="V3709" s="13">
        <v>100</v>
      </c>
      <c r="W3709" s="13" t="s">
        <v>5771</v>
      </c>
      <c r="X3709" s="16">
        <v>1</v>
      </c>
      <c r="Y3709" t="s">
        <v>17</v>
      </c>
      <c r="Z3709" s="13"/>
    </row>
    <row r="3710" spans="1:26" customFormat="1" hidden="1">
      <c r="A3710">
        <v>3709</v>
      </c>
      <c r="B3710">
        <v>126386</v>
      </c>
      <c r="C3710">
        <v>3472</v>
      </c>
      <c r="D3710" t="s">
        <v>39</v>
      </c>
      <c r="E3710" t="s">
        <v>434</v>
      </c>
      <c r="F3710" t="s">
        <v>9211</v>
      </c>
      <c r="G3710" t="s">
        <v>8853</v>
      </c>
      <c r="H3710">
        <v>89</v>
      </c>
      <c r="I3710" s="10">
        <v>42221</v>
      </c>
      <c r="J3710" s="10">
        <v>43420</v>
      </c>
      <c r="K3710" s="10">
        <v>44926</v>
      </c>
      <c r="L3710" s="11">
        <v>27051032</v>
      </c>
      <c r="M3710" s="11">
        <v>27051032</v>
      </c>
      <c r="N3710" s="11">
        <v>22993377.199999999</v>
      </c>
      <c r="O3710" s="11">
        <v>3516634.16</v>
      </c>
      <c r="P3710" s="11">
        <v>541020.64</v>
      </c>
      <c r="Q3710" s="11">
        <v>0</v>
      </c>
      <c r="R3710" s="12">
        <f>Table7[[#This Row],[Solicitat beneficiar]]/Table7[[#This Row],[Valoare totala eligibila, LEI]]</f>
        <v>0.98239549123301473</v>
      </c>
      <c r="S3710" s="11">
        <f>Table7[[#This Row],[Valoare totala eligibila, LEI]]-Table7[[#This Row],[Solicitat beneficiar]]</f>
        <v>476220.12999999896</v>
      </c>
      <c r="T3710" s="11" t="e">
        <f>Table7[[#This Row],[Necesar de finantare lei - valoare eligibila cf. art 6. lit b) - OUG 36/2023]]/#REF!</f>
        <v>#REF!</v>
      </c>
      <c r="U3710" s="11">
        <v>26574811.870000001</v>
      </c>
      <c r="V3710" s="13">
        <v>100</v>
      </c>
      <c r="W3710" s="13" t="s">
        <v>5771</v>
      </c>
      <c r="X3710" s="16">
        <v>2</v>
      </c>
      <c r="Y3710" t="s">
        <v>25</v>
      </c>
      <c r="Z3710" s="13"/>
    </row>
    <row r="3711" spans="1:26" customFormat="1" hidden="1">
      <c r="A3711">
        <v>3710</v>
      </c>
      <c r="B3711">
        <v>125428</v>
      </c>
      <c r="C3711">
        <v>3479</v>
      </c>
      <c r="D3711" t="s">
        <v>39</v>
      </c>
      <c r="E3711" t="s">
        <v>8769</v>
      </c>
      <c r="F3711" t="s">
        <v>9212</v>
      </c>
      <c r="G3711" t="s">
        <v>9208</v>
      </c>
      <c r="H3711">
        <v>83</v>
      </c>
      <c r="I3711" s="10">
        <v>42735</v>
      </c>
      <c r="J3711" s="10">
        <v>43427</v>
      </c>
      <c r="K3711" s="10">
        <v>45291</v>
      </c>
      <c r="L3711" s="11">
        <v>7409700.21</v>
      </c>
      <c r="M3711" s="11">
        <v>6054165.6500000004</v>
      </c>
      <c r="N3711" s="11">
        <v>5146040.79</v>
      </c>
      <c r="O3711" s="11">
        <v>787041.55</v>
      </c>
      <c r="P3711" s="11">
        <v>121083.31</v>
      </c>
      <c r="Q3711" s="11">
        <v>1355534.56</v>
      </c>
      <c r="R3711" s="12">
        <f>Table7[[#This Row],[Solicitat beneficiar]]/Table7[[#This Row],[Valoare totala eligibila, LEI]]</f>
        <v>0.85861041149410899</v>
      </c>
      <c r="S3711" s="11">
        <f>Table7[[#This Row],[Valoare totala eligibila, LEI]]-Table7[[#This Row],[Solicitat beneficiar]]</f>
        <v>855995.99000000022</v>
      </c>
      <c r="T3711" s="11" t="e">
        <f>Table7[[#This Row],[Necesar de finantare lei - valoare eligibila cf. art 6. lit b) - OUG 36/2023]]/#REF!</f>
        <v>#REF!</v>
      </c>
      <c r="U3711" s="11">
        <v>5198169.66</v>
      </c>
      <c r="V3711" s="13">
        <v>70</v>
      </c>
      <c r="W3711" s="13" t="s">
        <v>9213</v>
      </c>
      <c r="X3711" s="16">
        <v>5</v>
      </c>
      <c r="Y3711" t="s">
        <v>21</v>
      </c>
      <c r="Z3711" s="13"/>
    </row>
    <row r="3712" spans="1:26" customFormat="1" hidden="1">
      <c r="A3712">
        <v>3711</v>
      </c>
      <c r="B3712">
        <v>125923</v>
      </c>
      <c r="C3712">
        <v>3481</v>
      </c>
      <c r="D3712" t="s">
        <v>39</v>
      </c>
      <c r="E3712" t="s">
        <v>8758</v>
      </c>
      <c r="F3712" t="s">
        <v>9214</v>
      </c>
      <c r="G3712" t="s">
        <v>9190</v>
      </c>
      <c r="H3712">
        <v>54</v>
      </c>
      <c r="I3712" s="10">
        <v>42917</v>
      </c>
      <c r="J3712" s="10">
        <v>43423</v>
      </c>
      <c r="K3712" s="10">
        <v>44561</v>
      </c>
      <c r="L3712" s="11">
        <v>7074440.0300000003</v>
      </c>
      <c r="M3712" s="11">
        <v>6961612.5599999996</v>
      </c>
      <c r="N3712" s="11">
        <v>5917370.6799999997</v>
      </c>
      <c r="O3712" s="11">
        <v>905009.63</v>
      </c>
      <c r="P3712" s="11">
        <v>139232.25</v>
      </c>
      <c r="Q3712" s="11">
        <v>112827.47</v>
      </c>
      <c r="R3712" s="12">
        <f>Table7[[#This Row],[Solicitat beneficiar]]/Table7[[#This Row],[Valoare totala eligibila, LEI]]</f>
        <v>0.89834682641402275</v>
      </c>
      <c r="S3712" s="11">
        <f>Table7[[#This Row],[Valoare totala eligibila, LEI]]-Table7[[#This Row],[Solicitat beneficiar]]</f>
        <v>707670.00999999978</v>
      </c>
      <c r="T3712" s="11" t="e">
        <f>Table7[[#This Row],[Necesar de finantare lei - valoare eligibila cf. art 6. lit b) - OUG 36/2023]]/#REF!</f>
        <v>#REF!</v>
      </c>
      <c r="U3712" s="11">
        <v>6253942.5499999998</v>
      </c>
      <c r="V3712" s="13">
        <v>100</v>
      </c>
      <c r="W3712" s="13" t="s">
        <v>2315</v>
      </c>
      <c r="X3712" s="16">
        <v>1</v>
      </c>
      <c r="Y3712" t="s">
        <v>17</v>
      </c>
      <c r="Z3712" s="13"/>
    </row>
    <row r="3713" spans="1:26" customFormat="1" hidden="1">
      <c r="A3713">
        <v>3712</v>
      </c>
      <c r="B3713">
        <v>126087</v>
      </c>
      <c r="C3713">
        <v>3486</v>
      </c>
      <c r="D3713" t="s">
        <v>39</v>
      </c>
      <c r="E3713" t="s">
        <v>434</v>
      </c>
      <c r="F3713" t="s">
        <v>9215</v>
      </c>
      <c r="G3713" t="s">
        <v>8853</v>
      </c>
      <c r="H3713">
        <v>51</v>
      </c>
      <c r="I3713" s="10">
        <v>42587</v>
      </c>
      <c r="J3713" s="10">
        <v>43427</v>
      </c>
      <c r="K3713" s="10">
        <v>44140</v>
      </c>
      <c r="L3713" s="11">
        <v>21840574.190000001</v>
      </c>
      <c r="M3713" s="11">
        <v>21807890.82</v>
      </c>
      <c r="N3713" s="11">
        <v>18536707.199999999</v>
      </c>
      <c r="O3713" s="11">
        <v>2835025.8</v>
      </c>
      <c r="P3713" s="11">
        <v>436157.82</v>
      </c>
      <c r="Q3713" s="11">
        <v>32683.37</v>
      </c>
      <c r="R3713" s="12">
        <f>Table7[[#This Row],[Solicitat beneficiar]]/Table7[[#This Row],[Valoare totala eligibila, LEI]]</f>
        <v>0.84860790356799853</v>
      </c>
      <c r="S3713" s="11">
        <f>Table7[[#This Row],[Valoare totala eligibila, LEI]]-Table7[[#This Row],[Solicitat beneficiar]]</f>
        <v>3301542.3099999987</v>
      </c>
      <c r="T3713" s="11" t="e">
        <f>Table7[[#This Row],[Necesar de finantare lei - valoare eligibila cf. art 6. lit b) - OUG 36/2023]]/#REF!</f>
        <v>#REF!</v>
      </c>
      <c r="U3713" s="11">
        <v>18506348.510000002</v>
      </c>
      <c r="V3713" s="13">
        <v>100</v>
      </c>
      <c r="W3713" s="13" t="s">
        <v>2315</v>
      </c>
      <c r="X3713" s="16">
        <v>1</v>
      </c>
      <c r="Y3713" t="s">
        <v>17</v>
      </c>
      <c r="Z3713" s="13"/>
    </row>
    <row r="3714" spans="1:26" customFormat="1" hidden="1">
      <c r="A3714">
        <v>3713</v>
      </c>
      <c r="B3714">
        <v>125429</v>
      </c>
      <c r="C3714">
        <v>3488</v>
      </c>
      <c r="D3714" t="s">
        <v>39</v>
      </c>
      <c r="E3714" t="s">
        <v>8769</v>
      </c>
      <c r="F3714" t="s">
        <v>9216</v>
      </c>
      <c r="G3714" t="s">
        <v>9208</v>
      </c>
      <c r="H3714">
        <v>38</v>
      </c>
      <c r="I3714" s="10">
        <v>42643</v>
      </c>
      <c r="J3714" s="10">
        <v>43427</v>
      </c>
      <c r="K3714" s="10">
        <v>43768</v>
      </c>
      <c r="L3714" s="11">
        <v>6057430.1500000004</v>
      </c>
      <c r="M3714" s="11">
        <v>6057430.1500000004</v>
      </c>
      <c r="N3714" s="11">
        <v>5148815.62</v>
      </c>
      <c r="O3714" s="11">
        <v>787465.93</v>
      </c>
      <c r="P3714" s="11">
        <v>121148.6</v>
      </c>
      <c r="Q3714" s="11">
        <v>0</v>
      </c>
      <c r="R3714" s="12">
        <f>Table7[[#This Row],[Solicitat beneficiar]]/Table7[[#This Row],[Valoare totala eligibila, LEI]]</f>
        <v>0.91691982449025844</v>
      </c>
      <c r="S3714" s="11">
        <f>Table7[[#This Row],[Valoare totala eligibila, LEI]]-Table7[[#This Row],[Solicitat beneficiar]]</f>
        <v>503252.36000000034</v>
      </c>
      <c r="T3714" s="11" t="e">
        <f>Table7[[#This Row],[Necesar de finantare lei - valoare eligibila cf. art 6. lit b) - OUG 36/2023]]/#REF!</f>
        <v>#REF!</v>
      </c>
      <c r="U3714" s="11">
        <v>5554177.79</v>
      </c>
      <c r="V3714" s="13">
        <v>100</v>
      </c>
      <c r="W3714" s="13" t="s">
        <v>2315</v>
      </c>
      <c r="X3714" s="16">
        <v>1</v>
      </c>
      <c r="Y3714" t="s">
        <v>17</v>
      </c>
      <c r="Z3714" s="13"/>
    </row>
    <row r="3715" spans="1:26" customFormat="1" hidden="1">
      <c r="A3715">
        <v>3714</v>
      </c>
      <c r="B3715">
        <v>125426</v>
      </c>
      <c r="C3715">
        <v>3498</v>
      </c>
      <c r="D3715" t="s">
        <v>39</v>
      </c>
      <c r="E3715" t="s">
        <v>8769</v>
      </c>
      <c r="F3715" t="s">
        <v>9217</v>
      </c>
      <c r="G3715" t="s">
        <v>9208</v>
      </c>
      <c r="H3715">
        <v>74</v>
      </c>
      <c r="I3715" s="10">
        <v>43063</v>
      </c>
      <c r="J3715" s="10">
        <v>43439</v>
      </c>
      <c r="K3715" s="10">
        <v>45291</v>
      </c>
      <c r="L3715" s="11">
        <v>7867145.2599999998</v>
      </c>
      <c r="M3715" s="11">
        <v>7867145.2599999998</v>
      </c>
      <c r="N3715" s="11">
        <v>6687073.4800000004</v>
      </c>
      <c r="O3715" s="11">
        <v>1022728.87</v>
      </c>
      <c r="P3715" s="11">
        <v>157342.91</v>
      </c>
      <c r="Q3715" s="11">
        <v>0</v>
      </c>
      <c r="R3715" s="12">
        <f>Table7[[#This Row],[Solicitat beneficiar]]/Table7[[#This Row],[Valoare totala eligibila, LEI]]</f>
        <v>0.79577919475202363</v>
      </c>
      <c r="S3715" s="11">
        <f>Table7[[#This Row],[Valoare totala eligibila, LEI]]-Table7[[#This Row],[Solicitat beneficiar]]</f>
        <v>1606634.7400000002</v>
      </c>
      <c r="T3715" s="11" t="e">
        <f>Table7[[#This Row],[Necesar de finantare lei - valoare eligibila cf. art 6. lit b) - OUG 36/2023]]/#REF!</f>
        <v>#REF!</v>
      </c>
      <c r="U3715" s="11">
        <v>6260510.5199999996</v>
      </c>
      <c r="V3715" s="13">
        <v>85</v>
      </c>
      <c r="W3715" s="13" t="s">
        <v>9218</v>
      </c>
      <c r="X3715" s="16">
        <v>5</v>
      </c>
      <c r="Y3715" t="s">
        <v>21</v>
      </c>
      <c r="Z3715" s="13"/>
    </row>
    <row r="3716" spans="1:26" customFormat="1" hidden="1">
      <c r="A3716">
        <v>3715</v>
      </c>
      <c r="B3716">
        <v>119599</v>
      </c>
      <c r="C3716">
        <v>315</v>
      </c>
      <c r="D3716" t="s">
        <v>39</v>
      </c>
      <c r="E3716" t="s">
        <v>8803</v>
      </c>
      <c r="F3716" t="s">
        <v>9219</v>
      </c>
      <c r="G3716" t="s">
        <v>9220</v>
      </c>
      <c r="H3716">
        <v>83</v>
      </c>
      <c r="I3716" s="10">
        <v>42964</v>
      </c>
      <c r="J3716" s="10">
        <v>42964</v>
      </c>
      <c r="K3716" s="10">
        <v>45291</v>
      </c>
      <c r="L3716" s="11">
        <v>20387051.399999999</v>
      </c>
      <c r="M3716" s="11">
        <v>19041336.530000001</v>
      </c>
      <c r="N3716" s="11">
        <v>16185136.060000001</v>
      </c>
      <c r="O3716" s="11">
        <v>2475373.75</v>
      </c>
      <c r="P3716" s="11">
        <v>380826.73</v>
      </c>
      <c r="Q3716" s="11">
        <v>1345714.87</v>
      </c>
      <c r="R3716" s="12">
        <f>Table7[[#This Row],[Solicitat beneficiar]]/Table7[[#This Row],[Valoare totala eligibila, LEI]]</f>
        <v>0.79148977679457033</v>
      </c>
      <c r="S3716" s="11">
        <f>Table7[[#This Row],[Valoare totala eligibila, LEI]]-Table7[[#This Row],[Solicitat beneficiar]]</f>
        <v>3970313.3300000019</v>
      </c>
      <c r="T3716" s="11" t="e">
        <f>Table7[[#This Row],[Necesar de finantare lei - valoare eligibila cf. art 6. lit b) - OUG 36/2023]]/#REF!</f>
        <v>#REF!</v>
      </c>
      <c r="U3716" s="11">
        <v>15071023.199999999</v>
      </c>
      <c r="V3716" s="13">
        <v>74</v>
      </c>
      <c r="W3716" s="13" t="s">
        <v>9221</v>
      </c>
      <c r="X3716" s="16">
        <v>2</v>
      </c>
      <c r="Y3716" t="s">
        <v>25</v>
      </c>
      <c r="Z3716" s="13"/>
    </row>
    <row r="3717" spans="1:26" customFormat="1" hidden="1">
      <c r="A3717">
        <v>3716</v>
      </c>
      <c r="B3717">
        <v>119330</v>
      </c>
      <c r="C3717">
        <v>486</v>
      </c>
      <c r="D3717" t="s">
        <v>39</v>
      </c>
      <c r="E3717" t="s">
        <v>8769</v>
      </c>
      <c r="F3717" t="s">
        <v>9222</v>
      </c>
      <c r="G3717" t="s">
        <v>9223</v>
      </c>
      <c r="H3717">
        <v>65</v>
      </c>
      <c r="I3717" s="10" t="s">
        <v>9099</v>
      </c>
      <c r="J3717" s="10">
        <v>43005</v>
      </c>
      <c r="K3717" s="10">
        <v>45138</v>
      </c>
      <c r="L3717" s="11">
        <v>7021014.7400000002</v>
      </c>
      <c r="M3717" s="11">
        <v>6708318.2400000002</v>
      </c>
      <c r="N3717" s="11">
        <v>5702070.4900000002</v>
      </c>
      <c r="O3717" s="11">
        <v>872081.39</v>
      </c>
      <c r="P3717" s="11">
        <v>134166.35999999999</v>
      </c>
      <c r="Q3717" s="11">
        <v>312696.5</v>
      </c>
      <c r="R3717" s="12">
        <f>Table7[[#This Row],[Solicitat beneficiar]]/Table7[[#This Row],[Valoare totala eligibila, LEI]]</f>
        <v>0.97985218423388332</v>
      </c>
      <c r="S3717" s="11">
        <f>Table7[[#This Row],[Valoare totala eligibila, LEI]]-Table7[[#This Row],[Solicitat beneficiar]]</f>
        <v>135157.95999999996</v>
      </c>
      <c r="T3717" s="11" t="e">
        <f>Table7[[#This Row],[Necesar de finantare lei - valoare eligibila cf. art 6. lit b) - OUG 36/2023]]/#REF!</f>
        <v>#REF!</v>
      </c>
      <c r="U3717" s="11">
        <v>6573160.2800000003</v>
      </c>
      <c r="V3717" s="13">
        <v>0.98980000000000001</v>
      </c>
      <c r="W3717" s="13" t="s">
        <v>9224</v>
      </c>
      <c r="X3717" s="16">
        <v>2</v>
      </c>
      <c r="Y3717" t="s">
        <v>25</v>
      </c>
      <c r="Z3717" s="13"/>
    </row>
    <row r="3718" spans="1:26" customFormat="1" hidden="1">
      <c r="A3718">
        <v>3717</v>
      </c>
      <c r="B3718">
        <v>115563</v>
      </c>
      <c r="C3718">
        <v>1123</v>
      </c>
      <c r="D3718" t="s">
        <v>39</v>
      </c>
      <c r="E3718" t="s">
        <v>332</v>
      </c>
      <c r="F3718" t="s">
        <v>9225</v>
      </c>
      <c r="G3718" t="s">
        <v>9226</v>
      </c>
      <c r="H3718">
        <v>100</v>
      </c>
      <c r="I3718" s="10">
        <v>42255</v>
      </c>
      <c r="J3718" s="10">
        <v>43140</v>
      </c>
      <c r="K3718" s="10">
        <v>45291</v>
      </c>
      <c r="L3718" s="11">
        <v>21118917.760000002</v>
      </c>
      <c r="M3718" s="11">
        <v>19613388.300000001</v>
      </c>
      <c r="N3718" s="11">
        <v>16671380.050000001</v>
      </c>
      <c r="O3718" s="11">
        <v>2549740.48</v>
      </c>
      <c r="P3718" s="11">
        <v>392267.77</v>
      </c>
      <c r="Q3718" s="11">
        <v>1505529.46</v>
      </c>
      <c r="R3718" s="12">
        <f>Table7[[#This Row],[Solicitat beneficiar]]/Table7[[#This Row],[Valoare totala eligibila, LEI]]</f>
        <v>0.81660666505032176</v>
      </c>
      <c r="S3718" s="11">
        <f>Table7[[#This Row],[Valoare totala eligibila, LEI]]-Table7[[#This Row],[Solicitat beneficiar]]</f>
        <v>3596964.6900000013</v>
      </c>
      <c r="T3718" s="11" t="e">
        <f>Table7[[#This Row],[Necesar de finantare lei - valoare eligibila cf. art 6. lit b) - OUG 36/2023]]/#REF!</f>
        <v>#REF!</v>
      </c>
      <c r="U3718" s="11">
        <v>16016423.609999999</v>
      </c>
      <c r="V3718" s="13">
        <v>89</v>
      </c>
      <c r="W3718" s="13" t="s">
        <v>9227</v>
      </c>
      <c r="X3718" s="16">
        <v>2</v>
      </c>
      <c r="Y3718" t="s">
        <v>25</v>
      </c>
      <c r="Z3718" s="13"/>
    </row>
    <row r="3719" spans="1:26" customFormat="1" hidden="1">
      <c r="A3719">
        <v>3718</v>
      </c>
      <c r="B3719">
        <v>117613</v>
      </c>
      <c r="C3719">
        <v>3423</v>
      </c>
      <c r="D3719" t="s">
        <v>39</v>
      </c>
      <c r="E3719" t="s">
        <v>4777</v>
      </c>
      <c r="F3719" t="s">
        <v>9228</v>
      </c>
      <c r="G3719" t="s">
        <v>9229</v>
      </c>
      <c r="H3719">
        <v>87</v>
      </c>
      <c r="I3719" s="10">
        <v>42657</v>
      </c>
      <c r="J3719" s="10">
        <v>43412</v>
      </c>
      <c r="K3719" s="10">
        <v>45291</v>
      </c>
      <c r="L3719" s="11">
        <v>8579763.5600000005</v>
      </c>
      <c r="M3719" s="11">
        <v>6386669.7000000002</v>
      </c>
      <c r="N3719" s="11">
        <v>5428669.25</v>
      </c>
      <c r="O3719" s="11">
        <v>830267.07</v>
      </c>
      <c r="P3719" s="11">
        <v>127733.39</v>
      </c>
      <c r="Q3719" s="11">
        <v>2193093.86</v>
      </c>
      <c r="R3719" s="12">
        <f>Table7[[#This Row],[Solicitat beneficiar]]/Table7[[#This Row],[Valoare totala eligibila, LEI]]</f>
        <v>0.45195855987354411</v>
      </c>
      <c r="S3719" s="11">
        <f>Table7[[#This Row],[Valoare totala eligibila, LEI]]-Table7[[#This Row],[Solicitat beneficiar]]</f>
        <v>3500159.66</v>
      </c>
      <c r="T3719" s="11" t="e">
        <f>Table7[[#This Row],[Necesar de finantare lei - valoare eligibila cf. art 6. lit b) - OUG 36/2023]]/#REF!</f>
        <v>#REF!</v>
      </c>
      <c r="U3719" s="11">
        <v>2886510.04</v>
      </c>
      <c r="V3719" s="13">
        <v>66</v>
      </c>
      <c r="W3719" s="13" t="s">
        <v>9230</v>
      </c>
      <c r="X3719" s="16">
        <v>2</v>
      </c>
      <c r="Y3719" t="s">
        <v>25</v>
      </c>
      <c r="Z3719" s="13"/>
    </row>
    <row r="3720" spans="1:26" customFormat="1" hidden="1">
      <c r="A3720">
        <v>3719</v>
      </c>
      <c r="B3720">
        <v>115488</v>
      </c>
      <c r="C3720">
        <v>3672</v>
      </c>
      <c r="D3720" t="s">
        <v>39</v>
      </c>
      <c r="E3720" t="s">
        <v>332</v>
      </c>
      <c r="F3720" t="s">
        <v>9231</v>
      </c>
      <c r="G3720" t="s">
        <v>9232</v>
      </c>
      <c r="H3720">
        <v>94</v>
      </c>
      <c r="I3720" s="10">
        <v>42430</v>
      </c>
      <c r="J3720" s="10">
        <v>43493</v>
      </c>
      <c r="K3720" s="10">
        <v>45291</v>
      </c>
      <c r="L3720" s="11">
        <v>14231420.65</v>
      </c>
      <c r="M3720" s="11">
        <v>14132977.26</v>
      </c>
      <c r="N3720" s="11">
        <v>12013030.67</v>
      </c>
      <c r="O3720" s="11">
        <v>1837287.04</v>
      </c>
      <c r="P3720" s="11">
        <v>282659.55</v>
      </c>
      <c r="Q3720" s="11">
        <v>98443.39</v>
      </c>
      <c r="R3720" s="12">
        <f>Table7[[#This Row],[Solicitat beneficiar]]/Table7[[#This Row],[Valoare totala eligibila, LEI]]</f>
        <v>0.34661427595051553</v>
      </c>
      <c r="S3720" s="11">
        <f>Table7[[#This Row],[Valoare totala eligibila, LEI]]-Table7[[#This Row],[Solicitat beneficiar]]</f>
        <v>9234285.5799999982</v>
      </c>
      <c r="T3720" s="11" t="e">
        <f>Table7[[#This Row],[Necesar de finantare lei - valoare eligibila cf. art 6. lit b) - OUG 36/2023]]/#REF!</f>
        <v>#REF!</v>
      </c>
      <c r="U3720" s="11">
        <v>4898691.6800000006</v>
      </c>
      <c r="V3720" s="13">
        <v>30</v>
      </c>
      <c r="W3720" s="13" t="s">
        <v>9233</v>
      </c>
      <c r="X3720" s="16">
        <v>6.1</v>
      </c>
      <c r="Y3720" t="s">
        <v>15</v>
      </c>
      <c r="Z3720" s="13"/>
    </row>
    <row r="3721" spans="1:26" customFormat="1" hidden="1">
      <c r="A3721">
        <v>3720</v>
      </c>
      <c r="B3721">
        <v>118750</v>
      </c>
      <c r="C3721">
        <v>3691</v>
      </c>
      <c r="D3721" t="s">
        <v>39</v>
      </c>
      <c r="E3721" t="s">
        <v>8769</v>
      </c>
      <c r="F3721" t="s">
        <v>9234</v>
      </c>
      <c r="G3721" t="s">
        <v>9223</v>
      </c>
      <c r="H3721">
        <v>95</v>
      </c>
      <c r="I3721" s="10">
        <v>42401</v>
      </c>
      <c r="J3721" s="10">
        <v>43500</v>
      </c>
      <c r="K3721" s="10">
        <v>45291</v>
      </c>
      <c r="L3721" s="11">
        <v>10915836.640000001</v>
      </c>
      <c r="M3721" s="11">
        <v>10685036.140000001</v>
      </c>
      <c r="N3721" s="11">
        <v>9082280.7200000007</v>
      </c>
      <c r="O3721" s="11">
        <v>1389054.7</v>
      </c>
      <c r="P3721" s="11">
        <v>213700.72</v>
      </c>
      <c r="Q3721" s="11">
        <v>230800.5</v>
      </c>
      <c r="R3721" s="12">
        <f>Table7[[#This Row],[Solicitat beneficiar]]/Table7[[#This Row],[Valoare totala eligibila, LEI]]</f>
        <v>0.91496108781528174</v>
      </c>
      <c r="S3721" s="11">
        <f>Table7[[#This Row],[Valoare totala eligibila, LEI]]-Table7[[#This Row],[Solicitat beneficiar]]</f>
        <v>908643.85000000149</v>
      </c>
      <c r="T3721" s="11" t="e">
        <f>Table7[[#This Row],[Necesar de finantare lei - valoare eligibila cf. art 6. lit b) - OUG 36/2023]]/#REF!</f>
        <v>#REF!</v>
      </c>
      <c r="U3721" s="11">
        <v>9776392.2899999991</v>
      </c>
      <c r="V3721" s="13">
        <v>98</v>
      </c>
      <c r="W3721" s="13" t="s">
        <v>9235</v>
      </c>
      <c r="X3721" s="16">
        <v>2</v>
      </c>
      <c r="Y3721" t="s">
        <v>25</v>
      </c>
      <c r="Z3721" s="13"/>
    </row>
    <row r="3722" spans="1:26" customFormat="1" hidden="1">
      <c r="A3722">
        <v>3721</v>
      </c>
      <c r="B3722">
        <v>117710</v>
      </c>
      <c r="C3722">
        <v>3693</v>
      </c>
      <c r="D3722" t="s">
        <v>39</v>
      </c>
      <c r="E3722" t="s">
        <v>4777</v>
      </c>
      <c r="F3722" t="s">
        <v>9236</v>
      </c>
      <c r="G3722" t="s">
        <v>9229</v>
      </c>
      <c r="H3722">
        <v>60</v>
      </c>
      <c r="I3722" s="10">
        <v>42656</v>
      </c>
      <c r="J3722" s="10">
        <v>43493</v>
      </c>
      <c r="K3722" s="10">
        <v>44469</v>
      </c>
      <c r="L3722" s="11">
        <v>9767049.1400000006</v>
      </c>
      <c r="M3722" s="11">
        <v>9194732.9600000009</v>
      </c>
      <c r="N3722" s="11">
        <v>7815523.0099999998</v>
      </c>
      <c r="O3722" s="11">
        <v>1195315.29</v>
      </c>
      <c r="P3722" s="11">
        <v>183894.66</v>
      </c>
      <c r="Q3722" s="11">
        <v>572316.18000000005</v>
      </c>
      <c r="R3722" s="12">
        <f>Table7[[#This Row],[Solicitat beneficiar]]/Table7[[#This Row],[Valoare totala eligibila, LEI]]</f>
        <v>0.96018080116162496</v>
      </c>
      <c r="S3722" s="11">
        <f>Table7[[#This Row],[Valoare totala eligibila, LEI]]-Table7[[#This Row],[Solicitat beneficiar]]</f>
        <v>366126.90000000037</v>
      </c>
      <c r="T3722" s="11" t="e">
        <f>Table7[[#This Row],[Necesar de finantare lei - valoare eligibila cf. art 6. lit b) - OUG 36/2023]]/#REF!</f>
        <v>#REF!</v>
      </c>
      <c r="U3722" s="11">
        <v>8828606.0600000005</v>
      </c>
      <c r="V3722" s="13">
        <v>100</v>
      </c>
      <c r="W3722" s="13" t="s">
        <v>2315</v>
      </c>
      <c r="X3722" s="16">
        <v>1</v>
      </c>
      <c r="Y3722" t="s">
        <v>17</v>
      </c>
      <c r="Z3722" s="13"/>
    </row>
    <row r="3723" spans="1:26" customFormat="1" hidden="1">
      <c r="A3723">
        <v>3722</v>
      </c>
      <c r="B3723">
        <v>123743</v>
      </c>
      <c r="C3723">
        <v>4589</v>
      </c>
      <c r="D3723" t="s">
        <v>39</v>
      </c>
      <c r="E3723" t="s">
        <v>8758</v>
      </c>
      <c r="F3723" t="s">
        <v>9237</v>
      </c>
      <c r="G3723" t="s">
        <v>9174</v>
      </c>
      <c r="H3723">
        <v>72</v>
      </c>
      <c r="I3723" s="10">
        <v>43103</v>
      </c>
      <c r="J3723" s="10">
        <v>43668</v>
      </c>
      <c r="K3723" s="10">
        <v>45291</v>
      </c>
      <c r="L3723" s="11">
        <v>14582088.27</v>
      </c>
      <c r="M3723" s="11">
        <v>10700750</v>
      </c>
      <c r="N3723" s="11">
        <v>7490524.9900000002</v>
      </c>
      <c r="O3723" s="11">
        <v>2996210.01</v>
      </c>
      <c r="P3723" s="11">
        <v>214015</v>
      </c>
      <c r="Q3723" s="11">
        <v>3881338.27</v>
      </c>
      <c r="R3723" s="12">
        <f>Table7[[#This Row],[Solicitat beneficiar]]/Table7[[#This Row],[Valoare totala eligibila, LEI]]</f>
        <v>0.87241011611335662</v>
      </c>
      <c r="S3723" s="11">
        <f>Table7[[#This Row],[Valoare totala eligibila, LEI]]-Table7[[#This Row],[Solicitat beneficiar]]</f>
        <v>1365307.4499999993</v>
      </c>
      <c r="T3723" s="11" t="e">
        <f>Table7[[#This Row],[Necesar de finantare lei - valoare eligibila cf. art 6. lit b) - OUG 36/2023]]/#REF!</f>
        <v>#REF!</v>
      </c>
      <c r="U3723" s="11">
        <v>9335442.5500000007</v>
      </c>
      <c r="V3723" s="13">
        <v>90</v>
      </c>
      <c r="W3723" s="13" t="s">
        <v>9238</v>
      </c>
      <c r="X3723" s="16">
        <v>5</v>
      </c>
      <c r="Y3723" t="s">
        <v>21</v>
      </c>
      <c r="Z3723" s="13"/>
    </row>
    <row r="3724" spans="1:26" customFormat="1" hidden="1">
      <c r="A3724">
        <v>3723</v>
      </c>
      <c r="B3724">
        <v>124866</v>
      </c>
      <c r="C3724">
        <v>4747</v>
      </c>
      <c r="D3724" t="s">
        <v>39</v>
      </c>
      <c r="E3724" t="s">
        <v>8758</v>
      </c>
      <c r="F3724" t="s">
        <v>9239</v>
      </c>
      <c r="G3724" t="s">
        <v>9190</v>
      </c>
      <c r="H3724">
        <v>68</v>
      </c>
      <c r="I3724" s="10">
        <v>43251</v>
      </c>
      <c r="J3724" s="10">
        <v>43725</v>
      </c>
      <c r="K3724" s="10">
        <v>45291</v>
      </c>
      <c r="L3724" s="11">
        <v>12015749.67</v>
      </c>
      <c r="M3724" s="11">
        <v>10700749.99</v>
      </c>
      <c r="N3724" s="11">
        <v>7490524.9900000002</v>
      </c>
      <c r="O3724" s="11">
        <v>2996210</v>
      </c>
      <c r="P3724" s="11">
        <v>214015</v>
      </c>
      <c r="Q3724" s="11">
        <v>1314999.68</v>
      </c>
      <c r="R3724" s="12">
        <f>Table7[[#This Row],[Solicitat beneficiar]]/Table7[[#This Row],[Valoare totala eligibila, LEI]]</f>
        <v>2.0585540191655295E-2</v>
      </c>
      <c r="S3724" s="11">
        <f>Table7[[#This Row],[Valoare totala eligibila, LEI]]-Table7[[#This Row],[Solicitat beneficiar]]</f>
        <v>10480469.271</v>
      </c>
      <c r="T3724" s="11" t="e">
        <f>Table7[[#This Row],[Necesar de finantare lei - valoare eligibila cf. art 6. lit b) - OUG 36/2023]]/#REF!</f>
        <v>#REF!</v>
      </c>
      <c r="U3724" s="11">
        <v>220280.71900000001</v>
      </c>
      <c r="V3724" s="13">
        <v>3</v>
      </c>
      <c r="W3724" s="13" t="s">
        <v>9240</v>
      </c>
      <c r="X3724" s="16">
        <v>5</v>
      </c>
      <c r="Y3724" t="s">
        <v>21</v>
      </c>
      <c r="Z3724" s="13"/>
    </row>
    <row r="3725" spans="1:26" customFormat="1" hidden="1">
      <c r="A3725">
        <v>3724</v>
      </c>
      <c r="B3725">
        <v>125706</v>
      </c>
      <c r="C3725">
        <v>4662</v>
      </c>
      <c r="D3725" t="s">
        <v>39</v>
      </c>
      <c r="E3725" t="s">
        <v>434</v>
      </c>
      <c r="F3725" t="s">
        <v>9241</v>
      </c>
      <c r="G3725" t="s">
        <v>8853</v>
      </c>
      <c r="H3725">
        <v>65</v>
      </c>
      <c r="I3725" s="10">
        <v>43313</v>
      </c>
      <c r="J3725" s="10">
        <v>43697</v>
      </c>
      <c r="K3725" s="10">
        <v>45291</v>
      </c>
      <c r="L3725" s="11">
        <v>10616495.83</v>
      </c>
      <c r="M3725" s="11">
        <v>10572694.23</v>
      </c>
      <c r="N3725" s="11">
        <v>7400885.96</v>
      </c>
      <c r="O3725" s="11">
        <v>2960354.38</v>
      </c>
      <c r="P3725" s="11">
        <v>211453.89</v>
      </c>
      <c r="Q3725" s="11">
        <v>43801.599999999999</v>
      </c>
      <c r="R3725" s="12">
        <f>Table7[[#This Row],[Solicitat beneficiar]]/Table7[[#This Row],[Valoare totala eligibila, LEI]]</f>
        <v>0.69664561485194865</v>
      </c>
      <c r="S3725" s="11">
        <f>Table7[[#This Row],[Valoare totala eligibila, LEI]]-Table7[[#This Row],[Solicitat beneficiar]]</f>
        <v>3207273.1575000007</v>
      </c>
      <c r="T3725" s="11" t="e">
        <f>Table7[[#This Row],[Necesar de finantare lei - valoare eligibila cf. art 6. lit b) - OUG 36/2023]]/#REF!</f>
        <v>#REF!</v>
      </c>
      <c r="U3725" s="11">
        <v>7365421.0724999998</v>
      </c>
      <c r="V3725" s="13">
        <v>41</v>
      </c>
      <c r="W3725" s="13" t="s">
        <v>9242</v>
      </c>
      <c r="X3725" s="16">
        <v>2</v>
      </c>
      <c r="Y3725" t="s">
        <v>25</v>
      </c>
      <c r="Z3725" s="13"/>
    </row>
    <row r="3726" spans="1:26" customFormat="1" hidden="1">
      <c r="A3726">
        <v>3725</v>
      </c>
      <c r="B3726">
        <v>126360</v>
      </c>
      <c r="C3726">
        <v>4773</v>
      </c>
      <c r="D3726" t="s">
        <v>39</v>
      </c>
      <c r="E3726" t="s">
        <v>434</v>
      </c>
      <c r="F3726" t="s">
        <v>9243</v>
      </c>
      <c r="G3726" t="s">
        <v>8857</v>
      </c>
      <c r="H3726">
        <v>65</v>
      </c>
      <c r="I3726" s="10">
        <v>43343</v>
      </c>
      <c r="J3726" s="10">
        <v>43735</v>
      </c>
      <c r="K3726" s="10">
        <v>45291</v>
      </c>
      <c r="L3726" s="11">
        <v>10168535.720000001</v>
      </c>
      <c r="M3726" s="11">
        <v>10167191.02</v>
      </c>
      <c r="N3726" s="11">
        <v>7117033.7199999997</v>
      </c>
      <c r="O3726" s="11">
        <v>2846813.48</v>
      </c>
      <c r="P3726" s="11">
        <v>203343.82</v>
      </c>
      <c r="Q3726" s="11">
        <v>1344.7</v>
      </c>
      <c r="R3726" s="12">
        <f>Table7[[#This Row],[Solicitat beneficiar]]/Table7[[#This Row],[Valoare totala eligibila, LEI]]</f>
        <v>0.91676518633954018</v>
      </c>
      <c r="S3726" s="11">
        <f>Table7[[#This Row],[Valoare totala eligibila, LEI]]-Table7[[#This Row],[Solicitat beneficiar]]</f>
        <v>846264.25</v>
      </c>
      <c r="T3726" s="11" t="e">
        <f>Table7[[#This Row],[Necesar de finantare lei - valoare eligibila cf. art 6. lit b) - OUG 36/2023]]/#REF!</f>
        <v>#REF!</v>
      </c>
      <c r="U3726" s="11">
        <v>9320926.7699999996</v>
      </c>
      <c r="V3726" s="13">
        <v>89</v>
      </c>
      <c r="W3726" s="13" t="s">
        <v>9244</v>
      </c>
      <c r="X3726" s="16">
        <v>2</v>
      </c>
      <c r="Y3726" t="s">
        <v>25</v>
      </c>
      <c r="Z3726" s="13"/>
    </row>
    <row r="3727" spans="1:26" customFormat="1" hidden="1">
      <c r="A3727">
        <v>3726</v>
      </c>
      <c r="B3727">
        <v>126351</v>
      </c>
      <c r="C3727">
        <v>4786</v>
      </c>
      <c r="D3727" t="s">
        <v>39</v>
      </c>
      <c r="E3727" t="s">
        <v>434</v>
      </c>
      <c r="F3727" t="s">
        <v>9245</v>
      </c>
      <c r="G3727" t="s">
        <v>8767</v>
      </c>
      <c r="H3727">
        <v>68</v>
      </c>
      <c r="I3727" s="10">
        <v>43251</v>
      </c>
      <c r="J3727" s="10">
        <v>43733</v>
      </c>
      <c r="K3727" s="10">
        <v>45291</v>
      </c>
      <c r="L3727" s="11">
        <v>11339458</v>
      </c>
      <c r="M3727" s="11">
        <v>10679339.560000001</v>
      </c>
      <c r="N3727" s="11">
        <v>7475537.71</v>
      </c>
      <c r="O3727" s="11">
        <v>2990215.07</v>
      </c>
      <c r="P3727" s="11">
        <v>213586.78</v>
      </c>
      <c r="Q3727" s="11">
        <v>660118.43999999994</v>
      </c>
      <c r="R3727" s="12">
        <f>Table7[[#This Row],[Solicitat beneficiar]]/Table7[[#This Row],[Valoare totala eligibila, LEI]]</f>
        <v>0.30479586323781993</v>
      </c>
      <c r="S3727" s="11">
        <f>Table7[[#This Row],[Valoare totala eligibila, LEI]]-Table7[[#This Row],[Solicitat beneficiar]]</f>
        <v>7424321.040000001</v>
      </c>
      <c r="T3727" s="11" t="e">
        <f>Table7[[#This Row],[Necesar de finantare lei - valoare eligibila cf. art 6. lit b) - OUG 36/2023]]/#REF!</f>
        <v>#REF!</v>
      </c>
      <c r="U3727" s="11">
        <v>3255018.52</v>
      </c>
      <c r="V3727" s="13">
        <v>17</v>
      </c>
      <c r="W3727" s="13" t="s">
        <v>9246</v>
      </c>
      <c r="X3727" s="16">
        <v>6.1</v>
      </c>
      <c r="Y3727" t="s">
        <v>24</v>
      </c>
      <c r="Z3727" s="13"/>
    </row>
    <row r="3728" spans="1:26" customFormat="1" hidden="1">
      <c r="A3728">
        <v>3727</v>
      </c>
      <c r="B3728">
        <v>123713</v>
      </c>
      <c r="C3728">
        <v>4717</v>
      </c>
      <c r="D3728" t="s">
        <v>39</v>
      </c>
      <c r="E3728" t="s">
        <v>8803</v>
      </c>
      <c r="F3728" t="s">
        <v>9247</v>
      </c>
      <c r="G3728" t="s">
        <v>8863</v>
      </c>
      <c r="H3728">
        <v>96</v>
      </c>
      <c r="I3728" s="10">
        <v>42389</v>
      </c>
      <c r="J3728" s="10">
        <v>43703</v>
      </c>
      <c r="K3728" s="10">
        <v>45291</v>
      </c>
      <c r="L3728" s="11">
        <v>13343138.34</v>
      </c>
      <c r="M3728" s="11">
        <v>10667268.51</v>
      </c>
      <c r="N3728" s="11">
        <v>7467087.9500000002</v>
      </c>
      <c r="O3728" s="11">
        <v>2986835.2</v>
      </c>
      <c r="P3728" s="11">
        <v>213345.36</v>
      </c>
      <c r="Q3728" s="11">
        <v>2675869.83</v>
      </c>
      <c r="R3728" s="12">
        <f>Table7[[#This Row],[Solicitat beneficiar]]/Table7[[#This Row],[Valoare totala eligibila, LEI]]</f>
        <v>0.21162656849630573</v>
      </c>
      <c r="S3728" s="11">
        <f>Table7[[#This Row],[Valoare totala eligibila, LEI]]-Table7[[#This Row],[Solicitat beneficiar]]</f>
        <v>8409791.0800000001</v>
      </c>
      <c r="T3728" s="11" t="e">
        <f>Table7[[#This Row],[Necesar de finantare lei - valoare eligibila cf. art 6. lit b) - OUG 36/2023]]/#REF!</f>
        <v>#REF!</v>
      </c>
      <c r="U3728" s="11">
        <v>2257477.4300000002</v>
      </c>
      <c r="V3728" s="13">
        <v>21</v>
      </c>
      <c r="W3728" s="13" t="s">
        <v>9248</v>
      </c>
      <c r="X3728" s="16">
        <v>6.1</v>
      </c>
      <c r="Y3728" t="s">
        <v>24</v>
      </c>
      <c r="Z3728" s="13"/>
    </row>
    <row r="3729" spans="1:26" customFormat="1" hidden="1">
      <c r="A3729">
        <v>3728</v>
      </c>
      <c r="B3729">
        <v>123673</v>
      </c>
      <c r="C3729">
        <v>4520</v>
      </c>
      <c r="D3729" t="s">
        <v>39</v>
      </c>
      <c r="E3729" t="s">
        <v>8769</v>
      </c>
      <c r="F3729" t="s">
        <v>9249</v>
      </c>
      <c r="G3729" t="s">
        <v>8782</v>
      </c>
      <c r="H3729">
        <v>69</v>
      </c>
      <c r="I3729" s="10">
        <v>43191</v>
      </c>
      <c r="J3729" s="10">
        <v>43655</v>
      </c>
      <c r="K3729" s="10">
        <v>45291</v>
      </c>
      <c r="L3729" s="11">
        <v>9335467.75</v>
      </c>
      <c r="M3729" s="11">
        <v>9335467.75</v>
      </c>
      <c r="N3729" s="11">
        <v>6534827.4400000004</v>
      </c>
      <c r="O3729" s="11">
        <v>2613930.9500000002</v>
      </c>
      <c r="P3729" s="11">
        <v>186709.36</v>
      </c>
      <c r="Q3729" s="11">
        <v>0</v>
      </c>
      <c r="R3729" s="12">
        <f>Table7[[#This Row],[Solicitat beneficiar]]/Table7[[#This Row],[Valoare totala eligibila, LEI]]</f>
        <v>0.80778169899413987</v>
      </c>
      <c r="S3729" s="11">
        <f>Table7[[#This Row],[Valoare totala eligibila, LEI]]-Table7[[#This Row],[Solicitat beneficiar]]</f>
        <v>1794447.75</v>
      </c>
      <c r="T3729" s="11" t="e">
        <f>Table7[[#This Row],[Necesar de finantare lei - valoare eligibila cf. art 6. lit b) - OUG 36/2023]]/#REF!</f>
        <v>#REF!</v>
      </c>
      <c r="U3729" s="11">
        <v>7541020</v>
      </c>
      <c r="V3729" s="13">
        <v>88</v>
      </c>
      <c r="W3729" s="13" t="s">
        <v>9250</v>
      </c>
      <c r="X3729" s="16">
        <v>2</v>
      </c>
      <c r="Y3729" t="s">
        <v>25</v>
      </c>
      <c r="Z3729" s="13"/>
    </row>
    <row r="3730" spans="1:26" customFormat="1" hidden="1">
      <c r="A3730">
        <v>3729</v>
      </c>
      <c r="B3730">
        <v>125230</v>
      </c>
      <c r="C3730">
        <v>3615</v>
      </c>
      <c r="D3730" t="s">
        <v>39</v>
      </c>
      <c r="E3730" t="s">
        <v>9251</v>
      </c>
      <c r="F3730" t="s">
        <v>9252</v>
      </c>
      <c r="G3730" t="s">
        <v>792</v>
      </c>
      <c r="H3730">
        <v>79</v>
      </c>
      <c r="I3730" s="10" t="s">
        <v>9099</v>
      </c>
      <c r="J3730" s="10">
        <v>43448</v>
      </c>
      <c r="K3730" s="10">
        <v>45260</v>
      </c>
      <c r="L3730" s="11">
        <v>16866134.629999999</v>
      </c>
      <c r="M3730" s="11">
        <v>16866134.629999999</v>
      </c>
      <c r="N3730" s="11">
        <v>11806294.24</v>
      </c>
      <c r="O3730" s="11">
        <v>12040</v>
      </c>
      <c r="P3730" s="11">
        <v>5047800.3899999997</v>
      </c>
      <c r="Q3730" s="11">
        <v>0</v>
      </c>
      <c r="R3730" s="12">
        <f>Table7[[#This Row],[Solicitat beneficiar]]/Table7[[#This Row],[Valoare totala eligibila, LEI]]</f>
        <v>0.41144696649442081</v>
      </c>
      <c r="S3730" s="11">
        <f>Table7[[#This Row],[Valoare totala eligibila, LEI]]-Table7[[#This Row],[Solicitat beneficiar]]</f>
        <v>9926614.6999999993</v>
      </c>
      <c r="T3730" s="11" t="e">
        <f>Table7[[#This Row],[Necesar de finantare lei - valoare eligibila cf. art 6. lit b) - OUG 36/2023]]/#REF!</f>
        <v>#REF!</v>
      </c>
      <c r="U3730" s="11">
        <v>6939519.9299999997</v>
      </c>
      <c r="V3730" s="13">
        <v>41</v>
      </c>
      <c r="W3730" s="13" t="s">
        <v>9253</v>
      </c>
      <c r="X3730" s="16">
        <v>6.1</v>
      </c>
      <c r="Y3730" t="s">
        <v>24</v>
      </c>
      <c r="Z3730" s="13"/>
    </row>
    <row r="3731" spans="1:26" customFormat="1" hidden="1">
      <c r="A3731">
        <v>3730</v>
      </c>
      <c r="B3731">
        <v>125244</v>
      </c>
      <c r="C3731">
        <v>3503</v>
      </c>
      <c r="D3731" t="s">
        <v>39</v>
      </c>
      <c r="E3731" t="s">
        <v>9254</v>
      </c>
      <c r="F3731" t="s">
        <v>9255</v>
      </c>
      <c r="G3731" t="s">
        <v>792</v>
      </c>
      <c r="H3731">
        <v>52</v>
      </c>
      <c r="I3731" s="10" t="s">
        <v>9099</v>
      </c>
      <c r="J3731" s="10">
        <v>43439</v>
      </c>
      <c r="K3731" s="10">
        <v>43769</v>
      </c>
      <c r="L3731" s="11">
        <v>3551512.65</v>
      </c>
      <c r="M3731" s="11">
        <v>3551512.65</v>
      </c>
      <c r="N3731" s="11">
        <v>2486058.87</v>
      </c>
      <c r="O3731" s="11">
        <v>994423.51</v>
      </c>
      <c r="P3731" s="11">
        <v>71030.27</v>
      </c>
      <c r="Q3731" s="11">
        <v>0</v>
      </c>
      <c r="R3731" s="12">
        <f>Table7[[#This Row],[Solicitat beneficiar]]/Table7[[#This Row],[Valoare totala eligibila, LEI]]</f>
        <v>0.97792998146860055</v>
      </c>
      <c r="S3731" s="11">
        <f>Table7[[#This Row],[Valoare totala eligibila, LEI]]-Table7[[#This Row],[Solicitat beneficiar]]</f>
        <v>78381.949999999721</v>
      </c>
      <c r="T3731" s="11" t="e">
        <f>Table7[[#This Row],[Necesar de finantare lei - valoare eligibila cf. art 6. lit b) - OUG 36/2023]]/#REF!</f>
        <v>#REF!</v>
      </c>
      <c r="U3731" s="11">
        <v>3473130.7</v>
      </c>
      <c r="V3731" s="13">
        <v>100</v>
      </c>
      <c r="W3731" s="13" t="s">
        <v>2315</v>
      </c>
      <c r="X3731" s="16">
        <v>1</v>
      </c>
      <c r="Y3731" t="s">
        <v>17</v>
      </c>
      <c r="Z3731" s="13"/>
    </row>
    <row r="3732" spans="1:26" customFormat="1" hidden="1">
      <c r="A3732">
        <v>3731</v>
      </c>
      <c r="B3732">
        <v>125264</v>
      </c>
      <c r="C3732">
        <v>3508</v>
      </c>
      <c r="D3732" t="s">
        <v>39</v>
      </c>
      <c r="E3732" t="s">
        <v>9256</v>
      </c>
      <c r="F3732" t="s">
        <v>9257</v>
      </c>
      <c r="G3732" t="s">
        <v>792</v>
      </c>
      <c r="H3732">
        <v>70</v>
      </c>
      <c r="I3732" s="10" t="s">
        <v>9099</v>
      </c>
      <c r="J3732" s="10">
        <v>43439</v>
      </c>
      <c r="K3732" s="10">
        <v>43769</v>
      </c>
      <c r="L3732" s="11">
        <v>14290903.57</v>
      </c>
      <c r="M3732" s="11">
        <v>14290903.57</v>
      </c>
      <c r="N3732" s="11">
        <v>10003632.529999999</v>
      </c>
      <c r="O3732" s="11">
        <v>4001452.96</v>
      </c>
      <c r="P3732" s="11">
        <v>285818.08</v>
      </c>
      <c r="Q3732" s="11">
        <v>0</v>
      </c>
      <c r="R3732" s="12">
        <f>Table7[[#This Row],[Solicitat beneficiar]]/Table7[[#This Row],[Valoare totala eligibila, LEI]]</f>
        <v>0.97879683614714919</v>
      </c>
      <c r="S3732" s="11">
        <f>Table7[[#This Row],[Valoare totala eligibila, LEI]]-Table7[[#This Row],[Solicitat beneficiar]]</f>
        <v>303012.37000000104</v>
      </c>
      <c r="T3732" s="11" t="e">
        <f>Table7[[#This Row],[Necesar de finantare lei - valoare eligibila cf. art 6. lit b) - OUG 36/2023]]/#REF!</f>
        <v>#REF!</v>
      </c>
      <c r="U3732" s="11">
        <v>13987891.199999999</v>
      </c>
      <c r="V3732" s="13">
        <v>100</v>
      </c>
      <c r="W3732" s="13" t="s">
        <v>2315</v>
      </c>
      <c r="X3732" s="16">
        <v>1</v>
      </c>
      <c r="Y3732" t="s">
        <v>17</v>
      </c>
      <c r="Z3732" s="13"/>
    </row>
    <row r="3733" spans="1:26" customFormat="1" hidden="1">
      <c r="A3733">
        <v>3732</v>
      </c>
      <c r="B3733">
        <v>125266</v>
      </c>
      <c r="C3733">
        <v>3493</v>
      </c>
      <c r="D3733" t="s">
        <v>39</v>
      </c>
      <c r="E3733" t="s">
        <v>9258</v>
      </c>
      <c r="F3733" t="s">
        <v>9259</v>
      </c>
      <c r="G3733" t="s">
        <v>792</v>
      </c>
      <c r="H3733">
        <v>81</v>
      </c>
      <c r="I3733" s="10">
        <v>41640</v>
      </c>
      <c r="J3733" s="10">
        <v>43431</v>
      </c>
      <c r="K3733" s="10">
        <v>44104</v>
      </c>
      <c r="L3733" s="11">
        <v>3953403.28</v>
      </c>
      <c r="M3733" s="11">
        <v>3953403.28</v>
      </c>
      <c r="N3733" s="11">
        <v>2767382.29</v>
      </c>
      <c r="O3733" s="11">
        <v>1106952.49</v>
      </c>
      <c r="P3733" s="11">
        <v>79068.5</v>
      </c>
      <c r="Q3733" s="11">
        <v>0</v>
      </c>
      <c r="R3733" s="12">
        <f>Table7[[#This Row],[Solicitat beneficiar]]/Table7[[#This Row],[Valoare totala eligibila, LEI]]</f>
        <v>0.9221721771829966</v>
      </c>
      <c r="S3733" s="11">
        <f>Table7[[#This Row],[Valoare totala eligibila, LEI]]-Table7[[#This Row],[Solicitat beneficiar]]</f>
        <v>307684.77</v>
      </c>
      <c r="T3733" s="11" t="e">
        <f>Table7[[#This Row],[Necesar de finantare lei - valoare eligibila cf. art 6. lit b) - OUG 36/2023]]/#REF!</f>
        <v>#REF!</v>
      </c>
      <c r="U3733" s="11">
        <v>3645718.51</v>
      </c>
      <c r="V3733" s="13">
        <v>100</v>
      </c>
      <c r="W3733" s="13" t="s">
        <v>2315</v>
      </c>
      <c r="X3733" s="16">
        <v>1</v>
      </c>
      <c r="Y3733" t="s">
        <v>17</v>
      </c>
      <c r="Z3733" s="13"/>
    </row>
    <row r="3734" spans="1:26" customFormat="1" hidden="1">
      <c r="A3734">
        <v>3733</v>
      </c>
      <c r="B3734">
        <v>125334</v>
      </c>
      <c r="C3734">
        <v>3581</v>
      </c>
      <c r="D3734" t="s">
        <v>39</v>
      </c>
      <c r="E3734" t="s">
        <v>9260</v>
      </c>
      <c r="F3734" t="s">
        <v>9261</v>
      </c>
      <c r="G3734" t="s">
        <v>792</v>
      </c>
      <c r="H3734">
        <v>62</v>
      </c>
      <c r="I3734" s="10">
        <v>41883</v>
      </c>
      <c r="J3734" s="10">
        <v>43446</v>
      </c>
      <c r="K3734" s="10">
        <v>43769</v>
      </c>
      <c r="L3734" s="11">
        <v>20618875.309999999</v>
      </c>
      <c r="M3734" s="11">
        <v>20618875.309999999</v>
      </c>
      <c r="N3734" s="11">
        <v>14433212.73</v>
      </c>
      <c r="O3734" s="11">
        <v>5773285.0700000003</v>
      </c>
      <c r="P3734" s="11">
        <v>412377.51</v>
      </c>
      <c r="Q3734" s="11">
        <v>0</v>
      </c>
      <c r="R3734" s="12">
        <f>Table7[[#This Row],[Solicitat beneficiar]]/Table7[[#This Row],[Valoare totala eligibila, LEI]]</f>
        <v>0.98864622262464241</v>
      </c>
      <c r="S3734" s="11">
        <f>Table7[[#This Row],[Valoare totala eligibila, LEI]]-Table7[[#This Row],[Solicitat beneficiar]]</f>
        <v>234102.11999999732</v>
      </c>
      <c r="T3734" s="11" t="e">
        <f>Table7[[#This Row],[Necesar de finantare lei - valoare eligibila cf. art 6. lit b) - OUG 36/2023]]/#REF!</f>
        <v>#REF!</v>
      </c>
      <c r="U3734" s="11">
        <v>20384773.190000001</v>
      </c>
      <c r="V3734" s="13">
        <v>100</v>
      </c>
      <c r="W3734" s="13" t="s">
        <v>2315</v>
      </c>
      <c r="X3734" s="16">
        <v>1</v>
      </c>
      <c r="Y3734" t="s">
        <v>17</v>
      </c>
      <c r="Z3734" s="13"/>
    </row>
    <row r="3735" spans="1:26" customFormat="1" hidden="1">
      <c r="A3735">
        <v>3734</v>
      </c>
      <c r="B3735">
        <v>123744</v>
      </c>
      <c r="C3735">
        <v>4597</v>
      </c>
      <c r="D3735" t="s">
        <v>39</v>
      </c>
      <c r="E3735" t="s">
        <v>332</v>
      </c>
      <c r="F3735" t="s">
        <v>9262</v>
      </c>
      <c r="G3735" t="s">
        <v>9263</v>
      </c>
      <c r="H3735">
        <v>90</v>
      </c>
      <c r="I3735" s="10">
        <v>42556</v>
      </c>
      <c r="J3735" s="10">
        <v>43661</v>
      </c>
      <c r="K3735" s="10">
        <v>45291</v>
      </c>
      <c r="L3735" s="11">
        <v>19700660.07</v>
      </c>
      <c r="M3735" s="11">
        <v>10700750</v>
      </c>
      <c r="N3735" s="11">
        <v>7490525.0099999998</v>
      </c>
      <c r="O3735" s="11">
        <v>2996209.99</v>
      </c>
      <c r="P3735" s="11">
        <v>214015</v>
      </c>
      <c r="Q3735" s="11">
        <v>8999910.0700000003</v>
      </c>
      <c r="R3735" s="12">
        <f>Table7[[#This Row],[Solicitat beneficiar]]/Table7[[#This Row],[Valoare totala eligibila, LEI]]</f>
        <v>0.40467021937714642</v>
      </c>
      <c r="S3735" s="11">
        <f>Table7[[#This Row],[Valoare totala eligibila, LEI]]-Table7[[#This Row],[Solicitat beneficiar]]</f>
        <v>6370475.1500000004</v>
      </c>
      <c r="T3735" s="11" t="e">
        <f>Table7[[#This Row],[Necesar de finantare lei - valoare eligibila cf. art 6. lit b) - OUG 36/2023]]/#REF!</f>
        <v>#REF!</v>
      </c>
      <c r="U3735" s="11">
        <v>4330274.8499999996</v>
      </c>
      <c r="V3735" s="13">
        <v>38</v>
      </c>
      <c r="W3735" s="13" t="s">
        <v>9264</v>
      </c>
      <c r="X3735" s="16">
        <v>2</v>
      </c>
      <c r="Y3735" t="s">
        <v>25</v>
      </c>
      <c r="Z3735" s="13"/>
    </row>
    <row r="3736" spans="1:26" customFormat="1" hidden="1">
      <c r="A3736">
        <v>3735</v>
      </c>
      <c r="B3736">
        <v>125596</v>
      </c>
      <c r="C3736">
        <v>4760</v>
      </c>
      <c r="D3736" t="s">
        <v>39</v>
      </c>
      <c r="E3736" t="s">
        <v>332</v>
      </c>
      <c r="F3736" t="s">
        <v>9265</v>
      </c>
      <c r="G3736" t="s">
        <v>8926</v>
      </c>
      <c r="H3736">
        <v>67</v>
      </c>
      <c r="I3736" s="10">
        <v>43191</v>
      </c>
      <c r="J3736" s="10">
        <v>43724</v>
      </c>
      <c r="K3736" s="10">
        <v>45230</v>
      </c>
      <c r="L3736" s="11">
        <v>10697778.24</v>
      </c>
      <c r="M3736" s="11">
        <v>10697778.24</v>
      </c>
      <c r="N3736" s="11">
        <v>7488444.7800000003</v>
      </c>
      <c r="O3736" s="11">
        <v>2995377.88</v>
      </c>
      <c r="P3736" s="11">
        <v>213955.58</v>
      </c>
      <c r="Q3736" s="11">
        <v>0</v>
      </c>
      <c r="R3736" s="12">
        <f>Table7[[#This Row],[Solicitat beneficiar]]/Table7[[#This Row],[Valoare totala eligibila, LEI]]</f>
        <v>0.36481262954278626</v>
      </c>
      <c r="S3736" s="11">
        <f>Table7[[#This Row],[Valoare totala eligibila, LEI]]-Table7[[#This Row],[Solicitat beneficiar]]</f>
        <v>6795093.6299999999</v>
      </c>
      <c r="T3736" s="11" t="e">
        <f>Table7[[#This Row],[Necesar de finantare lei - valoare eligibila cf. art 6. lit b) - OUG 36/2023]]/#REF!</f>
        <v>#REF!</v>
      </c>
      <c r="U3736" s="11">
        <v>3902684.6100000003</v>
      </c>
      <c r="V3736" s="13">
        <v>50</v>
      </c>
      <c r="W3736" s="13" t="s">
        <v>9266</v>
      </c>
      <c r="X3736" s="16">
        <v>6.1</v>
      </c>
      <c r="Y3736" t="s">
        <v>24</v>
      </c>
      <c r="Z3736" s="13"/>
    </row>
    <row r="3737" spans="1:26" customFormat="1" hidden="1">
      <c r="A3737">
        <v>3736</v>
      </c>
      <c r="B3737">
        <v>126209</v>
      </c>
      <c r="C3737">
        <v>4724</v>
      </c>
      <c r="D3737" t="s">
        <v>39</v>
      </c>
      <c r="E3737" t="s">
        <v>332</v>
      </c>
      <c r="F3737" t="s">
        <v>9267</v>
      </c>
      <c r="G3737" t="s">
        <v>8926</v>
      </c>
      <c r="H3737">
        <v>46</v>
      </c>
      <c r="I3737" s="10">
        <v>43282</v>
      </c>
      <c r="J3737" s="10">
        <v>43714</v>
      </c>
      <c r="K3737" s="10">
        <v>44803</v>
      </c>
      <c r="L3737" s="11">
        <v>815315.01</v>
      </c>
      <c r="M3737" s="11">
        <v>815315.01</v>
      </c>
      <c r="N3737" s="11">
        <v>570720.5</v>
      </c>
      <c r="O3737" s="11">
        <v>228288.2</v>
      </c>
      <c r="P3737" s="11">
        <v>16306.31</v>
      </c>
      <c r="Q3737" s="11">
        <v>0</v>
      </c>
      <c r="R3737" s="12">
        <f>Table7[[#This Row],[Solicitat beneficiar]]/Table7[[#This Row],[Valoare totala eligibila, LEI]]</f>
        <v>0.99622899129503328</v>
      </c>
      <c r="S3737" s="11">
        <f>Table7[[#This Row],[Valoare totala eligibila, LEI]]-Table7[[#This Row],[Solicitat beneficiar]]</f>
        <v>3074.5600000000559</v>
      </c>
      <c r="T3737" s="11" t="e">
        <f>Table7[[#This Row],[Necesar de finantare lei - valoare eligibila cf. art 6. lit b) - OUG 36/2023]]/#REF!</f>
        <v>#REF!</v>
      </c>
      <c r="U3737" s="11">
        <v>812240.45</v>
      </c>
      <c r="V3737" s="13">
        <v>100</v>
      </c>
      <c r="W3737" s="13" t="s">
        <v>9268</v>
      </c>
      <c r="X3737" s="16">
        <v>1</v>
      </c>
      <c r="Y3737" t="s">
        <v>17</v>
      </c>
      <c r="Z3737" s="13"/>
    </row>
    <row r="3738" spans="1:26" customFormat="1" hidden="1">
      <c r="A3738">
        <v>3737</v>
      </c>
      <c r="B3738">
        <v>126210</v>
      </c>
      <c r="C3738">
        <v>4583</v>
      </c>
      <c r="D3738" t="s">
        <v>39</v>
      </c>
      <c r="E3738" t="s">
        <v>332</v>
      </c>
      <c r="F3738" t="s">
        <v>9269</v>
      </c>
      <c r="G3738" t="s">
        <v>8926</v>
      </c>
      <c r="H3738">
        <v>21</v>
      </c>
      <c r="I3738" s="10">
        <v>43282</v>
      </c>
      <c r="J3738" s="10">
        <v>43661</v>
      </c>
      <c r="K3738" s="10">
        <v>44196</v>
      </c>
      <c r="L3738" s="11">
        <v>4319525.07</v>
      </c>
      <c r="M3738" s="11">
        <v>4305392.0599999996</v>
      </c>
      <c r="N3738" s="11">
        <v>3013774.44</v>
      </c>
      <c r="O3738" s="11">
        <v>1205509.77</v>
      </c>
      <c r="P3738" s="11">
        <v>86107.85</v>
      </c>
      <c r="Q3738" s="11">
        <v>14133.01</v>
      </c>
      <c r="R3738" s="12">
        <f>Table7[[#This Row],[Solicitat beneficiar]]/Table7[[#This Row],[Valoare totala eligibila, LEI]]</f>
        <v>0.95603425951410348</v>
      </c>
      <c r="S3738" s="11">
        <f>Table7[[#This Row],[Valoare totala eligibila, LEI]]-Table7[[#This Row],[Solicitat beneficiar]]</f>
        <v>189289.74999999953</v>
      </c>
      <c r="T3738" s="11" t="e">
        <f>Table7[[#This Row],[Necesar de finantare lei - valoare eligibila cf. art 6. lit b) - OUG 36/2023]]/#REF!</f>
        <v>#REF!</v>
      </c>
      <c r="U3738" s="11">
        <v>4116102.31</v>
      </c>
      <c r="V3738" s="13">
        <v>100</v>
      </c>
      <c r="W3738" s="13" t="s">
        <v>2315</v>
      </c>
      <c r="X3738" s="16">
        <v>1</v>
      </c>
      <c r="Y3738" t="s">
        <v>17</v>
      </c>
      <c r="Z3738" s="13"/>
    </row>
    <row r="3739" spans="1:26" customFormat="1" hidden="1">
      <c r="A3739">
        <v>3738</v>
      </c>
      <c r="B3739">
        <v>123942</v>
      </c>
      <c r="C3739">
        <v>4809</v>
      </c>
      <c r="D3739" t="s">
        <v>39</v>
      </c>
      <c r="E3739" t="s">
        <v>8758</v>
      </c>
      <c r="F3739" t="s">
        <v>9270</v>
      </c>
      <c r="G3739" t="s">
        <v>9271</v>
      </c>
      <c r="H3739">
        <v>67</v>
      </c>
      <c r="I3739" s="10">
        <v>43255</v>
      </c>
      <c r="J3739" s="10">
        <v>43745</v>
      </c>
      <c r="K3739" s="10">
        <v>45291</v>
      </c>
      <c r="L3739" s="11">
        <v>12688948.439999999</v>
      </c>
      <c r="M3739" s="11">
        <v>10699922.060000001</v>
      </c>
      <c r="N3739" s="11">
        <v>7489945.46</v>
      </c>
      <c r="O3739" s="11">
        <v>2995904.08</v>
      </c>
      <c r="P3739" s="11">
        <v>214072.52</v>
      </c>
      <c r="Q3739" s="11">
        <v>1989026.38</v>
      </c>
      <c r="R3739" s="12">
        <f>Table7[[#This Row],[Solicitat beneficiar]]/Table7[[#This Row],[Valoare totala eligibila, LEI]]</f>
        <v>0.45516341172301966</v>
      </c>
      <c r="S3739" s="11">
        <f>Table7[[#This Row],[Valoare totala eligibila, LEI]]-Table7[[#This Row],[Solicitat beneficiar]]</f>
        <v>5829709.0299999993</v>
      </c>
      <c r="T3739" s="11" t="e">
        <f>Table7[[#This Row],[Necesar de finantare lei - valoare eligibila cf. art 6. lit b) - OUG 36/2023]]/#REF!</f>
        <v>#REF!</v>
      </c>
      <c r="U3739" s="11">
        <v>4870213.0300000012</v>
      </c>
      <c r="V3739" s="13">
        <v>33</v>
      </c>
      <c r="W3739" s="13" t="s">
        <v>9272</v>
      </c>
      <c r="X3739" s="16">
        <v>6.1</v>
      </c>
      <c r="Y3739" t="s">
        <v>24</v>
      </c>
      <c r="Z3739" s="13"/>
    </row>
    <row r="3740" spans="1:26" customFormat="1" hidden="1">
      <c r="A3740">
        <v>3739</v>
      </c>
      <c r="B3740">
        <v>126736</v>
      </c>
      <c r="C3740">
        <v>4840</v>
      </c>
      <c r="D3740" t="s">
        <v>39</v>
      </c>
      <c r="E3740" t="s">
        <v>8758</v>
      </c>
      <c r="F3740" t="s">
        <v>9273</v>
      </c>
      <c r="G3740" t="s">
        <v>8842</v>
      </c>
      <c r="H3740">
        <v>64</v>
      </c>
      <c r="I3740" s="10">
        <v>43344</v>
      </c>
      <c r="J3740" s="10">
        <v>43762</v>
      </c>
      <c r="K3740" s="10">
        <v>45291</v>
      </c>
      <c r="L3740" s="11">
        <v>9543019.3800000008</v>
      </c>
      <c r="M3740" s="11">
        <v>8603395.8300000001</v>
      </c>
      <c r="N3740" s="11">
        <v>6022377.0800000001</v>
      </c>
      <c r="O3740" s="11">
        <v>2408950.84</v>
      </c>
      <c r="P3740" s="11">
        <v>172067.91</v>
      </c>
      <c r="Q3740" s="11">
        <v>939623.55</v>
      </c>
      <c r="R3740" s="12">
        <f>Table7[[#This Row],[Solicitat beneficiar]]/Table7[[#This Row],[Valoare totala eligibila, LEI]]</f>
        <v>0.99199046616456799</v>
      </c>
      <c r="S3740" s="11">
        <f>Table7[[#This Row],[Valoare totala eligibila, LEI]]-Table7[[#This Row],[Solicitat beneficiar]]</f>
        <v>68909.189999999478</v>
      </c>
      <c r="T3740" s="11" t="e">
        <f>Table7[[#This Row],[Necesar de finantare lei - valoare eligibila cf. art 6. lit b) - OUG 36/2023]]/#REF!</f>
        <v>#REF!</v>
      </c>
      <c r="U3740" s="11">
        <v>8534486.6400000006</v>
      </c>
      <c r="V3740" s="13">
        <v>96</v>
      </c>
      <c r="W3740" s="13" t="s">
        <v>9274</v>
      </c>
      <c r="X3740" s="16">
        <v>2</v>
      </c>
      <c r="Y3740" t="s">
        <v>25</v>
      </c>
      <c r="Z3740" s="13"/>
    </row>
    <row r="3741" spans="1:26" customFormat="1" hidden="1">
      <c r="A3741">
        <v>3740</v>
      </c>
      <c r="B3741">
        <v>126488</v>
      </c>
      <c r="C3741">
        <v>4872</v>
      </c>
      <c r="D3741" t="s">
        <v>39</v>
      </c>
      <c r="E3741" t="s">
        <v>434</v>
      </c>
      <c r="F3741" t="s">
        <v>9275</v>
      </c>
      <c r="G3741" t="s">
        <v>8853</v>
      </c>
      <c r="H3741">
        <v>54</v>
      </c>
      <c r="I3741" s="10">
        <v>43282</v>
      </c>
      <c r="J3741" s="10">
        <v>43784</v>
      </c>
      <c r="K3741" s="10">
        <v>44926</v>
      </c>
      <c r="L3741" s="11">
        <v>10699095.67</v>
      </c>
      <c r="M3741" s="11">
        <v>10699095.67</v>
      </c>
      <c r="N3741" s="11">
        <v>7489366.9699999997</v>
      </c>
      <c r="O3741" s="11">
        <v>2995746.78</v>
      </c>
      <c r="P3741" s="11">
        <v>213981.92</v>
      </c>
      <c r="Q3741" s="11">
        <v>0</v>
      </c>
      <c r="R3741" s="12">
        <f>Table7[[#This Row],[Solicitat beneficiar]]/Table7[[#This Row],[Valoare totala eligibila, LEI]]</f>
        <v>0.99717532481883109</v>
      </c>
      <c r="S3741" s="11">
        <f>Table7[[#This Row],[Valoare totala eligibila, LEI]]-Table7[[#This Row],[Solicitat beneficiar]]</f>
        <v>30221.470000000671</v>
      </c>
      <c r="T3741" s="11" t="e">
        <f>Table7[[#This Row],[Necesar de finantare lei - valoare eligibila cf. art 6. lit b) - OUG 36/2023]]/#REF!</f>
        <v>#REF!</v>
      </c>
      <c r="U3741" s="11">
        <v>10668874.199999999</v>
      </c>
      <c r="V3741" s="13">
        <v>100</v>
      </c>
      <c r="W3741" s="13" t="s">
        <v>5771</v>
      </c>
      <c r="X3741" s="16">
        <v>1</v>
      </c>
      <c r="Y3741" t="s">
        <v>17</v>
      </c>
      <c r="Z3741" s="13"/>
    </row>
    <row r="3742" spans="1:26" customFormat="1" hidden="1">
      <c r="A3742">
        <v>3741</v>
      </c>
      <c r="B3742">
        <v>123919</v>
      </c>
      <c r="C3742">
        <v>4541</v>
      </c>
      <c r="D3742" t="s">
        <v>39</v>
      </c>
      <c r="E3742" t="s">
        <v>332</v>
      </c>
      <c r="F3742" t="s">
        <v>9276</v>
      </c>
      <c r="G3742" t="s">
        <v>8798</v>
      </c>
      <c r="H3742">
        <v>67</v>
      </c>
      <c r="I3742" s="10">
        <v>43221</v>
      </c>
      <c r="J3742" s="10">
        <v>43777</v>
      </c>
      <c r="K3742" s="10">
        <v>45260</v>
      </c>
      <c r="L3742" s="11">
        <v>10284131.199999999</v>
      </c>
      <c r="M3742" s="11">
        <v>10284131.199999999</v>
      </c>
      <c r="N3742" s="11">
        <v>7198891.8399999999</v>
      </c>
      <c r="O3742" s="11">
        <v>2879556.73</v>
      </c>
      <c r="P3742" s="11">
        <v>205682.63</v>
      </c>
      <c r="Q3742" s="11">
        <v>0</v>
      </c>
      <c r="R3742" s="12">
        <f>Table7[[#This Row],[Solicitat beneficiar]]/Table7[[#This Row],[Valoare totala eligibila, LEI]]</f>
        <v>0.94175783560598691</v>
      </c>
      <c r="S3742" s="11">
        <f>Table7[[#This Row],[Valoare totala eligibila, LEI]]-Table7[[#This Row],[Solicitat beneficiar]]</f>
        <v>598970.05999999866</v>
      </c>
      <c r="T3742" s="11" t="e">
        <f>Table7[[#This Row],[Necesar de finantare lei - valoare eligibila cf. art 6. lit b) - OUG 36/2023]]/#REF!</f>
        <v>#REF!</v>
      </c>
      <c r="U3742" s="11">
        <v>9685161.1400000006</v>
      </c>
      <c r="V3742" s="13">
        <v>94</v>
      </c>
      <c r="W3742" s="13" t="s">
        <v>9277</v>
      </c>
      <c r="X3742" s="16">
        <v>2</v>
      </c>
      <c r="Y3742" t="s">
        <v>25</v>
      </c>
      <c r="Z3742" s="13"/>
    </row>
    <row r="3743" spans="1:26" customFormat="1" hidden="1">
      <c r="A3743">
        <v>3742</v>
      </c>
      <c r="B3743">
        <v>126711</v>
      </c>
      <c r="C3743">
        <v>6907</v>
      </c>
      <c r="D3743" t="s">
        <v>39</v>
      </c>
      <c r="E3743" t="s">
        <v>8769</v>
      </c>
      <c r="F3743" t="s">
        <v>9278</v>
      </c>
      <c r="G3743" t="s">
        <v>8950</v>
      </c>
      <c r="H3743">
        <v>68</v>
      </c>
      <c r="I3743" s="10">
        <v>43160</v>
      </c>
      <c r="J3743" s="10">
        <v>44343</v>
      </c>
      <c r="K3743" s="10">
        <v>45230</v>
      </c>
      <c r="L3743" s="11">
        <v>15735505.539999999</v>
      </c>
      <c r="M3743" s="11">
        <v>10343626.369999999</v>
      </c>
      <c r="N3743" s="11">
        <v>7240538.4900000002</v>
      </c>
      <c r="O3743" s="11">
        <v>2896215.35</v>
      </c>
      <c r="P3743" s="11">
        <v>206872.53</v>
      </c>
      <c r="Q3743" s="11">
        <v>5391879.1699999999</v>
      </c>
      <c r="R3743" s="12">
        <f>Table7[[#This Row],[Solicitat beneficiar]]/Table7[[#This Row],[Valoare totala eligibila, LEI]]</f>
        <v>3.8214315353310657E-2</v>
      </c>
      <c r="S3743" s="11">
        <f>Table7[[#This Row],[Valoare totala eligibila, LEI]]-Table7[[#This Row],[Solicitat beneficiar]]</f>
        <v>9948351.7699999996</v>
      </c>
      <c r="T3743" s="11" t="e">
        <f>Table7[[#This Row],[Necesar de finantare lei - valoare eligibila cf. art 6. lit b) - OUG 36/2023]]/#REF!</f>
        <v>#REF!</v>
      </c>
      <c r="U3743" s="11">
        <v>395274.6</v>
      </c>
      <c r="V3743" s="13">
        <v>5</v>
      </c>
      <c r="W3743" s="13" t="s">
        <v>9279</v>
      </c>
      <c r="X3743" s="16">
        <v>5</v>
      </c>
      <c r="Y3743" t="s">
        <v>21</v>
      </c>
      <c r="Z3743" s="13"/>
    </row>
    <row r="3744" spans="1:26" customFormat="1" hidden="1">
      <c r="A3744">
        <v>3743</v>
      </c>
      <c r="B3744">
        <v>126541</v>
      </c>
      <c r="C3744">
        <v>4874</v>
      </c>
      <c r="D3744" t="s">
        <v>39</v>
      </c>
      <c r="E3744" t="s">
        <v>4777</v>
      </c>
      <c r="F3744" t="s">
        <v>9280</v>
      </c>
      <c r="G3744" t="s">
        <v>9187</v>
      </c>
      <c r="H3744">
        <v>66</v>
      </c>
      <c r="I3744" s="10">
        <v>43282</v>
      </c>
      <c r="J3744" s="10">
        <v>43787</v>
      </c>
      <c r="K3744" s="10">
        <v>45291</v>
      </c>
      <c r="L3744" s="11">
        <v>7041094.9800000004</v>
      </c>
      <c r="M3744" s="11">
        <v>7035282.5899999999</v>
      </c>
      <c r="N3744" s="11">
        <v>4924697.8099999996</v>
      </c>
      <c r="O3744" s="11">
        <v>1969879.1</v>
      </c>
      <c r="P3744" s="11">
        <v>140705.68</v>
      </c>
      <c r="Q3744" s="11">
        <v>5812.39</v>
      </c>
      <c r="R3744" s="12">
        <f>Table7[[#This Row],[Solicitat beneficiar]]/Table7[[#This Row],[Valoare totala eligibila, LEI]]</f>
        <v>0.668444849206832</v>
      </c>
      <c r="S3744" s="11">
        <f>Table7[[#This Row],[Valoare totala eligibila, LEI]]-Table7[[#This Row],[Solicitat beneficiar]]</f>
        <v>2332584.1799999997</v>
      </c>
      <c r="T3744" s="11" t="e">
        <f>Table7[[#This Row],[Necesar de finantare lei - valoare eligibila cf. art 6. lit b) - OUG 36/2023]]/#REF!</f>
        <v>#REF!</v>
      </c>
      <c r="U3744" s="11">
        <v>4702698.41</v>
      </c>
      <c r="V3744" s="13">
        <v>29</v>
      </c>
      <c r="W3744" s="13" t="s">
        <v>9281</v>
      </c>
      <c r="X3744" s="16">
        <v>5</v>
      </c>
      <c r="Y3744" t="s">
        <v>21</v>
      </c>
      <c r="Z3744" s="13"/>
    </row>
    <row r="3745" spans="1:26" customFormat="1" hidden="1">
      <c r="A3745">
        <v>3744</v>
      </c>
      <c r="B3745">
        <v>141947</v>
      </c>
      <c r="C3745">
        <v>6938</v>
      </c>
      <c r="D3745" t="s">
        <v>39</v>
      </c>
      <c r="E3745" t="s">
        <v>4777</v>
      </c>
      <c r="F3745" t="s">
        <v>9282</v>
      </c>
      <c r="G3745" t="s">
        <v>8906</v>
      </c>
      <c r="H3745">
        <v>43</v>
      </c>
      <c r="I3745" s="10">
        <v>43897</v>
      </c>
      <c r="J3745" s="10">
        <v>44357</v>
      </c>
      <c r="K3745" s="10">
        <v>45199</v>
      </c>
      <c r="L3745" s="11">
        <v>739800.16</v>
      </c>
      <c r="M3745" s="11">
        <v>478500</v>
      </c>
      <c r="N3745" s="11">
        <v>334950</v>
      </c>
      <c r="O3745" s="11">
        <v>133980</v>
      </c>
      <c r="P3745" s="11">
        <v>9570</v>
      </c>
      <c r="Q3745" s="11">
        <v>261300.16</v>
      </c>
      <c r="R3745" s="12">
        <f>Table7[[#This Row],[Solicitat beneficiar]]/Table7[[#This Row],[Valoare totala eligibila, LEI]]</f>
        <v>0</v>
      </c>
      <c r="S3745" s="11">
        <f>Table7[[#This Row],[Valoare totala eligibila, LEI]]-Table7[[#This Row],[Solicitat beneficiar]]</f>
        <v>478500</v>
      </c>
      <c r="T3745" s="11" t="e">
        <f>Table7[[#This Row],[Necesar de finantare lei - valoare eligibila cf. art 6. lit b) - OUG 36/2023]]/#REF!</f>
        <v>#REF!</v>
      </c>
      <c r="U3745" s="11">
        <v>0</v>
      </c>
      <c r="V3745" s="13">
        <v>1</v>
      </c>
      <c r="W3745" s="13" t="s">
        <v>9283</v>
      </c>
      <c r="X3745" s="16">
        <v>0</v>
      </c>
      <c r="Y3745" t="s">
        <v>19</v>
      </c>
      <c r="Z3745" s="13"/>
    </row>
    <row r="3746" spans="1:26" customFormat="1" hidden="1">
      <c r="A3746">
        <v>3745</v>
      </c>
      <c r="B3746">
        <v>149089</v>
      </c>
      <c r="C3746">
        <v>7152</v>
      </c>
      <c r="D3746" t="s">
        <v>39</v>
      </c>
      <c r="E3746" t="s">
        <v>332</v>
      </c>
      <c r="F3746" t="s">
        <v>9284</v>
      </c>
      <c r="G3746" t="s">
        <v>9285</v>
      </c>
      <c r="H3746">
        <v>39</v>
      </c>
      <c r="I3746" s="10">
        <v>44105</v>
      </c>
      <c r="J3746" s="10">
        <v>44483</v>
      </c>
      <c r="K3746" s="10">
        <v>45291</v>
      </c>
      <c r="L3746" s="11">
        <v>539157.79</v>
      </c>
      <c r="M3746" s="11">
        <v>465060</v>
      </c>
      <c r="N3746" s="11">
        <v>325542.02</v>
      </c>
      <c r="O3746" s="11">
        <v>130216.77</v>
      </c>
      <c r="P3746" s="11">
        <v>9301.2099999999991</v>
      </c>
      <c r="Q3746" s="11">
        <v>74097.789999999994</v>
      </c>
      <c r="R3746" s="12">
        <f>Table7[[#This Row],[Solicitat beneficiar]]/Table7[[#This Row],[Valoare totala eligibila, LEI]]</f>
        <v>0.62763763815421658</v>
      </c>
      <c r="S3746" s="11">
        <f>Table7[[#This Row],[Valoare totala eligibila, LEI]]-Table7[[#This Row],[Solicitat beneficiar]]</f>
        <v>173170.84000000003</v>
      </c>
      <c r="T3746" s="11" t="e">
        <f>Table7[[#This Row],[Necesar de finantare lei - valoare eligibila cf. art 6. lit b) - OUG 36/2023]]/#REF!</f>
        <v>#REF!</v>
      </c>
      <c r="U3746" s="11">
        <v>291889.15999999997</v>
      </c>
      <c r="V3746" s="13">
        <v>79</v>
      </c>
      <c r="W3746" s="13" t="s">
        <v>9286</v>
      </c>
      <c r="X3746" s="16">
        <v>2</v>
      </c>
      <c r="Y3746" t="s">
        <v>25</v>
      </c>
      <c r="Z3746" s="13"/>
    </row>
    <row r="3747" spans="1:26" customFormat="1" hidden="1">
      <c r="A3747">
        <v>3746</v>
      </c>
      <c r="B3747">
        <v>151738</v>
      </c>
      <c r="C3747">
        <v>7256</v>
      </c>
      <c r="D3747" t="s">
        <v>39</v>
      </c>
      <c r="E3747" t="s">
        <v>8758</v>
      </c>
      <c r="F3747" t="s">
        <v>9287</v>
      </c>
      <c r="G3747" t="s">
        <v>9288</v>
      </c>
      <c r="H3747">
        <v>33</v>
      </c>
      <c r="I3747" s="10">
        <v>44287</v>
      </c>
      <c r="J3747" s="10">
        <v>44524</v>
      </c>
      <c r="K3747" s="10">
        <v>45291</v>
      </c>
      <c r="L3747" s="11">
        <v>693556.95</v>
      </c>
      <c r="M3747" s="11">
        <v>478000.39</v>
      </c>
      <c r="N3747" s="11">
        <v>334600.28000000003</v>
      </c>
      <c r="O3747" s="11">
        <v>133840.1</v>
      </c>
      <c r="P3747" s="11">
        <v>9560.01</v>
      </c>
      <c r="Q3747" s="11">
        <v>215556.56</v>
      </c>
      <c r="R3747" s="12">
        <f>Table7[[#This Row],[Solicitat beneficiar]]/Table7[[#This Row],[Valoare totala eligibila, LEI]]</f>
        <v>0</v>
      </c>
      <c r="S3747" s="11">
        <f>Table7[[#This Row],[Valoare totala eligibila, LEI]]-Table7[[#This Row],[Solicitat beneficiar]]</f>
        <v>478000.39</v>
      </c>
      <c r="T3747" s="11" t="e">
        <f>Table7[[#This Row],[Necesar de finantare lei - valoare eligibila cf. art 6. lit b) - OUG 36/2023]]/#REF!</f>
        <v>#REF!</v>
      </c>
      <c r="U3747" s="11">
        <v>0</v>
      </c>
      <c r="V3747" s="13">
        <v>23</v>
      </c>
      <c r="W3747" s="13" t="s">
        <v>9289</v>
      </c>
      <c r="X3747" s="16">
        <v>2</v>
      </c>
      <c r="Y3747" t="s">
        <v>25</v>
      </c>
      <c r="Z3747" s="13"/>
    </row>
    <row r="3748" spans="1:26" customFormat="1" hidden="1">
      <c r="A3748">
        <v>3747</v>
      </c>
      <c r="B3748">
        <v>153591</v>
      </c>
      <c r="C3748">
        <v>7949</v>
      </c>
      <c r="D3748" t="s">
        <v>39</v>
      </c>
      <c r="E3748" t="s">
        <v>8758</v>
      </c>
      <c r="F3748" t="s">
        <v>9290</v>
      </c>
      <c r="G3748" t="s">
        <v>9291</v>
      </c>
      <c r="H3748">
        <v>33</v>
      </c>
      <c r="I3748" s="10">
        <v>44287</v>
      </c>
      <c r="J3748" s="10">
        <v>44851</v>
      </c>
      <c r="K3748" s="10">
        <v>45291</v>
      </c>
      <c r="L3748" s="11">
        <v>846332.93</v>
      </c>
      <c r="M3748" s="11">
        <v>492270</v>
      </c>
      <c r="N3748" s="11">
        <v>344589</v>
      </c>
      <c r="O3748" s="11">
        <v>137835.59</v>
      </c>
      <c r="P3748" s="11">
        <v>9845.41</v>
      </c>
      <c r="Q3748" s="11">
        <v>354062.93</v>
      </c>
      <c r="R3748" s="12">
        <f>Table7[[#This Row],[Solicitat beneficiar]]/Table7[[#This Row],[Valoare totala eligibila, LEI]]</f>
        <v>0</v>
      </c>
      <c r="S3748" s="11">
        <f>Table7[[#This Row],[Valoare totala eligibila, LEI]]-Table7[[#This Row],[Solicitat beneficiar]]</f>
        <v>492270</v>
      </c>
      <c r="T3748" s="11" t="e">
        <f>Table7[[#This Row],[Necesar de finantare lei - valoare eligibila cf. art 6. lit b) - OUG 36/2023]]/#REF!</f>
        <v>#REF!</v>
      </c>
      <c r="U3748" s="11">
        <v>0</v>
      </c>
      <c r="V3748" s="13">
        <v>1</v>
      </c>
      <c r="W3748" s="13" t="s">
        <v>9292</v>
      </c>
      <c r="X3748" s="16">
        <v>4</v>
      </c>
      <c r="Y3748" t="s">
        <v>20</v>
      </c>
      <c r="Z3748" s="13"/>
    </row>
    <row r="3749" spans="1:26" customFormat="1" hidden="1">
      <c r="A3749">
        <v>3748</v>
      </c>
      <c r="B3749">
        <v>155710</v>
      </c>
      <c r="C3749">
        <v>8068</v>
      </c>
      <c r="D3749" t="s">
        <v>39</v>
      </c>
      <c r="E3749" t="s">
        <v>8803</v>
      </c>
      <c r="F3749" t="s">
        <v>9293</v>
      </c>
      <c r="G3749" t="s">
        <v>9294</v>
      </c>
      <c r="H3749">
        <v>26</v>
      </c>
      <c r="I3749" s="10">
        <v>44501</v>
      </c>
      <c r="J3749" s="10">
        <v>44922</v>
      </c>
      <c r="K3749" s="10">
        <v>45291</v>
      </c>
      <c r="L3749" s="11">
        <v>762812.3</v>
      </c>
      <c r="M3749" s="11">
        <v>486766.31</v>
      </c>
      <c r="N3749" s="11">
        <v>340736.42</v>
      </c>
      <c r="O3749" s="11">
        <v>136294.54</v>
      </c>
      <c r="P3749" s="11">
        <v>9735.35</v>
      </c>
      <c r="Q3749" s="11">
        <v>276045.99</v>
      </c>
      <c r="R3749" s="12">
        <f>Table7[[#This Row],[Solicitat beneficiar]]/Table7[[#This Row],[Valoare totala eligibila, LEI]]</f>
        <v>0</v>
      </c>
      <c r="S3749" s="11">
        <f>Table7[[#This Row],[Valoare totala eligibila, LEI]]-Table7[[#This Row],[Solicitat beneficiar]]</f>
        <v>486766.31</v>
      </c>
      <c r="T3749" s="11" t="e">
        <f>Table7[[#This Row],[Necesar de finantare lei - valoare eligibila cf. art 6. lit b) - OUG 36/2023]]/#REF!</f>
        <v>#REF!</v>
      </c>
      <c r="U3749" s="11">
        <v>0</v>
      </c>
      <c r="V3749" s="13">
        <v>1</v>
      </c>
      <c r="W3749" s="13" t="s">
        <v>9295</v>
      </c>
      <c r="X3749" s="16">
        <v>2</v>
      </c>
      <c r="Y3749" t="s">
        <v>25</v>
      </c>
      <c r="Z3749" s="13"/>
    </row>
    <row r="3750" spans="1:26" customFormat="1" hidden="1">
      <c r="A3750">
        <v>3749</v>
      </c>
      <c r="B3750">
        <v>152264</v>
      </c>
      <c r="C3750">
        <v>7943</v>
      </c>
      <c r="D3750" t="s">
        <v>39</v>
      </c>
      <c r="E3750" t="s">
        <v>434</v>
      </c>
      <c r="F3750" t="s">
        <v>9296</v>
      </c>
      <c r="G3750" t="s">
        <v>9297</v>
      </c>
      <c r="H3750">
        <v>26</v>
      </c>
      <c r="I3750" s="10">
        <v>44501</v>
      </c>
      <c r="J3750" s="10">
        <v>44851</v>
      </c>
      <c r="K3750" s="10">
        <v>45291</v>
      </c>
      <c r="L3750" s="11">
        <v>267659.48</v>
      </c>
      <c r="M3750" s="11">
        <v>198402.86</v>
      </c>
      <c r="N3750" s="11">
        <v>138882.01999999999</v>
      </c>
      <c r="O3750" s="11">
        <v>55552.78</v>
      </c>
      <c r="P3750" s="11">
        <v>3968.06</v>
      </c>
      <c r="Q3750" s="11">
        <v>69256.62</v>
      </c>
      <c r="R3750" s="12">
        <f>Table7[[#This Row],[Solicitat beneficiar]]/Table7[[#This Row],[Valoare totala eligibila, LEI]]</f>
        <v>0</v>
      </c>
      <c r="S3750" s="11">
        <f>Table7[[#This Row],[Valoare totala eligibila, LEI]]-Table7[[#This Row],[Solicitat beneficiar]]</f>
        <v>198402.86</v>
      </c>
      <c r="T3750" s="11" t="e">
        <f>Table7[[#This Row],[Necesar de finantare lei - valoare eligibila cf. art 6. lit b) - OUG 36/2023]]/#REF!</f>
        <v>#REF!</v>
      </c>
      <c r="U3750" s="11">
        <v>0</v>
      </c>
      <c r="V3750" s="13">
        <v>1</v>
      </c>
      <c r="W3750" s="13" t="s">
        <v>9298</v>
      </c>
      <c r="X3750" s="16">
        <v>4</v>
      </c>
      <c r="Y3750" t="s">
        <v>20</v>
      </c>
      <c r="Z3750" s="13"/>
    </row>
    <row r="3751" spans="1:26" customFormat="1" hidden="1">
      <c r="A3751">
        <v>3750</v>
      </c>
      <c r="B3751">
        <v>142987</v>
      </c>
      <c r="C3751">
        <v>6981</v>
      </c>
      <c r="D3751" t="s">
        <v>39</v>
      </c>
      <c r="E3751" t="s">
        <v>4777</v>
      </c>
      <c r="F3751" t="s">
        <v>9299</v>
      </c>
      <c r="G3751" t="s">
        <v>9300</v>
      </c>
      <c r="H3751">
        <v>41</v>
      </c>
      <c r="I3751" s="10">
        <v>43952</v>
      </c>
      <c r="J3751" s="10">
        <v>44376</v>
      </c>
      <c r="K3751" s="10">
        <v>45199</v>
      </c>
      <c r="L3751" s="11">
        <v>892801.04</v>
      </c>
      <c r="M3751" s="11">
        <v>478246.41</v>
      </c>
      <c r="N3751" s="11">
        <v>334772.49</v>
      </c>
      <c r="O3751" s="11">
        <v>133908.98000000001</v>
      </c>
      <c r="P3751" s="11">
        <v>9564.94</v>
      </c>
      <c r="Q3751" s="11">
        <v>414554.63</v>
      </c>
      <c r="R3751" s="12">
        <f>Table7[[#This Row],[Solicitat beneficiar]]/Table7[[#This Row],[Valoare totala eligibila, LEI]]</f>
        <v>0.70274317375429962</v>
      </c>
      <c r="S3751" s="11">
        <f>Table7[[#This Row],[Valoare totala eligibila, LEI]]-Table7[[#This Row],[Solicitat beneficiar]]</f>
        <v>142162.00999999995</v>
      </c>
      <c r="T3751" s="11" t="e">
        <f>Table7[[#This Row],[Necesar de finantare lei - valoare eligibila cf. art 6. lit b) - OUG 36/2023]]/#REF!</f>
        <v>#REF!</v>
      </c>
      <c r="U3751" s="11">
        <v>336084.4</v>
      </c>
      <c r="V3751" s="13">
        <v>59</v>
      </c>
      <c r="W3751" s="13" t="s">
        <v>9301</v>
      </c>
      <c r="X3751" s="16">
        <v>2</v>
      </c>
      <c r="Y3751" t="s">
        <v>25</v>
      </c>
      <c r="Z3751" s="13"/>
    </row>
    <row r="3752" spans="1:26" customFormat="1" hidden="1">
      <c r="A3752">
        <v>3751</v>
      </c>
      <c r="B3752">
        <v>125081</v>
      </c>
      <c r="C3752">
        <v>3453</v>
      </c>
      <c r="D3752" t="s">
        <v>39</v>
      </c>
      <c r="E3752" t="s">
        <v>9302</v>
      </c>
      <c r="F3752" t="s">
        <v>9303</v>
      </c>
      <c r="G3752" t="s">
        <v>832</v>
      </c>
      <c r="H3752">
        <v>24</v>
      </c>
      <c r="I3752" s="10" t="s">
        <v>9099</v>
      </c>
      <c r="J3752" s="10">
        <v>43403</v>
      </c>
      <c r="K3752" s="10">
        <v>45290</v>
      </c>
      <c r="L3752" s="11">
        <v>89619526.900000006</v>
      </c>
      <c r="M3752" s="11">
        <v>87229964.450000003</v>
      </c>
      <c r="N3752" s="11">
        <v>61060975.100000001</v>
      </c>
      <c r="O3752" s="11">
        <v>0</v>
      </c>
      <c r="P3752" s="11">
        <v>26168989.350000001</v>
      </c>
      <c r="Q3752" s="11">
        <v>2389562.4500000002</v>
      </c>
      <c r="R3752" s="12">
        <f>Table7[[#This Row],[Solicitat beneficiar]]/Table7[[#This Row],[Valoare totala eligibila, LEI]]</f>
        <v>0.81260070328963652</v>
      </c>
      <c r="S3752" s="11">
        <f>Table7[[#This Row],[Valoare totala eligibila, LEI]]-Table7[[#This Row],[Solicitat beneficiar]]</f>
        <v>16346833.99000001</v>
      </c>
      <c r="T3752" s="11" t="e">
        <f>Table7[[#This Row],[Necesar de finantare lei - valoare eligibila cf. art 6. lit b) - OUG 36/2023]]/#REF!</f>
        <v>#REF!</v>
      </c>
      <c r="U3752" s="11">
        <v>70883130.459999993</v>
      </c>
      <c r="V3752" s="13">
        <v>77</v>
      </c>
      <c r="W3752" s="13" t="s">
        <v>9304</v>
      </c>
      <c r="X3752" s="16">
        <v>2</v>
      </c>
      <c r="Y3752" t="s">
        <v>25</v>
      </c>
      <c r="Z3752" s="13"/>
    </row>
    <row r="3753" spans="1:26" customFormat="1" hidden="1">
      <c r="A3753">
        <v>3752</v>
      </c>
      <c r="B3753">
        <v>121063</v>
      </c>
      <c r="C3753">
        <v>4166</v>
      </c>
      <c r="D3753" t="s">
        <v>39</v>
      </c>
      <c r="E3753" t="s">
        <v>8758</v>
      </c>
      <c r="F3753" t="s">
        <v>9305</v>
      </c>
      <c r="G3753" t="s">
        <v>9190</v>
      </c>
      <c r="H3753">
        <v>75</v>
      </c>
      <c r="I3753" s="10">
        <v>43009</v>
      </c>
      <c r="J3753" s="10">
        <v>43593</v>
      </c>
      <c r="K3753" s="10">
        <v>45291</v>
      </c>
      <c r="L3753" s="11">
        <v>8227217.5700000003</v>
      </c>
      <c r="M3753" s="11">
        <v>6836990.8499999996</v>
      </c>
      <c r="N3753" s="11">
        <v>4785893.5999999996</v>
      </c>
      <c r="O3753" s="11">
        <v>1914357.43</v>
      </c>
      <c r="P3753" s="11">
        <v>136739.82</v>
      </c>
      <c r="Q3753" s="11">
        <v>1390226.72</v>
      </c>
      <c r="R3753" s="12">
        <f>Table7[[#This Row],[Solicitat beneficiar]]/Table7[[#This Row],[Valoare totala eligibila, LEI]]</f>
        <v>0</v>
      </c>
      <c r="S3753" s="11">
        <f>Table7[[#This Row],[Valoare totala eligibila, LEI]]-Table7[[#This Row],[Solicitat beneficiar]]</f>
        <v>6836990.8499999996</v>
      </c>
      <c r="T3753" s="11" t="e">
        <f>Table7[[#This Row],[Necesar de finantare lei - valoare eligibila cf. art 6. lit b) - OUG 36/2023]]/#REF!</f>
        <v>#REF!</v>
      </c>
      <c r="U3753" s="11">
        <v>0</v>
      </c>
      <c r="V3753" s="13">
        <v>16</v>
      </c>
      <c r="W3753" s="13" t="s">
        <v>9306</v>
      </c>
      <c r="X3753" s="16">
        <v>5</v>
      </c>
      <c r="Y3753" t="s">
        <v>21</v>
      </c>
      <c r="Z3753" s="13"/>
    </row>
    <row r="3754" spans="1:26" customFormat="1" hidden="1">
      <c r="A3754">
        <v>3753</v>
      </c>
      <c r="B3754">
        <v>122508</v>
      </c>
      <c r="C3754">
        <v>4217</v>
      </c>
      <c r="D3754" t="s">
        <v>39</v>
      </c>
      <c r="E3754" t="s">
        <v>434</v>
      </c>
      <c r="F3754" t="s">
        <v>9307</v>
      </c>
      <c r="G3754" t="s">
        <v>8853</v>
      </c>
      <c r="H3754">
        <v>74</v>
      </c>
      <c r="I3754" s="10">
        <v>43040</v>
      </c>
      <c r="J3754" s="10">
        <v>43592</v>
      </c>
      <c r="K3754" s="10">
        <v>45291</v>
      </c>
      <c r="L3754" s="11">
        <v>6793628.7199999997</v>
      </c>
      <c r="M3754" s="11">
        <v>6793628.7199999997</v>
      </c>
      <c r="N3754" s="11">
        <v>4755540.0999999996</v>
      </c>
      <c r="O3754" s="11">
        <v>1902216.04</v>
      </c>
      <c r="P3754" s="11">
        <v>135872.57999999999</v>
      </c>
      <c r="Q3754" s="11">
        <v>0</v>
      </c>
      <c r="R3754" s="12">
        <f>Table7[[#This Row],[Solicitat beneficiar]]/Table7[[#This Row],[Valoare totala eligibila, LEI]]</f>
        <v>0.71070685402425116</v>
      </c>
      <c r="S3754" s="11">
        <f>Table7[[#This Row],[Valoare totala eligibila, LEI]]-Table7[[#This Row],[Solicitat beneficiar]]</f>
        <v>1965350.2249999996</v>
      </c>
      <c r="T3754" s="11" t="e">
        <f>Table7[[#This Row],[Necesar de finantare lei - valoare eligibila cf. art 6. lit b) - OUG 36/2023]]/#REF!</f>
        <v>#REF!</v>
      </c>
      <c r="U3754" s="11">
        <v>4828278.4950000001</v>
      </c>
      <c r="V3754" s="13">
        <v>78</v>
      </c>
      <c r="W3754" s="13" t="s">
        <v>9308</v>
      </c>
      <c r="X3754" s="16">
        <v>2</v>
      </c>
      <c r="Y3754" t="s">
        <v>25</v>
      </c>
      <c r="Z3754" s="13"/>
    </row>
    <row r="3755" spans="1:26" customFormat="1" hidden="1">
      <c r="A3755">
        <v>3754</v>
      </c>
      <c r="B3755">
        <v>122597</v>
      </c>
      <c r="C3755">
        <v>4011</v>
      </c>
      <c r="D3755" t="s">
        <v>39</v>
      </c>
      <c r="E3755" t="s">
        <v>8803</v>
      </c>
      <c r="F3755" t="s">
        <v>9309</v>
      </c>
      <c r="G3755" t="s">
        <v>9125</v>
      </c>
      <c r="H3755">
        <v>73</v>
      </c>
      <c r="I3755" s="10">
        <v>43070</v>
      </c>
      <c r="J3755" s="10">
        <v>43530</v>
      </c>
      <c r="K3755" s="10">
        <v>45291</v>
      </c>
      <c r="L3755" s="11">
        <v>9236790.8300000001</v>
      </c>
      <c r="M3755" s="11">
        <v>6579551.5700000003</v>
      </c>
      <c r="N3755" s="11">
        <v>4605686.1100000003</v>
      </c>
      <c r="O3755" s="11">
        <v>1842274.44</v>
      </c>
      <c r="P3755" s="11">
        <v>131591.01999999999</v>
      </c>
      <c r="Q3755" s="11">
        <v>2657239.2599999998</v>
      </c>
      <c r="R3755" s="12">
        <f>Table7[[#This Row],[Solicitat beneficiar]]/Table7[[#This Row],[Valoare totala eligibila, LEI]]</f>
        <v>0.44188056724966135</v>
      </c>
      <c r="S3755" s="11">
        <f>Table7[[#This Row],[Valoare totala eligibila, LEI]]-Table7[[#This Row],[Solicitat beneficiar]]</f>
        <v>3672175.5900000003</v>
      </c>
      <c r="T3755" s="11" t="e">
        <f>Table7[[#This Row],[Necesar de finantare lei - valoare eligibila cf. art 6. lit b) - OUG 36/2023]]/#REF!</f>
        <v>#REF!</v>
      </c>
      <c r="U3755" s="11">
        <v>2907375.98</v>
      </c>
      <c r="V3755" s="13">
        <v>47</v>
      </c>
      <c r="W3755" s="13" t="s">
        <v>9310</v>
      </c>
      <c r="X3755" s="16">
        <v>6.1</v>
      </c>
      <c r="Y3755" t="s">
        <v>24</v>
      </c>
      <c r="Z3755" s="13"/>
    </row>
    <row r="3756" spans="1:26" customFormat="1" hidden="1">
      <c r="A3756">
        <v>3755</v>
      </c>
      <c r="B3756">
        <v>125222</v>
      </c>
      <c r="C3756">
        <v>3586</v>
      </c>
      <c r="D3756" t="s">
        <v>39</v>
      </c>
      <c r="E3756" t="s">
        <v>9251</v>
      </c>
      <c r="F3756" t="s">
        <v>9311</v>
      </c>
      <c r="G3756" t="s">
        <v>792</v>
      </c>
      <c r="H3756">
        <v>114</v>
      </c>
      <c r="I3756" s="10" t="s">
        <v>9099</v>
      </c>
      <c r="J3756" s="10">
        <v>43446</v>
      </c>
      <c r="K3756" s="10">
        <v>45260</v>
      </c>
      <c r="L3756" s="11">
        <v>24831252.09</v>
      </c>
      <c r="M3756" s="11">
        <v>24831252.09</v>
      </c>
      <c r="N3756" s="11">
        <v>17381876.469999999</v>
      </c>
      <c r="O3756" s="11">
        <v>1315549.7</v>
      </c>
      <c r="P3756" s="11">
        <v>6133825.9199999999</v>
      </c>
      <c r="Q3756" s="11">
        <v>0</v>
      </c>
      <c r="R3756" s="12">
        <f>Table7[[#This Row],[Solicitat beneficiar]]/Table7[[#This Row],[Valoare totala eligibila, LEI]]</f>
        <v>0.74029837373375884</v>
      </c>
      <c r="S3756" s="11">
        <f>Table7[[#This Row],[Valoare totala eligibila, LEI]]-Table7[[#This Row],[Solicitat beneficiar]]</f>
        <v>6448716.5500000007</v>
      </c>
      <c r="T3756" s="11" t="e">
        <f>Table7[[#This Row],[Necesar de finantare lei - valoare eligibila cf. art 6. lit b) - OUG 36/2023]]/#REF!</f>
        <v>#REF!</v>
      </c>
      <c r="U3756" s="11">
        <v>18382535.539999999</v>
      </c>
      <c r="V3756" s="13">
        <v>90</v>
      </c>
      <c r="W3756" s="13" t="s">
        <v>9312</v>
      </c>
      <c r="X3756" s="16">
        <v>6.1</v>
      </c>
      <c r="Y3756" t="s">
        <v>24</v>
      </c>
      <c r="Z3756" s="13"/>
    </row>
    <row r="3757" spans="1:26" customFormat="1" hidden="1">
      <c r="A3757">
        <v>3756</v>
      </c>
      <c r="B3757">
        <v>125243</v>
      </c>
      <c r="C3757">
        <v>3500</v>
      </c>
      <c r="D3757" t="s">
        <v>39</v>
      </c>
      <c r="E3757" t="s">
        <v>9254</v>
      </c>
      <c r="F3757" t="s">
        <v>9313</v>
      </c>
      <c r="G3757" t="s">
        <v>792</v>
      </c>
      <c r="H3757">
        <v>52</v>
      </c>
      <c r="I3757" s="10" t="s">
        <v>9099</v>
      </c>
      <c r="J3757" s="10">
        <v>43433</v>
      </c>
      <c r="K3757" s="10">
        <v>43769</v>
      </c>
      <c r="L3757" s="11">
        <v>10780304.949999999</v>
      </c>
      <c r="M3757" s="11">
        <v>10780304.949999999</v>
      </c>
      <c r="N3757" s="11">
        <v>7546213.4800000004</v>
      </c>
      <c r="O3757" s="11">
        <v>3018485.41</v>
      </c>
      <c r="P3757" s="11">
        <v>215606.06</v>
      </c>
      <c r="Q3757" s="11">
        <v>0</v>
      </c>
      <c r="R3757" s="12">
        <f>Table7[[#This Row],[Solicitat beneficiar]]/Table7[[#This Row],[Valoare totala eligibila, LEI]]</f>
        <v>0.98005754744442564</v>
      </c>
      <c r="S3757" s="11">
        <f>Table7[[#This Row],[Valoare totala eligibila, LEI]]-Table7[[#This Row],[Solicitat beneficiar]]</f>
        <v>214985.71999999881</v>
      </c>
      <c r="T3757" s="11" t="e">
        <f>Table7[[#This Row],[Necesar de finantare lei - valoare eligibila cf. art 6. lit b) - OUG 36/2023]]/#REF!</f>
        <v>#REF!</v>
      </c>
      <c r="U3757" s="11">
        <v>10565319.23</v>
      </c>
      <c r="V3757" s="13">
        <v>100</v>
      </c>
      <c r="W3757" s="13" t="s">
        <v>2315</v>
      </c>
      <c r="X3757" s="16">
        <v>1</v>
      </c>
      <c r="Y3757" t="s">
        <v>17</v>
      </c>
      <c r="Z3757" s="13"/>
    </row>
    <row r="3758" spans="1:26" customFormat="1" hidden="1">
      <c r="A3758">
        <v>3757</v>
      </c>
      <c r="B3758">
        <v>125263</v>
      </c>
      <c r="C3758">
        <v>3497</v>
      </c>
      <c r="D3758" t="s">
        <v>39</v>
      </c>
      <c r="E3758" t="s">
        <v>9256</v>
      </c>
      <c r="F3758" t="s">
        <v>9314</v>
      </c>
      <c r="G3758" t="s">
        <v>792</v>
      </c>
      <c r="H3758">
        <v>70</v>
      </c>
      <c r="I3758" s="10" t="s">
        <v>9099</v>
      </c>
      <c r="J3758" s="10">
        <v>43433</v>
      </c>
      <c r="K3758" s="10">
        <v>43769</v>
      </c>
      <c r="L3758" s="11">
        <v>4787988.3099999996</v>
      </c>
      <c r="M3758" s="11">
        <v>4787988.3099999996</v>
      </c>
      <c r="N3758" s="11">
        <v>3351591.83</v>
      </c>
      <c r="O3758" s="11">
        <v>1340636.74</v>
      </c>
      <c r="P3758" s="11">
        <v>95759.74</v>
      </c>
      <c r="Q3758" s="11">
        <v>0</v>
      </c>
      <c r="R3758" s="12">
        <f>Table7[[#This Row],[Solicitat beneficiar]]/Table7[[#This Row],[Valoare totala eligibila, LEI]]</f>
        <v>0.99222664768786795</v>
      </c>
      <c r="S3758" s="11">
        <f>Table7[[#This Row],[Valoare totala eligibila, LEI]]-Table7[[#This Row],[Solicitat beneficiar]]</f>
        <v>37218.719999999739</v>
      </c>
      <c r="T3758" s="11" t="e">
        <f>Table7[[#This Row],[Necesar de finantare lei - valoare eligibila cf. art 6. lit b) - OUG 36/2023]]/#REF!</f>
        <v>#REF!</v>
      </c>
      <c r="U3758" s="11">
        <v>4750769.59</v>
      </c>
      <c r="V3758" s="13">
        <v>100</v>
      </c>
      <c r="W3758" s="13" t="s">
        <v>2315</v>
      </c>
      <c r="X3758" s="16">
        <v>1</v>
      </c>
      <c r="Y3758" t="s">
        <v>17</v>
      </c>
      <c r="Z3758" s="13"/>
    </row>
    <row r="3759" spans="1:26" customFormat="1" hidden="1">
      <c r="A3759">
        <v>3758</v>
      </c>
      <c r="B3759">
        <v>125265</v>
      </c>
      <c r="C3759">
        <v>3547</v>
      </c>
      <c r="D3759" t="s">
        <v>39</v>
      </c>
      <c r="E3759" t="s">
        <v>9315</v>
      </c>
      <c r="F3759" t="s">
        <v>9316</v>
      </c>
      <c r="G3759" t="s">
        <v>792</v>
      </c>
      <c r="H3759">
        <v>70</v>
      </c>
      <c r="I3759" s="10" t="s">
        <v>9099</v>
      </c>
      <c r="J3759" s="10">
        <v>43444</v>
      </c>
      <c r="K3759" s="10">
        <v>44104</v>
      </c>
      <c r="L3759" s="11">
        <v>12134972.050000001</v>
      </c>
      <c r="M3759" s="11">
        <v>12134972.050000001</v>
      </c>
      <c r="N3759" s="11">
        <v>8494480.4299999997</v>
      </c>
      <c r="O3759" s="11">
        <v>3397792.1</v>
      </c>
      <c r="P3759" s="11">
        <v>242699.51999999999</v>
      </c>
      <c r="Q3759" s="11">
        <v>0</v>
      </c>
      <c r="R3759" s="12">
        <f>Table7[[#This Row],[Solicitat beneficiar]]/Table7[[#This Row],[Valoare totala eligibila, LEI]]</f>
        <v>0.98520965196619459</v>
      </c>
      <c r="S3759" s="11">
        <f>Table7[[#This Row],[Valoare totala eligibila, LEI]]-Table7[[#This Row],[Solicitat beneficiar]]</f>
        <v>179480.46000000089</v>
      </c>
      <c r="T3759" s="11" t="e">
        <f>Table7[[#This Row],[Necesar de finantare lei - valoare eligibila cf. art 6. lit b) - OUG 36/2023]]/#REF!</f>
        <v>#REF!</v>
      </c>
      <c r="U3759" s="11">
        <v>11955491.59</v>
      </c>
      <c r="V3759" s="13">
        <v>100</v>
      </c>
      <c r="W3759" s="13" t="s">
        <v>2315</v>
      </c>
      <c r="X3759" s="16">
        <v>1</v>
      </c>
      <c r="Y3759" t="s">
        <v>17</v>
      </c>
      <c r="Z3759" s="13"/>
    </row>
    <row r="3760" spans="1:26" customFormat="1" hidden="1">
      <c r="A3760">
        <v>3759</v>
      </c>
      <c r="B3760">
        <v>125333</v>
      </c>
      <c r="C3760">
        <v>3580</v>
      </c>
      <c r="D3760" t="s">
        <v>39</v>
      </c>
      <c r="E3760" t="s">
        <v>9260</v>
      </c>
      <c r="F3760" t="s">
        <v>9317</v>
      </c>
      <c r="G3760" t="s">
        <v>792</v>
      </c>
      <c r="H3760">
        <v>70</v>
      </c>
      <c r="I3760" s="10">
        <v>41640</v>
      </c>
      <c r="J3760" s="10">
        <v>43446</v>
      </c>
      <c r="K3760" s="10">
        <v>43769</v>
      </c>
      <c r="L3760" s="11">
        <v>25389072.809999999</v>
      </c>
      <c r="M3760" s="11">
        <v>25389072.809999999</v>
      </c>
      <c r="N3760" s="11">
        <v>17772350.989999998</v>
      </c>
      <c r="O3760" s="11">
        <v>7108940.3700000001</v>
      </c>
      <c r="P3760" s="11">
        <v>507781.45</v>
      </c>
      <c r="Q3760" s="11">
        <v>0</v>
      </c>
      <c r="R3760" s="12">
        <f>Table7[[#This Row],[Solicitat beneficiar]]/Table7[[#This Row],[Valoare totala eligibila, LEI]]</f>
        <v>1</v>
      </c>
      <c r="S3760" s="11">
        <f>Table7[[#This Row],[Valoare totala eligibila, LEI]]-Table7[[#This Row],[Solicitat beneficiar]]</f>
        <v>0</v>
      </c>
      <c r="T3760" s="11" t="e">
        <f>Table7[[#This Row],[Necesar de finantare lei - valoare eligibila cf. art 6. lit b) - OUG 36/2023]]/#REF!</f>
        <v>#REF!</v>
      </c>
      <c r="U3760" s="11">
        <v>25389072.809999999</v>
      </c>
      <c r="V3760" s="13">
        <v>100</v>
      </c>
      <c r="W3760" s="13" t="s">
        <v>2315</v>
      </c>
      <c r="X3760" s="16">
        <v>1</v>
      </c>
      <c r="Y3760" t="s">
        <v>17</v>
      </c>
      <c r="Z3760" s="13"/>
    </row>
    <row r="3761" spans="1:26" customFormat="1" hidden="1">
      <c r="A3761">
        <v>3760</v>
      </c>
      <c r="B3761">
        <v>121964</v>
      </c>
      <c r="C3761">
        <v>4010</v>
      </c>
      <c r="D3761" t="s">
        <v>39</v>
      </c>
      <c r="E3761" t="s">
        <v>332</v>
      </c>
      <c r="F3761" t="s">
        <v>9318</v>
      </c>
      <c r="G3761" t="s">
        <v>8798</v>
      </c>
      <c r="H3761">
        <v>69</v>
      </c>
      <c r="I3761" s="10">
        <v>43040</v>
      </c>
      <c r="J3761" s="10">
        <v>43535</v>
      </c>
      <c r="K3761" s="10">
        <v>45138</v>
      </c>
      <c r="L3761" s="11">
        <v>6786686.71</v>
      </c>
      <c r="M3761" s="11">
        <v>6738586.7300000004</v>
      </c>
      <c r="N3761" s="11">
        <v>4717010.72</v>
      </c>
      <c r="O3761" s="11">
        <v>1886804.26</v>
      </c>
      <c r="P3761" s="11">
        <v>134771.75</v>
      </c>
      <c r="Q3761" s="11">
        <v>48099.98</v>
      </c>
      <c r="R3761" s="12">
        <f>Table7[[#This Row],[Solicitat beneficiar]]/Table7[[#This Row],[Valoare totala eligibila, LEI]]</f>
        <v>0.9352156294054258</v>
      </c>
      <c r="S3761" s="11">
        <f>Table7[[#This Row],[Valoare totala eligibila, LEI]]-Table7[[#This Row],[Solicitat beneficiar]]</f>
        <v>436555.09999999963</v>
      </c>
      <c r="T3761" s="11" t="e">
        <f>Table7[[#This Row],[Necesar de finantare lei - valoare eligibila cf. art 6. lit b) - OUG 36/2023]]/#REF!</f>
        <v>#REF!</v>
      </c>
      <c r="U3761" s="11">
        <v>6302031.6300000008</v>
      </c>
      <c r="V3761" s="13">
        <v>100</v>
      </c>
      <c r="W3761" s="13" t="s">
        <v>9319</v>
      </c>
      <c r="X3761" s="16">
        <v>2</v>
      </c>
      <c r="Y3761" t="s">
        <v>25</v>
      </c>
      <c r="Z3761" s="13"/>
    </row>
    <row r="3762" spans="1:26" customFormat="1" hidden="1">
      <c r="A3762">
        <v>3761</v>
      </c>
      <c r="B3762">
        <v>122177</v>
      </c>
      <c r="C3762">
        <v>4200</v>
      </c>
      <c r="D3762" t="s">
        <v>39</v>
      </c>
      <c r="E3762" t="s">
        <v>332</v>
      </c>
      <c r="F3762" t="s">
        <v>9320</v>
      </c>
      <c r="G3762" t="s">
        <v>8926</v>
      </c>
      <c r="H3762">
        <v>78</v>
      </c>
      <c r="I3762" s="10">
        <v>42928</v>
      </c>
      <c r="J3762" s="10">
        <v>43577</v>
      </c>
      <c r="K3762" s="10">
        <v>45291</v>
      </c>
      <c r="L3762" s="11">
        <v>10718492.24</v>
      </c>
      <c r="M3762" s="11">
        <v>8331589.3200000003</v>
      </c>
      <c r="N3762" s="11">
        <v>5832112.5499999998</v>
      </c>
      <c r="O3762" s="11">
        <v>2332844.9700000002</v>
      </c>
      <c r="P3762" s="11">
        <v>166631.79999999999</v>
      </c>
      <c r="Q3762" s="11">
        <v>2386902.92</v>
      </c>
      <c r="R3762" s="12">
        <f>Table7[[#This Row],[Solicitat beneficiar]]/Table7[[#This Row],[Valoare totala eligibila, LEI]]</f>
        <v>0.61532009117319297</v>
      </c>
      <c r="S3762" s="11">
        <f>Table7[[#This Row],[Valoare totala eligibila, LEI]]-Table7[[#This Row],[Solicitat beneficiar]]</f>
        <v>3204995.0199999996</v>
      </c>
      <c r="T3762" s="11" t="e">
        <f>Table7[[#This Row],[Necesar de finantare lei - valoare eligibila cf. art 6. lit b) - OUG 36/2023]]/#REF!</f>
        <v>#REF!</v>
      </c>
      <c r="U3762" s="11">
        <v>5126594.3000000007</v>
      </c>
      <c r="V3762" s="13">
        <v>100</v>
      </c>
      <c r="W3762" s="13" t="s">
        <v>9321</v>
      </c>
      <c r="X3762" s="16">
        <v>2</v>
      </c>
      <c r="Y3762" t="s">
        <v>25</v>
      </c>
      <c r="Z3762" s="13"/>
    </row>
    <row r="3763" spans="1:26" customFormat="1" hidden="1">
      <c r="A3763">
        <v>3762</v>
      </c>
      <c r="B3763">
        <v>115302</v>
      </c>
      <c r="C3763">
        <v>3893</v>
      </c>
      <c r="D3763" t="s">
        <v>39</v>
      </c>
      <c r="E3763" t="s">
        <v>8758</v>
      </c>
      <c r="F3763" t="s">
        <v>9322</v>
      </c>
      <c r="G3763" t="s">
        <v>9323</v>
      </c>
      <c r="H3763">
        <v>79</v>
      </c>
      <c r="I3763" s="10">
        <v>42905</v>
      </c>
      <c r="J3763" s="10">
        <v>43529</v>
      </c>
      <c r="K3763" s="10">
        <v>45291</v>
      </c>
      <c r="L3763" s="11">
        <v>5670528.6799999997</v>
      </c>
      <c r="M3763" s="11">
        <v>4277268.46</v>
      </c>
      <c r="N3763" s="11">
        <v>3562964.59</v>
      </c>
      <c r="O3763" s="11">
        <v>628758.43999999994</v>
      </c>
      <c r="P3763" s="11">
        <v>85545.43</v>
      </c>
      <c r="Q3763" s="11">
        <v>1393260.22</v>
      </c>
      <c r="R3763" s="12">
        <f>Table7[[#This Row],[Solicitat beneficiar]]/Table7[[#This Row],[Valoare totala eligibila, LEI]]</f>
        <v>0.73735908547578044</v>
      </c>
      <c r="S3763" s="11">
        <f>Table7[[#This Row],[Valoare totala eligibila, LEI]]-Table7[[#This Row],[Solicitat beneficiar]]</f>
        <v>1123385.7000000002</v>
      </c>
      <c r="T3763" s="11" t="e">
        <f>Table7[[#This Row],[Necesar de finantare lei - valoare eligibila cf. art 6. lit b) - OUG 36/2023]]/#REF!</f>
        <v>#REF!</v>
      </c>
      <c r="U3763" s="11">
        <v>3153882.76</v>
      </c>
      <c r="V3763" s="13">
        <v>61</v>
      </c>
      <c r="W3763" s="13" t="s">
        <v>9324</v>
      </c>
      <c r="X3763" s="16">
        <v>6.1</v>
      </c>
      <c r="Y3763" t="s">
        <v>23</v>
      </c>
      <c r="Z3763" s="13"/>
    </row>
    <row r="3764" spans="1:26" customFormat="1" hidden="1">
      <c r="A3764">
        <v>3763</v>
      </c>
      <c r="B3764">
        <v>115317</v>
      </c>
      <c r="C3764">
        <v>3822</v>
      </c>
      <c r="D3764" t="s">
        <v>39</v>
      </c>
      <c r="E3764" t="s">
        <v>8758</v>
      </c>
      <c r="F3764" t="s">
        <v>9325</v>
      </c>
      <c r="G3764" t="s">
        <v>8839</v>
      </c>
      <c r="H3764">
        <v>73</v>
      </c>
      <c r="I3764" s="10">
        <v>42767</v>
      </c>
      <c r="J3764" s="10">
        <v>43515</v>
      </c>
      <c r="K3764" s="10">
        <v>44985</v>
      </c>
      <c r="L3764" s="11">
        <v>3001341.51</v>
      </c>
      <c r="M3764" s="11">
        <v>2770834.48</v>
      </c>
      <c r="N3764" s="11">
        <v>2355209.33</v>
      </c>
      <c r="O3764" s="11">
        <v>360208.4</v>
      </c>
      <c r="P3764" s="11">
        <v>55416.75</v>
      </c>
      <c r="Q3764" s="11">
        <v>230507.03</v>
      </c>
      <c r="R3764" s="12">
        <f>Table7[[#This Row],[Solicitat beneficiar]]/Table7[[#This Row],[Valoare totala eligibila, LEI]]</f>
        <v>0.92659188000287918</v>
      </c>
      <c r="S3764" s="11">
        <f>Table7[[#This Row],[Valoare totala eligibila, LEI]]-Table7[[#This Row],[Solicitat beneficiar]]</f>
        <v>203401.75</v>
      </c>
      <c r="T3764" s="11" t="e">
        <f>Table7[[#This Row],[Necesar de finantare lei - valoare eligibila cf. art 6. lit b) - OUG 36/2023]]/#REF!</f>
        <v>#REF!</v>
      </c>
      <c r="U3764" s="11">
        <v>2567432.73</v>
      </c>
      <c r="V3764" s="13">
        <v>100</v>
      </c>
      <c r="W3764" s="13" t="s">
        <v>9326</v>
      </c>
      <c r="X3764" s="16">
        <v>2</v>
      </c>
      <c r="Y3764" t="s">
        <v>25</v>
      </c>
      <c r="Z3764" s="13"/>
    </row>
    <row r="3765" spans="1:26" customFormat="1" hidden="1">
      <c r="A3765">
        <v>3764</v>
      </c>
      <c r="B3765">
        <v>116236</v>
      </c>
      <c r="C3765">
        <v>3559</v>
      </c>
      <c r="D3765" t="s">
        <v>39</v>
      </c>
      <c r="E3765" t="s">
        <v>8758</v>
      </c>
      <c r="F3765" t="s">
        <v>9327</v>
      </c>
      <c r="G3765" t="s">
        <v>8953</v>
      </c>
      <c r="H3765">
        <v>82</v>
      </c>
      <c r="I3765" s="10">
        <v>42795</v>
      </c>
      <c r="J3765" s="10">
        <v>43448</v>
      </c>
      <c r="K3765" s="10">
        <v>45291</v>
      </c>
      <c r="L3765" s="11">
        <v>4364205.7699999996</v>
      </c>
      <c r="M3765" s="11">
        <v>3619111.45</v>
      </c>
      <c r="N3765" s="11">
        <v>3048254.3</v>
      </c>
      <c r="O3765" s="11">
        <v>498474.51</v>
      </c>
      <c r="P3765" s="11">
        <v>72382.64</v>
      </c>
      <c r="Q3765" s="11">
        <v>745094.32</v>
      </c>
      <c r="R3765" s="12">
        <f>Table7[[#This Row],[Solicitat beneficiar]]/Table7[[#This Row],[Valoare totala eligibila, LEI]]</f>
        <v>0.64984502204263428</v>
      </c>
      <c r="S3765" s="11">
        <f>Table7[[#This Row],[Valoare totala eligibila, LEI]]-Table7[[#This Row],[Solicitat beneficiar]]</f>
        <v>1267249.8900000001</v>
      </c>
      <c r="T3765" s="11" t="e">
        <f>Table7[[#This Row],[Necesar de finantare lei - valoare eligibila cf. art 6. lit b) - OUG 36/2023]]/#REF!</f>
        <v>#REF!</v>
      </c>
      <c r="U3765" s="11">
        <v>2351861.56</v>
      </c>
      <c r="V3765" s="13">
        <v>81</v>
      </c>
      <c r="W3765" s="13" t="s">
        <v>9328</v>
      </c>
      <c r="X3765" s="16">
        <v>2</v>
      </c>
      <c r="Y3765" t="s">
        <v>25</v>
      </c>
      <c r="Z3765" s="13"/>
    </row>
    <row r="3766" spans="1:26" customFormat="1" hidden="1">
      <c r="A3766">
        <v>3765</v>
      </c>
      <c r="B3766">
        <v>117363</v>
      </c>
      <c r="C3766">
        <v>3973</v>
      </c>
      <c r="D3766" t="s">
        <v>39</v>
      </c>
      <c r="E3766" t="s">
        <v>8758</v>
      </c>
      <c r="F3766" t="s">
        <v>9329</v>
      </c>
      <c r="G3766" t="s">
        <v>8842</v>
      </c>
      <c r="H3766">
        <v>81</v>
      </c>
      <c r="I3766" s="10">
        <v>42843</v>
      </c>
      <c r="J3766" s="10">
        <v>43525</v>
      </c>
      <c r="K3766" s="10">
        <v>45291</v>
      </c>
      <c r="L3766" s="11">
        <v>2611818.56</v>
      </c>
      <c r="M3766" s="11">
        <v>2559162.9</v>
      </c>
      <c r="N3766" s="11">
        <v>2175288.4700000002</v>
      </c>
      <c r="O3766" s="11">
        <v>332691.17</v>
      </c>
      <c r="P3766" s="11">
        <v>51183.26</v>
      </c>
      <c r="Q3766" s="11">
        <v>52655.66</v>
      </c>
      <c r="R3766" s="12">
        <f>Table7[[#This Row],[Solicitat beneficiar]]/Table7[[#This Row],[Valoare totala eligibila, LEI]]</f>
        <v>0.70983121082288281</v>
      </c>
      <c r="S3766" s="11">
        <f>Table7[[#This Row],[Valoare totala eligibila, LEI]]-Table7[[#This Row],[Solicitat beneficiar]]</f>
        <v>742589.2</v>
      </c>
      <c r="T3766" s="11" t="e">
        <f>Table7[[#This Row],[Necesar de finantare lei - valoare eligibila cf. art 6. lit b) - OUG 36/2023]]/#REF!</f>
        <v>#REF!</v>
      </c>
      <c r="U3766" s="11">
        <v>1816573.7</v>
      </c>
      <c r="V3766" s="13">
        <v>91</v>
      </c>
      <c r="W3766" s="13" t="s">
        <v>9330</v>
      </c>
      <c r="X3766" s="16">
        <v>2</v>
      </c>
      <c r="Y3766" t="s">
        <v>25</v>
      </c>
      <c r="Z3766" s="13"/>
    </row>
    <row r="3767" spans="1:26" customFormat="1" hidden="1">
      <c r="A3767">
        <v>3766</v>
      </c>
      <c r="B3767">
        <v>112958</v>
      </c>
      <c r="C3767">
        <v>3950</v>
      </c>
      <c r="D3767" t="s">
        <v>39</v>
      </c>
      <c r="E3767" t="s">
        <v>8769</v>
      </c>
      <c r="F3767" t="s">
        <v>9331</v>
      </c>
      <c r="G3767" t="s">
        <v>8771</v>
      </c>
      <c r="H3767">
        <v>85</v>
      </c>
      <c r="I3767" s="10">
        <v>42552</v>
      </c>
      <c r="J3767" s="10">
        <v>43544</v>
      </c>
      <c r="K3767" s="10">
        <v>45138</v>
      </c>
      <c r="L3767" s="11">
        <v>2320235.58</v>
      </c>
      <c r="M3767" s="11">
        <v>2150427.3199999998</v>
      </c>
      <c r="N3767" s="11">
        <v>1827863.24</v>
      </c>
      <c r="O3767" s="11">
        <v>279555.53000000003</v>
      </c>
      <c r="P3767" s="11">
        <v>43008.55</v>
      </c>
      <c r="Q3767" s="11">
        <v>169808.26</v>
      </c>
      <c r="R3767" s="12">
        <f>Table7[[#This Row],[Solicitat beneficiar]]/Table7[[#This Row],[Valoare totala eligibila, LEI]]</f>
        <v>0.94390418644792895</v>
      </c>
      <c r="S3767" s="11">
        <f>Table7[[#This Row],[Valoare totala eligibila, LEI]]-Table7[[#This Row],[Solicitat beneficiar]]</f>
        <v>120629.96999999974</v>
      </c>
      <c r="T3767" s="11" t="e">
        <f>Table7[[#This Row],[Necesar de finantare lei - valoare eligibila cf. art 6. lit b) - OUG 36/2023]]/#REF!</f>
        <v>#REF!</v>
      </c>
      <c r="U3767" s="11">
        <v>2029797.35</v>
      </c>
      <c r="V3767" s="13">
        <v>90</v>
      </c>
      <c r="W3767" s="13" t="s">
        <v>9332</v>
      </c>
      <c r="X3767" s="16">
        <v>2</v>
      </c>
      <c r="Y3767" t="s">
        <v>25</v>
      </c>
      <c r="Z3767" s="13"/>
    </row>
    <row r="3768" spans="1:26" customFormat="1" hidden="1">
      <c r="A3768">
        <v>3767</v>
      </c>
      <c r="B3768">
        <v>116715</v>
      </c>
      <c r="C3768">
        <v>3432</v>
      </c>
      <c r="D3768" t="s">
        <v>39</v>
      </c>
      <c r="E3768" t="s">
        <v>8769</v>
      </c>
      <c r="F3768" t="s">
        <v>9333</v>
      </c>
      <c r="G3768" t="s">
        <v>9334</v>
      </c>
      <c r="H3768">
        <v>65</v>
      </c>
      <c r="I3768" s="10">
        <v>42826</v>
      </c>
      <c r="J3768" s="10">
        <v>43404</v>
      </c>
      <c r="K3768" s="10">
        <v>44742</v>
      </c>
      <c r="L3768" s="11">
        <v>1664038.98</v>
      </c>
      <c r="M3768" s="11">
        <v>1538096.58</v>
      </c>
      <c r="N3768" s="11">
        <v>1307382.1299999999</v>
      </c>
      <c r="O3768" s="11">
        <v>199952.51</v>
      </c>
      <c r="P3768" s="11">
        <v>30761.94</v>
      </c>
      <c r="Q3768" s="11">
        <v>125942.39999999999</v>
      </c>
      <c r="R3768" s="12">
        <f>Table7[[#This Row],[Solicitat beneficiar]]/Table7[[#This Row],[Valoare totala eligibila, LEI]]</f>
        <v>0.95979355210581108</v>
      </c>
      <c r="S3768" s="11">
        <f>Table7[[#This Row],[Valoare totala eligibila, LEI]]-Table7[[#This Row],[Solicitat beneficiar]]</f>
        <v>61841.40000000014</v>
      </c>
      <c r="T3768" s="11" t="e">
        <f>Table7[[#This Row],[Necesar de finantare lei - valoare eligibila cf. art 6. lit b) - OUG 36/2023]]/#REF!</f>
        <v>#REF!</v>
      </c>
      <c r="U3768" s="11">
        <v>1476255.18</v>
      </c>
      <c r="V3768" s="13">
        <v>100</v>
      </c>
      <c r="W3768" s="13" t="s">
        <v>2315</v>
      </c>
      <c r="X3768" s="16">
        <v>1</v>
      </c>
      <c r="Y3768" t="s">
        <v>17</v>
      </c>
      <c r="Z3768" s="13"/>
    </row>
    <row r="3769" spans="1:26" customFormat="1" hidden="1">
      <c r="A3769">
        <v>3768</v>
      </c>
      <c r="B3769">
        <v>116908</v>
      </c>
      <c r="C3769">
        <v>4143</v>
      </c>
      <c r="D3769" t="s">
        <v>39</v>
      </c>
      <c r="E3769" t="s">
        <v>8769</v>
      </c>
      <c r="F3769" t="s">
        <v>9335</v>
      </c>
      <c r="G3769" t="s">
        <v>9336</v>
      </c>
      <c r="H3769">
        <v>63</v>
      </c>
      <c r="I3769" s="10">
        <v>42850</v>
      </c>
      <c r="J3769" s="10">
        <v>43565</v>
      </c>
      <c r="K3769" s="10">
        <v>44742</v>
      </c>
      <c r="L3769" s="11">
        <v>1487278.58</v>
      </c>
      <c r="M3769" s="11">
        <v>1332037.49</v>
      </c>
      <c r="N3769" s="11">
        <v>1132231.8500000001</v>
      </c>
      <c r="O3769" s="11">
        <v>173164.87</v>
      </c>
      <c r="P3769" s="11">
        <v>26640.77</v>
      </c>
      <c r="Q3769" s="11">
        <v>155241.09</v>
      </c>
      <c r="R3769" s="12">
        <f>Table7[[#This Row],[Solicitat beneficiar]]/Table7[[#This Row],[Valoare totala eligibila, LEI]]</f>
        <v>0.87731679196206402</v>
      </c>
      <c r="S3769" s="11">
        <f>Table7[[#This Row],[Valoare totala eligibila, LEI]]-Table7[[#This Row],[Solicitat beneficiar]]</f>
        <v>163418.63250000007</v>
      </c>
      <c r="T3769" s="11" t="e">
        <f>Table7[[#This Row],[Necesar de finantare lei - valoare eligibila cf. art 6. lit b) - OUG 36/2023]]/#REF!</f>
        <v>#REF!</v>
      </c>
      <c r="U3769" s="11">
        <v>1168618.8574999999</v>
      </c>
      <c r="V3769" s="13">
        <v>100</v>
      </c>
      <c r="W3769" s="13" t="s">
        <v>2315</v>
      </c>
      <c r="X3769" s="16">
        <v>1</v>
      </c>
      <c r="Y3769" t="s">
        <v>17</v>
      </c>
      <c r="Z3769" s="13"/>
    </row>
    <row r="3770" spans="1:26" customFormat="1" hidden="1">
      <c r="A3770">
        <v>3769</v>
      </c>
      <c r="B3770">
        <v>113962</v>
      </c>
      <c r="C3770">
        <v>3908</v>
      </c>
      <c r="D3770" t="s">
        <v>39</v>
      </c>
      <c r="E3770" t="s">
        <v>8758</v>
      </c>
      <c r="F3770" t="s">
        <v>9337</v>
      </c>
      <c r="G3770" t="s">
        <v>8762</v>
      </c>
      <c r="H3770">
        <v>96</v>
      </c>
      <c r="I3770" s="10">
        <v>42370</v>
      </c>
      <c r="J3770" s="10">
        <v>43543</v>
      </c>
      <c r="K3770" s="10">
        <v>45291</v>
      </c>
      <c r="L3770" s="11">
        <v>3364261.78</v>
      </c>
      <c r="M3770" s="11">
        <v>2258599.9900000002</v>
      </c>
      <c r="N3770" s="11">
        <v>1919809.99</v>
      </c>
      <c r="O3770" s="11">
        <v>293618.01</v>
      </c>
      <c r="P3770" s="11">
        <v>45171.99</v>
      </c>
      <c r="Q3770" s="11">
        <v>1105661.79</v>
      </c>
      <c r="R3770" s="12">
        <f>Table7[[#This Row],[Solicitat beneficiar]]/Table7[[#This Row],[Valoare totala eligibila, LEI]]</f>
        <v>0.99191473032814448</v>
      </c>
      <c r="S3770" s="11">
        <f>Table7[[#This Row],[Valoare totala eligibila, LEI]]-Table7[[#This Row],[Solicitat beneficiar]]</f>
        <v>18261.39000000013</v>
      </c>
      <c r="T3770" s="11" t="e">
        <f>Table7[[#This Row],[Necesar de finantare lei - valoare eligibila cf. art 6. lit b) - OUG 36/2023]]/#REF!</f>
        <v>#REF!</v>
      </c>
      <c r="U3770" s="11">
        <v>2240338.6</v>
      </c>
      <c r="V3770" s="13">
        <v>99</v>
      </c>
      <c r="W3770" s="13" t="s">
        <v>9338</v>
      </c>
      <c r="X3770" s="16">
        <v>2</v>
      </c>
      <c r="Y3770" t="s">
        <v>25</v>
      </c>
      <c r="Z3770" s="13"/>
    </row>
    <row r="3771" spans="1:26" customFormat="1" hidden="1">
      <c r="A3771">
        <v>3770</v>
      </c>
      <c r="B3771">
        <v>116443</v>
      </c>
      <c r="C3771">
        <v>3562</v>
      </c>
      <c r="D3771" t="s">
        <v>39</v>
      </c>
      <c r="E3771" t="s">
        <v>332</v>
      </c>
      <c r="F3771" t="s">
        <v>9339</v>
      </c>
      <c r="G3771" t="s">
        <v>9226</v>
      </c>
      <c r="H3771">
        <v>74</v>
      </c>
      <c r="I3771" s="10">
        <v>42917</v>
      </c>
      <c r="J3771" s="10">
        <v>43454</v>
      </c>
      <c r="K3771" s="10">
        <v>45230</v>
      </c>
      <c r="L3771" s="11">
        <v>3335226.08</v>
      </c>
      <c r="M3771" s="11">
        <v>2981721.02</v>
      </c>
      <c r="N3771" s="11">
        <v>2534462.89</v>
      </c>
      <c r="O3771" s="11">
        <v>387623.69</v>
      </c>
      <c r="P3771" s="11">
        <v>59634.44</v>
      </c>
      <c r="Q3771" s="11">
        <v>353505.06</v>
      </c>
      <c r="R3771" s="12">
        <f>Table7[[#This Row],[Solicitat beneficiar]]/Table7[[#This Row],[Valoare totala eligibila, LEI]]</f>
        <v>0.92382505993132791</v>
      </c>
      <c r="S3771" s="11">
        <f>Table7[[#This Row],[Valoare totala eligibila, LEI]]-Table7[[#This Row],[Solicitat beneficiar]]</f>
        <v>227132.41999999993</v>
      </c>
      <c r="T3771" s="11" t="e">
        <f>Table7[[#This Row],[Necesar de finantare lei - valoare eligibila cf. art 6. lit b) - OUG 36/2023]]/#REF!</f>
        <v>#REF!</v>
      </c>
      <c r="U3771" s="11">
        <v>2754588.6</v>
      </c>
      <c r="V3771" s="13">
        <v>99</v>
      </c>
      <c r="W3771" s="13" t="s">
        <v>9340</v>
      </c>
      <c r="X3771" s="16">
        <v>2</v>
      </c>
      <c r="Y3771" t="s">
        <v>25</v>
      </c>
      <c r="Z3771" s="13"/>
    </row>
    <row r="3772" spans="1:26" customFormat="1" hidden="1">
      <c r="A3772">
        <v>3771</v>
      </c>
      <c r="B3772">
        <v>126134</v>
      </c>
      <c r="C3772">
        <v>5083</v>
      </c>
      <c r="D3772" t="s">
        <v>39</v>
      </c>
      <c r="E3772" t="s">
        <v>8769</v>
      </c>
      <c r="F3772" t="s">
        <v>9341</v>
      </c>
      <c r="G3772" t="s">
        <v>9342</v>
      </c>
      <c r="H3772">
        <v>70</v>
      </c>
      <c r="I3772" s="10">
        <v>42623</v>
      </c>
      <c r="J3772" s="10">
        <v>43871</v>
      </c>
      <c r="K3772" s="10">
        <v>44742</v>
      </c>
      <c r="L3772" s="11">
        <v>2199797.89</v>
      </c>
      <c r="M3772" s="11">
        <v>2192657.89</v>
      </c>
      <c r="N3772" s="11">
        <v>1504163.33</v>
      </c>
      <c r="O3772" s="11">
        <v>644641.4</v>
      </c>
      <c r="P3772" s="11">
        <v>43853.16</v>
      </c>
      <c r="Q3772" s="11">
        <v>7140</v>
      </c>
      <c r="R3772" s="12">
        <f>Table7[[#This Row],[Solicitat beneficiar]]/Table7[[#This Row],[Valoare totala eligibila, LEI]]</f>
        <v>0.8856263390911383</v>
      </c>
      <c r="S3772" s="11">
        <f>Table7[[#This Row],[Valoare totala eligibila, LEI]]-Table7[[#This Row],[Solicitat beneficiar]]</f>
        <v>250782.31000000029</v>
      </c>
      <c r="T3772" s="11" t="e">
        <f>Table7[[#This Row],[Necesar de finantare lei - valoare eligibila cf. art 6. lit b) - OUG 36/2023]]/#REF!</f>
        <v>#REF!</v>
      </c>
      <c r="U3772" s="11">
        <v>1941875.5799999998</v>
      </c>
      <c r="V3772" s="13">
        <v>100</v>
      </c>
      <c r="W3772" s="13" t="s">
        <v>2315</v>
      </c>
      <c r="X3772" s="16">
        <v>1</v>
      </c>
      <c r="Y3772" t="s">
        <v>17</v>
      </c>
      <c r="Z3772" s="13"/>
    </row>
    <row r="3773" spans="1:26" customFormat="1" hidden="1">
      <c r="A3773">
        <v>3772</v>
      </c>
      <c r="B3773">
        <v>127881</v>
      </c>
      <c r="C3773">
        <v>5300</v>
      </c>
      <c r="D3773" t="s">
        <v>39</v>
      </c>
      <c r="E3773" t="s">
        <v>8758</v>
      </c>
      <c r="F3773" t="s">
        <v>9343</v>
      </c>
      <c r="G3773" t="s">
        <v>9344</v>
      </c>
      <c r="H3773">
        <v>62</v>
      </c>
      <c r="I3773" s="10">
        <v>43405</v>
      </c>
      <c r="J3773" s="10">
        <v>43931</v>
      </c>
      <c r="K3773" s="10">
        <v>45291</v>
      </c>
      <c r="L3773" s="11">
        <v>3036382.71</v>
      </c>
      <c r="M3773" s="11">
        <v>2641652.23</v>
      </c>
      <c r="N3773" s="11">
        <v>1849156.56</v>
      </c>
      <c r="O3773" s="11">
        <v>739662.57</v>
      </c>
      <c r="P3773" s="11">
        <v>52833.1</v>
      </c>
      <c r="Q3773" s="11">
        <v>394730.48</v>
      </c>
      <c r="R3773" s="12">
        <f>Table7[[#This Row],[Solicitat beneficiar]]/Table7[[#This Row],[Valoare totala eligibila, LEI]]</f>
        <v>0.76620265416239142</v>
      </c>
      <c r="S3773" s="11">
        <f>Table7[[#This Row],[Valoare totala eligibila, LEI]]-Table7[[#This Row],[Solicitat beneficiar]]</f>
        <v>617611.28</v>
      </c>
      <c r="T3773" s="11" t="e">
        <f>Table7[[#This Row],[Necesar de finantare lei - valoare eligibila cf. art 6. lit b) - OUG 36/2023]]/#REF!</f>
        <v>#REF!</v>
      </c>
      <c r="U3773" s="11">
        <v>2024040.95</v>
      </c>
      <c r="V3773" s="13">
        <v>65</v>
      </c>
      <c r="W3773" s="13" t="s">
        <v>9345</v>
      </c>
      <c r="X3773" s="16">
        <v>2</v>
      </c>
      <c r="Y3773" t="s">
        <v>25</v>
      </c>
      <c r="Z3773" s="13"/>
    </row>
    <row r="3774" spans="1:26" customFormat="1" hidden="1">
      <c r="A3774">
        <v>3773</v>
      </c>
      <c r="B3774">
        <v>127364</v>
      </c>
      <c r="C3774">
        <v>5304</v>
      </c>
      <c r="D3774" t="s">
        <v>39</v>
      </c>
      <c r="E3774" t="s">
        <v>8758</v>
      </c>
      <c r="F3774" t="s">
        <v>9346</v>
      </c>
      <c r="G3774" t="s">
        <v>9271</v>
      </c>
      <c r="H3774">
        <v>64</v>
      </c>
      <c r="I3774" s="10">
        <v>43344</v>
      </c>
      <c r="J3774" s="10">
        <v>43951</v>
      </c>
      <c r="K3774" s="10">
        <v>45291</v>
      </c>
      <c r="L3774" s="11">
        <v>5250479.25</v>
      </c>
      <c r="M3774" s="11">
        <v>4291291.62</v>
      </c>
      <c r="N3774" s="11">
        <v>3003904.14</v>
      </c>
      <c r="O3774" s="11">
        <v>1201561.6599999999</v>
      </c>
      <c r="P3774" s="11">
        <v>85825.82</v>
      </c>
      <c r="Q3774" s="11">
        <v>959187.63</v>
      </c>
      <c r="R3774" s="12">
        <f>Table7[[#This Row],[Solicitat beneficiar]]/Table7[[#This Row],[Valoare totala eligibila, LEI]]</f>
        <v>0.69679213970548115</v>
      </c>
      <c r="S3774" s="11">
        <f>Table7[[#This Row],[Valoare totala eligibila, LEI]]-Table7[[#This Row],[Solicitat beneficiar]]</f>
        <v>1301153.3499999996</v>
      </c>
      <c r="T3774" s="11" t="e">
        <f>Table7[[#This Row],[Necesar de finantare lei - valoare eligibila cf. art 6. lit b) - OUG 36/2023]]/#REF!</f>
        <v>#REF!</v>
      </c>
      <c r="U3774" s="11">
        <v>2990138.2700000005</v>
      </c>
      <c r="V3774" s="13">
        <v>31</v>
      </c>
      <c r="W3774" s="13" t="s">
        <v>9347</v>
      </c>
      <c r="X3774" s="16">
        <v>4</v>
      </c>
      <c r="Y3774" t="s">
        <v>20</v>
      </c>
      <c r="Z3774" s="13"/>
    </row>
    <row r="3775" spans="1:26" customFormat="1" hidden="1">
      <c r="A3775">
        <v>3774</v>
      </c>
      <c r="B3775">
        <v>127847</v>
      </c>
      <c r="C3775">
        <v>5554</v>
      </c>
      <c r="D3775" t="s">
        <v>39</v>
      </c>
      <c r="E3775" t="s">
        <v>332</v>
      </c>
      <c r="F3775" t="s">
        <v>9348</v>
      </c>
      <c r="G3775" t="s">
        <v>9349</v>
      </c>
      <c r="H3775">
        <v>60</v>
      </c>
      <c r="I3775" s="10">
        <v>43374</v>
      </c>
      <c r="J3775" s="10">
        <v>44004</v>
      </c>
      <c r="K3775" s="10">
        <v>45199</v>
      </c>
      <c r="L3775" s="11">
        <v>4287725.5</v>
      </c>
      <c r="M3775" s="11">
        <v>4156545.72</v>
      </c>
      <c r="N3775" s="11">
        <v>1784776.79</v>
      </c>
      <c r="O3775" s="11">
        <v>764904.3</v>
      </c>
      <c r="P3775" s="11">
        <v>1606864.63</v>
      </c>
      <c r="Q3775" s="11">
        <v>131179.78</v>
      </c>
      <c r="R3775" s="12">
        <f>Table7[[#This Row],[Solicitat beneficiar]]/Table7[[#This Row],[Valoare totala eligibila, LEI]]</f>
        <v>1</v>
      </c>
      <c r="S3775" s="11">
        <f>Table7[[#This Row],[Valoare totala eligibila, LEI]]-Table7[[#This Row],[Solicitat beneficiar]]</f>
        <v>0</v>
      </c>
      <c r="T3775" s="11" t="e">
        <f>Table7[[#This Row],[Necesar de finantare lei - valoare eligibila cf. art 6. lit b) - OUG 36/2023]]/#REF!</f>
        <v>#REF!</v>
      </c>
      <c r="U3775" s="11">
        <v>4156545.72</v>
      </c>
      <c r="V3775" s="13">
        <v>90</v>
      </c>
      <c r="W3775" s="13" t="s">
        <v>9350</v>
      </c>
      <c r="X3775" s="16">
        <v>2</v>
      </c>
      <c r="Y3775" t="s">
        <v>25</v>
      </c>
      <c r="Z3775" s="13"/>
    </row>
    <row r="3776" spans="1:26" customFormat="1" hidden="1">
      <c r="A3776">
        <v>3775</v>
      </c>
      <c r="B3776">
        <v>130477</v>
      </c>
      <c r="C3776">
        <v>5421</v>
      </c>
      <c r="D3776" t="s">
        <v>39</v>
      </c>
      <c r="E3776" t="s">
        <v>8769</v>
      </c>
      <c r="F3776" t="s">
        <v>9351</v>
      </c>
      <c r="G3776" t="s">
        <v>9352</v>
      </c>
      <c r="H3776">
        <v>41</v>
      </c>
      <c r="I3776" s="10">
        <v>43556</v>
      </c>
      <c r="J3776" s="10">
        <v>43956</v>
      </c>
      <c r="K3776" s="10">
        <v>45291</v>
      </c>
      <c r="L3776" s="11">
        <v>5475578.2199999997</v>
      </c>
      <c r="M3776" s="11">
        <v>4662999.99</v>
      </c>
      <c r="N3776" s="11">
        <v>3264100</v>
      </c>
      <c r="O3776" s="11">
        <v>1305639.99</v>
      </c>
      <c r="P3776" s="11">
        <v>93260</v>
      </c>
      <c r="Q3776" s="11">
        <v>812578.23</v>
      </c>
      <c r="R3776" s="12">
        <f>Table7[[#This Row],[Solicitat beneficiar]]/Table7[[#This Row],[Valoare totala eligibila, LEI]]</f>
        <v>0.63022271205280445</v>
      </c>
      <c r="S3776" s="11">
        <f>Table7[[#This Row],[Valoare totala eligibila, LEI]]-Table7[[#This Row],[Solicitat beneficiar]]</f>
        <v>1724271.4900000002</v>
      </c>
      <c r="T3776" s="11" t="e">
        <f>Table7[[#This Row],[Necesar de finantare lei - valoare eligibila cf. art 6. lit b) - OUG 36/2023]]/#REF!</f>
        <v>#REF!</v>
      </c>
      <c r="U3776" s="11">
        <v>2938728.5</v>
      </c>
      <c r="V3776" s="13">
        <v>22</v>
      </c>
      <c r="W3776" s="13" t="s">
        <v>9353</v>
      </c>
      <c r="X3776" s="16">
        <v>6.1</v>
      </c>
      <c r="Y3776" t="s">
        <v>15</v>
      </c>
      <c r="Z3776" s="13"/>
    </row>
    <row r="3777" spans="1:26" customFormat="1" hidden="1">
      <c r="A3777">
        <v>3776</v>
      </c>
      <c r="B3777">
        <v>146176</v>
      </c>
      <c r="C3777">
        <v>7611</v>
      </c>
      <c r="D3777" t="s">
        <v>39</v>
      </c>
      <c r="E3777" t="s">
        <v>8769</v>
      </c>
      <c r="F3777" t="s">
        <v>9354</v>
      </c>
      <c r="G3777" t="s">
        <v>9352</v>
      </c>
      <c r="H3777">
        <v>39</v>
      </c>
      <c r="I3777" s="10">
        <v>44105</v>
      </c>
      <c r="J3777" s="10">
        <v>44624</v>
      </c>
      <c r="K3777" s="10">
        <v>45291</v>
      </c>
      <c r="L3777" s="11">
        <v>5240929.92</v>
      </c>
      <c r="M3777" s="11">
        <v>4843999.75</v>
      </c>
      <c r="N3777" s="11">
        <v>3390799.84</v>
      </c>
      <c r="O3777" s="11">
        <v>1356319.92</v>
      </c>
      <c r="P3777" s="11">
        <v>96879.99</v>
      </c>
      <c r="Q3777" s="11">
        <v>396930.17</v>
      </c>
      <c r="R3777" s="12">
        <f>Table7[[#This Row],[Solicitat beneficiar]]/Table7[[#This Row],[Valoare totala eligibila, LEI]]</f>
        <v>0.20765910857035036</v>
      </c>
      <c r="S3777" s="11">
        <f>Table7[[#This Row],[Valoare totala eligibila, LEI]]-Table7[[#This Row],[Solicitat beneficiar]]</f>
        <v>3838099.08</v>
      </c>
      <c r="T3777" s="11" t="e">
        <f>Table7[[#This Row],[Necesar de finantare lei - valoare eligibila cf. art 6. lit b) - OUG 36/2023]]/#REF!</f>
        <v>#REF!</v>
      </c>
      <c r="U3777" s="11">
        <v>1005900.67</v>
      </c>
      <c r="V3777" s="13">
        <v>12</v>
      </c>
      <c r="W3777" s="13" t="s">
        <v>9355</v>
      </c>
      <c r="X3777" s="16">
        <v>6.1</v>
      </c>
      <c r="Y3777" t="s">
        <v>23</v>
      </c>
      <c r="Z3777" s="13"/>
    </row>
    <row r="3778" spans="1:26" customFormat="1" hidden="1">
      <c r="A3778">
        <v>3777</v>
      </c>
      <c r="B3778">
        <v>146177</v>
      </c>
      <c r="C3778">
        <v>7537</v>
      </c>
      <c r="D3778" t="s">
        <v>39</v>
      </c>
      <c r="E3778" t="s">
        <v>8769</v>
      </c>
      <c r="F3778" t="s">
        <v>9356</v>
      </c>
      <c r="G3778" t="s">
        <v>9352</v>
      </c>
      <c r="H3778">
        <v>39</v>
      </c>
      <c r="I3778" s="10">
        <v>44116</v>
      </c>
      <c r="J3778" s="10">
        <v>44580</v>
      </c>
      <c r="K3778" s="10">
        <v>45291</v>
      </c>
      <c r="L3778" s="11">
        <v>3279695.95</v>
      </c>
      <c r="M3778" s="11">
        <v>3264721.53</v>
      </c>
      <c r="N3778" s="11">
        <v>2285305.0699999998</v>
      </c>
      <c r="O3778" s="11">
        <v>914122.02</v>
      </c>
      <c r="P3778" s="11">
        <v>65294.44</v>
      </c>
      <c r="Q3778" s="11">
        <v>14974.42</v>
      </c>
      <c r="R3778" s="12">
        <f>Table7[[#This Row],[Solicitat beneficiar]]/Table7[[#This Row],[Valoare totala eligibila, LEI]]</f>
        <v>0.24830894535743148</v>
      </c>
      <c r="S3778" s="11">
        <f>Table7[[#This Row],[Valoare totala eligibila, LEI]]-Table7[[#This Row],[Solicitat beneficiar]]</f>
        <v>2454061.9699999997</v>
      </c>
      <c r="T3778" s="11" t="e">
        <f>Table7[[#This Row],[Necesar de finantare lei - valoare eligibila cf. art 6. lit b) - OUG 36/2023]]/#REF!</f>
        <v>#REF!</v>
      </c>
      <c r="U3778" s="11">
        <v>810659.56</v>
      </c>
      <c r="V3778" s="13">
        <v>25</v>
      </c>
      <c r="W3778" s="13" t="s">
        <v>9357</v>
      </c>
      <c r="X3778" s="16">
        <v>4</v>
      </c>
      <c r="Y3778" t="s">
        <v>20</v>
      </c>
      <c r="Z3778" s="13"/>
    </row>
    <row r="3779" spans="1:26" customFormat="1" hidden="1">
      <c r="A3779">
        <v>3778</v>
      </c>
      <c r="B3779">
        <v>140344</v>
      </c>
      <c r="C3779">
        <v>7340</v>
      </c>
      <c r="D3779" t="s">
        <v>39</v>
      </c>
      <c r="E3779" t="s">
        <v>332</v>
      </c>
      <c r="F3779" t="s">
        <v>9358</v>
      </c>
      <c r="G3779" t="s">
        <v>9359</v>
      </c>
      <c r="H3779">
        <v>67</v>
      </c>
      <c r="I3779" s="10">
        <v>43252</v>
      </c>
      <c r="J3779" s="10">
        <v>44550</v>
      </c>
      <c r="K3779" s="10">
        <v>45291</v>
      </c>
      <c r="L3779" s="11">
        <v>6181338.0199999996</v>
      </c>
      <c r="M3779" s="11">
        <v>4712911.51</v>
      </c>
      <c r="N3779" s="11">
        <v>3299038.08</v>
      </c>
      <c r="O3779" s="11">
        <v>1319615.19</v>
      </c>
      <c r="P3779" s="11">
        <v>94258.240000000005</v>
      </c>
      <c r="Q3779" s="11">
        <v>1468426.51</v>
      </c>
      <c r="R3779" s="12">
        <f>Table7[[#This Row],[Solicitat beneficiar]]/Table7[[#This Row],[Valoare totala eligibila, LEI]]</f>
        <v>0</v>
      </c>
      <c r="S3779" s="11">
        <f>Table7[[#This Row],[Valoare totala eligibila, LEI]]-Table7[[#This Row],[Solicitat beneficiar]]</f>
        <v>4712911.51</v>
      </c>
      <c r="T3779" s="11" t="e">
        <f>Table7[[#This Row],[Necesar de finantare lei - valoare eligibila cf. art 6. lit b) - OUG 36/2023]]/#REF!</f>
        <v>#REF!</v>
      </c>
      <c r="U3779" s="11">
        <v>0</v>
      </c>
      <c r="V3779" s="13">
        <v>0</v>
      </c>
      <c r="W3779" s="13" t="s">
        <v>9360</v>
      </c>
      <c r="X3779" s="16">
        <v>6.1</v>
      </c>
      <c r="Y3779" t="s">
        <v>21</v>
      </c>
      <c r="Z3779" s="13"/>
    </row>
    <row r="3780" spans="1:26" customFormat="1" hidden="1">
      <c r="A3780">
        <v>3779</v>
      </c>
      <c r="B3780">
        <v>140360</v>
      </c>
      <c r="C3780">
        <v>7575</v>
      </c>
      <c r="D3780" t="s">
        <v>39</v>
      </c>
      <c r="E3780" t="s">
        <v>332</v>
      </c>
      <c r="F3780" t="s">
        <v>9361</v>
      </c>
      <c r="G3780" t="s">
        <v>9359</v>
      </c>
      <c r="H3780">
        <v>56</v>
      </c>
      <c r="I3780" s="10">
        <v>43586</v>
      </c>
      <c r="J3780" s="10">
        <v>44608</v>
      </c>
      <c r="K3780" s="10">
        <v>45291</v>
      </c>
      <c r="L3780" s="11">
        <v>4873988.32</v>
      </c>
      <c r="M3780" s="11">
        <v>4372968.79</v>
      </c>
      <c r="N3780" s="11">
        <v>3061078.17</v>
      </c>
      <c r="O3780" s="11">
        <v>1224431.24</v>
      </c>
      <c r="P3780" s="11">
        <v>87459.38</v>
      </c>
      <c r="Q3780" s="11">
        <v>501019.53</v>
      </c>
      <c r="R3780" s="12">
        <f>Table7[[#This Row],[Solicitat beneficiar]]/Table7[[#This Row],[Valoare totala eligibila, LEI]]</f>
        <v>1.9048843931950405E-3</v>
      </c>
      <c r="S3780" s="11">
        <f>Table7[[#This Row],[Valoare totala eligibila, LEI]]-Table7[[#This Row],[Solicitat beneficiar]]</f>
        <v>4364638.79</v>
      </c>
      <c r="T3780" s="11" t="e">
        <f>Table7[[#This Row],[Necesar de finantare lei - valoare eligibila cf. art 6. lit b) - OUG 36/2023]]/#REF!</f>
        <v>#REF!</v>
      </c>
      <c r="U3780" s="11">
        <v>8330</v>
      </c>
      <c r="V3780" s="13">
        <v>0</v>
      </c>
      <c r="W3780" s="13" t="s">
        <v>9362</v>
      </c>
      <c r="X3780" s="16">
        <v>6.1</v>
      </c>
      <c r="Y3780" t="s">
        <v>20</v>
      </c>
      <c r="Z3780" s="13"/>
    </row>
    <row r="3781" spans="1:26" customFormat="1" hidden="1">
      <c r="A3781">
        <v>3780</v>
      </c>
      <c r="B3781">
        <v>151224</v>
      </c>
      <c r="C3781">
        <v>7859</v>
      </c>
      <c r="D3781" t="s">
        <v>39</v>
      </c>
      <c r="E3781" t="s">
        <v>332</v>
      </c>
      <c r="F3781" t="s">
        <v>9363</v>
      </c>
      <c r="G3781" t="s">
        <v>9359</v>
      </c>
      <c r="H3781">
        <v>35</v>
      </c>
      <c r="I3781" s="10">
        <v>44228</v>
      </c>
      <c r="J3781" s="10">
        <v>44789</v>
      </c>
      <c r="K3781" s="10">
        <v>45291</v>
      </c>
      <c r="L3781" s="11">
        <v>4143414.24</v>
      </c>
      <c r="M3781" s="11">
        <v>3610131.43</v>
      </c>
      <c r="N3781" s="11">
        <v>2527092.0099999998</v>
      </c>
      <c r="O3781" s="11">
        <v>1010836.79</v>
      </c>
      <c r="P3781" s="11">
        <v>72202.63</v>
      </c>
      <c r="Q3781" s="11">
        <v>533282.81000000006</v>
      </c>
      <c r="R3781" s="12">
        <f>Table7[[#This Row],[Solicitat beneficiar]]/Table7[[#This Row],[Valoare totala eligibila, LEI]]</f>
        <v>0</v>
      </c>
      <c r="S3781" s="11">
        <f>Table7[[#This Row],[Valoare totala eligibila, LEI]]-Table7[[#This Row],[Solicitat beneficiar]]</f>
        <v>3610131.43</v>
      </c>
      <c r="T3781" s="11" t="e">
        <f>Table7[[#This Row],[Necesar de finantare lei - valoare eligibila cf. art 6. lit b) - OUG 36/2023]]/#REF!</f>
        <v>#REF!</v>
      </c>
      <c r="U3781" s="11">
        <v>0</v>
      </c>
      <c r="V3781" s="13">
        <v>0</v>
      </c>
      <c r="W3781" s="13" t="s">
        <v>9364</v>
      </c>
      <c r="X3781" s="16">
        <v>4</v>
      </c>
      <c r="Y3781" t="s">
        <v>20</v>
      </c>
      <c r="Z3781" s="13"/>
    </row>
    <row r="3782" spans="1:26" customFormat="1" hidden="1">
      <c r="A3782">
        <v>3781</v>
      </c>
      <c r="B3782">
        <v>152225</v>
      </c>
      <c r="C3782">
        <v>8002</v>
      </c>
      <c r="D3782" t="s">
        <v>39</v>
      </c>
      <c r="E3782" t="s">
        <v>332</v>
      </c>
      <c r="F3782" t="s">
        <v>9365</v>
      </c>
      <c r="G3782" t="s">
        <v>9359</v>
      </c>
      <c r="H3782">
        <v>35</v>
      </c>
      <c r="I3782" s="10">
        <v>44228</v>
      </c>
      <c r="J3782" s="10">
        <v>44873</v>
      </c>
      <c r="K3782" s="10">
        <v>45291</v>
      </c>
      <c r="L3782" s="11">
        <v>5157280.9000000004</v>
      </c>
      <c r="M3782" s="11">
        <v>4741270.26</v>
      </c>
      <c r="N3782" s="11">
        <v>3318889.21</v>
      </c>
      <c r="O3782" s="11">
        <v>1327555.6499999999</v>
      </c>
      <c r="P3782" s="11">
        <v>94825.4</v>
      </c>
      <c r="Q3782" s="11">
        <v>416010.64</v>
      </c>
      <c r="R3782" s="12">
        <f>Table7[[#This Row],[Solicitat beneficiar]]/Table7[[#This Row],[Valoare totala eligibila, LEI]]</f>
        <v>4.6110619730839811E-2</v>
      </c>
      <c r="S3782" s="11">
        <f>Table7[[#This Row],[Valoare totala eligibila, LEI]]-Table7[[#This Row],[Solicitat beneficiar]]</f>
        <v>4522647.3499999996</v>
      </c>
      <c r="T3782" s="11" t="e">
        <f>Table7[[#This Row],[Necesar de finantare lei - valoare eligibila cf. art 6. lit b) - OUG 36/2023]]/#REF!</f>
        <v>#REF!</v>
      </c>
      <c r="U3782" s="11">
        <v>218622.91</v>
      </c>
      <c r="V3782" s="13">
        <v>0</v>
      </c>
      <c r="W3782" s="13" t="s">
        <v>9366</v>
      </c>
      <c r="X3782" s="16">
        <v>6.1</v>
      </c>
      <c r="Y3782" t="s">
        <v>21</v>
      </c>
      <c r="Z3782" s="13"/>
    </row>
    <row r="3783" spans="1:26" customFormat="1" hidden="1">
      <c r="A3783">
        <v>3782</v>
      </c>
      <c r="B3783">
        <v>152436</v>
      </c>
      <c r="C3783">
        <v>8031</v>
      </c>
      <c r="D3783" t="s">
        <v>39</v>
      </c>
      <c r="E3783" t="s">
        <v>332</v>
      </c>
      <c r="F3783" t="s">
        <v>9367</v>
      </c>
      <c r="G3783" t="s">
        <v>9359</v>
      </c>
      <c r="H3783">
        <v>34</v>
      </c>
      <c r="I3783" s="10">
        <v>44256</v>
      </c>
      <c r="J3783" s="10">
        <v>44893</v>
      </c>
      <c r="K3783" s="10">
        <v>45291</v>
      </c>
      <c r="L3783" s="11">
        <v>3900970.33</v>
      </c>
      <c r="M3783" s="11">
        <v>3624409.31</v>
      </c>
      <c r="N3783" s="11">
        <v>2537086.5099999998</v>
      </c>
      <c r="O3783" s="11">
        <v>1014834.61</v>
      </c>
      <c r="P3783" s="11">
        <v>72488.19</v>
      </c>
      <c r="Q3783" s="11">
        <v>276561.02</v>
      </c>
      <c r="R3783" s="12">
        <f>Table7[[#This Row],[Solicitat beneficiar]]/Table7[[#This Row],[Valoare totala eligibila, LEI]]</f>
        <v>2.2176965437714319E-3</v>
      </c>
      <c r="S3783" s="11">
        <f>Table7[[#This Row],[Valoare totala eligibila, LEI]]-Table7[[#This Row],[Solicitat beneficiar]]</f>
        <v>3616371.47</v>
      </c>
      <c r="T3783" s="11" t="e">
        <f>Table7[[#This Row],[Necesar de finantare lei - valoare eligibila cf. art 6. lit b) - OUG 36/2023]]/#REF!</f>
        <v>#REF!</v>
      </c>
      <c r="U3783" s="11">
        <v>8037.84</v>
      </c>
      <c r="V3783" s="13">
        <v>0</v>
      </c>
      <c r="W3783" s="13" t="s">
        <v>9368</v>
      </c>
      <c r="X3783" s="16">
        <v>4</v>
      </c>
      <c r="Y3783" t="s">
        <v>20</v>
      </c>
      <c r="Z3783" s="13"/>
    </row>
    <row r="3784" spans="1:26" customFormat="1" hidden="1">
      <c r="A3784">
        <v>3783</v>
      </c>
      <c r="B3784">
        <v>140361</v>
      </c>
      <c r="C3784">
        <v>7668</v>
      </c>
      <c r="D3784" t="s">
        <v>39</v>
      </c>
      <c r="E3784" t="s">
        <v>332</v>
      </c>
      <c r="F3784" t="s">
        <v>9369</v>
      </c>
      <c r="G3784" t="s">
        <v>9359</v>
      </c>
      <c r="H3784">
        <v>58</v>
      </c>
      <c r="I3784" s="10">
        <v>43525</v>
      </c>
      <c r="J3784" s="10">
        <v>44655</v>
      </c>
      <c r="K3784" s="10">
        <v>45291</v>
      </c>
      <c r="L3784" s="11">
        <v>5472834.5499999998</v>
      </c>
      <c r="M3784" s="11">
        <v>4734400.9000000004</v>
      </c>
      <c r="N3784" s="11">
        <v>3314080.64</v>
      </c>
      <c r="O3784" s="11">
        <v>1325632.24</v>
      </c>
      <c r="P3784" s="11">
        <v>94688.02</v>
      </c>
      <c r="Q3784" s="11">
        <v>738433.65</v>
      </c>
      <c r="R3784" s="12">
        <f>Table7[[#This Row],[Solicitat beneficiar]]/Table7[[#This Row],[Valoare totala eligibila, LEI]]</f>
        <v>0.17788510052032136</v>
      </c>
      <c r="S3784" s="11">
        <f>Table7[[#This Row],[Valoare totala eligibila, LEI]]-Table7[[#This Row],[Solicitat beneficiar]]</f>
        <v>3892221.5200000005</v>
      </c>
      <c r="T3784" s="11" t="e">
        <f>Table7[[#This Row],[Necesar de finantare lei - valoare eligibila cf. art 6. lit b) - OUG 36/2023]]/#REF!</f>
        <v>#REF!</v>
      </c>
      <c r="U3784" s="11">
        <v>842179.38</v>
      </c>
      <c r="V3784" s="13">
        <v>15</v>
      </c>
      <c r="W3784" s="13" t="s">
        <v>9370</v>
      </c>
      <c r="X3784" s="16">
        <v>4</v>
      </c>
      <c r="Y3784" t="s">
        <v>20</v>
      </c>
      <c r="Z3784" s="13"/>
    </row>
    <row r="3785" spans="1:26" customFormat="1" hidden="1">
      <c r="A3785">
        <v>3784</v>
      </c>
      <c r="B3785">
        <v>136835</v>
      </c>
      <c r="C3785">
        <v>6738</v>
      </c>
      <c r="D3785" t="s">
        <v>39</v>
      </c>
      <c r="E3785" t="s">
        <v>332</v>
      </c>
      <c r="F3785" t="s">
        <v>9371</v>
      </c>
      <c r="G3785" t="s">
        <v>8974</v>
      </c>
      <c r="H3785">
        <v>62</v>
      </c>
      <c r="I3785" s="10">
        <v>43405</v>
      </c>
      <c r="J3785" s="10">
        <v>44259</v>
      </c>
      <c r="K3785" s="10">
        <v>45291</v>
      </c>
      <c r="L3785" s="11">
        <v>4759991.6100000003</v>
      </c>
      <c r="M3785" s="11">
        <v>2850755.88</v>
      </c>
      <c r="N3785" s="11">
        <v>2708218.08</v>
      </c>
      <c r="O3785" s="11">
        <v>85522.69</v>
      </c>
      <c r="P3785" s="11">
        <v>57015.11</v>
      </c>
      <c r="Q3785" s="11">
        <v>1909235.73</v>
      </c>
      <c r="R3785" s="12">
        <f>Table7[[#This Row],[Solicitat beneficiar]]/Table7[[#This Row],[Valoare totala eligibila, LEI]]</f>
        <v>0.32004441222094404</v>
      </c>
      <c r="S3785" s="11">
        <f>Table7[[#This Row],[Valoare totala eligibila, LEI]]-Table7[[#This Row],[Solicitat beneficiar]]</f>
        <v>1938387.39</v>
      </c>
      <c r="T3785" s="11" t="e">
        <f>Table7[[#This Row],[Necesar de finantare lei - valoare eligibila cf. art 6. lit b) - OUG 36/2023]]/#REF!</f>
        <v>#REF!</v>
      </c>
      <c r="U3785" s="11">
        <v>912368.49</v>
      </c>
      <c r="V3785" s="13">
        <v>17</v>
      </c>
      <c r="W3785" s="13" t="s">
        <v>9372</v>
      </c>
      <c r="X3785" s="16">
        <v>4</v>
      </c>
      <c r="Y3785" t="s">
        <v>20</v>
      </c>
      <c r="Z3785" s="13"/>
    </row>
    <row r="3786" spans="1:26" customFormat="1" hidden="1">
      <c r="A3786">
        <v>3785</v>
      </c>
      <c r="B3786">
        <v>137261</v>
      </c>
      <c r="C3786">
        <v>6883</v>
      </c>
      <c r="D3786" t="s">
        <v>39</v>
      </c>
      <c r="E3786" t="s">
        <v>332</v>
      </c>
      <c r="F3786" t="s">
        <v>9373</v>
      </c>
      <c r="G3786" t="s">
        <v>8974</v>
      </c>
      <c r="H3786">
        <v>63</v>
      </c>
      <c r="I3786" s="10">
        <v>43374</v>
      </c>
      <c r="J3786" s="10">
        <v>44322</v>
      </c>
      <c r="K3786" s="10">
        <v>45291</v>
      </c>
      <c r="L3786" s="11">
        <v>25362070.329999998</v>
      </c>
      <c r="M3786" s="11">
        <v>9396285.2899999991</v>
      </c>
      <c r="N3786" s="11">
        <v>8926471.0299999993</v>
      </c>
      <c r="O3786" s="11">
        <v>281888.55</v>
      </c>
      <c r="P3786" s="11">
        <v>187925.71</v>
      </c>
      <c r="Q3786" s="11">
        <v>15965785.039999999</v>
      </c>
      <c r="R3786" s="12">
        <f>Table7[[#This Row],[Solicitat beneficiar]]/Table7[[#This Row],[Valoare totala eligibila, LEI]]</f>
        <v>0.83266071309335488</v>
      </c>
      <c r="S3786" s="11">
        <f>Table7[[#This Row],[Valoare totala eligibila, LEI]]-Table7[[#This Row],[Solicitat beneficiar]]</f>
        <v>1572367.6799999988</v>
      </c>
      <c r="T3786" s="11" t="e">
        <f>Table7[[#This Row],[Necesar de finantare lei - valoare eligibila cf. art 6. lit b) - OUG 36/2023]]/#REF!</f>
        <v>#REF!</v>
      </c>
      <c r="U3786" s="11">
        <v>7823917.6100000003</v>
      </c>
      <c r="V3786" s="13">
        <v>26</v>
      </c>
      <c r="W3786" s="13" t="s">
        <v>9374</v>
      </c>
      <c r="X3786" s="16">
        <v>5</v>
      </c>
      <c r="Y3786" t="s">
        <v>21</v>
      </c>
      <c r="Z3786" s="13"/>
    </row>
    <row r="3787" spans="1:26" customFormat="1" hidden="1">
      <c r="A3787">
        <v>3786</v>
      </c>
      <c r="B3787">
        <v>137985</v>
      </c>
      <c r="C3787">
        <v>6876</v>
      </c>
      <c r="D3787" t="s">
        <v>39</v>
      </c>
      <c r="E3787" t="s">
        <v>332</v>
      </c>
      <c r="F3787" t="s">
        <v>9375</v>
      </c>
      <c r="G3787" t="s">
        <v>8974</v>
      </c>
      <c r="H3787">
        <v>61</v>
      </c>
      <c r="I3787" s="10">
        <v>43435</v>
      </c>
      <c r="J3787" s="10">
        <v>44322</v>
      </c>
      <c r="K3787" s="10">
        <v>45291</v>
      </c>
      <c r="L3787" s="11">
        <v>33159234.66</v>
      </c>
      <c r="M3787" s="11">
        <v>7231243.5499999998</v>
      </c>
      <c r="N3787" s="11">
        <v>6869681.3700000001</v>
      </c>
      <c r="O3787" s="11">
        <v>216937.31</v>
      </c>
      <c r="P3787" s="11">
        <v>144624.87</v>
      </c>
      <c r="Q3787" s="11">
        <v>25927991.109999999</v>
      </c>
      <c r="R3787" s="12">
        <f>Table7[[#This Row],[Solicitat beneficiar]]/Table7[[#This Row],[Valoare totala eligibila, LEI]]</f>
        <v>0.98539013251738705</v>
      </c>
      <c r="S3787" s="11">
        <f>Table7[[#This Row],[Valoare totala eligibila, LEI]]-Table7[[#This Row],[Solicitat beneficiar]]</f>
        <v>105647.50999999978</v>
      </c>
      <c r="T3787" s="11" t="e">
        <f>Table7[[#This Row],[Necesar de finantare lei - valoare eligibila cf. art 6. lit b) - OUG 36/2023]]/#REF!</f>
        <v>#REF!</v>
      </c>
      <c r="U3787" s="11">
        <v>7125596.04</v>
      </c>
      <c r="V3787" s="13">
        <v>33</v>
      </c>
      <c r="W3787" s="13" t="s">
        <v>9376</v>
      </c>
      <c r="X3787" s="16">
        <v>5</v>
      </c>
      <c r="Y3787" t="s">
        <v>21</v>
      </c>
      <c r="Z3787" s="13"/>
    </row>
    <row r="3788" spans="1:26" customFormat="1" hidden="1">
      <c r="A3788">
        <v>3787</v>
      </c>
      <c r="B3788">
        <v>139939</v>
      </c>
      <c r="C3788">
        <v>7083</v>
      </c>
      <c r="D3788" t="s">
        <v>39</v>
      </c>
      <c r="E3788" t="s">
        <v>8758</v>
      </c>
      <c r="F3788" t="s">
        <v>9377</v>
      </c>
      <c r="G3788" t="s">
        <v>8762</v>
      </c>
      <c r="H3788">
        <v>68</v>
      </c>
      <c r="I3788" s="10">
        <v>43221</v>
      </c>
      <c r="J3788" s="10">
        <v>44442</v>
      </c>
      <c r="K3788" s="10">
        <v>45291</v>
      </c>
      <c r="L3788" s="11">
        <v>37598019.149999999</v>
      </c>
      <c r="M3788" s="11">
        <v>20242342.940000001</v>
      </c>
      <c r="N3788" s="11">
        <v>19230225.859999999</v>
      </c>
      <c r="O3788" s="11">
        <v>607270.22</v>
      </c>
      <c r="P3788" s="11">
        <v>404846.86</v>
      </c>
      <c r="Q3788" s="11">
        <v>17355676.210000001</v>
      </c>
      <c r="R3788" s="12">
        <f>Table7[[#This Row],[Solicitat beneficiar]]/Table7[[#This Row],[Valoare totala eligibila, LEI]]</f>
        <v>0.54798361695970754</v>
      </c>
      <c r="S3788" s="11">
        <f>Table7[[#This Row],[Valoare totala eligibila, LEI]]-Table7[[#This Row],[Solicitat beneficiar]]</f>
        <v>9149870.6400000006</v>
      </c>
      <c r="T3788" s="11" t="e">
        <f>Table7[[#This Row],[Necesar de finantare lei - valoare eligibila cf. art 6. lit b) - OUG 36/2023]]/#REF!</f>
        <v>#REF!</v>
      </c>
      <c r="U3788" s="11">
        <v>11092472.300000001</v>
      </c>
      <c r="V3788" s="13">
        <v>40</v>
      </c>
      <c r="W3788" s="13" t="s">
        <v>9378</v>
      </c>
      <c r="X3788" s="16">
        <v>6.1</v>
      </c>
      <c r="Y3788" t="s">
        <v>23</v>
      </c>
      <c r="Z3788" s="13"/>
    </row>
    <row r="3789" spans="1:26" customFormat="1" hidden="1">
      <c r="A3789">
        <v>3788</v>
      </c>
      <c r="B3789">
        <v>144907</v>
      </c>
      <c r="C3789">
        <v>7142</v>
      </c>
      <c r="D3789" t="s">
        <v>39</v>
      </c>
      <c r="E3789" t="s">
        <v>8803</v>
      </c>
      <c r="F3789" t="s">
        <v>9379</v>
      </c>
      <c r="G3789" t="s">
        <v>8805</v>
      </c>
      <c r="H3789">
        <v>64</v>
      </c>
      <c r="I3789" s="10">
        <v>43344</v>
      </c>
      <c r="J3789" s="10">
        <v>44466</v>
      </c>
      <c r="K3789" s="10">
        <v>45291</v>
      </c>
      <c r="L3789" s="11">
        <v>17753449.899999999</v>
      </c>
      <c r="M3789" s="11">
        <v>14181300</v>
      </c>
      <c r="N3789" s="11">
        <v>13472235</v>
      </c>
      <c r="O3789" s="11">
        <v>425439</v>
      </c>
      <c r="P3789" s="11">
        <v>283626</v>
      </c>
      <c r="Q3789" s="11">
        <v>3572149.9</v>
      </c>
      <c r="R3789" s="12">
        <f>Table7[[#This Row],[Solicitat beneficiar]]/Table7[[#This Row],[Valoare totala eligibila, LEI]]</f>
        <v>1.5329755382087678E-2</v>
      </c>
      <c r="S3789" s="11">
        <f>Table7[[#This Row],[Valoare totala eligibila, LEI]]-Table7[[#This Row],[Solicitat beneficiar]]</f>
        <v>13963904.140000001</v>
      </c>
      <c r="T3789" s="11" t="e">
        <f>Table7[[#This Row],[Necesar de finantare lei - valoare eligibila cf. art 6. lit b) - OUG 36/2023]]/#REF!</f>
        <v>#REF!</v>
      </c>
      <c r="U3789" s="11">
        <v>217395.86</v>
      </c>
      <c r="V3789" s="13">
        <v>1</v>
      </c>
      <c r="W3789" s="13" t="s">
        <v>9380</v>
      </c>
      <c r="X3789" s="16">
        <v>6.1</v>
      </c>
      <c r="Y3789" t="s">
        <v>21</v>
      </c>
      <c r="Z3789" s="13"/>
    </row>
    <row r="3790" spans="1:26" customFormat="1" hidden="1">
      <c r="A3790">
        <v>3789</v>
      </c>
      <c r="B3790">
        <v>140292</v>
      </c>
      <c r="C3790">
        <v>7134</v>
      </c>
      <c r="D3790" t="s">
        <v>39</v>
      </c>
      <c r="E3790" t="s">
        <v>8803</v>
      </c>
      <c r="F3790" t="s">
        <v>9381</v>
      </c>
      <c r="G3790" t="s">
        <v>8805</v>
      </c>
      <c r="H3790">
        <v>52</v>
      </c>
      <c r="I3790" s="10">
        <v>43661</v>
      </c>
      <c r="J3790" s="10">
        <v>44467</v>
      </c>
      <c r="K3790" s="10">
        <v>45230</v>
      </c>
      <c r="L3790" s="11">
        <v>4775064.95</v>
      </c>
      <c r="M3790" s="11">
        <v>2518295</v>
      </c>
      <c r="N3790" s="11">
        <v>2392380.25</v>
      </c>
      <c r="O3790" s="11">
        <v>75548.850000000006</v>
      </c>
      <c r="P3790" s="11">
        <v>50365.9</v>
      </c>
      <c r="Q3790" s="11">
        <v>2256769.9500000002</v>
      </c>
      <c r="R3790" s="12">
        <f>Table7[[#This Row],[Solicitat beneficiar]]/Table7[[#This Row],[Valoare totala eligibila, LEI]]</f>
        <v>0.32462157134092712</v>
      </c>
      <c r="S3790" s="11">
        <f>Table7[[#This Row],[Valoare totala eligibila, LEI]]-Table7[[#This Row],[Solicitat beneficiar]]</f>
        <v>1700802.12</v>
      </c>
      <c r="T3790" s="11" t="e">
        <f>Table7[[#This Row],[Necesar de finantare lei - valoare eligibila cf. art 6. lit b) - OUG 36/2023]]/#REF!</f>
        <v>#REF!</v>
      </c>
      <c r="U3790" s="11">
        <v>817492.88</v>
      </c>
      <c r="V3790" s="13">
        <v>20</v>
      </c>
      <c r="W3790" s="13" t="s">
        <v>9382</v>
      </c>
      <c r="X3790" s="16">
        <v>4</v>
      </c>
      <c r="Y3790" t="s">
        <v>20</v>
      </c>
      <c r="Z3790" s="13"/>
    </row>
    <row r="3791" spans="1:26" customFormat="1" hidden="1">
      <c r="A3791">
        <v>3790</v>
      </c>
      <c r="B3791">
        <v>144910</v>
      </c>
      <c r="C3791">
        <v>7146</v>
      </c>
      <c r="D3791" t="s">
        <v>39</v>
      </c>
      <c r="E3791" t="s">
        <v>8803</v>
      </c>
      <c r="F3791" t="s">
        <v>9383</v>
      </c>
      <c r="G3791" t="s">
        <v>8805</v>
      </c>
      <c r="H3791">
        <v>56</v>
      </c>
      <c r="I3791" s="10">
        <v>43556</v>
      </c>
      <c r="J3791" s="10">
        <v>44480</v>
      </c>
      <c r="K3791" s="10">
        <v>45260</v>
      </c>
      <c r="L3791" s="11">
        <v>6294275.5</v>
      </c>
      <c r="M3791" s="11">
        <v>4585287</v>
      </c>
      <c r="N3791" s="11">
        <v>4356022.66</v>
      </c>
      <c r="O3791" s="11">
        <v>137558.6</v>
      </c>
      <c r="P3791" s="11">
        <v>91705.74</v>
      </c>
      <c r="Q3791" s="11">
        <v>1708988.5</v>
      </c>
      <c r="R3791" s="12">
        <f>Table7[[#This Row],[Solicitat beneficiar]]/Table7[[#This Row],[Valoare totala eligibila, LEI]]</f>
        <v>0.18198456279835917</v>
      </c>
      <c r="S3791" s="11">
        <f>Table7[[#This Row],[Valoare totala eligibila, LEI]]-Table7[[#This Row],[Solicitat beneficiar]]</f>
        <v>3750835.55</v>
      </c>
      <c r="T3791" s="11" t="e">
        <f>Table7[[#This Row],[Necesar de finantare lei - valoare eligibila cf. art 6. lit b) - OUG 36/2023]]/#REF!</f>
        <v>#REF!</v>
      </c>
      <c r="U3791" s="11">
        <v>834451.45</v>
      </c>
      <c r="V3791" s="13">
        <v>7</v>
      </c>
      <c r="W3791" s="13" t="s">
        <v>9384</v>
      </c>
      <c r="X3791" s="16">
        <v>6.1</v>
      </c>
      <c r="Y3791" t="s">
        <v>23</v>
      </c>
      <c r="Z3791" s="13"/>
    </row>
    <row r="3792" spans="1:26" customFormat="1" hidden="1">
      <c r="A3792">
        <v>3791</v>
      </c>
      <c r="B3792">
        <v>143516</v>
      </c>
      <c r="C3792">
        <v>7240</v>
      </c>
      <c r="D3792" t="s">
        <v>39</v>
      </c>
      <c r="E3792" t="s">
        <v>8758</v>
      </c>
      <c r="F3792" t="s">
        <v>9385</v>
      </c>
      <c r="G3792" t="s">
        <v>8851</v>
      </c>
      <c r="H3792">
        <v>47</v>
      </c>
      <c r="I3792" s="10">
        <v>44228</v>
      </c>
      <c r="J3792" s="10">
        <v>44510</v>
      </c>
      <c r="K3792" s="10">
        <v>45291</v>
      </c>
      <c r="L3792" s="11">
        <v>8363833.2800000003</v>
      </c>
      <c r="M3792" s="11">
        <v>3190033</v>
      </c>
      <c r="N3792" s="11">
        <v>3030531.36</v>
      </c>
      <c r="O3792" s="11">
        <v>95700.97</v>
      </c>
      <c r="P3792" s="11">
        <v>63800.67</v>
      </c>
      <c r="Q3792" s="11">
        <v>5173800.28</v>
      </c>
      <c r="R3792" s="12">
        <f>Table7[[#This Row],[Solicitat beneficiar]]/Table7[[#This Row],[Valoare totala eligibila, LEI]]</f>
        <v>2.2643339426269258E-2</v>
      </c>
      <c r="S3792" s="11">
        <f>Table7[[#This Row],[Valoare totala eligibila, LEI]]-Table7[[#This Row],[Solicitat beneficiar]]</f>
        <v>3117800</v>
      </c>
      <c r="T3792" s="11" t="e">
        <f>Table7[[#This Row],[Necesar de finantare lei - valoare eligibila cf. art 6. lit b) - OUG 36/2023]]/#REF!</f>
        <v>#REF!</v>
      </c>
      <c r="U3792" s="11">
        <v>72233</v>
      </c>
      <c r="V3792" s="13">
        <v>0</v>
      </c>
      <c r="W3792" s="13" t="s">
        <v>9386</v>
      </c>
      <c r="X3792" s="16">
        <v>6.1</v>
      </c>
      <c r="Y3792" t="s">
        <v>21</v>
      </c>
      <c r="Z3792" s="13"/>
    </row>
    <row r="3793" spans="1:26" customFormat="1" hidden="1">
      <c r="A3793">
        <v>3792</v>
      </c>
      <c r="B3793">
        <v>143511</v>
      </c>
      <c r="C3793">
        <v>7629</v>
      </c>
      <c r="D3793" t="s">
        <v>39</v>
      </c>
      <c r="E3793" t="s">
        <v>8758</v>
      </c>
      <c r="F3793" t="s">
        <v>9387</v>
      </c>
      <c r="G3793" t="s">
        <v>8851</v>
      </c>
      <c r="H3793">
        <v>77</v>
      </c>
      <c r="I3793" s="10">
        <v>42948</v>
      </c>
      <c r="J3793" s="10">
        <v>44628</v>
      </c>
      <c r="K3793" s="10">
        <v>45291</v>
      </c>
      <c r="L3793" s="11">
        <v>14026905.18</v>
      </c>
      <c r="M3793" s="11">
        <v>6176950</v>
      </c>
      <c r="N3793" s="11">
        <v>5868102.5199999996</v>
      </c>
      <c r="O3793" s="11">
        <v>185308.47</v>
      </c>
      <c r="P3793" s="11">
        <v>123539.01</v>
      </c>
      <c r="Q3793" s="11">
        <v>7849955.1799999997</v>
      </c>
      <c r="R3793" s="12">
        <f>Table7[[#This Row],[Solicitat beneficiar]]/Table7[[#This Row],[Valoare totala eligibila, LEI]]</f>
        <v>0</v>
      </c>
      <c r="S3793" s="11">
        <f>Table7[[#This Row],[Valoare totala eligibila, LEI]]-Table7[[#This Row],[Solicitat beneficiar]]</f>
        <v>6176950</v>
      </c>
      <c r="T3793" s="11" t="e">
        <f>Table7[[#This Row],[Necesar de finantare lei - valoare eligibila cf. art 6. lit b) - OUG 36/2023]]/#REF!</f>
        <v>#REF!</v>
      </c>
      <c r="U3793" s="11">
        <v>0</v>
      </c>
      <c r="V3793" s="13">
        <v>2</v>
      </c>
      <c r="W3793" s="13" t="s">
        <v>9388</v>
      </c>
      <c r="X3793" s="16">
        <v>6.1</v>
      </c>
      <c r="Y3793" t="s">
        <v>21</v>
      </c>
      <c r="Z3793" s="13"/>
    </row>
    <row r="3794" spans="1:26" customFormat="1" hidden="1">
      <c r="A3794">
        <v>3793</v>
      </c>
      <c r="B3794">
        <v>146991</v>
      </c>
      <c r="C3794">
        <v>7780</v>
      </c>
      <c r="D3794" t="s">
        <v>39</v>
      </c>
      <c r="E3794" t="s">
        <v>434</v>
      </c>
      <c r="F3794" t="s">
        <v>9389</v>
      </c>
      <c r="G3794" t="s">
        <v>9390</v>
      </c>
      <c r="H3794">
        <v>32</v>
      </c>
      <c r="I3794" s="10">
        <v>44317</v>
      </c>
      <c r="J3794" s="10">
        <v>44729</v>
      </c>
      <c r="K3794" s="10">
        <v>45291</v>
      </c>
      <c r="L3794" s="11">
        <v>489442.94</v>
      </c>
      <c r="M3794" s="11">
        <v>413945.92</v>
      </c>
      <c r="N3794" s="11">
        <v>393248.62</v>
      </c>
      <c r="O3794" s="11">
        <v>12418.38</v>
      </c>
      <c r="P3794" s="11">
        <v>8278.92</v>
      </c>
      <c r="Q3794" s="11">
        <v>75497.02</v>
      </c>
      <c r="R3794" s="12">
        <f>Table7[[#This Row],[Solicitat beneficiar]]/Table7[[#This Row],[Valoare totala eligibila, LEI]]</f>
        <v>0</v>
      </c>
      <c r="S3794" s="11">
        <f>Table7[[#This Row],[Valoare totala eligibila, LEI]]-Table7[[#This Row],[Solicitat beneficiar]]</f>
        <v>413945.92</v>
      </c>
      <c r="T3794" s="11" t="e">
        <f>Table7[[#This Row],[Necesar de finantare lei - valoare eligibila cf. art 6. lit b) - OUG 36/2023]]/#REF!</f>
        <v>#REF!</v>
      </c>
      <c r="U3794" s="11">
        <v>0</v>
      </c>
      <c r="V3794" s="13">
        <v>5</v>
      </c>
      <c r="W3794" s="13" t="s">
        <v>9391</v>
      </c>
      <c r="X3794" s="16">
        <v>2</v>
      </c>
      <c r="Y3794" t="s">
        <v>25</v>
      </c>
      <c r="Z3794" s="13"/>
    </row>
    <row r="3795" spans="1:26" customFormat="1" hidden="1">
      <c r="A3795">
        <v>3794</v>
      </c>
      <c r="B3795">
        <v>153400</v>
      </c>
      <c r="C3795">
        <v>7808</v>
      </c>
      <c r="D3795" t="s">
        <v>39</v>
      </c>
      <c r="E3795" t="s">
        <v>434</v>
      </c>
      <c r="F3795" t="s">
        <v>9392</v>
      </c>
      <c r="G3795" t="s">
        <v>9390</v>
      </c>
      <c r="H3795">
        <v>31</v>
      </c>
      <c r="I3795" s="10">
        <v>44256</v>
      </c>
      <c r="J3795" s="10">
        <v>44761</v>
      </c>
      <c r="K3795" s="10">
        <v>45199</v>
      </c>
      <c r="L3795" s="11">
        <v>1173432.1399999999</v>
      </c>
      <c r="M3795" s="11">
        <v>829909.81</v>
      </c>
      <c r="N3795" s="11">
        <v>788414.33</v>
      </c>
      <c r="O3795" s="11">
        <v>24897.29</v>
      </c>
      <c r="P3795" s="11">
        <v>16598.189999999999</v>
      </c>
      <c r="Q3795" s="11">
        <v>343522.33</v>
      </c>
      <c r="R3795" s="12">
        <f>Table7[[#This Row],[Solicitat beneficiar]]/Table7[[#This Row],[Valoare totala eligibila, LEI]]</f>
        <v>0.56554470659890133</v>
      </c>
      <c r="S3795" s="11">
        <f>Table7[[#This Row],[Valoare totala eligibila, LEI]]-Table7[[#This Row],[Solicitat beneficiar]]</f>
        <v>360558.71000000008</v>
      </c>
      <c r="T3795" s="11" t="e">
        <f>Table7[[#This Row],[Necesar de finantare lei - valoare eligibila cf. art 6. lit b) - OUG 36/2023]]/#REF!</f>
        <v>#REF!</v>
      </c>
      <c r="U3795" s="11">
        <v>469351.1</v>
      </c>
      <c r="V3795" s="13">
        <v>11</v>
      </c>
      <c r="W3795" s="13" t="s">
        <v>9393</v>
      </c>
      <c r="X3795" s="16">
        <v>2</v>
      </c>
      <c r="Y3795" t="s">
        <v>25</v>
      </c>
      <c r="Z3795" s="13"/>
    </row>
    <row r="3796" spans="1:26" customFormat="1" hidden="1">
      <c r="A3796">
        <v>3795</v>
      </c>
      <c r="B3796">
        <v>152389</v>
      </c>
      <c r="C3796">
        <v>7807</v>
      </c>
      <c r="D3796" t="s">
        <v>39</v>
      </c>
      <c r="E3796" t="s">
        <v>4777</v>
      </c>
      <c r="F3796" t="s">
        <v>9394</v>
      </c>
      <c r="G3796" t="s">
        <v>8791</v>
      </c>
      <c r="H3796">
        <v>76</v>
      </c>
      <c r="I3796" s="10">
        <v>42979</v>
      </c>
      <c r="J3796" s="10">
        <v>44763</v>
      </c>
      <c r="K3796" s="10">
        <v>45291</v>
      </c>
      <c r="L3796" s="11">
        <v>2848001.69</v>
      </c>
      <c r="M3796" s="11">
        <v>1187875</v>
      </c>
      <c r="N3796" s="11">
        <v>1128481.25</v>
      </c>
      <c r="O3796" s="11">
        <v>35636.25</v>
      </c>
      <c r="P3796" s="11">
        <v>23757.5</v>
      </c>
      <c r="Q3796" s="11">
        <v>1660126.69</v>
      </c>
      <c r="R3796" s="12">
        <f>Table7[[#This Row],[Solicitat beneficiar]]/Table7[[#This Row],[Valoare totala eligibila, LEI]]</f>
        <v>0</v>
      </c>
      <c r="S3796" s="11">
        <f>Table7[[#This Row],[Valoare totala eligibila, LEI]]-Table7[[#This Row],[Solicitat beneficiar]]</f>
        <v>1187875</v>
      </c>
      <c r="T3796" s="11" t="e">
        <f>Table7[[#This Row],[Necesar de finantare lei - valoare eligibila cf. art 6. lit b) - OUG 36/2023]]/#REF!</f>
        <v>#REF!</v>
      </c>
      <c r="U3796" s="11">
        <v>0</v>
      </c>
      <c r="V3796" s="13">
        <v>0</v>
      </c>
      <c r="W3796" s="13" t="s">
        <v>9395</v>
      </c>
      <c r="X3796" s="16">
        <v>4</v>
      </c>
      <c r="Y3796" t="s">
        <v>20</v>
      </c>
      <c r="Z3796" s="13"/>
    </row>
    <row r="3797" spans="1:26" customFormat="1" hidden="1">
      <c r="A3797">
        <v>3796</v>
      </c>
      <c r="B3797">
        <v>153803</v>
      </c>
      <c r="C3797">
        <v>7870</v>
      </c>
      <c r="D3797" t="s">
        <v>39</v>
      </c>
      <c r="E3797" t="s">
        <v>434</v>
      </c>
      <c r="F3797" t="s">
        <v>9396</v>
      </c>
      <c r="G3797" t="s">
        <v>9390</v>
      </c>
      <c r="H3797">
        <v>33</v>
      </c>
      <c r="I3797" s="10">
        <v>44256</v>
      </c>
      <c r="J3797" s="10">
        <v>44776</v>
      </c>
      <c r="K3797" s="10">
        <v>45260</v>
      </c>
      <c r="L3797" s="11">
        <v>2906276.23</v>
      </c>
      <c r="M3797" s="11">
        <v>1114594.6599999999</v>
      </c>
      <c r="N3797" s="11">
        <v>1058864.93</v>
      </c>
      <c r="O3797" s="11">
        <v>33437.839999999997</v>
      </c>
      <c r="P3797" s="11">
        <v>22291.89</v>
      </c>
      <c r="Q3797" s="11">
        <v>1791681.57</v>
      </c>
      <c r="R3797" s="12">
        <f>Table7[[#This Row],[Solicitat beneficiar]]/Table7[[#This Row],[Valoare totala eligibila, LEI]]</f>
        <v>0</v>
      </c>
      <c r="S3797" s="11">
        <f>Table7[[#This Row],[Valoare totala eligibila, LEI]]-Table7[[#This Row],[Solicitat beneficiar]]</f>
        <v>1114594.6599999999</v>
      </c>
      <c r="T3797" s="11" t="e">
        <f>Table7[[#This Row],[Necesar de finantare lei - valoare eligibila cf. art 6. lit b) - OUG 36/2023]]/#REF!</f>
        <v>#REF!</v>
      </c>
      <c r="U3797" s="11">
        <v>0</v>
      </c>
      <c r="V3797" s="13">
        <v>8</v>
      </c>
      <c r="W3797" s="13" t="s">
        <v>9397</v>
      </c>
      <c r="X3797" s="16">
        <v>2</v>
      </c>
      <c r="Y3797" t="s">
        <v>25</v>
      </c>
      <c r="Z3797" s="13"/>
    </row>
    <row r="3798" spans="1:26" customFormat="1" hidden="1">
      <c r="A3798">
        <v>3797</v>
      </c>
      <c r="B3798">
        <v>153436</v>
      </c>
      <c r="C3798">
        <v>7868</v>
      </c>
      <c r="D3798" t="s">
        <v>39</v>
      </c>
      <c r="E3798" t="s">
        <v>4777</v>
      </c>
      <c r="F3798" t="s">
        <v>9398</v>
      </c>
      <c r="G3798" t="s">
        <v>8791</v>
      </c>
      <c r="H3798">
        <v>67</v>
      </c>
      <c r="I3798" s="10">
        <v>43252</v>
      </c>
      <c r="J3798" s="10">
        <v>44782</v>
      </c>
      <c r="K3798" s="10">
        <v>45291</v>
      </c>
      <c r="L3798" s="11">
        <v>28480551.010000002</v>
      </c>
      <c r="M3798" s="11">
        <v>18529863</v>
      </c>
      <c r="N3798" s="11">
        <v>17603369.850000001</v>
      </c>
      <c r="O3798" s="11">
        <v>555895.89</v>
      </c>
      <c r="P3798" s="11">
        <v>370597.26</v>
      </c>
      <c r="Q3798" s="11">
        <v>9950688.0099999998</v>
      </c>
      <c r="R3798" s="12">
        <f>Table7[[#This Row],[Solicitat beneficiar]]/Table7[[#This Row],[Valoare totala eligibila, LEI]]</f>
        <v>0</v>
      </c>
      <c r="S3798" s="11">
        <f>Table7[[#This Row],[Valoare totala eligibila, LEI]]-Table7[[#This Row],[Solicitat beneficiar]]</f>
        <v>18529863</v>
      </c>
      <c r="T3798" s="11" t="e">
        <f>Table7[[#This Row],[Necesar de finantare lei - valoare eligibila cf. art 6. lit b) - OUG 36/2023]]/#REF!</f>
        <v>#REF!</v>
      </c>
      <c r="U3798" s="11">
        <v>0</v>
      </c>
      <c r="V3798" s="13">
        <v>0</v>
      </c>
      <c r="W3798" s="13" t="s">
        <v>9395</v>
      </c>
      <c r="X3798" s="16">
        <v>6.1</v>
      </c>
      <c r="Y3798" t="s">
        <v>21</v>
      </c>
      <c r="Z3798" s="13"/>
    </row>
    <row r="3799" spans="1:26" customFormat="1" hidden="1">
      <c r="A3799">
        <v>3798</v>
      </c>
      <c r="B3799">
        <v>152332</v>
      </c>
      <c r="C3799">
        <v>7871</v>
      </c>
      <c r="D3799" t="s">
        <v>39</v>
      </c>
      <c r="E3799" t="s">
        <v>4777</v>
      </c>
      <c r="F3799" t="s">
        <v>9399</v>
      </c>
      <c r="G3799" t="s">
        <v>8791</v>
      </c>
      <c r="H3799">
        <v>76</v>
      </c>
      <c r="I3799" s="10">
        <v>42979</v>
      </c>
      <c r="J3799" s="10">
        <v>44782</v>
      </c>
      <c r="K3799" s="10">
        <v>45291</v>
      </c>
      <c r="L3799" s="11">
        <v>476094.82</v>
      </c>
      <c r="M3799" s="11">
        <v>237575</v>
      </c>
      <c r="N3799" s="11">
        <v>225696.25</v>
      </c>
      <c r="O3799" s="11">
        <v>7127.25</v>
      </c>
      <c r="P3799" s="11">
        <v>4751.5</v>
      </c>
      <c r="Q3799" s="11">
        <v>238519.82</v>
      </c>
      <c r="R3799" s="12">
        <f>Table7[[#This Row],[Solicitat beneficiar]]/Table7[[#This Row],[Valoare totala eligibila, LEI]]</f>
        <v>0</v>
      </c>
      <c r="S3799" s="11">
        <f>Table7[[#This Row],[Valoare totala eligibila, LEI]]-Table7[[#This Row],[Solicitat beneficiar]]</f>
        <v>237575</v>
      </c>
      <c r="T3799" s="11" t="e">
        <f>Table7[[#This Row],[Necesar de finantare lei - valoare eligibila cf. art 6. lit b) - OUG 36/2023]]/#REF!</f>
        <v>#REF!</v>
      </c>
      <c r="U3799" s="11">
        <v>0</v>
      </c>
      <c r="V3799" s="13">
        <v>0</v>
      </c>
      <c r="W3799" s="13" t="s">
        <v>9400</v>
      </c>
      <c r="X3799" s="16">
        <v>4</v>
      </c>
      <c r="Y3799" t="s">
        <v>20</v>
      </c>
      <c r="Z3799" s="13"/>
    </row>
    <row r="3800" spans="1:26" customFormat="1" hidden="1">
      <c r="A3800">
        <v>3799</v>
      </c>
      <c r="B3800">
        <v>153967</v>
      </c>
      <c r="C3800">
        <v>7906</v>
      </c>
      <c r="D3800" t="s">
        <v>39</v>
      </c>
      <c r="E3800" t="s">
        <v>8758</v>
      </c>
      <c r="F3800" t="s">
        <v>9401</v>
      </c>
      <c r="G3800" t="s">
        <v>8851</v>
      </c>
      <c r="H3800">
        <v>29</v>
      </c>
      <c r="I3800" s="10">
        <v>44378</v>
      </c>
      <c r="J3800" s="10">
        <v>44796</v>
      </c>
      <c r="K3800" s="10">
        <v>45260</v>
      </c>
      <c r="L3800" s="11">
        <v>2192746.9700000002</v>
      </c>
      <c r="M3800" s="11">
        <v>1665628.71</v>
      </c>
      <c r="N3800" s="11">
        <v>1582347.28</v>
      </c>
      <c r="O3800" s="11">
        <v>49968.83</v>
      </c>
      <c r="P3800" s="11">
        <v>33312.6</v>
      </c>
      <c r="Q3800" s="11">
        <v>527118.26</v>
      </c>
      <c r="R3800" s="12">
        <f>Table7[[#This Row],[Solicitat beneficiar]]/Table7[[#This Row],[Valoare totala eligibila, LEI]]</f>
        <v>0</v>
      </c>
      <c r="S3800" s="11">
        <f>Table7[[#This Row],[Valoare totala eligibila, LEI]]-Table7[[#This Row],[Solicitat beneficiar]]</f>
        <v>1665628.71</v>
      </c>
      <c r="T3800" s="11" t="e">
        <f>Table7[[#This Row],[Necesar de finantare lei - valoare eligibila cf. art 6. lit b) - OUG 36/2023]]/#REF!</f>
        <v>#REF!</v>
      </c>
      <c r="U3800" s="11">
        <v>0</v>
      </c>
      <c r="V3800" s="13">
        <v>0</v>
      </c>
      <c r="W3800" s="13" t="s">
        <v>9402</v>
      </c>
      <c r="X3800" s="16">
        <v>4</v>
      </c>
      <c r="Y3800" t="s">
        <v>20</v>
      </c>
      <c r="Z3800" s="13"/>
    </row>
    <row r="3801" spans="1:26" customFormat="1" hidden="1">
      <c r="A3801">
        <v>3800</v>
      </c>
      <c r="B3801">
        <v>154034</v>
      </c>
      <c r="C3801">
        <v>7916</v>
      </c>
      <c r="D3801" t="s">
        <v>39</v>
      </c>
      <c r="E3801" t="s">
        <v>8758</v>
      </c>
      <c r="F3801" t="s">
        <v>9403</v>
      </c>
      <c r="G3801" t="s">
        <v>8851</v>
      </c>
      <c r="H3801">
        <v>27</v>
      </c>
      <c r="I3801" s="10">
        <v>44440</v>
      </c>
      <c r="J3801" s="10">
        <v>44804</v>
      </c>
      <c r="K3801" s="10">
        <v>45260</v>
      </c>
      <c r="L3801" s="11">
        <v>1316895</v>
      </c>
      <c r="M3801" s="11">
        <v>1009607.89</v>
      </c>
      <c r="N3801" s="11">
        <v>959127.5</v>
      </c>
      <c r="O3801" s="11">
        <v>30288.23</v>
      </c>
      <c r="P3801" s="11">
        <v>20192.16</v>
      </c>
      <c r="Q3801" s="11">
        <v>307287.11</v>
      </c>
      <c r="R3801" s="12">
        <f>Table7[[#This Row],[Solicitat beneficiar]]/Table7[[#This Row],[Valoare totala eligibila, LEI]]</f>
        <v>0</v>
      </c>
      <c r="S3801" s="11">
        <f>Table7[[#This Row],[Valoare totala eligibila, LEI]]-Table7[[#This Row],[Solicitat beneficiar]]</f>
        <v>1009607.89</v>
      </c>
      <c r="T3801" s="11" t="e">
        <f>Table7[[#This Row],[Necesar de finantare lei - valoare eligibila cf. art 6. lit b) - OUG 36/2023]]/#REF!</f>
        <v>#REF!</v>
      </c>
      <c r="U3801" s="11">
        <v>0</v>
      </c>
      <c r="V3801" s="13">
        <v>0</v>
      </c>
      <c r="W3801" s="13" t="s">
        <v>9404</v>
      </c>
      <c r="X3801" s="16">
        <v>4</v>
      </c>
      <c r="Y3801" t="s">
        <v>20</v>
      </c>
      <c r="Z3801" s="13"/>
    </row>
    <row r="3802" spans="1:26" customFormat="1" hidden="1">
      <c r="A3802">
        <v>3801</v>
      </c>
      <c r="B3802">
        <v>152298</v>
      </c>
      <c r="C3802">
        <v>7926</v>
      </c>
      <c r="D3802" t="s">
        <v>39</v>
      </c>
      <c r="E3802" t="s">
        <v>434</v>
      </c>
      <c r="F3802" t="s">
        <v>9405</v>
      </c>
      <c r="G3802" t="s">
        <v>9390</v>
      </c>
      <c r="H3802">
        <v>42</v>
      </c>
      <c r="I3802" s="10">
        <v>44013</v>
      </c>
      <c r="J3802" s="10">
        <v>44810</v>
      </c>
      <c r="K3802" s="10">
        <v>45291</v>
      </c>
      <c r="L3802" s="11">
        <v>3499973.76</v>
      </c>
      <c r="M3802" s="11">
        <v>3407215.12</v>
      </c>
      <c r="N3802" s="11">
        <v>3236854.39</v>
      </c>
      <c r="O3802" s="11">
        <v>102216.43</v>
      </c>
      <c r="P3802" s="11">
        <v>68144.3</v>
      </c>
      <c r="Q3802" s="11">
        <v>92758.64</v>
      </c>
      <c r="R3802" s="12">
        <f>Table7[[#This Row],[Solicitat beneficiar]]/Table7[[#This Row],[Valoare totala eligibila, LEI]]</f>
        <v>2.1760572018123703E-2</v>
      </c>
      <c r="S3802" s="11">
        <f>Table7[[#This Row],[Valoare totala eligibila, LEI]]-Table7[[#This Row],[Solicitat beneficiar]]</f>
        <v>3333072.17</v>
      </c>
      <c r="T3802" s="11" t="e">
        <f>Table7[[#This Row],[Necesar de finantare lei - valoare eligibila cf. art 6. lit b) - OUG 36/2023]]/#REF!</f>
        <v>#REF!</v>
      </c>
      <c r="U3802" s="11">
        <v>74142.95</v>
      </c>
      <c r="V3802" s="13">
        <v>3</v>
      </c>
      <c r="W3802" s="13" t="s">
        <v>9406</v>
      </c>
      <c r="X3802" s="16">
        <v>2</v>
      </c>
      <c r="Y3802" t="s">
        <v>25</v>
      </c>
      <c r="Z3802" s="13"/>
    </row>
    <row r="3803" spans="1:26" customFormat="1" hidden="1">
      <c r="A3803">
        <v>3802</v>
      </c>
      <c r="B3803">
        <v>155154</v>
      </c>
      <c r="C3803">
        <v>7934</v>
      </c>
      <c r="D3803" t="s">
        <v>39</v>
      </c>
      <c r="E3803" t="s">
        <v>4777</v>
      </c>
      <c r="F3803" t="s">
        <v>9407</v>
      </c>
      <c r="G3803" t="s">
        <v>8791</v>
      </c>
      <c r="H3803">
        <v>69</v>
      </c>
      <c r="I3803" s="10">
        <v>43191</v>
      </c>
      <c r="J3803" s="10">
        <v>44819</v>
      </c>
      <c r="K3803" s="10">
        <v>45291</v>
      </c>
      <c r="L3803" s="11">
        <v>1660560.24</v>
      </c>
      <c r="M3803" s="11">
        <v>1425449.83</v>
      </c>
      <c r="N3803" s="11">
        <v>1354177.34</v>
      </c>
      <c r="O3803" s="11">
        <v>42763.66</v>
      </c>
      <c r="P3803" s="11">
        <v>28508.83</v>
      </c>
      <c r="Q3803" s="11">
        <v>235110.41</v>
      </c>
      <c r="R3803" s="12">
        <f>Table7[[#This Row],[Solicitat beneficiar]]/Table7[[#This Row],[Valoare totala eligibila, LEI]]</f>
        <v>0</v>
      </c>
      <c r="S3803" s="11">
        <f>Table7[[#This Row],[Valoare totala eligibila, LEI]]-Table7[[#This Row],[Solicitat beneficiar]]</f>
        <v>1425449.83</v>
      </c>
      <c r="T3803" s="11" t="e">
        <f>Table7[[#This Row],[Necesar de finantare lei - valoare eligibila cf. art 6. lit b) - OUG 36/2023]]/#REF!</f>
        <v>#REF!</v>
      </c>
      <c r="U3803" s="11">
        <v>0</v>
      </c>
      <c r="V3803" s="13">
        <v>0</v>
      </c>
      <c r="W3803" s="13" t="s">
        <v>9395</v>
      </c>
      <c r="X3803" s="16">
        <v>4</v>
      </c>
      <c r="Y3803" t="s">
        <v>20</v>
      </c>
      <c r="Z3803" s="13"/>
    </row>
    <row r="3804" spans="1:26" customFormat="1" hidden="1">
      <c r="A3804">
        <v>3803</v>
      </c>
      <c r="B3804">
        <v>155332</v>
      </c>
      <c r="C3804">
        <v>7967</v>
      </c>
      <c r="D3804" t="s">
        <v>39</v>
      </c>
      <c r="E3804" t="s">
        <v>434</v>
      </c>
      <c r="F3804" t="s">
        <v>9408</v>
      </c>
      <c r="G3804" t="s">
        <v>9409</v>
      </c>
      <c r="H3804">
        <v>31</v>
      </c>
      <c r="I3804" s="10">
        <v>44348</v>
      </c>
      <c r="J3804" s="10">
        <v>44838</v>
      </c>
      <c r="K3804" s="10">
        <v>45291</v>
      </c>
      <c r="L3804" s="11">
        <v>8340579.3600000003</v>
      </c>
      <c r="M3804" s="11">
        <v>4276350</v>
      </c>
      <c r="N3804" s="11">
        <v>4062532.5</v>
      </c>
      <c r="O3804" s="11">
        <v>128290.5</v>
      </c>
      <c r="P3804" s="11">
        <v>85527</v>
      </c>
      <c r="Q3804" s="11">
        <v>4064229.36</v>
      </c>
      <c r="R3804" s="12">
        <f>Table7[[#This Row],[Solicitat beneficiar]]/Table7[[#This Row],[Valoare totala eligibila, LEI]]</f>
        <v>0</v>
      </c>
      <c r="S3804" s="11">
        <f>Table7[[#This Row],[Valoare totala eligibila, LEI]]-Table7[[#This Row],[Solicitat beneficiar]]</f>
        <v>4276350</v>
      </c>
      <c r="T3804" s="11" t="e">
        <f>Table7[[#This Row],[Necesar de finantare lei - valoare eligibila cf. art 6. lit b) - OUG 36/2023]]/#REF!</f>
        <v>#REF!</v>
      </c>
      <c r="U3804" s="11">
        <v>0</v>
      </c>
      <c r="V3804" s="13">
        <v>2</v>
      </c>
      <c r="W3804" s="13" t="s">
        <v>9410</v>
      </c>
      <c r="X3804" s="16">
        <v>5</v>
      </c>
      <c r="Y3804" t="s">
        <v>21</v>
      </c>
      <c r="Z3804" s="13"/>
    </row>
    <row r="3805" spans="1:26" customFormat="1" hidden="1">
      <c r="A3805">
        <v>3804</v>
      </c>
      <c r="B3805">
        <v>152772</v>
      </c>
      <c r="C3805">
        <v>7978</v>
      </c>
      <c r="D3805" t="s">
        <v>39</v>
      </c>
      <c r="E3805" t="s">
        <v>434</v>
      </c>
      <c r="F3805" t="s">
        <v>9411</v>
      </c>
      <c r="G3805" t="s">
        <v>9409</v>
      </c>
      <c r="H3805">
        <v>30</v>
      </c>
      <c r="I3805" s="10">
        <v>44348</v>
      </c>
      <c r="J3805" s="10">
        <v>44847</v>
      </c>
      <c r="K3805" s="10">
        <v>45260</v>
      </c>
      <c r="L3805" s="11">
        <v>7444906.7300000004</v>
      </c>
      <c r="M3805" s="11">
        <v>4751500</v>
      </c>
      <c r="N3805" s="11">
        <v>4513925.01</v>
      </c>
      <c r="O3805" s="11">
        <v>142544.99</v>
      </c>
      <c r="P3805" s="11">
        <v>95030</v>
      </c>
      <c r="Q3805" s="11">
        <v>2693406.73</v>
      </c>
      <c r="R3805" s="12">
        <f>Table7[[#This Row],[Solicitat beneficiar]]/Table7[[#This Row],[Valoare totala eligibila, LEI]]</f>
        <v>0</v>
      </c>
      <c r="S3805" s="11">
        <f>Table7[[#This Row],[Valoare totala eligibila, LEI]]-Table7[[#This Row],[Solicitat beneficiar]]</f>
        <v>4751500</v>
      </c>
      <c r="T3805" s="11" t="e">
        <f>Table7[[#This Row],[Necesar de finantare lei - valoare eligibila cf. art 6. lit b) - OUG 36/2023]]/#REF!</f>
        <v>#REF!</v>
      </c>
      <c r="U3805" s="11">
        <v>0</v>
      </c>
      <c r="V3805" s="13">
        <v>2</v>
      </c>
      <c r="W3805" s="13" t="s">
        <v>9412</v>
      </c>
      <c r="X3805" s="16">
        <v>5</v>
      </c>
      <c r="Y3805" t="s">
        <v>21</v>
      </c>
      <c r="Z3805" s="13"/>
    </row>
    <row r="3806" spans="1:26" customFormat="1" hidden="1">
      <c r="A3806">
        <v>3805</v>
      </c>
      <c r="B3806">
        <v>154229</v>
      </c>
      <c r="C3806">
        <v>7994</v>
      </c>
      <c r="D3806" t="s">
        <v>39</v>
      </c>
      <c r="E3806" t="s">
        <v>434</v>
      </c>
      <c r="F3806" t="s">
        <v>9413</v>
      </c>
      <c r="G3806" t="s">
        <v>9390</v>
      </c>
      <c r="H3806">
        <v>31</v>
      </c>
      <c r="I3806" s="10">
        <v>44371</v>
      </c>
      <c r="J3806" s="10">
        <v>44861</v>
      </c>
      <c r="K3806" s="10">
        <v>45291</v>
      </c>
      <c r="L3806" s="11">
        <v>8794065.0999999996</v>
      </c>
      <c r="M3806" s="11">
        <v>2624958.62</v>
      </c>
      <c r="N3806" s="11">
        <v>2493710.7200000002</v>
      </c>
      <c r="O3806" s="11">
        <v>78748.72</v>
      </c>
      <c r="P3806" s="11">
        <v>52499.18</v>
      </c>
      <c r="Q3806" s="11">
        <v>6169106.4800000004</v>
      </c>
      <c r="R3806" s="12">
        <f>Table7[[#This Row],[Solicitat beneficiar]]/Table7[[#This Row],[Valoare totala eligibila, LEI]]</f>
        <v>3.0808565660360773E-2</v>
      </c>
      <c r="S3806" s="11">
        <f>Table7[[#This Row],[Valoare totala eligibila, LEI]]-Table7[[#This Row],[Solicitat beneficiar]]</f>
        <v>2544087.41</v>
      </c>
      <c r="T3806" s="11" t="e">
        <f>Table7[[#This Row],[Necesar de finantare lei - valoare eligibila cf. art 6. lit b) - OUG 36/2023]]/#REF!</f>
        <v>#REF!</v>
      </c>
      <c r="U3806" s="11">
        <v>80871.210000000006</v>
      </c>
      <c r="V3806" s="13">
        <v>1</v>
      </c>
      <c r="W3806" s="13" t="s">
        <v>9414</v>
      </c>
      <c r="X3806" s="16">
        <v>2</v>
      </c>
      <c r="Y3806" t="s">
        <v>25</v>
      </c>
      <c r="Z3806" s="13"/>
    </row>
    <row r="3807" spans="1:26" customFormat="1" hidden="1">
      <c r="A3807">
        <v>3806</v>
      </c>
      <c r="B3807">
        <v>143513</v>
      </c>
      <c r="C3807">
        <v>8003</v>
      </c>
      <c r="D3807" t="s">
        <v>39</v>
      </c>
      <c r="E3807" t="s">
        <v>8758</v>
      </c>
      <c r="F3807" t="s">
        <v>9415</v>
      </c>
      <c r="G3807" t="s">
        <v>8851</v>
      </c>
      <c r="H3807">
        <v>60</v>
      </c>
      <c r="I3807" s="10">
        <v>43466</v>
      </c>
      <c r="J3807" s="10">
        <v>44868</v>
      </c>
      <c r="K3807" s="10">
        <v>45291</v>
      </c>
      <c r="L3807" s="11">
        <v>6614799.8099999996</v>
      </c>
      <c r="M3807" s="11">
        <v>3326050</v>
      </c>
      <c r="N3807" s="11">
        <v>3159747.5</v>
      </c>
      <c r="O3807" s="11">
        <v>99781.5</v>
      </c>
      <c r="P3807" s="11">
        <v>66521</v>
      </c>
      <c r="Q3807" s="11">
        <v>3288749.81</v>
      </c>
      <c r="R3807" s="12">
        <f>Table7[[#This Row],[Solicitat beneficiar]]/Table7[[#This Row],[Valoare totala eligibila, LEI]]</f>
        <v>0</v>
      </c>
      <c r="S3807" s="11">
        <f>Table7[[#This Row],[Valoare totala eligibila, LEI]]-Table7[[#This Row],[Solicitat beneficiar]]</f>
        <v>3326050</v>
      </c>
      <c r="T3807" s="11" t="e">
        <f>Table7[[#This Row],[Necesar de finantare lei - valoare eligibila cf. art 6. lit b) - OUG 36/2023]]/#REF!</f>
        <v>#REF!</v>
      </c>
      <c r="U3807" s="11">
        <v>0</v>
      </c>
      <c r="V3807" s="13">
        <v>1</v>
      </c>
      <c r="W3807" s="13" t="s">
        <v>9416</v>
      </c>
      <c r="X3807" s="16">
        <v>6.1</v>
      </c>
      <c r="Y3807" t="s">
        <v>21</v>
      </c>
      <c r="Z3807" s="13"/>
    </row>
    <row r="3808" spans="1:26" customFormat="1" hidden="1">
      <c r="A3808">
        <v>3807</v>
      </c>
      <c r="B3808">
        <v>143515</v>
      </c>
      <c r="C3808">
        <v>8012</v>
      </c>
      <c r="D3808" t="s">
        <v>39</v>
      </c>
      <c r="E3808" t="s">
        <v>8758</v>
      </c>
      <c r="F3808" t="s">
        <v>9417</v>
      </c>
      <c r="G3808" t="s">
        <v>8851</v>
      </c>
      <c r="H3808">
        <v>67</v>
      </c>
      <c r="I3808" s="10">
        <v>43252</v>
      </c>
      <c r="J3808" s="10">
        <v>44875</v>
      </c>
      <c r="K3808" s="10">
        <v>45291</v>
      </c>
      <c r="L3808" s="11">
        <v>8185214.0499999998</v>
      </c>
      <c r="M3808" s="11">
        <v>4526357.13</v>
      </c>
      <c r="N3808" s="11">
        <v>4300039.28</v>
      </c>
      <c r="O3808" s="11">
        <v>135790.72</v>
      </c>
      <c r="P3808" s="11">
        <v>90527.13</v>
      </c>
      <c r="Q3808" s="11">
        <v>3658856.92</v>
      </c>
      <c r="R3808" s="12">
        <f>Table7[[#This Row],[Solicitat beneficiar]]/Table7[[#This Row],[Valoare totala eligibila, LEI]]</f>
        <v>0</v>
      </c>
      <c r="S3808" s="11">
        <f>Table7[[#This Row],[Valoare totala eligibila, LEI]]-Table7[[#This Row],[Solicitat beneficiar]]</f>
        <v>4526357.13</v>
      </c>
      <c r="T3808" s="11" t="e">
        <f>Table7[[#This Row],[Necesar de finantare lei - valoare eligibila cf. art 6. lit b) - OUG 36/2023]]/#REF!</f>
        <v>#REF!</v>
      </c>
      <c r="U3808" s="11">
        <v>0</v>
      </c>
      <c r="V3808" s="13">
        <v>0</v>
      </c>
      <c r="W3808" s="13" t="s">
        <v>9418</v>
      </c>
      <c r="X3808" s="16">
        <v>6.1</v>
      </c>
      <c r="Y3808" t="s">
        <v>21</v>
      </c>
      <c r="Z3808" s="13"/>
    </row>
    <row r="3809" spans="1:26" customFormat="1" hidden="1">
      <c r="A3809">
        <v>3808</v>
      </c>
      <c r="B3809">
        <v>153875</v>
      </c>
      <c r="C3809">
        <v>8042</v>
      </c>
      <c r="D3809" t="s">
        <v>39</v>
      </c>
      <c r="E3809" t="s">
        <v>8758</v>
      </c>
      <c r="F3809" t="s">
        <v>9419</v>
      </c>
      <c r="G3809" t="s">
        <v>8851</v>
      </c>
      <c r="H3809">
        <v>70</v>
      </c>
      <c r="I3809" s="10">
        <v>43160</v>
      </c>
      <c r="J3809" s="10">
        <v>44902</v>
      </c>
      <c r="K3809" s="10">
        <v>45291</v>
      </c>
      <c r="L3809" s="11">
        <v>1476211.94</v>
      </c>
      <c r="M3809" s="11">
        <v>1152507.7</v>
      </c>
      <c r="N3809" s="11">
        <v>1094882.32</v>
      </c>
      <c r="O3809" s="11">
        <v>33595.22</v>
      </c>
      <c r="P3809" s="11">
        <v>24030.16</v>
      </c>
      <c r="Q3809" s="11">
        <v>323704.24</v>
      </c>
      <c r="R3809" s="12">
        <f>Table7[[#This Row],[Solicitat beneficiar]]/Table7[[#This Row],[Valoare totala eligibila, LEI]]</f>
        <v>0</v>
      </c>
      <c r="S3809" s="11">
        <f>Table7[[#This Row],[Valoare totala eligibila, LEI]]-Table7[[#This Row],[Solicitat beneficiar]]</f>
        <v>1152507.7</v>
      </c>
      <c r="T3809" s="11" t="e">
        <f>Table7[[#This Row],[Necesar de finantare lei - valoare eligibila cf. art 6. lit b) - OUG 36/2023]]/#REF!</f>
        <v>#REF!</v>
      </c>
      <c r="U3809" s="11">
        <v>0</v>
      </c>
      <c r="V3809" s="13">
        <v>0</v>
      </c>
      <c r="W3809" s="13" t="s">
        <v>9420</v>
      </c>
      <c r="X3809" s="16">
        <v>4</v>
      </c>
      <c r="Y3809" t="s">
        <v>20</v>
      </c>
      <c r="Z3809" s="13"/>
    </row>
    <row r="3810" spans="1:26" customFormat="1" hidden="1">
      <c r="A3810">
        <v>3809</v>
      </c>
      <c r="B3810">
        <v>152773</v>
      </c>
      <c r="C3810">
        <v>8079</v>
      </c>
      <c r="D3810" t="s">
        <v>39</v>
      </c>
      <c r="E3810" t="s">
        <v>434</v>
      </c>
      <c r="F3810" t="s">
        <v>9421</v>
      </c>
      <c r="G3810" t="s">
        <v>9409</v>
      </c>
      <c r="H3810">
        <v>31</v>
      </c>
      <c r="I3810" s="10">
        <v>44348</v>
      </c>
      <c r="J3810" s="10">
        <v>44951</v>
      </c>
      <c r="K3810" s="10">
        <v>45291</v>
      </c>
      <c r="L3810" s="11">
        <v>4946458.29</v>
      </c>
      <c r="M3810" s="11">
        <v>3310584.34</v>
      </c>
      <c r="N3810" s="11">
        <v>3145055.14</v>
      </c>
      <c r="O3810" s="11">
        <v>99317.52</v>
      </c>
      <c r="P3810" s="11">
        <v>66211.679999999993</v>
      </c>
      <c r="Q3810" s="11">
        <v>1635873.95</v>
      </c>
      <c r="R3810" s="12">
        <f>Table7[[#This Row],[Solicitat beneficiar]]/Table7[[#This Row],[Valoare totala eligibila, LEI]]</f>
        <v>0</v>
      </c>
      <c r="S3810" s="11">
        <f>Table7[[#This Row],[Valoare totala eligibila, LEI]]-Table7[[#This Row],[Solicitat beneficiar]]</f>
        <v>3310584.34</v>
      </c>
      <c r="T3810" s="11" t="e">
        <f>Table7[[#This Row],[Necesar de finantare lei - valoare eligibila cf. art 6. lit b) - OUG 36/2023]]/#REF!</f>
        <v>#REF!</v>
      </c>
      <c r="U3810" s="11">
        <v>0</v>
      </c>
      <c r="V3810" s="13">
        <v>0</v>
      </c>
      <c r="W3810" s="13" t="s">
        <v>9422</v>
      </c>
      <c r="X3810" s="16">
        <v>5</v>
      </c>
      <c r="Y3810" t="s">
        <v>21</v>
      </c>
      <c r="Z3810" s="13"/>
    </row>
    <row r="3811" spans="1:26" customFormat="1" hidden="1">
      <c r="A3811">
        <v>3810</v>
      </c>
      <c r="B3811">
        <v>154044</v>
      </c>
      <c r="C3811">
        <v>8098</v>
      </c>
      <c r="D3811" t="s">
        <v>39</v>
      </c>
      <c r="E3811" t="s">
        <v>434</v>
      </c>
      <c r="F3811" t="s">
        <v>9423</v>
      </c>
      <c r="G3811" t="s">
        <v>9390</v>
      </c>
      <c r="H3811">
        <v>42</v>
      </c>
      <c r="I3811" s="10">
        <v>44013</v>
      </c>
      <c r="J3811" s="10">
        <v>45096</v>
      </c>
      <c r="K3811" s="10">
        <v>45291</v>
      </c>
      <c r="L3811" s="11">
        <v>9708697.7200000007</v>
      </c>
      <c r="M3811" s="11">
        <v>9194152.5</v>
      </c>
      <c r="N3811" s="11">
        <v>8734444.8699999992</v>
      </c>
      <c r="O3811" s="11">
        <v>275824.58</v>
      </c>
      <c r="P3811" s="11">
        <v>183883.05</v>
      </c>
      <c r="Q3811" s="11">
        <v>514545.22</v>
      </c>
      <c r="R3811" s="12">
        <f>Table7[[#This Row],[Solicitat beneficiar]]/Table7[[#This Row],[Valoare totala eligibila, LEI]]</f>
        <v>0</v>
      </c>
      <c r="S3811" s="11">
        <f>Table7[[#This Row],[Valoare totala eligibila, LEI]]-Table7[[#This Row],[Solicitat beneficiar]]</f>
        <v>9194152.5</v>
      </c>
      <c r="T3811" s="11" t="e">
        <f>Table7[[#This Row],[Necesar de finantare lei - valoare eligibila cf. art 6. lit b) - OUG 36/2023]]/#REF!</f>
        <v>#REF!</v>
      </c>
      <c r="U3811" s="11">
        <v>0</v>
      </c>
      <c r="V3811" s="13">
        <v>0</v>
      </c>
      <c r="W3811" s="13" t="s">
        <v>9424</v>
      </c>
      <c r="X3811" s="16">
        <v>5</v>
      </c>
      <c r="Y3811" t="s">
        <v>21</v>
      </c>
      <c r="Z3811" s="13"/>
    </row>
    <row r="3812" spans="1:26" customFormat="1" hidden="1">
      <c r="A3812">
        <v>3811</v>
      </c>
      <c r="B3812">
        <v>136917</v>
      </c>
      <c r="C3812">
        <v>6954</v>
      </c>
      <c r="D3812" t="s">
        <v>39</v>
      </c>
      <c r="E3812" t="s">
        <v>332</v>
      </c>
      <c r="F3812" t="s">
        <v>9425</v>
      </c>
      <c r="G3812" t="s">
        <v>8974</v>
      </c>
      <c r="H3812">
        <v>63</v>
      </c>
      <c r="I3812" s="10">
        <v>43374</v>
      </c>
      <c r="J3812" s="10">
        <v>44361</v>
      </c>
      <c r="K3812" s="10">
        <v>45291</v>
      </c>
      <c r="L3812" s="11">
        <v>7573567.7199999997</v>
      </c>
      <c r="M3812" s="11">
        <v>1900343.87</v>
      </c>
      <c r="N3812" s="11">
        <v>1805326.68</v>
      </c>
      <c r="O3812" s="11">
        <v>57010.31</v>
      </c>
      <c r="P3812" s="11">
        <v>38006.879999999997</v>
      </c>
      <c r="Q3812" s="11">
        <v>5673223.8499999996</v>
      </c>
      <c r="R3812" s="12">
        <f>Table7[[#This Row],[Solicitat beneficiar]]/Table7[[#This Row],[Valoare totala eligibila, LEI]]</f>
        <v>0</v>
      </c>
      <c r="S3812" s="11">
        <f>Table7[[#This Row],[Valoare totala eligibila, LEI]]-Table7[[#This Row],[Solicitat beneficiar]]</f>
        <v>1900343.87</v>
      </c>
      <c r="T3812" s="11" t="e">
        <f>Table7[[#This Row],[Necesar de finantare lei - valoare eligibila cf. art 6. lit b) - OUG 36/2023]]/#REF!</f>
        <v>#REF!</v>
      </c>
      <c r="U3812" s="11">
        <v>0</v>
      </c>
      <c r="V3812" s="13">
        <v>4</v>
      </c>
      <c r="W3812" s="13" t="s">
        <v>9426</v>
      </c>
      <c r="X3812" s="16">
        <v>4</v>
      </c>
      <c r="Y3812" t="s">
        <v>20</v>
      </c>
      <c r="Z3812" s="13"/>
    </row>
    <row r="3813" spans="1:26" customFormat="1" hidden="1">
      <c r="A3813">
        <v>3812</v>
      </c>
      <c r="B3813">
        <v>121077</v>
      </c>
      <c r="C3813">
        <v>4237</v>
      </c>
      <c r="D3813" t="s">
        <v>39</v>
      </c>
      <c r="E3813" t="s">
        <v>8758</v>
      </c>
      <c r="F3813" t="s">
        <v>9427</v>
      </c>
      <c r="G3813" t="s">
        <v>9174</v>
      </c>
      <c r="H3813">
        <v>67</v>
      </c>
      <c r="I3813" s="10">
        <v>43101</v>
      </c>
      <c r="J3813" s="10">
        <v>43613</v>
      </c>
      <c r="K3813" s="10">
        <v>45138</v>
      </c>
      <c r="L3813" s="11">
        <v>4172528.89</v>
      </c>
      <c r="M3813" s="11">
        <v>2707633.14</v>
      </c>
      <c r="N3813" s="11">
        <v>2301488.17</v>
      </c>
      <c r="O3813" s="11">
        <v>351992.31</v>
      </c>
      <c r="P3813" s="11">
        <v>54152.66</v>
      </c>
      <c r="Q3813" s="11">
        <v>1464895.75</v>
      </c>
      <c r="R3813" s="12">
        <f>Table7[[#This Row],[Solicitat beneficiar]]/Table7[[#This Row],[Valoare totala eligibila, LEI]]</f>
        <v>0.98527426429711962</v>
      </c>
      <c r="S3813" s="11">
        <f>Table7[[#This Row],[Valoare totala eligibila, LEI]]-Table7[[#This Row],[Solicitat beneficiar]]</f>
        <v>39871.89000000013</v>
      </c>
      <c r="T3813" s="11" t="e">
        <f>Table7[[#This Row],[Necesar de finantare lei - valoare eligibila cf. art 6. lit b) - OUG 36/2023]]/#REF!</f>
        <v>#REF!</v>
      </c>
      <c r="U3813" s="11">
        <v>2667761.25</v>
      </c>
      <c r="V3813" s="13">
        <v>98</v>
      </c>
      <c r="W3813" s="13" t="s">
        <v>9428</v>
      </c>
      <c r="X3813" s="16">
        <v>4</v>
      </c>
      <c r="Y3813" t="s">
        <v>20</v>
      </c>
      <c r="Z3813" s="13"/>
    </row>
    <row r="3814" spans="1:26" customFormat="1" hidden="1">
      <c r="A3814">
        <v>3813</v>
      </c>
      <c r="B3814">
        <v>123289</v>
      </c>
      <c r="C3814">
        <v>4303</v>
      </c>
      <c r="D3814" t="s">
        <v>39</v>
      </c>
      <c r="E3814" t="s">
        <v>8758</v>
      </c>
      <c r="F3814" t="s">
        <v>9429</v>
      </c>
      <c r="G3814" t="s">
        <v>8842</v>
      </c>
      <c r="H3814">
        <v>73</v>
      </c>
      <c r="I3814" s="10">
        <v>43076</v>
      </c>
      <c r="J3814" s="10">
        <v>43661</v>
      </c>
      <c r="K3814" s="10">
        <v>45291</v>
      </c>
      <c r="L3814" s="11">
        <v>1999334.63</v>
      </c>
      <c r="M3814" s="11">
        <v>1955616.72</v>
      </c>
      <c r="N3814" s="11">
        <v>1662274.22</v>
      </c>
      <c r="O3814" s="11">
        <v>254230.17</v>
      </c>
      <c r="P3814" s="11">
        <v>39112.33</v>
      </c>
      <c r="Q3814" s="11">
        <v>43717.91</v>
      </c>
      <c r="R3814" s="12">
        <f>Table7[[#This Row],[Solicitat beneficiar]]/Table7[[#This Row],[Valoare totala eligibila, LEI]]</f>
        <v>0.39727173635537338</v>
      </c>
      <c r="S3814" s="11">
        <f>Table7[[#This Row],[Valoare totala eligibila, LEI]]-Table7[[#This Row],[Solicitat beneficiar]]</f>
        <v>1178705.47</v>
      </c>
      <c r="T3814" s="11" t="e">
        <f>Table7[[#This Row],[Necesar de finantare lei - valoare eligibila cf. art 6. lit b) - OUG 36/2023]]/#REF!</f>
        <v>#REF!</v>
      </c>
      <c r="U3814" s="11">
        <v>776911.25</v>
      </c>
      <c r="V3814" s="13">
        <v>36</v>
      </c>
      <c r="W3814" s="13" t="s">
        <v>9430</v>
      </c>
      <c r="X3814" s="16">
        <v>6.1</v>
      </c>
      <c r="Y3814" t="s">
        <v>15</v>
      </c>
      <c r="Z3814" s="13"/>
    </row>
    <row r="3815" spans="1:26" customFormat="1" hidden="1">
      <c r="A3815">
        <v>3814</v>
      </c>
      <c r="B3815">
        <v>123288</v>
      </c>
      <c r="C3815">
        <v>4352</v>
      </c>
      <c r="D3815" t="s">
        <v>39</v>
      </c>
      <c r="E3815" t="s">
        <v>8758</v>
      </c>
      <c r="F3815" t="s">
        <v>9431</v>
      </c>
      <c r="G3815" t="s">
        <v>8842</v>
      </c>
      <c r="H3815">
        <v>73</v>
      </c>
      <c r="I3815" s="10">
        <v>43081</v>
      </c>
      <c r="J3815" s="10">
        <v>43612</v>
      </c>
      <c r="K3815" s="10">
        <v>45291</v>
      </c>
      <c r="L3815" s="11">
        <v>2866374.54</v>
      </c>
      <c r="M3815" s="11">
        <v>2860424.54</v>
      </c>
      <c r="N3815" s="11">
        <v>2431360.87</v>
      </c>
      <c r="O3815" s="11">
        <v>371855.18</v>
      </c>
      <c r="P3815" s="11">
        <v>57208.49</v>
      </c>
      <c r="Q3815" s="11">
        <v>5950</v>
      </c>
      <c r="R3815" s="12">
        <f>Table7[[#This Row],[Solicitat beneficiar]]/Table7[[#This Row],[Valoare totala eligibila, LEI]]</f>
        <v>0.83157178829125833</v>
      </c>
      <c r="S3815" s="11">
        <f>Table7[[#This Row],[Valoare totala eligibila, LEI]]-Table7[[#This Row],[Solicitat beneficiar]]</f>
        <v>481776.18999999994</v>
      </c>
      <c r="T3815" s="11" t="e">
        <f>Table7[[#This Row],[Necesar de finantare lei - valoare eligibila cf. art 6. lit b) - OUG 36/2023]]/#REF!</f>
        <v>#REF!</v>
      </c>
      <c r="U3815" s="11">
        <v>2378648.35</v>
      </c>
      <c r="V3815" s="13">
        <v>90</v>
      </c>
      <c r="W3815" s="13" t="s">
        <v>9432</v>
      </c>
      <c r="X3815" s="16">
        <v>2</v>
      </c>
      <c r="Y3815" t="s">
        <v>25</v>
      </c>
      <c r="Z3815" s="13"/>
    </row>
    <row r="3816" spans="1:26" customFormat="1" hidden="1">
      <c r="A3816">
        <v>3815</v>
      </c>
      <c r="B3816">
        <v>122350</v>
      </c>
      <c r="C3816">
        <v>4388</v>
      </c>
      <c r="D3816" t="s">
        <v>39</v>
      </c>
      <c r="E3816" t="s">
        <v>8758</v>
      </c>
      <c r="F3816" t="s">
        <v>9433</v>
      </c>
      <c r="G3816" t="s">
        <v>9434</v>
      </c>
      <c r="H3816">
        <v>54</v>
      </c>
      <c r="I3816" s="10">
        <v>43132</v>
      </c>
      <c r="J3816" s="10">
        <v>43629</v>
      </c>
      <c r="K3816" s="10">
        <v>44834</v>
      </c>
      <c r="L3816" s="11">
        <v>835029.27</v>
      </c>
      <c r="M3816" s="11">
        <v>611353.30000000005</v>
      </c>
      <c r="N3816" s="11">
        <v>519650.3</v>
      </c>
      <c r="O3816" s="11">
        <v>79475.91</v>
      </c>
      <c r="P3816" s="11">
        <v>12227.09</v>
      </c>
      <c r="Q3816" s="11">
        <v>223675.97</v>
      </c>
      <c r="R3816" s="12">
        <f>Table7[[#This Row],[Solicitat beneficiar]]/Table7[[#This Row],[Valoare totala eligibila, LEI]]</f>
        <v>0.83505099260934723</v>
      </c>
      <c r="S3816" s="11">
        <f>Table7[[#This Row],[Valoare totala eligibila, LEI]]-Table7[[#This Row],[Solicitat beneficiar]]</f>
        <v>100842.12</v>
      </c>
      <c r="T3816" s="11" t="e">
        <f>Table7[[#This Row],[Necesar de finantare lei - valoare eligibila cf. art 6. lit b) - OUG 36/2023]]/#REF!</f>
        <v>#REF!</v>
      </c>
      <c r="U3816" s="11">
        <v>510511.18000000005</v>
      </c>
      <c r="V3816" s="13">
        <v>100</v>
      </c>
      <c r="W3816" s="13" t="s">
        <v>2315</v>
      </c>
      <c r="X3816" s="16">
        <v>1</v>
      </c>
      <c r="Y3816" t="s">
        <v>17</v>
      </c>
      <c r="Z3816" s="13"/>
    </row>
    <row r="3817" spans="1:26" customFormat="1" hidden="1">
      <c r="A3817">
        <v>3816</v>
      </c>
      <c r="B3817">
        <v>122890</v>
      </c>
      <c r="C3817">
        <v>4716</v>
      </c>
      <c r="D3817" t="s">
        <v>39</v>
      </c>
      <c r="E3817" t="s">
        <v>434</v>
      </c>
      <c r="F3817" t="s">
        <v>9435</v>
      </c>
      <c r="G3817" t="s">
        <v>9436</v>
      </c>
      <c r="H3817">
        <v>65</v>
      </c>
      <c r="I3817" s="10">
        <v>42826</v>
      </c>
      <c r="J3817" s="10">
        <v>43710</v>
      </c>
      <c r="K3817" s="10">
        <v>44804</v>
      </c>
      <c r="L3817" s="11">
        <v>5522170.7000000002</v>
      </c>
      <c r="M3817" s="11">
        <v>1287000</v>
      </c>
      <c r="N3817" s="11">
        <v>1093950</v>
      </c>
      <c r="O3817" s="11">
        <v>167310</v>
      </c>
      <c r="P3817" s="11">
        <v>25740</v>
      </c>
      <c r="Q3817" s="11">
        <v>4235170.7</v>
      </c>
      <c r="R3817" s="12">
        <f>Table7[[#This Row],[Solicitat beneficiar]]/Table7[[#This Row],[Valoare totala eligibila, LEI]]</f>
        <v>0</v>
      </c>
      <c r="S3817" s="11">
        <f>Table7[[#This Row],[Valoare totala eligibila, LEI]]-Table7[[#This Row],[Solicitat beneficiar]]</f>
        <v>1287000</v>
      </c>
      <c r="T3817" s="11" t="e">
        <f>Table7[[#This Row],[Necesar de finantare lei - valoare eligibila cf. art 6. lit b) - OUG 36/2023]]/#REF!</f>
        <v>#REF!</v>
      </c>
      <c r="U3817" s="11">
        <v>0</v>
      </c>
      <c r="V3817" s="13">
        <v>0</v>
      </c>
      <c r="W3817" s="13" t="s">
        <v>3951</v>
      </c>
      <c r="X3817" s="16">
        <v>0</v>
      </c>
      <c r="Y3817" t="s">
        <v>19</v>
      </c>
      <c r="Z3817" s="13"/>
    </row>
    <row r="3818" spans="1:26" customFormat="1" hidden="1">
      <c r="A3818">
        <v>3817</v>
      </c>
      <c r="B3818">
        <v>121263</v>
      </c>
      <c r="C3818">
        <v>4399</v>
      </c>
      <c r="D3818" t="s">
        <v>39</v>
      </c>
      <c r="E3818" t="s">
        <v>8803</v>
      </c>
      <c r="F3818" t="s">
        <v>9437</v>
      </c>
      <c r="G3818" t="s">
        <v>8863</v>
      </c>
      <c r="H3818">
        <v>78</v>
      </c>
      <c r="I3818" s="10">
        <v>42917</v>
      </c>
      <c r="J3818" s="10">
        <v>43634</v>
      </c>
      <c r="K3818" s="10">
        <v>45291</v>
      </c>
      <c r="L3818" s="11">
        <v>5797355.3200000003</v>
      </c>
      <c r="M3818" s="11">
        <v>2871400.93</v>
      </c>
      <c r="N3818" s="11">
        <v>2440690.7999999998</v>
      </c>
      <c r="O3818" s="11">
        <v>373282.11</v>
      </c>
      <c r="P3818" s="11">
        <v>57428.02</v>
      </c>
      <c r="Q3818" s="11">
        <v>2925954.39</v>
      </c>
      <c r="R3818" s="12">
        <f>Table7[[#This Row],[Solicitat beneficiar]]/Table7[[#This Row],[Valoare totala eligibila, LEI]]</f>
        <v>0.76453475621044675</v>
      </c>
      <c r="S3818" s="11">
        <f>Table7[[#This Row],[Valoare totala eligibila, LEI]]-Table7[[#This Row],[Solicitat beneficiar]]</f>
        <v>676115.12000000011</v>
      </c>
      <c r="T3818" s="11" t="e">
        <f>Table7[[#This Row],[Necesar de finantare lei - valoare eligibila cf. art 6. lit b) - OUG 36/2023]]/#REF!</f>
        <v>#REF!</v>
      </c>
      <c r="U3818" s="11">
        <v>2195285.81</v>
      </c>
      <c r="V3818" s="13">
        <v>77</v>
      </c>
      <c r="W3818" s="13" t="s">
        <v>9438</v>
      </c>
      <c r="X3818" s="16">
        <v>2</v>
      </c>
      <c r="Y3818" t="s">
        <v>25</v>
      </c>
      <c r="Z3818" s="13"/>
    </row>
    <row r="3819" spans="1:26" customFormat="1" hidden="1">
      <c r="A3819">
        <v>3818</v>
      </c>
      <c r="B3819">
        <v>121844</v>
      </c>
      <c r="C3819">
        <v>4698</v>
      </c>
      <c r="D3819" t="s">
        <v>39</v>
      </c>
      <c r="E3819" t="s">
        <v>8769</v>
      </c>
      <c r="F3819" t="s">
        <v>9439</v>
      </c>
      <c r="G3819" t="s">
        <v>9440</v>
      </c>
      <c r="H3819">
        <v>73</v>
      </c>
      <c r="I3819" s="10">
        <v>43073</v>
      </c>
      <c r="J3819" s="10">
        <v>43698</v>
      </c>
      <c r="K3819" s="10">
        <v>45291</v>
      </c>
      <c r="L3819" s="11">
        <v>3544638.36</v>
      </c>
      <c r="M3819" s="11">
        <v>2789366.57</v>
      </c>
      <c r="N3819" s="11">
        <v>2370961.6</v>
      </c>
      <c r="O3819" s="11">
        <v>362617.64</v>
      </c>
      <c r="P3819" s="11">
        <v>55787.33</v>
      </c>
      <c r="Q3819" s="11">
        <v>755271.79</v>
      </c>
      <c r="R3819" s="12">
        <f>Table7[[#This Row],[Solicitat beneficiar]]/Table7[[#This Row],[Valoare totala eligibila, LEI]]</f>
        <v>9.543094223001318E-2</v>
      </c>
      <c r="S3819" s="11">
        <f>Table7[[#This Row],[Valoare totala eligibila, LEI]]-Table7[[#This Row],[Solicitat beneficiar]]</f>
        <v>2523174.69</v>
      </c>
      <c r="T3819" s="11" t="e">
        <f>Table7[[#This Row],[Necesar de finantare lei - valoare eligibila cf. art 6. lit b) - OUG 36/2023]]/#REF!</f>
        <v>#REF!</v>
      </c>
      <c r="U3819" s="11">
        <v>266191.88</v>
      </c>
      <c r="V3819" s="13">
        <v>12</v>
      </c>
      <c r="W3819" s="13" t="s">
        <v>9441</v>
      </c>
      <c r="X3819" s="16">
        <v>4</v>
      </c>
      <c r="Y3819" t="s">
        <v>20</v>
      </c>
      <c r="Z3819" s="13"/>
    </row>
    <row r="3820" spans="1:26" customFormat="1" hidden="1">
      <c r="A3820">
        <v>3819</v>
      </c>
      <c r="B3820">
        <v>125151</v>
      </c>
      <c r="C3820">
        <v>3620</v>
      </c>
      <c r="D3820" t="s">
        <v>39</v>
      </c>
      <c r="E3820" t="s">
        <v>9442</v>
      </c>
      <c r="F3820" t="s">
        <v>9443</v>
      </c>
      <c r="G3820" t="s">
        <v>983</v>
      </c>
      <c r="H3820">
        <v>120</v>
      </c>
      <c r="I3820" s="10">
        <v>41640</v>
      </c>
      <c r="J3820" s="10">
        <v>43453</v>
      </c>
      <c r="K3820" s="10">
        <v>45291</v>
      </c>
      <c r="L3820" s="11">
        <v>48405115.549999997</v>
      </c>
      <c r="M3820" s="11">
        <v>45577588.380000003</v>
      </c>
      <c r="N3820" s="11">
        <v>38740950.170000002</v>
      </c>
      <c r="O3820" s="11">
        <v>0</v>
      </c>
      <c r="P3820" s="11">
        <v>6836638.21</v>
      </c>
      <c r="Q3820" s="11">
        <v>2827527.17</v>
      </c>
      <c r="R3820" s="12">
        <f>Table7[[#This Row],[Solicitat beneficiar]]/Table7[[#This Row],[Valoare totala eligibila, LEI]]</f>
        <v>0.62778503705465238</v>
      </c>
      <c r="S3820" s="11">
        <f>Table7[[#This Row],[Valoare totala eligibila, LEI]]-Table7[[#This Row],[Solicitat beneficiar]]</f>
        <v>16964660.370000005</v>
      </c>
      <c r="T3820" s="11" t="e">
        <f>Table7[[#This Row],[Necesar de finantare lei - valoare eligibila cf. art 6. lit b) - OUG 36/2023]]/#REF!</f>
        <v>#REF!</v>
      </c>
      <c r="U3820" s="11">
        <v>28612928.009999998</v>
      </c>
      <c r="V3820" s="13">
        <v>87</v>
      </c>
      <c r="W3820" s="13" t="s">
        <v>9444</v>
      </c>
      <c r="X3820" s="16">
        <v>4</v>
      </c>
      <c r="Y3820" t="s">
        <v>20</v>
      </c>
      <c r="Z3820" s="13"/>
    </row>
    <row r="3821" spans="1:26" customFormat="1" hidden="1">
      <c r="A3821">
        <v>3820</v>
      </c>
      <c r="B3821">
        <v>120370</v>
      </c>
      <c r="C3821">
        <v>4110</v>
      </c>
      <c r="D3821" t="s">
        <v>39</v>
      </c>
      <c r="E3821" t="s">
        <v>4777</v>
      </c>
      <c r="F3821" t="s">
        <v>9445</v>
      </c>
      <c r="G3821" t="s">
        <v>9446</v>
      </c>
      <c r="H3821">
        <v>76</v>
      </c>
      <c r="I3821" s="10">
        <v>42979</v>
      </c>
      <c r="J3821" s="10">
        <v>43556</v>
      </c>
      <c r="K3821" s="10">
        <v>45291</v>
      </c>
      <c r="L3821" s="11">
        <v>3811167.78</v>
      </c>
      <c r="M3821" s="11">
        <v>2868761.95</v>
      </c>
      <c r="N3821" s="11">
        <v>2438447.66</v>
      </c>
      <c r="O3821" s="11">
        <v>372939.06</v>
      </c>
      <c r="P3821" s="11">
        <v>57375.23</v>
      </c>
      <c r="Q3821" s="11">
        <v>942405.83</v>
      </c>
      <c r="R3821" s="12">
        <f>Table7[[#This Row],[Solicitat beneficiar]]/Table7[[#This Row],[Valoare totala eligibila, LEI]]</f>
        <v>0.86101267482301891</v>
      </c>
      <c r="S3821" s="11">
        <f>Table7[[#This Row],[Valoare totala eligibila, LEI]]-Table7[[#This Row],[Solicitat beneficiar]]</f>
        <v>398721.55000000028</v>
      </c>
      <c r="T3821" s="11" t="e">
        <f>Table7[[#This Row],[Necesar de finantare lei - valoare eligibila cf. art 6. lit b) - OUG 36/2023]]/#REF!</f>
        <v>#REF!</v>
      </c>
      <c r="U3821" s="11">
        <v>2470040.4</v>
      </c>
      <c r="V3821" s="13">
        <v>86</v>
      </c>
      <c r="W3821" s="13" t="s">
        <v>9447</v>
      </c>
      <c r="X3821" s="16">
        <v>4</v>
      </c>
      <c r="Y3821" t="s">
        <v>20</v>
      </c>
      <c r="Z3821" s="13"/>
    </row>
    <row r="3822" spans="1:26" customFormat="1" hidden="1">
      <c r="A3822">
        <v>3821</v>
      </c>
      <c r="B3822">
        <v>122608</v>
      </c>
      <c r="C3822">
        <v>4142</v>
      </c>
      <c r="D3822" t="s">
        <v>39</v>
      </c>
      <c r="E3822" t="s">
        <v>4777</v>
      </c>
      <c r="F3822" t="s">
        <v>9448</v>
      </c>
      <c r="G3822" t="s">
        <v>9187</v>
      </c>
      <c r="H3822">
        <v>101</v>
      </c>
      <c r="I3822" s="10">
        <v>42217</v>
      </c>
      <c r="J3822" s="10">
        <v>43591</v>
      </c>
      <c r="K3822" s="10">
        <v>45291</v>
      </c>
      <c r="L3822" s="11">
        <v>3224349.73</v>
      </c>
      <c r="M3822" s="11">
        <v>2852902.36</v>
      </c>
      <c r="N3822" s="11">
        <v>2424967.0099999998</v>
      </c>
      <c r="O3822" s="11">
        <v>370877.31</v>
      </c>
      <c r="P3822" s="11">
        <v>57058.05</v>
      </c>
      <c r="Q3822" s="11">
        <v>371447.37</v>
      </c>
      <c r="R3822" s="12">
        <f>Table7[[#This Row],[Solicitat beneficiar]]/Table7[[#This Row],[Valoare totala eligibila, LEI]]</f>
        <v>0.76852532029872911</v>
      </c>
      <c r="S3822" s="11">
        <f>Table7[[#This Row],[Valoare totala eligibila, LEI]]-Table7[[#This Row],[Solicitat beneficiar]]</f>
        <v>660374.65999999968</v>
      </c>
      <c r="T3822" s="11" t="e">
        <f>Table7[[#This Row],[Necesar de finantare lei - valoare eligibila cf. art 6. lit b) - OUG 36/2023]]/#REF!</f>
        <v>#REF!</v>
      </c>
      <c r="U3822" s="11">
        <v>2192527.7000000002</v>
      </c>
      <c r="V3822" s="13">
        <v>75</v>
      </c>
      <c r="W3822" s="13" t="s">
        <v>9449</v>
      </c>
      <c r="X3822" s="16">
        <v>2</v>
      </c>
      <c r="Y3822" t="s">
        <v>25</v>
      </c>
      <c r="Z3822" s="13"/>
    </row>
    <row r="3823" spans="1:26" customFormat="1" hidden="1">
      <c r="A3823">
        <v>3822</v>
      </c>
      <c r="B3823">
        <v>120942</v>
      </c>
      <c r="C3823">
        <v>4161</v>
      </c>
      <c r="D3823" t="s">
        <v>39</v>
      </c>
      <c r="E3823" t="s">
        <v>4777</v>
      </c>
      <c r="F3823" t="s">
        <v>9450</v>
      </c>
      <c r="G3823" t="s">
        <v>8918</v>
      </c>
      <c r="H3823">
        <v>65</v>
      </c>
      <c r="I3823" s="10">
        <v>43108</v>
      </c>
      <c r="J3823" s="10">
        <v>43591</v>
      </c>
      <c r="K3823" s="10">
        <v>45291</v>
      </c>
      <c r="L3823" s="11">
        <v>4813466.01</v>
      </c>
      <c r="M3823" s="11">
        <v>2292752</v>
      </c>
      <c r="N3823" s="11">
        <v>1948839.2</v>
      </c>
      <c r="O3823" s="11">
        <v>298057.76</v>
      </c>
      <c r="P3823" s="11">
        <v>45855.040000000001</v>
      </c>
      <c r="Q3823" s="11">
        <v>2520714.0099999998</v>
      </c>
      <c r="R3823" s="12">
        <f>Table7[[#This Row],[Solicitat beneficiar]]/Table7[[#This Row],[Valoare totala eligibila, LEI]]</f>
        <v>0.94275174986217414</v>
      </c>
      <c r="S3823" s="11">
        <f>Table7[[#This Row],[Valoare totala eligibila, LEI]]-Table7[[#This Row],[Solicitat beneficiar]]</f>
        <v>131256.0400000005</v>
      </c>
      <c r="T3823" s="11" t="e">
        <f>Table7[[#This Row],[Necesar de finantare lei - valoare eligibila cf. art 6. lit b) - OUG 36/2023]]/#REF!</f>
        <v>#REF!</v>
      </c>
      <c r="U3823" s="11">
        <v>2161495.9599999995</v>
      </c>
      <c r="V3823" s="13">
        <v>98</v>
      </c>
      <c r="W3823" s="13" t="s">
        <v>9451</v>
      </c>
      <c r="X3823" s="16">
        <v>4</v>
      </c>
      <c r="Y3823" t="s">
        <v>20</v>
      </c>
      <c r="Z3823" s="13"/>
    </row>
    <row r="3824" spans="1:26" customFormat="1" hidden="1">
      <c r="A3824">
        <v>3823</v>
      </c>
      <c r="B3824">
        <v>123608</v>
      </c>
      <c r="C3824">
        <v>4361</v>
      </c>
      <c r="D3824" t="s">
        <v>39</v>
      </c>
      <c r="E3824" t="s">
        <v>4777</v>
      </c>
      <c r="F3824" t="s">
        <v>9452</v>
      </c>
      <c r="G3824" t="s">
        <v>8906</v>
      </c>
      <c r="H3824">
        <v>70</v>
      </c>
      <c r="I3824" s="10">
        <v>43179</v>
      </c>
      <c r="J3824" s="10">
        <v>43615</v>
      </c>
      <c r="K3824" s="10">
        <v>45291</v>
      </c>
      <c r="L3824" s="11">
        <v>2924214.8</v>
      </c>
      <c r="M3824" s="11">
        <v>2507189.4700000002</v>
      </c>
      <c r="N3824" s="11">
        <v>2131111.0499999998</v>
      </c>
      <c r="O3824" s="11">
        <v>319651.65999999997</v>
      </c>
      <c r="P3824" s="11">
        <v>56426.76</v>
      </c>
      <c r="Q3824" s="11">
        <v>417025.33</v>
      </c>
      <c r="R3824" s="12">
        <f>Table7[[#This Row],[Solicitat beneficiar]]/Table7[[#This Row],[Valoare totala eligibila, LEI]]</f>
        <v>0.86051069367326272</v>
      </c>
      <c r="S3824" s="11">
        <f>Table7[[#This Row],[Valoare totala eligibila, LEI]]-Table7[[#This Row],[Solicitat beneficiar]]</f>
        <v>349726.12000000011</v>
      </c>
      <c r="T3824" s="11" t="e">
        <f>Table7[[#This Row],[Necesar de finantare lei - valoare eligibila cf. art 6. lit b) - OUG 36/2023]]/#REF!</f>
        <v>#REF!</v>
      </c>
      <c r="U3824" s="11">
        <v>2157463.35</v>
      </c>
      <c r="V3824" s="13">
        <v>87</v>
      </c>
      <c r="W3824" s="13" t="s">
        <v>9453</v>
      </c>
      <c r="X3824" s="16">
        <v>2</v>
      </c>
      <c r="Y3824" t="s">
        <v>25</v>
      </c>
      <c r="Z3824" s="13"/>
    </row>
    <row r="3825" spans="1:26" customFormat="1" hidden="1">
      <c r="A3825">
        <v>3824</v>
      </c>
      <c r="B3825">
        <v>123308</v>
      </c>
      <c r="C3825">
        <v>4385</v>
      </c>
      <c r="D3825" t="s">
        <v>39</v>
      </c>
      <c r="E3825" t="s">
        <v>4777</v>
      </c>
      <c r="F3825" t="s">
        <v>9454</v>
      </c>
      <c r="G3825" t="s">
        <v>9455</v>
      </c>
      <c r="H3825">
        <v>71</v>
      </c>
      <c r="I3825" s="10">
        <v>43132</v>
      </c>
      <c r="J3825" s="10">
        <v>43627</v>
      </c>
      <c r="K3825" s="10">
        <v>45291</v>
      </c>
      <c r="L3825" s="11">
        <v>1617847.18</v>
      </c>
      <c r="M3825" s="11">
        <v>1262937.99</v>
      </c>
      <c r="N3825" s="11">
        <v>1073497.29</v>
      </c>
      <c r="O3825" s="11">
        <v>164181.94</v>
      </c>
      <c r="P3825" s="11">
        <v>25258.76</v>
      </c>
      <c r="Q3825" s="11">
        <v>354909.19</v>
      </c>
      <c r="R3825" s="12">
        <f>Table7[[#This Row],[Solicitat beneficiar]]/Table7[[#This Row],[Valoare totala eligibila, LEI]]</f>
        <v>0.8567778058525265</v>
      </c>
      <c r="S3825" s="11">
        <f>Table7[[#This Row],[Valoare totala eligibila, LEI]]-Table7[[#This Row],[Solicitat beneficiar]]</f>
        <v>180880.75</v>
      </c>
      <c r="T3825" s="11" t="e">
        <f>Table7[[#This Row],[Necesar de finantare lei - valoare eligibila cf. art 6. lit b) - OUG 36/2023]]/#REF!</f>
        <v>#REF!</v>
      </c>
      <c r="U3825" s="11">
        <v>1082057.24</v>
      </c>
      <c r="V3825" s="13">
        <v>96</v>
      </c>
      <c r="W3825" s="13" t="s">
        <v>9456</v>
      </c>
      <c r="X3825" s="16">
        <v>2</v>
      </c>
      <c r="Y3825" t="s">
        <v>25</v>
      </c>
      <c r="Z3825" s="13"/>
    </row>
    <row r="3826" spans="1:26" customFormat="1" hidden="1">
      <c r="A3826">
        <v>3825</v>
      </c>
      <c r="B3826">
        <v>124434</v>
      </c>
      <c r="C3826">
        <v>4689</v>
      </c>
      <c r="D3826" t="s">
        <v>39</v>
      </c>
      <c r="E3826" t="s">
        <v>4777</v>
      </c>
      <c r="F3826" t="s">
        <v>9457</v>
      </c>
      <c r="G3826" t="s">
        <v>9458</v>
      </c>
      <c r="H3826">
        <v>71</v>
      </c>
      <c r="I3826" s="10">
        <v>43132</v>
      </c>
      <c r="J3826" s="10">
        <v>43698</v>
      </c>
      <c r="K3826" s="10">
        <v>45291</v>
      </c>
      <c r="L3826" s="11">
        <v>2277298.98</v>
      </c>
      <c r="M3826" s="11">
        <v>2124046.86</v>
      </c>
      <c r="N3826" s="11">
        <v>1805439.85</v>
      </c>
      <c r="O3826" s="11">
        <v>276126.07</v>
      </c>
      <c r="P3826" s="11">
        <v>42480.94</v>
      </c>
      <c r="Q3826" s="11">
        <v>153252.12</v>
      </c>
      <c r="R3826" s="12">
        <f>Table7[[#This Row],[Solicitat beneficiar]]/Table7[[#This Row],[Valoare totala eligibila, LEI]]</f>
        <v>0.70969878225756289</v>
      </c>
      <c r="S3826" s="11">
        <f>Table7[[#This Row],[Valoare totala eligibila, LEI]]-Table7[[#This Row],[Solicitat beneficiar]]</f>
        <v>616613.3899999999</v>
      </c>
      <c r="T3826" s="11" t="e">
        <f>Table7[[#This Row],[Necesar de finantare lei - valoare eligibila cf. art 6. lit b) - OUG 36/2023]]/#REF!</f>
        <v>#REF!</v>
      </c>
      <c r="U3826" s="11">
        <v>1507433.47</v>
      </c>
      <c r="V3826" s="13">
        <v>78</v>
      </c>
      <c r="W3826" s="13" t="s">
        <v>9459</v>
      </c>
      <c r="X3826" s="16">
        <v>2</v>
      </c>
      <c r="Y3826" t="s">
        <v>25</v>
      </c>
      <c r="Z3826" s="13"/>
    </row>
    <row r="3827" spans="1:26" customFormat="1" hidden="1">
      <c r="A3827">
        <v>3826</v>
      </c>
      <c r="B3827">
        <v>120939</v>
      </c>
      <c r="C3827">
        <v>4301</v>
      </c>
      <c r="D3827" t="s">
        <v>39</v>
      </c>
      <c r="E3827" t="s">
        <v>332</v>
      </c>
      <c r="F3827" t="s">
        <v>9460</v>
      </c>
      <c r="G3827" t="s">
        <v>9461</v>
      </c>
      <c r="H3827">
        <v>62</v>
      </c>
      <c r="I3827" s="10">
        <v>42887</v>
      </c>
      <c r="J3827" s="10">
        <v>43661</v>
      </c>
      <c r="K3827" s="10">
        <v>45291</v>
      </c>
      <c r="L3827" s="11">
        <v>9554374.25</v>
      </c>
      <c r="M3827" s="11">
        <v>2507050.7000000002</v>
      </c>
      <c r="N3827" s="11">
        <v>2130993.1</v>
      </c>
      <c r="O3827" s="11">
        <v>325916.58</v>
      </c>
      <c r="P3827" s="11">
        <v>50141.02</v>
      </c>
      <c r="Q3827" s="11">
        <v>7047323.5499999998</v>
      </c>
      <c r="R3827" s="12">
        <f>Table7[[#This Row],[Solicitat beneficiar]]/Table7[[#This Row],[Valoare totala eligibila, LEI]]</f>
        <v>0.9959857413334321</v>
      </c>
      <c r="S3827" s="11">
        <f>Table7[[#This Row],[Valoare totala eligibila, LEI]]-Table7[[#This Row],[Solicitat beneficiar]]</f>
        <v>10063.950000000186</v>
      </c>
      <c r="T3827" s="11" t="e">
        <f>Table7[[#This Row],[Necesar de finantare lei - valoare eligibila cf. art 6. lit b) - OUG 36/2023]]/#REF!</f>
        <v>#REF!</v>
      </c>
      <c r="U3827" s="11">
        <v>2496986.75</v>
      </c>
      <c r="V3827" s="13">
        <v>49</v>
      </c>
      <c r="W3827" s="13" t="s">
        <v>9462</v>
      </c>
      <c r="X3827" s="16">
        <v>2</v>
      </c>
      <c r="Y3827" t="s">
        <v>25</v>
      </c>
      <c r="Z3827" s="13"/>
    </row>
    <row r="3828" spans="1:26" customFormat="1" hidden="1">
      <c r="A3828">
        <v>3827</v>
      </c>
      <c r="B3828">
        <v>120669</v>
      </c>
      <c r="C3828">
        <v>4765</v>
      </c>
      <c r="D3828" t="s">
        <v>39</v>
      </c>
      <c r="E3828" t="s">
        <v>332</v>
      </c>
      <c r="F3828" t="s">
        <v>9463</v>
      </c>
      <c r="G3828" t="s">
        <v>9464</v>
      </c>
      <c r="H3828">
        <v>76</v>
      </c>
      <c r="I3828" s="10">
        <v>42957</v>
      </c>
      <c r="J3828" s="10">
        <v>43725</v>
      </c>
      <c r="K3828" s="10">
        <v>45260</v>
      </c>
      <c r="L3828" s="11">
        <v>1751816.84</v>
      </c>
      <c r="M3828" s="11">
        <v>1726523.54</v>
      </c>
      <c r="N3828" s="11">
        <v>1467545</v>
      </c>
      <c r="O3828" s="11">
        <v>222511.72</v>
      </c>
      <c r="P3828" s="11">
        <v>36466.82</v>
      </c>
      <c r="Q3828" s="11">
        <v>25293.3</v>
      </c>
      <c r="R3828" s="12">
        <f>Table7[[#This Row],[Solicitat beneficiar]]/Table7[[#This Row],[Valoare totala eligibila, LEI]]</f>
        <v>4.2852007682443759E-2</v>
      </c>
      <c r="S3828" s="11">
        <f>Table7[[#This Row],[Valoare totala eligibila, LEI]]-Table7[[#This Row],[Solicitat beneficiar]]</f>
        <v>1652538.54</v>
      </c>
      <c r="T3828" s="11" t="e">
        <f>Table7[[#This Row],[Necesar de finantare lei - valoare eligibila cf. art 6. lit b) - OUG 36/2023]]/#REF!</f>
        <v>#REF!</v>
      </c>
      <c r="U3828" s="11">
        <v>73985</v>
      </c>
      <c r="V3828" s="13">
        <v>6</v>
      </c>
      <c r="W3828" s="13" t="s">
        <v>9465</v>
      </c>
      <c r="X3828" s="16">
        <v>4</v>
      </c>
      <c r="Y3828" t="s">
        <v>20</v>
      </c>
      <c r="Z3828" s="13"/>
    </row>
    <row r="3829" spans="1:26" customFormat="1" hidden="1">
      <c r="A3829">
        <v>3828</v>
      </c>
      <c r="B3829">
        <v>120327</v>
      </c>
      <c r="C3829">
        <v>4919</v>
      </c>
      <c r="D3829" t="s">
        <v>39</v>
      </c>
      <c r="E3829" t="s">
        <v>4777</v>
      </c>
      <c r="F3829" t="s">
        <v>9466</v>
      </c>
      <c r="G3829" t="s">
        <v>8794</v>
      </c>
      <c r="H3829">
        <v>65</v>
      </c>
      <c r="I3829" s="10">
        <v>43009</v>
      </c>
      <c r="J3829" s="10">
        <v>43766</v>
      </c>
      <c r="K3829" s="10">
        <v>44985</v>
      </c>
      <c r="L3829" s="11">
        <v>6014598.9000000004</v>
      </c>
      <c r="M3829" s="11">
        <v>1470624.5</v>
      </c>
      <c r="N3829" s="11">
        <v>1250030.83</v>
      </c>
      <c r="O3829" s="11">
        <v>191181.18</v>
      </c>
      <c r="P3829" s="11">
        <v>29412.49</v>
      </c>
      <c r="Q3829" s="11">
        <v>4543974.4000000004</v>
      </c>
      <c r="R3829" s="12">
        <f>Table7[[#This Row],[Solicitat beneficiar]]/Table7[[#This Row],[Valoare totala eligibila, LEI]]</f>
        <v>4.4358366122691416E-2</v>
      </c>
      <c r="S3829" s="11">
        <f>Table7[[#This Row],[Valoare totala eligibila, LEI]]-Table7[[#This Row],[Solicitat beneficiar]]</f>
        <v>1405390</v>
      </c>
      <c r="T3829" s="11" t="e">
        <f>Table7[[#This Row],[Necesar de finantare lei - valoare eligibila cf. art 6. lit b) - OUG 36/2023]]/#REF!</f>
        <v>#REF!</v>
      </c>
      <c r="U3829" s="11">
        <v>65234.5</v>
      </c>
      <c r="V3829" s="13">
        <v>0</v>
      </c>
      <c r="W3829" s="13" t="s">
        <v>5714</v>
      </c>
      <c r="X3829" s="16">
        <v>0</v>
      </c>
      <c r="Y3829" t="s">
        <v>19</v>
      </c>
      <c r="Z3829" s="13"/>
    </row>
    <row r="3830" spans="1:26" customFormat="1" hidden="1">
      <c r="A3830">
        <v>3829</v>
      </c>
      <c r="B3830">
        <v>124020</v>
      </c>
      <c r="C3830">
        <v>4923</v>
      </c>
      <c r="D3830" t="s">
        <v>39</v>
      </c>
      <c r="E3830" t="s">
        <v>4777</v>
      </c>
      <c r="F3830" t="s">
        <v>9467</v>
      </c>
      <c r="G3830" t="s">
        <v>9468</v>
      </c>
      <c r="H3830">
        <v>67</v>
      </c>
      <c r="I3830" s="10">
        <v>43269</v>
      </c>
      <c r="J3830" s="10">
        <v>43787</v>
      </c>
      <c r="K3830" s="10">
        <v>45291</v>
      </c>
      <c r="L3830" s="11">
        <v>1976318.72</v>
      </c>
      <c r="M3830" s="11">
        <v>1756995.98</v>
      </c>
      <c r="N3830" s="11">
        <v>1493446.59</v>
      </c>
      <c r="O3830" s="11">
        <v>228409.47</v>
      </c>
      <c r="P3830" s="11">
        <v>35139.919999999998</v>
      </c>
      <c r="Q3830" s="11">
        <v>219322.74</v>
      </c>
      <c r="R3830" s="12">
        <f>Table7[[#This Row],[Solicitat beneficiar]]/Table7[[#This Row],[Valoare totala eligibila, LEI]]</f>
        <v>0.5684961214310803</v>
      </c>
      <c r="S3830" s="11">
        <f>Table7[[#This Row],[Valoare totala eligibila, LEI]]-Table7[[#This Row],[Solicitat beneficiar]]</f>
        <v>758150.58</v>
      </c>
      <c r="T3830" s="11" t="e">
        <f>Table7[[#This Row],[Necesar de finantare lei - valoare eligibila cf. art 6. lit b) - OUG 36/2023]]/#REF!</f>
        <v>#REF!</v>
      </c>
      <c r="U3830" s="11">
        <v>998845.4</v>
      </c>
      <c r="V3830" s="13">
        <v>63</v>
      </c>
      <c r="W3830" s="13" t="s">
        <v>9469</v>
      </c>
      <c r="X3830" s="16">
        <v>2</v>
      </c>
      <c r="Y3830" t="s">
        <v>25</v>
      </c>
      <c r="Z3830" s="13"/>
    </row>
    <row r="3831" spans="1:26" customFormat="1" hidden="1">
      <c r="A3831">
        <v>3830</v>
      </c>
      <c r="B3831">
        <v>120757</v>
      </c>
      <c r="C3831">
        <v>4939</v>
      </c>
      <c r="D3831" t="s">
        <v>39</v>
      </c>
      <c r="E3831" t="s">
        <v>8758</v>
      </c>
      <c r="F3831" t="s">
        <v>9470</v>
      </c>
      <c r="G3831" t="s">
        <v>8953</v>
      </c>
      <c r="H3831">
        <v>72</v>
      </c>
      <c r="I3831" s="10">
        <v>43101</v>
      </c>
      <c r="J3831" s="10">
        <v>43802</v>
      </c>
      <c r="K3831" s="10">
        <v>45291</v>
      </c>
      <c r="L3831" s="11">
        <v>4014415.3</v>
      </c>
      <c r="M3831" s="11">
        <v>4013867.9</v>
      </c>
      <c r="N3831" s="11">
        <v>3411787.72</v>
      </c>
      <c r="O3831" s="11">
        <v>521802.82</v>
      </c>
      <c r="P3831" s="11">
        <v>80277.36</v>
      </c>
      <c r="Q3831" s="11">
        <v>547.4</v>
      </c>
      <c r="R3831" s="12">
        <f>Table7[[#This Row],[Solicitat beneficiar]]/Table7[[#This Row],[Valoare totala eligibila, LEI]]</f>
        <v>0.25243875863478216</v>
      </c>
      <c r="S3831" s="11">
        <f>Table7[[#This Row],[Valoare totala eligibila, LEI]]-Table7[[#This Row],[Solicitat beneficiar]]</f>
        <v>3000612.07</v>
      </c>
      <c r="T3831" s="11" t="e">
        <f>Table7[[#This Row],[Necesar de finantare lei - valoare eligibila cf. art 6. lit b) - OUG 36/2023]]/#REF!</f>
        <v>#REF!</v>
      </c>
      <c r="U3831" s="11">
        <v>1013255.83</v>
      </c>
      <c r="V3831" s="13">
        <v>12</v>
      </c>
      <c r="W3831" s="13" t="s">
        <v>9471</v>
      </c>
      <c r="X3831" s="16">
        <v>6.1</v>
      </c>
      <c r="Y3831" t="s">
        <v>15</v>
      </c>
      <c r="Z3831" s="13"/>
    </row>
    <row r="3832" spans="1:26" customFormat="1" hidden="1">
      <c r="A3832">
        <v>3831</v>
      </c>
      <c r="B3832">
        <v>124754</v>
      </c>
      <c r="C3832">
        <v>4966</v>
      </c>
      <c r="D3832" t="s">
        <v>39</v>
      </c>
      <c r="E3832" t="s">
        <v>4777</v>
      </c>
      <c r="F3832" t="s">
        <v>9472</v>
      </c>
      <c r="G3832" t="s">
        <v>8977</v>
      </c>
      <c r="H3832">
        <v>69</v>
      </c>
      <c r="I3832" s="10">
        <v>43154</v>
      </c>
      <c r="J3832" s="10">
        <v>43802</v>
      </c>
      <c r="K3832" s="10">
        <v>45229</v>
      </c>
      <c r="L3832" s="11">
        <v>4888559.3600000003</v>
      </c>
      <c r="M3832" s="11">
        <v>4144153.22</v>
      </c>
      <c r="N3832" s="11">
        <v>3522530.23</v>
      </c>
      <c r="O3832" s="11">
        <v>538739.93000000005</v>
      </c>
      <c r="P3832" s="11">
        <v>82883.06</v>
      </c>
      <c r="Q3832" s="11">
        <v>744406.14</v>
      </c>
      <c r="R3832" s="12">
        <f>Table7[[#This Row],[Solicitat beneficiar]]/Table7[[#This Row],[Valoare totala eligibila, LEI]]</f>
        <v>0.22828792271343673</v>
      </c>
      <c r="S3832" s="11">
        <f>Table7[[#This Row],[Valoare totala eligibila, LEI]]-Table7[[#This Row],[Solicitat beneficiar]]</f>
        <v>3198093.0900000003</v>
      </c>
      <c r="T3832" s="11" t="e">
        <f>Table7[[#This Row],[Necesar de finantare lei - valoare eligibila cf. art 6. lit b) - OUG 36/2023]]/#REF!</f>
        <v>#REF!</v>
      </c>
      <c r="U3832" s="11">
        <v>946060.13</v>
      </c>
      <c r="V3832" s="13">
        <v>30</v>
      </c>
      <c r="W3832" s="13" t="s">
        <v>9473</v>
      </c>
      <c r="X3832" s="16">
        <v>4</v>
      </c>
      <c r="Y3832" t="s">
        <v>20</v>
      </c>
      <c r="Z3832" s="13"/>
    </row>
    <row r="3833" spans="1:26" customFormat="1" hidden="1">
      <c r="A3833">
        <v>3832</v>
      </c>
      <c r="B3833">
        <v>124668</v>
      </c>
      <c r="C3833">
        <v>4965</v>
      </c>
      <c r="D3833" t="s">
        <v>39</v>
      </c>
      <c r="E3833" t="s">
        <v>332</v>
      </c>
      <c r="F3833" t="s">
        <v>9474</v>
      </c>
      <c r="G3833" t="s">
        <v>9285</v>
      </c>
      <c r="H3833">
        <v>44</v>
      </c>
      <c r="I3833" s="10">
        <v>43252</v>
      </c>
      <c r="J3833" s="10">
        <v>43804</v>
      </c>
      <c r="K3833" s="10">
        <v>45291</v>
      </c>
      <c r="L3833" s="11">
        <v>2682078.2599999998</v>
      </c>
      <c r="M3833" s="11">
        <v>2681780.7599999998</v>
      </c>
      <c r="N3833" s="11">
        <v>2279513.66</v>
      </c>
      <c r="O3833" s="11">
        <v>348631.49</v>
      </c>
      <c r="P3833" s="11">
        <v>53635.61</v>
      </c>
      <c r="Q3833" s="11">
        <v>297.5</v>
      </c>
      <c r="R3833" s="12">
        <f>Table7[[#This Row],[Solicitat beneficiar]]/Table7[[#This Row],[Valoare totala eligibila, LEI]]</f>
        <v>6.611204116476696E-2</v>
      </c>
      <c r="S3833" s="11">
        <f>Table7[[#This Row],[Valoare totala eligibila, LEI]]-Table7[[#This Row],[Solicitat beneficiar]]</f>
        <v>2504482.7599999998</v>
      </c>
      <c r="T3833" s="11" t="e">
        <f>Table7[[#This Row],[Necesar de finantare lei - valoare eligibila cf. art 6. lit b) - OUG 36/2023]]/#REF!</f>
        <v>#REF!</v>
      </c>
      <c r="U3833" s="11">
        <v>177298</v>
      </c>
      <c r="V3833" s="13">
        <v>1</v>
      </c>
      <c r="W3833" s="13" t="s">
        <v>9475</v>
      </c>
      <c r="X3833" s="16">
        <v>3.2</v>
      </c>
      <c r="Y3833" t="s">
        <v>26</v>
      </c>
      <c r="Z3833" s="13"/>
    </row>
    <row r="3834" spans="1:26" customFormat="1" hidden="1">
      <c r="A3834">
        <v>3833</v>
      </c>
      <c r="B3834">
        <v>124658</v>
      </c>
      <c r="C3834">
        <v>4941</v>
      </c>
      <c r="D3834" t="s">
        <v>39</v>
      </c>
      <c r="E3834" t="s">
        <v>4777</v>
      </c>
      <c r="F3834" t="s">
        <v>9476</v>
      </c>
      <c r="G3834" t="s">
        <v>9477</v>
      </c>
      <c r="H3834">
        <v>38</v>
      </c>
      <c r="I3834" s="10">
        <v>43281</v>
      </c>
      <c r="J3834" s="10">
        <v>43804</v>
      </c>
      <c r="K3834" s="10">
        <v>45077</v>
      </c>
      <c r="L3834" s="11">
        <v>1443609.22</v>
      </c>
      <c r="M3834" s="11">
        <v>1147829.76</v>
      </c>
      <c r="N3834" s="11">
        <v>975655.29</v>
      </c>
      <c r="O3834" s="11">
        <v>149217.88</v>
      </c>
      <c r="P3834" s="11">
        <v>22956.59</v>
      </c>
      <c r="Q3834" s="11">
        <v>295779.46000000002</v>
      </c>
      <c r="R3834" s="12">
        <f>Table7[[#This Row],[Solicitat beneficiar]]/Table7[[#This Row],[Valoare totala eligibila, LEI]]</f>
        <v>2.3231232478237888E-2</v>
      </c>
      <c r="S3834" s="11">
        <f>Table7[[#This Row],[Valoare totala eligibila, LEI]]-Table7[[#This Row],[Solicitat beneficiar]]</f>
        <v>1121164.26</v>
      </c>
      <c r="T3834" s="11" t="e">
        <f>Table7[[#This Row],[Necesar de finantare lei - valoare eligibila cf. art 6. lit b) - OUG 36/2023]]/#REF!</f>
        <v>#REF!</v>
      </c>
      <c r="U3834" s="11">
        <v>26665.5</v>
      </c>
      <c r="V3834" s="13">
        <v>0</v>
      </c>
      <c r="W3834" s="13" t="s">
        <v>9478</v>
      </c>
      <c r="X3834" s="16">
        <v>0</v>
      </c>
      <c r="Y3834" t="s">
        <v>19</v>
      </c>
      <c r="Z3834" s="13"/>
    </row>
    <row r="3835" spans="1:26" customFormat="1" hidden="1">
      <c r="A3835">
        <v>3834</v>
      </c>
      <c r="B3835">
        <v>124027</v>
      </c>
      <c r="C3835">
        <v>4976</v>
      </c>
      <c r="D3835" t="s">
        <v>39</v>
      </c>
      <c r="E3835" t="s">
        <v>4777</v>
      </c>
      <c r="F3835" t="s">
        <v>9479</v>
      </c>
      <c r="G3835" t="s">
        <v>9480</v>
      </c>
      <c r="H3835">
        <v>92</v>
      </c>
      <c r="I3835" s="10">
        <v>42458</v>
      </c>
      <c r="J3835" s="10">
        <v>43804</v>
      </c>
      <c r="K3835" s="10">
        <v>45229</v>
      </c>
      <c r="L3835" s="11">
        <v>2034258.57</v>
      </c>
      <c r="M3835" s="11">
        <v>1291308</v>
      </c>
      <c r="N3835" s="11">
        <v>1097611.81</v>
      </c>
      <c r="O3835" s="11">
        <v>167870.03</v>
      </c>
      <c r="P3835" s="11">
        <v>25826.16</v>
      </c>
      <c r="Q3835" s="11">
        <v>742950.57</v>
      </c>
      <c r="R3835" s="12">
        <f>Table7[[#This Row],[Solicitat beneficiar]]/Table7[[#This Row],[Valoare totala eligibila, LEI]]</f>
        <v>0</v>
      </c>
      <c r="S3835" s="11">
        <f>Table7[[#This Row],[Valoare totala eligibila, LEI]]-Table7[[#This Row],[Solicitat beneficiar]]</f>
        <v>1291308</v>
      </c>
      <c r="T3835" s="11" t="e">
        <f>Table7[[#This Row],[Necesar de finantare lei - valoare eligibila cf. art 6. lit b) - OUG 36/2023]]/#REF!</f>
        <v>#REF!</v>
      </c>
      <c r="U3835" s="11">
        <v>0</v>
      </c>
      <c r="V3835" s="13">
        <v>6</v>
      </c>
      <c r="W3835" s="13" t="s">
        <v>9481</v>
      </c>
      <c r="X3835" s="16">
        <v>4</v>
      </c>
      <c r="Y3835" t="s">
        <v>20</v>
      </c>
      <c r="Z3835" s="13"/>
    </row>
    <row r="3836" spans="1:26" customFormat="1" hidden="1">
      <c r="A3836">
        <v>3835</v>
      </c>
      <c r="B3836">
        <v>124571</v>
      </c>
      <c r="D3836" t="s">
        <v>39</v>
      </c>
      <c r="E3836" t="s">
        <v>4777</v>
      </c>
      <c r="F3836" t="s">
        <v>9482</v>
      </c>
      <c r="G3836" t="s">
        <v>9483</v>
      </c>
      <c r="H3836">
        <v>67</v>
      </c>
      <c r="I3836" s="10">
        <v>43252</v>
      </c>
      <c r="J3836" s="10">
        <v>43804</v>
      </c>
      <c r="K3836" s="10">
        <v>45291</v>
      </c>
      <c r="L3836" s="11">
        <v>2335032.15</v>
      </c>
      <c r="M3836" s="11">
        <v>1433680.32</v>
      </c>
      <c r="N3836" s="11">
        <v>1218628.27</v>
      </c>
      <c r="O3836" s="11">
        <v>186378.44</v>
      </c>
      <c r="P3836" s="11">
        <v>28673.61</v>
      </c>
      <c r="Q3836" s="11">
        <v>901351.83</v>
      </c>
      <c r="R3836" s="12">
        <f>Table7[[#This Row],[Solicitat beneficiar]]/Table7[[#This Row],[Valoare totala eligibila, LEI]]</f>
        <v>0.79336213529108068</v>
      </c>
      <c r="S3836" s="11">
        <f>Table7[[#This Row],[Valoare totala eligibila, LEI]]-Table7[[#This Row],[Solicitat beneficiar]]</f>
        <v>296252.64000000013</v>
      </c>
      <c r="T3836" s="11" t="e">
        <f>Table7[[#This Row],[Necesar de finantare lei - valoare eligibila cf. art 6. lit b) - OUG 36/2023]]/#REF!</f>
        <v>#REF!</v>
      </c>
      <c r="U3836" s="11">
        <v>1137427.68</v>
      </c>
      <c r="V3836" s="13">
        <v>82</v>
      </c>
      <c r="W3836" s="13" t="s">
        <v>9484</v>
      </c>
      <c r="X3836" s="16">
        <v>2</v>
      </c>
      <c r="Y3836" t="s">
        <v>25</v>
      </c>
      <c r="Z3836" s="13"/>
    </row>
    <row r="3837" spans="1:26" customFormat="1" hidden="1">
      <c r="A3837">
        <v>3836</v>
      </c>
      <c r="B3837">
        <v>124233</v>
      </c>
      <c r="C3837">
        <v>4962</v>
      </c>
      <c r="D3837" t="s">
        <v>39</v>
      </c>
      <c r="E3837" t="s">
        <v>434</v>
      </c>
      <c r="F3837" t="s">
        <v>9485</v>
      </c>
      <c r="G3837" t="s">
        <v>9486</v>
      </c>
      <c r="H3837">
        <v>90</v>
      </c>
      <c r="I3837" s="10">
        <v>42552</v>
      </c>
      <c r="J3837" s="10">
        <v>43804</v>
      </c>
      <c r="K3837" s="10">
        <v>45291</v>
      </c>
      <c r="L3837" s="11">
        <v>4932771.4400000004</v>
      </c>
      <c r="M3837" s="11">
        <v>2858011.55</v>
      </c>
      <c r="N3837" s="11">
        <v>2429309.8199999998</v>
      </c>
      <c r="O3837" s="11">
        <v>371541.1</v>
      </c>
      <c r="P3837" s="11">
        <v>57160.63</v>
      </c>
      <c r="Q3837" s="11">
        <v>2074759.89</v>
      </c>
      <c r="R3837" s="12">
        <f>Table7[[#This Row],[Solicitat beneficiar]]/Table7[[#This Row],[Valoare totala eligibila, LEI]]</f>
        <v>0.23696985759207306</v>
      </c>
      <c r="S3837" s="11">
        <f>Table7[[#This Row],[Valoare totala eligibila, LEI]]-Table7[[#This Row],[Solicitat beneficiar]]</f>
        <v>2180748.96</v>
      </c>
      <c r="T3837" s="11" t="e">
        <f>Table7[[#This Row],[Necesar de finantare lei - valoare eligibila cf. art 6. lit b) - OUG 36/2023]]/#REF!</f>
        <v>#REF!</v>
      </c>
      <c r="U3837" s="11">
        <v>677262.59</v>
      </c>
      <c r="V3837" s="13">
        <v>29</v>
      </c>
      <c r="W3837" s="13" t="s">
        <v>9487</v>
      </c>
      <c r="X3837" s="16">
        <v>2</v>
      </c>
      <c r="Y3837" t="s">
        <v>25</v>
      </c>
      <c r="Z3837" s="13"/>
    </row>
    <row r="3838" spans="1:26" customFormat="1" hidden="1">
      <c r="A3838">
        <v>3837</v>
      </c>
      <c r="B3838">
        <v>124122</v>
      </c>
      <c r="C3838">
        <v>4966</v>
      </c>
      <c r="D3838" t="s">
        <v>39</v>
      </c>
      <c r="E3838" t="s">
        <v>4777</v>
      </c>
      <c r="F3838" t="s">
        <v>9488</v>
      </c>
      <c r="G3838" t="s">
        <v>8977</v>
      </c>
      <c r="H3838">
        <v>68</v>
      </c>
      <c r="I3838" s="10">
        <v>43221</v>
      </c>
      <c r="J3838" s="10">
        <v>43804</v>
      </c>
      <c r="K3838" s="10">
        <v>45291</v>
      </c>
      <c r="L3838" s="11">
        <v>6694918.6299999999</v>
      </c>
      <c r="M3838" s="11">
        <v>1434787.19</v>
      </c>
      <c r="N3838" s="11">
        <v>1219569.1100000001</v>
      </c>
      <c r="O3838" s="11">
        <v>186522.34</v>
      </c>
      <c r="P3838" s="11">
        <v>28695.74</v>
      </c>
      <c r="Q3838" s="11">
        <v>5260131.4400000004</v>
      </c>
      <c r="R3838" s="12">
        <f>Table7[[#This Row],[Solicitat beneficiar]]/Table7[[#This Row],[Valoare totala eligibila, LEI]]</f>
        <v>0</v>
      </c>
      <c r="S3838" s="11">
        <f>Table7[[#This Row],[Valoare totala eligibila, LEI]]-Table7[[#This Row],[Solicitat beneficiar]]</f>
        <v>1434787.19</v>
      </c>
      <c r="T3838" s="11" t="e">
        <f>Table7[[#This Row],[Necesar de finantare lei - valoare eligibila cf. art 6. lit b) - OUG 36/2023]]/#REF!</f>
        <v>#REF!</v>
      </c>
      <c r="U3838" s="11">
        <v>0</v>
      </c>
      <c r="V3838" s="13">
        <v>35</v>
      </c>
      <c r="W3838" s="13" t="s">
        <v>9489</v>
      </c>
      <c r="X3838" s="16">
        <v>2</v>
      </c>
      <c r="Y3838" t="s">
        <v>25</v>
      </c>
      <c r="Z3838" s="13"/>
    </row>
    <row r="3839" spans="1:26" customFormat="1" hidden="1">
      <c r="A3839">
        <v>3838</v>
      </c>
      <c r="B3839">
        <v>124475</v>
      </c>
      <c r="C3839">
        <v>4977</v>
      </c>
      <c r="D3839" t="s">
        <v>39</v>
      </c>
      <c r="E3839" t="s">
        <v>4777</v>
      </c>
      <c r="F3839" t="s">
        <v>9490</v>
      </c>
      <c r="G3839" t="s">
        <v>9491</v>
      </c>
      <c r="H3839">
        <v>85</v>
      </c>
      <c r="I3839" s="10">
        <v>42705</v>
      </c>
      <c r="J3839" s="10">
        <v>43810</v>
      </c>
      <c r="K3839" s="10">
        <v>45291</v>
      </c>
      <c r="L3839" s="11">
        <v>1368354.24</v>
      </c>
      <c r="M3839" s="11">
        <v>465960.74</v>
      </c>
      <c r="N3839" s="11">
        <v>396066.63</v>
      </c>
      <c r="O3839" s="11">
        <v>60574.9</v>
      </c>
      <c r="P3839" s="11">
        <v>9319.2099999999991</v>
      </c>
      <c r="Q3839" s="11">
        <v>902393.5</v>
      </c>
      <c r="R3839" s="12">
        <f>Table7[[#This Row],[Solicitat beneficiar]]/Table7[[#This Row],[Valoare totala eligibila, LEI]]</f>
        <v>0.6371082679626614</v>
      </c>
      <c r="S3839" s="11">
        <f>Table7[[#This Row],[Valoare totala eligibila, LEI]]-Table7[[#This Row],[Solicitat beneficiar]]</f>
        <v>169093.3</v>
      </c>
      <c r="T3839" s="11" t="e">
        <f>Table7[[#This Row],[Necesar de finantare lei - valoare eligibila cf. art 6. lit b) - OUG 36/2023]]/#REF!</f>
        <v>#REF!</v>
      </c>
      <c r="U3839" s="11">
        <v>296867.44</v>
      </c>
      <c r="V3839" s="13">
        <v>48</v>
      </c>
      <c r="W3839" s="13" t="s">
        <v>9492</v>
      </c>
      <c r="X3839" s="16">
        <v>4</v>
      </c>
      <c r="Y3839" t="s">
        <v>20</v>
      </c>
      <c r="Z3839" s="13"/>
    </row>
    <row r="3840" spans="1:26" customFormat="1" hidden="1">
      <c r="A3840">
        <v>3839</v>
      </c>
      <c r="B3840">
        <v>124602</v>
      </c>
      <c r="C3840">
        <v>5118</v>
      </c>
      <c r="D3840" t="s">
        <v>39</v>
      </c>
      <c r="E3840" t="s">
        <v>8758</v>
      </c>
      <c r="F3840" t="s">
        <v>9493</v>
      </c>
      <c r="G3840" t="s">
        <v>9494</v>
      </c>
      <c r="H3840">
        <v>58</v>
      </c>
      <c r="I3840" s="10">
        <v>43132</v>
      </c>
      <c r="J3840" s="10">
        <v>43878</v>
      </c>
      <c r="K3840" s="10">
        <v>44895</v>
      </c>
      <c r="L3840" s="11">
        <v>10002634.23</v>
      </c>
      <c r="M3840" s="11">
        <v>3582420</v>
      </c>
      <c r="N3840" s="11">
        <v>3045057</v>
      </c>
      <c r="O3840" s="11">
        <v>465714.6</v>
      </c>
      <c r="P3840" s="11">
        <v>71648.399999999994</v>
      </c>
      <c r="Q3840" s="11">
        <v>6420214.2300000004</v>
      </c>
      <c r="R3840" s="12">
        <f>Table7[[#This Row],[Solicitat beneficiar]]/Table7[[#This Row],[Valoare totala eligibila, LEI]]</f>
        <v>0</v>
      </c>
      <c r="S3840" s="11">
        <f>Table7[[#This Row],[Valoare totala eligibila, LEI]]-Table7[[#This Row],[Solicitat beneficiar]]</f>
        <v>3582420</v>
      </c>
      <c r="T3840" s="11" t="e">
        <f>Table7[[#This Row],[Necesar de finantare lei - valoare eligibila cf. art 6. lit b) - OUG 36/2023]]/#REF!</f>
        <v>#REF!</v>
      </c>
      <c r="U3840" s="11">
        <v>0</v>
      </c>
      <c r="V3840" s="13">
        <v>0</v>
      </c>
      <c r="W3840" s="13" t="s">
        <v>5714</v>
      </c>
      <c r="X3840" s="16">
        <v>0</v>
      </c>
      <c r="Y3840" t="s">
        <v>19</v>
      </c>
      <c r="Z3840" s="13"/>
    </row>
    <row r="3841" spans="1:26" customFormat="1" hidden="1">
      <c r="A3841">
        <v>3840</v>
      </c>
      <c r="B3841">
        <v>124554</v>
      </c>
      <c r="C3841">
        <v>5075</v>
      </c>
      <c r="D3841" t="s">
        <v>39</v>
      </c>
      <c r="E3841" t="s">
        <v>4777</v>
      </c>
      <c r="F3841" t="s">
        <v>9495</v>
      </c>
      <c r="G3841" t="s">
        <v>9491</v>
      </c>
      <c r="H3841">
        <v>75</v>
      </c>
      <c r="I3841" s="10">
        <v>42716</v>
      </c>
      <c r="J3841" s="10">
        <v>43858</v>
      </c>
      <c r="K3841" s="10">
        <v>45291</v>
      </c>
      <c r="L3841" s="11">
        <v>837089.41</v>
      </c>
      <c r="M3841" s="11">
        <v>501729.27</v>
      </c>
      <c r="N3841" s="11">
        <v>426469.88</v>
      </c>
      <c r="O3841" s="11">
        <v>65224.800000000003</v>
      </c>
      <c r="P3841" s="11">
        <v>10034.59</v>
      </c>
      <c r="Q3841" s="11">
        <v>335360.14</v>
      </c>
      <c r="R3841" s="12">
        <f>Table7[[#This Row],[Solicitat beneficiar]]/Table7[[#This Row],[Valoare totala eligibila, LEI]]</f>
        <v>0.75771828101637362</v>
      </c>
      <c r="S3841" s="11">
        <f>Table7[[#This Row],[Valoare totala eligibila, LEI]]-Table7[[#This Row],[Solicitat beneficiar]]</f>
        <v>121559.83000000002</v>
      </c>
      <c r="T3841" s="11" t="e">
        <f>Table7[[#This Row],[Necesar de finantare lei - valoare eligibila cf. art 6. lit b) - OUG 36/2023]]/#REF!</f>
        <v>#REF!</v>
      </c>
      <c r="U3841" s="11">
        <v>380169.44</v>
      </c>
      <c r="V3841" s="13">
        <v>88</v>
      </c>
      <c r="W3841" s="13" t="s">
        <v>9496</v>
      </c>
      <c r="X3841" s="16">
        <v>2</v>
      </c>
      <c r="Y3841" t="s">
        <v>25</v>
      </c>
      <c r="Z3841" s="13"/>
    </row>
    <row r="3842" spans="1:26" customFormat="1" hidden="1">
      <c r="A3842">
        <v>3841</v>
      </c>
      <c r="B3842">
        <v>122724</v>
      </c>
      <c r="C3842">
        <v>5064</v>
      </c>
      <c r="D3842" t="s">
        <v>39</v>
      </c>
      <c r="E3842" t="s">
        <v>8769</v>
      </c>
      <c r="F3842" t="s">
        <v>9497</v>
      </c>
      <c r="G3842" t="s">
        <v>8777</v>
      </c>
      <c r="H3842">
        <v>85</v>
      </c>
      <c r="I3842" s="10">
        <v>43077</v>
      </c>
      <c r="J3842" s="10">
        <v>43858</v>
      </c>
      <c r="K3842" s="10">
        <v>45291</v>
      </c>
      <c r="L3842" s="11">
        <v>4553296.5199999996</v>
      </c>
      <c r="M3842" s="11">
        <v>4263412.5999999996</v>
      </c>
      <c r="N3842" s="11">
        <v>3623900.71</v>
      </c>
      <c r="O3842" s="11">
        <v>554338.88</v>
      </c>
      <c r="P3842" s="11">
        <v>85173.01</v>
      </c>
      <c r="Q3842" s="11">
        <v>289883.92</v>
      </c>
      <c r="R3842" s="12">
        <f>Table7[[#This Row],[Solicitat beneficiar]]/Table7[[#This Row],[Valoare totala eligibila, LEI]]</f>
        <v>0.68302526947544329</v>
      </c>
      <c r="S3842" s="11">
        <f>Table7[[#This Row],[Valoare totala eligibila, LEI]]-Table7[[#This Row],[Solicitat beneficiar]]</f>
        <v>1351394.0599999996</v>
      </c>
      <c r="T3842" s="11" t="e">
        <f>Table7[[#This Row],[Necesar de finantare lei - valoare eligibila cf. art 6. lit b) - OUG 36/2023]]/#REF!</f>
        <v>#REF!</v>
      </c>
      <c r="U3842" s="11">
        <v>2912018.54</v>
      </c>
      <c r="V3842" s="13">
        <v>81</v>
      </c>
      <c r="W3842" s="13" t="s">
        <v>9498</v>
      </c>
      <c r="X3842" s="16">
        <v>2</v>
      </c>
      <c r="Y3842" t="s">
        <v>25</v>
      </c>
      <c r="Z3842" s="13"/>
    </row>
    <row r="3843" spans="1:26" customFormat="1" hidden="1">
      <c r="A3843">
        <v>3842</v>
      </c>
      <c r="B3843">
        <v>124620</v>
      </c>
      <c r="C3843">
        <v>5243</v>
      </c>
      <c r="D3843" t="s">
        <v>39</v>
      </c>
      <c r="E3843" t="s">
        <v>4777</v>
      </c>
      <c r="F3843" t="s">
        <v>9499</v>
      </c>
      <c r="G3843" t="s">
        <v>9500</v>
      </c>
      <c r="H3843">
        <v>67</v>
      </c>
      <c r="I3843" s="10">
        <v>43273</v>
      </c>
      <c r="J3843" s="10">
        <v>43934</v>
      </c>
      <c r="K3843" s="10">
        <v>45291</v>
      </c>
      <c r="L3843" s="11">
        <v>1612390.66</v>
      </c>
      <c r="M3843" s="11">
        <v>1372044.54</v>
      </c>
      <c r="N3843" s="11">
        <v>1166237.8700000001</v>
      </c>
      <c r="O3843" s="11">
        <v>178365.77</v>
      </c>
      <c r="P3843" s="11">
        <v>27440.9</v>
      </c>
      <c r="Q3843" s="11">
        <v>240346.12</v>
      </c>
      <c r="R3843" s="12">
        <f>Table7[[#This Row],[Solicitat beneficiar]]/Table7[[#This Row],[Valoare totala eligibila, LEI]]</f>
        <v>0.40819123845644256</v>
      </c>
      <c r="S3843" s="11">
        <f>Table7[[#This Row],[Valoare totala eligibila, LEI]]-Table7[[#This Row],[Solicitat beneficiar]]</f>
        <v>811987.98</v>
      </c>
      <c r="T3843" s="11" t="e">
        <f>Table7[[#This Row],[Necesar de finantare lei - valoare eligibila cf. art 6. lit b) - OUG 36/2023]]/#REF!</f>
        <v>#REF!</v>
      </c>
      <c r="U3843" s="11">
        <v>560056.56000000006</v>
      </c>
      <c r="V3843" s="13">
        <v>35</v>
      </c>
      <c r="W3843" s="13" t="s">
        <v>9501</v>
      </c>
      <c r="X3843" s="16">
        <v>4</v>
      </c>
      <c r="Y3843" t="s">
        <v>20</v>
      </c>
      <c r="Z3843" s="13"/>
    </row>
    <row r="3844" spans="1:26" customFormat="1" hidden="1">
      <c r="A3844">
        <v>3843</v>
      </c>
      <c r="B3844">
        <v>124116</v>
      </c>
      <c r="C3844">
        <v>5004</v>
      </c>
      <c r="D3844" t="s">
        <v>39</v>
      </c>
      <c r="E3844" t="s">
        <v>4777</v>
      </c>
      <c r="F3844" t="s">
        <v>9502</v>
      </c>
      <c r="G3844" t="s">
        <v>9491</v>
      </c>
      <c r="H3844">
        <v>70</v>
      </c>
      <c r="I3844" s="10">
        <v>43160</v>
      </c>
      <c r="J3844" s="10">
        <v>43818</v>
      </c>
      <c r="K3844" s="10">
        <v>45291</v>
      </c>
      <c r="L3844" s="11">
        <v>1769792.59</v>
      </c>
      <c r="M3844" s="11">
        <v>1341107.3899999999</v>
      </c>
      <c r="N3844" s="11">
        <v>1139941.29</v>
      </c>
      <c r="O3844" s="11">
        <v>174343.95</v>
      </c>
      <c r="P3844" s="11">
        <v>26822.15</v>
      </c>
      <c r="Q3844" s="11">
        <v>428685.2</v>
      </c>
      <c r="R3844" s="12">
        <f>Table7[[#This Row],[Solicitat beneficiar]]/Table7[[#This Row],[Valoare totala eligibila, LEI]]</f>
        <v>5.2720065915079335E-2</v>
      </c>
      <c r="S3844" s="11">
        <f>Table7[[#This Row],[Valoare totala eligibila, LEI]]-Table7[[#This Row],[Solicitat beneficiar]]</f>
        <v>1270404.1199999999</v>
      </c>
      <c r="T3844" s="11" t="e">
        <f>Table7[[#This Row],[Necesar de finantare lei - valoare eligibila cf. art 6. lit b) - OUG 36/2023]]/#REF!</f>
        <v>#REF!</v>
      </c>
      <c r="U3844" s="11">
        <v>70703.27</v>
      </c>
      <c r="V3844" s="13">
        <v>5</v>
      </c>
      <c r="W3844" s="13" t="s">
        <v>9503</v>
      </c>
      <c r="X3844" s="16">
        <v>4</v>
      </c>
      <c r="Y3844" t="s">
        <v>20</v>
      </c>
      <c r="Z3844" s="13"/>
    </row>
    <row r="3845" spans="1:26" customFormat="1" hidden="1">
      <c r="A3845">
        <v>3844</v>
      </c>
      <c r="B3845">
        <v>121002</v>
      </c>
      <c r="C3845">
        <v>3836</v>
      </c>
      <c r="D3845" t="s">
        <v>39</v>
      </c>
      <c r="E3845" t="s">
        <v>8758</v>
      </c>
      <c r="F3845" t="s">
        <v>9504</v>
      </c>
      <c r="G3845" t="s">
        <v>9505</v>
      </c>
      <c r="H3845">
        <v>65</v>
      </c>
      <c r="I3845" s="10">
        <v>43101</v>
      </c>
      <c r="J3845" s="10">
        <v>43531</v>
      </c>
      <c r="K3845" s="10">
        <v>45077</v>
      </c>
      <c r="L3845" s="11">
        <v>2368949.14</v>
      </c>
      <c r="M3845" s="11">
        <v>2353993.7400000002</v>
      </c>
      <c r="N3845" s="11">
        <v>2000894.68</v>
      </c>
      <c r="O3845" s="11">
        <v>305105.32</v>
      </c>
      <c r="P3845" s="11">
        <v>47993.74</v>
      </c>
      <c r="Q3845" s="11">
        <v>14955.4</v>
      </c>
      <c r="R3845" s="12">
        <f>Table7[[#This Row],[Solicitat beneficiar]]/Table7[[#This Row],[Valoare totala eligibila, LEI]]</f>
        <v>0.84280262784386151</v>
      </c>
      <c r="S3845" s="11">
        <f>Table7[[#This Row],[Valoare totala eligibila, LEI]]-Table7[[#This Row],[Solicitat beneficiar]]</f>
        <v>370041.63000000035</v>
      </c>
      <c r="T3845" s="11" t="e">
        <f>Table7[[#This Row],[Necesar de finantare lei - valoare eligibila cf. art 6. lit b) - OUG 36/2023]]/#REF!</f>
        <v>#REF!</v>
      </c>
      <c r="U3845" s="11">
        <v>1983952.1099999999</v>
      </c>
      <c r="V3845" s="13">
        <v>100</v>
      </c>
      <c r="W3845" s="13" t="s">
        <v>9506</v>
      </c>
      <c r="X3845" s="16">
        <v>2</v>
      </c>
      <c r="Y3845" t="s">
        <v>25</v>
      </c>
      <c r="Z3845" s="13"/>
    </row>
    <row r="3846" spans="1:26" customFormat="1" hidden="1">
      <c r="A3846">
        <v>3845</v>
      </c>
      <c r="B3846">
        <v>121001</v>
      </c>
      <c r="C3846">
        <v>4567</v>
      </c>
      <c r="D3846" t="s">
        <v>39</v>
      </c>
      <c r="E3846" t="s">
        <v>8758</v>
      </c>
      <c r="F3846" t="s">
        <v>9507</v>
      </c>
      <c r="G3846" t="s">
        <v>9505</v>
      </c>
      <c r="H3846">
        <v>72</v>
      </c>
      <c r="I3846" s="10">
        <v>43101</v>
      </c>
      <c r="J3846" s="10">
        <v>43661</v>
      </c>
      <c r="K3846" s="10">
        <v>45291</v>
      </c>
      <c r="L3846" s="11">
        <v>878982.05</v>
      </c>
      <c r="M3846" s="11">
        <v>871550.05</v>
      </c>
      <c r="N3846" s="11">
        <v>740817.54</v>
      </c>
      <c r="O3846" s="11">
        <v>111482.46</v>
      </c>
      <c r="P3846" s="11">
        <v>19250.05</v>
      </c>
      <c r="Q3846" s="11">
        <v>7432</v>
      </c>
      <c r="R3846" s="12">
        <f>Table7[[#This Row],[Solicitat beneficiar]]/Table7[[#This Row],[Valoare totala eligibila, LEI]]</f>
        <v>0.74091514308329165</v>
      </c>
      <c r="S3846" s="11">
        <f>Table7[[#This Row],[Valoare totala eligibila, LEI]]-Table7[[#This Row],[Solicitat beneficiar]]</f>
        <v>225805.42000000004</v>
      </c>
      <c r="T3846" s="11" t="e">
        <f>Table7[[#This Row],[Necesar de finantare lei - valoare eligibila cf. art 6. lit b) - OUG 36/2023]]/#REF!</f>
        <v>#REF!</v>
      </c>
      <c r="U3846" s="11">
        <v>645744.63</v>
      </c>
      <c r="V3846" s="13">
        <v>93</v>
      </c>
      <c r="W3846" s="13" t="s">
        <v>9508</v>
      </c>
      <c r="X3846" s="16">
        <v>2</v>
      </c>
      <c r="Y3846" t="s">
        <v>25</v>
      </c>
      <c r="Z3846" s="13"/>
    </row>
    <row r="3847" spans="1:26" customFormat="1" hidden="1">
      <c r="A3847">
        <v>3846</v>
      </c>
      <c r="B3847">
        <v>120314</v>
      </c>
      <c r="C3847">
        <v>3811</v>
      </c>
      <c r="D3847" t="s">
        <v>39</v>
      </c>
      <c r="E3847" t="s">
        <v>8803</v>
      </c>
      <c r="F3847" t="s">
        <v>9509</v>
      </c>
      <c r="G3847" t="s">
        <v>9510</v>
      </c>
      <c r="H3847">
        <v>43</v>
      </c>
      <c r="I3847" s="10">
        <v>43089</v>
      </c>
      <c r="J3847" s="10">
        <v>43517</v>
      </c>
      <c r="K3847" s="10">
        <v>44926</v>
      </c>
      <c r="L3847" s="11">
        <v>8187437.7199999997</v>
      </c>
      <c r="M3847" s="11">
        <v>8187437.7199999997</v>
      </c>
      <c r="N3847" s="11">
        <v>6959322.0700000003</v>
      </c>
      <c r="O3847" s="11">
        <v>1064366.8700000001</v>
      </c>
      <c r="P3847" s="11">
        <v>163748.78</v>
      </c>
      <c r="Q3847" s="11">
        <v>0</v>
      </c>
      <c r="R3847" s="12">
        <f>Table7[[#This Row],[Solicitat beneficiar]]/Table7[[#This Row],[Valoare totala eligibila, LEI]]</f>
        <v>3.0574851200211636E-2</v>
      </c>
      <c r="S3847" s="11">
        <f>Table7[[#This Row],[Valoare totala eligibila, LEI]]-Table7[[#This Row],[Solicitat beneficiar]]</f>
        <v>7937108.0299999993</v>
      </c>
      <c r="T3847" s="11" t="e">
        <f>Table7[[#This Row],[Necesar de finantare lei - valoare eligibila cf. art 6. lit b) - OUG 36/2023]]/#REF!</f>
        <v>#REF!</v>
      </c>
      <c r="U3847" s="11">
        <v>250329.69</v>
      </c>
      <c r="V3847" s="13">
        <v>0</v>
      </c>
      <c r="W3847" s="13" t="s">
        <v>9511</v>
      </c>
      <c r="X3847" s="16">
        <v>0</v>
      </c>
      <c r="Y3847" t="s">
        <v>19</v>
      </c>
      <c r="Z3847" s="13"/>
    </row>
    <row r="3848" spans="1:26" customFormat="1" hidden="1">
      <c r="A3848">
        <v>3847</v>
      </c>
      <c r="B3848">
        <v>120298</v>
      </c>
      <c r="C3848">
        <v>3687</v>
      </c>
      <c r="D3848" t="s">
        <v>39</v>
      </c>
      <c r="E3848" t="s">
        <v>8769</v>
      </c>
      <c r="F3848" t="s">
        <v>9512</v>
      </c>
      <c r="G3848" t="s">
        <v>8771</v>
      </c>
      <c r="H3848">
        <v>79</v>
      </c>
      <c r="I3848" s="10">
        <v>42826</v>
      </c>
      <c r="J3848" s="10">
        <v>43500</v>
      </c>
      <c r="K3848" s="10">
        <v>45230</v>
      </c>
      <c r="L3848" s="11">
        <v>3489613.4</v>
      </c>
      <c r="M3848" s="11">
        <v>2452377.4300000002</v>
      </c>
      <c r="N3848" s="11">
        <v>2084520.82</v>
      </c>
      <c r="O3848" s="11">
        <v>318809.06</v>
      </c>
      <c r="P3848" s="11">
        <v>49047.55</v>
      </c>
      <c r="Q3848" s="11">
        <v>1037235.97</v>
      </c>
      <c r="R3848" s="12">
        <f>Table7[[#This Row],[Solicitat beneficiar]]/Table7[[#This Row],[Valoare totala eligibila, LEI]]</f>
        <v>0.83662890340660157</v>
      </c>
      <c r="S3848" s="11">
        <f>Table7[[#This Row],[Valoare totala eligibila, LEI]]-Table7[[#This Row],[Solicitat beneficiar]]</f>
        <v>400647.59000000032</v>
      </c>
      <c r="T3848" s="11" t="e">
        <f>Table7[[#This Row],[Necesar de finantare lei - valoare eligibila cf. art 6. lit b) - OUG 36/2023]]/#REF!</f>
        <v>#REF!</v>
      </c>
      <c r="U3848" s="11">
        <v>2051729.8399999999</v>
      </c>
      <c r="V3848" s="13">
        <v>81</v>
      </c>
      <c r="W3848" s="13" t="s">
        <v>9513</v>
      </c>
      <c r="X3848" s="16">
        <v>2</v>
      </c>
      <c r="Y3848" t="s">
        <v>25</v>
      </c>
      <c r="Z3848" s="13"/>
    </row>
    <row r="3849" spans="1:26" customFormat="1" hidden="1">
      <c r="A3849">
        <v>3848</v>
      </c>
      <c r="B3849">
        <v>120357</v>
      </c>
      <c r="C3849">
        <v>3754</v>
      </c>
      <c r="D3849" t="s">
        <v>39</v>
      </c>
      <c r="E3849" t="s">
        <v>8769</v>
      </c>
      <c r="F3849" t="s">
        <v>9514</v>
      </c>
      <c r="G3849" t="s">
        <v>9515</v>
      </c>
      <c r="H3849">
        <v>70</v>
      </c>
      <c r="I3849" s="10">
        <v>43096</v>
      </c>
      <c r="J3849" s="10">
        <v>43504</v>
      </c>
      <c r="K3849" s="10">
        <v>45199</v>
      </c>
      <c r="L3849" s="11">
        <v>8002710.0899999999</v>
      </c>
      <c r="M3849" s="11">
        <v>8002710.0899999999</v>
      </c>
      <c r="N3849" s="11">
        <v>6802303.5999999996</v>
      </c>
      <c r="O3849" s="11">
        <v>1040352.23</v>
      </c>
      <c r="P3849" s="11">
        <v>160054.26</v>
      </c>
      <c r="Q3849" s="11">
        <v>0</v>
      </c>
      <c r="R3849" s="12">
        <f>Table7[[#This Row],[Solicitat beneficiar]]/Table7[[#This Row],[Valoare totala eligibila, LEI]]</f>
        <v>0.85818887886266038</v>
      </c>
      <c r="S3849" s="11">
        <f>Table7[[#This Row],[Valoare totala eligibila, LEI]]-Table7[[#This Row],[Solicitat beneficiar]]</f>
        <v>1134873.29</v>
      </c>
      <c r="T3849" s="11" t="e">
        <f>Table7[[#This Row],[Necesar de finantare lei - valoare eligibila cf. art 6. lit b) - OUG 36/2023]]/#REF!</f>
        <v>#REF!</v>
      </c>
      <c r="U3849" s="11">
        <v>6867836.7999999998</v>
      </c>
      <c r="V3849" s="13">
        <v>85</v>
      </c>
      <c r="W3849" s="13" t="s">
        <v>9516</v>
      </c>
      <c r="X3849" s="16">
        <v>2</v>
      </c>
      <c r="Y3849" t="s">
        <v>25</v>
      </c>
      <c r="Z3849" s="13"/>
    </row>
    <row r="3850" spans="1:26" customFormat="1" hidden="1">
      <c r="A3850">
        <v>3849</v>
      </c>
      <c r="B3850">
        <v>120643</v>
      </c>
      <c r="C3850">
        <v>3695</v>
      </c>
      <c r="D3850" t="s">
        <v>39</v>
      </c>
      <c r="E3850" t="s">
        <v>4777</v>
      </c>
      <c r="F3850" t="s">
        <v>9517</v>
      </c>
      <c r="G3850" t="s">
        <v>9518</v>
      </c>
      <c r="H3850">
        <v>65</v>
      </c>
      <c r="I3850" s="10">
        <v>42816</v>
      </c>
      <c r="J3850" s="10">
        <v>43494</v>
      </c>
      <c r="K3850" s="10">
        <v>44895</v>
      </c>
      <c r="L3850" s="11">
        <v>3812715.91</v>
      </c>
      <c r="M3850" s="11">
        <v>3106600.02</v>
      </c>
      <c r="N3850" s="11">
        <v>2640610.0299999998</v>
      </c>
      <c r="O3850" s="11">
        <v>403857.98</v>
      </c>
      <c r="P3850" s="11">
        <v>62132.01</v>
      </c>
      <c r="Q3850" s="11">
        <v>706115.89</v>
      </c>
      <c r="R3850" s="12">
        <f>Table7[[#This Row],[Solicitat beneficiar]]/Table7[[#This Row],[Valoare totala eligibila, LEI]]</f>
        <v>0.97765120403237493</v>
      </c>
      <c r="S3850" s="11">
        <f>Table7[[#This Row],[Valoare totala eligibila, LEI]]-Table7[[#This Row],[Solicitat beneficiar]]</f>
        <v>69428.770000000019</v>
      </c>
      <c r="T3850" s="11" t="e">
        <f>Table7[[#This Row],[Necesar de finantare lei - valoare eligibila cf. art 6. lit b) - OUG 36/2023]]/#REF!</f>
        <v>#REF!</v>
      </c>
      <c r="U3850" s="11">
        <v>3037171.25</v>
      </c>
      <c r="V3850" s="13">
        <v>100</v>
      </c>
      <c r="W3850" s="13" t="s">
        <v>2315</v>
      </c>
      <c r="X3850" s="16">
        <v>1</v>
      </c>
      <c r="Y3850" t="s">
        <v>17</v>
      </c>
      <c r="Z3850" s="13"/>
    </row>
    <row r="3851" spans="1:26" customFormat="1" hidden="1">
      <c r="A3851">
        <v>3850</v>
      </c>
      <c r="B3851">
        <v>120291</v>
      </c>
      <c r="C3851">
        <v>3842</v>
      </c>
      <c r="D3851" t="s">
        <v>39</v>
      </c>
      <c r="E3851" t="s">
        <v>4777</v>
      </c>
      <c r="F3851" t="s">
        <v>9519</v>
      </c>
      <c r="G3851" t="s">
        <v>9520</v>
      </c>
      <c r="H3851">
        <v>52</v>
      </c>
      <c r="I3851" s="10">
        <v>43070</v>
      </c>
      <c r="J3851" s="10">
        <v>43542</v>
      </c>
      <c r="K3851" s="10">
        <v>44651</v>
      </c>
      <c r="L3851" s="11">
        <v>4696913</v>
      </c>
      <c r="M3851" s="11">
        <v>4653418.5</v>
      </c>
      <c r="N3851" s="11">
        <v>3955405.72</v>
      </c>
      <c r="O3851" s="11">
        <v>604944.41</v>
      </c>
      <c r="P3851" s="11">
        <v>93068.37</v>
      </c>
      <c r="Q3851" s="11">
        <v>43494.5</v>
      </c>
      <c r="R3851" s="12">
        <f>Table7[[#This Row],[Solicitat beneficiar]]/Table7[[#This Row],[Valoare totala eligibila, LEI]]</f>
        <v>0.88241570793600443</v>
      </c>
      <c r="S3851" s="11">
        <f>Table7[[#This Row],[Valoare totala eligibila, LEI]]-Table7[[#This Row],[Solicitat beneficiar]]</f>
        <v>547168.91999999993</v>
      </c>
      <c r="T3851" s="11" t="e">
        <f>Table7[[#This Row],[Necesar de finantare lei - valoare eligibila cf. art 6. lit b) - OUG 36/2023]]/#REF!</f>
        <v>#REF!</v>
      </c>
      <c r="U3851" s="11">
        <v>4106249.58</v>
      </c>
      <c r="V3851" s="13">
        <v>100</v>
      </c>
      <c r="W3851" s="13" t="s">
        <v>9182</v>
      </c>
      <c r="X3851" s="16">
        <v>1</v>
      </c>
      <c r="Y3851" t="s">
        <v>17</v>
      </c>
      <c r="Z3851" s="13"/>
    </row>
    <row r="3852" spans="1:26" customFormat="1" hidden="1">
      <c r="A3852">
        <v>3851</v>
      </c>
      <c r="B3852">
        <v>120407</v>
      </c>
      <c r="C3852">
        <v>3853</v>
      </c>
      <c r="D3852" t="s">
        <v>39</v>
      </c>
      <c r="E3852" t="s">
        <v>4777</v>
      </c>
      <c r="F3852" t="s">
        <v>9521</v>
      </c>
      <c r="G3852" t="s">
        <v>9522</v>
      </c>
      <c r="H3852">
        <v>74</v>
      </c>
      <c r="I3852" s="10">
        <v>42736</v>
      </c>
      <c r="J3852" s="10">
        <v>43522</v>
      </c>
      <c r="K3852" s="10">
        <v>45138</v>
      </c>
      <c r="L3852" s="11">
        <v>11854791.119999999</v>
      </c>
      <c r="M3852" s="11">
        <v>8372895.4900000002</v>
      </c>
      <c r="N3852" s="11">
        <v>7116961.21</v>
      </c>
      <c r="O3852" s="11">
        <v>1088476.3700000001</v>
      </c>
      <c r="P3852" s="11">
        <v>167457.91</v>
      </c>
      <c r="Q3852" s="11">
        <v>3481895.63</v>
      </c>
      <c r="R3852" s="12">
        <f>Table7[[#This Row],[Solicitat beneficiar]]/Table7[[#This Row],[Valoare totala eligibila, LEI]]</f>
        <v>0.88553595931722295</v>
      </c>
      <c r="S3852" s="11">
        <f>Table7[[#This Row],[Valoare totala eligibila, LEI]]-Table7[[#This Row],[Solicitat beneficiar]]</f>
        <v>958395.45000000019</v>
      </c>
      <c r="T3852" s="11" t="e">
        <f>Table7[[#This Row],[Necesar de finantare lei - valoare eligibila cf. art 6. lit b) - OUG 36/2023]]/#REF!</f>
        <v>#REF!</v>
      </c>
      <c r="U3852" s="11">
        <v>7414500.04</v>
      </c>
      <c r="V3852" s="13">
        <v>99</v>
      </c>
      <c r="W3852" s="13" t="s">
        <v>9523</v>
      </c>
      <c r="X3852" s="16">
        <v>2</v>
      </c>
      <c r="Y3852" t="s">
        <v>25</v>
      </c>
      <c r="Z3852" s="13"/>
    </row>
    <row r="3853" spans="1:26" customFormat="1" hidden="1">
      <c r="A3853">
        <v>3852</v>
      </c>
      <c r="B3853">
        <v>120456</v>
      </c>
      <c r="C3853">
        <v>3866</v>
      </c>
      <c r="D3853" t="s">
        <v>39</v>
      </c>
      <c r="E3853" t="s">
        <v>4777</v>
      </c>
      <c r="F3853" t="s">
        <v>9524</v>
      </c>
      <c r="G3853" t="s">
        <v>9525</v>
      </c>
      <c r="H3853">
        <v>101</v>
      </c>
      <c r="I3853" s="10">
        <v>42228</v>
      </c>
      <c r="J3853" s="10">
        <v>43523</v>
      </c>
      <c r="K3853" s="10">
        <v>45291</v>
      </c>
      <c r="L3853" s="11">
        <v>6018570.0300000003</v>
      </c>
      <c r="M3853" s="11">
        <v>5383011.8300000001</v>
      </c>
      <c r="N3853" s="11">
        <v>4575560.0599999996</v>
      </c>
      <c r="O3853" s="11">
        <v>699791.54</v>
      </c>
      <c r="P3853" s="11">
        <v>107660.23</v>
      </c>
      <c r="Q3853" s="11">
        <v>635558.19999999995</v>
      </c>
      <c r="R3853" s="12">
        <f>Table7[[#This Row],[Solicitat beneficiar]]/Table7[[#This Row],[Valoare totala eligibila, LEI]]</f>
        <v>0.55232991936411924</v>
      </c>
      <c r="S3853" s="11">
        <f>Table7[[#This Row],[Valoare totala eligibila, LEI]]-Table7[[#This Row],[Solicitat beneficiar]]</f>
        <v>2409813.34</v>
      </c>
      <c r="T3853" s="11" t="e">
        <f>Table7[[#This Row],[Necesar de finantare lei - valoare eligibila cf. art 6. lit b) - OUG 36/2023]]/#REF!</f>
        <v>#REF!</v>
      </c>
      <c r="U3853" s="11">
        <v>2973198.49</v>
      </c>
      <c r="V3853" s="13">
        <v>82</v>
      </c>
      <c r="W3853" s="13" t="s">
        <v>9526</v>
      </c>
      <c r="X3853" s="16">
        <v>4</v>
      </c>
      <c r="Y3853" t="s">
        <v>20</v>
      </c>
      <c r="Z3853" s="13"/>
    </row>
    <row r="3854" spans="1:26" customFormat="1" hidden="1">
      <c r="A3854">
        <v>3853</v>
      </c>
      <c r="B3854">
        <v>120409</v>
      </c>
      <c r="C3854">
        <v>3896</v>
      </c>
      <c r="D3854" t="s">
        <v>39</v>
      </c>
      <c r="E3854" t="s">
        <v>4777</v>
      </c>
      <c r="F3854" t="s">
        <v>9527</v>
      </c>
      <c r="G3854" t="s">
        <v>9528</v>
      </c>
      <c r="H3854">
        <v>104</v>
      </c>
      <c r="I3854" s="10">
        <v>42145</v>
      </c>
      <c r="J3854" s="10">
        <v>43525</v>
      </c>
      <c r="K3854" s="10">
        <v>45291</v>
      </c>
      <c r="L3854" s="11">
        <v>3811851.85</v>
      </c>
      <c r="M3854" s="11">
        <v>3318576.99</v>
      </c>
      <c r="N3854" s="11">
        <v>2820790.44</v>
      </c>
      <c r="O3854" s="11">
        <v>431415.01</v>
      </c>
      <c r="P3854" s="11">
        <v>66371.539999999994</v>
      </c>
      <c r="Q3854" s="11">
        <v>493274.86</v>
      </c>
      <c r="R3854" s="12">
        <f>Table7[[#This Row],[Solicitat beneficiar]]/Table7[[#This Row],[Valoare totala eligibila, LEI]]</f>
        <v>0.93433150393777664</v>
      </c>
      <c r="S3854" s="11">
        <f>Table7[[#This Row],[Valoare totala eligibila, LEI]]-Table7[[#This Row],[Solicitat beneficiar]]</f>
        <v>217925.95999999996</v>
      </c>
      <c r="T3854" s="11" t="e">
        <f>Table7[[#This Row],[Necesar de finantare lei - valoare eligibila cf. art 6. lit b) - OUG 36/2023]]/#REF!</f>
        <v>#REF!</v>
      </c>
      <c r="U3854" s="11">
        <v>3100651.0300000003</v>
      </c>
      <c r="V3854" s="13">
        <v>87</v>
      </c>
      <c r="W3854" s="13" t="s">
        <v>9529</v>
      </c>
      <c r="X3854" s="16">
        <v>2</v>
      </c>
      <c r="Y3854" t="s">
        <v>25</v>
      </c>
      <c r="Z3854" s="13"/>
    </row>
    <row r="3855" spans="1:26" customFormat="1" hidden="1">
      <c r="A3855">
        <v>3854</v>
      </c>
      <c r="B3855">
        <v>120294</v>
      </c>
      <c r="C3855">
        <v>4669</v>
      </c>
      <c r="D3855" t="s">
        <v>39</v>
      </c>
      <c r="E3855" t="s">
        <v>4777</v>
      </c>
      <c r="F3855" t="s">
        <v>9530</v>
      </c>
      <c r="G3855" t="s">
        <v>8794</v>
      </c>
      <c r="H3855">
        <v>103</v>
      </c>
      <c r="I3855" s="10">
        <v>42156</v>
      </c>
      <c r="J3855" s="10">
        <v>43696</v>
      </c>
      <c r="K3855" s="10">
        <v>45291</v>
      </c>
      <c r="L3855" s="11">
        <v>10724260.52</v>
      </c>
      <c r="M3855" s="11">
        <v>10724260.52</v>
      </c>
      <c r="N3855" s="11">
        <v>9115621.4600000009</v>
      </c>
      <c r="O3855" s="11">
        <v>1394153.84</v>
      </c>
      <c r="P3855" s="11">
        <v>214485.22</v>
      </c>
      <c r="Q3855" s="11">
        <v>0</v>
      </c>
      <c r="R3855" s="12">
        <f>Table7[[#This Row],[Solicitat beneficiar]]/Table7[[#This Row],[Valoare totala eligibila, LEI]]</f>
        <v>0.66699849809318146</v>
      </c>
      <c r="S3855" s="11">
        <f>Table7[[#This Row],[Valoare totala eligibila, LEI]]-Table7[[#This Row],[Solicitat beneficiar]]</f>
        <v>3571194.8599999985</v>
      </c>
      <c r="T3855" s="11" t="e">
        <f>Table7[[#This Row],[Necesar de finantare lei - valoare eligibila cf. art 6. lit b) - OUG 36/2023]]/#REF!</f>
        <v>#REF!</v>
      </c>
      <c r="U3855" s="11">
        <v>7153065.6600000011</v>
      </c>
      <c r="V3855" s="13">
        <v>54</v>
      </c>
      <c r="W3855" s="13" t="s">
        <v>9531</v>
      </c>
      <c r="X3855" s="16">
        <v>6.1</v>
      </c>
      <c r="Y3855" t="s">
        <v>15</v>
      </c>
      <c r="Z3855" s="13"/>
    </row>
    <row r="3856" spans="1:26" customFormat="1" hidden="1">
      <c r="A3856">
        <v>3855</v>
      </c>
      <c r="B3856">
        <v>120690</v>
      </c>
      <c r="C3856">
        <v>4707</v>
      </c>
      <c r="D3856" t="s">
        <v>39</v>
      </c>
      <c r="E3856" t="s">
        <v>4777</v>
      </c>
      <c r="F3856" t="s">
        <v>9532</v>
      </c>
      <c r="G3856" t="s">
        <v>9480</v>
      </c>
      <c r="H3856">
        <v>106</v>
      </c>
      <c r="I3856" s="10">
        <v>42064</v>
      </c>
      <c r="J3856" s="10">
        <v>43703</v>
      </c>
      <c r="K3856" s="10">
        <v>45291</v>
      </c>
      <c r="L3856" s="11">
        <v>2755206.77</v>
      </c>
      <c r="M3856" s="11">
        <v>2677206.91</v>
      </c>
      <c r="N3856" s="11">
        <v>2275625.88</v>
      </c>
      <c r="O3856" s="11">
        <v>348036.89</v>
      </c>
      <c r="P3856" s="11">
        <v>53544.14</v>
      </c>
      <c r="Q3856" s="11">
        <v>77999.86</v>
      </c>
      <c r="R3856" s="12">
        <f>Table7[[#This Row],[Solicitat beneficiar]]/Table7[[#This Row],[Valoare totala eligibila, LEI]]</f>
        <v>0.78771095432440819</v>
      </c>
      <c r="S3856" s="11">
        <f>Table7[[#This Row],[Valoare totala eligibila, LEI]]-Table7[[#This Row],[Solicitat beneficiar]]</f>
        <v>568341.70000000019</v>
      </c>
      <c r="T3856" s="11" t="e">
        <f>Table7[[#This Row],[Necesar de finantare lei - valoare eligibila cf. art 6. lit b) - OUG 36/2023]]/#REF!</f>
        <v>#REF!</v>
      </c>
      <c r="U3856" s="11">
        <v>2108865.21</v>
      </c>
      <c r="V3856" s="13">
        <v>91</v>
      </c>
      <c r="W3856" s="13" t="s">
        <v>9533</v>
      </c>
      <c r="X3856" s="16">
        <v>2</v>
      </c>
      <c r="Y3856" t="s">
        <v>25</v>
      </c>
      <c r="Z3856" s="13"/>
    </row>
    <row r="3857" spans="1:26" customFormat="1" hidden="1">
      <c r="A3857">
        <v>3856</v>
      </c>
      <c r="B3857">
        <v>120308</v>
      </c>
      <c r="C3857">
        <v>3898</v>
      </c>
      <c r="D3857" t="s">
        <v>39</v>
      </c>
      <c r="E3857" t="s">
        <v>332</v>
      </c>
      <c r="F3857" t="s">
        <v>9534</v>
      </c>
      <c r="G3857" t="s">
        <v>8798</v>
      </c>
      <c r="H3857">
        <v>80</v>
      </c>
      <c r="I3857" s="10">
        <v>42873</v>
      </c>
      <c r="J3857" s="10">
        <v>43529</v>
      </c>
      <c r="K3857" s="10">
        <v>45291</v>
      </c>
      <c r="L3857" s="11">
        <v>21584498.969999999</v>
      </c>
      <c r="M3857" s="11">
        <v>8097609.9100000001</v>
      </c>
      <c r="N3857" s="11">
        <v>6882968.4299999997</v>
      </c>
      <c r="O3857" s="11">
        <v>1052689.28</v>
      </c>
      <c r="P3857" s="11">
        <v>161952.20000000001</v>
      </c>
      <c r="Q3857" s="11">
        <v>13486889.060000001</v>
      </c>
      <c r="R3857" s="12">
        <f>Table7[[#This Row],[Solicitat beneficiar]]/Table7[[#This Row],[Valoare totala eligibila, LEI]]</f>
        <v>0.20771025138206492</v>
      </c>
      <c r="S3857" s="11">
        <f>Table7[[#This Row],[Valoare totala eligibila, LEI]]-Table7[[#This Row],[Solicitat beneficiar]]</f>
        <v>6415653.3200000003</v>
      </c>
      <c r="T3857" s="11" t="e">
        <f>Table7[[#This Row],[Necesar de finantare lei - valoare eligibila cf. art 6. lit b) - OUG 36/2023]]/#REF!</f>
        <v>#REF!</v>
      </c>
      <c r="U3857" s="11">
        <v>1681956.59</v>
      </c>
      <c r="V3857" s="13">
        <v>62</v>
      </c>
      <c r="W3857" s="13" t="s">
        <v>9535</v>
      </c>
      <c r="X3857" s="16">
        <v>2</v>
      </c>
      <c r="Y3857" t="s">
        <v>25</v>
      </c>
      <c r="Z3857" s="13"/>
    </row>
    <row r="3858" spans="1:26" customFormat="1" hidden="1">
      <c r="A3858">
        <v>3857</v>
      </c>
      <c r="B3858">
        <v>120361</v>
      </c>
      <c r="C3858">
        <v>4727</v>
      </c>
      <c r="D3858" t="s">
        <v>39</v>
      </c>
      <c r="E3858" t="s">
        <v>332</v>
      </c>
      <c r="F3858" t="s">
        <v>9536</v>
      </c>
      <c r="G3858" t="s">
        <v>8798</v>
      </c>
      <c r="H3858">
        <v>77</v>
      </c>
      <c r="I3858" s="10">
        <v>42948</v>
      </c>
      <c r="J3858" s="10">
        <v>43717</v>
      </c>
      <c r="K3858" s="10">
        <v>45291</v>
      </c>
      <c r="L3858" s="11">
        <v>12510746.449999999</v>
      </c>
      <c r="M3858" s="11">
        <v>12510746.449999999</v>
      </c>
      <c r="N3858" s="11">
        <v>10634134.49</v>
      </c>
      <c r="O3858" s="11">
        <v>1626397.03</v>
      </c>
      <c r="P3858" s="11">
        <v>250214.93</v>
      </c>
      <c r="Q3858" s="11">
        <v>0</v>
      </c>
      <c r="R3858" s="12">
        <f>Table7[[#This Row],[Solicitat beneficiar]]/Table7[[#This Row],[Valoare totala eligibila, LEI]]</f>
        <v>0.82787326570749897</v>
      </c>
      <c r="S3858" s="11">
        <f>Table7[[#This Row],[Valoare totala eligibila, LEI]]-Table7[[#This Row],[Solicitat beneficiar]]</f>
        <v>2153433.9299999997</v>
      </c>
      <c r="T3858" s="11" t="e">
        <f>Table7[[#This Row],[Necesar de finantare lei - valoare eligibila cf. art 6. lit b) - OUG 36/2023]]/#REF!</f>
        <v>#REF!</v>
      </c>
      <c r="U3858" s="11">
        <v>10357312.52</v>
      </c>
      <c r="V3858" s="13">
        <v>100</v>
      </c>
      <c r="W3858" s="13" t="s">
        <v>9537</v>
      </c>
      <c r="X3858" s="16">
        <v>2</v>
      </c>
      <c r="Y3858" t="s">
        <v>25</v>
      </c>
      <c r="Z3858" s="13"/>
    </row>
    <row r="3859" spans="1:26" customFormat="1" hidden="1">
      <c r="A3859">
        <v>3858</v>
      </c>
      <c r="B3859">
        <v>121294</v>
      </c>
      <c r="C3859">
        <v>4783</v>
      </c>
      <c r="D3859" t="s">
        <v>39</v>
      </c>
      <c r="E3859" t="s">
        <v>4777</v>
      </c>
      <c r="F3859" t="s">
        <v>9538</v>
      </c>
      <c r="G3859" t="s">
        <v>9539</v>
      </c>
      <c r="H3859">
        <v>82</v>
      </c>
      <c r="I3859" s="10">
        <v>42704</v>
      </c>
      <c r="J3859" s="10">
        <v>43725</v>
      </c>
      <c r="K3859" s="10">
        <v>45169</v>
      </c>
      <c r="L3859" s="11">
        <v>4125278.6</v>
      </c>
      <c r="M3859" s="11">
        <v>3911581.28</v>
      </c>
      <c r="N3859" s="11">
        <v>3324844.1</v>
      </c>
      <c r="O3859" s="11">
        <v>508505.55</v>
      </c>
      <c r="P3859" s="11">
        <v>78231.63</v>
      </c>
      <c r="Q3859" s="11">
        <v>213697.32</v>
      </c>
      <c r="R3859" s="12">
        <f>Table7[[#This Row],[Solicitat beneficiar]]/Table7[[#This Row],[Valoare totala eligibila, LEI]]</f>
        <v>0.65064693734294587</v>
      </c>
      <c r="S3859" s="11">
        <f>Table7[[#This Row],[Valoare totala eligibila, LEI]]-Table7[[#This Row],[Solicitat beneficiar]]</f>
        <v>1366522.9</v>
      </c>
      <c r="T3859" s="11" t="e">
        <f>Table7[[#This Row],[Necesar de finantare lei - valoare eligibila cf. art 6. lit b) - OUG 36/2023]]/#REF!</f>
        <v>#REF!</v>
      </c>
      <c r="U3859" s="11">
        <v>2545058.38</v>
      </c>
      <c r="V3859" s="13">
        <v>68</v>
      </c>
      <c r="W3859" s="13" t="s">
        <v>9540</v>
      </c>
      <c r="X3859" s="16">
        <v>2</v>
      </c>
      <c r="Y3859" t="s">
        <v>25</v>
      </c>
      <c r="Z3859" s="13"/>
    </row>
    <row r="3860" spans="1:26" customFormat="1" hidden="1">
      <c r="A3860">
        <v>3859</v>
      </c>
      <c r="B3860">
        <v>122642</v>
      </c>
      <c r="C3860">
        <v>5642</v>
      </c>
      <c r="D3860" t="s">
        <v>39</v>
      </c>
      <c r="E3860" t="s">
        <v>4777</v>
      </c>
      <c r="F3860" t="s">
        <v>9541</v>
      </c>
      <c r="G3860" t="s">
        <v>9542</v>
      </c>
      <c r="H3860">
        <v>87</v>
      </c>
      <c r="I3860" s="10">
        <v>42644</v>
      </c>
      <c r="J3860" s="10">
        <v>44018</v>
      </c>
      <c r="K3860" s="10">
        <v>45291</v>
      </c>
      <c r="L3860" s="11">
        <v>7945944.46</v>
      </c>
      <c r="M3860" s="11">
        <v>7879304.46</v>
      </c>
      <c r="N3860" s="11">
        <v>6697408.79</v>
      </c>
      <c r="O3860" s="11">
        <v>1024309.55</v>
      </c>
      <c r="P3860" s="11">
        <v>157586.12</v>
      </c>
      <c r="Q3860" s="11">
        <v>66640</v>
      </c>
      <c r="R3860" s="12">
        <f>Table7[[#This Row],[Solicitat beneficiar]]/Table7[[#This Row],[Valoare totala eligibila, LEI]]</f>
        <v>1.6160055833151547E-2</v>
      </c>
      <c r="S3860" s="11">
        <f>Table7[[#This Row],[Valoare totala eligibila, LEI]]-Table7[[#This Row],[Solicitat beneficiar]]</f>
        <v>7751974.46</v>
      </c>
      <c r="T3860" s="11" t="e">
        <f>Table7[[#This Row],[Necesar de finantare lei - valoare eligibila cf. art 6. lit b) - OUG 36/2023]]/#REF!</f>
        <v>#REF!</v>
      </c>
      <c r="U3860" s="11">
        <v>127330</v>
      </c>
      <c r="V3860" s="13">
        <v>0</v>
      </c>
      <c r="W3860" s="13" t="s">
        <v>5714</v>
      </c>
      <c r="X3860" s="16">
        <v>0</v>
      </c>
      <c r="Y3860" t="s">
        <v>19</v>
      </c>
      <c r="Z3860" s="13"/>
    </row>
    <row r="3861" spans="1:26" customFormat="1" hidden="1">
      <c r="A3861">
        <v>3860</v>
      </c>
      <c r="B3861">
        <v>122086</v>
      </c>
      <c r="C3861">
        <v>5998</v>
      </c>
      <c r="D3861" t="s">
        <v>39</v>
      </c>
      <c r="E3861" t="s">
        <v>8758</v>
      </c>
      <c r="F3861" t="s">
        <v>9543</v>
      </c>
      <c r="G3861" t="s">
        <v>9271</v>
      </c>
      <c r="H3861">
        <v>70</v>
      </c>
      <c r="I3861" s="10">
        <v>43174</v>
      </c>
      <c r="J3861" s="10">
        <v>44074</v>
      </c>
      <c r="K3861" s="10">
        <v>45291</v>
      </c>
      <c r="L3861" s="11">
        <v>7599463.8300000001</v>
      </c>
      <c r="M3861" s="11">
        <v>7554636.8700000001</v>
      </c>
      <c r="N3861" s="11">
        <v>6421441.3300000001</v>
      </c>
      <c r="O3861" s="11">
        <v>982102.82</v>
      </c>
      <c r="P3861" s="11">
        <v>151092.72</v>
      </c>
      <c r="Q3861" s="11">
        <v>44826.96</v>
      </c>
      <c r="R3861" s="12">
        <f>Table7[[#This Row],[Solicitat beneficiar]]/Table7[[#This Row],[Valoare totala eligibila, LEI]]</f>
        <v>0.30599759191337544</v>
      </c>
      <c r="S3861" s="11">
        <f>Table7[[#This Row],[Valoare totala eligibila, LEI]]-Table7[[#This Row],[Solicitat beneficiar]]</f>
        <v>5242936.18</v>
      </c>
      <c r="T3861" s="11" t="e">
        <f>Table7[[#This Row],[Necesar de finantare lei - valoare eligibila cf. art 6. lit b) - OUG 36/2023]]/#REF!</f>
        <v>#REF!</v>
      </c>
      <c r="U3861" s="11">
        <v>2311700.69</v>
      </c>
      <c r="V3861" s="13">
        <v>3</v>
      </c>
      <c r="W3861" s="13" t="s">
        <v>9544</v>
      </c>
      <c r="X3861" s="16">
        <v>6.1</v>
      </c>
      <c r="Y3861" t="s">
        <v>15</v>
      </c>
      <c r="Z3861" s="13"/>
    </row>
    <row r="3862" spans="1:26" customFormat="1" hidden="1">
      <c r="A3862">
        <v>3861</v>
      </c>
      <c r="B3862">
        <v>122579</v>
      </c>
      <c r="C3862">
        <v>6007</v>
      </c>
      <c r="D3862" t="s">
        <v>39</v>
      </c>
      <c r="E3862" t="s">
        <v>4777</v>
      </c>
      <c r="F3862" t="s">
        <v>9545</v>
      </c>
      <c r="G3862" t="s">
        <v>9147</v>
      </c>
      <c r="H3862">
        <v>81</v>
      </c>
      <c r="I3862" s="10">
        <v>42846</v>
      </c>
      <c r="J3862" s="10">
        <v>44077</v>
      </c>
      <c r="K3862" s="10">
        <v>45291</v>
      </c>
      <c r="L3862" s="11">
        <v>5946806.9299999997</v>
      </c>
      <c r="M3862" s="11">
        <v>5946806.9299999997</v>
      </c>
      <c r="N3862" s="11">
        <v>5054785.91</v>
      </c>
      <c r="O3862" s="11">
        <v>773084.87</v>
      </c>
      <c r="P3862" s="11">
        <v>118936.15</v>
      </c>
      <c r="Q3862" s="11">
        <v>0</v>
      </c>
      <c r="R3862" s="12">
        <f>Table7[[#This Row],[Solicitat beneficiar]]/Table7[[#This Row],[Valoare totala eligibila, LEI]]</f>
        <v>0.80093698955852932</v>
      </c>
      <c r="S3862" s="11">
        <f>Table7[[#This Row],[Valoare totala eligibila, LEI]]-Table7[[#This Row],[Solicitat beneficiar]]</f>
        <v>1183789.29</v>
      </c>
      <c r="T3862" s="11" t="e">
        <f>Table7[[#This Row],[Necesar de finantare lei - valoare eligibila cf. art 6. lit b) - OUG 36/2023]]/#REF!</f>
        <v>#REF!</v>
      </c>
      <c r="U3862" s="11">
        <v>4763017.6399999997</v>
      </c>
      <c r="V3862" s="13">
        <v>88</v>
      </c>
      <c r="W3862" s="13" t="s">
        <v>9546</v>
      </c>
      <c r="X3862" s="16">
        <v>5</v>
      </c>
      <c r="Y3862" t="s">
        <v>21</v>
      </c>
      <c r="Z3862" s="13"/>
    </row>
    <row r="3863" spans="1:26" customFormat="1" hidden="1">
      <c r="A3863">
        <v>3862</v>
      </c>
      <c r="B3863">
        <v>120842</v>
      </c>
      <c r="C3863">
        <v>6052</v>
      </c>
      <c r="D3863" t="s">
        <v>39</v>
      </c>
      <c r="E3863" t="s">
        <v>4777</v>
      </c>
      <c r="F3863" t="s">
        <v>9547</v>
      </c>
      <c r="G3863" t="s">
        <v>9548</v>
      </c>
      <c r="H3863">
        <v>104</v>
      </c>
      <c r="I3863" s="10">
        <v>42144</v>
      </c>
      <c r="J3863" s="10">
        <v>44084</v>
      </c>
      <c r="K3863" s="10">
        <v>45291</v>
      </c>
      <c r="L3863" s="11">
        <v>7723324.7000000002</v>
      </c>
      <c r="M3863" s="11">
        <v>5864292.7800000003</v>
      </c>
      <c r="N3863" s="11">
        <v>4984648.87</v>
      </c>
      <c r="O3863" s="11">
        <v>762358.06</v>
      </c>
      <c r="P3863" s="11">
        <v>117285.85</v>
      </c>
      <c r="Q3863" s="11">
        <v>1859031.92</v>
      </c>
      <c r="R3863" s="12">
        <f>Table7[[#This Row],[Solicitat beneficiar]]/Table7[[#This Row],[Valoare totala eligibila, LEI]]</f>
        <v>0.70713197917788817</v>
      </c>
      <c r="S3863" s="11">
        <f>Table7[[#This Row],[Valoare totala eligibila, LEI]]-Table7[[#This Row],[Solicitat beneficiar]]</f>
        <v>1717463.8200000003</v>
      </c>
      <c r="T3863" s="11" t="e">
        <f>Table7[[#This Row],[Necesar de finantare lei - valoare eligibila cf. art 6. lit b) - OUG 36/2023]]/#REF!</f>
        <v>#REF!</v>
      </c>
      <c r="U3863" s="11">
        <v>4146828.96</v>
      </c>
      <c r="V3863" s="13">
        <v>75</v>
      </c>
      <c r="W3863" s="13" t="s">
        <v>9549</v>
      </c>
      <c r="X3863" s="16">
        <v>5</v>
      </c>
      <c r="Y3863" t="s">
        <v>21</v>
      </c>
      <c r="Z3863" s="13"/>
    </row>
    <row r="3864" spans="1:26" customFormat="1" hidden="1">
      <c r="A3864">
        <v>3863</v>
      </c>
      <c r="B3864">
        <v>122321</v>
      </c>
      <c r="C3864">
        <v>6073</v>
      </c>
      <c r="D3864" t="s">
        <v>39</v>
      </c>
      <c r="E3864" t="s">
        <v>4777</v>
      </c>
      <c r="F3864" t="s">
        <v>9550</v>
      </c>
      <c r="G3864" t="s">
        <v>9551</v>
      </c>
      <c r="H3864">
        <v>103</v>
      </c>
      <c r="I3864" s="10">
        <v>42156</v>
      </c>
      <c r="J3864" s="10">
        <v>44091</v>
      </c>
      <c r="K3864" s="10">
        <v>45291</v>
      </c>
      <c r="L3864" s="11">
        <v>20142926.440000001</v>
      </c>
      <c r="M3864" s="11">
        <v>20142926.440000001</v>
      </c>
      <c r="N3864" s="11">
        <v>17121487.469999999</v>
      </c>
      <c r="O3864" s="11">
        <v>2618580.44</v>
      </c>
      <c r="P3864" s="11">
        <v>402858.53</v>
      </c>
      <c r="Q3864" s="11">
        <v>0</v>
      </c>
      <c r="R3864" s="12">
        <f>Table7[[#This Row],[Solicitat beneficiar]]/Table7[[#This Row],[Valoare totala eligibila, LEI]]</f>
        <v>0.20537707995522023</v>
      </c>
      <c r="S3864" s="11">
        <f>Table7[[#This Row],[Valoare totala eligibila, LEI]]-Table7[[#This Row],[Solicitat beneficiar]]</f>
        <v>16006031.026000001</v>
      </c>
      <c r="T3864" s="11" t="e">
        <f>Table7[[#This Row],[Necesar de finantare lei - valoare eligibila cf. art 6. lit b) - OUG 36/2023]]/#REF!</f>
        <v>#REF!</v>
      </c>
      <c r="U3864" s="11">
        <v>4136895.4139999999</v>
      </c>
      <c r="V3864" s="13">
        <v>23</v>
      </c>
      <c r="W3864" s="13" t="s">
        <v>9552</v>
      </c>
      <c r="X3864" s="16">
        <v>6.1</v>
      </c>
      <c r="Y3864" t="s">
        <v>15</v>
      </c>
      <c r="Z3864" s="13"/>
    </row>
    <row r="3865" spans="1:26" customFormat="1" hidden="1">
      <c r="A3865">
        <v>3864</v>
      </c>
      <c r="B3865">
        <v>124368</v>
      </c>
      <c r="C3865">
        <v>6096</v>
      </c>
      <c r="D3865" t="s">
        <v>39</v>
      </c>
      <c r="E3865" t="s">
        <v>4777</v>
      </c>
      <c r="F3865" t="s">
        <v>9553</v>
      </c>
      <c r="G3865" t="s">
        <v>8791</v>
      </c>
      <c r="H3865">
        <v>65</v>
      </c>
      <c r="I3865" s="10">
        <v>43077</v>
      </c>
      <c r="J3865" s="10">
        <v>44110</v>
      </c>
      <c r="K3865" s="10">
        <v>45291</v>
      </c>
      <c r="L3865" s="11">
        <v>12496170.82</v>
      </c>
      <c r="M3865" s="11">
        <v>12414019.43</v>
      </c>
      <c r="N3865" s="11">
        <v>10551916.52</v>
      </c>
      <c r="O3865" s="11">
        <v>1613822.52</v>
      </c>
      <c r="P3865" s="11">
        <v>248280.39</v>
      </c>
      <c r="Q3865" s="11">
        <v>82151.39</v>
      </c>
      <c r="R3865" s="12">
        <f>Table7[[#This Row],[Solicitat beneficiar]]/Table7[[#This Row],[Valoare totala eligibila, LEI]]</f>
        <v>0.20449530986435713</v>
      </c>
      <c r="S3865" s="11">
        <f>Table7[[#This Row],[Valoare totala eligibila, LEI]]-Table7[[#This Row],[Solicitat beneficiar]]</f>
        <v>9875410.6799999997</v>
      </c>
      <c r="T3865" s="11" t="e">
        <f>Table7[[#This Row],[Necesar de finantare lei - valoare eligibila cf. art 6. lit b) - OUG 36/2023]]/#REF!</f>
        <v>#REF!</v>
      </c>
      <c r="U3865" s="11">
        <v>2538608.75</v>
      </c>
      <c r="V3865" s="13">
        <v>21</v>
      </c>
      <c r="W3865" s="13" t="s">
        <v>9554</v>
      </c>
      <c r="X3865" s="16">
        <v>6.1</v>
      </c>
      <c r="Y3865" t="s">
        <v>15</v>
      </c>
      <c r="Z3865" s="13"/>
    </row>
    <row r="3866" spans="1:26" customFormat="1" hidden="1">
      <c r="A3866">
        <v>3865</v>
      </c>
      <c r="B3866">
        <v>120843</v>
      </c>
      <c r="C3866">
        <v>6014</v>
      </c>
      <c r="D3866" t="s">
        <v>39</v>
      </c>
      <c r="E3866" t="s">
        <v>4777</v>
      </c>
      <c r="F3866" t="s">
        <v>9555</v>
      </c>
      <c r="G3866" t="s">
        <v>9548</v>
      </c>
      <c r="H3866">
        <v>104</v>
      </c>
      <c r="I3866" s="10">
        <v>42144</v>
      </c>
      <c r="J3866" s="10">
        <v>44113</v>
      </c>
      <c r="K3866" s="10">
        <v>45291</v>
      </c>
      <c r="L3866" s="11">
        <v>4309066.87</v>
      </c>
      <c r="M3866" s="11">
        <v>2949003.64</v>
      </c>
      <c r="N3866" s="11">
        <v>2506653.1</v>
      </c>
      <c r="O3866" s="11">
        <v>383370.48</v>
      </c>
      <c r="P3866" s="11">
        <v>58980.06</v>
      </c>
      <c r="Q3866" s="11">
        <v>1360063.23</v>
      </c>
      <c r="R3866" s="12">
        <f>Table7[[#This Row],[Solicitat beneficiar]]/Table7[[#This Row],[Valoare totala eligibila, LEI]]</f>
        <v>0.73513415873572807</v>
      </c>
      <c r="S3866" s="11">
        <f>Table7[[#This Row],[Valoare totala eligibila, LEI]]-Table7[[#This Row],[Solicitat beneficiar]]</f>
        <v>781090.33000000007</v>
      </c>
      <c r="T3866" s="11" t="e">
        <f>Table7[[#This Row],[Necesar de finantare lei - valoare eligibila cf. art 6. lit b) - OUG 36/2023]]/#REF!</f>
        <v>#REF!</v>
      </c>
      <c r="U3866" s="11">
        <v>2167913.31</v>
      </c>
      <c r="V3866" s="13">
        <v>64</v>
      </c>
      <c r="W3866" s="13" t="s">
        <v>9556</v>
      </c>
      <c r="X3866" s="16">
        <v>4</v>
      </c>
      <c r="Y3866" t="s">
        <v>20</v>
      </c>
      <c r="Z3866" s="13"/>
    </row>
    <row r="3867" spans="1:26" customFormat="1" hidden="1">
      <c r="A3867">
        <v>3866</v>
      </c>
      <c r="B3867">
        <v>123911</v>
      </c>
      <c r="C3867">
        <v>6155</v>
      </c>
      <c r="D3867" t="s">
        <v>39</v>
      </c>
      <c r="E3867" t="s">
        <v>8758</v>
      </c>
      <c r="F3867" t="s">
        <v>9557</v>
      </c>
      <c r="G3867" t="s">
        <v>8842</v>
      </c>
      <c r="H3867">
        <v>73</v>
      </c>
      <c r="I3867" s="10">
        <v>43076</v>
      </c>
      <c r="J3867" s="10">
        <v>44116</v>
      </c>
      <c r="K3867" s="10">
        <v>45291</v>
      </c>
      <c r="L3867" s="11">
        <v>15318314.35</v>
      </c>
      <c r="M3867" s="11">
        <v>15318314.35</v>
      </c>
      <c r="N3867" s="11">
        <v>13020567.220000001</v>
      </c>
      <c r="O3867" s="11">
        <v>1991380.84</v>
      </c>
      <c r="P3867" s="11">
        <v>306366.28999999998</v>
      </c>
      <c r="Q3867" s="11">
        <v>0</v>
      </c>
      <c r="R3867" s="12">
        <f>Table7[[#This Row],[Solicitat beneficiar]]/Table7[[#This Row],[Valoare totala eligibila, LEI]]</f>
        <v>0.39212335265857762</v>
      </c>
      <c r="S3867" s="11">
        <f>Table7[[#This Row],[Valoare totala eligibila, LEI]]-Table7[[#This Row],[Solicitat beneficiar]]</f>
        <v>9311645.5700000003</v>
      </c>
      <c r="T3867" s="11" t="e">
        <f>Table7[[#This Row],[Necesar de finantare lei - valoare eligibila cf. art 6. lit b) - OUG 36/2023]]/#REF!</f>
        <v>#REF!</v>
      </c>
      <c r="U3867" s="11">
        <v>6006668.7800000003</v>
      </c>
      <c r="V3867" s="13">
        <v>39</v>
      </c>
      <c r="W3867" s="13" t="s">
        <v>9558</v>
      </c>
      <c r="X3867" s="16">
        <v>6.1</v>
      </c>
      <c r="Y3867" t="s">
        <v>15</v>
      </c>
      <c r="Z3867" s="13"/>
    </row>
    <row r="3868" spans="1:26" customFormat="1" hidden="1">
      <c r="A3868">
        <v>3867</v>
      </c>
      <c r="B3868">
        <v>121064</v>
      </c>
      <c r="C3868">
        <v>4785</v>
      </c>
      <c r="D3868" t="s">
        <v>39</v>
      </c>
      <c r="E3868" t="s">
        <v>8758</v>
      </c>
      <c r="F3868" t="s">
        <v>9559</v>
      </c>
      <c r="G3868" t="s">
        <v>9174</v>
      </c>
      <c r="H3868">
        <v>73</v>
      </c>
      <c r="I3868" s="10">
        <v>43070</v>
      </c>
      <c r="J3868" s="10">
        <v>43735</v>
      </c>
      <c r="K3868" s="10">
        <v>45291</v>
      </c>
      <c r="L3868" s="11">
        <v>6246548.0999999996</v>
      </c>
      <c r="M3868" s="11">
        <v>6175148.0999999996</v>
      </c>
      <c r="N3868" s="11">
        <v>5248875.88</v>
      </c>
      <c r="O3868" s="11">
        <v>802769.24</v>
      </c>
      <c r="P3868" s="11">
        <v>123502.98</v>
      </c>
      <c r="Q3868" s="11">
        <v>71400</v>
      </c>
      <c r="R3868" s="12">
        <f>Table7[[#This Row],[Solicitat beneficiar]]/Table7[[#This Row],[Valoare totala eligibila, LEI]]</f>
        <v>0.83862546065899213</v>
      </c>
      <c r="S3868" s="11">
        <f>Table7[[#This Row],[Valoare totala eligibila, LEI]]-Table7[[#This Row],[Solicitat beneficiar]]</f>
        <v>996511.6799999997</v>
      </c>
      <c r="T3868" s="11" t="e">
        <f>Table7[[#This Row],[Necesar de finantare lei - valoare eligibila cf. art 6. lit b) - OUG 36/2023]]/#REF!</f>
        <v>#REF!</v>
      </c>
      <c r="U3868" s="11">
        <v>5178636.42</v>
      </c>
      <c r="V3868" s="13">
        <v>98</v>
      </c>
      <c r="W3868" s="13" t="s">
        <v>9560</v>
      </c>
      <c r="X3868" s="16">
        <v>5</v>
      </c>
      <c r="Y3868" t="s">
        <v>21</v>
      </c>
      <c r="Z3868" s="13"/>
    </row>
    <row r="3869" spans="1:26" customFormat="1" hidden="1">
      <c r="A3869">
        <v>3868</v>
      </c>
      <c r="B3869">
        <v>124656</v>
      </c>
      <c r="C3869">
        <v>6352</v>
      </c>
      <c r="D3869" t="s">
        <v>39</v>
      </c>
      <c r="E3869" t="s">
        <v>8758</v>
      </c>
      <c r="F3869" t="s">
        <v>9561</v>
      </c>
      <c r="G3869" t="s">
        <v>8845</v>
      </c>
      <c r="H3869">
        <v>73</v>
      </c>
      <c r="I3869" s="10">
        <v>43070</v>
      </c>
      <c r="J3869" s="10">
        <v>44153</v>
      </c>
      <c r="K3869" s="10">
        <v>45291</v>
      </c>
      <c r="L3869" s="11">
        <v>16897197.699999999</v>
      </c>
      <c r="M3869" s="11">
        <v>12431470.49</v>
      </c>
      <c r="N3869" s="11">
        <v>10566749.93</v>
      </c>
      <c r="O3869" s="11">
        <v>1616091.15</v>
      </c>
      <c r="P3869" s="11">
        <v>248629.41</v>
      </c>
      <c r="Q3869" s="11">
        <v>4465727.21</v>
      </c>
      <c r="R3869" s="12">
        <f>Table7[[#This Row],[Solicitat beneficiar]]/Table7[[#This Row],[Valoare totala eligibila, LEI]]</f>
        <v>0.74207717955979313</v>
      </c>
      <c r="S3869" s="11">
        <f>Table7[[#This Row],[Valoare totala eligibila, LEI]]-Table7[[#This Row],[Solicitat beneficiar]]</f>
        <v>3206359.9309999999</v>
      </c>
      <c r="T3869" s="11" t="e">
        <f>Table7[[#This Row],[Necesar de finantare lei - valoare eligibila cf. art 6. lit b) - OUG 36/2023]]/#REF!</f>
        <v>#REF!</v>
      </c>
      <c r="U3869" s="11">
        <v>9225110.5590000004</v>
      </c>
      <c r="V3869" s="13">
        <v>39</v>
      </c>
      <c r="W3869" s="13" t="s">
        <v>9562</v>
      </c>
      <c r="X3869" s="16">
        <v>5</v>
      </c>
      <c r="Y3869" t="s">
        <v>21</v>
      </c>
      <c r="Z3869" s="13"/>
    </row>
    <row r="3870" spans="1:26" customFormat="1" hidden="1">
      <c r="A3870">
        <v>3869</v>
      </c>
      <c r="B3870">
        <v>122352</v>
      </c>
      <c r="C3870">
        <v>6300</v>
      </c>
      <c r="D3870" t="s">
        <v>39</v>
      </c>
      <c r="E3870" t="s">
        <v>8758</v>
      </c>
      <c r="F3870" t="s">
        <v>9563</v>
      </c>
      <c r="G3870" t="s">
        <v>9434</v>
      </c>
      <c r="H3870">
        <v>56</v>
      </c>
      <c r="I3870" s="10">
        <v>43132</v>
      </c>
      <c r="J3870" s="10">
        <v>44155</v>
      </c>
      <c r="K3870" s="10">
        <v>45199</v>
      </c>
      <c r="L3870" s="11">
        <v>1592368.04</v>
      </c>
      <c r="M3870" s="11">
        <v>1214331.45</v>
      </c>
      <c r="N3870" s="11">
        <v>1032181.74</v>
      </c>
      <c r="O3870" s="11">
        <v>157863.07</v>
      </c>
      <c r="P3870" s="11">
        <v>24286.639999999999</v>
      </c>
      <c r="Q3870" s="11">
        <v>378036.59</v>
      </c>
      <c r="R3870" s="12">
        <f>Table7[[#This Row],[Solicitat beneficiar]]/Table7[[#This Row],[Valoare totala eligibila, LEI]]</f>
        <v>0.4404422367550474</v>
      </c>
      <c r="S3870" s="11">
        <f>Table7[[#This Row],[Valoare totala eligibila, LEI]]-Table7[[#This Row],[Solicitat beneficiar]]</f>
        <v>679488.59</v>
      </c>
      <c r="T3870" s="11" t="e">
        <f>Table7[[#This Row],[Necesar de finantare lei - valoare eligibila cf. art 6. lit b) - OUG 36/2023]]/#REF!</f>
        <v>#REF!</v>
      </c>
      <c r="U3870" s="11">
        <v>534842.86</v>
      </c>
      <c r="V3870" s="13">
        <v>78</v>
      </c>
      <c r="W3870" s="13" t="s">
        <v>9564</v>
      </c>
      <c r="X3870" s="16">
        <v>4</v>
      </c>
      <c r="Y3870" t="s">
        <v>20</v>
      </c>
      <c r="Z3870" s="13"/>
    </row>
    <row r="3871" spans="1:26" customFormat="1" hidden="1">
      <c r="A3871">
        <v>3870</v>
      </c>
      <c r="B3871">
        <v>122383</v>
      </c>
      <c r="C3871">
        <v>6353</v>
      </c>
      <c r="D3871" t="s">
        <v>39</v>
      </c>
      <c r="E3871" t="s">
        <v>8803</v>
      </c>
      <c r="F3871" t="s">
        <v>9565</v>
      </c>
      <c r="G3871" t="s">
        <v>9125</v>
      </c>
      <c r="H3871">
        <v>94</v>
      </c>
      <c r="I3871" s="10">
        <v>42383</v>
      </c>
      <c r="J3871" s="10">
        <v>44176</v>
      </c>
      <c r="K3871" s="10">
        <v>45230</v>
      </c>
      <c r="L3871" s="11">
        <v>27013770.280000001</v>
      </c>
      <c r="M3871" s="11">
        <v>6769833.25</v>
      </c>
      <c r="N3871" s="11">
        <v>5754358.2699999996</v>
      </c>
      <c r="O3871" s="11">
        <v>880078.31</v>
      </c>
      <c r="P3871" s="11">
        <v>135396.67000000001</v>
      </c>
      <c r="Q3871" s="11">
        <v>20243937.030000001</v>
      </c>
      <c r="R3871" s="12">
        <f>Table7[[#This Row],[Solicitat beneficiar]]/Table7[[#This Row],[Valoare totala eligibila, LEI]]</f>
        <v>0.67079703034044447</v>
      </c>
      <c r="S3871" s="11">
        <f>Table7[[#This Row],[Valoare totala eligibila, LEI]]-Table7[[#This Row],[Solicitat beneficiar]]</f>
        <v>2228649.21</v>
      </c>
      <c r="T3871" s="11" t="e">
        <f>Table7[[#This Row],[Necesar de finantare lei - valoare eligibila cf. art 6. lit b) - OUG 36/2023]]/#REF!</f>
        <v>#REF!</v>
      </c>
      <c r="U3871" s="11">
        <v>4541184.04</v>
      </c>
      <c r="V3871" s="13">
        <v>16</v>
      </c>
      <c r="W3871" s="13" t="s">
        <v>9566</v>
      </c>
      <c r="X3871" s="16">
        <v>5</v>
      </c>
      <c r="Y3871" t="s">
        <v>21</v>
      </c>
      <c r="Z3871" s="13"/>
    </row>
    <row r="3872" spans="1:26" customFormat="1" hidden="1">
      <c r="A3872">
        <v>3871</v>
      </c>
      <c r="B3872">
        <v>120529</v>
      </c>
      <c r="C3872">
        <v>6393</v>
      </c>
      <c r="D3872" t="s">
        <v>39</v>
      </c>
      <c r="E3872" t="s">
        <v>8803</v>
      </c>
      <c r="F3872" t="s">
        <v>9567</v>
      </c>
      <c r="G3872" t="s">
        <v>8805</v>
      </c>
      <c r="H3872">
        <v>55</v>
      </c>
      <c r="I3872" s="10">
        <v>42767</v>
      </c>
      <c r="J3872" s="10">
        <v>44181</v>
      </c>
      <c r="K3872" s="10">
        <v>44439</v>
      </c>
      <c r="L3872" s="11">
        <v>13971503.039999999</v>
      </c>
      <c r="M3872" s="11">
        <v>13971503.039999999</v>
      </c>
      <c r="N3872" s="11">
        <v>11875777.59</v>
      </c>
      <c r="O3872" s="11">
        <v>1816295.38</v>
      </c>
      <c r="P3872" s="11">
        <v>279430.07</v>
      </c>
      <c r="Q3872" s="11">
        <v>0</v>
      </c>
      <c r="R3872" s="12">
        <f>Table7[[#This Row],[Solicitat beneficiar]]/Table7[[#This Row],[Valoare totala eligibila, LEI]]</f>
        <v>0.9532018861443845</v>
      </c>
      <c r="S3872" s="11">
        <f>Table7[[#This Row],[Valoare totala eligibila, LEI]]-Table7[[#This Row],[Solicitat beneficiar]]</f>
        <v>653839.98999999836</v>
      </c>
      <c r="T3872" s="11" t="e">
        <f>Table7[[#This Row],[Necesar de finantare lei - valoare eligibila cf. art 6. lit b) - OUG 36/2023]]/#REF!</f>
        <v>#REF!</v>
      </c>
      <c r="U3872" s="11">
        <v>13317663.050000001</v>
      </c>
      <c r="V3872" s="13">
        <v>100</v>
      </c>
      <c r="W3872" s="13" t="s">
        <v>2315</v>
      </c>
      <c r="X3872" s="16">
        <v>1</v>
      </c>
      <c r="Y3872" t="s">
        <v>17</v>
      </c>
      <c r="Z3872" s="13"/>
    </row>
    <row r="3873" spans="1:26" customFormat="1" hidden="1">
      <c r="A3873">
        <v>3872</v>
      </c>
      <c r="B3873">
        <v>120495</v>
      </c>
      <c r="C3873">
        <v>6423</v>
      </c>
      <c r="D3873" t="s">
        <v>39</v>
      </c>
      <c r="E3873" t="s">
        <v>4777</v>
      </c>
      <c r="F3873" t="s">
        <v>9568</v>
      </c>
      <c r="G3873" t="s">
        <v>9569</v>
      </c>
      <c r="H3873">
        <v>95</v>
      </c>
      <c r="I3873" s="10">
        <v>42426</v>
      </c>
      <c r="J3873" s="10">
        <v>44181</v>
      </c>
      <c r="K3873" s="10">
        <v>45291</v>
      </c>
      <c r="L3873" s="11">
        <v>5315401.68</v>
      </c>
      <c r="M3873" s="11">
        <v>5315401.68</v>
      </c>
      <c r="N3873" s="11">
        <v>4518091.43</v>
      </c>
      <c r="O3873" s="11">
        <v>691002.22</v>
      </c>
      <c r="P3873" s="11">
        <v>106308.03</v>
      </c>
      <c r="Q3873" s="11">
        <v>0</v>
      </c>
      <c r="R3873" s="12">
        <f>Table7[[#This Row],[Solicitat beneficiar]]/Table7[[#This Row],[Valoare totala eligibila, LEI]]</f>
        <v>0.27679318113170331</v>
      </c>
      <c r="S3873" s="11">
        <f>Table7[[#This Row],[Valoare totala eligibila, LEI]]-Table7[[#This Row],[Solicitat beneficiar]]</f>
        <v>3844134.7399999998</v>
      </c>
      <c r="T3873" s="11" t="e">
        <f>Table7[[#This Row],[Necesar de finantare lei - valoare eligibila cf. art 6. lit b) - OUG 36/2023]]/#REF!</f>
        <v>#REF!</v>
      </c>
      <c r="U3873" s="11">
        <v>1471266.94</v>
      </c>
      <c r="V3873" s="13">
        <v>10</v>
      </c>
      <c r="W3873" s="13" t="s">
        <v>9570</v>
      </c>
      <c r="X3873" s="16">
        <v>6.1</v>
      </c>
      <c r="Y3873" t="s">
        <v>15</v>
      </c>
      <c r="Z3873" s="13"/>
    </row>
    <row r="3874" spans="1:26" customFormat="1" hidden="1">
      <c r="A3874">
        <v>3873</v>
      </c>
      <c r="B3874">
        <v>120559</v>
      </c>
      <c r="C3874">
        <v>6473</v>
      </c>
      <c r="D3874" t="s">
        <v>39</v>
      </c>
      <c r="E3874" t="s">
        <v>8758</v>
      </c>
      <c r="F3874" t="s">
        <v>9571</v>
      </c>
      <c r="G3874" t="s">
        <v>8839</v>
      </c>
      <c r="H3874">
        <v>85</v>
      </c>
      <c r="I3874" s="10">
        <v>42675</v>
      </c>
      <c r="J3874" s="10">
        <v>44186</v>
      </c>
      <c r="K3874" s="10">
        <v>45260</v>
      </c>
      <c r="L3874" s="11">
        <v>11690643.689999999</v>
      </c>
      <c r="M3874" s="11">
        <v>11690643.689999999</v>
      </c>
      <c r="N3874" s="11">
        <v>9937047.1400000006</v>
      </c>
      <c r="O3874" s="11">
        <v>1519783.58</v>
      </c>
      <c r="P3874" s="11">
        <v>233812.97</v>
      </c>
      <c r="Q3874" s="11">
        <v>0</v>
      </c>
      <c r="R3874" s="12">
        <f>Table7[[#This Row],[Solicitat beneficiar]]/Table7[[#This Row],[Valoare totala eligibila, LEI]]</f>
        <v>0.42779403535135879</v>
      </c>
      <c r="S3874" s="11">
        <f>Table7[[#This Row],[Valoare totala eligibila, LEI]]-Table7[[#This Row],[Solicitat beneficiar]]</f>
        <v>6689456.0499999998</v>
      </c>
      <c r="T3874" s="11" t="e">
        <f>Table7[[#This Row],[Necesar de finantare lei - valoare eligibila cf. art 6. lit b) - OUG 36/2023]]/#REF!</f>
        <v>#REF!</v>
      </c>
      <c r="U3874" s="11">
        <v>5001187.6399999997</v>
      </c>
      <c r="V3874" s="13">
        <v>31</v>
      </c>
      <c r="W3874" s="13" t="s">
        <v>9572</v>
      </c>
      <c r="X3874" s="16">
        <v>5</v>
      </c>
      <c r="Y3874" t="s">
        <v>21</v>
      </c>
      <c r="Z3874" s="13"/>
    </row>
    <row r="3875" spans="1:26" customFormat="1" hidden="1">
      <c r="A3875">
        <v>3874</v>
      </c>
      <c r="B3875">
        <v>123987</v>
      </c>
      <c r="C3875">
        <v>6449</v>
      </c>
      <c r="D3875" t="s">
        <v>39</v>
      </c>
      <c r="E3875" t="s">
        <v>4777</v>
      </c>
      <c r="F3875" t="s">
        <v>9573</v>
      </c>
      <c r="G3875" t="s">
        <v>9480</v>
      </c>
      <c r="H3875">
        <v>106</v>
      </c>
      <c r="I3875" s="10">
        <v>42064</v>
      </c>
      <c r="J3875" s="10">
        <v>44187</v>
      </c>
      <c r="K3875" s="10">
        <v>45291</v>
      </c>
      <c r="L3875" s="11">
        <v>3295297.02</v>
      </c>
      <c r="M3875" s="11">
        <v>2934511.11</v>
      </c>
      <c r="N3875" s="11">
        <v>2494334.4500000002</v>
      </c>
      <c r="O3875" s="11">
        <v>381486.44</v>
      </c>
      <c r="P3875" s="11">
        <v>58690.22</v>
      </c>
      <c r="Q3875" s="11">
        <v>360785.91</v>
      </c>
      <c r="R3875" s="12">
        <f>Table7[[#This Row],[Solicitat beneficiar]]/Table7[[#This Row],[Valoare totala eligibila, LEI]]</f>
        <v>0.59019403746609089</v>
      </c>
      <c r="S3875" s="11">
        <f>Table7[[#This Row],[Valoare totala eligibila, LEI]]-Table7[[#This Row],[Solicitat beneficiar]]</f>
        <v>1202580.1499999999</v>
      </c>
      <c r="T3875" s="11" t="e">
        <f>Table7[[#This Row],[Necesar de finantare lei - valoare eligibila cf. art 6. lit b) - OUG 36/2023]]/#REF!</f>
        <v>#REF!</v>
      </c>
      <c r="U3875" s="11">
        <v>1731930.96</v>
      </c>
      <c r="V3875" s="13">
        <v>73</v>
      </c>
      <c r="W3875" s="13" t="s">
        <v>9574</v>
      </c>
      <c r="X3875" s="16">
        <v>2</v>
      </c>
      <c r="Y3875" t="s">
        <v>25</v>
      </c>
      <c r="Z3875" s="13"/>
    </row>
    <row r="3876" spans="1:26" customFormat="1" hidden="1">
      <c r="A3876">
        <v>3875</v>
      </c>
      <c r="B3876">
        <v>120330</v>
      </c>
      <c r="C3876">
        <v>6458</v>
      </c>
      <c r="D3876" t="s">
        <v>39</v>
      </c>
      <c r="E3876" t="s">
        <v>4777</v>
      </c>
      <c r="F3876" t="s">
        <v>9575</v>
      </c>
      <c r="G3876" t="s">
        <v>9576</v>
      </c>
      <c r="H3876">
        <v>101</v>
      </c>
      <c r="I3876" s="10">
        <v>42226</v>
      </c>
      <c r="J3876" s="10">
        <v>44187</v>
      </c>
      <c r="K3876" s="10">
        <v>45291</v>
      </c>
      <c r="L3876" s="11">
        <v>7193078.8200000003</v>
      </c>
      <c r="M3876" s="11">
        <v>7193078.8200000003</v>
      </c>
      <c r="N3876" s="11">
        <v>6114116.9900000002</v>
      </c>
      <c r="O3876" s="11">
        <v>935100.21</v>
      </c>
      <c r="P3876" s="11">
        <v>143861.62</v>
      </c>
      <c r="Q3876" s="11">
        <v>0</v>
      </c>
      <c r="R3876" s="12">
        <f>Table7[[#This Row],[Solicitat beneficiar]]/Table7[[#This Row],[Valoare totala eligibila, LEI]]</f>
        <v>0.41408691250793211</v>
      </c>
      <c r="S3876" s="11">
        <f>Table7[[#This Row],[Valoare totala eligibila, LEI]]-Table7[[#This Row],[Solicitat beneficiar]]</f>
        <v>4214519.0200000005</v>
      </c>
      <c r="T3876" s="11" t="e">
        <f>Table7[[#This Row],[Necesar de finantare lei - valoare eligibila cf. art 6. lit b) - OUG 36/2023]]/#REF!</f>
        <v>#REF!</v>
      </c>
      <c r="U3876" s="11">
        <v>2978559.8</v>
      </c>
      <c r="V3876" s="13">
        <v>39</v>
      </c>
      <c r="W3876" s="13" t="s">
        <v>9577</v>
      </c>
      <c r="X3876" s="16">
        <v>5</v>
      </c>
      <c r="Y3876" t="s">
        <v>21</v>
      </c>
      <c r="Z3876" s="13"/>
    </row>
    <row r="3877" spans="1:26" customFormat="1" hidden="1">
      <c r="A3877">
        <v>3876</v>
      </c>
      <c r="B3877">
        <v>122267</v>
      </c>
      <c r="C3877">
        <v>6450</v>
      </c>
      <c r="D3877" t="s">
        <v>39</v>
      </c>
      <c r="E3877" t="s">
        <v>8803</v>
      </c>
      <c r="F3877" t="s">
        <v>9578</v>
      </c>
      <c r="G3877" t="s">
        <v>9579</v>
      </c>
      <c r="H3877">
        <v>81</v>
      </c>
      <c r="I3877" s="10">
        <v>42797</v>
      </c>
      <c r="J3877" s="10">
        <v>44188</v>
      </c>
      <c r="K3877" s="10">
        <v>45260</v>
      </c>
      <c r="L3877" s="11">
        <v>2928816.75</v>
      </c>
      <c r="M3877" s="11">
        <v>2486145.69</v>
      </c>
      <c r="N3877" s="11">
        <v>2113223.85</v>
      </c>
      <c r="O3877" s="11">
        <v>323198.90999999997</v>
      </c>
      <c r="P3877" s="11">
        <v>49722.93</v>
      </c>
      <c r="Q3877" s="11">
        <v>442671.06</v>
      </c>
      <c r="R3877" s="12">
        <f>Table7[[#This Row],[Solicitat beneficiar]]/Table7[[#This Row],[Valoare totala eligibila, LEI]]</f>
        <v>0.2510862909244872</v>
      </c>
      <c r="S3877" s="11">
        <f>Table7[[#This Row],[Valoare totala eligibila, LEI]]-Table7[[#This Row],[Solicitat beneficiar]]</f>
        <v>1861908.5899999999</v>
      </c>
      <c r="T3877" s="11" t="e">
        <f>Table7[[#This Row],[Necesar de finantare lei - valoare eligibila cf. art 6. lit b) - OUG 36/2023]]/#REF!</f>
        <v>#REF!</v>
      </c>
      <c r="U3877" s="11">
        <v>624237.1</v>
      </c>
      <c r="V3877" s="13">
        <v>49</v>
      </c>
      <c r="W3877" s="13" t="s">
        <v>9580</v>
      </c>
      <c r="X3877" s="16">
        <v>2</v>
      </c>
      <c r="Y3877" t="s">
        <v>25</v>
      </c>
      <c r="Z3877" s="13"/>
    </row>
    <row r="3878" spans="1:26" customFormat="1" hidden="1">
      <c r="A3878">
        <v>3877</v>
      </c>
      <c r="B3878">
        <v>122706</v>
      </c>
      <c r="C3878">
        <v>6445</v>
      </c>
      <c r="D3878" t="s">
        <v>39</v>
      </c>
      <c r="E3878" t="s">
        <v>8769</v>
      </c>
      <c r="F3878" t="s">
        <v>9581</v>
      </c>
      <c r="G3878" t="s">
        <v>9208</v>
      </c>
      <c r="H3878">
        <v>77</v>
      </c>
      <c r="I3878" s="10">
        <v>42975</v>
      </c>
      <c r="J3878" s="10">
        <v>44188</v>
      </c>
      <c r="K3878" s="10">
        <v>45291</v>
      </c>
      <c r="L3878" s="11">
        <v>3694590.59</v>
      </c>
      <c r="M3878" s="11">
        <v>1813162.01</v>
      </c>
      <c r="N3878" s="11">
        <v>1541187.7</v>
      </c>
      <c r="O3878" s="11">
        <v>235711.06</v>
      </c>
      <c r="P3878" s="11">
        <v>36263.25</v>
      </c>
      <c r="Q3878" s="11">
        <v>1881428.58</v>
      </c>
      <c r="R3878" s="12">
        <f>Table7[[#This Row],[Solicitat beneficiar]]/Table7[[#This Row],[Valoare totala eligibila, LEI]]</f>
        <v>0</v>
      </c>
      <c r="S3878" s="11">
        <f>Table7[[#This Row],[Valoare totala eligibila, LEI]]-Table7[[#This Row],[Solicitat beneficiar]]</f>
        <v>1813162.01</v>
      </c>
      <c r="T3878" s="11" t="e">
        <f>Table7[[#This Row],[Necesar de finantare lei - valoare eligibila cf. art 6. lit b) - OUG 36/2023]]/#REF!</f>
        <v>#REF!</v>
      </c>
      <c r="U3878" s="11">
        <v>0</v>
      </c>
      <c r="V3878" s="13">
        <v>3.0000000000000001E-3</v>
      </c>
      <c r="W3878" s="13" t="s">
        <v>9582</v>
      </c>
      <c r="X3878" s="16">
        <v>3.2</v>
      </c>
      <c r="Y3878" t="s">
        <v>26</v>
      </c>
      <c r="Z3878" s="13"/>
    </row>
    <row r="3879" spans="1:26" customFormat="1" hidden="1">
      <c r="A3879">
        <v>3878</v>
      </c>
      <c r="B3879">
        <v>122462</v>
      </c>
      <c r="C3879">
        <v>6463</v>
      </c>
      <c r="D3879" t="s">
        <v>39</v>
      </c>
      <c r="E3879" t="s">
        <v>4777</v>
      </c>
      <c r="F3879" t="s">
        <v>9583</v>
      </c>
      <c r="G3879" t="s">
        <v>9584</v>
      </c>
      <c r="H3879">
        <v>69</v>
      </c>
      <c r="I3879" s="10">
        <v>43202</v>
      </c>
      <c r="J3879" s="10">
        <v>44187</v>
      </c>
      <c r="K3879" s="10">
        <v>45291</v>
      </c>
      <c r="L3879" s="11">
        <v>4333810.08</v>
      </c>
      <c r="M3879" s="11">
        <v>3407565.91</v>
      </c>
      <c r="N3879" s="11">
        <v>2896431.03</v>
      </c>
      <c r="O3879" s="11">
        <v>442983.56</v>
      </c>
      <c r="P3879" s="11">
        <v>68151.320000000007</v>
      </c>
      <c r="Q3879" s="11">
        <v>926244.17</v>
      </c>
      <c r="R3879" s="12">
        <f>Table7[[#This Row],[Solicitat beneficiar]]/Table7[[#This Row],[Valoare totala eligibila, LEI]]</f>
        <v>0.25989503912486317</v>
      </c>
      <c r="S3879" s="11">
        <f>Table7[[#This Row],[Valoare totala eligibila, LEI]]-Table7[[#This Row],[Solicitat beneficiar]]</f>
        <v>2521956.4345000004</v>
      </c>
      <c r="T3879" s="11" t="e">
        <f>Table7[[#This Row],[Necesar de finantare lei - valoare eligibila cf. art 6. lit b) - OUG 36/2023]]/#REF!</f>
        <v>#REF!</v>
      </c>
      <c r="U3879" s="11">
        <v>885609.47549999994</v>
      </c>
      <c r="V3879" s="13">
        <v>35</v>
      </c>
      <c r="W3879" s="13" t="s">
        <v>9585</v>
      </c>
      <c r="X3879" s="16">
        <v>4</v>
      </c>
      <c r="Y3879" t="s">
        <v>20</v>
      </c>
      <c r="Z3879" s="13"/>
    </row>
    <row r="3880" spans="1:26" customFormat="1" hidden="1">
      <c r="A3880">
        <v>3879</v>
      </c>
      <c r="B3880">
        <v>124612</v>
      </c>
      <c r="C3880">
        <v>6436</v>
      </c>
      <c r="D3880" t="s">
        <v>39</v>
      </c>
      <c r="E3880" t="s">
        <v>8758</v>
      </c>
      <c r="F3880" t="s">
        <v>9586</v>
      </c>
      <c r="G3880" t="s">
        <v>9291</v>
      </c>
      <c r="H3880">
        <v>69</v>
      </c>
      <c r="I3880" s="10">
        <v>43191</v>
      </c>
      <c r="J3880" s="10">
        <v>44188</v>
      </c>
      <c r="K3880" s="10">
        <v>45291</v>
      </c>
      <c r="L3880" s="11">
        <v>4316855.97</v>
      </c>
      <c r="M3880" s="11">
        <v>3730446.72</v>
      </c>
      <c r="N3880" s="11">
        <v>3170879.75</v>
      </c>
      <c r="O3880" s="11">
        <v>484958.05</v>
      </c>
      <c r="P3880" s="11">
        <v>74608.92</v>
      </c>
      <c r="Q3880" s="11">
        <v>586409.25</v>
      </c>
      <c r="R3880" s="12">
        <f>Table7[[#This Row],[Solicitat beneficiar]]/Table7[[#This Row],[Valoare totala eligibila, LEI]]</f>
        <v>0.1093804738752575</v>
      </c>
      <c r="S3880" s="11">
        <f>Table7[[#This Row],[Valoare totala eligibila, LEI]]-Table7[[#This Row],[Solicitat beneficiar]]</f>
        <v>3322408.6900000004</v>
      </c>
      <c r="T3880" s="11" t="e">
        <f>Table7[[#This Row],[Necesar de finantare lei - valoare eligibila cf. art 6. lit b) - OUG 36/2023]]/#REF!</f>
        <v>#REF!</v>
      </c>
      <c r="U3880" s="11">
        <v>408038.03</v>
      </c>
      <c r="V3880" s="13">
        <v>2</v>
      </c>
      <c r="W3880" s="13" t="s">
        <v>9587</v>
      </c>
      <c r="X3880" s="16">
        <v>4</v>
      </c>
      <c r="Y3880" t="s">
        <v>20</v>
      </c>
      <c r="Z3880" s="13"/>
    </row>
    <row r="3881" spans="1:26" customFormat="1" hidden="1">
      <c r="A3881">
        <v>3880</v>
      </c>
      <c r="B3881">
        <v>122881</v>
      </c>
      <c r="C3881">
        <v>6404</v>
      </c>
      <c r="D3881" t="s">
        <v>39</v>
      </c>
      <c r="E3881" t="s">
        <v>4777</v>
      </c>
      <c r="F3881" t="s">
        <v>9588</v>
      </c>
      <c r="G3881" t="s">
        <v>9518</v>
      </c>
      <c r="H3881">
        <v>71</v>
      </c>
      <c r="I3881" s="10">
        <v>43157</v>
      </c>
      <c r="J3881" s="10">
        <v>44188</v>
      </c>
      <c r="K3881" s="10">
        <v>45291</v>
      </c>
      <c r="L3881" s="11">
        <v>6899223.9500000002</v>
      </c>
      <c r="M3881" s="11">
        <v>6348344.9500000002</v>
      </c>
      <c r="N3881" s="11">
        <v>5396093.2300000004</v>
      </c>
      <c r="O3881" s="11">
        <v>825284.82</v>
      </c>
      <c r="P3881" s="11">
        <v>126966.9</v>
      </c>
      <c r="Q3881" s="11">
        <v>550879</v>
      </c>
      <c r="R3881" s="12">
        <f>Table7[[#This Row],[Solicitat beneficiar]]/Table7[[#This Row],[Valoare totala eligibila, LEI]]</f>
        <v>0.44980588208269934</v>
      </c>
      <c r="S3881" s="11">
        <f>Table7[[#This Row],[Valoare totala eligibila, LEI]]-Table7[[#This Row],[Solicitat beneficiar]]</f>
        <v>3492822.0500000003</v>
      </c>
      <c r="T3881" s="11" t="e">
        <f>Table7[[#This Row],[Necesar de finantare lei - valoare eligibila cf. art 6. lit b) - OUG 36/2023]]/#REF!</f>
        <v>#REF!</v>
      </c>
      <c r="U3881" s="11">
        <v>2855522.9</v>
      </c>
      <c r="V3881" s="13">
        <v>41</v>
      </c>
      <c r="W3881" s="13" t="s">
        <v>9589</v>
      </c>
      <c r="X3881" s="16">
        <v>2</v>
      </c>
      <c r="Y3881" t="s">
        <v>25</v>
      </c>
      <c r="Z3881" s="13"/>
    </row>
    <row r="3882" spans="1:26" customFormat="1" hidden="1">
      <c r="A3882">
        <v>3881</v>
      </c>
      <c r="B3882">
        <v>122682</v>
      </c>
      <c r="C3882">
        <v>6495</v>
      </c>
      <c r="D3882" t="s">
        <v>39</v>
      </c>
      <c r="E3882" t="s">
        <v>8769</v>
      </c>
      <c r="F3882" t="s">
        <v>9590</v>
      </c>
      <c r="G3882" t="s">
        <v>9591</v>
      </c>
      <c r="H3882">
        <v>70</v>
      </c>
      <c r="I3882" s="10">
        <v>43160</v>
      </c>
      <c r="J3882" s="10">
        <v>44188</v>
      </c>
      <c r="K3882" s="10">
        <v>45291</v>
      </c>
      <c r="L3882" s="11">
        <v>6698543.7699999996</v>
      </c>
      <c r="M3882" s="11">
        <v>5500582.8300000001</v>
      </c>
      <c r="N3882" s="11">
        <v>4675495.41</v>
      </c>
      <c r="O3882" s="11">
        <v>715075.76</v>
      </c>
      <c r="P3882" s="11">
        <v>110011.66</v>
      </c>
      <c r="Q3882" s="11">
        <v>1197960.94</v>
      </c>
      <c r="R3882" s="12">
        <f>Table7[[#This Row],[Solicitat beneficiar]]/Table7[[#This Row],[Valoare totala eligibila, LEI]]</f>
        <v>0.29078827861228662</v>
      </c>
      <c r="S3882" s="11">
        <f>Table7[[#This Row],[Valoare totala eligibila, LEI]]-Table7[[#This Row],[Solicitat beneficiar]]</f>
        <v>3901077.8174999999</v>
      </c>
      <c r="T3882" s="11" t="e">
        <f>Table7[[#This Row],[Necesar de finantare lei - valoare eligibila cf. art 6. lit b) - OUG 36/2023]]/#REF!</f>
        <v>#REF!</v>
      </c>
      <c r="U3882" s="11">
        <v>1599505.0125</v>
      </c>
      <c r="V3882" s="13">
        <v>61</v>
      </c>
      <c r="W3882" s="13" t="s">
        <v>9592</v>
      </c>
      <c r="X3882" s="16">
        <v>5</v>
      </c>
      <c r="Y3882" t="s">
        <v>21</v>
      </c>
      <c r="Z3882" s="13"/>
    </row>
    <row r="3883" spans="1:26" customFormat="1" hidden="1">
      <c r="A3883">
        <v>3882</v>
      </c>
      <c r="B3883">
        <v>122351</v>
      </c>
      <c r="C3883">
        <v>6506</v>
      </c>
      <c r="D3883" t="s">
        <v>39</v>
      </c>
      <c r="E3883" t="s">
        <v>8758</v>
      </c>
      <c r="F3883" t="s">
        <v>9593</v>
      </c>
      <c r="G3883" t="s">
        <v>9434</v>
      </c>
      <c r="H3883">
        <v>71</v>
      </c>
      <c r="I3883" s="10">
        <v>43159</v>
      </c>
      <c r="J3883" s="10">
        <v>44188</v>
      </c>
      <c r="K3883" s="10">
        <v>45291</v>
      </c>
      <c r="L3883" s="11">
        <v>3103027.35</v>
      </c>
      <c r="M3883" s="11">
        <v>3029402.05</v>
      </c>
      <c r="N3883" s="11">
        <v>2574991.75</v>
      </c>
      <c r="O3883" s="11">
        <v>393822.25</v>
      </c>
      <c r="P3883" s="11">
        <v>60588.05</v>
      </c>
      <c r="Q3883" s="11">
        <v>73625.3</v>
      </c>
      <c r="R3883" s="12">
        <f>Table7[[#This Row],[Solicitat beneficiar]]/Table7[[#This Row],[Valoare totala eligibila, LEI]]</f>
        <v>0.41335188572939668</v>
      </c>
      <c r="S3883" s="11">
        <f>Table7[[#This Row],[Valoare totala eligibila, LEI]]-Table7[[#This Row],[Solicitat beneficiar]]</f>
        <v>1777192.9999999998</v>
      </c>
      <c r="T3883" s="11" t="e">
        <f>Table7[[#This Row],[Necesar de finantare lei - valoare eligibila cf. art 6. lit b) - OUG 36/2023]]/#REF!</f>
        <v>#REF!</v>
      </c>
      <c r="U3883" s="11">
        <v>1252209.05</v>
      </c>
      <c r="V3883" s="13">
        <v>47</v>
      </c>
      <c r="W3883" s="13" t="s">
        <v>9594</v>
      </c>
      <c r="X3883" s="16">
        <v>4</v>
      </c>
      <c r="Y3883" t="s">
        <v>20</v>
      </c>
      <c r="Z3883" s="13"/>
    </row>
    <row r="3884" spans="1:26" customFormat="1" hidden="1">
      <c r="A3884">
        <v>3883</v>
      </c>
      <c r="B3884">
        <v>121586</v>
      </c>
      <c r="C3884">
        <v>6504</v>
      </c>
      <c r="D3884" t="s">
        <v>39</v>
      </c>
      <c r="E3884" t="s">
        <v>332</v>
      </c>
      <c r="F3884" t="s">
        <v>9595</v>
      </c>
      <c r="G3884" t="s">
        <v>8798</v>
      </c>
      <c r="H3884">
        <v>75</v>
      </c>
      <c r="I3884" s="10">
        <v>43024</v>
      </c>
      <c r="J3884" s="10">
        <v>44193</v>
      </c>
      <c r="K3884" s="10">
        <v>45291</v>
      </c>
      <c r="L3884" s="11">
        <v>11768693.460000001</v>
      </c>
      <c r="M3884" s="11">
        <v>11768693.460000001</v>
      </c>
      <c r="N3884" s="11">
        <v>10003389.470000001</v>
      </c>
      <c r="O3884" s="11">
        <v>1529929.62</v>
      </c>
      <c r="P3884" s="11">
        <v>235374.37</v>
      </c>
      <c r="Q3884" s="11">
        <v>0</v>
      </c>
      <c r="R3884" s="12">
        <f>Table7[[#This Row],[Solicitat beneficiar]]/Table7[[#This Row],[Valoare totala eligibila, LEI]]</f>
        <v>0.96224667491679228</v>
      </c>
      <c r="S3884" s="11">
        <f>Table7[[#This Row],[Valoare totala eligibila, LEI]]-Table7[[#This Row],[Solicitat beneficiar]]</f>
        <v>444307.31000000052</v>
      </c>
      <c r="T3884" s="11" t="e">
        <f>Table7[[#This Row],[Necesar de finantare lei - valoare eligibila cf. art 6. lit b) - OUG 36/2023]]/#REF!</f>
        <v>#REF!</v>
      </c>
      <c r="U3884" s="11">
        <v>11324386.15</v>
      </c>
      <c r="V3884" s="13">
        <v>100</v>
      </c>
      <c r="W3884" s="13" t="s">
        <v>9596</v>
      </c>
      <c r="X3884" s="16">
        <v>2</v>
      </c>
      <c r="Y3884" t="s">
        <v>25</v>
      </c>
      <c r="Z3884" s="13"/>
    </row>
    <row r="3885" spans="1:26" customFormat="1" hidden="1">
      <c r="A3885">
        <v>3884</v>
      </c>
      <c r="B3885">
        <v>124611</v>
      </c>
      <c r="C3885">
        <v>6432</v>
      </c>
      <c r="D3885" t="s">
        <v>39</v>
      </c>
      <c r="E3885" t="s">
        <v>8758</v>
      </c>
      <c r="F3885" t="s">
        <v>9597</v>
      </c>
      <c r="G3885" t="s">
        <v>9291</v>
      </c>
      <c r="H3885">
        <v>70</v>
      </c>
      <c r="I3885" s="10">
        <v>43160</v>
      </c>
      <c r="J3885" s="10">
        <v>44237</v>
      </c>
      <c r="K3885" s="10">
        <v>45291</v>
      </c>
      <c r="L3885" s="11">
        <v>6457540.1799999997</v>
      </c>
      <c r="M3885" s="11">
        <v>5756968.96</v>
      </c>
      <c r="N3885" s="11">
        <v>4893423.63</v>
      </c>
      <c r="O3885" s="11">
        <v>748405.94</v>
      </c>
      <c r="P3885" s="11">
        <v>115139.39</v>
      </c>
      <c r="Q3885" s="11">
        <v>700571.22</v>
      </c>
      <c r="R3885" s="12">
        <f>Table7[[#This Row],[Solicitat beneficiar]]/Table7[[#This Row],[Valoare totala eligibila, LEI]]</f>
        <v>0</v>
      </c>
      <c r="S3885" s="11">
        <f>Table7[[#This Row],[Valoare totala eligibila, LEI]]-Table7[[#This Row],[Solicitat beneficiar]]</f>
        <v>5756968.96</v>
      </c>
      <c r="T3885" s="11" t="e">
        <f>Table7[[#This Row],[Necesar de finantare lei - valoare eligibila cf. art 6. lit b) - OUG 36/2023]]/#REF!</f>
        <v>#REF!</v>
      </c>
      <c r="U3885" s="11">
        <v>0</v>
      </c>
      <c r="V3885" s="13">
        <v>5</v>
      </c>
      <c r="W3885" s="13" t="s">
        <v>9598</v>
      </c>
      <c r="X3885" s="16">
        <v>5</v>
      </c>
      <c r="Y3885" t="s">
        <v>21</v>
      </c>
      <c r="Z3885" s="13"/>
    </row>
    <row r="3886" spans="1:26" customFormat="1" hidden="1">
      <c r="A3886">
        <v>3885</v>
      </c>
      <c r="B3886">
        <v>124897</v>
      </c>
      <c r="C3886">
        <v>6641</v>
      </c>
      <c r="D3886" t="s">
        <v>39</v>
      </c>
      <c r="E3886" t="s">
        <v>332</v>
      </c>
      <c r="F3886" t="s">
        <v>9599</v>
      </c>
      <c r="G3886" t="s">
        <v>9464</v>
      </c>
      <c r="H3886">
        <v>77</v>
      </c>
      <c r="I3886" s="10">
        <v>42948</v>
      </c>
      <c r="J3886" s="10">
        <v>44236</v>
      </c>
      <c r="K3886" s="10">
        <v>45291</v>
      </c>
      <c r="L3886" s="11">
        <v>3588740.15</v>
      </c>
      <c r="M3886" s="11">
        <v>3346715.67</v>
      </c>
      <c r="N3886" s="11">
        <v>2844708.33</v>
      </c>
      <c r="O3886" s="11">
        <v>435071.94</v>
      </c>
      <c r="P3886" s="11">
        <v>66935.399999999994</v>
      </c>
      <c r="Q3886" s="11">
        <v>242024.48</v>
      </c>
      <c r="R3886" s="12">
        <f>Table7[[#This Row],[Solicitat beneficiar]]/Table7[[#This Row],[Valoare totala eligibila, LEI]]</f>
        <v>5.0447613913971963E-2</v>
      </c>
      <c r="S3886" s="11">
        <f>Table7[[#This Row],[Valoare totala eligibila, LEI]]-Table7[[#This Row],[Solicitat beneficiar]]</f>
        <v>3177881.85</v>
      </c>
      <c r="T3886" s="11" t="e">
        <f>Table7[[#This Row],[Necesar de finantare lei - valoare eligibila cf. art 6. lit b) - OUG 36/2023]]/#REF!</f>
        <v>#REF!</v>
      </c>
      <c r="U3886" s="11">
        <v>168833.82</v>
      </c>
      <c r="V3886" s="13">
        <v>5</v>
      </c>
      <c r="W3886" s="13" t="s">
        <v>9600</v>
      </c>
      <c r="X3886" s="16">
        <v>4</v>
      </c>
      <c r="Y3886" t="s">
        <v>20</v>
      </c>
      <c r="Z3886" s="13"/>
    </row>
    <row r="3887" spans="1:26" customFormat="1" hidden="1">
      <c r="A3887">
        <v>3886</v>
      </c>
      <c r="B3887">
        <v>124786</v>
      </c>
      <c r="C3887">
        <v>6642</v>
      </c>
      <c r="D3887" t="s">
        <v>39</v>
      </c>
      <c r="E3887" t="s">
        <v>4777</v>
      </c>
      <c r="F3887" t="s">
        <v>9601</v>
      </c>
      <c r="G3887" t="s">
        <v>9477</v>
      </c>
      <c r="H3887">
        <v>67</v>
      </c>
      <c r="I3887" s="10">
        <v>43271</v>
      </c>
      <c r="J3887" s="10">
        <v>44239</v>
      </c>
      <c r="K3887" s="10">
        <v>45291</v>
      </c>
      <c r="L3887" s="11">
        <v>1773250.84</v>
      </c>
      <c r="M3887" s="11">
        <v>1383435.82</v>
      </c>
      <c r="N3887" s="11">
        <v>1175920.45</v>
      </c>
      <c r="O3887" s="11">
        <v>179846.6</v>
      </c>
      <c r="P3887" s="11">
        <v>27668.77</v>
      </c>
      <c r="Q3887" s="11">
        <v>389815.02</v>
      </c>
      <c r="R3887" s="12">
        <f>Table7[[#This Row],[Solicitat beneficiar]]/Table7[[#This Row],[Valoare totala eligibila, LEI]]</f>
        <v>5.2785274852865952E-2</v>
      </c>
      <c r="S3887" s="11">
        <f>Table7[[#This Row],[Valoare totala eligibila, LEI]]-Table7[[#This Row],[Solicitat beneficiar]]</f>
        <v>1310410.78</v>
      </c>
      <c r="T3887" s="11" t="e">
        <f>Table7[[#This Row],[Necesar de finantare lei - valoare eligibila cf. art 6. lit b) - OUG 36/2023]]/#REF!</f>
        <v>#REF!</v>
      </c>
      <c r="U3887" s="11">
        <v>73025.039999999994</v>
      </c>
      <c r="V3887" s="13">
        <v>5</v>
      </c>
      <c r="W3887" s="13" t="s">
        <v>9602</v>
      </c>
      <c r="X3887" s="16">
        <v>4</v>
      </c>
      <c r="Y3887" t="s">
        <v>20</v>
      </c>
      <c r="Z3887" s="13"/>
    </row>
    <row r="3888" spans="1:26" customFormat="1" hidden="1">
      <c r="A3888">
        <v>3887</v>
      </c>
      <c r="B3888">
        <v>124026</v>
      </c>
      <c r="C3888">
        <v>6746</v>
      </c>
      <c r="D3888" t="s">
        <v>39</v>
      </c>
      <c r="E3888" t="s">
        <v>332</v>
      </c>
      <c r="F3888" t="s">
        <v>9603</v>
      </c>
      <c r="G3888" t="s">
        <v>8926</v>
      </c>
      <c r="H3888">
        <v>71</v>
      </c>
      <c r="I3888" s="10">
        <v>43132</v>
      </c>
      <c r="J3888" s="10">
        <v>44260</v>
      </c>
      <c r="K3888" s="10">
        <v>45291</v>
      </c>
      <c r="L3888" s="11">
        <v>4897058.0999999996</v>
      </c>
      <c r="M3888" s="11">
        <v>4897058.0999999996</v>
      </c>
      <c r="N3888" s="11">
        <v>4162499.39</v>
      </c>
      <c r="O3888" s="11">
        <v>636617.52</v>
      </c>
      <c r="P3888" s="11">
        <v>97941.19</v>
      </c>
      <c r="Q3888" s="11">
        <v>0</v>
      </c>
      <c r="R3888" s="12">
        <f>Table7[[#This Row],[Solicitat beneficiar]]/Table7[[#This Row],[Valoare totala eligibila, LEI]]</f>
        <v>2.7725827880212408E-2</v>
      </c>
      <c r="S3888" s="11">
        <f>Table7[[#This Row],[Valoare totala eligibila, LEI]]-Table7[[#This Row],[Solicitat beneficiar]]</f>
        <v>4761283.1099999994</v>
      </c>
      <c r="T3888" s="11" t="e">
        <f>Table7[[#This Row],[Necesar de finantare lei - valoare eligibila cf. art 6. lit b) - OUG 36/2023]]/#REF!</f>
        <v>#REF!</v>
      </c>
      <c r="U3888" s="11">
        <v>135774.99</v>
      </c>
      <c r="V3888" s="13">
        <v>1</v>
      </c>
      <c r="W3888" s="13" t="s">
        <v>9604</v>
      </c>
      <c r="X3888" s="16">
        <v>6.1</v>
      </c>
      <c r="Y3888" t="s">
        <v>20</v>
      </c>
      <c r="Z3888" s="13"/>
    </row>
    <row r="3889" spans="1:26" customFormat="1" hidden="1">
      <c r="A3889">
        <v>3888</v>
      </c>
      <c r="B3889">
        <v>124749</v>
      </c>
      <c r="C3889">
        <v>6744</v>
      </c>
      <c r="D3889" t="s">
        <v>39</v>
      </c>
      <c r="E3889" t="s">
        <v>434</v>
      </c>
      <c r="F3889" t="s">
        <v>9605</v>
      </c>
      <c r="G3889" t="s">
        <v>9409</v>
      </c>
      <c r="H3889">
        <v>78</v>
      </c>
      <c r="I3889" s="10">
        <v>42917</v>
      </c>
      <c r="J3889" s="10">
        <v>44260</v>
      </c>
      <c r="K3889" s="10">
        <v>45291</v>
      </c>
      <c r="L3889" s="11">
        <v>8870451.4900000002</v>
      </c>
      <c r="M3889" s="11">
        <v>4058239.15</v>
      </c>
      <c r="N3889" s="11">
        <v>3449503.29</v>
      </c>
      <c r="O3889" s="11">
        <v>527571.06000000006</v>
      </c>
      <c r="P3889" s="11">
        <v>81164.800000000003</v>
      </c>
      <c r="Q3889" s="11">
        <v>4812212.34</v>
      </c>
      <c r="R3889" s="12">
        <f>Table7[[#This Row],[Solicitat beneficiar]]/Table7[[#This Row],[Valoare totala eligibila, LEI]]</f>
        <v>0.52335824528724484</v>
      </c>
      <c r="S3889" s="11">
        <f>Table7[[#This Row],[Valoare totala eligibila, LEI]]-Table7[[#This Row],[Solicitat beneficiar]]</f>
        <v>1934326.2294999999</v>
      </c>
      <c r="T3889" s="11" t="e">
        <f>Table7[[#This Row],[Necesar de finantare lei - valoare eligibila cf. art 6. lit b) - OUG 36/2023]]/#REF!</f>
        <v>#REF!</v>
      </c>
      <c r="U3889" s="11">
        <v>2123912.9205</v>
      </c>
      <c r="V3889" s="13">
        <v>56</v>
      </c>
      <c r="W3889" s="13" t="s">
        <v>9606</v>
      </c>
      <c r="X3889" s="16">
        <v>2</v>
      </c>
      <c r="Y3889" t="s">
        <v>25</v>
      </c>
      <c r="Z3889" s="13"/>
    </row>
    <row r="3890" spans="1:26" customFormat="1" hidden="1">
      <c r="A3890">
        <v>3889</v>
      </c>
      <c r="B3890">
        <v>123716</v>
      </c>
      <c r="C3890">
        <v>6739</v>
      </c>
      <c r="D3890" t="s">
        <v>39</v>
      </c>
      <c r="E3890" t="s">
        <v>8803</v>
      </c>
      <c r="F3890" t="s">
        <v>9607</v>
      </c>
      <c r="G3890" t="s">
        <v>8805</v>
      </c>
      <c r="H3890">
        <v>73</v>
      </c>
      <c r="I3890" s="10">
        <v>43070</v>
      </c>
      <c r="J3890" s="10">
        <v>44260</v>
      </c>
      <c r="K3890" s="10">
        <v>45291</v>
      </c>
      <c r="L3890" s="11">
        <v>5741100.1299999999</v>
      </c>
      <c r="M3890" s="11">
        <v>5688792.3700000001</v>
      </c>
      <c r="N3890" s="11">
        <v>4835473.53</v>
      </c>
      <c r="O3890" s="11">
        <v>739543</v>
      </c>
      <c r="P3890" s="11">
        <v>113775.84</v>
      </c>
      <c r="Q3890" s="11">
        <v>52307.76</v>
      </c>
      <c r="R3890" s="12">
        <f>Table7[[#This Row],[Solicitat beneficiar]]/Table7[[#This Row],[Valoare totala eligibila, LEI]]</f>
        <v>0.40022694306911399</v>
      </c>
      <c r="S3890" s="11">
        <f>Table7[[#This Row],[Valoare totala eligibila, LEI]]-Table7[[#This Row],[Solicitat beneficiar]]</f>
        <v>3411984.39</v>
      </c>
      <c r="T3890" s="11" t="e">
        <f>Table7[[#This Row],[Necesar de finantare lei - valoare eligibila cf. art 6. lit b) - OUG 36/2023]]/#REF!</f>
        <v>#REF!</v>
      </c>
      <c r="U3890" s="11">
        <v>2276807.98</v>
      </c>
      <c r="V3890" s="13">
        <v>54</v>
      </c>
      <c r="W3890" s="13" t="s">
        <v>9608</v>
      </c>
      <c r="X3890" s="16">
        <v>5</v>
      </c>
      <c r="Y3890" t="s">
        <v>21</v>
      </c>
      <c r="Z3890" s="13"/>
    </row>
    <row r="3891" spans="1:26" customFormat="1" hidden="1">
      <c r="A3891">
        <v>3890</v>
      </c>
      <c r="B3891">
        <v>120944</v>
      </c>
      <c r="C3891">
        <v>6777</v>
      </c>
      <c r="D3891" t="s">
        <v>39</v>
      </c>
      <c r="E3891" t="s">
        <v>4777</v>
      </c>
      <c r="F3891" t="s">
        <v>9609</v>
      </c>
      <c r="G3891" t="s">
        <v>8918</v>
      </c>
      <c r="H3891">
        <v>72</v>
      </c>
      <c r="I3891" s="10">
        <v>43313</v>
      </c>
      <c r="J3891" s="10">
        <v>44274</v>
      </c>
      <c r="K3891" s="10">
        <v>45291</v>
      </c>
      <c r="L3891" s="11">
        <v>6991487.6600000001</v>
      </c>
      <c r="M3891" s="11">
        <v>6991487.6600000001</v>
      </c>
      <c r="N3891" s="11">
        <v>5942764.5300000003</v>
      </c>
      <c r="O3891" s="11">
        <v>908893.38</v>
      </c>
      <c r="P3891" s="11">
        <v>139829.75</v>
      </c>
      <c r="Q3891" s="11">
        <v>0</v>
      </c>
      <c r="R3891" s="12">
        <f>Table7[[#This Row],[Solicitat beneficiar]]/Table7[[#This Row],[Valoare totala eligibila, LEI]]</f>
        <v>2.6607669075110689E-2</v>
      </c>
      <c r="S3891" s="11">
        <f>Table7[[#This Row],[Valoare totala eligibila, LEI]]-Table7[[#This Row],[Solicitat beneficiar]]</f>
        <v>6805460.4699999997</v>
      </c>
      <c r="T3891" s="11" t="e">
        <f>Table7[[#This Row],[Necesar de finantare lei - valoare eligibila cf. art 6. lit b) - OUG 36/2023]]/#REF!</f>
        <v>#REF!</v>
      </c>
      <c r="U3891" s="11">
        <v>186027.19</v>
      </c>
      <c r="V3891" s="13">
        <v>0</v>
      </c>
      <c r="W3891" s="13" t="s">
        <v>5714</v>
      </c>
      <c r="X3891" s="16">
        <v>0</v>
      </c>
      <c r="Y3891" t="s">
        <v>19</v>
      </c>
      <c r="Z3891" s="13"/>
    </row>
    <row r="3892" spans="1:26" customFormat="1" hidden="1">
      <c r="A3892">
        <v>3891</v>
      </c>
      <c r="B3892">
        <v>124609</v>
      </c>
      <c r="C3892">
        <v>6743</v>
      </c>
      <c r="D3892" t="s">
        <v>39</v>
      </c>
      <c r="E3892" t="s">
        <v>4777</v>
      </c>
      <c r="F3892" t="s">
        <v>9610</v>
      </c>
      <c r="G3892" t="s">
        <v>2107</v>
      </c>
      <c r="H3892">
        <v>67</v>
      </c>
      <c r="I3892" s="10">
        <v>43280</v>
      </c>
      <c r="J3892" s="10">
        <v>44274</v>
      </c>
      <c r="K3892" s="10">
        <v>45291</v>
      </c>
      <c r="L3892" s="11">
        <v>5763776.1900000004</v>
      </c>
      <c r="M3892" s="11">
        <v>5093494.55</v>
      </c>
      <c r="N3892" s="11">
        <v>4329470.37</v>
      </c>
      <c r="O3892" s="11">
        <v>662154.29</v>
      </c>
      <c r="P3892" s="11">
        <v>101869.89</v>
      </c>
      <c r="Q3892" s="11">
        <v>670281.64</v>
      </c>
      <c r="R3892" s="12">
        <f>Table7[[#This Row],[Solicitat beneficiar]]/Table7[[#This Row],[Valoare totala eligibila, LEI]]</f>
        <v>3.7871641582496639E-2</v>
      </c>
      <c r="S3892" s="11">
        <f>Table7[[#This Row],[Valoare totala eligibila, LEI]]-Table7[[#This Row],[Solicitat beneficiar]]</f>
        <v>4900595.55</v>
      </c>
      <c r="T3892" s="11" t="e">
        <f>Table7[[#This Row],[Necesar de finantare lei - valoare eligibila cf. art 6. lit b) - OUG 36/2023]]/#REF!</f>
        <v>#REF!</v>
      </c>
      <c r="U3892" s="11">
        <v>192899</v>
      </c>
      <c r="V3892" s="13">
        <v>5</v>
      </c>
      <c r="W3892" s="13" t="s">
        <v>9611</v>
      </c>
      <c r="X3892" s="16">
        <v>6.1</v>
      </c>
      <c r="Y3892" t="s">
        <v>21</v>
      </c>
      <c r="Z3892" s="13"/>
    </row>
    <row r="3893" spans="1:26" customFormat="1" hidden="1">
      <c r="A3893">
        <v>3892</v>
      </c>
      <c r="B3893">
        <v>123615</v>
      </c>
      <c r="C3893">
        <v>6774</v>
      </c>
      <c r="D3893" t="s">
        <v>39</v>
      </c>
      <c r="E3893" t="s">
        <v>8758</v>
      </c>
      <c r="F3893" t="s">
        <v>9612</v>
      </c>
      <c r="G3893" t="s">
        <v>9494</v>
      </c>
      <c r="H3893">
        <v>71</v>
      </c>
      <c r="I3893" s="10">
        <v>43132</v>
      </c>
      <c r="J3893" s="10">
        <v>44277</v>
      </c>
      <c r="K3893" s="10">
        <v>45291</v>
      </c>
      <c r="L3893" s="11">
        <v>3335636.6</v>
      </c>
      <c r="M3893" s="11">
        <v>2439064.9500000002</v>
      </c>
      <c r="N3893" s="11">
        <v>2073205.22</v>
      </c>
      <c r="O3893" s="11">
        <v>317078.42</v>
      </c>
      <c r="P3893" s="11">
        <v>48781.31</v>
      </c>
      <c r="Q3893" s="11">
        <v>896571.65</v>
      </c>
      <c r="R3893" s="12">
        <f>Table7[[#This Row],[Solicitat beneficiar]]/Table7[[#This Row],[Valoare totala eligibila, LEI]]</f>
        <v>0.50890958438806644</v>
      </c>
      <c r="S3893" s="11">
        <f>Table7[[#This Row],[Valoare totala eligibila, LEI]]-Table7[[#This Row],[Solicitat beneficiar]]</f>
        <v>1197801.4200000002</v>
      </c>
      <c r="T3893" s="11" t="e">
        <f>Table7[[#This Row],[Necesar de finantare lei - valoare eligibila cf. art 6. lit b) - OUG 36/2023]]/#REF!</f>
        <v>#REF!</v>
      </c>
      <c r="U3893" s="11">
        <v>1241263.53</v>
      </c>
      <c r="V3893" s="13">
        <v>3</v>
      </c>
      <c r="W3893" s="13" t="s">
        <v>9613</v>
      </c>
      <c r="X3893" s="16">
        <v>2</v>
      </c>
      <c r="Y3893" t="s">
        <v>25</v>
      </c>
      <c r="Z3893" s="13"/>
    </row>
    <row r="3894" spans="1:26" customFormat="1" hidden="1">
      <c r="A3894">
        <v>3893</v>
      </c>
      <c r="B3894">
        <v>124655</v>
      </c>
      <c r="C3894">
        <v>6775</v>
      </c>
      <c r="D3894" t="s">
        <v>39</v>
      </c>
      <c r="E3894" t="s">
        <v>4777</v>
      </c>
      <c r="F3894" t="s">
        <v>9614</v>
      </c>
      <c r="G3894" t="s">
        <v>9491</v>
      </c>
      <c r="H3894">
        <v>72</v>
      </c>
      <c r="I3894" s="10">
        <v>43123</v>
      </c>
      <c r="J3894" s="10">
        <v>44278</v>
      </c>
      <c r="K3894" s="10">
        <v>45291</v>
      </c>
      <c r="L3894" s="11">
        <v>6535398.7999999998</v>
      </c>
      <c r="M3894" s="11">
        <v>3838055.76</v>
      </c>
      <c r="N3894" s="11">
        <v>3262347.4</v>
      </c>
      <c r="O3894" s="11">
        <v>498947.24</v>
      </c>
      <c r="P3894" s="11">
        <v>76761.119999999995</v>
      </c>
      <c r="Q3894" s="11">
        <v>2697343.04</v>
      </c>
      <c r="R3894" s="12">
        <f>Table7[[#This Row],[Solicitat beneficiar]]/Table7[[#This Row],[Valoare totala eligibila, LEI]]</f>
        <v>0.31457744701968582</v>
      </c>
      <c r="S3894" s="11">
        <f>Table7[[#This Row],[Valoare totala eligibila, LEI]]-Table7[[#This Row],[Solicitat beneficiar]]</f>
        <v>2630689.9775</v>
      </c>
      <c r="T3894" s="11" t="e">
        <f>Table7[[#This Row],[Necesar de finantare lei - valoare eligibila cf. art 6. lit b) - OUG 36/2023]]/#REF!</f>
        <v>#REF!</v>
      </c>
      <c r="U3894" s="11">
        <v>1207365.7825</v>
      </c>
      <c r="V3894" s="13">
        <v>46</v>
      </c>
      <c r="W3894" s="13" t="s">
        <v>9615</v>
      </c>
      <c r="X3894" s="16">
        <v>5</v>
      </c>
      <c r="Y3894" t="s">
        <v>21</v>
      </c>
      <c r="Z3894" s="13"/>
    </row>
    <row r="3895" spans="1:26" customFormat="1" hidden="1">
      <c r="A3895">
        <v>3894</v>
      </c>
      <c r="B3895">
        <v>124798</v>
      </c>
      <c r="C3895">
        <v>6796</v>
      </c>
      <c r="D3895" t="s">
        <v>39</v>
      </c>
      <c r="E3895" t="s">
        <v>4777</v>
      </c>
      <c r="F3895" t="s">
        <v>9616</v>
      </c>
      <c r="G3895" t="s">
        <v>8977</v>
      </c>
      <c r="H3895">
        <v>65</v>
      </c>
      <c r="I3895" s="10">
        <v>43151</v>
      </c>
      <c r="J3895" s="10">
        <v>44274</v>
      </c>
      <c r="K3895" s="10">
        <v>45291</v>
      </c>
      <c r="L3895" s="11">
        <v>8077645.1699999999</v>
      </c>
      <c r="M3895" s="11">
        <v>5985065</v>
      </c>
      <c r="N3895" s="11">
        <v>5087305.25</v>
      </c>
      <c r="O3895" s="11">
        <v>778058.45</v>
      </c>
      <c r="P3895" s="11">
        <v>119701.3</v>
      </c>
      <c r="Q3895" s="11">
        <v>2092580.17</v>
      </c>
      <c r="R3895" s="12">
        <f>Table7[[#This Row],[Solicitat beneficiar]]/Table7[[#This Row],[Valoare totala eligibila, LEI]]</f>
        <v>0</v>
      </c>
      <c r="S3895" s="11">
        <f>Table7[[#This Row],[Valoare totala eligibila, LEI]]-Table7[[#This Row],[Solicitat beneficiar]]</f>
        <v>5985065</v>
      </c>
      <c r="T3895" s="11" t="e">
        <f>Table7[[#This Row],[Necesar de finantare lei - valoare eligibila cf. art 6. lit b) - OUG 36/2023]]/#REF!</f>
        <v>#REF!</v>
      </c>
      <c r="U3895" s="11">
        <v>0</v>
      </c>
      <c r="V3895" s="13">
        <v>32</v>
      </c>
      <c r="W3895" s="13" t="s">
        <v>9617</v>
      </c>
      <c r="X3895" s="16">
        <v>4</v>
      </c>
      <c r="Y3895" t="s">
        <v>20</v>
      </c>
      <c r="Z3895" s="13"/>
    </row>
    <row r="3896" spans="1:26" customFormat="1" hidden="1">
      <c r="A3896">
        <v>3895</v>
      </c>
      <c r="B3896">
        <v>124621</v>
      </c>
      <c r="C3896">
        <v>6795</v>
      </c>
      <c r="D3896" t="s">
        <v>39</v>
      </c>
      <c r="E3896" t="s">
        <v>4777</v>
      </c>
      <c r="F3896" t="s">
        <v>9618</v>
      </c>
      <c r="G3896" t="s">
        <v>2107</v>
      </c>
      <c r="H3896">
        <v>64</v>
      </c>
      <c r="I3896" s="10">
        <v>44274</v>
      </c>
      <c r="J3896" s="10">
        <v>43280</v>
      </c>
      <c r="K3896" s="10">
        <v>45199</v>
      </c>
      <c r="L3896" s="11">
        <v>9357056.9000000004</v>
      </c>
      <c r="M3896" s="11">
        <v>8424614.7899999991</v>
      </c>
      <c r="N3896" s="11">
        <v>7160922.5700000003</v>
      </c>
      <c r="O3896" s="11">
        <v>1095199.92</v>
      </c>
      <c r="P3896" s="11">
        <v>168492.3</v>
      </c>
      <c r="Q3896" s="11">
        <v>932442.11</v>
      </c>
      <c r="R3896" s="12">
        <f>Table7[[#This Row],[Solicitat beneficiar]]/Table7[[#This Row],[Valoare totala eligibila, LEI]]</f>
        <v>2.4295472861614369E-2</v>
      </c>
      <c r="S3896" s="11">
        <f>Table7[[#This Row],[Valoare totala eligibila, LEI]]-Table7[[#This Row],[Solicitat beneficiar]]</f>
        <v>8219934.7899999991</v>
      </c>
      <c r="T3896" s="11" t="e">
        <f>Table7[[#This Row],[Necesar de finantare lei - valoare eligibila cf. art 6. lit b) - OUG 36/2023]]/#REF!</f>
        <v>#REF!</v>
      </c>
      <c r="U3896" s="11">
        <v>204680</v>
      </c>
      <c r="V3896" s="13">
        <v>3</v>
      </c>
      <c r="W3896" s="13" t="s">
        <v>9619</v>
      </c>
      <c r="X3896" s="16">
        <v>3.1</v>
      </c>
      <c r="Y3896" t="s">
        <v>26</v>
      </c>
      <c r="Z3896" s="13"/>
    </row>
    <row r="3897" spans="1:26" customFormat="1" hidden="1">
      <c r="A3897">
        <v>3896</v>
      </c>
      <c r="B3897">
        <v>124842</v>
      </c>
      <c r="C3897">
        <v>6787</v>
      </c>
      <c r="D3897" t="s">
        <v>39</v>
      </c>
      <c r="E3897" t="s">
        <v>434</v>
      </c>
      <c r="F3897" t="s">
        <v>9620</v>
      </c>
      <c r="G3897" t="s">
        <v>8859</v>
      </c>
      <c r="H3897">
        <v>70</v>
      </c>
      <c r="I3897" s="10">
        <v>43160</v>
      </c>
      <c r="J3897" s="10">
        <v>44278</v>
      </c>
      <c r="K3897" s="10">
        <v>45291</v>
      </c>
      <c r="L3897" s="11">
        <v>8714810.25</v>
      </c>
      <c r="M3897" s="11">
        <v>8714810.25</v>
      </c>
      <c r="N3897" s="11">
        <v>7407588.71</v>
      </c>
      <c r="O3897" s="11">
        <v>1132925.3400000001</v>
      </c>
      <c r="P3897" s="11">
        <v>174296.2</v>
      </c>
      <c r="Q3897" s="11">
        <v>0</v>
      </c>
      <c r="R3897" s="12">
        <f>Table7[[#This Row],[Solicitat beneficiar]]/Table7[[#This Row],[Valoare totala eligibila, LEI]]</f>
        <v>2.684556442293164E-2</v>
      </c>
      <c r="S3897" s="11">
        <f>Table7[[#This Row],[Valoare totala eligibila, LEI]]-Table7[[#This Row],[Solicitat beneficiar]]</f>
        <v>8480856.25</v>
      </c>
      <c r="T3897" s="11" t="e">
        <f>Table7[[#This Row],[Necesar de finantare lei - valoare eligibila cf. art 6. lit b) - OUG 36/2023]]/#REF!</f>
        <v>#REF!</v>
      </c>
      <c r="U3897" s="11">
        <v>233954</v>
      </c>
      <c r="V3897" s="13">
        <v>5</v>
      </c>
      <c r="W3897" s="13" t="s">
        <v>9621</v>
      </c>
      <c r="X3897" s="16">
        <v>6.1</v>
      </c>
      <c r="Y3897" t="s">
        <v>21</v>
      </c>
      <c r="Z3897" s="13"/>
    </row>
    <row r="3898" spans="1:26" customFormat="1" hidden="1">
      <c r="A3898">
        <v>3897</v>
      </c>
      <c r="B3898">
        <v>120598</v>
      </c>
      <c r="C3898">
        <v>6792</v>
      </c>
      <c r="D3898" t="s">
        <v>39</v>
      </c>
      <c r="E3898" t="s">
        <v>4777</v>
      </c>
      <c r="F3898" t="s">
        <v>9622</v>
      </c>
      <c r="G3898" t="s">
        <v>9623</v>
      </c>
      <c r="H3898">
        <v>107</v>
      </c>
      <c r="I3898" s="10">
        <v>42036</v>
      </c>
      <c r="J3898" s="10">
        <v>44281</v>
      </c>
      <c r="K3898" s="10">
        <v>45291</v>
      </c>
      <c r="L3898" s="11">
        <v>8063285.3799999999</v>
      </c>
      <c r="M3898" s="11">
        <v>6415449.6500000004</v>
      </c>
      <c r="N3898" s="11">
        <v>5453132.21</v>
      </c>
      <c r="O3898" s="11">
        <v>834008.45</v>
      </c>
      <c r="P3898" s="11">
        <v>128308.99</v>
      </c>
      <c r="Q3898" s="11">
        <v>1647835.73</v>
      </c>
      <c r="R3898" s="12">
        <f>Table7[[#This Row],[Solicitat beneficiar]]/Table7[[#This Row],[Valoare totala eligibila, LEI]]</f>
        <v>0.39525888571193135</v>
      </c>
      <c r="S3898" s="11">
        <f>Table7[[#This Row],[Valoare totala eligibila, LEI]]-Table7[[#This Row],[Solicitat beneficiar]]</f>
        <v>3879686.1700000004</v>
      </c>
      <c r="T3898" s="11" t="e">
        <f>Table7[[#This Row],[Necesar de finantare lei - valoare eligibila cf. art 6. lit b) - OUG 36/2023]]/#REF!</f>
        <v>#REF!</v>
      </c>
      <c r="U3898" s="11">
        <v>2535763.48</v>
      </c>
      <c r="V3898" s="13">
        <v>22</v>
      </c>
      <c r="W3898" s="13" t="s">
        <v>9624</v>
      </c>
      <c r="X3898" s="16">
        <v>5</v>
      </c>
      <c r="Y3898" t="s">
        <v>21</v>
      </c>
      <c r="Z3898" s="13"/>
    </row>
    <row r="3899" spans="1:26" customFormat="1" hidden="1">
      <c r="A3899">
        <v>3898</v>
      </c>
      <c r="B3899">
        <v>124961</v>
      </c>
      <c r="C3899">
        <v>6838</v>
      </c>
      <c r="D3899" t="s">
        <v>39</v>
      </c>
      <c r="E3899" t="s">
        <v>8769</v>
      </c>
      <c r="F3899" t="s">
        <v>9625</v>
      </c>
      <c r="G3899" t="s">
        <v>9626</v>
      </c>
      <c r="H3899">
        <v>69</v>
      </c>
      <c r="I3899" s="10">
        <v>43205</v>
      </c>
      <c r="J3899" s="10">
        <v>44302</v>
      </c>
      <c r="K3899" s="10">
        <v>45291</v>
      </c>
      <c r="L3899" s="11">
        <v>3696766.36</v>
      </c>
      <c r="M3899" s="11">
        <v>3406739.07</v>
      </c>
      <c r="N3899" s="11">
        <v>2895728.19</v>
      </c>
      <c r="O3899" s="11">
        <v>441711.77</v>
      </c>
      <c r="P3899" s="11">
        <v>69299.11</v>
      </c>
      <c r="Q3899" s="11">
        <v>290027.28999999998</v>
      </c>
      <c r="R3899" s="12">
        <f>Table7[[#This Row],[Solicitat beneficiar]]/Table7[[#This Row],[Valoare totala eligibila, LEI]]</f>
        <v>0.74869163959774598</v>
      </c>
      <c r="S3899" s="11">
        <f>Table7[[#This Row],[Valoare totala eligibila, LEI]]-Table7[[#This Row],[Solicitat beneficiar]]</f>
        <v>856142.00999999978</v>
      </c>
      <c r="T3899" s="11" t="e">
        <f>Table7[[#This Row],[Necesar de finantare lei - valoare eligibila cf. art 6. lit b) - OUG 36/2023]]/#REF!</f>
        <v>#REF!</v>
      </c>
      <c r="U3899" s="11">
        <v>2550597.06</v>
      </c>
      <c r="V3899" s="13">
        <v>4</v>
      </c>
      <c r="W3899" s="13" t="s">
        <v>9627</v>
      </c>
      <c r="X3899" s="16">
        <v>4</v>
      </c>
      <c r="Y3899" t="s">
        <v>20</v>
      </c>
      <c r="Z3899" s="13"/>
    </row>
    <row r="3900" spans="1:26" customFormat="1" hidden="1">
      <c r="A3900">
        <v>3899</v>
      </c>
      <c r="B3900">
        <v>122818</v>
      </c>
      <c r="C3900">
        <v>6862</v>
      </c>
      <c r="D3900" t="s">
        <v>39</v>
      </c>
      <c r="E3900" t="s">
        <v>332</v>
      </c>
      <c r="F3900" t="s">
        <v>9628</v>
      </c>
      <c r="G3900" t="s">
        <v>8926</v>
      </c>
      <c r="H3900">
        <v>70</v>
      </c>
      <c r="I3900" s="10">
        <v>43164</v>
      </c>
      <c r="J3900" s="10">
        <v>44301</v>
      </c>
      <c r="K3900" s="10">
        <v>45291</v>
      </c>
      <c r="L3900" s="11">
        <v>13104230.5</v>
      </c>
      <c r="M3900" s="11">
        <v>9254377.4399999995</v>
      </c>
      <c r="N3900" s="11">
        <v>7866220.8300000001</v>
      </c>
      <c r="O3900" s="11">
        <v>1203069.06</v>
      </c>
      <c r="P3900" s="11">
        <v>185087.55</v>
      </c>
      <c r="Q3900" s="11">
        <v>3849853.06</v>
      </c>
      <c r="R3900" s="12">
        <f>Table7[[#This Row],[Solicitat beneficiar]]/Table7[[#This Row],[Valoare totala eligibila, LEI]]</f>
        <v>0.58544407715447577</v>
      </c>
      <c r="S3900" s="11">
        <f>Table7[[#This Row],[Valoare totala eligibila, LEI]]-Table7[[#This Row],[Solicitat beneficiar]]</f>
        <v>3836456.9799999995</v>
      </c>
      <c r="T3900" s="11" t="e">
        <f>Table7[[#This Row],[Necesar de finantare lei - valoare eligibila cf. art 6. lit b) - OUG 36/2023]]/#REF!</f>
        <v>#REF!</v>
      </c>
      <c r="U3900" s="11">
        <v>5417920.46</v>
      </c>
      <c r="V3900" s="13">
        <v>12</v>
      </c>
      <c r="W3900" s="13" t="s">
        <v>9629</v>
      </c>
      <c r="X3900" s="16">
        <v>5</v>
      </c>
      <c r="Y3900" t="s">
        <v>21</v>
      </c>
      <c r="Z3900" s="13"/>
    </row>
    <row r="3901" spans="1:26" customFormat="1" hidden="1">
      <c r="A3901">
        <v>3900</v>
      </c>
      <c r="B3901">
        <v>124577</v>
      </c>
      <c r="C3901">
        <v>6863</v>
      </c>
      <c r="D3901" t="s">
        <v>39</v>
      </c>
      <c r="E3901" t="s">
        <v>4777</v>
      </c>
      <c r="F3901" t="s">
        <v>9630</v>
      </c>
      <c r="G3901" t="s">
        <v>9631</v>
      </c>
      <c r="H3901">
        <v>64</v>
      </c>
      <c r="I3901" s="10">
        <v>43279</v>
      </c>
      <c r="J3901" s="10">
        <v>44302</v>
      </c>
      <c r="K3901" s="10">
        <v>45199</v>
      </c>
      <c r="L3901" s="11">
        <v>5467951.4400000004</v>
      </c>
      <c r="M3901" s="11">
        <v>4591319</v>
      </c>
      <c r="N3901" s="11">
        <v>3902621.15</v>
      </c>
      <c r="O3901" s="11">
        <v>596871.44999999995</v>
      </c>
      <c r="P3901" s="11">
        <v>91826.4</v>
      </c>
      <c r="Q3901" s="11">
        <v>876632.44</v>
      </c>
      <c r="R3901" s="12">
        <f>Table7[[#This Row],[Solicitat beneficiar]]/Table7[[#This Row],[Valoare totala eligibila, LEI]]</f>
        <v>0.20025667569602548</v>
      </c>
      <c r="S3901" s="11">
        <f>Table7[[#This Row],[Valoare totala eligibila, LEI]]-Table7[[#This Row],[Solicitat beneficiar]]</f>
        <v>3671876.7199999997</v>
      </c>
      <c r="T3901" s="11" t="e">
        <f>Table7[[#This Row],[Necesar de finantare lei - valoare eligibila cf. art 6. lit b) - OUG 36/2023]]/#REF!</f>
        <v>#REF!</v>
      </c>
      <c r="U3901" s="11">
        <v>919442.28</v>
      </c>
      <c r="V3901" s="13">
        <v>4</v>
      </c>
      <c r="W3901" s="13" t="s">
        <v>9632</v>
      </c>
      <c r="X3901" s="16">
        <v>5</v>
      </c>
      <c r="Y3901" t="s">
        <v>21</v>
      </c>
      <c r="Z3901" s="13"/>
    </row>
    <row r="3902" spans="1:26" customFormat="1" hidden="1">
      <c r="A3902">
        <v>3901</v>
      </c>
      <c r="B3902">
        <v>122683</v>
      </c>
      <c r="C3902">
        <v>6860</v>
      </c>
      <c r="D3902" t="s">
        <v>39</v>
      </c>
      <c r="E3902" t="s">
        <v>8769</v>
      </c>
      <c r="F3902" t="s">
        <v>9633</v>
      </c>
      <c r="G3902" t="s">
        <v>9591</v>
      </c>
      <c r="H3902">
        <v>70</v>
      </c>
      <c r="I3902" s="10">
        <v>43160</v>
      </c>
      <c r="J3902" s="10">
        <v>44301</v>
      </c>
      <c r="K3902" s="10">
        <v>45291</v>
      </c>
      <c r="L3902" s="11">
        <v>2160342.9700000002</v>
      </c>
      <c r="M3902" s="11">
        <v>1325497.22</v>
      </c>
      <c r="N3902" s="11">
        <v>1126672.6499999999</v>
      </c>
      <c r="O3902" s="11">
        <v>172314.62</v>
      </c>
      <c r="P3902" s="11">
        <v>26509.95</v>
      </c>
      <c r="Q3902" s="11">
        <v>834845.75</v>
      </c>
      <c r="R3902" s="12">
        <f>Table7[[#This Row],[Solicitat beneficiar]]/Table7[[#This Row],[Valoare totala eligibila, LEI]]</f>
        <v>0.76631906478083756</v>
      </c>
      <c r="S3902" s="11">
        <f>Table7[[#This Row],[Valoare totala eligibila, LEI]]-Table7[[#This Row],[Solicitat beneficiar]]</f>
        <v>309743.42999999993</v>
      </c>
      <c r="T3902" s="11" t="e">
        <f>Table7[[#This Row],[Necesar de finantare lei - valoare eligibila cf. art 6. lit b) - OUG 36/2023]]/#REF!</f>
        <v>#REF!</v>
      </c>
      <c r="U3902" s="11">
        <v>1015753.79</v>
      </c>
      <c r="V3902" s="13">
        <v>52</v>
      </c>
      <c r="W3902" s="13" t="s">
        <v>9634</v>
      </c>
      <c r="X3902" s="16">
        <v>2</v>
      </c>
      <c r="Y3902" t="s">
        <v>25</v>
      </c>
      <c r="Z3902" s="13"/>
    </row>
    <row r="3903" spans="1:26" customFormat="1" hidden="1">
      <c r="A3903">
        <v>3902</v>
      </c>
      <c r="B3903">
        <v>124771</v>
      </c>
      <c r="C3903">
        <v>6895</v>
      </c>
      <c r="D3903" t="s">
        <v>39</v>
      </c>
      <c r="E3903" t="s">
        <v>8758</v>
      </c>
      <c r="F3903" t="s">
        <v>9635</v>
      </c>
      <c r="G3903" t="s">
        <v>9636</v>
      </c>
      <c r="H3903">
        <v>72</v>
      </c>
      <c r="I3903" s="10">
        <v>43101</v>
      </c>
      <c r="J3903" s="10">
        <v>44323</v>
      </c>
      <c r="K3903" s="10">
        <v>45291</v>
      </c>
      <c r="L3903" s="11">
        <v>7279900.5999999996</v>
      </c>
      <c r="M3903" s="11">
        <v>7277758.5999999996</v>
      </c>
      <c r="N3903" s="11">
        <v>6186094.8099999996</v>
      </c>
      <c r="O3903" s="11">
        <v>946108.61</v>
      </c>
      <c r="P3903" s="11">
        <v>145555.18</v>
      </c>
      <c r="Q3903" s="11">
        <v>2142</v>
      </c>
      <c r="R3903" s="12">
        <f>Table7[[#This Row],[Solicitat beneficiar]]/Table7[[#This Row],[Valoare totala eligibila, LEI]]</f>
        <v>0.67194729157408439</v>
      </c>
      <c r="S3903" s="11">
        <f>Table7[[#This Row],[Valoare totala eligibila, LEI]]-Table7[[#This Row],[Solicitat beneficiar]]</f>
        <v>2387488.42</v>
      </c>
      <c r="T3903" s="11" t="e">
        <f>Table7[[#This Row],[Necesar de finantare lei - valoare eligibila cf. art 6. lit b) - OUG 36/2023]]/#REF!</f>
        <v>#REF!</v>
      </c>
      <c r="U3903" s="11">
        <v>4890270.18</v>
      </c>
      <c r="V3903" s="13">
        <v>39</v>
      </c>
      <c r="W3903" s="13" t="s">
        <v>9637</v>
      </c>
      <c r="X3903" s="16">
        <v>5</v>
      </c>
      <c r="Y3903" t="s">
        <v>21</v>
      </c>
      <c r="Z3903" s="13"/>
    </row>
    <row r="3904" spans="1:26" customFormat="1" hidden="1">
      <c r="A3904">
        <v>3903</v>
      </c>
      <c r="B3904">
        <v>124861</v>
      </c>
      <c r="C3904">
        <v>6872</v>
      </c>
      <c r="D3904" t="s">
        <v>39</v>
      </c>
      <c r="E3904" t="s">
        <v>4777</v>
      </c>
      <c r="F3904" t="s">
        <v>9638</v>
      </c>
      <c r="G3904" t="s">
        <v>9639</v>
      </c>
      <c r="H3904">
        <v>65</v>
      </c>
      <c r="I3904" s="10">
        <v>43263</v>
      </c>
      <c r="J3904" s="10">
        <v>44323</v>
      </c>
      <c r="K3904" s="10">
        <v>45230</v>
      </c>
      <c r="L3904" s="11">
        <v>6626367.54</v>
      </c>
      <c r="M3904" s="11">
        <v>6396697.54</v>
      </c>
      <c r="N3904" s="11">
        <v>5437192.9000000004</v>
      </c>
      <c r="O3904" s="11">
        <v>831570.68</v>
      </c>
      <c r="P3904" s="11">
        <v>127933.96</v>
      </c>
      <c r="Q3904" s="11">
        <v>229670</v>
      </c>
      <c r="R3904" s="12">
        <f>Table7[[#This Row],[Solicitat beneficiar]]/Table7[[#This Row],[Valoare totala eligibila, LEI]]</f>
        <v>3.841591672317838E-2</v>
      </c>
      <c r="S3904" s="11">
        <f>Table7[[#This Row],[Valoare totala eligibila, LEI]]-Table7[[#This Row],[Solicitat beneficiar]]</f>
        <v>6150962.54</v>
      </c>
      <c r="T3904" s="11" t="e">
        <f>Table7[[#This Row],[Necesar de finantare lei - valoare eligibila cf. art 6. lit b) - OUG 36/2023]]/#REF!</f>
        <v>#REF!</v>
      </c>
      <c r="U3904" s="11">
        <v>245735</v>
      </c>
      <c r="V3904" s="13">
        <v>4</v>
      </c>
      <c r="W3904" s="13" t="s">
        <v>9640</v>
      </c>
      <c r="X3904" s="16">
        <v>6.1</v>
      </c>
      <c r="Y3904" t="s">
        <v>21</v>
      </c>
      <c r="Z3904" s="13"/>
    </row>
    <row r="3905" spans="1:26" customFormat="1" hidden="1">
      <c r="A3905">
        <v>3904</v>
      </c>
      <c r="B3905">
        <v>122319</v>
      </c>
      <c r="C3905">
        <v>4851</v>
      </c>
      <c r="D3905" t="s">
        <v>39</v>
      </c>
      <c r="E3905" t="s">
        <v>8769</v>
      </c>
      <c r="F3905" t="s">
        <v>9641</v>
      </c>
      <c r="G3905" t="s">
        <v>9642</v>
      </c>
      <c r="H3905">
        <v>56</v>
      </c>
      <c r="I3905" s="10">
        <v>43132</v>
      </c>
      <c r="J3905" s="10">
        <v>43735</v>
      </c>
      <c r="K3905" s="10">
        <v>44834</v>
      </c>
      <c r="L3905" s="11">
        <v>6227372.5099999998</v>
      </c>
      <c r="M3905" s="11">
        <v>5813652.4199999999</v>
      </c>
      <c r="N3905" s="11">
        <v>4941604.55</v>
      </c>
      <c r="O3905" s="11">
        <v>755774.82</v>
      </c>
      <c r="P3905" s="11">
        <v>116273.05</v>
      </c>
      <c r="Q3905" s="11">
        <v>413720.09</v>
      </c>
      <c r="R3905" s="12">
        <f>Table7[[#This Row],[Solicitat beneficiar]]/Table7[[#This Row],[Valoare totala eligibila, LEI]]</f>
        <v>0.99683490881967796</v>
      </c>
      <c r="S3905" s="11">
        <f>Table7[[#This Row],[Valoare totala eligibila, LEI]]-Table7[[#This Row],[Solicitat beneficiar]]</f>
        <v>18400.740000000224</v>
      </c>
      <c r="T3905" s="11" t="e">
        <f>Table7[[#This Row],[Necesar de finantare lei - valoare eligibila cf. art 6. lit b) - OUG 36/2023]]/#REF!</f>
        <v>#REF!</v>
      </c>
      <c r="U3905" s="11">
        <v>5795251.6799999997</v>
      </c>
      <c r="V3905" s="13">
        <v>100</v>
      </c>
      <c r="W3905" s="13" t="s">
        <v>2315</v>
      </c>
      <c r="X3905" s="16">
        <v>1</v>
      </c>
      <c r="Y3905" t="s">
        <v>17</v>
      </c>
      <c r="Z3905" s="13"/>
    </row>
    <row r="3906" spans="1:26" customFormat="1" hidden="1">
      <c r="A3906">
        <v>3905</v>
      </c>
      <c r="B3906">
        <v>121203</v>
      </c>
      <c r="C3906">
        <v>4268</v>
      </c>
      <c r="D3906" t="s">
        <v>39</v>
      </c>
      <c r="E3906" t="s">
        <v>8758</v>
      </c>
      <c r="F3906" t="s">
        <v>9643</v>
      </c>
      <c r="G3906" t="s">
        <v>8851</v>
      </c>
      <c r="H3906">
        <v>77</v>
      </c>
      <c r="I3906" s="10">
        <v>42948</v>
      </c>
      <c r="J3906" s="10">
        <v>43615</v>
      </c>
      <c r="K3906" s="10">
        <v>45291</v>
      </c>
      <c r="L3906" s="11">
        <v>53333560.130000003</v>
      </c>
      <c r="M3906" s="11">
        <v>27865356.140000001</v>
      </c>
      <c r="N3906" s="11">
        <v>23685552.73</v>
      </c>
      <c r="O3906" s="11">
        <v>3622496.26</v>
      </c>
      <c r="P3906" s="11">
        <v>557307.15</v>
      </c>
      <c r="Q3906" s="11">
        <v>25468203.989999998</v>
      </c>
      <c r="R3906" s="12">
        <f>Table7[[#This Row],[Solicitat beneficiar]]/Table7[[#This Row],[Valoare totala eligibila, LEI]]</f>
        <v>0.59168533777799404</v>
      </c>
      <c r="S3906" s="11">
        <f>Table7[[#This Row],[Valoare totala eligibila, LEI]]-Table7[[#This Row],[Solicitat beneficiar]]</f>
        <v>11377833.48</v>
      </c>
      <c r="T3906" s="11" t="e">
        <f>Table7[[#This Row],[Necesar de finantare lei - valoare eligibila cf. art 6. lit b) - OUG 36/2023]]/#REF!</f>
        <v>#REF!</v>
      </c>
      <c r="U3906" s="11">
        <v>16487522.66</v>
      </c>
      <c r="V3906" s="13">
        <v>50</v>
      </c>
      <c r="W3906" s="13" t="s">
        <v>9644</v>
      </c>
      <c r="X3906" s="16">
        <v>6.1</v>
      </c>
      <c r="Y3906" t="s">
        <v>15</v>
      </c>
      <c r="Z3906" s="13"/>
    </row>
    <row r="3907" spans="1:26" customFormat="1" hidden="1">
      <c r="A3907">
        <v>3906</v>
      </c>
      <c r="B3907">
        <v>121906</v>
      </c>
      <c r="C3907">
        <v>6309</v>
      </c>
      <c r="D3907" t="s">
        <v>39</v>
      </c>
      <c r="E3907" t="s">
        <v>8758</v>
      </c>
      <c r="F3907" t="s">
        <v>9645</v>
      </c>
      <c r="G3907" t="s">
        <v>8842</v>
      </c>
      <c r="H3907">
        <v>74</v>
      </c>
      <c r="I3907" s="10">
        <v>43060</v>
      </c>
      <c r="J3907" s="10">
        <v>44152</v>
      </c>
      <c r="K3907" s="10">
        <v>45291</v>
      </c>
      <c r="L3907" s="11">
        <v>12011573.41</v>
      </c>
      <c r="M3907" s="11">
        <v>12011573.41</v>
      </c>
      <c r="N3907" s="11">
        <v>10209837.41</v>
      </c>
      <c r="O3907" s="11">
        <v>1561504.48</v>
      </c>
      <c r="P3907" s="11">
        <v>240231.52</v>
      </c>
      <c r="Q3907" s="11">
        <v>0</v>
      </c>
      <c r="R3907" s="12">
        <f>Table7[[#This Row],[Solicitat beneficiar]]/Table7[[#This Row],[Valoare totala eligibila, LEI]]</f>
        <v>0.31440806138319222</v>
      </c>
      <c r="S3907" s="11">
        <f>Table7[[#This Row],[Valoare totala eligibila, LEI]]-Table7[[#This Row],[Solicitat beneficiar]]</f>
        <v>8235037.9000000004</v>
      </c>
      <c r="T3907" s="11" t="e">
        <f>Table7[[#This Row],[Necesar de finantare lei - valoare eligibila cf. art 6. lit b) - OUG 36/2023]]/#REF!</f>
        <v>#REF!</v>
      </c>
      <c r="U3907" s="11">
        <v>3776535.51</v>
      </c>
      <c r="V3907" s="13">
        <v>42</v>
      </c>
      <c r="W3907" s="13" t="s">
        <v>9646</v>
      </c>
      <c r="X3907" s="16">
        <v>6.1</v>
      </c>
      <c r="Y3907" t="s">
        <v>15</v>
      </c>
      <c r="Z3907" s="13"/>
    </row>
    <row r="3908" spans="1:26" customFormat="1" hidden="1">
      <c r="A3908">
        <v>3907</v>
      </c>
      <c r="B3908">
        <v>122460</v>
      </c>
      <c r="C3908">
        <v>6345</v>
      </c>
      <c r="D3908" t="s">
        <v>39</v>
      </c>
      <c r="E3908" t="s">
        <v>8758</v>
      </c>
      <c r="F3908" t="s">
        <v>9647</v>
      </c>
      <c r="G3908" t="s">
        <v>8953</v>
      </c>
      <c r="H3908">
        <v>67</v>
      </c>
      <c r="I3908" s="10">
        <v>43221</v>
      </c>
      <c r="J3908" s="10">
        <v>44159</v>
      </c>
      <c r="K3908" s="10">
        <v>45260</v>
      </c>
      <c r="L3908" s="11">
        <v>15915858.859999999</v>
      </c>
      <c r="M3908" s="11">
        <v>15914668.859999999</v>
      </c>
      <c r="N3908" s="11">
        <v>13527468.539999999</v>
      </c>
      <c r="O3908" s="11">
        <v>2068906.94</v>
      </c>
      <c r="P3908" s="11">
        <v>318293.38</v>
      </c>
      <c r="Q3908" s="11">
        <v>1190</v>
      </c>
      <c r="R3908" s="12">
        <f>Table7[[#This Row],[Solicitat beneficiar]]/Table7[[#This Row],[Valoare totala eligibila, LEI]]</f>
        <v>0.10587551364232407</v>
      </c>
      <c r="S3908" s="11">
        <f>Table7[[#This Row],[Valoare totala eligibila, LEI]]-Table7[[#This Row],[Solicitat beneficiar]]</f>
        <v>14229695.119999999</v>
      </c>
      <c r="T3908" s="11" t="e">
        <f>Table7[[#This Row],[Necesar de finantare lei - valoare eligibila cf. art 6. lit b) - OUG 36/2023]]/#REF!</f>
        <v>#REF!</v>
      </c>
      <c r="U3908" s="11">
        <v>1684973.74</v>
      </c>
      <c r="V3908" s="13">
        <v>2</v>
      </c>
      <c r="W3908" s="13" t="s">
        <v>9648</v>
      </c>
      <c r="X3908" s="16">
        <v>6.1</v>
      </c>
      <c r="Y3908" t="s">
        <v>15</v>
      </c>
      <c r="Z3908" s="13"/>
    </row>
    <row r="3909" spans="1:26" customFormat="1" hidden="1">
      <c r="A3909">
        <v>3908</v>
      </c>
      <c r="B3909">
        <v>124192</v>
      </c>
      <c r="C3909">
        <v>6379</v>
      </c>
      <c r="D3909" t="s">
        <v>39</v>
      </c>
      <c r="E3909" t="s">
        <v>4777</v>
      </c>
      <c r="F3909" t="s">
        <v>9649</v>
      </c>
      <c r="G3909" t="s">
        <v>9551</v>
      </c>
      <c r="H3909">
        <v>81</v>
      </c>
      <c r="I3909" s="10">
        <v>42795</v>
      </c>
      <c r="J3909" s="10">
        <v>44175</v>
      </c>
      <c r="K3909" s="10">
        <v>45260</v>
      </c>
      <c r="L3909" s="11">
        <v>22902130.390000001</v>
      </c>
      <c r="M3909" s="11">
        <v>18319051.859999999</v>
      </c>
      <c r="N3909" s="11">
        <v>15571194.08</v>
      </c>
      <c r="O3909" s="11">
        <v>2381476.75</v>
      </c>
      <c r="P3909" s="11">
        <v>366381.03</v>
      </c>
      <c r="Q3909" s="11">
        <v>4583078.53</v>
      </c>
      <c r="R3909" s="12">
        <f>Table7[[#This Row],[Solicitat beneficiar]]/Table7[[#This Row],[Valoare totala eligibila, LEI]]</f>
        <v>0.41425842221508952</v>
      </c>
      <c r="S3909" s="11">
        <f>Table7[[#This Row],[Valoare totala eligibila, LEI]]-Table7[[#This Row],[Solicitat beneficiar]]</f>
        <v>10730230.34</v>
      </c>
      <c r="T3909" s="11" t="e">
        <f>Table7[[#This Row],[Necesar de finantare lei - valoare eligibila cf. art 6. lit b) - OUG 36/2023]]/#REF!</f>
        <v>#REF!</v>
      </c>
      <c r="U3909" s="11">
        <v>7588821.5200000005</v>
      </c>
      <c r="V3909" s="13">
        <v>1</v>
      </c>
      <c r="W3909" s="13" t="s">
        <v>9650</v>
      </c>
      <c r="X3909" s="16">
        <v>6.1</v>
      </c>
      <c r="Y3909" t="s">
        <v>15</v>
      </c>
      <c r="Z3909" s="13"/>
    </row>
    <row r="3910" spans="1:26" customFormat="1" hidden="1">
      <c r="A3910">
        <v>3909</v>
      </c>
      <c r="B3910">
        <v>123014</v>
      </c>
      <c r="C3910">
        <v>6485</v>
      </c>
      <c r="D3910" t="s">
        <v>39</v>
      </c>
      <c r="E3910" t="s">
        <v>8803</v>
      </c>
      <c r="F3910" t="s">
        <v>9651</v>
      </c>
      <c r="G3910" t="s">
        <v>8863</v>
      </c>
      <c r="H3910">
        <v>91</v>
      </c>
      <c r="I3910" s="10">
        <v>42461</v>
      </c>
      <c r="J3910" s="10">
        <v>44182</v>
      </c>
      <c r="K3910" s="10">
        <v>45230</v>
      </c>
      <c r="L3910" s="11">
        <v>16027882.720000001</v>
      </c>
      <c r="M3910" s="11">
        <v>15128916.75</v>
      </c>
      <c r="N3910" s="11">
        <v>12859579.24</v>
      </c>
      <c r="O3910" s="11">
        <v>1966759.18</v>
      </c>
      <c r="P3910" s="11">
        <v>302578.33</v>
      </c>
      <c r="Q3910" s="11">
        <v>898965.97</v>
      </c>
      <c r="R3910" s="12">
        <f>Table7[[#This Row],[Solicitat beneficiar]]/Table7[[#This Row],[Valoare totala eligibila, LEI]]</f>
        <v>8.5712631077833112E-2</v>
      </c>
      <c r="S3910" s="11">
        <f>Table7[[#This Row],[Valoare totala eligibila, LEI]]-Table7[[#This Row],[Solicitat beneficiar]]</f>
        <v>13832177.49</v>
      </c>
      <c r="T3910" s="11" t="e">
        <f>Table7[[#This Row],[Necesar de finantare lei - valoare eligibila cf. art 6. lit b) - OUG 36/2023]]/#REF!</f>
        <v>#REF!</v>
      </c>
      <c r="U3910" s="11">
        <v>1296739.26</v>
      </c>
      <c r="V3910" s="13">
        <v>0</v>
      </c>
      <c r="W3910" s="13" t="s">
        <v>9652</v>
      </c>
      <c r="X3910" s="16">
        <v>6.1</v>
      </c>
      <c r="Y3910" t="s">
        <v>15</v>
      </c>
      <c r="Z3910" s="13"/>
    </row>
    <row r="3911" spans="1:26" customFormat="1" hidden="1">
      <c r="A3911">
        <v>3910</v>
      </c>
      <c r="B3911">
        <v>124204</v>
      </c>
      <c r="C3911">
        <v>6391</v>
      </c>
      <c r="D3911" t="s">
        <v>39</v>
      </c>
      <c r="E3911" t="s">
        <v>8769</v>
      </c>
      <c r="F3911" t="s">
        <v>9653</v>
      </c>
      <c r="G3911" t="s">
        <v>8782</v>
      </c>
      <c r="H3911">
        <v>69</v>
      </c>
      <c r="I3911" s="10">
        <v>43132</v>
      </c>
      <c r="J3911" s="10">
        <v>44183</v>
      </c>
      <c r="K3911" s="10">
        <v>45230</v>
      </c>
      <c r="L3911" s="11">
        <v>6679817.5700000003</v>
      </c>
      <c r="M3911" s="11">
        <v>6615351.46</v>
      </c>
      <c r="N3911" s="11">
        <v>5623048.75</v>
      </c>
      <c r="O3911" s="11">
        <v>859995.67</v>
      </c>
      <c r="P3911" s="11">
        <v>132307.04</v>
      </c>
      <c r="Q3911" s="11">
        <v>64466.11</v>
      </c>
      <c r="R3911" s="12">
        <f>Table7[[#This Row],[Solicitat beneficiar]]/Table7[[#This Row],[Valoare totala eligibila, LEI]]</f>
        <v>0.16423390904766835</v>
      </c>
      <c r="S3911" s="11">
        <f>Table7[[#This Row],[Valoare totala eligibila, LEI]]-Table7[[#This Row],[Solicitat beneficiar]]</f>
        <v>5528886.4299999997</v>
      </c>
      <c r="T3911" s="11" t="e">
        <f>Table7[[#This Row],[Necesar de finantare lei - valoare eligibila cf. art 6. lit b) - OUG 36/2023]]/#REF!</f>
        <v>#REF!</v>
      </c>
      <c r="U3911" s="11">
        <v>1086465.03</v>
      </c>
      <c r="V3911" s="13">
        <v>5</v>
      </c>
      <c r="W3911" s="13" t="s">
        <v>9654</v>
      </c>
      <c r="X3911" s="16">
        <v>6.1</v>
      </c>
      <c r="Y3911" t="s">
        <v>15</v>
      </c>
      <c r="Z3911" s="13"/>
    </row>
    <row r="3912" spans="1:26" customFormat="1" hidden="1">
      <c r="A3912">
        <v>3911</v>
      </c>
      <c r="B3912">
        <v>122098</v>
      </c>
      <c r="C3912">
        <v>6451</v>
      </c>
      <c r="D3912" t="s">
        <v>39</v>
      </c>
      <c r="E3912" t="s">
        <v>8769</v>
      </c>
      <c r="F3912" t="s">
        <v>9655</v>
      </c>
      <c r="G3912" t="s">
        <v>9656</v>
      </c>
      <c r="H3912">
        <v>85</v>
      </c>
      <c r="I3912" s="10">
        <v>42705</v>
      </c>
      <c r="J3912" s="10">
        <v>44187</v>
      </c>
      <c r="K3912" s="10">
        <v>45291</v>
      </c>
      <c r="L3912" s="11">
        <v>13199115.65</v>
      </c>
      <c r="M3912" s="11">
        <v>10961551.68</v>
      </c>
      <c r="N3912" s="11">
        <v>9317318.9299999997</v>
      </c>
      <c r="O3912" s="11">
        <v>1425001.69</v>
      </c>
      <c r="P3912" s="11">
        <v>219231.06</v>
      </c>
      <c r="Q3912" s="11">
        <v>2237563.9700000002</v>
      </c>
      <c r="R3912" s="12">
        <f>Table7[[#This Row],[Solicitat beneficiar]]/Table7[[#This Row],[Valoare totala eligibila, LEI]]</f>
        <v>0.31795256381074694</v>
      </c>
      <c r="S3912" s="11">
        <f>Table7[[#This Row],[Valoare totala eligibila, LEI]]-Table7[[#This Row],[Solicitat beneficiar]]</f>
        <v>7476298.2199999997</v>
      </c>
      <c r="T3912" s="11" t="e">
        <f>Table7[[#This Row],[Necesar de finantare lei - valoare eligibila cf. art 6. lit b) - OUG 36/2023]]/#REF!</f>
        <v>#REF!</v>
      </c>
      <c r="U3912" s="11">
        <v>3485253.46</v>
      </c>
      <c r="V3912" s="13">
        <v>35</v>
      </c>
      <c r="W3912" s="13" t="s">
        <v>9657</v>
      </c>
      <c r="X3912" s="16">
        <v>6.1</v>
      </c>
      <c r="Y3912" t="s">
        <v>15</v>
      </c>
      <c r="Z3912" s="13"/>
    </row>
    <row r="3913" spans="1:26" customFormat="1" hidden="1">
      <c r="A3913">
        <v>3912</v>
      </c>
      <c r="B3913">
        <v>124205</v>
      </c>
      <c r="C3913">
        <v>6460</v>
      </c>
      <c r="D3913" t="s">
        <v>39</v>
      </c>
      <c r="E3913" t="s">
        <v>8769</v>
      </c>
      <c r="F3913" t="s">
        <v>9658</v>
      </c>
      <c r="G3913" t="s">
        <v>8782</v>
      </c>
      <c r="H3913">
        <v>70</v>
      </c>
      <c r="I3913" s="10">
        <v>43252</v>
      </c>
      <c r="J3913" s="10">
        <v>44187</v>
      </c>
      <c r="K3913" s="10">
        <v>45230</v>
      </c>
      <c r="L3913" s="11">
        <v>16734848.26</v>
      </c>
      <c r="M3913" s="11">
        <v>16651820.470000001</v>
      </c>
      <c r="N3913" s="11">
        <v>14154047.390000001</v>
      </c>
      <c r="O3913" s="11">
        <v>2164736.65</v>
      </c>
      <c r="P3913" s="11">
        <v>333036.43</v>
      </c>
      <c r="Q3913" s="11">
        <v>83027.789999999994</v>
      </c>
      <c r="R3913" s="12">
        <f>Table7[[#This Row],[Solicitat beneficiar]]/Table7[[#This Row],[Valoare totala eligibila, LEI]]</f>
        <v>0</v>
      </c>
      <c r="S3913" s="11">
        <f>Table7[[#This Row],[Valoare totala eligibila, LEI]]-Table7[[#This Row],[Solicitat beneficiar]]</f>
        <v>16651820.470000001</v>
      </c>
      <c r="T3913" s="11" t="e">
        <f>Table7[[#This Row],[Necesar de finantare lei - valoare eligibila cf. art 6. lit b) - OUG 36/2023]]/#REF!</f>
        <v>#REF!</v>
      </c>
      <c r="U3913" s="11">
        <v>0</v>
      </c>
      <c r="V3913" s="13">
        <v>2</v>
      </c>
      <c r="W3913" s="13" t="s">
        <v>9659</v>
      </c>
      <c r="X3913" s="16">
        <v>3.1</v>
      </c>
      <c r="Y3913" t="s">
        <v>26</v>
      </c>
      <c r="Z3913" s="13"/>
    </row>
    <row r="3914" spans="1:26" customFormat="1" hidden="1">
      <c r="A3914">
        <v>3913</v>
      </c>
      <c r="B3914">
        <v>124753</v>
      </c>
      <c r="C3914">
        <v>6509</v>
      </c>
      <c r="D3914" t="s">
        <v>39</v>
      </c>
      <c r="E3914" t="s">
        <v>8758</v>
      </c>
      <c r="F3914" t="s">
        <v>9660</v>
      </c>
      <c r="G3914" t="s">
        <v>9661</v>
      </c>
      <c r="H3914">
        <v>67</v>
      </c>
      <c r="I3914" s="10">
        <v>43252</v>
      </c>
      <c r="J3914" s="10">
        <v>44188</v>
      </c>
      <c r="K3914" s="10">
        <v>45291</v>
      </c>
      <c r="L3914" s="11">
        <v>3674365.62</v>
      </c>
      <c r="M3914" s="11">
        <v>3073196.47</v>
      </c>
      <c r="N3914" s="11">
        <v>2612217</v>
      </c>
      <c r="O3914" s="11">
        <v>370556.81</v>
      </c>
      <c r="P3914" s="11">
        <v>90422.66</v>
      </c>
      <c r="Q3914" s="11">
        <v>601169.15</v>
      </c>
      <c r="R3914" s="12">
        <f>Table7[[#This Row],[Solicitat beneficiar]]/Table7[[#This Row],[Valoare totala eligibila, LEI]]</f>
        <v>4.880911502543799E-3</v>
      </c>
      <c r="S3914" s="11">
        <f>Table7[[#This Row],[Valoare totala eligibila, LEI]]-Table7[[#This Row],[Solicitat beneficiar]]</f>
        <v>3058196.47</v>
      </c>
      <c r="T3914" s="11" t="e">
        <f>Table7[[#This Row],[Necesar de finantare lei - valoare eligibila cf. art 6. lit b) - OUG 36/2023]]/#REF!</f>
        <v>#REF!</v>
      </c>
      <c r="U3914" s="11">
        <v>15000</v>
      </c>
      <c r="V3914" s="13">
        <v>1</v>
      </c>
      <c r="W3914" s="13" t="s">
        <v>9662</v>
      </c>
      <c r="X3914" s="16">
        <v>4</v>
      </c>
      <c r="Y3914" t="s">
        <v>20</v>
      </c>
      <c r="Z3914" s="13"/>
    </row>
    <row r="3915" spans="1:26" customFormat="1" hidden="1">
      <c r="A3915">
        <v>3914</v>
      </c>
      <c r="B3915">
        <v>121222</v>
      </c>
      <c r="C3915">
        <v>6486</v>
      </c>
      <c r="D3915" t="s">
        <v>39</v>
      </c>
      <c r="E3915" t="s">
        <v>8769</v>
      </c>
      <c r="F3915" t="s">
        <v>9663</v>
      </c>
      <c r="G3915" t="s">
        <v>8950</v>
      </c>
      <c r="H3915">
        <v>74</v>
      </c>
      <c r="I3915" s="10">
        <v>43009</v>
      </c>
      <c r="J3915" s="10">
        <v>44188</v>
      </c>
      <c r="K3915" s="10">
        <v>45260</v>
      </c>
      <c r="L3915" s="11">
        <v>7638126</v>
      </c>
      <c r="M3915" s="11">
        <v>7571057.5999999996</v>
      </c>
      <c r="N3915" s="11">
        <v>6435398.9800000004</v>
      </c>
      <c r="O3915" s="11">
        <v>984237.42</v>
      </c>
      <c r="P3915" s="11">
        <v>151421.20000000001</v>
      </c>
      <c r="Q3915" s="11">
        <v>67068.399999999994</v>
      </c>
      <c r="R3915" s="12">
        <f>Table7[[#This Row],[Solicitat beneficiar]]/Table7[[#This Row],[Valoare totala eligibila, LEI]]</f>
        <v>7.927209403346766E-2</v>
      </c>
      <c r="S3915" s="11">
        <f>Table7[[#This Row],[Valoare totala eligibila, LEI]]-Table7[[#This Row],[Solicitat beneficiar]]</f>
        <v>6970884.0099999998</v>
      </c>
      <c r="T3915" s="11" t="e">
        <f>Table7[[#This Row],[Necesar de finantare lei - valoare eligibila cf. art 6. lit b) - OUG 36/2023]]/#REF!</f>
        <v>#REF!</v>
      </c>
      <c r="U3915" s="11">
        <v>600173.59</v>
      </c>
      <c r="V3915" s="13">
        <v>7</v>
      </c>
      <c r="W3915" s="13" t="s">
        <v>9664</v>
      </c>
      <c r="X3915" s="16">
        <v>6.1</v>
      </c>
      <c r="Y3915" t="s">
        <v>15</v>
      </c>
      <c r="Z3915" s="13"/>
    </row>
    <row r="3916" spans="1:26" customFormat="1" hidden="1">
      <c r="A3916">
        <v>3915</v>
      </c>
      <c r="B3916">
        <v>120315</v>
      </c>
      <c r="C3916">
        <v>3854</v>
      </c>
      <c r="D3916" t="s">
        <v>39</v>
      </c>
      <c r="E3916" t="s">
        <v>8769</v>
      </c>
      <c r="F3916" t="s">
        <v>9665</v>
      </c>
      <c r="G3916" t="s">
        <v>8771</v>
      </c>
      <c r="H3916">
        <v>86</v>
      </c>
      <c r="I3916" s="10">
        <v>42675</v>
      </c>
      <c r="J3916" s="10">
        <v>43523</v>
      </c>
      <c r="K3916" s="10">
        <v>45291</v>
      </c>
      <c r="L3916" s="11">
        <v>12116506.289999999</v>
      </c>
      <c r="M3916" s="11">
        <v>12084735.890000001</v>
      </c>
      <c r="N3916" s="11">
        <v>10272025.51</v>
      </c>
      <c r="O3916" s="11">
        <v>1571015.66</v>
      </c>
      <c r="P3916" s="11">
        <v>241694.72</v>
      </c>
      <c r="Q3916" s="11">
        <v>31770.400000000001</v>
      </c>
      <c r="R3916" s="12">
        <f>Table7[[#This Row],[Solicitat beneficiar]]/Table7[[#This Row],[Valoare totala eligibila, LEI]]</f>
        <v>0.24042369121233645</v>
      </c>
      <c r="S3916" s="11">
        <f>Table7[[#This Row],[Valoare totala eligibila, LEI]]-Table7[[#This Row],[Solicitat beneficiar]]</f>
        <v>9179279.0800000001</v>
      </c>
      <c r="T3916" s="11" t="e">
        <f>Table7[[#This Row],[Necesar de finantare lei - valoare eligibila cf. art 6. lit b) - OUG 36/2023]]/#REF!</f>
        <v>#REF!</v>
      </c>
      <c r="U3916" s="11">
        <v>2905456.81</v>
      </c>
      <c r="V3916" s="13">
        <v>10</v>
      </c>
      <c r="W3916" s="13" t="s">
        <v>9666</v>
      </c>
      <c r="X3916" s="16">
        <v>6.1</v>
      </c>
      <c r="Y3916" t="s">
        <v>15</v>
      </c>
      <c r="Z3916" s="13"/>
    </row>
    <row r="3917" spans="1:26" customFormat="1" hidden="1">
      <c r="A3917">
        <v>3916</v>
      </c>
      <c r="B3917">
        <v>120779</v>
      </c>
      <c r="C3917">
        <v>4159</v>
      </c>
      <c r="D3917" t="s">
        <v>39</v>
      </c>
      <c r="E3917" t="s">
        <v>8758</v>
      </c>
      <c r="F3917" t="s">
        <v>9667</v>
      </c>
      <c r="G3917" t="s">
        <v>9668</v>
      </c>
      <c r="H3917">
        <v>73</v>
      </c>
      <c r="I3917" s="10">
        <v>43070</v>
      </c>
      <c r="J3917" s="10">
        <v>43591</v>
      </c>
      <c r="K3917" s="10">
        <v>45291</v>
      </c>
      <c r="L3917" s="11">
        <v>24391855.219999999</v>
      </c>
      <c r="M3917" s="11">
        <v>24391855.219999999</v>
      </c>
      <c r="N3917" s="11">
        <v>20733076.940000001</v>
      </c>
      <c r="O3917" s="11">
        <v>3170941.18</v>
      </c>
      <c r="P3917" s="11">
        <v>487837.1</v>
      </c>
      <c r="Q3917" s="11">
        <v>0</v>
      </c>
      <c r="R3917" s="12">
        <f>Table7[[#This Row],[Solicitat beneficiar]]/Table7[[#This Row],[Valoare totala eligibila, LEI]]</f>
        <v>0.52616931406991185</v>
      </c>
      <c r="S3917" s="11">
        <f>Table7[[#This Row],[Valoare totala eligibila, LEI]]-Table7[[#This Row],[Solicitat beneficiar]]</f>
        <v>11557609.49</v>
      </c>
      <c r="T3917" s="11" t="e">
        <f>Table7[[#This Row],[Necesar de finantare lei - valoare eligibila cf. art 6. lit b) - OUG 36/2023]]/#REF!</f>
        <v>#REF!</v>
      </c>
      <c r="U3917" s="11">
        <v>12834245.729999999</v>
      </c>
      <c r="V3917" s="13">
        <v>72</v>
      </c>
      <c r="W3917" s="13" t="s">
        <v>9669</v>
      </c>
      <c r="X3917" s="16">
        <v>6.1</v>
      </c>
      <c r="Y3917" t="s">
        <v>15</v>
      </c>
      <c r="Z3917" s="13"/>
    </row>
    <row r="3918" spans="1:26" customFormat="1" hidden="1">
      <c r="A3918">
        <v>3917</v>
      </c>
      <c r="B3918">
        <v>120140</v>
      </c>
      <c r="C3918">
        <v>5395</v>
      </c>
      <c r="D3918" t="s">
        <v>39</v>
      </c>
      <c r="E3918" t="s">
        <v>8758</v>
      </c>
      <c r="F3918" t="s">
        <v>9670</v>
      </c>
      <c r="G3918" t="s">
        <v>8658</v>
      </c>
      <c r="H3918">
        <v>94</v>
      </c>
      <c r="I3918" s="10">
        <v>42430</v>
      </c>
      <c r="J3918" s="10">
        <v>43956</v>
      </c>
      <c r="K3918" s="10">
        <v>45291</v>
      </c>
      <c r="L3918" s="11">
        <v>9062634.5399999991</v>
      </c>
      <c r="M3918" s="11">
        <v>9045903.1400000006</v>
      </c>
      <c r="N3918" s="11">
        <v>7689017.6799999997</v>
      </c>
      <c r="O3918" s="11">
        <v>1175967.4099999999</v>
      </c>
      <c r="P3918" s="11">
        <v>180918.05</v>
      </c>
      <c r="Q3918" s="11">
        <v>16731.400000000001</v>
      </c>
      <c r="R3918" s="12">
        <f>Table7[[#This Row],[Solicitat beneficiar]]/Table7[[#This Row],[Valoare totala eligibila, LEI]]</f>
        <v>0.42601358320535804</v>
      </c>
      <c r="S3918" s="11">
        <f>Table7[[#This Row],[Valoare totala eligibila, LEI]]-Table7[[#This Row],[Solicitat beneficiar]]</f>
        <v>5192225.5300000012</v>
      </c>
      <c r="T3918" s="11" t="e">
        <f>Table7[[#This Row],[Necesar de finantare lei - valoare eligibila cf. art 6. lit b) - OUG 36/2023]]/#REF!</f>
        <v>#REF!</v>
      </c>
      <c r="U3918" s="11">
        <v>3853677.61</v>
      </c>
      <c r="V3918" s="13">
        <v>29</v>
      </c>
      <c r="W3918" s="13" t="s">
        <v>9671</v>
      </c>
      <c r="X3918" s="16">
        <v>2</v>
      </c>
      <c r="Y3918" t="s">
        <v>25</v>
      </c>
      <c r="Z3918" s="13"/>
    </row>
    <row r="3919" spans="1:26" customFormat="1" hidden="1">
      <c r="A3919">
        <v>3918</v>
      </c>
      <c r="B3919">
        <v>122416</v>
      </c>
      <c r="C3919">
        <v>5401</v>
      </c>
      <c r="D3919" t="s">
        <v>39</v>
      </c>
      <c r="E3919" t="s">
        <v>332</v>
      </c>
      <c r="F3919" t="s">
        <v>9672</v>
      </c>
      <c r="G3919" t="s">
        <v>9673</v>
      </c>
      <c r="H3919">
        <v>73</v>
      </c>
      <c r="I3919" s="10">
        <v>43089</v>
      </c>
      <c r="J3919" s="10">
        <v>43963</v>
      </c>
      <c r="K3919" s="10">
        <v>45291</v>
      </c>
      <c r="L3919" s="11">
        <v>18726916.829999998</v>
      </c>
      <c r="M3919" s="11">
        <v>17479554.57</v>
      </c>
      <c r="N3919" s="11">
        <v>14857621.4</v>
      </c>
      <c r="O3919" s="11">
        <v>2272342.08</v>
      </c>
      <c r="P3919" s="11">
        <v>349591.09</v>
      </c>
      <c r="Q3919" s="11">
        <v>1247362.26</v>
      </c>
      <c r="R3919" s="12">
        <f>Table7[[#This Row],[Solicitat beneficiar]]/Table7[[#This Row],[Valoare totala eligibila, LEI]]</f>
        <v>0.39916858293260266</v>
      </c>
      <c r="S3919" s="11">
        <f>Table7[[#This Row],[Valoare totala eligibila, LEI]]-Table7[[#This Row],[Solicitat beneficiar]]</f>
        <v>10502265.542000001</v>
      </c>
      <c r="T3919" s="11" t="e">
        <f>Table7[[#This Row],[Necesar de finantare lei - valoare eligibila cf. art 6. lit b) - OUG 36/2023]]/#REF!</f>
        <v>#REF!</v>
      </c>
      <c r="U3919" s="11">
        <v>6977289.027999999</v>
      </c>
      <c r="V3919" s="13">
        <v>30</v>
      </c>
      <c r="W3919" s="13" t="s">
        <v>9674</v>
      </c>
      <c r="X3919" s="16">
        <v>2</v>
      </c>
      <c r="Y3919" t="s">
        <v>25</v>
      </c>
      <c r="Z3919" s="13"/>
    </row>
    <row r="3920" spans="1:26" customFormat="1" hidden="1">
      <c r="A3920">
        <v>3919</v>
      </c>
      <c r="B3920">
        <v>124767</v>
      </c>
      <c r="C3920">
        <v>6281</v>
      </c>
      <c r="D3920" t="s">
        <v>39</v>
      </c>
      <c r="E3920" t="s">
        <v>332</v>
      </c>
      <c r="F3920" t="s">
        <v>9675</v>
      </c>
      <c r="G3920" t="s">
        <v>9673</v>
      </c>
      <c r="H3920">
        <v>54</v>
      </c>
      <c r="I3920" s="10">
        <v>43193</v>
      </c>
      <c r="J3920" s="10">
        <v>44146</v>
      </c>
      <c r="K3920" s="10">
        <v>45291</v>
      </c>
      <c r="L3920" s="11">
        <v>18905419.010000002</v>
      </c>
      <c r="M3920" s="11">
        <v>18900835.129999999</v>
      </c>
      <c r="N3920" s="11">
        <v>16065709.859999999</v>
      </c>
      <c r="O3920" s="11">
        <v>2457109.56</v>
      </c>
      <c r="P3920" s="11">
        <v>378015.71</v>
      </c>
      <c r="Q3920" s="11">
        <v>4583.88</v>
      </c>
      <c r="R3920" s="12">
        <f>Table7[[#This Row],[Solicitat beneficiar]]/Table7[[#This Row],[Valoare totala eligibila, LEI]]</f>
        <v>0.1095779692143159</v>
      </c>
      <c r="S3920" s="11">
        <f>Table7[[#This Row],[Valoare totala eligibila, LEI]]-Table7[[#This Row],[Solicitat beneficiar]]</f>
        <v>16829720</v>
      </c>
      <c r="T3920" s="11" t="e">
        <f>Table7[[#This Row],[Necesar de finantare lei - valoare eligibila cf. art 6. lit b) - OUG 36/2023]]/#REF!</f>
        <v>#REF!</v>
      </c>
      <c r="U3920" s="11">
        <v>2071115.1300000004</v>
      </c>
      <c r="V3920" s="13">
        <v>19</v>
      </c>
      <c r="W3920" s="13" t="s">
        <v>9676</v>
      </c>
      <c r="X3920" s="16">
        <v>2</v>
      </c>
      <c r="Y3920" t="s">
        <v>25</v>
      </c>
      <c r="Z3920" s="13"/>
    </row>
    <row r="3921" spans="1:26" customFormat="1" hidden="1">
      <c r="A3921">
        <v>3920</v>
      </c>
      <c r="B3921">
        <v>119881</v>
      </c>
      <c r="C3921">
        <v>3895</v>
      </c>
      <c r="D3921" t="s">
        <v>39</v>
      </c>
      <c r="E3921" t="s">
        <v>4777</v>
      </c>
      <c r="F3921" t="s">
        <v>9677</v>
      </c>
      <c r="G3921" t="s">
        <v>9678</v>
      </c>
      <c r="H3921">
        <v>85</v>
      </c>
      <c r="I3921" s="10">
        <v>42620</v>
      </c>
      <c r="J3921" s="10">
        <v>43543</v>
      </c>
      <c r="K3921" s="10">
        <v>45199</v>
      </c>
      <c r="L3921" s="11">
        <v>56608209.390000001</v>
      </c>
      <c r="M3921" s="11">
        <v>30000000</v>
      </c>
      <c r="N3921" s="11">
        <v>25500000</v>
      </c>
      <c r="O3921" s="11">
        <v>3900000</v>
      </c>
      <c r="P3921" s="11">
        <v>600000</v>
      </c>
      <c r="Q3921" s="11">
        <v>26608209.390000001</v>
      </c>
      <c r="R3921" s="12">
        <f>Table7[[#This Row],[Solicitat beneficiar]]/Table7[[#This Row],[Valoare totala eligibila, LEI]]</f>
        <v>0.99132152066666668</v>
      </c>
      <c r="S3921" s="11">
        <f>Table7[[#This Row],[Valoare totala eligibila, LEI]]-Table7[[#This Row],[Solicitat beneficiar]]</f>
        <v>260354.37999999896</v>
      </c>
      <c r="T3921" s="11" t="e">
        <f>Table7[[#This Row],[Necesar de finantare lei - valoare eligibila cf. art 6. lit b) - OUG 36/2023]]/#REF!</f>
        <v>#REF!</v>
      </c>
      <c r="U3921" s="11">
        <v>29739645.620000001</v>
      </c>
      <c r="V3921" s="13">
        <v>100</v>
      </c>
      <c r="W3921" s="13" t="s">
        <v>9679</v>
      </c>
      <c r="X3921" s="16">
        <v>2</v>
      </c>
      <c r="Y3921" t="s">
        <v>25</v>
      </c>
      <c r="Z3921" s="13"/>
    </row>
    <row r="3922" spans="1:26" customFormat="1" hidden="1">
      <c r="A3922">
        <v>3921</v>
      </c>
      <c r="B3922">
        <v>123127</v>
      </c>
      <c r="C3922">
        <v>4170</v>
      </c>
      <c r="D3922" t="s">
        <v>39</v>
      </c>
      <c r="E3922" t="s">
        <v>8758</v>
      </c>
      <c r="F3922" t="s">
        <v>9680</v>
      </c>
      <c r="G3922" t="s">
        <v>8824</v>
      </c>
      <c r="H3922">
        <v>119</v>
      </c>
      <c r="I3922" s="10">
        <v>41671</v>
      </c>
      <c r="J3922" s="10">
        <v>43588</v>
      </c>
      <c r="K3922" s="10">
        <v>45291</v>
      </c>
      <c r="L3922" s="11">
        <v>17113564.27</v>
      </c>
      <c r="M3922" s="11">
        <v>17112864.27</v>
      </c>
      <c r="N3922" s="11">
        <v>14545934.609999999</v>
      </c>
      <c r="O3922" s="11">
        <v>2224672.2200000002</v>
      </c>
      <c r="P3922" s="11">
        <v>342257.44</v>
      </c>
      <c r="Q3922" s="11">
        <v>700</v>
      </c>
      <c r="R3922" s="12">
        <f>Table7[[#This Row],[Solicitat beneficiar]]/Table7[[#This Row],[Valoare totala eligibila, LEI]]</f>
        <v>0.27438892787992647</v>
      </c>
      <c r="S3922" s="11">
        <f>Table7[[#This Row],[Valoare totala eligibila, LEI]]-Table7[[#This Row],[Solicitat beneficiar]]</f>
        <v>12417283.789999999</v>
      </c>
      <c r="T3922" s="11" t="e">
        <f>Table7[[#This Row],[Necesar de finantare lei - valoare eligibila cf. art 6. lit b) - OUG 36/2023]]/#REF!</f>
        <v>#REF!</v>
      </c>
      <c r="U3922" s="11">
        <v>4695580.4800000004</v>
      </c>
      <c r="V3922" s="13">
        <v>30</v>
      </c>
      <c r="W3922" s="13" t="s">
        <v>9681</v>
      </c>
      <c r="X3922" s="16">
        <v>6.1</v>
      </c>
      <c r="Y3922" t="s">
        <v>15</v>
      </c>
      <c r="Z3922" s="13"/>
    </row>
    <row r="3923" spans="1:26" customFormat="1" hidden="1">
      <c r="A3923">
        <v>3922</v>
      </c>
      <c r="B3923">
        <v>123283</v>
      </c>
      <c r="C3923">
        <v>4339</v>
      </c>
      <c r="D3923" t="s">
        <v>39</v>
      </c>
      <c r="E3923" t="s">
        <v>8758</v>
      </c>
      <c r="F3923" t="s">
        <v>9682</v>
      </c>
      <c r="G3923" t="s">
        <v>8845</v>
      </c>
      <c r="H3923">
        <v>70</v>
      </c>
      <c r="I3923" s="10">
        <v>43160</v>
      </c>
      <c r="J3923" s="10">
        <v>43614</v>
      </c>
      <c r="K3923" s="10">
        <v>45291</v>
      </c>
      <c r="L3923" s="11">
        <v>17025122.239999998</v>
      </c>
      <c r="M3923" s="11">
        <v>16940863.920000002</v>
      </c>
      <c r="N3923" s="11">
        <v>14399734.32</v>
      </c>
      <c r="O3923" s="11">
        <v>2202312.31</v>
      </c>
      <c r="P3923" s="11">
        <v>338817.29</v>
      </c>
      <c r="Q3923" s="11">
        <v>84258.32</v>
      </c>
      <c r="R3923" s="12">
        <f>Table7[[#This Row],[Solicitat beneficiar]]/Table7[[#This Row],[Valoare totala eligibila, LEI]]</f>
        <v>0.49275889172008652</v>
      </c>
      <c r="S3923" s="11">
        <f>Table7[[#This Row],[Valoare totala eligibila, LEI]]-Table7[[#This Row],[Solicitat beneficiar]]</f>
        <v>8593102.5899999999</v>
      </c>
      <c r="T3923" s="11" t="e">
        <f>Table7[[#This Row],[Necesar de finantare lei - valoare eligibila cf. art 6. lit b) - OUG 36/2023]]/#REF!</f>
        <v>#REF!</v>
      </c>
      <c r="U3923" s="11">
        <v>8347761.330000001</v>
      </c>
      <c r="V3923" s="13">
        <v>37</v>
      </c>
      <c r="W3923" s="13" t="s">
        <v>9683</v>
      </c>
      <c r="X3923" s="16">
        <v>5</v>
      </c>
      <c r="Y3923" t="s">
        <v>21</v>
      </c>
      <c r="Z3923" s="13"/>
    </row>
    <row r="3924" spans="1:26" customFormat="1" hidden="1">
      <c r="A3924">
        <v>3923</v>
      </c>
      <c r="B3924">
        <v>123133</v>
      </c>
      <c r="C3924">
        <v>4464</v>
      </c>
      <c r="D3924" t="s">
        <v>39</v>
      </c>
      <c r="E3924" t="s">
        <v>434</v>
      </c>
      <c r="F3924" t="s">
        <v>9684</v>
      </c>
      <c r="G3924" t="s">
        <v>8767</v>
      </c>
      <c r="H3924">
        <v>69</v>
      </c>
      <c r="I3924" s="10">
        <v>43643</v>
      </c>
      <c r="J3924" s="10">
        <v>43643</v>
      </c>
      <c r="K3924" s="10">
        <v>45291</v>
      </c>
      <c r="L3924" s="11">
        <v>23726788.449999999</v>
      </c>
      <c r="M3924" s="11">
        <v>20413002.329999998</v>
      </c>
      <c r="N3924" s="11">
        <v>17351051.98</v>
      </c>
      <c r="O3924" s="11">
        <v>2653690.31</v>
      </c>
      <c r="P3924" s="11">
        <v>408260.04</v>
      </c>
      <c r="Q3924" s="11">
        <v>3313786.12</v>
      </c>
      <c r="R3924" s="12">
        <f>Table7[[#This Row],[Solicitat beneficiar]]/Table7[[#This Row],[Valoare totala eligibila, LEI]]</f>
        <v>0.65027326041558353</v>
      </c>
      <c r="S3924" s="11">
        <f>Table7[[#This Row],[Valoare totala eligibila, LEI]]-Table7[[#This Row],[Solicitat beneficiar]]</f>
        <v>7138972.7499999963</v>
      </c>
      <c r="T3924" s="11" t="e">
        <f>Table7[[#This Row],[Necesar de finantare lei - valoare eligibila cf. art 6. lit b) - OUG 36/2023]]/#REF!</f>
        <v>#REF!</v>
      </c>
      <c r="U3924" s="11">
        <v>13274029.580000002</v>
      </c>
      <c r="V3924" s="13">
        <v>58</v>
      </c>
      <c r="W3924" s="13" t="s">
        <v>9685</v>
      </c>
      <c r="X3924" s="16">
        <v>5</v>
      </c>
      <c r="Y3924" t="s">
        <v>21</v>
      </c>
      <c r="Z3924" s="13"/>
    </row>
    <row r="3925" spans="1:26" customFormat="1" hidden="1">
      <c r="A3925">
        <v>3924</v>
      </c>
      <c r="B3925">
        <v>123147</v>
      </c>
      <c r="C3925">
        <v>4114</v>
      </c>
      <c r="D3925" t="s">
        <v>39</v>
      </c>
      <c r="E3925" t="s">
        <v>8769</v>
      </c>
      <c r="F3925" t="s">
        <v>9686</v>
      </c>
      <c r="G3925" t="s">
        <v>8771</v>
      </c>
      <c r="H3925">
        <v>59</v>
      </c>
      <c r="I3925" s="10">
        <v>43132</v>
      </c>
      <c r="J3925" s="10">
        <v>43563</v>
      </c>
      <c r="K3925" s="10">
        <v>45291</v>
      </c>
      <c r="L3925" s="11">
        <v>30104817.66</v>
      </c>
      <c r="M3925" s="11">
        <v>21423693.469999999</v>
      </c>
      <c r="N3925" s="11">
        <v>18210139.449999999</v>
      </c>
      <c r="O3925" s="11">
        <v>2785080.14</v>
      </c>
      <c r="P3925" s="11">
        <v>428473.88</v>
      </c>
      <c r="Q3925" s="11">
        <v>8681124.1899999995</v>
      </c>
      <c r="R3925" s="12">
        <f>Table7[[#This Row],[Solicitat beneficiar]]/Table7[[#This Row],[Valoare totala eligibila, LEI]]</f>
        <v>0.37274366398036407</v>
      </c>
      <c r="S3925" s="11">
        <f>Table7[[#This Row],[Valoare totala eligibila, LEI]]-Table7[[#This Row],[Solicitat beneficiar]]</f>
        <v>13438147.469999999</v>
      </c>
      <c r="T3925" s="11" t="e">
        <f>Table7[[#This Row],[Necesar de finantare lei - valoare eligibila cf. art 6. lit b) - OUG 36/2023]]/#REF!</f>
        <v>#REF!</v>
      </c>
      <c r="U3925" s="11">
        <v>7985546</v>
      </c>
      <c r="V3925" s="13">
        <v>13</v>
      </c>
      <c r="W3925" s="13" t="s">
        <v>9687</v>
      </c>
      <c r="X3925" s="16">
        <v>6.1</v>
      </c>
      <c r="Y3925" t="s">
        <v>15</v>
      </c>
      <c r="Z3925" s="13"/>
    </row>
    <row r="3926" spans="1:26" customFormat="1" hidden="1">
      <c r="A3926">
        <v>3925</v>
      </c>
      <c r="B3926">
        <v>123216</v>
      </c>
      <c r="C3926">
        <v>4380</v>
      </c>
      <c r="D3926" t="s">
        <v>39</v>
      </c>
      <c r="E3926" t="s">
        <v>4777</v>
      </c>
      <c r="F3926" t="s">
        <v>9688</v>
      </c>
      <c r="G3926" t="s">
        <v>8909</v>
      </c>
      <c r="H3926">
        <v>69</v>
      </c>
      <c r="I3926" s="10">
        <v>43191</v>
      </c>
      <c r="J3926" s="10">
        <v>43626</v>
      </c>
      <c r="K3926" s="10">
        <v>45291</v>
      </c>
      <c r="L3926" s="11">
        <v>5689880.4900000002</v>
      </c>
      <c r="M3926" s="11">
        <v>5637873.4900000002</v>
      </c>
      <c r="N3926" s="11">
        <v>4792192.45</v>
      </c>
      <c r="O3926" s="11">
        <v>732924.07</v>
      </c>
      <c r="P3926" s="11">
        <v>112756.97</v>
      </c>
      <c r="Q3926" s="11">
        <v>52007</v>
      </c>
      <c r="R3926" s="12">
        <f>Table7[[#This Row],[Solicitat beneficiar]]/Table7[[#This Row],[Valoare totala eligibila, LEI]]</f>
        <v>0.48800689034262096</v>
      </c>
      <c r="S3926" s="11">
        <f>Table7[[#This Row],[Valoare totala eligibila, LEI]]-Table7[[#This Row],[Solicitat beneficiar]]</f>
        <v>2886552.3800000004</v>
      </c>
      <c r="T3926" s="11" t="e">
        <f>Table7[[#This Row],[Necesar de finantare lei - valoare eligibila cf. art 6. lit b) - OUG 36/2023]]/#REF!</f>
        <v>#REF!</v>
      </c>
      <c r="U3926" s="11">
        <v>2751321.11</v>
      </c>
      <c r="V3926" s="13">
        <v>90</v>
      </c>
      <c r="W3926" s="13" t="s">
        <v>9689</v>
      </c>
      <c r="X3926" s="16">
        <v>2</v>
      </c>
      <c r="Y3926" t="s">
        <v>25</v>
      </c>
      <c r="Z3926" s="13"/>
    </row>
    <row r="3927" spans="1:26" customFormat="1" hidden="1">
      <c r="A3927">
        <v>3926</v>
      </c>
      <c r="B3927">
        <v>123215</v>
      </c>
      <c r="C3927">
        <v>4379</v>
      </c>
      <c r="D3927" t="s">
        <v>39</v>
      </c>
      <c r="E3927" t="s">
        <v>4777</v>
      </c>
      <c r="F3927" t="s">
        <v>9690</v>
      </c>
      <c r="G3927" t="s">
        <v>8909</v>
      </c>
      <c r="H3927">
        <v>68</v>
      </c>
      <c r="I3927" s="10">
        <v>43221</v>
      </c>
      <c r="J3927" s="10">
        <v>43626</v>
      </c>
      <c r="K3927" s="10">
        <v>45291</v>
      </c>
      <c r="L3927" s="11">
        <v>24140692.059999999</v>
      </c>
      <c r="M3927" s="11">
        <v>22243993.329999998</v>
      </c>
      <c r="N3927" s="11">
        <v>18907394.34</v>
      </c>
      <c r="O3927" s="11">
        <v>2891719.07</v>
      </c>
      <c r="P3927" s="11">
        <v>444879.92</v>
      </c>
      <c r="Q3927" s="11">
        <v>1896698.73</v>
      </c>
      <c r="R3927" s="12">
        <f>Table7[[#This Row],[Solicitat beneficiar]]/Table7[[#This Row],[Valoare totala eligibila, LEI]]</f>
        <v>0.38348284201719818</v>
      </c>
      <c r="S3927" s="11">
        <f>Table7[[#This Row],[Valoare totala eligibila, LEI]]-Table7[[#This Row],[Solicitat beneficiar]]</f>
        <v>13713803.549999999</v>
      </c>
      <c r="T3927" s="11" t="e">
        <f>Table7[[#This Row],[Necesar de finantare lei - valoare eligibila cf. art 6. lit b) - OUG 36/2023]]/#REF!</f>
        <v>#REF!</v>
      </c>
      <c r="U3927" s="11">
        <v>8530189.7799999993</v>
      </c>
      <c r="V3927" s="13">
        <v>48</v>
      </c>
      <c r="W3927" s="13" t="s">
        <v>9691</v>
      </c>
      <c r="X3927" s="16">
        <v>6.1</v>
      </c>
      <c r="Y3927" t="s">
        <v>15</v>
      </c>
      <c r="Z3927" s="13"/>
    </row>
    <row r="3928" spans="1:26" customFormat="1" hidden="1">
      <c r="A3928">
        <v>3927</v>
      </c>
      <c r="B3928">
        <v>123364</v>
      </c>
      <c r="C3928">
        <v>5331</v>
      </c>
      <c r="D3928" t="s">
        <v>39</v>
      </c>
      <c r="E3928" t="s">
        <v>8803</v>
      </c>
      <c r="F3928" t="s">
        <v>9692</v>
      </c>
      <c r="G3928" t="s">
        <v>8863</v>
      </c>
      <c r="H3928">
        <v>109</v>
      </c>
      <c r="I3928" s="10">
        <v>41944</v>
      </c>
      <c r="J3928" s="10">
        <v>43948</v>
      </c>
      <c r="K3928" s="10">
        <v>45260</v>
      </c>
      <c r="L3928" s="11">
        <v>30641296.170000002</v>
      </c>
      <c r="M3928" s="11">
        <v>23287500</v>
      </c>
      <c r="N3928" s="11">
        <v>19794375.039999999</v>
      </c>
      <c r="O3928" s="11">
        <v>3027374.96</v>
      </c>
      <c r="P3928" s="11">
        <v>465750</v>
      </c>
      <c r="Q3928" s="11">
        <v>7353796.1699999999</v>
      </c>
      <c r="R3928" s="12">
        <f>Table7[[#This Row],[Solicitat beneficiar]]/Table7[[#This Row],[Valoare totala eligibila, LEI]]</f>
        <v>0.25350539978529257</v>
      </c>
      <c r="S3928" s="11">
        <f>Table7[[#This Row],[Valoare totala eligibila, LEI]]-Table7[[#This Row],[Solicitat beneficiar]]</f>
        <v>17383993.002499998</v>
      </c>
      <c r="T3928" s="11" t="e">
        <f>Table7[[#This Row],[Necesar de finantare lei - valoare eligibila cf. art 6. lit b) - OUG 36/2023]]/#REF!</f>
        <v>#REF!</v>
      </c>
      <c r="U3928" s="11">
        <v>5903506.9975000005</v>
      </c>
      <c r="V3928" s="13">
        <v>22</v>
      </c>
      <c r="W3928" s="13" t="s">
        <v>9693</v>
      </c>
      <c r="X3928" s="16">
        <v>6.1</v>
      </c>
      <c r="Y3928" t="s">
        <v>15</v>
      </c>
      <c r="Z3928" s="13"/>
    </row>
    <row r="3929" spans="1:26" customFormat="1" hidden="1">
      <c r="A3929">
        <v>3928</v>
      </c>
      <c r="B3929">
        <v>123156</v>
      </c>
      <c r="C3929">
        <v>5408</v>
      </c>
      <c r="D3929" t="s">
        <v>39</v>
      </c>
      <c r="E3929" t="s">
        <v>8758</v>
      </c>
      <c r="F3929" t="s">
        <v>9694</v>
      </c>
      <c r="G3929" t="s">
        <v>9174</v>
      </c>
      <c r="H3929">
        <v>75</v>
      </c>
      <c r="I3929" s="10">
        <v>43009</v>
      </c>
      <c r="J3929" s="10">
        <v>43955</v>
      </c>
      <c r="K3929" s="10">
        <v>45291</v>
      </c>
      <c r="L3929" s="11">
        <v>29470368.670000002</v>
      </c>
      <c r="M3929" s="11">
        <v>23276190.77</v>
      </c>
      <c r="N3929" s="11">
        <v>19784762.170000002</v>
      </c>
      <c r="O3929" s="11">
        <v>3025903.87</v>
      </c>
      <c r="P3929" s="11">
        <v>465524.73</v>
      </c>
      <c r="Q3929" s="11">
        <v>6194177.9000000004</v>
      </c>
      <c r="R3929" s="12">
        <f>Table7[[#This Row],[Solicitat beneficiar]]/Table7[[#This Row],[Valoare totala eligibila, LEI]]</f>
        <v>0.35641927225019043</v>
      </c>
      <c r="S3929" s="11">
        <f>Table7[[#This Row],[Valoare totala eligibila, LEI]]-Table7[[#This Row],[Solicitat beneficiar]]</f>
        <v>14980107.795</v>
      </c>
      <c r="T3929" s="11" t="e">
        <f>Table7[[#This Row],[Necesar de finantare lei - valoare eligibila cf. art 6. lit b) - OUG 36/2023]]/#REF!</f>
        <v>#REF!</v>
      </c>
      <c r="U3929" s="11">
        <v>8296082.9749999996</v>
      </c>
      <c r="V3929" s="13">
        <v>53</v>
      </c>
      <c r="W3929" s="13" t="s">
        <v>9695</v>
      </c>
      <c r="X3929" s="16">
        <v>6.1</v>
      </c>
      <c r="Y3929" t="s">
        <v>15</v>
      </c>
      <c r="Z3929" s="13"/>
    </row>
    <row r="3930" spans="1:26" customFormat="1" hidden="1">
      <c r="A3930">
        <v>3929</v>
      </c>
      <c r="B3930">
        <v>123214</v>
      </c>
      <c r="C3930">
        <v>5407</v>
      </c>
      <c r="D3930" t="s">
        <v>39</v>
      </c>
      <c r="E3930" t="s">
        <v>4777</v>
      </c>
      <c r="F3930" t="s">
        <v>9696</v>
      </c>
      <c r="G3930" t="s">
        <v>8909</v>
      </c>
      <c r="H3930">
        <v>69</v>
      </c>
      <c r="I3930" s="10">
        <v>43191</v>
      </c>
      <c r="J3930" s="10">
        <v>43956</v>
      </c>
      <c r="K3930" s="10">
        <v>45291</v>
      </c>
      <c r="L3930" s="11">
        <v>12031385.630000001</v>
      </c>
      <c r="M3930" s="11">
        <v>12009086.220000001</v>
      </c>
      <c r="N3930" s="11">
        <v>10207723.300000001</v>
      </c>
      <c r="O3930" s="11">
        <v>1561181.18</v>
      </c>
      <c r="P3930" s="11">
        <v>240181.74</v>
      </c>
      <c r="Q3930" s="11">
        <v>22299.41</v>
      </c>
      <c r="R3930" s="12">
        <f>Table7[[#This Row],[Solicitat beneficiar]]/Table7[[#This Row],[Valoare totala eligibila, LEI]]</f>
        <v>2.9929015698248521E-2</v>
      </c>
      <c r="S3930" s="11">
        <f>Table7[[#This Row],[Valoare totala eligibila, LEI]]-Table7[[#This Row],[Solicitat beneficiar]]</f>
        <v>11649666.09</v>
      </c>
      <c r="T3930" s="11" t="e">
        <f>Table7[[#This Row],[Necesar de finantare lei - valoare eligibila cf. art 6. lit b) - OUG 36/2023]]/#REF!</f>
        <v>#REF!</v>
      </c>
      <c r="U3930" s="11">
        <v>359420.13</v>
      </c>
      <c r="V3930" s="13">
        <v>8</v>
      </c>
      <c r="W3930" s="13" t="s">
        <v>9697</v>
      </c>
      <c r="X3930" s="16">
        <v>6.1</v>
      </c>
      <c r="Y3930" t="s">
        <v>21</v>
      </c>
      <c r="Z3930" s="13"/>
    </row>
    <row r="3931" spans="1:26" customFormat="1" hidden="1">
      <c r="A3931">
        <v>3930</v>
      </c>
      <c r="B3931">
        <v>126083</v>
      </c>
      <c r="C3931">
        <v>6496</v>
      </c>
      <c r="D3931" t="s">
        <v>39</v>
      </c>
      <c r="E3931" t="s">
        <v>332</v>
      </c>
      <c r="F3931" t="s">
        <v>9698</v>
      </c>
      <c r="G3931" t="s">
        <v>8931</v>
      </c>
      <c r="H3931">
        <v>68</v>
      </c>
      <c r="I3931" s="10">
        <v>43101</v>
      </c>
      <c r="J3931" s="10">
        <v>44182</v>
      </c>
      <c r="K3931" s="10">
        <v>45169</v>
      </c>
      <c r="L3931" s="11">
        <v>6298982</v>
      </c>
      <c r="M3931" s="11">
        <v>4796266.8899999997</v>
      </c>
      <c r="N3931" s="11">
        <v>4076826.87</v>
      </c>
      <c r="O3931" s="11">
        <v>623514.67000000004</v>
      </c>
      <c r="P3931" s="11">
        <v>95925.35</v>
      </c>
      <c r="Q3931" s="11">
        <v>1502715.11</v>
      </c>
      <c r="R3931" s="12">
        <f>Table7[[#This Row],[Solicitat beneficiar]]/Table7[[#This Row],[Valoare totala eligibila, LEI]]</f>
        <v>2.5696885270702692E-2</v>
      </c>
      <c r="S3931" s="11">
        <f>Table7[[#This Row],[Valoare totala eligibila, LEI]]-Table7[[#This Row],[Solicitat beneficiar]]</f>
        <v>4673017.7699999996</v>
      </c>
      <c r="T3931" s="11" t="e">
        <f>Table7[[#This Row],[Necesar de finantare lei - valoare eligibila cf. art 6. lit b) - OUG 36/2023]]/#REF!</f>
        <v>#REF!</v>
      </c>
      <c r="U3931" s="11">
        <v>123249.12</v>
      </c>
      <c r="V3931" s="13">
        <v>25</v>
      </c>
      <c r="W3931" s="13" t="s">
        <v>9699</v>
      </c>
      <c r="X3931" s="16">
        <v>6.1</v>
      </c>
      <c r="Y3931" t="s">
        <v>21</v>
      </c>
      <c r="Z3931" s="13"/>
    </row>
    <row r="3932" spans="1:26" customFormat="1" hidden="1">
      <c r="A3932">
        <v>3931</v>
      </c>
      <c r="B3932">
        <v>125824</v>
      </c>
      <c r="C3932">
        <v>6497</v>
      </c>
      <c r="D3932" t="s">
        <v>39</v>
      </c>
      <c r="E3932" t="s">
        <v>8758</v>
      </c>
      <c r="F3932" t="s">
        <v>9700</v>
      </c>
      <c r="G3932" t="s">
        <v>8842</v>
      </c>
      <c r="H3932">
        <v>73</v>
      </c>
      <c r="I3932" s="10">
        <v>43081</v>
      </c>
      <c r="J3932" s="10">
        <v>44186</v>
      </c>
      <c r="K3932" s="10">
        <v>45291</v>
      </c>
      <c r="L3932" s="11">
        <v>15353536.609999999</v>
      </c>
      <c r="M3932" s="11">
        <v>15335625.16</v>
      </c>
      <c r="N3932" s="11">
        <v>13035281.4</v>
      </c>
      <c r="O3932" s="11">
        <v>1993631.23</v>
      </c>
      <c r="P3932" s="11">
        <v>306712.53000000003</v>
      </c>
      <c r="Q3932" s="11">
        <v>17911.45</v>
      </c>
      <c r="R3932" s="12">
        <f>Table7[[#This Row],[Solicitat beneficiar]]/Table7[[#This Row],[Valoare totala eligibila, LEI]]</f>
        <v>9.97743831135737E-2</v>
      </c>
      <c r="S3932" s="11">
        <f>Table7[[#This Row],[Valoare totala eligibila, LEI]]-Table7[[#This Row],[Solicitat beneficiar]]</f>
        <v>13805522.620000001</v>
      </c>
      <c r="T3932" s="11" t="e">
        <f>Table7[[#This Row],[Necesar de finantare lei - valoare eligibila cf. art 6. lit b) - OUG 36/2023]]/#REF!</f>
        <v>#REF!</v>
      </c>
      <c r="U3932" s="11">
        <v>1530102.54</v>
      </c>
      <c r="V3932" s="13">
        <v>15</v>
      </c>
      <c r="W3932" s="13" t="s">
        <v>9701</v>
      </c>
      <c r="X3932" s="16">
        <v>6.1</v>
      </c>
      <c r="Y3932" t="s">
        <v>15</v>
      </c>
      <c r="Z3932" s="13"/>
    </row>
    <row r="3933" spans="1:26" customFormat="1" hidden="1">
      <c r="A3933">
        <v>3932</v>
      </c>
      <c r="B3933">
        <v>124550</v>
      </c>
      <c r="C3933">
        <v>6498</v>
      </c>
      <c r="D3933" t="s">
        <v>39</v>
      </c>
      <c r="E3933" t="s">
        <v>8758</v>
      </c>
      <c r="F3933" t="s">
        <v>9702</v>
      </c>
      <c r="G3933" t="s">
        <v>8842</v>
      </c>
      <c r="H3933">
        <v>73</v>
      </c>
      <c r="I3933" s="10">
        <v>43087</v>
      </c>
      <c r="J3933" s="10">
        <v>44186</v>
      </c>
      <c r="K3933" s="10">
        <v>45291</v>
      </c>
      <c r="L3933" s="11">
        <v>27115037.109999999</v>
      </c>
      <c r="M3933" s="11">
        <v>23241767.710000001</v>
      </c>
      <c r="N3933" s="11">
        <v>19755502.579999998</v>
      </c>
      <c r="O3933" s="11">
        <v>3021429.46</v>
      </c>
      <c r="P3933" s="11">
        <v>464835.67</v>
      </c>
      <c r="Q3933" s="11">
        <v>3873269.4</v>
      </c>
      <c r="R3933" s="12">
        <f>Table7[[#This Row],[Solicitat beneficiar]]/Table7[[#This Row],[Valoare totala eligibila, LEI]]</f>
        <v>0.32410801252259824</v>
      </c>
      <c r="S3933" s="11">
        <f>Table7[[#This Row],[Valoare totala eligibila, LEI]]-Table7[[#This Row],[Solicitat beneficiar]]</f>
        <v>15708924.57</v>
      </c>
      <c r="T3933" s="11" t="e">
        <f>Table7[[#This Row],[Necesar de finantare lei - valoare eligibila cf. art 6. lit b) - OUG 36/2023]]/#REF!</f>
        <v>#REF!</v>
      </c>
      <c r="U3933" s="11">
        <v>7532843.1399999997</v>
      </c>
      <c r="V3933" s="13">
        <v>23</v>
      </c>
      <c r="W3933" s="13" t="s">
        <v>9703</v>
      </c>
      <c r="X3933" s="16">
        <v>6.1</v>
      </c>
      <c r="Y3933" t="s">
        <v>15</v>
      </c>
      <c r="Z3933" s="13"/>
    </row>
    <row r="3934" spans="1:26" customFormat="1" hidden="1">
      <c r="A3934">
        <v>3933</v>
      </c>
      <c r="B3934">
        <v>125049</v>
      </c>
      <c r="C3934">
        <v>6571</v>
      </c>
      <c r="D3934" t="s">
        <v>39</v>
      </c>
      <c r="E3934" t="s">
        <v>332</v>
      </c>
      <c r="F3934" t="s">
        <v>9704</v>
      </c>
      <c r="G3934" t="s">
        <v>9461</v>
      </c>
      <c r="H3934">
        <v>100</v>
      </c>
      <c r="I3934" s="10">
        <v>42186</v>
      </c>
      <c r="J3934" s="10">
        <v>44194</v>
      </c>
      <c r="K3934" s="10">
        <v>45291</v>
      </c>
      <c r="L3934" s="11">
        <v>24651450.41</v>
      </c>
      <c r="M3934" s="11">
        <v>23167843.41</v>
      </c>
      <c r="N3934" s="11">
        <v>19692666.920000002</v>
      </c>
      <c r="O3934" s="11">
        <v>3011819.59</v>
      </c>
      <c r="P3934" s="11">
        <v>463356.9</v>
      </c>
      <c r="Q3934" s="11">
        <v>1483607</v>
      </c>
      <c r="R3934" s="12">
        <f>Table7[[#This Row],[Solicitat beneficiar]]/Table7[[#This Row],[Valoare totala eligibila, LEI]]</f>
        <v>0.37503897174346451</v>
      </c>
      <c r="S3934" s="11">
        <f>Table7[[#This Row],[Valoare totala eligibila, LEI]]-Table7[[#This Row],[Solicitat beneficiar]]</f>
        <v>14478999.24</v>
      </c>
      <c r="T3934" s="11" t="e">
        <f>Table7[[#This Row],[Necesar de finantare lei - valoare eligibila cf. art 6. lit b) - OUG 36/2023]]/#REF!</f>
        <v>#REF!</v>
      </c>
      <c r="U3934" s="11">
        <v>8688844.1699999999</v>
      </c>
      <c r="V3934" s="13">
        <v>55</v>
      </c>
      <c r="W3934" s="13" t="s">
        <v>9705</v>
      </c>
      <c r="X3934" s="16">
        <v>6.1</v>
      </c>
      <c r="Y3934" t="s">
        <v>15</v>
      </c>
      <c r="Z3934" s="13"/>
    </row>
    <row r="3935" spans="1:26" customFormat="1" hidden="1">
      <c r="A3935">
        <v>3934</v>
      </c>
      <c r="B3935">
        <v>126074</v>
      </c>
      <c r="C3935">
        <v>6585</v>
      </c>
      <c r="D3935" t="s">
        <v>39</v>
      </c>
      <c r="E3935" t="s">
        <v>332</v>
      </c>
      <c r="F3935" t="s">
        <v>9706</v>
      </c>
      <c r="G3935" t="s">
        <v>8974</v>
      </c>
      <c r="H3935">
        <v>66</v>
      </c>
      <c r="I3935" s="10">
        <v>43282</v>
      </c>
      <c r="J3935" s="10">
        <v>44242</v>
      </c>
      <c r="K3935" s="10">
        <v>45291</v>
      </c>
      <c r="L3935" s="11">
        <v>52158209.149999999</v>
      </c>
      <c r="M3935" s="11">
        <v>23244347.260000002</v>
      </c>
      <c r="N3935" s="11">
        <v>19757695.18</v>
      </c>
      <c r="O3935" s="11">
        <v>3021765.11</v>
      </c>
      <c r="P3935" s="11">
        <v>464886.97</v>
      </c>
      <c r="Q3935" s="11">
        <v>28913861.890000001</v>
      </c>
      <c r="R3935" s="12">
        <f>Table7[[#This Row],[Solicitat beneficiar]]/Table7[[#This Row],[Valoare totala eligibila, LEI]]</f>
        <v>5.6054391866799183E-2</v>
      </c>
      <c r="S3935" s="11">
        <f>Table7[[#This Row],[Valoare totala eligibila, LEI]]-Table7[[#This Row],[Solicitat beneficiar]]</f>
        <v>21941399.510000002</v>
      </c>
      <c r="T3935" s="11" t="e">
        <f>Table7[[#This Row],[Necesar de finantare lei - valoare eligibila cf. art 6. lit b) - OUG 36/2023]]/#REF!</f>
        <v>#REF!</v>
      </c>
      <c r="U3935" s="11">
        <v>1302947.75</v>
      </c>
      <c r="V3935" s="13">
        <v>0</v>
      </c>
      <c r="W3935" s="13" t="s">
        <v>9707</v>
      </c>
      <c r="X3935" s="16">
        <v>6.1</v>
      </c>
      <c r="Y3935" t="s">
        <v>15</v>
      </c>
      <c r="Z3935" s="13"/>
    </row>
    <row r="3936" spans="1:26" customFormat="1" hidden="1">
      <c r="A3936">
        <v>3935</v>
      </c>
      <c r="B3936">
        <v>123179</v>
      </c>
      <c r="C3936">
        <v>6732</v>
      </c>
      <c r="D3936" t="s">
        <v>39</v>
      </c>
      <c r="E3936" t="s">
        <v>4777</v>
      </c>
      <c r="F3936" t="s">
        <v>9708</v>
      </c>
      <c r="G3936" t="s">
        <v>9229</v>
      </c>
      <c r="H3936">
        <v>68</v>
      </c>
      <c r="I3936" s="10">
        <v>43221</v>
      </c>
      <c r="J3936" s="10">
        <v>44253</v>
      </c>
      <c r="K3936" s="10">
        <v>45291</v>
      </c>
      <c r="L3936" s="11">
        <v>14047808.800000001</v>
      </c>
      <c r="M3936" s="11">
        <v>14039798.800000001</v>
      </c>
      <c r="N3936" s="11">
        <v>11933828.99</v>
      </c>
      <c r="O3936" s="11">
        <v>1825173.83</v>
      </c>
      <c r="P3936" s="11">
        <v>280795.98</v>
      </c>
      <c r="Q3936" s="11">
        <v>8010</v>
      </c>
      <c r="R3936" s="12">
        <f>Table7[[#This Row],[Solicitat beneficiar]]/Table7[[#This Row],[Valoare totala eligibila, LEI]]</f>
        <v>0.1031674414023654</v>
      </c>
      <c r="S3936" s="11">
        <f>Table7[[#This Row],[Valoare totala eligibila, LEI]]-Table7[[#This Row],[Solicitat beneficiar]]</f>
        <v>12591348.68</v>
      </c>
      <c r="T3936" s="11" t="e">
        <f>Table7[[#This Row],[Necesar de finantare lei - valoare eligibila cf. art 6. lit b) - OUG 36/2023]]/#REF!</f>
        <v>#REF!</v>
      </c>
      <c r="U3936" s="11">
        <v>1448450.12</v>
      </c>
      <c r="V3936" s="13">
        <v>9</v>
      </c>
      <c r="W3936" s="13" t="s">
        <v>9709</v>
      </c>
      <c r="X3936" s="16">
        <v>6.1</v>
      </c>
      <c r="Y3936" t="s">
        <v>15</v>
      </c>
      <c r="Z3936" s="13"/>
    </row>
    <row r="3937" spans="1:26" customFormat="1" hidden="1">
      <c r="A3937">
        <v>3936</v>
      </c>
      <c r="B3937">
        <v>125345</v>
      </c>
      <c r="C3937">
        <v>6735</v>
      </c>
      <c r="D3937" t="s">
        <v>39</v>
      </c>
      <c r="E3937" t="s">
        <v>8758</v>
      </c>
      <c r="F3937" t="s">
        <v>9710</v>
      </c>
      <c r="G3937" t="s">
        <v>8839</v>
      </c>
      <c r="H3937">
        <v>67</v>
      </c>
      <c r="I3937" s="10">
        <v>43221</v>
      </c>
      <c r="J3937" s="10">
        <v>44253</v>
      </c>
      <c r="K3937" s="10">
        <v>45260</v>
      </c>
      <c r="L3937" s="11">
        <v>16616249.49</v>
      </c>
      <c r="M3937" s="11">
        <v>16509698.220000001</v>
      </c>
      <c r="N3937" s="11">
        <v>14033243.470000001</v>
      </c>
      <c r="O3937" s="11">
        <v>2146260.71</v>
      </c>
      <c r="P3937" s="11">
        <v>330194.03999999998</v>
      </c>
      <c r="Q3937" s="11">
        <v>106551.27</v>
      </c>
      <c r="R3937" s="12">
        <f>Table7[[#This Row],[Solicitat beneficiar]]/Table7[[#This Row],[Valoare totala eligibila, LEI]]</f>
        <v>0.2667645205449431</v>
      </c>
      <c r="S3937" s="11">
        <f>Table7[[#This Row],[Valoare totala eligibila, LEI]]-Table7[[#This Row],[Solicitat beneficiar]]</f>
        <v>12105496.49</v>
      </c>
      <c r="T3937" s="11" t="e">
        <f>Table7[[#This Row],[Necesar de finantare lei - valoare eligibila cf. art 6. lit b) - OUG 36/2023]]/#REF!</f>
        <v>#REF!</v>
      </c>
      <c r="U3937" s="11">
        <v>4404201.7300000004</v>
      </c>
      <c r="V3937" s="13">
        <v>31</v>
      </c>
      <c r="W3937" s="13" t="s">
        <v>9711</v>
      </c>
      <c r="X3937" s="16">
        <v>5</v>
      </c>
      <c r="Y3937" t="s">
        <v>21</v>
      </c>
      <c r="Z3937" s="13"/>
    </row>
    <row r="3938" spans="1:26" customFormat="1" hidden="1">
      <c r="A3938">
        <v>3937</v>
      </c>
      <c r="B3938">
        <v>126015</v>
      </c>
      <c r="C3938">
        <v>6734</v>
      </c>
      <c r="D3938" t="s">
        <v>39</v>
      </c>
      <c r="E3938" t="s">
        <v>4777</v>
      </c>
      <c r="F3938" t="s">
        <v>9712</v>
      </c>
      <c r="G3938" t="s">
        <v>8788</v>
      </c>
      <c r="H3938">
        <v>73</v>
      </c>
      <c r="I3938" s="10">
        <v>43070</v>
      </c>
      <c r="J3938" s="10">
        <v>44256</v>
      </c>
      <c r="K3938" s="10">
        <v>45291</v>
      </c>
      <c r="L3938" s="11">
        <v>15490833.390000001</v>
      </c>
      <c r="M3938" s="11">
        <v>15054349.75</v>
      </c>
      <c r="N3938" s="11">
        <v>12796197.300000001</v>
      </c>
      <c r="O3938" s="11">
        <v>1957065.45</v>
      </c>
      <c r="P3938" s="11">
        <v>301087</v>
      </c>
      <c r="Q3938" s="11">
        <v>436483.64</v>
      </c>
      <c r="R3938" s="12">
        <f>Table7[[#This Row],[Solicitat beneficiar]]/Table7[[#This Row],[Valoare totala eligibila, LEI]]</f>
        <v>0.11699564107709136</v>
      </c>
      <c r="S3938" s="11">
        <f>Table7[[#This Row],[Valoare totala eligibila, LEI]]-Table7[[#This Row],[Solicitat beneficiar]]</f>
        <v>13293056.449999999</v>
      </c>
      <c r="T3938" s="11" t="e">
        <f>Table7[[#This Row],[Necesar de finantare lei - valoare eligibila cf. art 6. lit b) - OUG 36/2023]]/#REF!</f>
        <v>#REF!</v>
      </c>
      <c r="U3938" s="11">
        <v>1761293.3</v>
      </c>
      <c r="V3938" s="13">
        <v>6</v>
      </c>
      <c r="W3938" s="13" t="s">
        <v>9713</v>
      </c>
      <c r="X3938" s="16">
        <v>6.1</v>
      </c>
      <c r="Y3938" t="s">
        <v>15</v>
      </c>
      <c r="Z3938" s="13"/>
    </row>
    <row r="3939" spans="1:26" customFormat="1" hidden="1">
      <c r="A3939">
        <v>3938</v>
      </c>
      <c r="B3939">
        <v>125424</v>
      </c>
      <c r="C3939">
        <v>6752</v>
      </c>
      <c r="D3939" t="s">
        <v>39</v>
      </c>
      <c r="E3939" t="s">
        <v>332</v>
      </c>
      <c r="F3939" t="s">
        <v>9714</v>
      </c>
      <c r="G3939" t="s">
        <v>9715</v>
      </c>
      <c r="H3939">
        <v>68</v>
      </c>
      <c r="I3939" s="10">
        <v>43221</v>
      </c>
      <c r="J3939" s="10">
        <v>44260</v>
      </c>
      <c r="K3939" s="10">
        <v>45291</v>
      </c>
      <c r="L3939" s="11">
        <v>20127886.960000001</v>
      </c>
      <c r="M3939" s="11">
        <v>20124393.120000001</v>
      </c>
      <c r="N3939" s="11">
        <v>17105734.190000001</v>
      </c>
      <c r="O3939" s="11">
        <v>2616099.6</v>
      </c>
      <c r="P3939" s="11">
        <v>402559.33</v>
      </c>
      <c r="Q3939" s="11">
        <v>3493.84</v>
      </c>
      <c r="R3939" s="12">
        <f>Table7[[#This Row],[Solicitat beneficiar]]/Table7[[#This Row],[Valoare totala eligibila, LEI]]</f>
        <v>0.21745221962251149</v>
      </c>
      <c r="S3939" s="11">
        <f>Table7[[#This Row],[Valoare totala eligibila, LEI]]-Table7[[#This Row],[Solicitat beneficiar]]</f>
        <v>15748299.1675</v>
      </c>
      <c r="T3939" s="11" t="e">
        <f>Table7[[#This Row],[Necesar de finantare lei - valoare eligibila cf. art 6. lit b) - OUG 36/2023]]/#REF!</f>
        <v>#REF!</v>
      </c>
      <c r="U3939" s="11">
        <v>4376093.9524999997</v>
      </c>
      <c r="V3939" s="13">
        <v>18</v>
      </c>
      <c r="W3939" s="13" t="s">
        <v>9716</v>
      </c>
      <c r="X3939" s="16">
        <v>5</v>
      </c>
      <c r="Y3939" t="s">
        <v>21</v>
      </c>
      <c r="Z3939" s="13"/>
    </row>
    <row r="3940" spans="1:26" customFormat="1" hidden="1">
      <c r="A3940">
        <v>3939</v>
      </c>
      <c r="B3940">
        <v>123192</v>
      </c>
      <c r="C3940">
        <v>6794</v>
      </c>
      <c r="D3940" t="s">
        <v>39</v>
      </c>
      <c r="E3940" t="s">
        <v>8758</v>
      </c>
      <c r="F3940" t="s">
        <v>9717</v>
      </c>
      <c r="G3940" t="s">
        <v>8851</v>
      </c>
      <c r="H3940">
        <v>96</v>
      </c>
      <c r="I3940" s="10">
        <v>42370</v>
      </c>
      <c r="J3940" s="10">
        <v>44273</v>
      </c>
      <c r="K3940" s="10">
        <v>45291</v>
      </c>
      <c r="L3940" s="11">
        <v>25828788.289999999</v>
      </c>
      <c r="M3940" s="11">
        <v>19708153.940000001</v>
      </c>
      <c r="N3940" s="11">
        <v>16751930.9</v>
      </c>
      <c r="O3940" s="11">
        <v>2562060.0299999998</v>
      </c>
      <c r="P3940" s="11">
        <v>394163.01</v>
      </c>
      <c r="Q3940" s="11">
        <v>6120634.3499999996</v>
      </c>
      <c r="R3940" s="12">
        <f>Table7[[#This Row],[Solicitat beneficiar]]/Table7[[#This Row],[Valoare totala eligibila, LEI]]</f>
        <v>0.26369474156847389</v>
      </c>
      <c r="S3940" s="11">
        <f>Table7[[#This Row],[Valoare totala eligibila, LEI]]-Table7[[#This Row],[Solicitat beneficiar]]</f>
        <v>14511217.380000001</v>
      </c>
      <c r="T3940" s="11" t="e">
        <f>Table7[[#This Row],[Necesar de finantare lei - valoare eligibila cf. art 6. lit b) - OUG 36/2023]]/#REF!</f>
        <v>#REF!</v>
      </c>
      <c r="U3940" s="11">
        <v>5196936.5600000005</v>
      </c>
      <c r="V3940" s="13">
        <v>23</v>
      </c>
      <c r="W3940" s="13" t="s">
        <v>9718</v>
      </c>
      <c r="X3940" s="16">
        <v>6.1</v>
      </c>
      <c r="Y3940" t="s">
        <v>15</v>
      </c>
      <c r="Z3940" s="13"/>
    </row>
    <row r="3941" spans="1:26" customFormat="1" hidden="1">
      <c r="A3941">
        <v>3940</v>
      </c>
      <c r="B3941">
        <v>125368</v>
      </c>
      <c r="C3941">
        <v>6788</v>
      </c>
      <c r="D3941" t="s">
        <v>39</v>
      </c>
      <c r="E3941" t="s">
        <v>8769</v>
      </c>
      <c r="F3941" t="s">
        <v>9719</v>
      </c>
      <c r="G3941" t="s">
        <v>8950</v>
      </c>
      <c r="H3941">
        <v>80</v>
      </c>
      <c r="I3941" s="10">
        <v>42856</v>
      </c>
      <c r="J3941" s="10">
        <v>44274</v>
      </c>
      <c r="K3941" s="10">
        <v>45291</v>
      </c>
      <c r="L3941" s="11">
        <v>9524879.2699999996</v>
      </c>
      <c r="M3941" s="11">
        <v>7609515.6699999999</v>
      </c>
      <c r="N3941" s="11">
        <v>6468088.2599999998</v>
      </c>
      <c r="O3941" s="11">
        <v>989236.92</v>
      </c>
      <c r="P3941" s="11">
        <v>152190.49</v>
      </c>
      <c r="Q3941" s="11">
        <v>1915363.6</v>
      </c>
      <c r="R3941" s="12">
        <f>Table7[[#This Row],[Solicitat beneficiar]]/Table7[[#This Row],[Valoare totala eligibila, LEI]]</f>
        <v>0.20910991710987567</v>
      </c>
      <c r="S3941" s="11">
        <f>Table7[[#This Row],[Valoare totala eligibila, LEI]]-Table7[[#This Row],[Solicitat beneficiar]]</f>
        <v>6018290.4790000003</v>
      </c>
      <c r="T3941" s="11" t="e">
        <f>Table7[[#This Row],[Necesar de finantare lei - valoare eligibila cf. art 6. lit b) - OUG 36/2023]]/#REF!</f>
        <v>#REF!</v>
      </c>
      <c r="U3941" s="11">
        <v>1591225.1910000001</v>
      </c>
      <c r="V3941" s="13">
        <v>20</v>
      </c>
      <c r="W3941" s="13" t="s">
        <v>9720</v>
      </c>
      <c r="X3941" s="16">
        <v>5</v>
      </c>
      <c r="Y3941" t="s">
        <v>21</v>
      </c>
      <c r="Z3941" s="13"/>
    </row>
    <row r="3942" spans="1:26" customFormat="1" hidden="1">
      <c r="A3942">
        <v>3941</v>
      </c>
      <c r="B3942">
        <v>124129</v>
      </c>
      <c r="C3942">
        <v>6778</v>
      </c>
      <c r="D3942" t="s">
        <v>39</v>
      </c>
      <c r="E3942" t="s">
        <v>4777</v>
      </c>
      <c r="F3942" t="s">
        <v>9721</v>
      </c>
      <c r="G3942" t="s">
        <v>8794</v>
      </c>
      <c r="H3942">
        <v>68</v>
      </c>
      <c r="I3942" s="10">
        <v>43243</v>
      </c>
      <c r="J3942" s="10">
        <v>44274</v>
      </c>
      <c r="K3942" s="10">
        <v>45291</v>
      </c>
      <c r="L3942" s="11">
        <v>7679462.1399999997</v>
      </c>
      <c r="M3942" s="11">
        <v>7607547.3899999997</v>
      </c>
      <c r="N3942" s="11">
        <v>6466415.2800000003</v>
      </c>
      <c r="O3942" s="11">
        <v>988981.17</v>
      </c>
      <c r="P3942" s="11">
        <v>152150.94</v>
      </c>
      <c r="Q3942" s="11">
        <v>71914.75</v>
      </c>
      <c r="R3942" s="12">
        <f>Table7[[#This Row],[Solicitat beneficiar]]/Table7[[#This Row],[Valoare totala eligibila, LEI]]</f>
        <v>1.9012239107458261E-2</v>
      </c>
      <c r="S3942" s="11">
        <f>Table7[[#This Row],[Valoare totala eligibila, LEI]]-Table7[[#This Row],[Solicitat beneficiar]]</f>
        <v>7462910.8799999999</v>
      </c>
      <c r="T3942" s="11" t="e">
        <f>Table7[[#This Row],[Necesar de finantare lei - valoare eligibila cf. art 6. lit b) - OUG 36/2023]]/#REF!</f>
        <v>#REF!</v>
      </c>
      <c r="U3942" s="11">
        <v>144636.51</v>
      </c>
      <c r="V3942" s="13">
        <v>2</v>
      </c>
      <c r="W3942" s="13" t="s">
        <v>9722</v>
      </c>
      <c r="X3942" s="16">
        <v>6.1</v>
      </c>
      <c r="Y3942" t="s">
        <v>21</v>
      </c>
      <c r="Z3942" s="13"/>
    </row>
    <row r="3943" spans="1:26" customFormat="1" hidden="1">
      <c r="A3943">
        <v>3942</v>
      </c>
      <c r="B3943">
        <v>125098</v>
      </c>
      <c r="C3943">
        <v>6797</v>
      </c>
      <c r="D3943" t="s">
        <v>39</v>
      </c>
      <c r="E3943" t="s">
        <v>8769</v>
      </c>
      <c r="F3943" t="s">
        <v>9723</v>
      </c>
      <c r="G3943" t="s">
        <v>8777</v>
      </c>
      <c r="H3943">
        <v>86</v>
      </c>
      <c r="I3943" s="10">
        <v>42614</v>
      </c>
      <c r="J3943" s="10">
        <v>44277</v>
      </c>
      <c r="K3943" s="10">
        <v>45230</v>
      </c>
      <c r="L3943" s="11">
        <v>19701867.07</v>
      </c>
      <c r="M3943" s="11">
        <v>19637896.890000001</v>
      </c>
      <c r="N3943" s="11">
        <v>16692212.42</v>
      </c>
      <c r="O3943" s="11">
        <v>2552926.33</v>
      </c>
      <c r="P3943" s="11">
        <v>392758.14</v>
      </c>
      <c r="Q3943" s="11">
        <v>63970.18</v>
      </c>
      <c r="R3943" s="12">
        <f>Table7[[#This Row],[Solicitat beneficiar]]/Table7[[#This Row],[Valoare totala eligibila, LEI]]</f>
        <v>8.1245573237145152E-2</v>
      </c>
      <c r="S3943" s="11">
        <f>Table7[[#This Row],[Valoare totala eligibila, LEI]]-Table7[[#This Row],[Solicitat beneficiar]]</f>
        <v>18042404.699999999</v>
      </c>
      <c r="T3943" s="11" t="e">
        <f>Table7[[#This Row],[Necesar de finantare lei - valoare eligibila cf. art 6. lit b) - OUG 36/2023]]/#REF!</f>
        <v>#REF!</v>
      </c>
      <c r="U3943" s="11">
        <v>1595492.19</v>
      </c>
      <c r="V3943" s="13">
        <v>2</v>
      </c>
      <c r="W3943" s="13" t="s">
        <v>9724</v>
      </c>
      <c r="X3943" s="16">
        <v>6.1</v>
      </c>
      <c r="Y3943" t="s">
        <v>15</v>
      </c>
      <c r="Z3943" s="13"/>
    </row>
    <row r="3944" spans="1:26" customFormat="1" hidden="1">
      <c r="A3944">
        <v>3943</v>
      </c>
      <c r="B3944">
        <v>125653</v>
      </c>
      <c r="C3944">
        <v>6781</v>
      </c>
      <c r="D3944" t="s">
        <v>39</v>
      </c>
      <c r="E3944" t="s">
        <v>332</v>
      </c>
      <c r="F3944" t="s">
        <v>9725</v>
      </c>
      <c r="G3944" t="s">
        <v>8974</v>
      </c>
      <c r="H3944">
        <v>66</v>
      </c>
      <c r="I3944" s="10">
        <v>43282</v>
      </c>
      <c r="J3944" s="10">
        <v>44273</v>
      </c>
      <c r="K3944" s="10">
        <v>45291</v>
      </c>
      <c r="L3944" s="11">
        <v>43542645.859999999</v>
      </c>
      <c r="M3944" s="11">
        <v>23280073.109999999</v>
      </c>
      <c r="N3944" s="11">
        <v>19788062.140000001</v>
      </c>
      <c r="O3944" s="11">
        <v>3026409.5</v>
      </c>
      <c r="P3944" s="11">
        <v>465601.47</v>
      </c>
      <c r="Q3944" s="11">
        <v>20262572.75</v>
      </c>
      <c r="R3944" s="12">
        <f>Table7[[#This Row],[Solicitat beneficiar]]/Table7[[#This Row],[Valoare totala eligibila, LEI]]</f>
        <v>6.1609492943727272E-2</v>
      </c>
      <c r="S3944" s="11">
        <f>Table7[[#This Row],[Valoare totala eligibila, LEI]]-Table7[[#This Row],[Solicitat beneficiar]]</f>
        <v>21845799.609999999</v>
      </c>
      <c r="T3944" s="11" t="e">
        <f>Table7[[#This Row],[Necesar de finantare lei - valoare eligibila cf. art 6. lit b) - OUG 36/2023]]/#REF!</f>
        <v>#REF!</v>
      </c>
      <c r="U3944" s="11">
        <v>1434273.5</v>
      </c>
      <c r="V3944" s="13">
        <v>5</v>
      </c>
      <c r="W3944" s="13" t="s">
        <v>9726</v>
      </c>
      <c r="X3944" s="16">
        <v>6.1</v>
      </c>
      <c r="Y3944" t="s">
        <v>15</v>
      </c>
      <c r="Z3944" s="13"/>
    </row>
    <row r="3945" spans="1:26" customFormat="1" hidden="1">
      <c r="A3945">
        <v>3944</v>
      </c>
      <c r="B3945">
        <v>124993</v>
      </c>
      <c r="C3945">
        <v>6844</v>
      </c>
      <c r="D3945" t="s">
        <v>39</v>
      </c>
      <c r="E3945" t="s">
        <v>8769</v>
      </c>
      <c r="F3945" t="s">
        <v>9727</v>
      </c>
      <c r="G3945" t="s">
        <v>8901</v>
      </c>
      <c r="H3945">
        <v>93</v>
      </c>
      <c r="I3945" s="10">
        <v>42461</v>
      </c>
      <c r="J3945" s="10">
        <v>44286</v>
      </c>
      <c r="K3945" s="10">
        <v>45291</v>
      </c>
      <c r="L3945" s="11">
        <v>38274561.75</v>
      </c>
      <c r="M3945" s="11">
        <v>23281585.199999999</v>
      </c>
      <c r="N3945" s="11">
        <v>19789347.43</v>
      </c>
      <c r="O3945" s="11">
        <v>3026606.07</v>
      </c>
      <c r="P3945" s="11">
        <v>465631.7</v>
      </c>
      <c r="Q3945" s="11">
        <v>14992976.550000001</v>
      </c>
      <c r="R3945" s="12">
        <f>Table7[[#This Row],[Solicitat beneficiar]]/Table7[[#This Row],[Valoare totala eligibila, LEI]]</f>
        <v>0.24488509356313076</v>
      </c>
      <c r="S3945" s="11">
        <f>Table7[[#This Row],[Valoare totala eligibila, LEI]]-Table7[[#This Row],[Solicitat beneficiar]]</f>
        <v>17580272.030000001</v>
      </c>
      <c r="T3945" s="11" t="e">
        <f>Table7[[#This Row],[Necesar de finantare lei - valoare eligibila cf. art 6. lit b) - OUG 36/2023]]/#REF!</f>
        <v>#REF!</v>
      </c>
      <c r="U3945" s="11">
        <v>5701313.1699999999</v>
      </c>
      <c r="V3945" s="13">
        <v>23</v>
      </c>
      <c r="W3945" s="13" t="s">
        <v>9728</v>
      </c>
      <c r="X3945" s="16">
        <v>5</v>
      </c>
      <c r="Y3945" t="s">
        <v>21</v>
      </c>
      <c r="Z3945" s="13"/>
    </row>
    <row r="3946" spans="1:26" customFormat="1" hidden="1">
      <c r="A3946">
        <v>3945</v>
      </c>
      <c r="B3946">
        <v>126648</v>
      </c>
      <c r="C3946">
        <v>6879</v>
      </c>
      <c r="D3946" t="s">
        <v>39</v>
      </c>
      <c r="E3946" t="s">
        <v>4777</v>
      </c>
      <c r="F3946" t="s">
        <v>9729</v>
      </c>
      <c r="G3946" t="s">
        <v>8947</v>
      </c>
      <c r="H3946">
        <v>118</v>
      </c>
      <c r="I3946" s="10">
        <v>41671</v>
      </c>
      <c r="J3946" s="10">
        <v>44323</v>
      </c>
      <c r="K3946" s="10">
        <v>45260</v>
      </c>
      <c r="L3946" s="11">
        <v>20114127.27</v>
      </c>
      <c r="M3946" s="11">
        <v>19684418.719999999</v>
      </c>
      <c r="N3946" s="11">
        <v>16731755.93</v>
      </c>
      <c r="O3946" s="11">
        <v>2558974.4300000002</v>
      </c>
      <c r="P3946" s="11">
        <v>393688.36</v>
      </c>
      <c r="Q3946" s="11">
        <v>429708.55</v>
      </c>
      <c r="R3946" s="12">
        <f>Table7[[#This Row],[Solicitat beneficiar]]/Table7[[#This Row],[Valoare totala eligibila, LEI]]</f>
        <v>0.10111467594304457</v>
      </c>
      <c r="S3946" s="11">
        <f>Table7[[#This Row],[Valoare totala eligibila, LEI]]-Table7[[#This Row],[Solicitat beneficiar]]</f>
        <v>17694035.099999998</v>
      </c>
      <c r="T3946" s="11" t="e">
        <f>Table7[[#This Row],[Necesar de finantare lei - valoare eligibila cf. art 6. lit b) - OUG 36/2023]]/#REF!</f>
        <v>#REF!</v>
      </c>
      <c r="U3946" s="11">
        <v>1990383.62</v>
      </c>
      <c r="V3946" s="13">
        <v>7</v>
      </c>
      <c r="W3946" s="13" t="s">
        <v>9730</v>
      </c>
      <c r="X3946" s="16">
        <v>6.1</v>
      </c>
      <c r="Y3946" t="s">
        <v>15</v>
      </c>
      <c r="Z3946" s="13"/>
    </row>
    <row r="3947" spans="1:26" customFormat="1" hidden="1">
      <c r="A3947">
        <v>3946</v>
      </c>
      <c r="B3947">
        <v>123734</v>
      </c>
      <c r="C3947">
        <v>6898</v>
      </c>
      <c r="D3947" t="s">
        <v>39</v>
      </c>
      <c r="E3947" t="s">
        <v>8758</v>
      </c>
      <c r="F3947" t="s">
        <v>9731</v>
      </c>
      <c r="G3947" t="s">
        <v>9732</v>
      </c>
      <c r="H3947">
        <v>76</v>
      </c>
      <c r="I3947" s="10">
        <v>42979</v>
      </c>
      <c r="J3947" s="10">
        <v>44343</v>
      </c>
      <c r="K3947" s="10">
        <v>45291</v>
      </c>
      <c r="L3947" s="11">
        <v>21686077.989999998</v>
      </c>
      <c r="M3947" s="11">
        <v>18469261.050000001</v>
      </c>
      <c r="N3947" s="11">
        <v>15698871.9</v>
      </c>
      <c r="O3947" s="11">
        <v>2401003.38</v>
      </c>
      <c r="P3947" s="11">
        <v>369385.77</v>
      </c>
      <c r="Q3947" s="11">
        <v>3216816.94</v>
      </c>
      <c r="R3947" s="12">
        <f>Table7[[#This Row],[Solicitat beneficiar]]/Table7[[#This Row],[Valoare totala eligibila, LEI]]</f>
        <v>5.7117607312177762E-3</v>
      </c>
      <c r="S3947" s="11">
        <f>Table7[[#This Row],[Valoare totala eligibila, LEI]]-Table7[[#This Row],[Solicitat beneficiar]]</f>
        <v>18363769.050000001</v>
      </c>
      <c r="T3947" s="11" t="e">
        <f>Table7[[#This Row],[Necesar de finantare lei - valoare eligibila cf. art 6. lit b) - OUG 36/2023]]/#REF!</f>
        <v>#REF!</v>
      </c>
      <c r="U3947" s="11">
        <v>105492</v>
      </c>
      <c r="V3947" s="13">
        <v>4</v>
      </c>
      <c r="W3947" s="13" t="s">
        <v>9733</v>
      </c>
      <c r="X3947" s="16">
        <v>6.1</v>
      </c>
      <c r="Y3947" t="s">
        <v>21</v>
      </c>
      <c r="Z3947" s="13"/>
    </row>
    <row r="3948" spans="1:26" customFormat="1" hidden="1">
      <c r="A3948">
        <v>3947</v>
      </c>
      <c r="B3948">
        <v>126094</v>
      </c>
      <c r="C3948">
        <v>6934</v>
      </c>
      <c r="D3948" t="s">
        <v>39</v>
      </c>
      <c r="E3948" t="s">
        <v>4777</v>
      </c>
      <c r="F3948" t="s">
        <v>9734</v>
      </c>
      <c r="G3948" t="s">
        <v>8977</v>
      </c>
      <c r="H3948">
        <v>62</v>
      </c>
      <c r="I3948" s="10">
        <v>43326</v>
      </c>
      <c r="J3948" s="10">
        <v>44344</v>
      </c>
      <c r="K3948" s="10">
        <v>45199</v>
      </c>
      <c r="L3948" s="11">
        <v>25796058.68</v>
      </c>
      <c r="M3948" s="11">
        <v>23064163.77</v>
      </c>
      <c r="N3948" s="11">
        <v>19604539.210000001</v>
      </c>
      <c r="O3948" s="11">
        <v>2998341.29</v>
      </c>
      <c r="P3948" s="11">
        <v>461283.27</v>
      </c>
      <c r="Q3948" s="11">
        <v>2731894.91</v>
      </c>
      <c r="R3948" s="12">
        <f>Table7[[#This Row],[Solicitat beneficiar]]/Table7[[#This Row],[Valoare totala eligibila, LEI]]</f>
        <v>0.12573426675768007</v>
      </c>
      <c r="S3948" s="11">
        <f>Table7[[#This Row],[Valoare totala eligibila, LEI]]-Table7[[#This Row],[Solicitat beneficiar]]</f>
        <v>20164208.050000001</v>
      </c>
      <c r="T3948" s="11" t="e">
        <f>Table7[[#This Row],[Necesar de finantare lei - valoare eligibila cf. art 6. lit b) - OUG 36/2023]]/#REF!</f>
        <v>#REF!</v>
      </c>
      <c r="U3948" s="11">
        <v>2899955.72</v>
      </c>
      <c r="V3948" s="13">
        <v>4</v>
      </c>
      <c r="W3948" s="13" t="s">
        <v>9735</v>
      </c>
      <c r="X3948" s="16">
        <v>6.1</v>
      </c>
      <c r="Y3948" t="s">
        <v>15</v>
      </c>
      <c r="Z3948" s="13"/>
    </row>
    <row r="3949" spans="1:26" customFormat="1" hidden="1">
      <c r="A3949">
        <v>3948</v>
      </c>
      <c r="B3949">
        <v>125404</v>
      </c>
      <c r="C3949">
        <v>6933</v>
      </c>
      <c r="D3949" t="s">
        <v>39</v>
      </c>
      <c r="E3949" t="s">
        <v>434</v>
      </c>
      <c r="F3949" t="s">
        <v>9736</v>
      </c>
      <c r="G3949" t="s">
        <v>9409</v>
      </c>
      <c r="H3949">
        <v>73</v>
      </c>
      <c r="I3949" s="10">
        <v>43070</v>
      </c>
      <c r="J3949" s="10">
        <v>44344</v>
      </c>
      <c r="K3949" s="10">
        <v>45291</v>
      </c>
      <c r="L3949" s="11">
        <v>21649941.210000001</v>
      </c>
      <c r="M3949" s="11">
        <v>21582364.620000001</v>
      </c>
      <c r="N3949" s="11">
        <v>18345009.920000002</v>
      </c>
      <c r="O3949" s="11">
        <v>2805707.37</v>
      </c>
      <c r="P3949" s="11">
        <v>431647.33</v>
      </c>
      <c r="Q3949" s="11">
        <v>67576.59</v>
      </c>
      <c r="R3949" s="12">
        <f>Table7[[#This Row],[Solicitat beneficiar]]/Table7[[#This Row],[Valoare totala eligibila, LEI]]</f>
        <v>0.31486966371157527</v>
      </c>
      <c r="S3949" s="11">
        <f>Table7[[#This Row],[Valoare totala eligibila, LEI]]-Table7[[#This Row],[Solicitat beneficiar]]</f>
        <v>14786732.73</v>
      </c>
      <c r="T3949" s="11" t="e">
        <f>Table7[[#This Row],[Necesar de finantare lei - valoare eligibila cf. art 6. lit b) - OUG 36/2023]]/#REF!</f>
        <v>#REF!</v>
      </c>
      <c r="U3949" s="11">
        <v>6795631.8899999997</v>
      </c>
      <c r="V3949" s="13">
        <v>46</v>
      </c>
      <c r="W3949" s="13" t="s">
        <v>9737</v>
      </c>
      <c r="X3949" s="16">
        <v>6.1</v>
      </c>
      <c r="Y3949" t="s">
        <v>15</v>
      </c>
      <c r="Z3949" s="13"/>
    </row>
    <row r="3950" spans="1:26" customFormat="1" hidden="1">
      <c r="A3950">
        <v>3949</v>
      </c>
      <c r="B3950">
        <v>123741</v>
      </c>
      <c r="C3950">
        <v>6919</v>
      </c>
      <c r="D3950" t="s">
        <v>39</v>
      </c>
      <c r="E3950" t="s">
        <v>332</v>
      </c>
      <c r="F3950" t="s">
        <v>9738</v>
      </c>
      <c r="G3950" t="s">
        <v>9739</v>
      </c>
      <c r="H3950">
        <v>82</v>
      </c>
      <c r="I3950" s="10">
        <v>42781</v>
      </c>
      <c r="J3950" s="10">
        <v>44350</v>
      </c>
      <c r="K3950" s="10">
        <v>45260</v>
      </c>
      <c r="L3950" s="11">
        <v>13239512.65</v>
      </c>
      <c r="M3950" s="11">
        <v>10990490.109999999</v>
      </c>
      <c r="N3950" s="11">
        <v>9341916.6099999994</v>
      </c>
      <c r="O3950" s="11">
        <v>1428763.63</v>
      </c>
      <c r="P3950" s="11">
        <v>219809.87</v>
      </c>
      <c r="Q3950" s="11">
        <v>2249022.54</v>
      </c>
      <c r="R3950" s="12">
        <f>Table7[[#This Row],[Solicitat beneficiar]]/Table7[[#This Row],[Valoare totala eligibila, LEI]]</f>
        <v>0.35109432258066975</v>
      </c>
      <c r="S3950" s="11">
        <f>Table7[[#This Row],[Valoare totala eligibila, LEI]]-Table7[[#This Row],[Solicitat beneficiar]]</f>
        <v>7131791.4299999997</v>
      </c>
      <c r="T3950" s="11" t="e">
        <f>Table7[[#This Row],[Necesar de finantare lei - valoare eligibila cf. art 6. lit b) - OUG 36/2023]]/#REF!</f>
        <v>#REF!</v>
      </c>
      <c r="U3950" s="11">
        <v>3858698.68</v>
      </c>
      <c r="V3950" s="13">
        <v>39</v>
      </c>
      <c r="W3950" s="13" t="s">
        <v>9740</v>
      </c>
      <c r="X3950" s="16">
        <v>6.1</v>
      </c>
      <c r="Y3950" t="s">
        <v>15</v>
      </c>
      <c r="Z3950" s="13"/>
    </row>
    <row r="3951" spans="1:26" customFormat="1" hidden="1">
      <c r="A3951">
        <v>3950</v>
      </c>
      <c r="B3951">
        <v>125546</v>
      </c>
      <c r="C3951">
        <v>6903</v>
      </c>
      <c r="D3951" t="s">
        <v>39</v>
      </c>
      <c r="E3951" t="s">
        <v>8769</v>
      </c>
      <c r="F3951" t="s">
        <v>9741</v>
      </c>
      <c r="G3951" t="s">
        <v>8782</v>
      </c>
      <c r="H3951">
        <v>72</v>
      </c>
      <c r="I3951" s="10">
        <v>43119</v>
      </c>
      <c r="J3951" s="10">
        <v>44354</v>
      </c>
      <c r="K3951" s="10">
        <v>45290</v>
      </c>
      <c r="L3951" s="11">
        <v>20596559.289999999</v>
      </c>
      <c r="M3951" s="11">
        <v>20596559.289999999</v>
      </c>
      <c r="N3951" s="11">
        <v>17507075.420000002</v>
      </c>
      <c r="O3951" s="11">
        <v>2677552.6800000002</v>
      </c>
      <c r="P3951" s="11">
        <v>411931.19</v>
      </c>
      <c r="Q3951" s="11">
        <v>0</v>
      </c>
      <c r="R3951" s="12">
        <f>Table7[[#This Row],[Solicitat beneficiar]]/Table7[[#This Row],[Valoare totala eligibila, LEI]]</f>
        <v>3.9865881890217402E-3</v>
      </c>
      <c r="S3951" s="11">
        <f>Table7[[#This Row],[Valoare totala eligibila, LEI]]-Table7[[#This Row],[Solicitat beneficiar]]</f>
        <v>20514449.289999999</v>
      </c>
      <c r="T3951" s="11" t="e">
        <f>Table7[[#This Row],[Necesar de finantare lei - valoare eligibila cf. art 6. lit b) - OUG 36/2023]]/#REF!</f>
        <v>#REF!</v>
      </c>
      <c r="U3951" s="11">
        <v>82110</v>
      </c>
      <c r="V3951" s="13">
        <v>2</v>
      </c>
      <c r="W3951" s="13" t="s">
        <v>9742</v>
      </c>
      <c r="X3951" s="16">
        <v>3.1</v>
      </c>
      <c r="Y3951" t="s">
        <v>26</v>
      </c>
      <c r="Z3951" s="13"/>
    </row>
    <row r="3952" spans="1:26" customFormat="1" hidden="1">
      <c r="A3952">
        <v>3951</v>
      </c>
      <c r="B3952">
        <v>125822</v>
      </c>
      <c r="C3952">
        <v>6918</v>
      </c>
      <c r="D3952" t="s">
        <v>39</v>
      </c>
      <c r="E3952" t="s">
        <v>332</v>
      </c>
      <c r="F3952" t="s">
        <v>9743</v>
      </c>
      <c r="G3952" t="s">
        <v>8931</v>
      </c>
      <c r="H3952">
        <v>69</v>
      </c>
      <c r="I3952" s="10">
        <v>43132</v>
      </c>
      <c r="J3952" s="10">
        <v>44350</v>
      </c>
      <c r="K3952" s="10">
        <v>45230</v>
      </c>
      <c r="L3952" s="11">
        <v>7889023.1399999997</v>
      </c>
      <c r="M3952" s="11">
        <v>6047394.3099999996</v>
      </c>
      <c r="N3952" s="11">
        <v>5140285.17</v>
      </c>
      <c r="O3952" s="11">
        <v>786161.25</v>
      </c>
      <c r="P3952" s="11">
        <v>120947.89</v>
      </c>
      <c r="Q3952" s="11">
        <v>1841628.83</v>
      </c>
      <c r="R3952" s="12">
        <f>Table7[[#This Row],[Solicitat beneficiar]]/Table7[[#This Row],[Valoare totala eligibila, LEI]]</f>
        <v>3.4594734405536065E-2</v>
      </c>
      <c r="S3952" s="11">
        <f>Table7[[#This Row],[Valoare totala eligibila, LEI]]-Table7[[#This Row],[Solicitat beneficiar]]</f>
        <v>5838186.3099999996</v>
      </c>
      <c r="T3952" s="11" t="e">
        <f>Table7[[#This Row],[Necesar de finantare lei - valoare eligibila cf. art 6. lit b) - OUG 36/2023]]/#REF!</f>
        <v>#REF!</v>
      </c>
      <c r="U3952" s="11">
        <v>209208</v>
      </c>
      <c r="V3952" s="13">
        <v>13</v>
      </c>
      <c r="W3952" s="13" t="s">
        <v>9744</v>
      </c>
      <c r="X3952" s="16">
        <v>6.1</v>
      </c>
      <c r="Y3952" t="s">
        <v>21</v>
      </c>
      <c r="Z3952" s="13"/>
    </row>
    <row r="3953" spans="1:26" customFormat="1" hidden="1">
      <c r="A3953">
        <v>3952</v>
      </c>
      <c r="B3953">
        <v>125919</v>
      </c>
      <c r="C3953">
        <v>6946</v>
      </c>
      <c r="D3953" t="s">
        <v>39</v>
      </c>
      <c r="E3953" t="s">
        <v>8758</v>
      </c>
      <c r="F3953" t="s">
        <v>9745</v>
      </c>
      <c r="G3953" t="s">
        <v>9271</v>
      </c>
      <c r="H3953">
        <v>71</v>
      </c>
      <c r="I3953" s="10">
        <v>43132</v>
      </c>
      <c r="J3953" s="10">
        <v>44358</v>
      </c>
      <c r="K3953" s="10">
        <v>45291</v>
      </c>
      <c r="L3953" s="11">
        <v>22892522.170000002</v>
      </c>
      <c r="M3953" s="11">
        <v>22501023.829999998</v>
      </c>
      <c r="N3953" s="11">
        <v>19125870.27</v>
      </c>
      <c r="O3953" s="11">
        <v>2925133.08</v>
      </c>
      <c r="P3953" s="11">
        <v>450020.48</v>
      </c>
      <c r="Q3953" s="11">
        <v>391498.34</v>
      </c>
      <c r="R3953" s="12">
        <f>Table7[[#This Row],[Solicitat beneficiar]]/Table7[[#This Row],[Valoare totala eligibila, LEI]]</f>
        <v>0.11174457833548279</v>
      </c>
      <c r="S3953" s="11">
        <f>Table7[[#This Row],[Valoare totala eligibila, LEI]]-Table7[[#This Row],[Solicitat beneficiar]]</f>
        <v>19986656.409999996</v>
      </c>
      <c r="T3953" s="11" t="e">
        <f>Table7[[#This Row],[Necesar de finantare lei - valoare eligibila cf. art 6. lit b) - OUG 36/2023]]/#REF!</f>
        <v>#REF!</v>
      </c>
      <c r="U3953" s="11">
        <v>2514367.42</v>
      </c>
      <c r="V3953" s="13">
        <v>21</v>
      </c>
      <c r="W3953" s="13" t="s">
        <v>9746</v>
      </c>
      <c r="X3953" s="16">
        <v>6.1</v>
      </c>
      <c r="Y3953" t="s">
        <v>15</v>
      </c>
      <c r="Z3953" s="13"/>
    </row>
    <row r="3954" spans="1:26" customFormat="1" hidden="1">
      <c r="A3954">
        <v>3953</v>
      </c>
      <c r="B3954">
        <v>125406</v>
      </c>
      <c r="C3954">
        <v>6963</v>
      </c>
      <c r="D3954" t="s">
        <v>39</v>
      </c>
      <c r="E3954" t="s">
        <v>434</v>
      </c>
      <c r="F3954" t="s">
        <v>9747</v>
      </c>
      <c r="G3954" t="s">
        <v>8767</v>
      </c>
      <c r="H3954">
        <v>69</v>
      </c>
      <c r="I3954" s="10">
        <v>43209</v>
      </c>
      <c r="J3954" s="10">
        <v>44362</v>
      </c>
      <c r="K3954" s="10">
        <v>45291</v>
      </c>
      <c r="L3954" s="11">
        <v>26399481.899999999</v>
      </c>
      <c r="M3954" s="11">
        <v>23271978.329999998</v>
      </c>
      <c r="N3954" s="11">
        <v>19781181.579999998</v>
      </c>
      <c r="O3954" s="11">
        <v>3025357.22</v>
      </c>
      <c r="P3954" s="11">
        <v>465439.53</v>
      </c>
      <c r="Q3954" s="11">
        <v>3127503.57</v>
      </c>
      <c r="R3954" s="12">
        <f>Table7[[#This Row],[Solicitat beneficiar]]/Table7[[#This Row],[Valoare totala eligibila, LEI]]</f>
        <v>0</v>
      </c>
      <c r="S3954" s="11">
        <f>Table7[[#This Row],[Valoare totala eligibila, LEI]]-Table7[[#This Row],[Solicitat beneficiar]]</f>
        <v>23271978.329999998</v>
      </c>
      <c r="T3954" s="11" t="e">
        <f>Table7[[#This Row],[Necesar de finantare lei - valoare eligibila cf. art 6. lit b) - OUG 36/2023]]/#REF!</f>
        <v>#REF!</v>
      </c>
      <c r="U3954" s="11">
        <v>0</v>
      </c>
      <c r="V3954" s="13">
        <v>2</v>
      </c>
      <c r="W3954" s="13" t="s">
        <v>9748</v>
      </c>
      <c r="X3954" s="16">
        <v>5</v>
      </c>
      <c r="Y3954" t="s">
        <v>21</v>
      </c>
      <c r="Z3954" s="13"/>
    </row>
    <row r="3955" spans="1:26" customFormat="1" hidden="1">
      <c r="A3955">
        <v>3954</v>
      </c>
      <c r="B3955">
        <v>125849</v>
      </c>
      <c r="C3955">
        <v>7015</v>
      </c>
      <c r="D3955" t="s">
        <v>39</v>
      </c>
      <c r="E3955" t="s">
        <v>4777</v>
      </c>
      <c r="F3955" t="s">
        <v>9749</v>
      </c>
      <c r="G3955" t="s">
        <v>8977</v>
      </c>
      <c r="H3955">
        <v>65</v>
      </c>
      <c r="I3955" s="10">
        <v>43313</v>
      </c>
      <c r="J3955" s="10">
        <v>44391</v>
      </c>
      <c r="K3955" s="10">
        <v>45291</v>
      </c>
      <c r="L3955" s="11">
        <v>27127447.850000001</v>
      </c>
      <c r="M3955" s="11">
        <v>21566870.600000001</v>
      </c>
      <c r="N3955" s="11">
        <v>18331840.030000001</v>
      </c>
      <c r="O3955" s="11">
        <v>2803693.13</v>
      </c>
      <c r="P3955" s="11">
        <v>431337.44</v>
      </c>
      <c r="Q3955" s="11">
        <v>5560577.25</v>
      </c>
      <c r="R3955" s="12">
        <f>Table7[[#This Row],[Solicitat beneficiar]]/Table7[[#This Row],[Valoare totala eligibila, LEI]]</f>
        <v>0</v>
      </c>
      <c r="S3955" s="11">
        <f>Table7[[#This Row],[Valoare totala eligibila, LEI]]-Table7[[#This Row],[Solicitat beneficiar]]</f>
        <v>21566870.600000001</v>
      </c>
      <c r="T3955" s="11" t="e">
        <f>Table7[[#This Row],[Necesar de finantare lei - valoare eligibila cf. art 6. lit b) - OUG 36/2023]]/#REF!</f>
        <v>#REF!</v>
      </c>
      <c r="U3955" s="11">
        <v>0</v>
      </c>
      <c r="V3955" s="13">
        <v>1</v>
      </c>
      <c r="W3955" s="13" t="s">
        <v>9750</v>
      </c>
      <c r="X3955" s="16">
        <v>6.1</v>
      </c>
      <c r="Y3955" t="s">
        <v>21</v>
      </c>
      <c r="Z3955" s="13"/>
    </row>
    <row r="3956" spans="1:26" customFormat="1" hidden="1">
      <c r="A3956">
        <v>3955</v>
      </c>
      <c r="B3956">
        <v>123205</v>
      </c>
      <c r="C3956">
        <v>7070</v>
      </c>
      <c r="D3956" t="s">
        <v>39</v>
      </c>
      <c r="E3956" t="s">
        <v>8769</v>
      </c>
      <c r="F3956" t="s">
        <v>9751</v>
      </c>
      <c r="G3956" t="s">
        <v>8771</v>
      </c>
      <c r="H3956">
        <v>70</v>
      </c>
      <c r="I3956" s="10">
        <v>43160</v>
      </c>
      <c r="J3956" s="10">
        <v>44425</v>
      </c>
      <c r="K3956" s="10">
        <v>45291</v>
      </c>
      <c r="L3956" s="11">
        <v>11720058.640000001</v>
      </c>
      <c r="M3956" s="11">
        <v>11592135.92</v>
      </c>
      <c r="N3956" s="11">
        <v>9853315.5199999996</v>
      </c>
      <c r="O3956" s="11">
        <v>1506977.66</v>
      </c>
      <c r="P3956" s="11">
        <v>231842.74</v>
      </c>
      <c r="Q3956" s="11">
        <v>127922.72</v>
      </c>
      <c r="R3956" s="12">
        <f>Table7[[#This Row],[Solicitat beneficiar]]/Table7[[#This Row],[Valoare totala eligibila, LEI]]</f>
        <v>8.1195118526526042E-2</v>
      </c>
      <c r="S3956" s="11">
        <f>Table7[[#This Row],[Valoare totala eligibila, LEI]]-Table7[[#This Row],[Solicitat beneficiar]]</f>
        <v>10650911.07</v>
      </c>
      <c r="T3956" s="11" t="e">
        <f>Table7[[#This Row],[Necesar de finantare lei - valoare eligibila cf. art 6. lit b) - OUG 36/2023]]/#REF!</f>
        <v>#REF!</v>
      </c>
      <c r="U3956" s="11">
        <v>941224.85</v>
      </c>
      <c r="V3956" s="13">
        <v>2</v>
      </c>
      <c r="W3956" s="13" t="s">
        <v>9752</v>
      </c>
      <c r="X3956" s="16">
        <v>6.1</v>
      </c>
      <c r="Y3956" t="s">
        <v>15</v>
      </c>
      <c r="Z3956" s="13"/>
    </row>
    <row r="3957" spans="1:26" customFormat="1" hidden="1">
      <c r="A3957">
        <v>3956</v>
      </c>
      <c r="B3957">
        <v>126672</v>
      </c>
      <c r="C3957">
        <v>7069</v>
      </c>
      <c r="D3957" t="s">
        <v>39</v>
      </c>
      <c r="E3957" t="s">
        <v>332</v>
      </c>
      <c r="F3957" t="s">
        <v>9753</v>
      </c>
      <c r="G3957" t="s">
        <v>8931</v>
      </c>
      <c r="H3957">
        <v>75</v>
      </c>
      <c r="I3957" s="10">
        <v>43009</v>
      </c>
      <c r="J3957" s="10">
        <v>44424</v>
      </c>
      <c r="K3957" s="10">
        <v>45291</v>
      </c>
      <c r="L3957" s="11">
        <v>11329889.560000001</v>
      </c>
      <c r="M3957" s="11">
        <v>11179488.24</v>
      </c>
      <c r="N3957" s="11">
        <v>9502565.0099999998</v>
      </c>
      <c r="O3957" s="11">
        <v>1453333.45</v>
      </c>
      <c r="P3957" s="11">
        <v>223589.78</v>
      </c>
      <c r="Q3957" s="11">
        <v>150401.32</v>
      </c>
      <c r="R3957" s="12">
        <f>Table7[[#This Row],[Solicitat beneficiar]]/Table7[[#This Row],[Valoare totala eligibila, LEI]]</f>
        <v>1.7893372729197485E-2</v>
      </c>
      <c r="S3957" s="11">
        <f>Table7[[#This Row],[Valoare totala eligibila, LEI]]-Table7[[#This Row],[Solicitat beneficiar]]</f>
        <v>10979449.49</v>
      </c>
      <c r="T3957" s="11" t="e">
        <f>Table7[[#This Row],[Necesar de finantare lei - valoare eligibila cf. art 6. lit b) - OUG 36/2023]]/#REF!</f>
        <v>#REF!</v>
      </c>
      <c r="U3957" s="11">
        <v>200038.75</v>
      </c>
      <c r="V3957" s="13">
        <v>1</v>
      </c>
      <c r="W3957" s="13" t="s">
        <v>9754</v>
      </c>
      <c r="X3957" s="16">
        <v>5</v>
      </c>
      <c r="Y3957" t="s">
        <v>21</v>
      </c>
      <c r="Z3957" s="13"/>
    </row>
    <row r="3958" spans="1:26" customFormat="1" hidden="1">
      <c r="A3958">
        <v>3957</v>
      </c>
      <c r="B3958">
        <v>123123</v>
      </c>
      <c r="C3958">
        <v>4363</v>
      </c>
      <c r="D3958" t="s">
        <v>39</v>
      </c>
      <c r="E3958" t="s">
        <v>332</v>
      </c>
      <c r="F3958" t="s">
        <v>9755</v>
      </c>
      <c r="G3958" t="s">
        <v>9226</v>
      </c>
      <c r="H3958">
        <v>73</v>
      </c>
      <c r="I3958" s="10">
        <v>43070</v>
      </c>
      <c r="J3958" s="10">
        <v>43613</v>
      </c>
      <c r="K3958" s="10">
        <v>45291</v>
      </c>
      <c r="L3958" s="11">
        <v>13968117.4</v>
      </c>
      <c r="M3958" s="11">
        <v>8423492.0800000001</v>
      </c>
      <c r="N3958" s="11">
        <v>7159968.29</v>
      </c>
      <c r="O3958" s="11">
        <v>1095053.8799999999</v>
      </c>
      <c r="P3958" s="11">
        <v>168469.91</v>
      </c>
      <c r="Q3958" s="11">
        <v>5544625.3200000003</v>
      </c>
      <c r="R3958" s="12">
        <f>Table7[[#This Row],[Solicitat beneficiar]]/Table7[[#This Row],[Valoare totala eligibila, LEI]]</f>
        <v>0.19123080365025996</v>
      </c>
      <c r="S3958" s="11">
        <f>Table7[[#This Row],[Valoare totala eligibila, LEI]]-Table7[[#This Row],[Solicitat beneficiar]]</f>
        <v>6812660.9199999999</v>
      </c>
      <c r="T3958" s="11" t="e">
        <f>Table7[[#This Row],[Necesar de finantare lei - valoare eligibila cf. art 6. lit b) - OUG 36/2023]]/#REF!</f>
        <v>#REF!</v>
      </c>
      <c r="U3958" s="11">
        <v>1610831.16</v>
      </c>
      <c r="V3958" s="13">
        <v>17</v>
      </c>
      <c r="W3958" s="13" t="s">
        <v>9756</v>
      </c>
      <c r="X3958" s="16">
        <v>6.1</v>
      </c>
      <c r="Y3958" t="s">
        <v>15</v>
      </c>
      <c r="Z3958" s="13"/>
    </row>
    <row r="3959" spans="1:26" customFormat="1" hidden="1">
      <c r="A3959">
        <v>3958</v>
      </c>
      <c r="B3959">
        <v>122962</v>
      </c>
      <c r="C3959">
        <v>4651</v>
      </c>
      <c r="D3959" t="s">
        <v>39</v>
      </c>
      <c r="E3959" t="s">
        <v>434</v>
      </c>
      <c r="F3959" t="s">
        <v>9757</v>
      </c>
      <c r="G3959" t="s">
        <v>8767</v>
      </c>
      <c r="H3959">
        <v>70</v>
      </c>
      <c r="I3959" s="10">
        <v>43180</v>
      </c>
      <c r="J3959" s="10">
        <v>43696</v>
      </c>
      <c r="K3959" s="10">
        <v>45291</v>
      </c>
      <c r="L3959" s="11">
        <v>5181534.5599999996</v>
      </c>
      <c r="M3959" s="11">
        <v>4862141.07</v>
      </c>
      <c r="N3959" s="11">
        <v>2374791.14</v>
      </c>
      <c r="O3959" s="11">
        <v>419080.8</v>
      </c>
      <c r="P3959" s="11">
        <v>2068269.13</v>
      </c>
      <c r="Q3959" s="11">
        <v>319393.49</v>
      </c>
      <c r="R3959" s="12">
        <f>Table7[[#This Row],[Solicitat beneficiar]]/Table7[[#This Row],[Valoare totala eligibila, LEI]]</f>
        <v>0.71087024836159263</v>
      </c>
      <c r="S3959" s="11">
        <f>Table7[[#This Row],[Valoare totala eligibila, LEI]]-Table7[[#This Row],[Solicitat beneficiar]]</f>
        <v>1405789.6400000001</v>
      </c>
      <c r="T3959" s="11" t="e">
        <f>Table7[[#This Row],[Necesar de finantare lei - valoare eligibila cf. art 6. lit b) - OUG 36/2023]]/#REF!</f>
        <v>#REF!</v>
      </c>
      <c r="U3959" s="11">
        <v>3456351.43</v>
      </c>
      <c r="V3959" s="13">
        <v>25</v>
      </c>
      <c r="W3959" s="13">
        <v>0</v>
      </c>
      <c r="X3959" s="16">
        <v>2</v>
      </c>
      <c r="Y3959" t="s">
        <v>25</v>
      </c>
      <c r="Z3959" s="13"/>
    </row>
    <row r="3960" spans="1:26" customFormat="1" hidden="1">
      <c r="A3960">
        <v>3959</v>
      </c>
      <c r="B3960">
        <v>122671</v>
      </c>
      <c r="C3960">
        <v>4677</v>
      </c>
      <c r="D3960" t="s">
        <v>39</v>
      </c>
      <c r="E3960" t="s">
        <v>8803</v>
      </c>
      <c r="F3960" t="s">
        <v>9758</v>
      </c>
      <c r="G3960" t="s">
        <v>8863</v>
      </c>
      <c r="I3960" s="10">
        <v>43191</v>
      </c>
      <c r="J3960" s="10">
        <v>43690</v>
      </c>
      <c r="K3960" s="10">
        <v>45291</v>
      </c>
      <c r="L3960" s="11">
        <v>2643429.4900000002</v>
      </c>
      <c r="M3960" s="11">
        <v>2554877.13</v>
      </c>
      <c r="N3960" s="11">
        <v>1262515.77</v>
      </c>
      <c r="O3960" s="11">
        <v>222796.88</v>
      </c>
      <c r="P3960" s="11">
        <v>1069564.48</v>
      </c>
      <c r="Q3960" s="11">
        <v>88552.36</v>
      </c>
      <c r="R3960" s="12">
        <f>Table7[[#This Row],[Solicitat beneficiar]]/Table7[[#This Row],[Valoare totala eligibila, LEI]]</f>
        <v>2.3717774639127168E-2</v>
      </c>
      <c r="S3960" s="11">
        <f>Table7[[#This Row],[Valoare totala eligibila, LEI]]-Table7[[#This Row],[Solicitat beneficiar]]</f>
        <v>2494281.13</v>
      </c>
      <c r="T3960" s="11" t="e">
        <f>Table7[[#This Row],[Necesar de finantare lei - valoare eligibila cf. art 6. lit b) - OUG 36/2023]]/#REF!</f>
        <v>#REF!</v>
      </c>
      <c r="U3960" s="11">
        <v>60596</v>
      </c>
      <c r="V3960" s="13">
        <v>4</v>
      </c>
      <c r="W3960" s="13">
        <v>0</v>
      </c>
      <c r="X3960" s="16">
        <v>4</v>
      </c>
      <c r="Y3960" t="s">
        <v>20</v>
      </c>
      <c r="Z3960" s="13"/>
    </row>
    <row r="3961" spans="1:26" customFormat="1" hidden="1">
      <c r="A3961">
        <v>3960</v>
      </c>
      <c r="B3961">
        <v>151979</v>
      </c>
      <c r="C3961">
        <v>7484</v>
      </c>
      <c r="D3961" t="s">
        <v>39</v>
      </c>
      <c r="E3961" t="s">
        <v>8803</v>
      </c>
      <c r="F3961" t="s">
        <v>9759</v>
      </c>
      <c r="G3961" t="s">
        <v>8805</v>
      </c>
      <c r="H3961">
        <v>32</v>
      </c>
      <c r="I3961" s="10">
        <v>44317</v>
      </c>
      <c r="J3961" s="10">
        <v>44559</v>
      </c>
      <c r="K3961" s="10">
        <v>45291</v>
      </c>
      <c r="L3961" s="11">
        <v>26836089.879999999</v>
      </c>
      <c r="M3961" s="11">
        <v>25801726.32</v>
      </c>
      <c r="N3961" s="11">
        <v>11250314.720000001</v>
      </c>
      <c r="O3961" s="11">
        <v>1985349.65</v>
      </c>
      <c r="P3961" s="11">
        <v>12566061.949999999</v>
      </c>
      <c r="Q3961" s="11">
        <v>1034363.56</v>
      </c>
      <c r="R3961" s="12">
        <f>Table7[[#This Row],[Solicitat beneficiar]]/Table7[[#This Row],[Valoare totala eligibila, LEI]]</f>
        <v>0</v>
      </c>
      <c r="S3961" s="11">
        <f>Table7[[#This Row],[Valoare totala eligibila, LEI]]-Table7[[#This Row],[Solicitat beneficiar]]</f>
        <v>25801726.32</v>
      </c>
      <c r="T3961" s="11" t="e">
        <f>Table7[[#This Row],[Necesar de finantare lei - valoare eligibila cf. art 6. lit b) - OUG 36/2023]]/#REF!</f>
        <v>#REF!</v>
      </c>
      <c r="U3961" s="11">
        <v>0</v>
      </c>
      <c r="V3961" s="13">
        <v>2</v>
      </c>
      <c r="W3961" s="13">
        <v>0</v>
      </c>
      <c r="X3961" s="16">
        <v>3.1</v>
      </c>
      <c r="Y3961" t="s">
        <v>26</v>
      </c>
      <c r="Z3961" s="13"/>
    </row>
    <row r="3962" spans="1:26" customFormat="1" hidden="1">
      <c r="A3962">
        <v>3961</v>
      </c>
      <c r="B3962">
        <v>122733</v>
      </c>
      <c r="C3962">
        <v>4652</v>
      </c>
      <c r="D3962" t="s">
        <v>39</v>
      </c>
      <c r="E3962" t="s">
        <v>8769</v>
      </c>
      <c r="F3962" t="s">
        <v>9760</v>
      </c>
      <c r="G3962" t="s">
        <v>8771</v>
      </c>
      <c r="H3962">
        <v>70</v>
      </c>
      <c r="I3962" s="10">
        <v>43160</v>
      </c>
      <c r="J3962" s="10">
        <v>43725</v>
      </c>
      <c r="K3962" s="10">
        <v>45291</v>
      </c>
      <c r="L3962" s="11">
        <v>7310957.3399999999</v>
      </c>
      <c r="M3962" s="11">
        <v>6848642.3399999999</v>
      </c>
      <c r="N3962" s="11">
        <v>2495958.0099999998</v>
      </c>
      <c r="O3962" s="11">
        <v>440463.16</v>
      </c>
      <c r="P3962" s="11">
        <v>3912221.17</v>
      </c>
      <c r="Q3962" s="11">
        <v>462315</v>
      </c>
      <c r="R3962" s="12">
        <f>Table7[[#This Row],[Solicitat beneficiar]]/Table7[[#This Row],[Valoare totala eligibila, LEI]]</f>
        <v>0</v>
      </c>
      <c r="S3962" s="11">
        <f>Table7[[#This Row],[Valoare totala eligibila, LEI]]-Table7[[#This Row],[Solicitat beneficiar]]</f>
        <v>6848642.3399999999</v>
      </c>
      <c r="T3962" s="11" t="e">
        <f>Table7[[#This Row],[Necesar de finantare lei - valoare eligibila cf. art 6. lit b) - OUG 36/2023]]/#REF!</f>
        <v>#REF!</v>
      </c>
      <c r="U3962" s="11">
        <v>0</v>
      </c>
      <c r="V3962" s="13">
        <v>2</v>
      </c>
      <c r="W3962" s="13">
        <v>0</v>
      </c>
      <c r="X3962" s="16">
        <v>5</v>
      </c>
      <c r="Y3962" t="s">
        <v>21</v>
      </c>
      <c r="Z3962" s="13"/>
    </row>
    <row r="3963" spans="1:26" customFormat="1" hidden="1">
      <c r="A3963">
        <v>3962</v>
      </c>
      <c r="B3963">
        <v>152030</v>
      </c>
      <c r="D3963" t="s">
        <v>39</v>
      </c>
      <c r="E3963" t="s">
        <v>8769</v>
      </c>
      <c r="F3963" t="s">
        <v>9761</v>
      </c>
      <c r="G3963" t="s">
        <v>9208</v>
      </c>
      <c r="H3963">
        <v>32</v>
      </c>
      <c r="I3963" s="10">
        <v>44317</v>
      </c>
      <c r="J3963" s="10">
        <v>44554</v>
      </c>
      <c r="K3963" s="10">
        <v>45291</v>
      </c>
      <c r="L3963" s="11">
        <v>6751495.6100000003</v>
      </c>
      <c r="M3963" s="11">
        <v>6502323.5</v>
      </c>
      <c r="N3963" s="11">
        <v>2878370.03</v>
      </c>
      <c r="O3963" s="11">
        <v>507947.66</v>
      </c>
      <c r="P3963" s="11">
        <v>3116005.81</v>
      </c>
      <c r="Q3963" s="11">
        <v>249172.11</v>
      </c>
      <c r="R3963" s="12">
        <f>Table7[[#This Row],[Solicitat beneficiar]]/Table7[[#This Row],[Valoare totala eligibila, LEI]]</f>
        <v>0</v>
      </c>
      <c r="S3963" s="11">
        <f>Table7[[#This Row],[Valoare totala eligibila, LEI]]-Table7[[#This Row],[Solicitat beneficiar]]</f>
        <v>6502323.5</v>
      </c>
      <c r="T3963" s="11" t="e">
        <f>Table7[[#This Row],[Necesar de finantare lei - valoare eligibila cf. art 6. lit b) - OUG 36/2023]]/#REF!</f>
        <v>#REF!</v>
      </c>
      <c r="U3963" s="11">
        <v>0</v>
      </c>
      <c r="V3963" s="13">
        <v>1</v>
      </c>
      <c r="W3963" s="13">
        <v>0</v>
      </c>
      <c r="X3963" s="16">
        <v>6.1</v>
      </c>
      <c r="Y3963" t="s">
        <v>21</v>
      </c>
      <c r="Z3963" s="13"/>
    </row>
    <row r="3964" spans="1:26" customFormat="1" hidden="1">
      <c r="A3964">
        <v>3963</v>
      </c>
      <c r="B3964">
        <v>152031</v>
      </c>
      <c r="D3964" t="s">
        <v>39</v>
      </c>
      <c r="E3964" t="s">
        <v>8769</v>
      </c>
      <c r="F3964" t="s">
        <v>9762</v>
      </c>
      <c r="G3964" t="s">
        <v>9208</v>
      </c>
      <c r="H3964">
        <v>32</v>
      </c>
      <c r="I3964" s="10">
        <v>44317</v>
      </c>
      <c r="J3964" s="10">
        <v>44557</v>
      </c>
      <c r="K3964" s="10">
        <v>45291</v>
      </c>
      <c r="L3964" s="11">
        <v>7060556.3899999997</v>
      </c>
      <c r="M3964" s="11">
        <v>6751403.6799999997</v>
      </c>
      <c r="N3964" s="11">
        <v>2987217.91</v>
      </c>
      <c r="O3964" s="11">
        <v>527156.11</v>
      </c>
      <c r="P3964" s="11">
        <v>3237029.66</v>
      </c>
      <c r="Q3964" s="11">
        <v>309152.71000000002</v>
      </c>
      <c r="R3964" s="12">
        <f>Table7[[#This Row],[Solicitat beneficiar]]/Table7[[#This Row],[Valoare totala eligibila, LEI]]</f>
        <v>0</v>
      </c>
      <c r="S3964" s="11">
        <f>Table7[[#This Row],[Valoare totala eligibila, LEI]]-Table7[[#This Row],[Solicitat beneficiar]]</f>
        <v>6751403.6799999997</v>
      </c>
      <c r="T3964" s="11" t="e">
        <f>Table7[[#This Row],[Necesar de finantare lei - valoare eligibila cf. art 6. lit b) - OUG 36/2023]]/#REF!</f>
        <v>#REF!</v>
      </c>
      <c r="U3964" s="11">
        <v>0</v>
      </c>
      <c r="V3964" s="13">
        <v>0</v>
      </c>
      <c r="W3964" s="13">
        <v>0</v>
      </c>
      <c r="X3964" s="16">
        <v>6.1</v>
      </c>
      <c r="Y3964" t="s">
        <v>21</v>
      </c>
      <c r="Z3964" s="13"/>
    </row>
    <row r="3965" spans="1:26" customFormat="1" hidden="1">
      <c r="A3965">
        <v>3964</v>
      </c>
      <c r="B3965">
        <v>124763</v>
      </c>
      <c r="C3965">
        <v>4686</v>
      </c>
      <c r="D3965" t="s">
        <v>39</v>
      </c>
      <c r="E3965" t="s">
        <v>4777</v>
      </c>
      <c r="F3965" t="s">
        <v>9763</v>
      </c>
      <c r="G3965" t="s">
        <v>9764</v>
      </c>
      <c r="H3965">
        <v>69</v>
      </c>
      <c r="I3965" s="10">
        <v>43191</v>
      </c>
      <c r="J3965" s="10">
        <v>43703</v>
      </c>
      <c r="K3965" s="10">
        <v>45291</v>
      </c>
      <c r="L3965" s="11">
        <v>11706989.65</v>
      </c>
      <c r="M3965" s="11">
        <v>6716397.4500000002</v>
      </c>
      <c r="N3965" s="11">
        <v>3138862.76</v>
      </c>
      <c r="O3965" s="11">
        <v>553916.93999999994</v>
      </c>
      <c r="P3965" s="11">
        <v>3023617.75</v>
      </c>
      <c r="Q3965" s="11">
        <v>4990592.2</v>
      </c>
      <c r="R3965" s="12">
        <f>Table7[[#This Row],[Solicitat beneficiar]]/Table7[[#This Row],[Valoare totala eligibila, LEI]]</f>
        <v>0.28688254593986245</v>
      </c>
      <c r="S3965" s="11">
        <f>Table7[[#This Row],[Valoare totala eligibila, LEI]]-Table7[[#This Row],[Solicitat beneficiar]]</f>
        <v>4789580.25</v>
      </c>
      <c r="T3965" s="11" t="e">
        <f>Table7[[#This Row],[Necesar de finantare lei - valoare eligibila cf. art 6. lit b) - OUG 36/2023]]/#REF!</f>
        <v>#REF!</v>
      </c>
      <c r="U3965" s="11">
        <v>1926817.2</v>
      </c>
      <c r="V3965" s="13">
        <v>68</v>
      </c>
      <c r="W3965" s="13">
        <v>0</v>
      </c>
      <c r="X3965" s="16">
        <v>5</v>
      </c>
      <c r="Y3965" t="s">
        <v>21</v>
      </c>
      <c r="Z3965" s="13"/>
    </row>
    <row r="3966" spans="1:26" ht="43.2">
      <c r="A3966" s="61">
        <v>3965</v>
      </c>
      <c r="B3966" s="61">
        <v>122410</v>
      </c>
      <c r="D3966" s="61" t="s">
        <v>40</v>
      </c>
      <c r="E3966" s="61" t="s">
        <v>9765</v>
      </c>
      <c r="F3966" s="61" t="s">
        <v>9766</v>
      </c>
      <c r="G3966" s="61" t="s">
        <v>9767</v>
      </c>
      <c r="H3966" s="65">
        <v>78</v>
      </c>
      <c r="I3966" s="66">
        <v>44043</v>
      </c>
      <c r="J3966" s="66">
        <v>44043</v>
      </c>
      <c r="K3966" s="66">
        <v>45291</v>
      </c>
      <c r="L3966" s="67">
        <v>134142027.14</v>
      </c>
      <c r="M3966" s="67">
        <v>74995526.269999996</v>
      </c>
      <c r="N3966" s="67">
        <v>59996421.030000001</v>
      </c>
      <c r="O3966" s="67">
        <v>0</v>
      </c>
      <c r="P3966" s="67">
        <v>14999105.24</v>
      </c>
      <c r="Q3966" s="67">
        <v>59146500.880000003</v>
      </c>
      <c r="R3966" s="68">
        <f>Table7[[#This Row],[Solicitat beneficiar]]/Table7[[#This Row],[Valoare totala eligibila, LEI]]</f>
        <v>7.2906670863475243E-2</v>
      </c>
      <c r="S3966" s="67">
        <v>100000000</v>
      </c>
      <c r="T3966" s="67" t="e">
        <f>Table7[[#This Row],[Necesar de finantare lei - valoare eligibila cf. art 6. lit b) - OUG 36/2023]]/#REF!</f>
        <v>#REF!</v>
      </c>
      <c r="U3966" s="69">
        <v>5467674.1500000004</v>
      </c>
      <c r="V3966" s="62">
        <v>7</v>
      </c>
      <c r="W3966" s="62" t="s">
        <v>10233</v>
      </c>
      <c r="X3966" s="70">
        <v>6.2</v>
      </c>
      <c r="Y3966" s="61" t="s">
        <v>16</v>
      </c>
    </row>
    <row r="3967" spans="1:26" ht="72" hidden="1">
      <c r="A3967" s="61">
        <v>3966</v>
      </c>
      <c r="B3967" s="61">
        <v>124023</v>
      </c>
      <c r="C3967" s="61">
        <v>6000</v>
      </c>
      <c r="D3967" s="61" t="s">
        <v>40</v>
      </c>
      <c r="E3967" s="61" t="s">
        <v>9765</v>
      </c>
      <c r="F3967" s="61" t="s">
        <v>9768</v>
      </c>
      <c r="G3967" s="61" t="s">
        <v>9769</v>
      </c>
      <c r="H3967" s="65">
        <v>74</v>
      </c>
      <c r="I3967" s="66">
        <v>43048</v>
      </c>
      <c r="J3967" s="66">
        <v>44336</v>
      </c>
      <c r="K3967" s="66">
        <v>45291</v>
      </c>
      <c r="L3967" s="67">
        <v>322146717.27999997</v>
      </c>
      <c r="M3967" s="67">
        <v>115990852</v>
      </c>
      <c r="N3967" s="67">
        <v>92792681.599999994</v>
      </c>
      <c r="O3967" s="67">
        <v>0</v>
      </c>
      <c r="P3967" s="67">
        <v>23198170.399999999</v>
      </c>
      <c r="Q3967" s="67">
        <v>206155865.28</v>
      </c>
      <c r="R3967" s="68">
        <f>Table7[[#This Row],[Solicitat beneficiar]]/Table7[[#This Row],[Valoare totala eligibila, LEI]]</f>
        <v>0</v>
      </c>
      <c r="S3967" s="67">
        <v>0</v>
      </c>
      <c r="T3967" s="67" t="e">
        <f>Table7[[#This Row],[Necesar de finantare lei - valoare eligibila cf. art 6. lit b) - OUG 36/2023]]/#REF!</f>
        <v>#REF!</v>
      </c>
      <c r="U3967" s="69">
        <v>0</v>
      </c>
      <c r="V3967" s="62">
        <v>0</v>
      </c>
      <c r="W3967" s="62" t="s">
        <v>9770</v>
      </c>
      <c r="X3967" s="70">
        <v>3.1</v>
      </c>
      <c r="Y3967" s="61" t="s">
        <v>9771</v>
      </c>
    </row>
    <row r="3968" spans="1:26" ht="72" hidden="1">
      <c r="A3968" s="61">
        <v>3967</v>
      </c>
      <c r="B3968" s="61">
        <v>128116</v>
      </c>
      <c r="C3968" s="61">
        <v>4479</v>
      </c>
      <c r="D3968" s="61" t="s">
        <v>40</v>
      </c>
      <c r="E3968" s="61" t="s">
        <v>152</v>
      </c>
      <c r="F3968" s="61" t="s">
        <v>9772</v>
      </c>
      <c r="G3968" s="61" t="s">
        <v>9773</v>
      </c>
      <c r="I3968" s="66">
        <v>43630</v>
      </c>
      <c r="J3968" s="66">
        <v>43630</v>
      </c>
      <c r="K3968" s="66">
        <v>45291</v>
      </c>
      <c r="L3968" s="67">
        <v>95941003.5</v>
      </c>
      <c r="M3968" s="67">
        <v>80741003.5</v>
      </c>
      <c r="N3968" s="67">
        <v>68629852.980000004</v>
      </c>
      <c r="O3968" s="67">
        <v>10402730.449999999</v>
      </c>
      <c r="P3968" s="67">
        <v>1708420.07</v>
      </c>
      <c r="Q3968" s="67">
        <v>15200000</v>
      </c>
      <c r="R3968" s="68">
        <f>Table7[[#This Row],[Solicitat beneficiar]]/Table7[[#This Row],[Valoare totala eligibila, LEI]]</f>
        <v>2.0190484751654095E-3</v>
      </c>
      <c r="S3968" s="67">
        <f>Table7[[#This Row],[Valoare totala eligibila, LEI]]-Table7[[#This Row],[Solicitat beneficiar]]</f>
        <v>80577983.5</v>
      </c>
      <c r="T3968" s="67" t="e">
        <f>Table7[[#This Row],[Necesar de finantare lei - valoare eligibila cf. art 6. lit b) - OUG 36/2023]]/#REF!</f>
        <v>#REF!</v>
      </c>
      <c r="U3968" s="69">
        <v>163020</v>
      </c>
      <c r="V3968" s="62">
        <v>0</v>
      </c>
      <c r="W3968" s="62" t="s">
        <v>9774</v>
      </c>
      <c r="X3968" s="70">
        <v>3.1</v>
      </c>
      <c r="Y3968" s="61" t="s">
        <v>26</v>
      </c>
    </row>
    <row r="3969" spans="1:25" ht="72">
      <c r="A3969" s="61">
        <v>3968</v>
      </c>
      <c r="B3969" s="61">
        <v>124535</v>
      </c>
      <c r="C3969" s="61">
        <v>5028</v>
      </c>
      <c r="D3969" s="61" t="s">
        <v>40</v>
      </c>
      <c r="E3969" s="61" t="s">
        <v>9765</v>
      </c>
      <c r="F3969" s="61" t="s">
        <v>9775</v>
      </c>
      <c r="G3969" s="61" t="s">
        <v>9776</v>
      </c>
      <c r="H3969" s="65">
        <v>66</v>
      </c>
      <c r="I3969" s="66">
        <v>43818</v>
      </c>
      <c r="J3969" s="66">
        <v>43818</v>
      </c>
      <c r="K3969" s="66">
        <v>45291</v>
      </c>
      <c r="L3969" s="67">
        <v>27575801.100000001</v>
      </c>
      <c r="M3969" s="67">
        <v>27575801.100000001</v>
      </c>
      <c r="N3969" s="67">
        <v>22060640.870000001</v>
      </c>
      <c r="O3969" s="67">
        <v>4963644.21</v>
      </c>
      <c r="P3969" s="67">
        <v>551516.02</v>
      </c>
      <c r="Q3969" s="67">
        <v>0</v>
      </c>
      <c r="R3969" s="68">
        <f>Table7[[#This Row],[Solicitat beneficiar]]/Table7[[#This Row],[Valoare totala eligibila, LEI]]</f>
        <v>0.14573120633655859</v>
      </c>
      <c r="S3969" s="67">
        <v>22186324.109999999</v>
      </c>
      <c r="T3969" s="67" t="e">
        <f>Table7[[#This Row],[Necesar de finantare lei - valoare eligibila cf. art 6. lit b) - OUG 36/2023]]/#REF!</f>
        <v>#REF!</v>
      </c>
      <c r="U3969" s="69">
        <v>4018654.76</v>
      </c>
      <c r="V3969" s="62">
        <v>15</v>
      </c>
      <c r="W3969" s="62" t="s">
        <v>9777</v>
      </c>
      <c r="X3969" s="70">
        <v>6.2</v>
      </c>
      <c r="Y3969" s="61" t="s">
        <v>16</v>
      </c>
    </row>
    <row r="3970" spans="1:25" ht="57.6">
      <c r="A3970" s="61">
        <v>3969</v>
      </c>
      <c r="B3970" s="61">
        <v>124313</v>
      </c>
      <c r="C3970" s="61">
        <v>4926</v>
      </c>
      <c r="D3970" s="61" t="s">
        <v>40</v>
      </c>
      <c r="E3970" s="61" t="s">
        <v>9765</v>
      </c>
      <c r="F3970" s="61" t="s">
        <v>9778</v>
      </c>
      <c r="G3970" s="61" t="s">
        <v>9779</v>
      </c>
      <c r="H3970" s="65">
        <v>73</v>
      </c>
      <c r="I3970" s="66">
        <v>43810</v>
      </c>
      <c r="J3970" s="66">
        <v>43810</v>
      </c>
      <c r="K3970" s="66">
        <v>45291</v>
      </c>
      <c r="L3970" s="67">
        <v>11294280.84</v>
      </c>
      <c r="M3970" s="67">
        <v>11220528.210000001</v>
      </c>
      <c r="N3970" s="67">
        <v>8976422.5700000003</v>
      </c>
      <c r="O3970" s="67">
        <v>2019582.87</v>
      </c>
      <c r="P3970" s="67">
        <v>224522.77</v>
      </c>
      <c r="Q3970" s="67">
        <v>73752.63</v>
      </c>
      <c r="R3970" s="68">
        <f>Table7[[#This Row],[Solicitat beneficiar]]/Table7[[#This Row],[Valoare totala eligibila, LEI]]</f>
        <v>0.21489635557896788</v>
      </c>
      <c r="S3970" s="67">
        <v>1637827.81</v>
      </c>
      <c r="T3970" s="67" t="e">
        <f>Table7[[#This Row],[Necesar de finantare lei - valoare eligibila cf. art 6. lit b) - OUG 36/2023]]/#REF!</f>
        <v>#REF!</v>
      </c>
      <c r="U3970" s="69">
        <v>2411250.62</v>
      </c>
      <c r="V3970" s="62">
        <v>84.49</v>
      </c>
      <c r="W3970" s="62" t="s">
        <v>9780</v>
      </c>
      <c r="X3970" s="70">
        <v>6.1</v>
      </c>
      <c r="Y3970" s="61" t="s">
        <v>16</v>
      </c>
    </row>
    <row r="3971" spans="1:25" ht="28.8" hidden="1">
      <c r="A3971" s="61">
        <v>3970</v>
      </c>
      <c r="B3971" s="61">
        <v>140487</v>
      </c>
      <c r="C3971" s="61">
        <v>8096</v>
      </c>
      <c r="D3971" s="61" t="s">
        <v>40</v>
      </c>
      <c r="E3971" s="61" t="s">
        <v>9765</v>
      </c>
      <c r="F3971" s="61" t="s">
        <v>9781</v>
      </c>
      <c r="G3971" s="61" t="s">
        <v>9782</v>
      </c>
      <c r="H3971" s="65">
        <v>43</v>
      </c>
      <c r="I3971" s="66" t="s">
        <v>9783</v>
      </c>
      <c r="J3971" s="66">
        <v>45092</v>
      </c>
      <c r="K3971" s="66">
        <v>45291</v>
      </c>
      <c r="L3971" s="67">
        <v>5592317.21</v>
      </c>
      <c r="M3971" s="67">
        <v>2850899.99</v>
      </c>
      <c r="N3971" s="67">
        <v>2565809.9900000002</v>
      </c>
      <c r="O3971" s="67">
        <v>228072</v>
      </c>
      <c r="P3971" s="67">
        <v>57018</v>
      </c>
      <c r="Q3971" s="67">
        <v>2741417.22</v>
      </c>
      <c r="R3971" s="68">
        <f>Table7[[#This Row],[Solicitat beneficiar]]/Table7[[#This Row],[Valoare totala eligibila, LEI]]</f>
        <v>0</v>
      </c>
      <c r="S3971" s="67">
        <f>Table7[[#This Row],[Valoare totala eligibila, LEI]]-Table7[[#This Row],[Solicitat beneficiar]]</f>
        <v>2850899.99</v>
      </c>
      <c r="T3971" s="67" t="e">
        <f>Table7[[#This Row],[Necesar de finantare lei - valoare eligibila cf. art 6. lit b) - OUG 36/2023]]/#REF!</f>
        <v>#REF!</v>
      </c>
      <c r="U3971" s="69">
        <v>0</v>
      </c>
      <c r="V3971" s="62">
        <v>100</v>
      </c>
      <c r="W3971" s="62" t="s">
        <v>9784</v>
      </c>
      <c r="X3971" s="70">
        <v>1</v>
      </c>
      <c r="Y3971" s="61" t="s">
        <v>2315</v>
      </c>
    </row>
    <row r="3972" spans="1:25" ht="28.8" hidden="1">
      <c r="A3972" s="61">
        <v>3971</v>
      </c>
      <c r="B3972" s="61">
        <v>140467</v>
      </c>
      <c r="C3972" s="61">
        <v>8100</v>
      </c>
      <c r="D3972" s="61" t="s">
        <v>40</v>
      </c>
      <c r="E3972" s="61" t="s">
        <v>9765</v>
      </c>
      <c r="F3972" s="61" t="s">
        <v>9785</v>
      </c>
      <c r="G3972" s="61" t="s">
        <v>9782</v>
      </c>
      <c r="H3972" s="65">
        <v>55</v>
      </c>
      <c r="I3972" s="66" t="s">
        <v>9786</v>
      </c>
      <c r="J3972" s="66">
        <v>45092</v>
      </c>
      <c r="K3972" s="66" t="s">
        <v>9787</v>
      </c>
      <c r="L3972" s="67">
        <v>12138675.41</v>
      </c>
      <c r="M3972" s="67">
        <v>6652100</v>
      </c>
      <c r="N3972" s="67">
        <v>5986890</v>
      </c>
      <c r="O3972" s="67">
        <v>532168</v>
      </c>
      <c r="P3972" s="67">
        <v>133042</v>
      </c>
      <c r="Q3972" s="67">
        <v>5486575.4100000001</v>
      </c>
      <c r="R3972" s="68">
        <f>Table7[[#This Row],[Solicitat beneficiar]]/Table7[[#This Row],[Valoare totala eligibila, LEI]]</f>
        <v>0</v>
      </c>
      <c r="S3972" s="67">
        <f>Table7[[#This Row],[Valoare totala eligibila, LEI]]-Table7[[#This Row],[Solicitat beneficiar]]</f>
        <v>6652100</v>
      </c>
      <c r="T3972" s="67" t="e">
        <f>Table7[[#This Row],[Necesar de finantare lei - valoare eligibila cf. art 6. lit b) - OUG 36/2023]]/#REF!</f>
        <v>#REF!</v>
      </c>
      <c r="U3972" s="69">
        <v>0</v>
      </c>
      <c r="V3972" s="62">
        <v>78</v>
      </c>
      <c r="W3972" s="62" t="s">
        <v>9788</v>
      </c>
      <c r="X3972" s="70">
        <v>4</v>
      </c>
      <c r="Y3972" s="61" t="s">
        <v>20</v>
      </c>
    </row>
    <row r="3973" spans="1:25" ht="28.8" hidden="1">
      <c r="A3973" s="61">
        <v>3972</v>
      </c>
      <c r="B3973" s="61">
        <v>151741</v>
      </c>
      <c r="C3973" s="61">
        <v>8099</v>
      </c>
      <c r="D3973" s="61" t="s">
        <v>40</v>
      </c>
      <c r="E3973" s="61" t="s">
        <v>9765</v>
      </c>
      <c r="F3973" s="61" t="s">
        <v>9789</v>
      </c>
      <c r="G3973" s="61" t="s">
        <v>9782</v>
      </c>
      <c r="H3973" s="65">
        <v>44</v>
      </c>
      <c r="I3973" s="66" t="s">
        <v>9790</v>
      </c>
      <c r="J3973" s="66">
        <v>45092</v>
      </c>
      <c r="K3973" s="66" t="s">
        <v>9787</v>
      </c>
      <c r="L3973" s="67">
        <v>2680631.9500000002</v>
      </c>
      <c r="M3973" s="67">
        <v>475150</v>
      </c>
      <c r="N3973" s="67">
        <v>427635</v>
      </c>
      <c r="O3973" s="67">
        <v>38012</v>
      </c>
      <c r="P3973" s="67">
        <v>9503</v>
      </c>
      <c r="Q3973" s="67">
        <v>2205481.9500000002</v>
      </c>
      <c r="R3973" s="68">
        <f>Table7[[#This Row],[Solicitat beneficiar]]/Table7[[#This Row],[Valoare totala eligibila, LEI]]</f>
        <v>0</v>
      </c>
      <c r="S3973" s="67">
        <f>Table7[[#This Row],[Valoare totala eligibila, LEI]]-Table7[[#This Row],[Solicitat beneficiar]]</f>
        <v>475150</v>
      </c>
      <c r="T3973" s="67" t="e">
        <f>Table7[[#This Row],[Necesar de finantare lei - valoare eligibila cf. art 6. lit b) - OUG 36/2023]]/#REF!</f>
        <v>#REF!</v>
      </c>
      <c r="U3973" s="69">
        <v>0</v>
      </c>
      <c r="V3973" s="62">
        <v>72</v>
      </c>
      <c r="W3973" s="62" t="s">
        <v>9791</v>
      </c>
      <c r="X3973" s="70">
        <v>4</v>
      </c>
      <c r="Y3973" s="61" t="s">
        <v>20</v>
      </c>
    </row>
    <row r="3974" spans="1:25" ht="28.8" hidden="1">
      <c r="A3974" s="61">
        <v>3973</v>
      </c>
      <c r="B3974" s="61">
        <v>125147</v>
      </c>
      <c r="C3974" s="61">
        <v>4890</v>
      </c>
      <c r="D3974" s="61" t="s">
        <v>40</v>
      </c>
      <c r="E3974" s="61" t="s">
        <v>9765</v>
      </c>
      <c r="F3974" s="61" t="s">
        <v>9792</v>
      </c>
      <c r="G3974" s="61" t="s">
        <v>9793</v>
      </c>
      <c r="H3974" s="65">
        <v>70</v>
      </c>
      <c r="I3974" s="66">
        <v>43160</v>
      </c>
      <c r="J3974" s="66">
        <v>43770</v>
      </c>
      <c r="K3974" s="66">
        <v>45657</v>
      </c>
      <c r="L3974" s="67">
        <v>7727906.0199999996</v>
      </c>
      <c r="M3974" s="67">
        <v>3719196.2</v>
      </c>
      <c r="N3974" s="67">
        <v>2975356.95</v>
      </c>
      <c r="O3974" s="67">
        <v>0</v>
      </c>
      <c r="P3974" s="67">
        <v>743839.25</v>
      </c>
      <c r="Q3974" s="67">
        <v>4008709.81</v>
      </c>
      <c r="R3974" s="68">
        <f>Table7[[#This Row],[Solicitat beneficiar]]/Table7[[#This Row],[Valoare totala eligibila, LEI]]</f>
        <v>0.16011474199720896</v>
      </c>
      <c r="S3974" s="67">
        <f>Table7[[#This Row],[Valoare totala eligibila, LEI]]-Table7[[#This Row],[Solicitat beneficiar]]</f>
        <v>3123698.06</v>
      </c>
      <c r="T3974" s="67" t="e">
        <f>Table7[[#This Row],[Necesar de finantare lei - valoare eligibila cf. art 6. lit b) - OUG 36/2023]]/#REF!</f>
        <v>#REF!</v>
      </c>
      <c r="U3974" s="69">
        <v>595498.14</v>
      </c>
      <c r="V3974" s="62">
        <v>83.48</v>
      </c>
      <c r="W3974" s="62" t="s">
        <v>9794</v>
      </c>
      <c r="X3974" s="70">
        <v>4</v>
      </c>
      <c r="Y3974" s="61" t="s">
        <v>20</v>
      </c>
    </row>
    <row r="3975" spans="1:25" ht="43.2" hidden="1">
      <c r="A3975" s="61">
        <v>3974</v>
      </c>
      <c r="B3975" s="61">
        <v>126813</v>
      </c>
      <c r="C3975" s="61">
        <v>5540</v>
      </c>
      <c r="D3975" s="61" t="s">
        <v>40</v>
      </c>
      <c r="E3975" s="61" t="s">
        <v>349</v>
      </c>
      <c r="F3975" s="61" t="s">
        <v>9795</v>
      </c>
      <c r="G3975" s="61" t="s">
        <v>9796</v>
      </c>
      <c r="H3975" s="65">
        <v>66</v>
      </c>
      <c r="I3975" s="66">
        <v>43288</v>
      </c>
      <c r="J3975" s="66">
        <v>43966</v>
      </c>
      <c r="K3975" s="66">
        <v>45291</v>
      </c>
      <c r="L3975" s="67">
        <v>18409402.879999999</v>
      </c>
      <c r="M3975" s="67">
        <v>18385602.879999999</v>
      </c>
      <c r="N3975" s="67">
        <v>14708482.300000001</v>
      </c>
      <c r="O3975" s="67">
        <v>3309408.52</v>
      </c>
      <c r="P3975" s="67">
        <v>367712.06</v>
      </c>
      <c r="Q3975" s="67">
        <v>23800</v>
      </c>
      <c r="R3975" s="68">
        <f>Table7[[#This Row],[Solicitat beneficiar]]/Table7[[#This Row],[Valoare totala eligibila, LEI]]</f>
        <v>9.6814992231573759E-3</v>
      </c>
      <c r="S3975" s="67">
        <v>0</v>
      </c>
      <c r="T3975" s="67" t="e">
        <f>Table7[[#This Row],[Necesar de finantare lei - valoare eligibila cf. art 6. lit b) - OUG 36/2023]]/#REF!</f>
        <v>#REF!</v>
      </c>
      <c r="U3975" s="69">
        <v>178000.2</v>
      </c>
      <c r="V3975" s="62">
        <v>0</v>
      </c>
      <c r="W3975" s="62" t="s">
        <v>9797</v>
      </c>
      <c r="X3975" s="70">
        <v>3.1</v>
      </c>
      <c r="Y3975" s="61" t="s">
        <v>9798</v>
      </c>
    </row>
    <row r="3976" spans="1:25" ht="216" hidden="1">
      <c r="A3976" s="61">
        <v>3975</v>
      </c>
      <c r="B3976" s="61">
        <v>128117</v>
      </c>
      <c r="C3976" s="61">
        <v>4588</v>
      </c>
      <c r="D3976" s="61" t="s">
        <v>40</v>
      </c>
      <c r="E3976" s="61" t="s">
        <v>152</v>
      </c>
      <c r="F3976" s="61" t="s">
        <v>9799</v>
      </c>
      <c r="G3976" s="61" t="s">
        <v>9773</v>
      </c>
      <c r="H3976" s="65">
        <v>60</v>
      </c>
      <c r="I3976" s="66">
        <v>43466</v>
      </c>
      <c r="J3976" s="66">
        <v>43656</v>
      </c>
      <c r="K3976" s="66">
        <v>45291</v>
      </c>
      <c r="L3976" s="67">
        <v>95943800</v>
      </c>
      <c r="M3976" s="67">
        <v>80743800</v>
      </c>
      <c r="N3976" s="67">
        <v>68632230</v>
      </c>
      <c r="O3976" s="67">
        <v>10403094</v>
      </c>
      <c r="P3976" s="67">
        <v>1708476</v>
      </c>
      <c r="Q3976" s="67">
        <v>15200000</v>
      </c>
      <c r="R3976" s="68">
        <f>Table7[[#This Row],[Solicitat beneficiar]]/Table7[[#This Row],[Valoare totala eligibila, LEI]]</f>
        <v>1.3732323720211336E-3</v>
      </c>
      <c r="S3976" s="67">
        <f>Table7[[#This Row],[Valoare totala eligibila, LEI]]-Table7[[#This Row],[Solicitat beneficiar]]</f>
        <v>80632920</v>
      </c>
      <c r="T3976" s="67" t="e">
        <f>Table7[[#This Row],[Necesar de finantare lei - valoare eligibila cf. art 6. lit b) - OUG 36/2023]]/#REF!</f>
        <v>#REF!</v>
      </c>
      <c r="U3976" s="69">
        <v>110880</v>
      </c>
      <c r="V3976" s="62">
        <v>0</v>
      </c>
      <c r="W3976" s="62" t="s">
        <v>9800</v>
      </c>
      <c r="X3976" s="70">
        <v>3.1</v>
      </c>
      <c r="Y3976" s="61" t="s">
        <v>26</v>
      </c>
    </row>
    <row r="3977" spans="1:25" ht="43.2" hidden="1">
      <c r="A3977" s="61">
        <v>3976</v>
      </c>
      <c r="B3977" s="61">
        <v>124547</v>
      </c>
      <c r="C3977" s="61">
        <v>5567</v>
      </c>
      <c r="D3977" s="61" t="s">
        <v>40</v>
      </c>
      <c r="E3977" s="61" t="s">
        <v>9765</v>
      </c>
      <c r="F3977" s="61" t="s">
        <v>9801</v>
      </c>
      <c r="G3977" s="61" t="s">
        <v>9802</v>
      </c>
      <c r="H3977" s="65">
        <v>70</v>
      </c>
      <c r="I3977" s="66">
        <v>43175</v>
      </c>
      <c r="J3977" s="66">
        <v>43993</v>
      </c>
      <c r="K3977" s="66">
        <v>45473</v>
      </c>
      <c r="L3977" s="67">
        <v>27946310</v>
      </c>
      <c r="M3977" s="67">
        <v>27946310</v>
      </c>
      <c r="N3977" s="67">
        <v>22357048.010000002</v>
      </c>
      <c r="O3977" s="67">
        <v>5589261.9900000002</v>
      </c>
      <c r="P3977" s="67">
        <v>0</v>
      </c>
      <c r="Q3977" s="67">
        <v>0</v>
      </c>
      <c r="R3977" s="68">
        <f>Table7[[#This Row],[Solicitat beneficiar]]/Table7[[#This Row],[Valoare totala eligibila, LEI]]</f>
        <v>0</v>
      </c>
      <c r="S3977" s="67">
        <f>Table7[[#This Row],[Valoare totala eligibila, LEI]]-Table7[[#This Row],[Solicitat beneficiar]]</f>
        <v>27946310</v>
      </c>
      <c r="T3977" s="67" t="e">
        <f>Table7[[#This Row],[Necesar de finantare lei - valoare eligibila cf. art 6. lit b) - OUG 36/2023]]/#REF!</f>
        <v>#REF!</v>
      </c>
      <c r="U3977" s="69">
        <v>0</v>
      </c>
      <c r="V3977" s="62">
        <v>97.81</v>
      </c>
      <c r="W3977" s="62" t="s">
        <v>9803</v>
      </c>
      <c r="X3977" s="70">
        <v>4</v>
      </c>
      <c r="Y3977" s="61" t="s">
        <v>20</v>
      </c>
    </row>
    <row r="3978" spans="1:25" ht="172.8" hidden="1">
      <c r="A3978" s="61">
        <v>3977</v>
      </c>
      <c r="B3978" s="61">
        <v>128115</v>
      </c>
      <c r="C3978" s="61">
        <v>4749</v>
      </c>
      <c r="D3978" s="61" t="s">
        <v>40</v>
      </c>
      <c r="E3978" s="61" t="s">
        <v>9765</v>
      </c>
      <c r="F3978" s="61" t="s">
        <v>9804</v>
      </c>
      <c r="G3978" s="61" t="s">
        <v>9773</v>
      </c>
      <c r="H3978" s="65">
        <v>60</v>
      </c>
      <c r="I3978" s="66">
        <v>43466</v>
      </c>
      <c r="J3978" s="66">
        <v>43711</v>
      </c>
      <c r="K3978" s="66">
        <v>45291</v>
      </c>
      <c r="L3978" s="67">
        <v>86863840.299999997</v>
      </c>
      <c r="M3978" s="67">
        <v>73183840.299999997</v>
      </c>
      <c r="N3978" s="67">
        <v>62206264.259999998</v>
      </c>
      <c r="O3978" s="67">
        <v>9420299.2300000004</v>
      </c>
      <c r="P3978" s="67">
        <v>1557276.81</v>
      </c>
      <c r="Q3978" s="67">
        <v>13680000</v>
      </c>
      <c r="R3978" s="68">
        <f>Table7[[#This Row],[Solicitat beneficiar]]/Table7[[#This Row],[Valoare totala eligibila, LEI]]</f>
        <v>2.729229556432556E-3</v>
      </c>
      <c r="S3978" s="67">
        <f>Table7[[#This Row],[Valoare totala eligibila, LEI]]-Table7[[#This Row],[Solicitat beneficiar]]</f>
        <v>72984104.799999997</v>
      </c>
      <c r="T3978" s="67" t="e">
        <f>Table7[[#This Row],[Necesar de finantare lei - valoare eligibila cf. art 6. lit b) - OUG 36/2023]]/#REF!</f>
        <v>#REF!</v>
      </c>
      <c r="U3978" s="69">
        <v>199735.5</v>
      </c>
      <c r="V3978" s="62">
        <v>0</v>
      </c>
      <c r="W3978" s="62" t="s">
        <v>9805</v>
      </c>
      <c r="X3978" s="70">
        <v>3.1</v>
      </c>
      <c r="Y3978" s="61" t="s">
        <v>26</v>
      </c>
    </row>
    <row r="3979" spans="1:25" ht="28.8" hidden="1">
      <c r="A3979" s="61">
        <v>3978</v>
      </c>
      <c r="B3979" s="61">
        <v>126964</v>
      </c>
      <c r="C3979" s="61">
        <v>6756</v>
      </c>
      <c r="D3979" s="61" t="s">
        <v>40</v>
      </c>
      <c r="E3979" s="61" t="s">
        <v>349</v>
      </c>
      <c r="F3979" s="61" t="s">
        <v>9806</v>
      </c>
      <c r="G3979" s="61" t="s">
        <v>9807</v>
      </c>
      <c r="H3979" s="65">
        <v>67</v>
      </c>
      <c r="I3979" s="66">
        <v>43191</v>
      </c>
      <c r="J3979" s="66">
        <v>44260</v>
      </c>
      <c r="K3979" s="66">
        <v>45230</v>
      </c>
      <c r="L3979" s="67">
        <v>5809210.6200000001</v>
      </c>
      <c r="M3979" s="67">
        <v>5695764.5599999996</v>
      </c>
      <c r="N3979" s="67">
        <v>4556611.6399999997</v>
      </c>
      <c r="O3979" s="67">
        <v>1025237.64</v>
      </c>
      <c r="P3979" s="67">
        <v>113915.28</v>
      </c>
      <c r="Q3979" s="67">
        <v>113446.06</v>
      </c>
      <c r="R3979" s="68">
        <f>Table7[[#This Row],[Solicitat beneficiar]]/Table7[[#This Row],[Valoare totala eligibila, LEI]]</f>
        <v>4.5986719998833664E-2</v>
      </c>
      <c r="S3979" s="67">
        <f>Table7[[#This Row],[Valoare totala eligibila, LEI]]-Table7[[#This Row],[Solicitat beneficiar]]</f>
        <v>5433835.0299999993</v>
      </c>
      <c r="T3979" s="67" t="e">
        <f>Table7[[#This Row],[Necesar de finantare lei - valoare eligibila cf. art 6. lit b) - OUG 36/2023]]/#REF!</f>
        <v>#REF!</v>
      </c>
      <c r="U3979" s="69">
        <v>261929.53</v>
      </c>
      <c r="V3979" s="62">
        <v>3</v>
      </c>
      <c r="W3979" s="62" t="s">
        <v>9808</v>
      </c>
      <c r="X3979" s="70">
        <v>3</v>
      </c>
      <c r="Y3979" s="61" t="s">
        <v>9798</v>
      </c>
    </row>
    <row r="3980" spans="1:25" ht="57.6" hidden="1">
      <c r="A3980" s="61">
        <v>3979</v>
      </c>
      <c r="B3980" s="61">
        <v>121638</v>
      </c>
      <c r="C3980" s="61">
        <v>5140</v>
      </c>
      <c r="D3980" s="61" t="s">
        <v>40</v>
      </c>
      <c r="E3980" s="61" t="s">
        <v>349</v>
      </c>
      <c r="F3980" s="61" t="s">
        <v>9809</v>
      </c>
      <c r="G3980" s="61" t="s">
        <v>9810</v>
      </c>
      <c r="H3980" s="65">
        <v>85</v>
      </c>
      <c r="I3980" s="66">
        <v>43070</v>
      </c>
      <c r="J3980" s="66">
        <v>43882</v>
      </c>
      <c r="K3980" s="66">
        <v>45657</v>
      </c>
      <c r="L3980" s="67">
        <v>18788247</v>
      </c>
      <c r="M3980" s="67">
        <v>18471439.25</v>
      </c>
      <c r="N3980" s="67">
        <v>14477151.4</v>
      </c>
      <c r="O3980" s="67">
        <v>3324859.07</v>
      </c>
      <c r="P3980" s="67">
        <v>369428.78</v>
      </c>
      <c r="Q3980" s="67">
        <v>316807.75</v>
      </c>
      <c r="R3980" s="68">
        <f>Table7[[#This Row],[Solicitat beneficiar]]/Table7[[#This Row],[Valoare totala eligibila, LEI]]</f>
        <v>0.19077829712159541</v>
      </c>
      <c r="S3980" s="67">
        <f>Table7[[#This Row],[Valoare totala eligibila, LEI]]-Table7[[#This Row],[Solicitat beneficiar]]</f>
        <v>14947489.524500001</v>
      </c>
      <c r="T3980" s="67" t="e">
        <f>Table7[[#This Row],[Necesar de finantare lei - valoare eligibila cf. art 6. lit b) - OUG 36/2023]]/#REF!</f>
        <v>#REF!</v>
      </c>
      <c r="U3980" s="69">
        <v>3523949.7254999997</v>
      </c>
      <c r="V3980" s="67">
        <v>75.260000000000005</v>
      </c>
      <c r="W3980" s="62" t="s">
        <v>9811</v>
      </c>
      <c r="X3980" s="70">
        <v>4</v>
      </c>
      <c r="Y3980" s="61" t="s">
        <v>20</v>
      </c>
    </row>
    <row r="3981" spans="1:25" ht="86.4" hidden="1">
      <c r="A3981" s="61">
        <v>3980</v>
      </c>
      <c r="B3981" s="61">
        <v>125082</v>
      </c>
      <c r="C3981" s="61">
        <v>4866</v>
      </c>
      <c r="D3981" s="61" t="s">
        <v>40</v>
      </c>
      <c r="E3981" s="61" t="s">
        <v>9765</v>
      </c>
      <c r="F3981" s="61" t="s">
        <v>9812</v>
      </c>
      <c r="G3981" s="61" t="s">
        <v>9813</v>
      </c>
      <c r="H3981" s="65">
        <v>68</v>
      </c>
      <c r="I3981" s="66">
        <v>43224</v>
      </c>
      <c r="J3981" s="66">
        <v>43777</v>
      </c>
      <c r="K3981" s="66">
        <v>45291</v>
      </c>
      <c r="L3981" s="67">
        <v>39971878.219999999</v>
      </c>
      <c r="M3981" s="67">
        <v>27114245.489999998</v>
      </c>
      <c r="N3981" s="67">
        <v>21691396.379999999</v>
      </c>
      <c r="O3981" s="67">
        <v>0</v>
      </c>
      <c r="P3981" s="67">
        <v>5422849.1100000003</v>
      </c>
      <c r="Q3981" s="67">
        <v>12857632.73</v>
      </c>
      <c r="R3981" s="68">
        <f>Table7[[#This Row],[Solicitat beneficiar]]/Table7[[#This Row],[Valoare totala eligibila, LEI]]</f>
        <v>0.20257512059576768</v>
      </c>
      <c r="S3981" s="67">
        <f>Table7[[#This Row],[Valoare totala eligibila, LEI]]-Table7[[#This Row],[Solicitat beneficiar]]</f>
        <v>21621573.939999998</v>
      </c>
      <c r="T3981" s="67" t="e">
        <f>Table7[[#This Row],[Necesar de finantare lei - valoare eligibila cf. art 6. lit b) - OUG 36/2023]]/#REF!</f>
        <v>#REF!</v>
      </c>
      <c r="U3981" s="69">
        <v>5492671.5499999998</v>
      </c>
      <c r="V3981" s="62">
        <v>84</v>
      </c>
      <c r="W3981" s="62" t="s">
        <v>9814</v>
      </c>
      <c r="X3981" s="70">
        <v>1</v>
      </c>
      <c r="Y3981" s="61" t="s">
        <v>2315</v>
      </c>
    </row>
    <row r="3982" spans="1:25" ht="57.6" hidden="1">
      <c r="A3982" s="61">
        <v>3981</v>
      </c>
      <c r="B3982" s="61">
        <v>123019</v>
      </c>
      <c r="C3982" s="61">
        <v>5993</v>
      </c>
      <c r="D3982" s="61" t="s">
        <v>40</v>
      </c>
      <c r="E3982" s="61" t="s">
        <v>349</v>
      </c>
      <c r="F3982" s="61" t="s">
        <v>9815</v>
      </c>
      <c r="G3982" s="61" t="s">
        <v>9810</v>
      </c>
      <c r="H3982" s="65">
        <v>71</v>
      </c>
      <c r="I3982" s="66">
        <v>43191</v>
      </c>
      <c r="J3982" s="66">
        <v>44070</v>
      </c>
      <c r="K3982" s="66">
        <v>45657</v>
      </c>
      <c r="L3982" s="67">
        <v>22866103.920000002</v>
      </c>
      <c r="M3982" s="67">
        <v>19406390.5</v>
      </c>
      <c r="N3982" s="67">
        <v>15525112.4</v>
      </c>
      <c r="O3982" s="67">
        <v>3493150.29</v>
      </c>
      <c r="P3982" s="67">
        <v>388127.81</v>
      </c>
      <c r="Q3982" s="67">
        <v>3396725</v>
      </c>
      <c r="R3982" s="68">
        <f>Table7[[#This Row],[Solicitat beneficiar]]/Table7[[#This Row],[Valoare totala eligibila, LEI]]</f>
        <v>1.7977229717190325E-2</v>
      </c>
      <c r="S3982" s="67">
        <f>Table7[[#This Row],[Valoare totala eligibila, LEI]]-Table7[[#This Row],[Solicitat beneficiar]]</f>
        <v>19057517.359999999</v>
      </c>
      <c r="T3982" s="67" t="e">
        <f>Table7[[#This Row],[Necesar de finantare lei - valoare eligibila cf. art 6. lit b) - OUG 36/2023]]/#REF!</f>
        <v>#REF!</v>
      </c>
      <c r="U3982" s="69">
        <v>348873.14</v>
      </c>
      <c r="V3982" s="62">
        <v>99.9</v>
      </c>
      <c r="W3982" s="62" t="s">
        <v>9816</v>
      </c>
      <c r="X3982" s="70">
        <v>4</v>
      </c>
      <c r="Y3982" s="61" t="s">
        <v>20</v>
      </c>
    </row>
    <row r="3983" spans="1:25" ht="244.8" hidden="1">
      <c r="A3983" s="61">
        <v>3982</v>
      </c>
      <c r="B3983" s="61">
        <v>128118</v>
      </c>
      <c r="C3983" s="61">
        <v>4824</v>
      </c>
      <c r="D3983" s="61" t="s">
        <v>40</v>
      </c>
      <c r="E3983" s="61" t="s">
        <v>152</v>
      </c>
      <c r="F3983" s="61" t="s">
        <v>9817</v>
      </c>
      <c r="G3983" s="61" t="s">
        <v>9773</v>
      </c>
      <c r="H3983" s="65">
        <v>60</v>
      </c>
      <c r="I3983" s="66">
        <v>43466</v>
      </c>
      <c r="J3983" s="66">
        <v>43735</v>
      </c>
      <c r="K3983" s="66">
        <v>45291</v>
      </c>
      <c r="L3983" s="67">
        <v>191212879</v>
      </c>
      <c r="M3983" s="67">
        <v>160812879</v>
      </c>
      <c r="N3983" s="67">
        <v>136690947.15000001</v>
      </c>
      <c r="O3983" s="67">
        <v>20812074.27</v>
      </c>
      <c r="P3983" s="67">
        <v>3309857.58</v>
      </c>
      <c r="Q3983" s="67">
        <v>30400000</v>
      </c>
      <c r="R3983" s="68">
        <f>Table7[[#This Row],[Solicitat beneficiar]]/Table7[[#This Row],[Valoare totala eligibila, LEI]]</f>
        <v>8.7244256102149626E-4</v>
      </c>
      <c r="S3983" s="67">
        <f>Table7[[#This Row],[Valoare totala eligibila, LEI]]-Table7[[#This Row],[Solicitat beneficiar]]</f>
        <v>160672579</v>
      </c>
      <c r="T3983" s="67" t="e">
        <f>Table7[[#This Row],[Necesar de finantare lei - valoare eligibila cf. art 6. lit b) - OUG 36/2023]]/#REF!</f>
        <v>#REF!</v>
      </c>
      <c r="U3983" s="69">
        <v>140300</v>
      </c>
      <c r="V3983" s="62">
        <v>0</v>
      </c>
      <c r="W3983" s="62" t="s">
        <v>9818</v>
      </c>
      <c r="X3983" s="70">
        <v>3.1</v>
      </c>
      <c r="Y3983" s="61" t="s">
        <v>26</v>
      </c>
    </row>
    <row r="3984" spans="1:25" ht="43.2" hidden="1">
      <c r="A3984" s="61">
        <v>3983</v>
      </c>
      <c r="B3984" s="61">
        <v>124114</v>
      </c>
      <c r="C3984" s="61">
        <v>5399</v>
      </c>
      <c r="D3984" s="61" t="s">
        <v>40</v>
      </c>
      <c r="E3984" s="61" t="s">
        <v>349</v>
      </c>
      <c r="F3984" s="61" t="s">
        <v>9819</v>
      </c>
      <c r="G3984" s="61" t="s">
        <v>9820</v>
      </c>
      <c r="H3984" s="65">
        <v>67</v>
      </c>
      <c r="I3984" s="66">
        <v>43265</v>
      </c>
      <c r="J3984" s="66">
        <v>43997</v>
      </c>
      <c r="K3984" s="66">
        <v>45291</v>
      </c>
      <c r="L3984" s="67">
        <v>44996784.939999998</v>
      </c>
      <c r="M3984" s="67">
        <v>38128176.960000001</v>
      </c>
      <c r="N3984" s="67">
        <v>30502541.57</v>
      </c>
      <c r="O3984" s="67">
        <v>6863071.8499999996</v>
      </c>
      <c r="P3984" s="67">
        <v>762563.54</v>
      </c>
      <c r="Q3984" s="67">
        <v>6868607.9800000004</v>
      </c>
      <c r="R3984" s="68">
        <f>Table7[[#This Row],[Solicitat beneficiar]]/Table7[[#This Row],[Valoare totala eligibila, LEI]]</f>
        <v>6.2421027957797227E-3</v>
      </c>
      <c r="S3984" s="67">
        <f>Table7[[#This Row],[Valoare totala eligibila, LEI]]-Table7[[#This Row],[Solicitat beneficiar]]</f>
        <v>37890176.960000001</v>
      </c>
      <c r="T3984" s="67" t="e">
        <f>Table7[[#This Row],[Necesar de finantare lei - valoare eligibila cf. art 6. lit b) - OUG 36/2023]]/#REF!</f>
        <v>#REF!</v>
      </c>
      <c r="U3984" s="69">
        <v>238000</v>
      </c>
      <c r="V3984" s="62">
        <v>1</v>
      </c>
      <c r="W3984" s="62" t="s">
        <v>9821</v>
      </c>
      <c r="X3984" s="70">
        <v>3.1</v>
      </c>
      <c r="Y3984" s="61" t="s">
        <v>9822</v>
      </c>
    </row>
    <row r="3985" spans="1:25" ht="28.8" hidden="1">
      <c r="A3985" s="61">
        <v>3984</v>
      </c>
      <c r="B3985" s="61">
        <v>123683</v>
      </c>
      <c r="C3985" s="61">
        <v>5594</v>
      </c>
      <c r="D3985" s="61" t="s">
        <v>40</v>
      </c>
      <c r="E3985" s="61" t="s">
        <v>349</v>
      </c>
      <c r="F3985" s="61" t="s">
        <v>9823</v>
      </c>
      <c r="G3985" s="61" t="s">
        <v>9820</v>
      </c>
      <c r="H3985" s="65">
        <v>69</v>
      </c>
      <c r="I3985" s="66">
        <v>43206</v>
      </c>
      <c r="J3985" s="66">
        <v>43998</v>
      </c>
      <c r="K3985" s="66">
        <v>45291</v>
      </c>
      <c r="L3985" s="67">
        <v>44996784.939999998</v>
      </c>
      <c r="M3985" s="67">
        <v>38128176.960000001</v>
      </c>
      <c r="N3985" s="67">
        <v>30502541.57</v>
      </c>
      <c r="O3985" s="67">
        <v>6863071.8499999996</v>
      </c>
      <c r="P3985" s="67">
        <v>762563.54</v>
      </c>
      <c r="Q3985" s="67">
        <v>6868607.9800000004</v>
      </c>
      <c r="R3985" s="68">
        <f>Table7[[#This Row],[Solicitat beneficiar]]/Table7[[#This Row],[Valoare totala eligibila, LEI]]</f>
        <v>6.2421025335064953E-3</v>
      </c>
      <c r="S3985" s="67">
        <f>Table7[[#This Row],[Valoare totala eligibila, LEI]]-Table7[[#This Row],[Solicitat beneficiar]]</f>
        <v>37890176.969999999</v>
      </c>
      <c r="T3985" s="67" t="e">
        <f>Table7[[#This Row],[Necesar de finantare lei - valoare eligibila cf. art 6. lit b) - OUG 36/2023]]/#REF!</f>
        <v>#REF!</v>
      </c>
      <c r="U3985" s="69">
        <v>237999.99</v>
      </c>
      <c r="V3985" s="62">
        <v>1</v>
      </c>
      <c r="W3985" s="62" t="s">
        <v>9821</v>
      </c>
      <c r="X3985" s="70">
        <v>3.1</v>
      </c>
      <c r="Y3985" s="61" t="s">
        <v>9822</v>
      </c>
    </row>
    <row r="3986" spans="1:25" ht="28.8" hidden="1">
      <c r="A3986" s="61">
        <v>3985</v>
      </c>
      <c r="B3986" s="61">
        <v>118819</v>
      </c>
      <c r="C3986" s="61">
        <v>3686</v>
      </c>
      <c r="D3986" s="61" t="s">
        <v>40</v>
      </c>
      <c r="E3986" s="61" t="s">
        <v>349</v>
      </c>
      <c r="F3986" s="61" t="s">
        <v>9824</v>
      </c>
      <c r="G3986" s="61" t="s">
        <v>9796</v>
      </c>
      <c r="H3986" s="65">
        <v>34</v>
      </c>
      <c r="I3986" s="66">
        <v>42646</v>
      </c>
      <c r="J3986" s="66">
        <v>43495</v>
      </c>
      <c r="K3986" s="66">
        <v>45291</v>
      </c>
      <c r="L3986" s="67">
        <v>22070048</v>
      </c>
      <c r="M3986" s="67">
        <v>20017571</v>
      </c>
      <c r="N3986" s="67">
        <v>16014056.789999999</v>
      </c>
      <c r="O3986" s="67">
        <v>3603162.79</v>
      </c>
      <c r="P3986" s="67">
        <v>400351.42</v>
      </c>
      <c r="Q3986" s="67">
        <v>2052477</v>
      </c>
      <c r="R3986" s="68">
        <f>Table7[[#This Row],[Solicitat beneficiar]]/Table7[[#This Row],[Valoare totala eligibila, LEI]]</f>
        <v>7.9370084412339545E-3</v>
      </c>
      <c r="S3986" s="67">
        <f>Table7[[#This Row],[Valoare totala eligibila, LEI]]-Table7[[#This Row],[Solicitat beneficiar]]</f>
        <v>19858691.370000001</v>
      </c>
      <c r="T3986" s="67" t="e">
        <f>Table7[[#This Row],[Necesar de finantare lei - valoare eligibila cf. art 6. lit b) - OUG 36/2023]]/#REF!</f>
        <v>#REF!</v>
      </c>
      <c r="U3986" s="69">
        <v>158879.63</v>
      </c>
      <c r="V3986" s="62">
        <v>1</v>
      </c>
      <c r="W3986" s="62" t="s">
        <v>9825</v>
      </c>
      <c r="X3986" s="70">
        <v>3.1</v>
      </c>
      <c r="Y3986" s="61" t="s">
        <v>9822</v>
      </c>
    </row>
    <row r="3987" spans="1:25" ht="57.6">
      <c r="A3987" s="61">
        <v>3986</v>
      </c>
      <c r="B3987" s="61">
        <v>124717</v>
      </c>
      <c r="C3987" s="61">
        <v>6645</v>
      </c>
      <c r="D3987" s="61" t="s">
        <v>40</v>
      </c>
      <c r="E3987" s="61" t="s">
        <v>152</v>
      </c>
      <c r="F3987" s="61" t="s">
        <v>9826</v>
      </c>
      <c r="G3987" s="61" t="s">
        <v>9827</v>
      </c>
      <c r="H3987" s="65">
        <v>55</v>
      </c>
      <c r="I3987" s="66">
        <v>43171</v>
      </c>
      <c r="J3987" s="66">
        <v>44257</v>
      </c>
      <c r="K3987" s="66">
        <v>45291</v>
      </c>
      <c r="L3987" s="67">
        <v>10237427.43</v>
      </c>
      <c r="M3987" s="67">
        <v>5217900.24</v>
      </c>
      <c r="N3987" s="67">
        <v>4174320.2</v>
      </c>
      <c r="O3987" s="67">
        <v>939222.03</v>
      </c>
      <c r="P3987" s="67">
        <v>104358.01</v>
      </c>
      <c r="Q3987" s="67">
        <v>5019527.1900000004</v>
      </c>
      <c r="R3987" s="68">
        <f>Table7[[#This Row],[Solicitat beneficiar]]/Table7[[#This Row],[Valoare totala eligibila, LEI]]</f>
        <v>0.47266620796874415</v>
      </c>
      <c r="S3987" s="67">
        <v>2098400</v>
      </c>
      <c r="T3987" s="67" t="e">
        <f>Table7[[#This Row],[Necesar de finantare lei - valoare eligibila cf. art 6. lit b) - OUG 36/2023]]/#REF!</f>
        <v>#REF!</v>
      </c>
      <c r="U3987" s="69">
        <v>2466325.12</v>
      </c>
      <c r="V3987" s="67" t="s">
        <v>9828</v>
      </c>
      <c r="W3987" s="62" t="s">
        <v>9829</v>
      </c>
      <c r="X3987" s="70">
        <v>6.1</v>
      </c>
      <c r="Y3987" s="61" t="s">
        <v>9830</v>
      </c>
    </row>
    <row r="3988" spans="1:25" ht="43.2" hidden="1">
      <c r="A3988" s="61">
        <v>3987</v>
      </c>
      <c r="B3988" s="61">
        <v>124718</v>
      </c>
      <c r="C3988" s="61">
        <v>6584</v>
      </c>
      <c r="D3988" s="61" t="s">
        <v>40</v>
      </c>
      <c r="E3988" s="61" t="s">
        <v>152</v>
      </c>
      <c r="F3988" s="61" t="s">
        <v>9831</v>
      </c>
      <c r="G3988" s="61" t="s">
        <v>9827</v>
      </c>
      <c r="H3988" s="65">
        <v>82</v>
      </c>
      <c r="I3988" s="66">
        <v>43160</v>
      </c>
      <c r="J3988" s="66">
        <v>44243</v>
      </c>
      <c r="K3988" s="66">
        <v>45657</v>
      </c>
      <c r="L3988" s="67">
        <v>4808827.88</v>
      </c>
      <c r="M3988" s="67">
        <v>4017890.89</v>
      </c>
      <c r="N3988" s="67">
        <v>3214312.73</v>
      </c>
      <c r="O3988" s="67">
        <v>723220.35</v>
      </c>
      <c r="P3988" s="67">
        <v>80357.81</v>
      </c>
      <c r="Q3988" s="67">
        <v>790936.99</v>
      </c>
      <c r="R3988" s="68">
        <f>Table7[[#This Row],[Solicitat beneficiar]]/Table7[[#This Row],[Valoare totala eligibila, LEI]]</f>
        <v>5.5748387930962456E-2</v>
      </c>
      <c r="S3988" s="67">
        <f>Table7[[#This Row],[Valoare totala eligibila, LEI]]-Table7[[#This Row],[Solicitat beneficiar]]</f>
        <v>3793899.95</v>
      </c>
      <c r="T3988" s="67" t="e">
        <f>Table7[[#This Row],[Necesar de finantare lei - valoare eligibila cf. art 6. lit b) - OUG 36/2023]]/#REF!</f>
        <v>#REF!</v>
      </c>
      <c r="U3988" s="69">
        <v>223990.94</v>
      </c>
      <c r="V3988" s="62">
        <v>87.55</v>
      </c>
      <c r="W3988" s="62" t="s">
        <v>9832</v>
      </c>
      <c r="X3988" s="70">
        <v>4</v>
      </c>
      <c r="Y3988" s="61" t="s">
        <v>20</v>
      </c>
    </row>
    <row r="3989" spans="1:25" ht="57.6">
      <c r="A3989" s="61">
        <v>3988</v>
      </c>
      <c r="B3989" s="61">
        <v>122018</v>
      </c>
      <c r="C3989" s="61">
        <v>3787</v>
      </c>
      <c r="D3989" s="61" t="s">
        <v>40</v>
      </c>
      <c r="E3989" s="61" t="s">
        <v>152</v>
      </c>
      <c r="F3989" s="61" t="s">
        <v>9833</v>
      </c>
      <c r="G3989" s="61" t="s">
        <v>9834</v>
      </c>
      <c r="H3989" s="65">
        <v>61</v>
      </c>
      <c r="I3989" s="66">
        <v>43131</v>
      </c>
      <c r="J3989" s="66">
        <v>43502</v>
      </c>
      <c r="K3989" s="66">
        <v>45291</v>
      </c>
      <c r="L3989" s="67">
        <v>46355840.32</v>
      </c>
      <c r="M3989" s="67">
        <v>28970207.190000001</v>
      </c>
      <c r="N3989" s="67">
        <v>23176165.760000002</v>
      </c>
      <c r="O3989" s="67">
        <v>5214637.29</v>
      </c>
      <c r="P3989" s="67">
        <v>579404.14</v>
      </c>
      <c r="Q3989" s="67">
        <v>17385633.129999999</v>
      </c>
      <c r="R3989" s="68">
        <f>Table7[[#This Row],[Solicitat beneficiar]]/Table7[[#This Row],[Valoare totala eligibila, LEI]]</f>
        <v>0.76485473247317837</v>
      </c>
      <c r="S3989" s="67">
        <v>445047.5</v>
      </c>
      <c r="T3989" s="67" t="e">
        <f>Table7[[#This Row],[Necesar de finantare lei - valoare eligibila cf. art 6. lit b) - OUG 36/2023]]/#REF!</f>
        <v>#REF!</v>
      </c>
      <c r="U3989" s="69">
        <v>22158000.07</v>
      </c>
      <c r="V3989" s="62">
        <v>54.67</v>
      </c>
      <c r="W3989" s="62" t="s">
        <v>9835</v>
      </c>
      <c r="X3989" s="70">
        <v>6.2</v>
      </c>
      <c r="Y3989" s="61" t="s">
        <v>9830</v>
      </c>
    </row>
    <row r="3990" spans="1:25" ht="28.8">
      <c r="A3990" s="61">
        <v>3989</v>
      </c>
      <c r="B3990" s="61">
        <v>123788</v>
      </c>
      <c r="C3990" s="61">
        <v>6129</v>
      </c>
      <c r="D3990" s="61" t="s">
        <v>40</v>
      </c>
      <c r="E3990" s="61" t="s">
        <v>152</v>
      </c>
      <c r="F3990" s="61" t="s">
        <v>9836</v>
      </c>
      <c r="G3990" s="61" t="s">
        <v>9837</v>
      </c>
      <c r="H3990" s="65">
        <v>67</v>
      </c>
      <c r="I3990" s="66">
        <v>43086</v>
      </c>
      <c r="J3990" s="66">
        <v>44175</v>
      </c>
      <c r="K3990" s="66">
        <v>45291</v>
      </c>
      <c r="L3990" s="67">
        <v>23855619.84</v>
      </c>
      <c r="M3990" s="67">
        <v>23855619.84</v>
      </c>
      <c r="N3990" s="67">
        <v>19084495.879999999</v>
      </c>
      <c r="O3990" s="67">
        <v>4294011.5599999996</v>
      </c>
      <c r="P3990" s="67">
        <v>477112.4</v>
      </c>
      <c r="Q3990" s="67">
        <v>0</v>
      </c>
      <c r="R3990" s="68">
        <f>Table7[[#This Row],[Solicitat beneficiar]]/Table7[[#This Row],[Valoare totala eligibila, LEI]]</f>
        <v>0.44080992531443691</v>
      </c>
      <c r="S3990" s="67">
        <v>6010245</v>
      </c>
      <c r="T3990" s="67" t="e">
        <f>Table7[[#This Row],[Necesar de finantare lei - valoare eligibila cf. art 6. lit b) - OUG 36/2023]]/#REF!</f>
        <v>#REF!</v>
      </c>
      <c r="U3990" s="69">
        <v>10515794</v>
      </c>
      <c r="V3990" s="67" t="s">
        <v>9838</v>
      </c>
      <c r="W3990" s="62" t="s">
        <v>9839</v>
      </c>
      <c r="X3990" s="70">
        <v>6.1</v>
      </c>
      <c r="Y3990" s="61" t="s">
        <v>9830</v>
      </c>
    </row>
    <row r="3991" spans="1:25" ht="100.8">
      <c r="A3991" s="61">
        <v>3990</v>
      </c>
      <c r="B3991" s="61">
        <v>122091</v>
      </c>
      <c r="C3991" s="61" t="s">
        <v>9840</v>
      </c>
      <c r="D3991" s="61" t="s">
        <v>40</v>
      </c>
      <c r="E3991" s="61" t="s">
        <v>349</v>
      </c>
      <c r="F3991" s="61" t="s">
        <v>9841</v>
      </c>
      <c r="G3991" s="61" t="s">
        <v>9842</v>
      </c>
      <c r="H3991" s="65">
        <v>72</v>
      </c>
      <c r="I3991" s="66">
        <v>43101</v>
      </c>
      <c r="J3991" s="66">
        <v>44124</v>
      </c>
      <c r="K3991" s="66">
        <v>45291</v>
      </c>
      <c r="L3991" s="67">
        <v>7910953.2599999998</v>
      </c>
      <c r="M3991" s="67">
        <v>7173935.9900000002</v>
      </c>
      <c r="N3991" s="67">
        <v>5739148.7999999998</v>
      </c>
      <c r="O3991" s="67">
        <v>1291308.47</v>
      </c>
      <c r="P3991" s="67">
        <v>143478.72</v>
      </c>
      <c r="Q3991" s="67">
        <v>737017.27</v>
      </c>
      <c r="R3991" s="68">
        <f>Table7[[#This Row],[Solicitat beneficiar]]/Table7[[#This Row],[Valoare totala eligibila, LEI]]</f>
        <v>0.36757216452387109</v>
      </c>
      <c r="S3991" s="67">
        <v>2527460</v>
      </c>
      <c r="T3991" s="67" t="e">
        <f>Table7[[#This Row],[Necesar de finantare lei - valoare eligibila cf. art 6. lit b) - OUG 36/2023]]/#REF!</f>
        <v>#REF!</v>
      </c>
      <c r="U3991" s="69">
        <v>2636939.1800000002</v>
      </c>
      <c r="V3991" s="62">
        <v>42</v>
      </c>
      <c r="W3991" s="62" t="s">
        <v>9843</v>
      </c>
      <c r="X3991" s="70">
        <v>6.1</v>
      </c>
      <c r="Y3991" s="61" t="s">
        <v>16</v>
      </c>
    </row>
    <row r="3992" spans="1:25" ht="100.8" hidden="1">
      <c r="A3992" s="61">
        <v>3991</v>
      </c>
      <c r="B3992" s="61">
        <v>125167</v>
      </c>
      <c r="C3992" s="61">
        <v>5445</v>
      </c>
      <c r="D3992" s="61" t="s">
        <v>40</v>
      </c>
      <c r="E3992" s="61" t="s">
        <v>152</v>
      </c>
      <c r="F3992" s="61" t="s">
        <v>9844</v>
      </c>
      <c r="G3992" s="61" t="s">
        <v>9813</v>
      </c>
      <c r="H3992" s="65">
        <v>67</v>
      </c>
      <c r="I3992" s="66">
        <v>43224</v>
      </c>
      <c r="J3992" s="66">
        <v>43965</v>
      </c>
      <c r="K3992" s="66">
        <v>45259</v>
      </c>
      <c r="L3992" s="67">
        <v>29956846.190000001</v>
      </c>
      <c r="M3992" s="67">
        <v>29956846.190000001</v>
      </c>
      <c r="N3992" s="67">
        <v>23965476.949999999</v>
      </c>
      <c r="O3992" s="67">
        <v>5991369.2400000002</v>
      </c>
      <c r="P3992" s="67">
        <v>0</v>
      </c>
      <c r="Q3992" s="67">
        <v>0</v>
      </c>
      <c r="R3992" s="68">
        <f>Table7[[#This Row],[Solicitat beneficiar]]/Table7[[#This Row],[Valoare totala eligibila, LEI]]</f>
        <v>6.3160854383650317E-3</v>
      </c>
      <c r="S3992" s="67">
        <f>Table7[[#This Row],[Valoare totala eligibila, LEI]]-Table7[[#This Row],[Solicitat beneficiar]]</f>
        <v>29767636.190000001</v>
      </c>
      <c r="T3992" s="67" t="e">
        <f>Table7[[#This Row],[Necesar de finantare lei - valoare eligibila cf. art 6. lit b) - OUG 36/2023]]/#REF!</f>
        <v>#REF!</v>
      </c>
      <c r="U3992" s="69">
        <v>189210</v>
      </c>
      <c r="V3992" s="62">
        <v>2</v>
      </c>
      <c r="W3992" s="62" t="s">
        <v>9845</v>
      </c>
      <c r="X3992" s="70">
        <v>3.1</v>
      </c>
      <c r="Y3992" s="61" t="s">
        <v>26</v>
      </c>
    </row>
    <row r="3993" spans="1:25" ht="28.8">
      <c r="A3993" s="61">
        <v>3992</v>
      </c>
      <c r="B3993" s="61">
        <v>122116</v>
      </c>
      <c r="C3993" s="61">
        <v>6037</v>
      </c>
      <c r="D3993" s="61" t="s">
        <v>40</v>
      </c>
      <c r="E3993" s="61" t="s">
        <v>349</v>
      </c>
      <c r="F3993" s="61" t="s">
        <v>9846</v>
      </c>
      <c r="G3993" s="61" t="s">
        <v>9842</v>
      </c>
      <c r="H3993" s="65">
        <v>72</v>
      </c>
      <c r="I3993" s="66">
        <v>43101</v>
      </c>
      <c r="J3993" s="66">
        <v>44088</v>
      </c>
      <c r="K3993" s="66">
        <v>46022</v>
      </c>
      <c r="L3993" s="67">
        <v>36710071.990000002</v>
      </c>
      <c r="M3993" s="67">
        <v>35869578.689999998</v>
      </c>
      <c r="N3993" s="67">
        <v>28695662.949999999</v>
      </c>
      <c r="O3993" s="67">
        <v>6456524.1699999999</v>
      </c>
      <c r="P3993" s="67">
        <v>717391.57</v>
      </c>
      <c r="Q3993" s="67">
        <v>840493.3</v>
      </c>
      <c r="R3993" s="68">
        <f>Table7[[#This Row],[Solicitat beneficiar]]/Table7[[#This Row],[Valoare totala eligibila, LEI]]</f>
        <v>0.47893128905886234</v>
      </c>
      <c r="S3993" s="67">
        <v>24123572.050000001</v>
      </c>
      <c r="T3993" s="67" t="e">
        <f>Table7[[#This Row],[Necesar de finantare lei - valoare eligibila cf. art 6. lit b) - OUG 36/2023]]/#REF!</f>
        <v>#REF!</v>
      </c>
      <c r="U3993" s="69">
        <v>17179063.559999999</v>
      </c>
      <c r="V3993" s="62">
        <v>24.66</v>
      </c>
      <c r="W3993" s="62" t="s">
        <v>9847</v>
      </c>
      <c r="X3993" s="70">
        <v>6.2</v>
      </c>
      <c r="Y3993" s="61" t="s">
        <v>16</v>
      </c>
    </row>
    <row r="3994" spans="1:25" ht="86.4" hidden="1">
      <c r="A3994" s="61">
        <v>3993</v>
      </c>
      <c r="B3994" s="61">
        <v>122830</v>
      </c>
      <c r="C3994" s="61" t="s">
        <v>9848</v>
      </c>
      <c r="D3994" s="61" t="s">
        <v>40</v>
      </c>
      <c r="E3994" s="61" t="s">
        <v>349</v>
      </c>
      <c r="F3994" s="61" t="s">
        <v>9849</v>
      </c>
      <c r="G3994" s="61" t="s">
        <v>9820</v>
      </c>
      <c r="H3994" s="65">
        <v>69</v>
      </c>
      <c r="I3994" s="66">
        <v>43191</v>
      </c>
      <c r="J3994" s="66">
        <v>44194</v>
      </c>
      <c r="K3994" s="66">
        <v>45291</v>
      </c>
      <c r="L3994" s="67">
        <v>43324812.810000002</v>
      </c>
      <c r="M3994" s="67">
        <v>43163116.969999999</v>
      </c>
      <c r="N3994" s="67">
        <v>34530493.57</v>
      </c>
      <c r="O3994" s="67">
        <v>7769361.0599999996</v>
      </c>
      <c r="P3994" s="67">
        <v>863262.34</v>
      </c>
      <c r="Q3994" s="67">
        <v>161695.84</v>
      </c>
      <c r="R3994" s="68">
        <f>Table7[[#This Row],[Solicitat beneficiar]]/Table7[[#This Row],[Valoare totala eligibila, LEI]]</f>
        <v>1.3784917350003882E-3</v>
      </c>
      <c r="S3994" s="67">
        <f>Table7[[#This Row],[Valoare totala eligibila, LEI]]-Table7[[#This Row],[Solicitat beneficiar]]</f>
        <v>43103616.969999999</v>
      </c>
      <c r="T3994" s="67" t="e">
        <f>Table7[[#This Row],[Necesar de finantare lei - valoare eligibila cf. art 6. lit b) - OUG 36/2023]]/#REF!</f>
        <v>#REF!</v>
      </c>
      <c r="U3994" s="69">
        <v>59500</v>
      </c>
      <c r="V3994" s="62">
        <v>0</v>
      </c>
      <c r="W3994" s="62" t="s">
        <v>9850</v>
      </c>
      <c r="X3994" s="70">
        <v>3.2</v>
      </c>
      <c r="Y3994" s="61" t="s">
        <v>26</v>
      </c>
    </row>
    <row r="3995" spans="1:25" ht="43.2" hidden="1">
      <c r="A3995" s="61">
        <v>3994</v>
      </c>
      <c r="B3995" s="61">
        <v>124667</v>
      </c>
      <c r="C3995" s="61">
        <v>5859</v>
      </c>
      <c r="D3995" s="61" t="s">
        <v>40</v>
      </c>
      <c r="E3995" s="61" t="s">
        <v>349</v>
      </c>
      <c r="F3995" s="61" t="s">
        <v>9851</v>
      </c>
      <c r="G3995" s="61" t="s">
        <v>9852</v>
      </c>
      <c r="H3995" s="65">
        <v>70</v>
      </c>
      <c r="I3995" s="66">
        <v>43160</v>
      </c>
      <c r="J3995" s="66">
        <v>44054</v>
      </c>
      <c r="K3995" s="66">
        <v>45291</v>
      </c>
      <c r="L3995" s="67">
        <v>4633365.4000000004</v>
      </c>
      <c r="M3995" s="67">
        <v>2152000</v>
      </c>
      <c r="N3995" s="67">
        <v>1721600</v>
      </c>
      <c r="O3995" s="67">
        <v>387360</v>
      </c>
      <c r="P3995" s="67">
        <v>43040</v>
      </c>
      <c r="Q3995" s="67">
        <v>2481365.4</v>
      </c>
      <c r="R3995" s="68">
        <f>Table7[[#This Row],[Solicitat beneficiar]]/Table7[[#This Row],[Valoare totala eligibila, LEI]]</f>
        <v>0</v>
      </c>
      <c r="S3995" s="67">
        <f>Table7[[#This Row],[Valoare totala eligibila, LEI]]-Table7[[#This Row],[Solicitat beneficiar]]</f>
        <v>2152000</v>
      </c>
      <c r="T3995" s="67" t="e">
        <f>Table7[[#This Row],[Necesar de finantare lei - valoare eligibila cf. art 6. lit b) - OUG 36/2023]]/#REF!</f>
        <v>#REF!</v>
      </c>
      <c r="U3995" s="69">
        <v>0</v>
      </c>
      <c r="V3995" s="62">
        <v>0</v>
      </c>
      <c r="W3995" s="62" t="s">
        <v>9853</v>
      </c>
      <c r="X3995" s="70">
        <v>3.2</v>
      </c>
      <c r="Y3995" s="61" t="s">
        <v>26</v>
      </c>
    </row>
    <row r="3996" spans="1:25" ht="72">
      <c r="A3996" s="61">
        <v>3995</v>
      </c>
      <c r="B3996" s="61">
        <v>124314</v>
      </c>
      <c r="C3996" s="61">
        <v>5676</v>
      </c>
      <c r="D3996" s="61" t="s">
        <v>40</v>
      </c>
      <c r="E3996" s="61" t="s">
        <v>152</v>
      </c>
      <c r="F3996" s="61" t="s">
        <v>9854</v>
      </c>
      <c r="G3996" s="61" t="s">
        <v>9779</v>
      </c>
      <c r="H3996" s="65">
        <v>73</v>
      </c>
      <c r="I3996" s="66">
        <v>43070</v>
      </c>
      <c r="J3996" s="66">
        <v>44039</v>
      </c>
      <c r="K3996" s="76">
        <v>45777</v>
      </c>
      <c r="L3996" s="67">
        <v>11205397.85</v>
      </c>
      <c r="M3996" s="67">
        <v>10007566.699999999</v>
      </c>
      <c r="N3996" s="67">
        <v>8006053.3499999996</v>
      </c>
      <c r="O3996" s="67">
        <v>1801261.94</v>
      </c>
      <c r="P3996" s="67">
        <v>200251.41</v>
      </c>
      <c r="Q3996" s="67">
        <v>1197831.1499999999</v>
      </c>
      <c r="R3996" s="68">
        <f>Table7[[#This Row],[Solicitat beneficiar]]/Table7[[#This Row],[Valoare totala eligibila, LEI]]</f>
        <v>8.7658340563445861E-2</v>
      </c>
      <c r="S3996" s="67">
        <v>8548755.9600000009</v>
      </c>
      <c r="T3996" s="67" t="e">
        <f>Table7[[#This Row],[Necesar de finantare lei - valoare eligibila cf. art 6. lit b) - OUG 36/2023]]/#REF!</f>
        <v>#REF!</v>
      </c>
      <c r="U3996" s="69">
        <v>877246.69</v>
      </c>
      <c r="V3996" s="62">
        <v>15.36</v>
      </c>
      <c r="W3996" s="62" t="s">
        <v>9855</v>
      </c>
      <c r="X3996" s="70">
        <v>6.1</v>
      </c>
      <c r="Y3996" s="61" t="s">
        <v>16</v>
      </c>
    </row>
    <row r="3997" spans="1:25" ht="86.4">
      <c r="A3997" s="61">
        <v>3996</v>
      </c>
      <c r="B3997" s="61">
        <v>124315</v>
      </c>
      <c r="C3997" s="61">
        <v>5675</v>
      </c>
      <c r="D3997" s="61" t="s">
        <v>40</v>
      </c>
      <c r="E3997" s="61" t="s">
        <v>152</v>
      </c>
      <c r="F3997" s="61" t="s">
        <v>9856</v>
      </c>
      <c r="G3997" s="61" t="s">
        <v>9779</v>
      </c>
      <c r="H3997" s="65">
        <v>73</v>
      </c>
      <c r="I3997" s="66">
        <v>43070</v>
      </c>
      <c r="J3997" s="66">
        <v>44039</v>
      </c>
      <c r="K3997" s="66">
        <v>45291</v>
      </c>
      <c r="L3997" s="67">
        <v>12198372.050000001</v>
      </c>
      <c r="M3997" s="67">
        <v>8104112.9199999999</v>
      </c>
      <c r="N3997" s="67">
        <v>6483290.3499999996</v>
      </c>
      <c r="O3997" s="67">
        <v>1458659.27</v>
      </c>
      <c r="P3997" s="67">
        <v>162163.29999999999</v>
      </c>
      <c r="Q3997" s="67">
        <v>97576.43</v>
      </c>
      <c r="R3997" s="68">
        <f>Table7[[#This Row],[Solicitat beneficiar]]/Table7[[#This Row],[Valoare totala eligibila, LEI]]</f>
        <v>0.47245142902080883</v>
      </c>
      <c r="S3997" s="67">
        <v>2762955.2</v>
      </c>
      <c r="T3997" s="67" t="e">
        <f>Table7[[#This Row],[Necesar de finantare lei - valoare eligibila cf. art 6. lit b) - OUG 36/2023]]/#REF!</f>
        <v>#REF!</v>
      </c>
      <c r="U3997" s="69">
        <v>3828799.73</v>
      </c>
      <c r="V3997" s="62">
        <v>55.89</v>
      </c>
      <c r="W3997" s="62" t="s">
        <v>9857</v>
      </c>
      <c r="X3997" s="70">
        <v>6.1</v>
      </c>
      <c r="Y3997" s="61" t="s">
        <v>16</v>
      </c>
    </row>
    <row r="3998" spans="1:25" ht="129.6" hidden="1">
      <c r="A3998" s="61">
        <v>3997</v>
      </c>
      <c r="B3998" s="61">
        <v>115223</v>
      </c>
      <c r="C3998" s="61">
        <v>1907</v>
      </c>
      <c r="D3998" s="61" t="s">
        <v>40</v>
      </c>
      <c r="E3998" s="61" t="s">
        <v>152</v>
      </c>
      <c r="F3998" s="61" t="s">
        <v>9858</v>
      </c>
      <c r="G3998" s="61" t="s">
        <v>9859</v>
      </c>
      <c r="H3998" s="65">
        <v>43</v>
      </c>
      <c r="I3998" s="66">
        <v>43214</v>
      </c>
      <c r="J3998" s="66">
        <v>43214</v>
      </c>
      <c r="K3998" s="66">
        <v>45291</v>
      </c>
      <c r="L3998" s="67">
        <v>5576675.0199999996</v>
      </c>
      <c r="M3998" s="67">
        <v>5322486.03</v>
      </c>
      <c r="N3998" s="67">
        <v>4257988.82</v>
      </c>
      <c r="O3998" s="67">
        <v>0</v>
      </c>
      <c r="P3998" s="67">
        <v>1064497.21</v>
      </c>
      <c r="Q3998" s="67">
        <v>254188.99</v>
      </c>
      <c r="R3998" s="68">
        <f>Table7[[#This Row],[Solicitat beneficiar]]/Table7[[#This Row],[Valoare totala eligibila, LEI]]</f>
        <v>4.5118014147234875E-2</v>
      </c>
      <c r="S3998" s="67">
        <f>Table7[[#This Row],[Valoare totala eligibila, LEI]]-Table7[[#This Row],[Solicitat beneficiar]]</f>
        <v>5082346.03</v>
      </c>
      <c r="T3998" s="67" t="e">
        <f>Table7[[#This Row],[Necesar de finantare lei - valoare eligibila cf. art 6. lit b) - OUG 36/2023]]/#REF!</f>
        <v>#REF!</v>
      </c>
      <c r="U3998" s="69">
        <v>240140</v>
      </c>
      <c r="V3998" s="62">
        <v>0</v>
      </c>
      <c r="W3998" s="62" t="s">
        <v>9860</v>
      </c>
      <c r="X3998" s="70">
        <v>3</v>
      </c>
      <c r="Y3998" s="61" t="s">
        <v>26</v>
      </c>
    </row>
    <row r="3999" spans="1:25" ht="316.8" hidden="1">
      <c r="A3999" s="61">
        <v>3998</v>
      </c>
      <c r="B3999" s="61">
        <v>121551</v>
      </c>
      <c r="C3999" s="61">
        <v>4034</v>
      </c>
      <c r="D3999" s="61" t="s">
        <v>40</v>
      </c>
      <c r="E3999" s="61" t="s">
        <v>152</v>
      </c>
      <c r="F3999" s="61" t="s">
        <v>9861</v>
      </c>
      <c r="G3999" s="61" t="s">
        <v>9862</v>
      </c>
      <c r="H3999" s="65">
        <v>94</v>
      </c>
      <c r="I3999" s="66">
        <v>43542</v>
      </c>
      <c r="J3999" s="66">
        <v>43542</v>
      </c>
      <c r="K3999" s="66">
        <v>45656</v>
      </c>
      <c r="L3999" s="67">
        <v>9122843.0099999998</v>
      </c>
      <c r="M3999" s="67">
        <v>5309968.6399999997</v>
      </c>
      <c r="N3999" s="67">
        <v>4247974.91</v>
      </c>
      <c r="O3999" s="67">
        <v>955794.37</v>
      </c>
      <c r="P3999" s="67">
        <v>106199.36</v>
      </c>
      <c r="Q3999" s="67">
        <v>3812874.37</v>
      </c>
      <c r="R3999" s="68">
        <f>Table7[[#This Row],[Solicitat beneficiar]]/Table7[[#This Row],[Valoare totala eligibila, LEI]]</f>
        <v>0.64436286953287925</v>
      </c>
      <c r="S3999" s="67"/>
      <c r="T3999" s="67" t="e">
        <f>Table7[[#This Row],[Necesar de finantare lei - valoare eligibila cf. art 6. lit b) - OUG 36/2023]]/#REF!</f>
        <v>#REF!</v>
      </c>
      <c r="U3999" s="69">
        <v>3421546.63</v>
      </c>
      <c r="V3999" s="62">
        <v>90.31</v>
      </c>
      <c r="W3999" s="62" t="s">
        <v>9863</v>
      </c>
      <c r="X3999" s="70">
        <v>4</v>
      </c>
      <c r="Y3999" s="61" t="s">
        <v>20</v>
      </c>
    </row>
    <row r="4000" spans="1:25" ht="57.6">
      <c r="A4000" s="61">
        <v>3999</v>
      </c>
      <c r="B4000" s="61">
        <v>124311</v>
      </c>
      <c r="C4000" s="61">
        <v>4986</v>
      </c>
      <c r="D4000" s="61" t="s">
        <v>40</v>
      </c>
      <c r="E4000" s="61" t="s">
        <v>152</v>
      </c>
      <c r="F4000" s="61" t="s">
        <v>9864</v>
      </c>
      <c r="G4000" s="61" t="s">
        <v>9779</v>
      </c>
      <c r="H4000" s="65">
        <v>73</v>
      </c>
      <c r="I4000" s="66">
        <v>43088</v>
      </c>
      <c r="J4000" s="66">
        <v>43804</v>
      </c>
      <c r="K4000" s="66">
        <v>45291</v>
      </c>
      <c r="L4000" s="67">
        <v>9924248.1699999999</v>
      </c>
      <c r="M4000" s="67">
        <v>9849361.4700000007</v>
      </c>
      <c r="N4000" s="67">
        <v>7879489.1799999997</v>
      </c>
      <c r="O4000" s="67">
        <v>1772786.56</v>
      </c>
      <c r="P4000" s="67">
        <v>197085.73</v>
      </c>
      <c r="Q4000" s="67">
        <v>74886.7</v>
      </c>
      <c r="R4000" s="68">
        <f>Table7[[#This Row],[Solicitat beneficiar]]/Table7[[#This Row],[Valoare totala eligibila, LEI]]</f>
        <v>0.13140506153034912</v>
      </c>
      <c r="S4000" s="67">
        <v>2779336.9</v>
      </c>
      <c r="T4000" s="67" t="e">
        <f>Table7[[#This Row],[Necesar de finantare lei - valoare eligibila cf. art 6. lit b) - OUG 36/2023]]/#REF!</f>
        <v>#REF!</v>
      </c>
      <c r="U4000" s="69">
        <v>1294255.95</v>
      </c>
      <c r="V4000" s="62">
        <v>45.14</v>
      </c>
      <c r="W4000" s="62" t="s">
        <v>10235</v>
      </c>
      <c r="X4000" s="70">
        <v>6.1</v>
      </c>
      <c r="Y4000" s="61" t="s">
        <v>16</v>
      </c>
    </row>
    <row r="4001" spans="1:25" ht="100.8" hidden="1">
      <c r="A4001" s="61">
        <v>4000</v>
      </c>
      <c r="B4001" s="61">
        <v>124312</v>
      </c>
      <c r="C4001" s="61">
        <v>4878</v>
      </c>
      <c r="D4001" s="61" t="s">
        <v>40</v>
      </c>
      <c r="E4001" s="61" t="s">
        <v>152</v>
      </c>
      <c r="F4001" s="61" t="s">
        <v>9865</v>
      </c>
      <c r="G4001" s="61" t="s">
        <v>9779</v>
      </c>
      <c r="H4001" s="65">
        <v>79</v>
      </c>
      <c r="I4001" s="66">
        <v>43084</v>
      </c>
      <c r="J4001" s="66">
        <v>43770</v>
      </c>
      <c r="K4001" s="66">
        <v>45473</v>
      </c>
      <c r="L4001" s="67">
        <v>8295332.9299999997</v>
      </c>
      <c r="M4001" s="67">
        <v>7388444</v>
      </c>
      <c r="N4001" s="67">
        <v>5910755.1900000004</v>
      </c>
      <c r="O4001" s="67">
        <v>1329846.05</v>
      </c>
      <c r="P4001" s="67">
        <v>147842.76</v>
      </c>
      <c r="Q4001" s="67">
        <v>906888.93</v>
      </c>
      <c r="R4001" s="68">
        <f>Table7[[#This Row],[Solicitat beneficiar]]/Table7[[#This Row],[Valoare totala eligibila, LEI]]</f>
        <v>0.26845208409240157</v>
      </c>
      <c r="S4001" s="67">
        <f>Table7[[#This Row],[Valoare totala eligibila, LEI]]-Table7[[#This Row],[Solicitat beneficiar]]</f>
        <v>5405000.8100000005</v>
      </c>
      <c r="T4001" s="67" t="e">
        <f>Table7[[#This Row],[Necesar de finantare lei - valoare eligibila cf. art 6. lit b) - OUG 36/2023]]/#REF!</f>
        <v>#REF!</v>
      </c>
      <c r="U4001" s="69">
        <v>1983443.19</v>
      </c>
      <c r="V4001" s="62">
        <v>75</v>
      </c>
      <c r="W4001" s="62" t="s">
        <v>9866</v>
      </c>
      <c r="X4001" s="78">
        <v>4</v>
      </c>
      <c r="Y4001" s="61" t="s">
        <v>16</v>
      </c>
    </row>
    <row r="4002" spans="1:25" ht="216">
      <c r="A4002" s="61">
        <v>4001</v>
      </c>
      <c r="B4002" s="61">
        <v>124949</v>
      </c>
      <c r="C4002" s="61" t="s">
        <v>9867</v>
      </c>
      <c r="D4002" s="61" t="s">
        <v>40</v>
      </c>
      <c r="E4002" s="61" t="s">
        <v>152</v>
      </c>
      <c r="F4002" s="61" t="s">
        <v>9868</v>
      </c>
      <c r="G4002" s="61" t="s">
        <v>1663</v>
      </c>
      <c r="H4002" s="65">
        <v>115</v>
      </c>
      <c r="I4002" s="66">
        <v>41787</v>
      </c>
      <c r="J4002" s="66">
        <v>43461</v>
      </c>
      <c r="K4002" s="66">
        <v>45291</v>
      </c>
      <c r="L4002" s="67">
        <v>31605181</v>
      </c>
      <c r="M4002" s="67">
        <v>13340702.060000001</v>
      </c>
      <c r="N4002" s="67">
        <v>10672561.65</v>
      </c>
      <c r="O4002" s="67">
        <v>0</v>
      </c>
      <c r="P4002" s="67">
        <v>2668140.41</v>
      </c>
      <c r="Q4002" s="67">
        <v>18264478.940000001</v>
      </c>
      <c r="R4002" s="68">
        <f>Table7[[#This Row],[Solicitat beneficiar]]/Table7[[#This Row],[Valoare totala eligibila, LEI]]</f>
        <v>0.84634754746932717</v>
      </c>
      <c r="S4002" s="67">
        <v>2797138.4</v>
      </c>
      <c r="T4002" s="67" t="e">
        <f>Table7[[#This Row],[Necesar de finantare lei - valoare eligibila cf. art 6. lit b) - OUG 36/2023]]/#REF!</f>
        <v>#REF!</v>
      </c>
      <c r="U4002" s="69">
        <v>11290870.470000001</v>
      </c>
      <c r="V4002" s="62">
        <v>83</v>
      </c>
      <c r="W4002" s="62" t="s">
        <v>9869</v>
      </c>
      <c r="X4002" s="70">
        <v>6.2</v>
      </c>
      <c r="Y4002" s="61" t="s">
        <v>16</v>
      </c>
    </row>
    <row r="4003" spans="1:25" ht="72" hidden="1">
      <c r="A4003" s="61">
        <v>4002</v>
      </c>
      <c r="B4003" s="61">
        <v>156509</v>
      </c>
      <c r="C4003" s="61">
        <v>8085</v>
      </c>
      <c r="D4003" s="61" t="s">
        <v>40</v>
      </c>
      <c r="E4003" s="61" t="s">
        <v>152</v>
      </c>
      <c r="F4003" s="61" t="s">
        <v>9870</v>
      </c>
      <c r="G4003" s="61" t="s">
        <v>9871</v>
      </c>
      <c r="H4003" s="65">
        <v>10</v>
      </c>
      <c r="I4003" s="66">
        <v>44986</v>
      </c>
      <c r="J4003" s="66">
        <v>44991</v>
      </c>
      <c r="K4003" s="66">
        <v>45291</v>
      </c>
      <c r="L4003" s="67">
        <v>1032254.89</v>
      </c>
      <c r="M4003" s="67">
        <v>964646.22</v>
      </c>
      <c r="N4003" s="67">
        <v>692492.03</v>
      </c>
      <c r="O4003" s="67">
        <v>173123.01</v>
      </c>
      <c r="P4003" s="67">
        <v>99031.18</v>
      </c>
      <c r="Q4003" s="67">
        <v>67608.67</v>
      </c>
      <c r="R4003" s="68">
        <f>Table7[[#This Row],[Solicitat beneficiar]]/Table7[[#This Row],[Valoare totala eligibila, LEI]]</f>
        <v>0</v>
      </c>
      <c r="S4003" s="67">
        <f>Table7[[#This Row],[Valoare totala eligibila, LEI]]-Table7[[#This Row],[Solicitat beneficiar]]</f>
        <v>964646.22</v>
      </c>
      <c r="T4003" s="67" t="e">
        <f>Table7[[#This Row],[Necesar de finantare lei - valoare eligibila cf. art 6. lit b) - OUG 36/2023]]/#REF!</f>
        <v>#REF!</v>
      </c>
      <c r="U4003" s="69">
        <v>0</v>
      </c>
      <c r="V4003" s="62">
        <v>0</v>
      </c>
      <c r="W4003" s="62" t="s">
        <v>9872</v>
      </c>
      <c r="X4003" s="70">
        <v>1</v>
      </c>
      <c r="Y4003" s="61" t="s">
        <v>2315</v>
      </c>
    </row>
    <row r="4004" spans="1:25" ht="86.4">
      <c r="A4004" s="61">
        <v>4003</v>
      </c>
      <c r="B4004" s="61">
        <v>122604</v>
      </c>
      <c r="C4004" s="61">
        <v>3647</v>
      </c>
      <c r="D4004" s="61" t="s">
        <v>40</v>
      </c>
      <c r="E4004" s="61" t="s">
        <v>152</v>
      </c>
      <c r="F4004" s="61" t="s">
        <v>9873</v>
      </c>
      <c r="G4004" s="61" t="s">
        <v>9874</v>
      </c>
      <c r="H4004" s="65">
        <f>DATEDIF(I4004, K4004, "m")</f>
        <v>63</v>
      </c>
      <c r="I4004" s="66">
        <v>43344</v>
      </c>
      <c r="J4004" s="66">
        <v>43462</v>
      </c>
      <c r="K4004" s="66">
        <v>45291</v>
      </c>
      <c r="L4004" s="67">
        <v>100701895.13</v>
      </c>
      <c r="M4004" s="67">
        <v>76945767.439999998</v>
      </c>
      <c r="N4004" s="67">
        <v>61556613.960000001</v>
      </c>
      <c r="O4004" s="67">
        <v>13850238.130000001</v>
      </c>
      <c r="P4004" s="67">
        <v>1538915.35</v>
      </c>
      <c r="Q4004" s="67">
        <v>23756127.690000001</v>
      </c>
      <c r="R4004" s="68">
        <f>Table7[[#This Row],[Solicitat beneficiar]]/Table7[[#This Row],[Valoare totala eligibila, LEI]]</f>
        <v>0.32788377618915848</v>
      </c>
      <c r="S4004" s="74">
        <v>77849047.650000006</v>
      </c>
      <c r="T4004" s="67" t="e">
        <f>Table7[[#This Row],[Necesar de finantare lei - valoare eligibila cf. art 6. lit b) - OUG 36/2023]]/#REF!</f>
        <v>#REF!</v>
      </c>
      <c r="U4004" s="69">
        <v>25229268.789999999</v>
      </c>
      <c r="V4004" s="62">
        <v>10</v>
      </c>
      <c r="W4004" s="62" t="s">
        <v>9875</v>
      </c>
      <c r="X4004" s="70">
        <v>6.2</v>
      </c>
      <c r="Y4004" s="61" t="s">
        <v>16</v>
      </c>
    </row>
    <row r="4005" spans="1:25" ht="86.4">
      <c r="A4005" s="61">
        <v>4004</v>
      </c>
      <c r="B4005" s="61">
        <v>122605</v>
      </c>
      <c r="C4005" s="61">
        <v>3442</v>
      </c>
      <c r="D4005" s="61" t="s">
        <v>40</v>
      </c>
      <c r="E4005" s="61" t="s">
        <v>152</v>
      </c>
      <c r="F4005" s="61" t="s">
        <v>9876</v>
      </c>
      <c r="G4005" s="61" t="s">
        <v>9874</v>
      </c>
      <c r="H4005" s="65">
        <f>DATEDIF(I4005, K4005, "m")</f>
        <v>63</v>
      </c>
      <c r="I4005" s="66">
        <v>43344</v>
      </c>
      <c r="J4005" s="66">
        <v>43402</v>
      </c>
      <c r="K4005" s="66">
        <v>45291</v>
      </c>
      <c r="L4005" s="67">
        <v>100701895.13</v>
      </c>
      <c r="M4005" s="67">
        <v>76945767.439999998</v>
      </c>
      <c r="N4005" s="67">
        <v>61556613.960000001</v>
      </c>
      <c r="O4005" s="67">
        <v>13850238.130000001</v>
      </c>
      <c r="P4005" s="67">
        <v>1538915.35</v>
      </c>
      <c r="Q4005" s="67">
        <v>23756127.690000001</v>
      </c>
      <c r="R4005" s="68">
        <f>Table7[[#This Row],[Solicitat beneficiar]]/Table7[[#This Row],[Valoare totala eligibila, LEI]]</f>
        <v>0.32784735339303545</v>
      </c>
      <c r="S4005" s="67">
        <v>77849047.650000006</v>
      </c>
      <c r="T4005" s="67" t="e">
        <f>Table7[[#This Row],[Necesar de finantare lei - valoare eligibila cf. art 6. lit b) - OUG 36/2023]]/#REF!</f>
        <v>#REF!</v>
      </c>
      <c r="U4005" s="69">
        <v>25226466.210000001</v>
      </c>
      <c r="V4005" s="62">
        <v>10</v>
      </c>
      <c r="W4005" s="62" t="s">
        <v>9875</v>
      </c>
      <c r="X4005" s="70">
        <v>6.2</v>
      </c>
      <c r="Y4005" s="61" t="s">
        <v>16</v>
      </c>
    </row>
    <row r="4006" spans="1:25" ht="57.6">
      <c r="A4006" s="61">
        <v>4005</v>
      </c>
      <c r="B4006" s="61">
        <v>121511</v>
      </c>
      <c r="C4006" s="61">
        <v>3806</v>
      </c>
      <c r="D4006" s="61" t="s">
        <v>40</v>
      </c>
      <c r="E4006" s="61" t="s">
        <v>152</v>
      </c>
      <c r="F4006" s="61" t="s">
        <v>9877</v>
      </c>
      <c r="G4006" s="61" t="s">
        <v>9874</v>
      </c>
      <c r="H4006" s="65">
        <f>DATEDIF(I4006, K4006, "m")</f>
        <v>63</v>
      </c>
      <c r="I4006" s="66">
        <v>43344</v>
      </c>
      <c r="J4006" s="66">
        <v>43609</v>
      </c>
      <c r="K4006" s="66">
        <v>45290</v>
      </c>
      <c r="L4006" s="67">
        <v>125896570.29000001</v>
      </c>
      <c r="M4006" s="67">
        <v>91487999.920000002</v>
      </c>
      <c r="N4006" s="67">
        <v>73190399.939999998</v>
      </c>
      <c r="O4006" s="67">
        <v>16467839.98</v>
      </c>
      <c r="P4006" s="67">
        <v>1829760</v>
      </c>
      <c r="Q4006" s="67">
        <v>34408570.369999997</v>
      </c>
      <c r="R4006" s="68">
        <f>Table7[[#This Row],[Solicitat beneficiar]]/Table7[[#This Row],[Valoare totala eligibila, LEI]]</f>
        <v>0.33088229578163891</v>
      </c>
      <c r="S4006" s="67">
        <v>92575299.269999996</v>
      </c>
      <c r="T4006" s="67" t="e">
        <f>Table7[[#This Row],[Necesar de finantare lei - valoare eligibila cf. art 6. lit b) - OUG 36/2023]]/#REF!</f>
        <v>#REF!</v>
      </c>
      <c r="U4006" s="69">
        <v>30271759.449999999</v>
      </c>
      <c r="V4006" s="62">
        <v>40</v>
      </c>
      <c r="W4006" s="62" t="s">
        <v>9878</v>
      </c>
      <c r="X4006" s="70">
        <v>6.2</v>
      </c>
      <c r="Y4006" s="61" t="s">
        <v>16</v>
      </c>
    </row>
    <row r="4007" spans="1:25" ht="43.2" hidden="1">
      <c r="A4007" s="61">
        <v>4006</v>
      </c>
      <c r="B4007" s="61">
        <v>121509</v>
      </c>
      <c r="C4007" s="61">
        <v>3808</v>
      </c>
      <c r="D4007" s="61" t="s">
        <v>40</v>
      </c>
      <c r="E4007" s="61" t="s">
        <v>152</v>
      </c>
      <c r="F4007" s="61" t="s">
        <v>9879</v>
      </c>
      <c r="G4007" s="61" t="s">
        <v>9874</v>
      </c>
      <c r="H4007" s="65">
        <f>DATEDIF(I4007, K4007, "m")</f>
        <v>63</v>
      </c>
      <c r="I4007" s="66">
        <v>43344</v>
      </c>
      <c r="J4007" s="66">
        <v>43609</v>
      </c>
      <c r="K4007" s="66">
        <v>45291</v>
      </c>
      <c r="L4007" s="67">
        <v>125896570.29000001</v>
      </c>
      <c r="M4007" s="67">
        <v>91487999.920000002</v>
      </c>
      <c r="N4007" s="67">
        <v>73190399.939999998</v>
      </c>
      <c r="O4007" s="67">
        <v>16467839.98</v>
      </c>
      <c r="P4007" s="67">
        <v>1829760</v>
      </c>
      <c r="Q4007" s="67">
        <v>34408570.369999997</v>
      </c>
      <c r="R4007" s="68">
        <f>Table7[[#This Row],[Solicitat beneficiar]]/Table7[[#This Row],[Valoare totala eligibila, LEI]]</f>
        <v>0.29779406620347504</v>
      </c>
      <c r="S4007" s="67">
        <f>Table7[[#This Row],[Valoare totala eligibila, LEI]]-Table7[[#This Row],[Solicitat beneficiar]]</f>
        <v>64243416.415000007</v>
      </c>
      <c r="T4007" s="67" t="e">
        <f>Table7[[#This Row],[Necesar de finantare lei - valoare eligibila cf. art 6. lit b) - OUG 36/2023]]/#REF!</f>
        <v>#REF!</v>
      </c>
      <c r="U4007" s="69">
        <v>27244583.504999999</v>
      </c>
      <c r="V4007" s="62">
        <v>100</v>
      </c>
      <c r="W4007" s="62" t="s">
        <v>9880</v>
      </c>
      <c r="X4007" s="70">
        <v>1</v>
      </c>
      <c r="Y4007" s="61" t="s">
        <v>2315</v>
      </c>
    </row>
    <row r="4008" spans="1:25" ht="72" hidden="1">
      <c r="A4008" s="61">
        <v>4007</v>
      </c>
      <c r="B4008" s="61">
        <v>123863</v>
      </c>
      <c r="C4008" s="61">
        <v>4372</v>
      </c>
      <c r="D4008" s="61" t="s">
        <v>40</v>
      </c>
      <c r="E4008" s="61" t="s">
        <v>152</v>
      </c>
      <c r="F4008" s="61" t="s">
        <v>9881</v>
      </c>
      <c r="G4008" s="61" t="s">
        <v>9874</v>
      </c>
      <c r="H4008" s="77">
        <f>DATEDIF(I4008, K4008, "m")+36</f>
        <v>95</v>
      </c>
      <c r="I4008" s="66">
        <v>43465</v>
      </c>
      <c r="J4008" s="66">
        <v>43609</v>
      </c>
      <c r="K4008" s="66">
        <v>45290</v>
      </c>
      <c r="L4008" s="67">
        <v>119783677.65000001</v>
      </c>
      <c r="M4008" s="67">
        <v>73380330.739999995</v>
      </c>
      <c r="N4008" s="67">
        <v>58704264.600000001</v>
      </c>
      <c r="O4008" s="67">
        <v>13208459.52</v>
      </c>
      <c r="P4008" s="67">
        <v>1467606.62</v>
      </c>
      <c r="Q4008" s="67">
        <v>46403346.909999996</v>
      </c>
      <c r="R4008" s="68">
        <f>Table7[[#This Row],[Solicitat beneficiar]]/Table7[[#This Row],[Valoare totala eligibila, LEI]]</f>
        <v>4.5270987013815147E-5</v>
      </c>
      <c r="S4008" s="67">
        <f>Table7[[#This Row],[Valoare totala eligibila, LEI]]-Table7[[#This Row],[Solicitat beneficiar]]</f>
        <v>73377008.739999995</v>
      </c>
      <c r="T4008" s="67" t="e">
        <f>Table7[[#This Row],[Necesar de finantare lei - valoare eligibila cf. art 6. lit b) - OUG 36/2023]]/#REF!</f>
        <v>#REF!</v>
      </c>
      <c r="U4008" s="69">
        <v>3322</v>
      </c>
      <c r="V4008" s="62">
        <v>95</v>
      </c>
      <c r="W4008" s="62" t="s">
        <v>9882</v>
      </c>
      <c r="X4008" s="70">
        <v>5</v>
      </c>
      <c r="Y4008" s="61" t="s">
        <v>21</v>
      </c>
    </row>
    <row r="4009" spans="1:25" ht="72" hidden="1">
      <c r="A4009" s="61">
        <v>4008</v>
      </c>
      <c r="B4009" s="61">
        <v>123862</v>
      </c>
      <c r="C4009" s="61">
        <v>4369</v>
      </c>
      <c r="D4009" s="61" t="s">
        <v>40</v>
      </c>
      <c r="E4009" s="61" t="s">
        <v>152</v>
      </c>
      <c r="F4009" s="61" t="s">
        <v>9883</v>
      </c>
      <c r="G4009" s="61" t="s">
        <v>9874</v>
      </c>
      <c r="H4009" s="77">
        <f>DATEDIF(I4009, K4009, "m")+36</f>
        <v>95</v>
      </c>
      <c r="I4009" s="66">
        <v>43465</v>
      </c>
      <c r="J4009" s="66">
        <v>43609</v>
      </c>
      <c r="K4009" s="66">
        <v>45290</v>
      </c>
      <c r="L4009" s="67">
        <v>90777947.920000002</v>
      </c>
      <c r="M4009" s="67">
        <v>55624520.450000003</v>
      </c>
      <c r="N4009" s="67">
        <v>44499616.359999999</v>
      </c>
      <c r="O4009" s="67">
        <v>10012413.68</v>
      </c>
      <c r="P4009" s="67">
        <v>1112490.4099999999</v>
      </c>
      <c r="Q4009" s="67">
        <v>35153427.469999999</v>
      </c>
      <c r="R4009" s="68">
        <f>Table7[[#This Row],[Solicitat beneficiar]]/Table7[[#This Row],[Valoare totala eligibila, LEI]]</f>
        <v>6.3752459730194393E-5</v>
      </c>
      <c r="S4009" s="67">
        <f>Table7[[#This Row],[Valoare totala eligibila, LEI]]-Table7[[#This Row],[Solicitat beneficiar]]</f>
        <v>55620974.25</v>
      </c>
      <c r="T4009" s="67" t="e">
        <f>Table7[[#This Row],[Necesar de finantare lei - valoare eligibila cf. art 6. lit b) - OUG 36/2023]]/#REF!</f>
        <v>#REF!</v>
      </c>
      <c r="U4009" s="69">
        <v>3546.2</v>
      </c>
      <c r="V4009" s="62">
        <v>95</v>
      </c>
      <c r="W4009" s="62" t="s">
        <v>9882</v>
      </c>
      <c r="X4009" s="70">
        <v>5</v>
      </c>
      <c r="Y4009" s="61" t="s">
        <v>21</v>
      </c>
    </row>
    <row r="4010" spans="1:25" ht="72" hidden="1">
      <c r="A4010" s="61">
        <v>4009</v>
      </c>
      <c r="B4010" s="61">
        <v>123865</v>
      </c>
      <c r="C4010" s="61">
        <v>4371</v>
      </c>
      <c r="D4010" s="61" t="s">
        <v>40</v>
      </c>
      <c r="E4010" s="61" t="s">
        <v>152</v>
      </c>
      <c r="F4010" s="61" t="s">
        <v>9884</v>
      </c>
      <c r="G4010" s="61" t="s">
        <v>9874</v>
      </c>
      <c r="H4010" s="77">
        <f>DATEDIF(I4010, K4010, "m")+36</f>
        <v>96</v>
      </c>
      <c r="I4010" s="66">
        <v>43465</v>
      </c>
      <c r="J4010" s="66">
        <v>43609</v>
      </c>
      <c r="K4010" s="66">
        <v>45291</v>
      </c>
      <c r="L4010" s="67">
        <v>105280673.14</v>
      </c>
      <c r="M4010" s="67">
        <v>64502324.609999999</v>
      </c>
      <c r="N4010" s="67">
        <v>51601859.689999998</v>
      </c>
      <c r="O4010" s="67">
        <v>11610418.43</v>
      </c>
      <c r="P4010" s="67">
        <v>1290046.49</v>
      </c>
      <c r="Q4010" s="67">
        <v>40778348.530000001</v>
      </c>
      <c r="R4010" s="68">
        <f>Table7[[#This Row],[Solicitat beneficiar]]/Table7[[#This Row],[Valoare totala eligibila, LEI]]</f>
        <v>4.967572904346524E-5</v>
      </c>
      <c r="S4010" s="67">
        <f>Table7[[#This Row],[Valoare totala eligibila, LEI]]-Table7[[#This Row],[Solicitat beneficiar]]</f>
        <v>64499120.409999996</v>
      </c>
      <c r="T4010" s="67" t="e">
        <f>Table7[[#This Row],[Necesar de finantare lei - valoare eligibila cf. art 6. lit b) - OUG 36/2023]]/#REF!</f>
        <v>#REF!</v>
      </c>
      <c r="U4010" s="69">
        <v>3204.2</v>
      </c>
      <c r="V4010" s="62">
        <v>95</v>
      </c>
      <c r="W4010" s="62" t="s">
        <v>9882</v>
      </c>
      <c r="X4010" s="70">
        <v>5</v>
      </c>
      <c r="Y4010" s="61" t="s">
        <v>21</v>
      </c>
    </row>
    <row r="4011" spans="1:25" ht="72" hidden="1">
      <c r="A4011" s="61">
        <v>4010</v>
      </c>
      <c r="B4011" s="61">
        <v>123864</v>
      </c>
      <c r="C4011" s="61">
        <v>4370</v>
      </c>
      <c r="D4011" s="61" t="s">
        <v>40</v>
      </c>
      <c r="E4011" s="61" t="s">
        <v>152</v>
      </c>
      <c r="F4011" s="61" t="s">
        <v>9885</v>
      </c>
      <c r="G4011" s="61" t="s">
        <v>9874</v>
      </c>
      <c r="H4011" s="77">
        <f>DATEDIF(I4011, K4011, "m")+36</f>
        <v>96</v>
      </c>
      <c r="I4011" s="66">
        <v>43435</v>
      </c>
      <c r="J4011" s="66">
        <v>43609</v>
      </c>
      <c r="K4011" s="66">
        <v>45291</v>
      </c>
      <c r="L4011" s="67">
        <v>47269353.329999998</v>
      </c>
      <c r="M4011" s="67">
        <v>28989863.920000002</v>
      </c>
      <c r="N4011" s="67">
        <v>23191891.140000001</v>
      </c>
      <c r="O4011" s="67">
        <v>5218175.5</v>
      </c>
      <c r="P4011" s="67">
        <v>579797.28</v>
      </c>
      <c r="Q4011" s="67">
        <v>18279489.41</v>
      </c>
      <c r="R4011" s="68">
        <f>Table7[[#This Row],[Solicitat beneficiar]]/Table7[[#This Row],[Valoare totala eligibila, LEI]]</f>
        <v>1.2232551383428499E-4</v>
      </c>
      <c r="S4011" s="67">
        <f>Table7[[#This Row],[Valoare totala eligibila, LEI]]-Table7[[#This Row],[Solicitat beneficiar]]</f>
        <v>28986317.720000003</v>
      </c>
      <c r="T4011" s="67" t="e">
        <f>Table7[[#This Row],[Necesar de finantare lei - valoare eligibila cf. art 6. lit b) - OUG 36/2023]]/#REF!</f>
        <v>#REF!</v>
      </c>
      <c r="U4011" s="69">
        <v>3546.2</v>
      </c>
      <c r="V4011" s="62">
        <v>95</v>
      </c>
      <c r="W4011" s="62" t="s">
        <v>9882</v>
      </c>
      <c r="X4011" s="70">
        <v>5</v>
      </c>
      <c r="Y4011" s="61" t="s">
        <v>21</v>
      </c>
    </row>
    <row r="4012" spans="1:25" ht="28.8" hidden="1">
      <c r="A4012" s="61">
        <v>4011</v>
      </c>
      <c r="B4012" s="61">
        <v>156583</v>
      </c>
      <c r="C4012" s="61">
        <v>8065</v>
      </c>
      <c r="D4012" s="61" t="s">
        <v>40</v>
      </c>
      <c r="E4012" s="61" t="s">
        <v>152</v>
      </c>
      <c r="F4012" s="61" t="s">
        <v>9886</v>
      </c>
      <c r="G4012" s="61" t="s">
        <v>9887</v>
      </c>
      <c r="H4012" s="65">
        <v>12</v>
      </c>
      <c r="I4012" s="66">
        <v>44949</v>
      </c>
      <c r="J4012" s="66">
        <v>44964</v>
      </c>
      <c r="K4012" s="66">
        <v>45291</v>
      </c>
      <c r="L4012" s="67">
        <v>1110761.17</v>
      </c>
      <c r="M4012" s="67">
        <v>983937.36</v>
      </c>
      <c r="N4012" s="67">
        <v>543133.32999999996</v>
      </c>
      <c r="O4012" s="67">
        <v>135783.32</v>
      </c>
      <c r="P4012" s="67">
        <v>305020.71000000002</v>
      </c>
      <c r="Q4012" s="67">
        <v>126823.81</v>
      </c>
      <c r="R4012" s="68">
        <f>Table7[[#This Row],[Solicitat beneficiar]]/Table7[[#This Row],[Valoare totala eligibila, LEI]]</f>
        <v>0.20791617263115203</v>
      </c>
      <c r="S4012" s="67">
        <f>Table7[[#This Row],[Valoare totala eligibila, LEI]]-Table7[[#This Row],[Solicitat beneficiar]]</f>
        <v>779360.87</v>
      </c>
      <c r="T4012" s="67" t="e">
        <f>Table7[[#This Row],[Necesar de finantare lei - valoare eligibila cf. art 6. lit b) - OUG 36/2023]]/#REF!</f>
        <v>#REF!</v>
      </c>
      <c r="U4012" s="69">
        <v>204576.49</v>
      </c>
      <c r="V4012" s="62">
        <v>6</v>
      </c>
      <c r="W4012" s="62" t="s">
        <v>9888</v>
      </c>
      <c r="X4012" s="70">
        <v>1</v>
      </c>
      <c r="Y4012" s="61" t="s">
        <v>2315</v>
      </c>
    </row>
    <row r="4013" spans="1:25" ht="43.2">
      <c r="A4013" s="61">
        <v>4012</v>
      </c>
      <c r="B4013" s="61">
        <v>119633</v>
      </c>
      <c r="C4013" s="61">
        <v>2848</v>
      </c>
      <c r="D4013" s="61" t="s">
        <v>40</v>
      </c>
      <c r="E4013" s="61" t="s">
        <v>152</v>
      </c>
      <c r="F4013" s="61" t="s">
        <v>9889</v>
      </c>
      <c r="G4013" s="61" t="s">
        <v>9890</v>
      </c>
      <c r="H4013" s="65">
        <f t="shared" ref="H4013:H4020" si="0">DATEDIF(I4013, K4013, "m")</f>
        <v>75</v>
      </c>
      <c r="I4013" s="66">
        <v>42997</v>
      </c>
      <c r="J4013" s="66">
        <v>43320</v>
      </c>
      <c r="K4013" s="66">
        <v>45291</v>
      </c>
      <c r="L4013" s="67">
        <v>36180170.520000003</v>
      </c>
      <c r="M4013" s="67">
        <v>22834646.43</v>
      </c>
      <c r="N4013" s="67">
        <v>18267717.140000001</v>
      </c>
      <c r="O4013" s="67">
        <v>0</v>
      </c>
      <c r="P4013" s="67">
        <v>4566929.29</v>
      </c>
      <c r="Q4013" s="67">
        <v>13345524.09</v>
      </c>
      <c r="R4013" s="68">
        <f>Table7[[#This Row],[Solicitat beneficiar]]/Table7[[#This Row],[Valoare totala eligibila, LEI]]</f>
        <v>0.84636132594587321</v>
      </c>
      <c r="S4013" s="67">
        <v>5239105.08</v>
      </c>
      <c r="T4013" s="67" t="e">
        <f>Table7[[#This Row],[Necesar de finantare lei - valoare eligibila cf. art 6. lit b) - OUG 36/2023]]/#REF!</f>
        <v>#REF!</v>
      </c>
      <c r="U4013" s="69">
        <v>19326361.629999999</v>
      </c>
      <c r="V4013" s="62">
        <v>75</v>
      </c>
      <c r="W4013" s="62" t="s">
        <v>9891</v>
      </c>
      <c r="X4013" s="70">
        <v>6.2</v>
      </c>
      <c r="Y4013" s="61" t="s">
        <v>16</v>
      </c>
    </row>
    <row r="4014" spans="1:25" ht="57.6" hidden="1">
      <c r="A4014" s="61">
        <v>4013</v>
      </c>
      <c r="B4014" s="61">
        <v>124674</v>
      </c>
      <c r="C4014" s="61">
        <v>5873</v>
      </c>
      <c r="D4014" s="61" t="s">
        <v>40</v>
      </c>
      <c r="E4014" s="61" t="s">
        <v>152</v>
      </c>
      <c r="F4014" s="61" t="s">
        <v>9892</v>
      </c>
      <c r="G4014" s="61" t="s">
        <v>9852</v>
      </c>
      <c r="H4014" s="65">
        <f t="shared" si="0"/>
        <v>69</v>
      </c>
      <c r="I4014" s="66">
        <v>43160</v>
      </c>
      <c r="J4014" s="66">
        <v>44062</v>
      </c>
      <c r="K4014" s="66">
        <v>45291</v>
      </c>
      <c r="L4014" s="67">
        <v>4715261.08</v>
      </c>
      <c r="M4014" s="67">
        <v>2152000</v>
      </c>
      <c r="N4014" s="67">
        <v>1721600</v>
      </c>
      <c r="O4014" s="67">
        <v>387360</v>
      </c>
      <c r="P4014" s="67">
        <v>43040</v>
      </c>
      <c r="Q4014" s="67">
        <v>2563261.08</v>
      </c>
      <c r="R4014" s="68">
        <f>Table7[[#This Row],[Solicitat beneficiar]]/Table7[[#This Row],[Valoare totala eligibila, LEI]]</f>
        <v>0</v>
      </c>
      <c r="S4014" s="67">
        <f>Table7[[#This Row],[Valoare totala eligibila, LEI]]-Table7[[#This Row],[Solicitat beneficiar]]</f>
        <v>2152000</v>
      </c>
      <c r="T4014" s="67" t="e">
        <f>Table7[[#This Row],[Necesar de finantare lei - valoare eligibila cf. art 6. lit b) - OUG 36/2023]]/#REF!</f>
        <v>#REF!</v>
      </c>
      <c r="U4014" s="69">
        <v>0</v>
      </c>
      <c r="V4014" s="62">
        <v>10</v>
      </c>
      <c r="W4014" s="62" t="s">
        <v>9893</v>
      </c>
      <c r="X4014" s="70">
        <v>3.2</v>
      </c>
      <c r="Y4014" s="61" t="s">
        <v>26</v>
      </c>
    </row>
    <row r="4015" spans="1:25" ht="43.2" hidden="1">
      <c r="A4015" s="61">
        <v>4014</v>
      </c>
      <c r="B4015" s="61">
        <v>124563</v>
      </c>
      <c r="C4015" s="61">
        <v>6413</v>
      </c>
      <c r="D4015" s="61" t="s">
        <v>40</v>
      </c>
      <c r="E4015" s="61" t="s">
        <v>152</v>
      </c>
      <c r="F4015" s="61" t="s">
        <v>9894</v>
      </c>
      <c r="G4015" s="61" t="s">
        <v>9807</v>
      </c>
      <c r="H4015" s="65">
        <f t="shared" si="0"/>
        <v>68</v>
      </c>
      <c r="I4015" s="66">
        <v>43191</v>
      </c>
      <c r="J4015" s="66">
        <v>44183</v>
      </c>
      <c r="K4015" s="66">
        <v>45291</v>
      </c>
      <c r="L4015" s="67">
        <v>3523621.19</v>
      </c>
      <c r="M4015" s="67">
        <v>2869574.4</v>
      </c>
      <c r="N4015" s="67">
        <v>2295659.5299999998</v>
      </c>
      <c r="O4015" s="67">
        <v>516523.4</v>
      </c>
      <c r="P4015" s="67">
        <v>57391.47</v>
      </c>
      <c r="Q4015" s="67">
        <v>654046.79</v>
      </c>
      <c r="R4015" s="68">
        <f>Table7[[#This Row],[Solicitat beneficiar]]/Table7[[#This Row],[Valoare totala eligibila, LEI]]</f>
        <v>0</v>
      </c>
      <c r="S4015" s="67">
        <f>Table7[[#This Row],[Valoare totala eligibila, LEI]]-Table7[[#This Row],[Solicitat beneficiar]]</f>
        <v>2869574.4</v>
      </c>
      <c r="T4015" s="67" t="e">
        <f>Table7[[#This Row],[Necesar de finantare lei - valoare eligibila cf. art 6. lit b) - OUG 36/2023]]/#REF!</f>
        <v>#REF!</v>
      </c>
      <c r="U4015" s="69">
        <v>0</v>
      </c>
      <c r="V4015" s="62">
        <v>10</v>
      </c>
      <c r="W4015" s="62" t="s">
        <v>9895</v>
      </c>
      <c r="X4015" s="70">
        <v>3.2</v>
      </c>
      <c r="Y4015" s="61" t="s">
        <v>26</v>
      </c>
    </row>
    <row r="4016" spans="1:25" ht="28.8" hidden="1">
      <c r="A4016" s="61">
        <v>4015</v>
      </c>
      <c r="B4016" s="61">
        <v>156286</v>
      </c>
      <c r="C4016" s="61">
        <v>8090</v>
      </c>
      <c r="D4016" s="61" t="s">
        <v>40</v>
      </c>
      <c r="E4016" s="61" t="s">
        <v>152</v>
      </c>
      <c r="F4016" s="61" t="s">
        <v>9896</v>
      </c>
      <c r="G4016" s="61" t="s">
        <v>9897</v>
      </c>
      <c r="H4016" s="65">
        <f t="shared" si="0"/>
        <v>18</v>
      </c>
      <c r="I4016" s="66">
        <v>44714</v>
      </c>
      <c r="J4016" s="66">
        <v>44972</v>
      </c>
      <c r="K4016" s="66">
        <v>45291</v>
      </c>
      <c r="L4016" s="67">
        <v>1126715.52</v>
      </c>
      <c r="M4016" s="67">
        <v>1105246.52</v>
      </c>
      <c r="N4016" s="67">
        <v>786935.52</v>
      </c>
      <c r="O4016" s="67">
        <v>196733.89</v>
      </c>
      <c r="P4016" s="67">
        <v>121577.11</v>
      </c>
      <c r="Q4016" s="67">
        <v>21469</v>
      </c>
      <c r="R4016" s="68">
        <f>Table7[[#This Row],[Solicitat beneficiar]]/Table7[[#This Row],[Valoare totala eligibila, LEI]]</f>
        <v>0.36151253387343846</v>
      </c>
      <c r="S4016" s="67">
        <f>Table7[[#This Row],[Valoare totala eligibila, LEI]]-Table7[[#This Row],[Solicitat beneficiar]]</f>
        <v>705686.05</v>
      </c>
      <c r="T4016" s="67" t="e">
        <f>Table7[[#This Row],[Necesar de finantare lei - valoare eligibila cf. art 6. lit b) - OUG 36/2023]]/#REF!</f>
        <v>#REF!</v>
      </c>
      <c r="U4016" s="69">
        <v>399560.47</v>
      </c>
      <c r="V4016" s="62">
        <v>6</v>
      </c>
      <c r="W4016" s="62" t="s">
        <v>9898</v>
      </c>
      <c r="X4016" s="70">
        <v>1</v>
      </c>
      <c r="Y4016" s="61" t="s">
        <v>2315</v>
      </c>
    </row>
    <row r="4017" spans="1:25" ht="28.8" hidden="1">
      <c r="A4017" s="61">
        <v>4016</v>
      </c>
      <c r="B4017" s="61">
        <v>156137</v>
      </c>
      <c r="C4017" s="61">
        <v>8063</v>
      </c>
      <c r="D4017" s="61" t="s">
        <v>40</v>
      </c>
      <c r="E4017" s="61" t="s">
        <v>152</v>
      </c>
      <c r="F4017" s="61" t="s">
        <v>9899</v>
      </c>
      <c r="G4017" s="61" t="s">
        <v>9900</v>
      </c>
      <c r="H4017" s="65">
        <f t="shared" si="0"/>
        <v>18</v>
      </c>
      <c r="I4017" s="66">
        <v>44713</v>
      </c>
      <c r="J4017" s="66">
        <v>44916</v>
      </c>
      <c r="K4017" s="66">
        <v>45291</v>
      </c>
      <c r="L4017" s="67">
        <v>1405672.44</v>
      </c>
      <c r="M4017" s="67">
        <v>1234760</v>
      </c>
      <c r="N4017" s="67">
        <v>786986.6</v>
      </c>
      <c r="O4017" s="67">
        <v>196746.67</v>
      </c>
      <c r="P4017" s="67">
        <v>251026.73</v>
      </c>
      <c r="Q4017" s="67">
        <v>170912.44</v>
      </c>
      <c r="R4017" s="68">
        <f>Table7[[#This Row],[Solicitat beneficiar]]/Table7[[#This Row],[Valoare totala eligibila, LEI]]</f>
        <v>0.56298396449512456</v>
      </c>
      <c r="S4017" s="67">
        <f>Table7[[#This Row],[Valoare totala eligibila, LEI]]-Table7[[#This Row],[Solicitat beneficiar]]</f>
        <v>539609.92000000004</v>
      </c>
      <c r="T4017" s="67" t="e">
        <f>Table7[[#This Row],[Necesar de finantare lei - valoare eligibila cf. art 6. lit b) - OUG 36/2023]]/#REF!</f>
        <v>#REF!</v>
      </c>
      <c r="U4017" s="69">
        <v>695150.07999999996</v>
      </c>
      <c r="V4017" s="62">
        <v>31</v>
      </c>
      <c r="W4017" s="62" t="s">
        <v>9901</v>
      </c>
      <c r="X4017" s="70">
        <v>1</v>
      </c>
      <c r="Y4017" s="61" t="s">
        <v>2315</v>
      </c>
    </row>
    <row r="4018" spans="1:25" ht="28.8" hidden="1">
      <c r="A4018" s="61">
        <v>4017</v>
      </c>
      <c r="B4018" s="61">
        <v>156608</v>
      </c>
      <c r="C4018" s="61">
        <v>8081</v>
      </c>
      <c r="D4018" s="61" t="s">
        <v>40</v>
      </c>
      <c r="E4018" s="61" t="s">
        <v>152</v>
      </c>
      <c r="F4018" s="61" t="s">
        <v>9902</v>
      </c>
      <c r="G4018" s="61" t="s">
        <v>9903</v>
      </c>
      <c r="H4018" s="65">
        <f t="shared" si="0"/>
        <v>11</v>
      </c>
      <c r="I4018" s="66">
        <v>44927</v>
      </c>
      <c r="J4018" s="66">
        <v>44952</v>
      </c>
      <c r="K4018" s="66">
        <v>45291</v>
      </c>
      <c r="L4018" s="67">
        <v>1289903.77</v>
      </c>
      <c r="M4018" s="67">
        <v>1126583</v>
      </c>
      <c r="N4018" s="67">
        <v>712000</v>
      </c>
      <c r="O4018" s="67">
        <v>178000</v>
      </c>
      <c r="P4018" s="67">
        <v>236583</v>
      </c>
      <c r="Q4018" s="67">
        <v>163320.76999999999</v>
      </c>
      <c r="R4018" s="68">
        <f>Table7[[#This Row],[Solicitat beneficiar]]/Table7[[#This Row],[Valoare totala eligibila, LEI]]</f>
        <v>0.18447888881689142</v>
      </c>
      <c r="S4018" s="67">
        <f>Table7[[#This Row],[Valoare totala eligibila, LEI]]-Table7[[#This Row],[Solicitat beneficiar]]</f>
        <v>918752.22</v>
      </c>
      <c r="T4018" s="67" t="e">
        <f>Table7[[#This Row],[Necesar de finantare lei - valoare eligibila cf. art 6. lit b) - OUG 36/2023]]/#REF!</f>
        <v>#REF!</v>
      </c>
      <c r="U4018" s="69">
        <v>207830.78</v>
      </c>
      <c r="V4018" s="62">
        <v>12</v>
      </c>
      <c r="W4018" s="62" t="s">
        <v>9904</v>
      </c>
      <c r="X4018" s="70">
        <v>1</v>
      </c>
      <c r="Y4018" s="61" t="s">
        <v>2315</v>
      </c>
    </row>
    <row r="4019" spans="1:25" ht="43.2" hidden="1">
      <c r="A4019" s="61">
        <v>4018</v>
      </c>
      <c r="B4019" s="61">
        <v>156511</v>
      </c>
      <c r="C4019" s="61">
        <v>8082</v>
      </c>
      <c r="D4019" s="61" t="s">
        <v>40</v>
      </c>
      <c r="E4019" s="61" t="s">
        <v>152</v>
      </c>
      <c r="F4019" s="61" t="s">
        <v>9905</v>
      </c>
      <c r="G4019" s="61" t="s">
        <v>9906</v>
      </c>
      <c r="H4019" s="65">
        <f t="shared" si="0"/>
        <v>17</v>
      </c>
      <c r="I4019" s="66">
        <v>44743</v>
      </c>
      <c r="J4019" s="66">
        <v>44949</v>
      </c>
      <c r="K4019" s="66">
        <v>45291</v>
      </c>
      <c r="L4019" s="67">
        <v>984350.17</v>
      </c>
      <c r="M4019" s="67">
        <v>984350.17</v>
      </c>
      <c r="N4019" s="67">
        <v>700857.32</v>
      </c>
      <c r="O4019" s="67">
        <v>175214.31</v>
      </c>
      <c r="P4019" s="67">
        <v>108278.54</v>
      </c>
      <c r="Q4019" s="67">
        <v>0</v>
      </c>
      <c r="R4019" s="68">
        <f>Table7[[#This Row],[Solicitat beneficiar]]/Table7[[#This Row],[Valoare totala eligibila, LEI]]</f>
        <v>0.3091930486485312</v>
      </c>
      <c r="S4019" s="67">
        <f>Table7[[#This Row],[Valoare totala eligibila, LEI]]-Table7[[#This Row],[Solicitat beneficiar]]</f>
        <v>679995.94000000006</v>
      </c>
      <c r="T4019" s="67" t="e">
        <f>Table7[[#This Row],[Necesar de finantare lei - valoare eligibila cf. art 6. lit b) - OUG 36/2023]]/#REF!</f>
        <v>#REF!</v>
      </c>
      <c r="U4019" s="69">
        <v>304354.23</v>
      </c>
      <c r="V4019" s="62">
        <v>16</v>
      </c>
      <c r="W4019" s="62" t="s">
        <v>9907</v>
      </c>
      <c r="X4019" s="70">
        <v>1</v>
      </c>
      <c r="Y4019" s="61" t="s">
        <v>2315</v>
      </c>
    </row>
    <row r="4020" spans="1:25" ht="43.2" hidden="1">
      <c r="A4020" s="61">
        <v>4019</v>
      </c>
      <c r="B4020" s="61">
        <v>156136</v>
      </c>
      <c r="C4020" s="61">
        <v>8056</v>
      </c>
      <c r="D4020" s="61" t="s">
        <v>40</v>
      </c>
      <c r="E4020" s="61" t="s">
        <v>152</v>
      </c>
      <c r="F4020" s="61" t="s">
        <v>9908</v>
      </c>
      <c r="G4020" s="61" t="s">
        <v>9909</v>
      </c>
      <c r="H4020" s="65">
        <f t="shared" si="0"/>
        <v>11</v>
      </c>
      <c r="I4020" s="66">
        <v>44927</v>
      </c>
      <c r="J4020" s="66">
        <v>44917</v>
      </c>
      <c r="K4020" s="66">
        <v>45291</v>
      </c>
      <c r="L4020" s="67">
        <v>820906.48</v>
      </c>
      <c r="M4020" s="67">
        <v>717092</v>
      </c>
      <c r="N4020" s="67">
        <v>453202.14</v>
      </c>
      <c r="O4020" s="67">
        <v>113300.54</v>
      </c>
      <c r="P4020" s="67">
        <v>150589.32</v>
      </c>
      <c r="Q4020" s="67">
        <v>103814.48</v>
      </c>
      <c r="R4020" s="68">
        <f>Table7[[#This Row],[Solicitat beneficiar]]/Table7[[#This Row],[Valoare totala eligibila, LEI]]</f>
        <v>0.25835644519810569</v>
      </c>
      <c r="S4020" s="67">
        <f>Table7[[#This Row],[Valoare totala eligibila, LEI]]-Table7[[#This Row],[Solicitat beneficiar]]</f>
        <v>531826.66</v>
      </c>
      <c r="T4020" s="67" t="e">
        <f>Table7[[#This Row],[Necesar de finantare lei - valoare eligibila cf. art 6. lit b) - OUG 36/2023]]/#REF!</f>
        <v>#REF!</v>
      </c>
      <c r="U4020" s="69">
        <v>185265.34</v>
      </c>
      <c r="V4020" s="62">
        <v>14</v>
      </c>
      <c r="W4020" s="62" t="s">
        <v>9910</v>
      </c>
      <c r="X4020" s="70">
        <v>1</v>
      </c>
      <c r="Y4020" s="61" t="s">
        <v>2315</v>
      </c>
    </row>
    <row r="4021" spans="1:25" ht="57.6">
      <c r="A4021" s="61">
        <v>4020</v>
      </c>
      <c r="B4021" s="61">
        <v>124310</v>
      </c>
      <c r="C4021" s="61">
        <v>5080</v>
      </c>
      <c r="D4021" s="61" t="s">
        <v>40</v>
      </c>
      <c r="E4021" s="61" t="s">
        <v>152</v>
      </c>
      <c r="F4021" s="61" t="s">
        <v>9911</v>
      </c>
      <c r="G4021" s="61" t="s">
        <v>9779</v>
      </c>
      <c r="H4021" s="65">
        <v>62</v>
      </c>
      <c r="I4021" s="66">
        <v>43083</v>
      </c>
      <c r="J4021" s="66">
        <v>43871</v>
      </c>
      <c r="K4021" s="66">
        <v>45473</v>
      </c>
      <c r="L4021" s="67">
        <v>8216845.9400000004</v>
      </c>
      <c r="M4021" s="67">
        <v>7245667.1500000004</v>
      </c>
      <c r="N4021" s="67">
        <v>5796533.7199999997</v>
      </c>
      <c r="O4021" s="67">
        <v>1304147.6299999999</v>
      </c>
      <c r="P4021" s="67">
        <v>144985.79999999999</v>
      </c>
      <c r="Q4021" s="67">
        <v>971178.79</v>
      </c>
      <c r="R4021" s="68">
        <f>Table7[[#This Row],[Solicitat beneficiar]]/Table7[[#This Row],[Valoare totala eligibila, LEI]]</f>
        <v>0.27313271214783857</v>
      </c>
      <c r="S4021" s="67">
        <v>2647775.2400000002</v>
      </c>
      <c r="T4021" s="67" t="e">
        <f>Table7[[#This Row],[Necesar de finantare lei - valoare eligibila cf. art 6. lit b) - OUG 36/2023]]/#REF!</f>
        <v>#REF!</v>
      </c>
      <c r="U4021" s="69">
        <v>1979028.72</v>
      </c>
      <c r="V4021" s="62">
        <v>69.67</v>
      </c>
      <c r="W4021" s="62" t="s">
        <v>9912</v>
      </c>
      <c r="X4021" s="70">
        <v>6.1</v>
      </c>
      <c r="Y4021" s="61" t="s">
        <v>16</v>
      </c>
    </row>
    <row r="4022" spans="1:25" ht="28.8" hidden="1">
      <c r="A4022" s="61">
        <v>4021</v>
      </c>
      <c r="B4022" s="61">
        <v>124862</v>
      </c>
      <c r="C4022" s="61">
        <v>6169</v>
      </c>
      <c r="D4022" s="61" t="s">
        <v>40</v>
      </c>
      <c r="E4022" s="61" t="s">
        <v>152</v>
      </c>
      <c r="F4022" s="61" t="s">
        <v>9913</v>
      </c>
      <c r="G4022" s="61" t="s">
        <v>9914</v>
      </c>
      <c r="H4022" s="65">
        <v>67</v>
      </c>
      <c r="I4022" s="66">
        <v>43280</v>
      </c>
      <c r="J4022" s="66">
        <v>44196</v>
      </c>
      <c r="K4022" s="66">
        <v>45291</v>
      </c>
      <c r="L4022" s="67">
        <v>8415860.7599999998</v>
      </c>
      <c r="M4022" s="67">
        <v>3528223</v>
      </c>
      <c r="N4022" s="67">
        <v>2822578.4</v>
      </c>
      <c r="O4022" s="67">
        <v>635080.14</v>
      </c>
      <c r="P4022" s="67">
        <v>70564.460000000006</v>
      </c>
      <c r="Q4022" s="67">
        <v>4887637.76</v>
      </c>
      <c r="R4022" s="68">
        <f>Table7[[#This Row],[Solicitat beneficiar]]/Table7[[#This Row],[Valoare totala eligibila, LEI]]</f>
        <v>0.49882309309814038</v>
      </c>
      <c r="S4022" s="67">
        <f>Table7[[#This Row],[Valoare totala eligibila, LEI]]-Table7[[#This Row],[Solicitat beneficiar]]</f>
        <v>1768263.89</v>
      </c>
      <c r="T4022" s="67" t="e">
        <f>Table7[[#This Row],[Necesar de finantare lei - valoare eligibila cf. art 6. lit b) - OUG 36/2023]]/#REF!</f>
        <v>#REF!</v>
      </c>
      <c r="U4022" s="69">
        <v>1759959.11</v>
      </c>
      <c r="V4022" s="62">
        <v>47.96</v>
      </c>
      <c r="W4022" s="62" t="s">
        <v>9915</v>
      </c>
      <c r="X4022" s="70">
        <v>4</v>
      </c>
      <c r="Y4022" s="61" t="s">
        <v>20</v>
      </c>
    </row>
    <row r="4023" spans="1:25" ht="57.6" hidden="1">
      <c r="A4023" s="61">
        <v>4022</v>
      </c>
      <c r="B4023" s="61">
        <v>116441</v>
      </c>
      <c r="C4023" s="61">
        <v>3671</v>
      </c>
      <c r="D4023" s="61" t="s">
        <v>40</v>
      </c>
      <c r="E4023" s="61" t="s">
        <v>349</v>
      </c>
      <c r="F4023" s="61" t="s">
        <v>9916</v>
      </c>
      <c r="G4023" s="61" t="s">
        <v>9807</v>
      </c>
      <c r="H4023" s="65">
        <v>94</v>
      </c>
      <c r="I4023" s="66">
        <v>42457</v>
      </c>
      <c r="J4023" s="66">
        <v>43495</v>
      </c>
      <c r="K4023" s="66">
        <v>45291</v>
      </c>
      <c r="L4023" s="67">
        <v>20519335.260000002</v>
      </c>
      <c r="M4023" s="67">
        <v>14407596.48</v>
      </c>
      <c r="N4023" s="67">
        <v>11526077.199999999</v>
      </c>
      <c r="O4023" s="67">
        <v>2593367.35</v>
      </c>
      <c r="P4023" s="67">
        <v>288151.93</v>
      </c>
      <c r="Q4023" s="67">
        <v>6111738.7800000003</v>
      </c>
      <c r="R4023" s="68">
        <f>Table7[[#This Row],[Solicitat beneficiar]]/Table7[[#This Row],[Valoare totala eligibila, LEI]]</f>
        <v>0.91060307999408929</v>
      </c>
      <c r="S4023" s="67">
        <f>Table7[[#This Row],[Valoare totala eligibila, LEI]]-Table7[[#This Row],[Solicitat beneficiar]]</f>
        <v>1287994.75</v>
      </c>
      <c r="T4023" s="67" t="e">
        <f>Table7[[#This Row],[Necesar de finantare lei - valoare eligibila cf. art 6. lit b) - OUG 36/2023]]/#REF!</f>
        <v>#REF!</v>
      </c>
      <c r="U4023" s="69">
        <v>13119601.73</v>
      </c>
      <c r="V4023" s="62">
        <v>99.5</v>
      </c>
      <c r="W4023" s="62" t="s">
        <v>9917</v>
      </c>
      <c r="X4023" s="70">
        <v>4</v>
      </c>
      <c r="Y4023" s="61" t="s">
        <v>20</v>
      </c>
    </row>
    <row r="4024" spans="1:25" ht="28.8" hidden="1">
      <c r="A4024" s="61">
        <v>4023</v>
      </c>
      <c r="B4024" s="61">
        <v>122148</v>
      </c>
      <c r="C4024" s="61">
        <v>1542</v>
      </c>
      <c r="D4024" s="61" t="s">
        <v>40</v>
      </c>
      <c r="E4024" s="61" t="s">
        <v>349</v>
      </c>
      <c r="F4024" s="61" t="s">
        <v>9918</v>
      </c>
      <c r="G4024" s="61" t="s">
        <v>9919</v>
      </c>
      <c r="H4024" s="65">
        <v>23</v>
      </c>
      <c r="I4024" s="66">
        <v>41640</v>
      </c>
      <c r="J4024" s="66">
        <v>43165</v>
      </c>
      <c r="K4024" s="66">
        <v>44925</v>
      </c>
      <c r="L4024" s="67">
        <v>11626911.789999999</v>
      </c>
      <c r="M4024" s="67">
        <v>10338765.26</v>
      </c>
      <c r="N4024" s="67">
        <v>4962607.32</v>
      </c>
      <c r="O4024" s="67">
        <v>1240651.83</v>
      </c>
      <c r="P4024" s="67">
        <v>4135506.11</v>
      </c>
      <c r="Q4024" s="67">
        <v>1288146.53</v>
      </c>
      <c r="R4024" s="68">
        <f>Table7[[#This Row],[Solicitat beneficiar]]/Table7[[#This Row],[Valoare totala eligibila, LEI]]</f>
        <v>0</v>
      </c>
      <c r="S4024" s="67">
        <f>Table7[[#This Row],[Valoare totala eligibila, LEI]]-Table7[[#This Row],[Solicitat beneficiar]]</f>
        <v>10338765.26</v>
      </c>
      <c r="T4024" s="67" t="e">
        <f>Table7[[#This Row],[Necesar de finantare lei - valoare eligibila cf. art 6. lit b) - OUG 36/2023]]/#REF!</f>
        <v>#REF!</v>
      </c>
      <c r="U4024" s="69">
        <v>0</v>
      </c>
      <c r="V4024" s="62">
        <v>100</v>
      </c>
      <c r="W4024" s="62" t="s">
        <v>9920</v>
      </c>
      <c r="X4024" s="70">
        <v>1</v>
      </c>
      <c r="Y4024" s="61" t="s">
        <v>2315</v>
      </c>
    </row>
    <row r="4025" spans="1:25" ht="28.8" hidden="1">
      <c r="A4025" s="61">
        <v>4024</v>
      </c>
      <c r="B4025" s="61">
        <v>122149</v>
      </c>
      <c r="C4025" s="61">
        <v>834</v>
      </c>
      <c r="D4025" s="61" t="s">
        <v>40</v>
      </c>
      <c r="E4025" s="61" t="s">
        <v>349</v>
      </c>
      <c r="F4025" s="61" t="s">
        <v>9921</v>
      </c>
      <c r="G4025" s="61" t="s">
        <v>9919</v>
      </c>
      <c r="H4025" s="65">
        <v>26</v>
      </c>
      <c r="I4025" s="66">
        <v>41640</v>
      </c>
      <c r="J4025" s="66">
        <v>43080</v>
      </c>
      <c r="K4025" s="66">
        <v>44925</v>
      </c>
      <c r="L4025" s="67">
        <v>2286142.9500000002</v>
      </c>
      <c r="M4025" s="67">
        <v>2012609.78</v>
      </c>
      <c r="N4025" s="67">
        <v>966052.69</v>
      </c>
      <c r="O4025" s="67">
        <v>241513.19</v>
      </c>
      <c r="P4025" s="67">
        <v>805043.9</v>
      </c>
      <c r="Q4025" s="67">
        <v>273533.17</v>
      </c>
      <c r="R4025" s="68">
        <f>Table7[[#This Row],[Solicitat beneficiar]]/Table7[[#This Row],[Valoare totala eligibila, LEI]]</f>
        <v>0</v>
      </c>
      <c r="S4025" s="67">
        <f>Table7[[#This Row],[Valoare totala eligibila, LEI]]-Table7[[#This Row],[Solicitat beneficiar]]</f>
        <v>2012609.78</v>
      </c>
      <c r="T4025" s="67" t="e">
        <f>Table7[[#This Row],[Necesar de finantare lei - valoare eligibila cf. art 6. lit b) - OUG 36/2023]]/#REF!</f>
        <v>#REF!</v>
      </c>
      <c r="U4025" s="69">
        <v>0</v>
      </c>
      <c r="V4025" s="62">
        <v>100</v>
      </c>
      <c r="W4025" s="62" t="s">
        <v>9920</v>
      </c>
      <c r="X4025" s="70">
        <v>1</v>
      </c>
      <c r="Y4025" s="61" t="s">
        <v>2315</v>
      </c>
    </row>
    <row r="4026" spans="1:25" ht="86.4" hidden="1">
      <c r="A4026" s="61">
        <v>4025</v>
      </c>
      <c r="B4026" s="61">
        <v>115388</v>
      </c>
      <c r="C4026" s="61">
        <v>847</v>
      </c>
      <c r="D4026" s="61" t="s">
        <v>40</v>
      </c>
      <c r="E4026" s="61" t="s">
        <v>152</v>
      </c>
      <c r="F4026" s="61" t="s">
        <v>9922</v>
      </c>
      <c r="G4026" s="61" t="s">
        <v>9923</v>
      </c>
      <c r="H4026" s="65">
        <v>60</v>
      </c>
      <c r="I4026" s="66">
        <v>42765</v>
      </c>
      <c r="J4026" s="66">
        <v>43082</v>
      </c>
      <c r="K4026" s="66">
        <v>45290</v>
      </c>
      <c r="L4026" s="67">
        <v>21965621.960000001</v>
      </c>
      <c r="M4026" s="67">
        <v>5350613.17</v>
      </c>
      <c r="N4026" s="67">
        <v>4280490.53</v>
      </c>
      <c r="O4026" s="67">
        <v>0</v>
      </c>
      <c r="P4026" s="67">
        <v>1070122.6399999999</v>
      </c>
      <c r="Q4026" s="67">
        <v>16615008.789999999</v>
      </c>
      <c r="R4026" s="68">
        <f>Table7[[#This Row],[Solicitat beneficiar]]/Table7[[#This Row],[Valoare totala eligibila, LEI]]</f>
        <v>0.42430822746246111</v>
      </c>
      <c r="S4026" s="67">
        <f>Table7[[#This Row],[Valoare totala eligibila, LEI]]-Table7[[#This Row],[Solicitat beneficiar]]</f>
        <v>3080303.98</v>
      </c>
      <c r="T4026" s="67" t="e">
        <f>Table7[[#This Row],[Necesar de finantare lei - valoare eligibila cf. art 6. lit b) - OUG 36/2023]]/#REF!</f>
        <v>#REF!</v>
      </c>
      <c r="U4026" s="69">
        <v>2270309.19</v>
      </c>
      <c r="V4026" s="62">
        <v>100</v>
      </c>
      <c r="W4026" s="62" t="s">
        <v>9924</v>
      </c>
      <c r="X4026" s="70">
        <v>1</v>
      </c>
      <c r="Y4026" s="61" t="s">
        <v>2315</v>
      </c>
    </row>
    <row r="4027" spans="1:25" ht="43.2" hidden="1">
      <c r="A4027" s="61">
        <v>4026</v>
      </c>
      <c r="B4027" s="61">
        <v>122602</v>
      </c>
      <c r="C4027" s="61">
        <v>3807</v>
      </c>
      <c r="D4027" s="61" t="s">
        <v>40</v>
      </c>
      <c r="E4027" s="61" t="s">
        <v>152</v>
      </c>
      <c r="F4027" s="61" t="s">
        <v>9925</v>
      </c>
      <c r="G4027" s="61" t="s">
        <v>9874</v>
      </c>
      <c r="H4027" s="77">
        <f>DATEDIF(I4027, K4027, "m")</f>
        <v>63</v>
      </c>
      <c r="I4027" s="66">
        <v>43344</v>
      </c>
      <c r="J4027" s="66">
        <v>43609</v>
      </c>
      <c r="K4027" s="66">
        <v>45291</v>
      </c>
      <c r="L4027" s="67">
        <v>149486778.86000001</v>
      </c>
      <c r="M4027" s="67">
        <v>108633373.83</v>
      </c>
      <c r="N4027" s="67">
        <v>86906699.069999993</v>
      </c>
      <c r="O4027" s="67">
        <v>19554007.280000001</v>
      </c>
      <c r="P4027" s="67">
        <v>2172667.48</v>
      </c>
      <c r="Q4027" s="67">
        <f>16985768.07+23867636.96</f>
        <v>40853405.030000001</v>
      </c>
      <c r="R4027" s="68">
        <f>Table7[[#This Row],[Solicitat beneficiar]]/Table7[[#This Row],[Valoare totala eligibila, LEI]]</f>
        <v>0.94923946430468698</v>
      </c>
      <c r="S4027" s="67">
        <f>Table7[[#This Row],[Valoare totala eligibila, LEI]]-Table7[[#This Row],[Solicitat beneficiar]]</f>
        <v>5514288.25</v>
      </c>
      <c r="T4027" s="67" t="e">
        <f>Table7[[#This Row],[Necesar de finantare lei - valoare eligibila cf. art 6. lit b) - OUG 36/2023]]/#REF!</f>
        <v>#REF!</v>
      </c>
      <c r="U4027" s="69">
        <v>103119085.58</v>
      </c>
      <c r="V4027" s="62">
        <v>100</v>
      </c>
      <c r="W4027" s="62" t="s">
        <v>9926</v>
      </c>
      <c r="X4027" s="70">
        <v>1</v>
      </c>
      <c r="Y4027" s="61" t="s">
        <v>2315</v>
      </c>
    </row>
    <row r="4028" spans="1:25" ht="43.2" hidden="1">
      <c r="A4028" s="61">
        <v>4027</v>
      </c>
      <c r="B4028" s="61">
        <v>124201</v>
      </c>
      <c r="C4028" s="61" t="s">
        <v>981</v>
      </c>
      <c r="D4028" s="61" t="s">
        <v>40</v>
      </c>
      <c r="E4028" s="61" t="s">
        <v>349</v>
      </c>
      <c r="F4028" s="61" t="s">
        <v>9927</v>
      </c>
      <c r="G4028" s="61" t="s">
        <v>9810</v>
      </c>
      <c r="H4028" s="77">
        <f>DATEDIF(I4028, K4028, "m")+12</f>
        <v>81</v>
      </c>
      <c r="I4028" s="66">
        <v>43160</v>
      </c>
      <c r="J4028" s="66">
        <v>43160</v>
      </c>
      <c r="K4028" s="66">
        <v>45291</v>
      </c>
      <c r="L4028" s="67">
        <v>21830599.41</v>
      </c>
      <c r="M4028" s="67">
        <v>18511159.16</v>
      </c>
      <c r="N4028" s="67">
        <v>14808927.33</v>
      </c>
      <c r="O4028" s="67">
        <v>3332008.65</v>
      </c>
      <c r="P4028" s="67">
        <v>370223.18</v>
      </c>
      <c r="Q4028" s="67">
        <v>3319440.25</v>
      </c>
      <c r="R4028" s="68">
        <f>Table7[[#This Row],[Solicitat beneficiar]]/Table7[[#This Row],[Valoare totala eligibila, LEI]]</f>
        <v>0.88727020593560713</v>
      </c>
      <c r="S4028" s="67">
        <f>Table7[[#This Row],[Valoare totala eligibila, LEI]]-Table7[[#This Row],[Solicitat beneficiar]]</f>
        <v>2086759.1600000001</v>
      </c>
      <c r="T4028" s="67" t="e">
        <f>Table7[[#This Row],[Necesar de finantare lei - valoare eligibila cf. art 6. lit b) - OUG 36/2023]]/#REF!</f>
        <v>#REF!</v>
      </c>
      <c r="U4028" s="69">
        <v>16424400</v>
      </c>
      <c r="V4028" s="62">
        <v>95</v>
      </c>
      <c r="W4028" s="62" t="s">
        <v>9928</v>
      </c>
      <c r="X4028" s="70">
        <v>5</v>
      </c>
      <c r="Y4028" s="61" t="s">
        <v>21</v>
      </c>
    </row>
    <row r="4029" spans="1:25" ht="43.2" hidden="1">
      <c r="A4029" s="61">
        <v>4028</v>
      </c>
      <c r="B4029" s="61">
        <v>124202</v>
      </c>
      <c r="C4029" s="61">
        <v>6312</v>
      </c>
      <c r="D4029" s="61" t="s">
        <v>40</v>
      </c>
      <c r="E4029" s="61" t="s">
        <v>349</v>
      </c>
      <c r="F4029" s="61" t="s">
        <v>9929</v>
      </c>
      <c r="G4029" s="61" t="s">
        <v>9810</v>
      </c>
      <c r="H4029" s="77">
        <f>DATEDIF(I4029, K4029, "m")+12</f>
        <v>81</v>
      </c>
      <c r="I4029" s="66">
        <v>43160</v>
      </c>
      <c r="J4029" s="66">
        <v>44133</v>
      </c>
      <c r="K4029" s="66">
        <v>45291</v>
      </c>
      <c r="L4029" s="67">
        <v>10723112.710000001</v>
      </c>
      <c r="M4029" s="67">
        <v>9063392.5800000001</v>
      </c>
      <c r="N4029" s="67">
        <v>7250714.0599999996</v>
      </c>
      <c r="O4029" s="67">
        <v>1631410.67</v>
      </c>
      <c r="P4029" s="67">
        <v>181267.85</v>
      </c>
      <c r="Q4029" s="67">
        <v>1659720.13</v>
      </c>
      <c r="R4029" s="68">
        <f>Table7[[#This Row],[Solicitat beneficiar]]/Table7[[#This Row],[Valoare totala eligibila, LEI]]</f>
        <v>0.90608455139874344</v>
      </c>
      <c r="S4029" s="67">
        <f>Table7[[#This Row],[Valoare totala eligibila, LEI]]-Table7[[#This Row],[Solicitat beneficiar]]</f>
        <v>851192.58000000007</v>
      </c>
      <c r="T4029" s="67" t="e">
        <f>Table7[[#This Row],[Necesar de finantare lei - valoare eligibila cf. art 6. lit b) - OUG 36/2023]]/#REF!</f>
        <v>#REF!</v>
      </c>
      <c r="U4029" s="69">
        <v>8212200</v>
      </c>
      <c r="V4029" s="62">
        <v>95</v>
      </c>
      <c r="W4029" s="62" t="s">
        <v>9928</v>
      </c>
      <c r="X4029" s="70">
        <v>5</v>
      </c>
      <c r="Y4029" s="61" t="s">
        <v>21</v>
      </c>
    </row>
    <row r="4030" spans="1:25" ht="43.2" hidden="1">
      <c r="A4030" s="61">
        <v>4029</v>
      </c>
      <c r="B4030" s="61">
        <v>121513</v>
      </c>
      <c r="C4030" s="61">
        <v>3819</v>
      </c>
      <c r="D4030" s="61" t="s">
        <v>40</v>
      </c>
      <c r="E4030" s="61" t="s">
        <v>152</v>
      </c>
      <c r="F4030" s="61" t="s">
        <v>9930</v>
      </c>
      <c r="G4030" s="61" t="s">
        <v>9874</v>
      </c>
      <c r="H4030" s="77">
        <f>DATEDIF(I4030, K4030, "m")</f>
        <v>63</v>
      </c>
      <c r="I4030" s="66">
        <v>43373</v>
      </c>
      <c r="J4030" s="66">
        <v>43609</v>
      </c>
      <c r="K4030" s="66">
        <v>45291</v>
      </c>
      <c r="L4030" s="67">
        <v>246195685.06999999</v>
      </c>
      <c r="M4030" s="67">
        <v>180443492.81</v>
      </c>
      <c r="N4030" s="67">
        <v>144354794.25</v>
      </c>
      <c r="O4030" s="67">
        <v>32479549.399999999</v>
      </c>
      <c r="P4030" s="67">
        <v>3609149.16</v>
      </c>
      <c r="Q4030" s="67">
        <f>26670915.92+39081286.34</f>
        <v>65752202.260000005</v>
      </c>
      <c r="R4030" s="68">
        <f>Table7[[#This Row],[Solicitat beneficiar]]/Table7[[#This Row],[Valoare totala eligibila, LEI]]</f>
        <v>0.96097579291809332</v>
      </c>
      <c r="S4030" s="67">
        <f>Table7[[#This Row],[Valoare totala eligibila, LEI]]-Table7[[#This Row],[Solicitat beneficiar]]</f>
        <v>7041664.2299999893</v>
      </c>
      <c r="T4030" s="67" t="e">
        <f>Table7[[#This Row],[Necesar de finantare lei - valoare eligibila cf. art 6. lit b) - OUG 36/2023]]/#REF!</f>
        <v>#REF!</v>
      </c>
      <c r="U4030" s="69">
        <v>173401828.58000001</v>
      </c>
      <c r="V4030" s="62">
        <v>100</v>
      </c>
      <c r="W4030" s="62" t="s">
        <v>9926</v>
      </c>
      <c r="X4030" s="70">
        <v>1</v>
      </c>
      <c r="Y4030" s="61" t="s">
        <v>2315</v>
      </c>
    </row>
    <row r="4031" spans="1:25" ht="43.2" hidden="1">
      <c r="A4031" s="61">
        <v>4030</v>
      </c>
      <c r="B4031" s="61">
        <v>124200</v>
      </c>
      <c r="C4031" s="61">
        <v>5746</v>
      </c>
      <c r="D4031" s="61" t="s">
        <v>40</v>
      </c>
      <c r="E4031" s="61" t="s">
        <v>349</v>
      </c>
      <c r="F4031" s="61" t="s">
        <v>9931</v>
      </c>
      <c r="G4031" s="61" t="s">
        <v>9810</v>
      </c>
      <c r="H4031" s="77">
        <f>DATEDIF(I4031, K4031, "m")+12</f>
        <v>52</v>
      </c>
      <c r="I4031" s="66">
        <v>44044</v>
      </c>
      <c r="J4031" s="66">
        <v>44028</v>
      </c>
      <c r="K4031" s="66">
        <v>45291</v>
      </c>
      <c r="L4031" s="67">
        <v>21830599.41</v>
      </c>
      <c r="M4031" s="67">
        <v>18511159.16</v>
      </c>
      <c r="N4031" s="67">
        <v>14808927.33</v>
      </c>
      <c r="O4031" s="67">
        <v>3332008.65</v>
      </c>
      <c r="P4031" s="67">
        <v>370223.18</v>
      </c>
      <c r="Q4031" s="67">
        <v>3319440.25</v>
      </c>
      <c r="R4031" s="68">
        <f>Table7[[#This Row],[Solicitat beneficiar]]/Table7[[#This Row],[Valoare totala eligibila, LEI]]</f>
        <v>0.57772376908243284</v>
      </c>
      <c r="S4031" s="67">
        <f>Table7[[#This Row],[Valoare totala eligibila, LEI]]-Table7[[#This Row],[Solicitat beneficiar]]</f>
        <v>7816822.5199999996</v>
      </c>
      <c r="T4031" s="67" t="e">
        <f>Table7[[#This Row],[Necesar de finantare lei - valoare eligibila cf. art 6. lit b) - OUG 36/2023]]/#REF!</f>
        <v>#REF!</v>
      </c>
      <c r="U4031" s="69">
        <v>10694336.640000001</v>
      </c>
      <c r="V4031" s="62">
        <v>95</v>
      </c>
      <c r="W4031" s="62" t="s">
        <v>9928</v>
      </c>
      <c r="X4031" s="70">
        <v>5</v>
      </c>
      <c r="Y4031" s="61" t="s">
        <v>21</v>
      </c>
    </row>
    <row r="4032" spans="1:25" ht="43.2" hidden="1">
      <c r="A4032" s="61">
        <v>4031</v>
      </c>
      <c r="B4032" s="61">
        <v>121510</v>
      </c>
      <c r="C4032" s="61">
        <v>3818</v>
      </c>
      <c r="D4032" s="61" t="s">
        <v>40</v>
      </c>
      <c r="E4032" s="61" t="s">
        <v>152</v>
      </c>
      <c r="F4032" s="61" t="s">
        <v>9932</v>
      </c>
      <c r="G4032" s="61" t="s">
        <v>9874</v>
      </c>
      <c r="H4032" s="77">
        <f>DATEDIF(I4032, K4032, "m")</f>
        <v>63</v>
      </c>
      <c r="I4032" s="66">
        <v>43344</v>
      </c>
      <c r="J4032" s="66">
        <v>43609</v>
      </c>
      <c r="K4032" s="66">
        <v>45291</v>
      </c>
      <c r="L4032" s="67">
        <v>148165336.08000001</v>
      </c>
      <c r="M4032" s="67">
        <v>107672948.59</v>
      </c>
      <c r="N4032" s="67">
        <v>86138358.879999995</v>
      </c>
      <c r="O4032" s="67">
        <v>19381130.739999998</v>
      </c>
      <c r="P4032" s="67">
        <v>2153458.9700000002</v>
      </c>
      <c r="Q4032" s="67">
        <f>16835737.19+26656650.3</f>
        <v>43492387.490000002</v>
      </c>
      <c r="R4032" s="68">
        <f>Table7[[#This Row],[Solicitat beneficiar]]/Table7[[#This Row],[Valoare totala eligibila, LEI]]</f>
        <v>0.93070093697895639</v>
      </c>
      <c r="S4032" s="67">
        <f>Table7[[#This Row],[Valoare totala eligibila, LEI]]-Table7[[#This Row],[Solicitat beneficiar]]</f>
        <v>7461634.450000003</v>
      </c>
      <c r="T4032" s="67" t="e">
        <f>Table7[[#This Row],[Necesar de finantare lei - valoare eligibila cf. art 6. lit b) - OUG 36/2023]]/#REF!</f>
        <v>#REF!</v>
      </c>
      <c r="U4032" s="69">
        <v>100211314.14</v>
      </c>
      <c r="V4032" s="62">
        <v>100</v>
      </c>
      <c r="W4032" s="62" t="s">
        <v>9926</v>
      </c>
      <c r="X4032" s="70">
        <v>1</v>
      </c>
      <c r="Y4032" s="61" t="s">
        <v>2315</v>
      </c>
    </row>
    <row r="4033" spans="1:25" ht="43.2" hidden="1">
      <c r="A4033" s="61">
        <v>4032</v>
      </c>
      <c r="B4033" s="61">
        <v>122603</v>
      </c>
      <c r="C4033" s="61">
        <v>3817</v>
      </c>
      <c r="D4033" s="61" t="s">
        <v>40</v>
      </c>
      <c r="E4033" s="61" t="s">
        <v>152</v>
      </c>
      <c r="F4033" s="61" t="s">
        <v>9933</v>
      </c>
      <c r="G4033" s="61" t="s">
        <v>9874</v>
      </c>
      <c r="H4033" s="77">
        <f>DATEDIF(I4033, K4033, "m")</f>
        <v>63</v>
      </c>
      <c r="I4033" s="66">
        <v>43344</v>
      </c>
      <c r="J4033" s="66">
        <v>43609</v>
      </c>
      <c r="K4033" s="66">
        <v>45291</v>
      </c>
      <c r="L4033" s="67">
        <v>149486778.86000001</v>
      </c>
      <c r="M4033" s="67">
        <v>108633373.83</v>
      </c>
      <c r="N4033" s="67">
        <v>86906699.069999993</v>
      </c>
      <c r="O4033" s="67">
        <v>19554007.280000001</v>
      </c>
      <c r="P4033" s="67">
        <v>2172667.48</v>
      </c>
      <c r="Q4033" s="67">
        <f>16985768.07+23867636.96</f>
        <v>40853405.030000001</v>
      </c>
      <c r="R4033" s="68">
        <f>Table7[[#This Row],[Solicitat beneficiar]]/Table7[[#This Row],[Valoare totala eligibila, LEI]]</f>
        <v>0.59920139378037029</v>
      </c>
      <c r="S4033" s="67">
        <f>Table7[[#This Row],[Valoare totala eligibila, LEI]]-Table7[[#This Row],[Solicitat beneficiar]]</f>
        <v>43540104.82</v>
      </c>
      <c r="T4033" s="67" t="e">
        <f>Table7[[#This Row],[Necesar de finantare lei - valoare eligibila cf. art 6. lit b) - OUG 36/2023]]/#REF!</f>
        <v>#REF!</v>
      </c>
      <c r="U4033" s="69">
        <v>65093269.009999998</v>
      </c>
      <c r="V4033" s="62">
        <v>100</v>
      </c>
      <c r="W4033" s="62" t="s">
        <v>9926</v>
      </c>
      <c r="X4033" s="70">
        <v>1</v>
      </c>
      <c r="Y4033" s="61" t="s">
        <v>2315</v>
      </c>
    </row>
    <row r="4034" spans="1:25" ht="43.2" hidden="1">
      <c r="A4034" s="61">
        <v>4033</v>
      </c>
      <c r="B4034" s="61">
        <v>123020</v>
      </c>
      <c r="C4034" s="61">
        <v>4953</v>
      </c>
      <c r="D4034" s="61" t="s">
        <v>40</v>
      </c>
      <c r="E4034" s="61" t="s">
        <v>349</v>
      </c>
      <c r="F4034" s="61" t="s">
        <v>9934</v>
      </c>
      <c r="G4034" s="61" t="s">
        <v>9810</v>
      </c>
      <c r="H4034" s="77">
        <f>DATEDIF(I4034, K4034, "m")+12</f>
        <v>81</v>
      </c>
      <c r="I4034" s="66">
        <v>43172</v>
      </c>
      <c r="J4034" s="66">
        <v>43802</v>
      </c>
      <c r="K4034" s="66">
        <v>45290</v>
      </c>
      <c r="L4034" s="67">
        <v>14203001.859999999</v>
      </c>
      <c r="M4034" s="67">
        <v>12076379.74</v>
      </c>
      <c r="N4034" s="67">
        <v>9661103.7899999991</v>
      </c>
      <c r="O4034" s="67">
        <v>2173748.36</v>
      </c>
      <c r="P4034" s="67">
        <v>241527.59</v>
      </c>
      <c r="Q4034" s="67">
        <v>2126622.12</v>
      </c>
      <c r="R4034" s="68">
        <f>Table7[[#This Row],[Solicitat beneficiar]]/Table7[[#This Row],[Valoare totala eligibila, LEI]]</f>
        <v>0.81943476878444033</v>
      </c>
      <c r="S4034" s="67">
        <f>Table7[[#This Row],[Valoare totala eligibila, LEI]]-Table7[[#This Row],[Solicitat beneficiar]]</f>
        <v>2180574.3000000007</v>
      </c>
      <c r="T4034" s="67" t="e">
        <f>Table7[[#This Row],[Necesar de finantare lei - valoare eligibila cf. art 6. lit b) - OUG 36/2023]]/#REF!</f>
        <v>#REF!</v>
      </c>
      <c r="U4034" s="69">
        <v>9895805.4399999995</v>
      </c>
      <c r="V4034" s="62">
        <v>100</v>
      </c>
      <c r="W4034" s="62" t="s">
        <v>9928</v>
      </c>
      <c r="X4034" s="70">
        <v>5</v>
      </c>
      <c r="Y4034" s="61" t="s">
        <v>21</v>
      </c>
    </row>
    <row r="4035" spans="1:25" ht="43.2" hidden="1">
      <c r="A4035" s="61">
        <v>4034</v>
      </c>
      <c r="B4035" s="61">
        <v>124789</v>
      </c>
      <c r="C4035" s="61">
        <v>5749</v>
      </c>
      <c r="D4035" s="61" t="s">
        <v>40</v>
      </c>
      <c r="E4035" s="61" t="s">
        <v>152</v>
      </c>
      <c r="F4035" s="61" t="s">
        <v>9935</v>
      </c>
      <c r="G4035" s="61" t="s">
        <v>9936</v>
      </c>
      <c r="H4035" s="77">
        <f>DATEDIF(I4035, K4035, "m")</f>
        <v>72</v>
      </c>
      <c r="I4035" s="66">
        <v>43070</v>
      </c>
      <c r="J4035" s="66">
        <v>44046</v>
      </c>
      <c r="K4035" s="66">
        <v>45291</v>
      </c>
      <c r="L4035" s="67">
        <v>9987752.6400000006</v>
      </c>
      <c r="M4035" s="67">
        <v>4445658.32</v>
      </c>
      <c r="N4035" s="67">
        <v>3556526.66</v>
      </c>
      <c r="O4035" s="67">
        <v>800218.5</v>
      </c>
      <c r="P4035" s="67">
        <v>88913.16</v>
      </c>
      <c r="Q4035" s="67">
        <v>5542094.3200000003</v>
      </c>
      <c r="R4035" s="68">
        <f>Table7[[#This Row],[Solicitat beneficiar]]/Table7[[#This Row],[Valoare totala eligibila, LEI]]</f>
        <v>0.6105802346051642</v>
      </c>
      <c r="S4035" s="67">
        <f>Table7[[#This Row],[Valoare totala eligibila, LEI]]-Table7[[#This Row],[Solicitat beneficiar]]</f>
        <v>1731227.2200000002</v>
      </c>
      <c r="T4035" s="67" t="e">
        <f>Table7[[#This Row],[Necesar de finantare lei - valoare eligibila cf. art 6. lit b) - OUG 36/2023]]/#REF!</f>
        <v>#REF!</v>
      </c>
      <c r="U4035" s="69">
        <v>2714431.1</v>
      </c>
      <c r="V4035" s="62">
        <v>95</v>
      </c>
      <c r="W4035" s="62" t="s">
        <v>9937</v>
      </c>
      <c r="X4035" s="70">
        <v>1</v>
      </c>
      <c r="Y4035" s="61" t="s">
        <v>2315</v>
      </c>
    </row>
    <row r="4036" spans="1:25" ht="216" hidden="1">
      <c r="A4036" s="61">
        <v>4035</v>
      </c>
      <c r="B4036" s="61">
        <v>125074</v>
      </c>
      <c r="C4036" s="61">
        <v>3589</v>
      </c>
      <c r="D4036" s="61" t="s">
        <v>40</v>
      </c>
      <c r="E4036" s="61" t="s">
        <v>349</v>
      </c>
      <c r="F4036" s="61" t="s">
        <v>9938</v>
      </c>
      <c r="G4036" s="61" t="s">
        <v>983</v>
      </c>
      <c r="H4036" s="77">
        <f>DATEDIF(I4036, K4036, "m")</f>
        <v>119</v>
      </c>
      <c r="I4036" s="66">
        <v>41640</v>
      </c>
      <c r="J4036" s="66">
        <v>43446</v>
      </c>
      <c r="K4036" s="66">
        <v>45291</v>
      </c>
      <c r="L4036" s="67">
        <v>13026105.08</v>
      </c>
      <c r="M4036" s="67">
        <v>12552410.609999999</v>
      </c>
      <c r="N4036" s="67">
        <v>10041928.5</v>
      </c>
      <c r="O4036" s="67">
        <v>0</v>
      </c>
      <c r="P4036" s="67">
        <v>2510482.11</v>
      </c>
      <c r="Q4036" s="67">
        <v>473694.47</v>
      </c>
      <c r="R4036" s="68">
        <f>Table7[[#This Row],[Solicitat beneficiar]]/Table7[[#This Row],[Valoare totala eligibila, LEI]]</f>
        <v>0.21929884669379854</v>
      </c>
      <c r="S4036" s="67">
        <f>Table7[[#This Row],[Valoare totala eligibila, LEI]]-Table7[[#This Row],[Solicitat beneficiar]]</f>
        <v>9799681.4399999995</v>
      </c>
      <c r="T4036" s="67" t="e">
        <f>Table7[[#This Row],[Necesar de finantare lei - valoare eligibila cf. art 6. lit b) - OUG 36/2023]]/#REF!</f>
        <v>#REF!</v>
      </c>
      <c r="U4036" s="69">
        <v>2752729.17</v>
      </c>
      <c r="V4036" s="62">
        <v>100</v>
      </c>
      <c r="W4036" s="62" t="s">
        <v>9939</v>
      </c>
      <c r="X4036" s="70">
        <v>1</v>
      </c>
      <c r="Y4036" s="61" t="s">
        <v>2315</v>
      </c>
    </row>
    <row r="4037" spans="1:25" ht="43.2" hidden="1">
      <c r="A4037" s="61">
        <v>4036</v>
      </c>
      <c r="B4037" s="61">
        <v>123966</v>
      </c>
      <c r="C4037" s="61">
        <v>5764</v>
      </c>
      <c r="D4037" s="61" t="s">
        <v>40</v>
      </c>
      <c r="E4037" s="61" t="s">
        <v>349</v>
      </c>
      <c r="F4037" s="61" t="s">
        <v>9940</v>
      </c>
      <c r="G4037" s="61" t="s">
        <v>9941</v>
      </c>
      <c r="H4037" s="77">
        <f>DATEDIF(I4037, K4037, "m")</f>
        <v>79</v>
      </c>
      <c r="I4037" s="66">
        <v>42793</v>
      </c>
      <c r="J4037" s="66">
        <v>44034</v>
      </c>
      <c r="K4037" s="66">
        <v>45199</v>
      </c>
      <c r="L4037" s="67">
        <v>21843874.420000002</v>
      </c>
      <c r="M4037" s="67">
        <v>21710007.239999998</v>
      </c>
      <c r="N4037" s="67">
        <v>17368005.789999999</v>
      </c>
      <c r="O4037" s="67">
        <v>3907801.31</v>
      </c>
      <c r="P4037" s="67">
        <v>434200.14</v>
      </c>
      <c r="Q4037" s="67">
        <v>133867.18</v>
      </c>
      <c r="R4037" s="68">
        <f>Table7[[#This Row],[Solicitat beneficiar]]/Table7[[#This Row],[Valoare totala eligibila, LEI]]</f>
        <v>0.66472228960896473</v>
      </c>
      <c r="S4037" s="67">
        <f>Table7[[#This Row],[Valoare totala eligibila, LEI]]-Table7[[#This Row],[Solicitat beneficiar]]</f>
        <v>7278881.5199999977</v>
      </c>
      <c r="T4037" s="67" t="e">
        <f>Table7[[#This Row],[Necesar de finantare lei - valoare eligibila cf. art 6. lit b) - OUG 36/2023]]/#REF!</f>
        <v>#REF!</v>
      </c>
      <c r="U4037" s="69">
        <v>14431125.720000001</v>
      </c>
      <c r="V4037" s="62">
        <v>100</v>
      </c>
      <c r="W4037" s="62" t="s">
        <v>9942</v>
      </c>
      <c r="X4037" s="70">
        <v>1</v>
      </c>
      <c r="Y4037" s="61" t="s">
        <v>2315</v>
      </c>
    </row>
    <row r="4038" spans="1:25" ht="72" hidden="1">
      <c r="A4038" s="61">
        <v>4037</v>
      </c>
      <c r="B4038" s="61">
        <v>129398</v>
      </c>
      <c r="C4038" s="61">
        <v>4869</v>
      </c>
      <c r="D4038" s="61" t="s">
        <v>40</v>
      </c>
      <c r="E4038" s="61" t="s">
        <v>152</v>
      </c>
      <c r="F4038" s="61" t="s">
        <v>9943</v>
      </c>
      <c r="G4038" s="61" t="s">
        <v>9773</v>
      </c>
      <c r="H4038" s="65">
        <v>72</v>
      </c>
      <c r="I4038" s="66">
        <v>43466</v>
      </c>
      <c r="J4038" s="66">
        <v>43761</v>
      </c>
      <c r="K4038" s="66">
        <v>45291</v>
      </c>
      <c r="L4038" s="67">
        <v>25161844</v>
      </c>
      <c r="M4038" s="67">
        <v>21945334</v>
      </c>
      <c r="N4038" s="67">
        <v>18653533.899999999</v>
      </c>
      <c r="O4038" s="67">
        <v>2759293.42</v>
      </c>
      <c r="P4038" s="67">
        <v>532506.68000000005</v>
      </c>
      <c r="Q4038" s="67">
        <v>3216510</v>
      </c>
      <c r="R4038" s="68">
        <v>1</v>
      </c>
      <c r="S4038" s="67">
        <f>Table7[[#This Row],[Valoare totala eligibila, LEI]]-Table7[[#This Row],[Solicitat beneficiar]]</f>
        <v>21785106</v>
      </c>
      <c r="T4038" s="67" t="e">
        <f>Table7[[#This Row],[Necesar de finantare lei - valoare eligibila cf. art 6. lit b) - OUG 36/2023]]/#REF!</f>
        <v>#REF!</v>
      </c>
      <c r="U4038" s="69">
        <v>160228</v>
      </c>
      <c r="V4038" s="62">
        <v>99</v>
      </c>
      <c r="W4038" s="62" t="s">
        <v>9944</v>
      </c>
      <c r="X4038" s="70">
        <v>4</v>
      </c>
      <c r="Y4038" s="61" t="s">
        <v>20</v>
      </c>
    </row>
    <row r="4039" spans="1:25" ht="72" hidden="1">
      <c r="A4039" s="61">
        <v>4038</v>
      </c>
      <c r="B4039" s="61">
        <v>129397</v>
      </c>
      <c r="C4039" s="61">
        <v>4820</v>
      </c>
      <c r="D4039" s="61" t="s">
        <v>40</v>
      </c>
      <c r="E4039" s="61" t="s">
        <v>152</v>
      </c>
      <c r="F4039" s="61" t="s">
        <v>9945</v>
      </c>
      <c r="G4039" s="61" t="s">
        <v>9773</v>
      </c>
      <c r="H4039" s="65">
        <v>60</v>
      </c>
      <c r="I4039" s="66">
        <v>43466</v>
      </c>
      <c r="J4039" s="66">
        <v>43739</v>
      </c>
      <c r="K4039" s="66">
        <v>45291</v>
      </c>
      <c r="L4039" s="67">
        <v>23800050</v>
      </c>
      <c r="M4039" s="67">
        <v>20475050</v>
      </c>
      <c r="N4039" s="67">
        <v>17403792.5</v>
      </c>
      <c r="O4039" s="67">
        <v>2568156.5</v>
      </c>
      <c r="P4039" s="67">
        <v>503101</v>
      </c>
      <c r="Q4039" s="67">
        <v>3325000</v>
      </c>
      <c r="R4039" s="68">
        <f>Table7[[#This Row],[Solicitat beneficiar]]/Table7[[#This Row],[Valoare totala eligibila, LEI]]</f>
        <v>0.86042950029426069</v>
      </c>
      <c r="S4039" s="67">
        <f>Table7[[#This Row],[Valoare totala eligibila, LEI]]-Table7[[#This Row],[Solicitat beneficiar]]</f>
        <v>2857712.9599999972</v>
      </c>
      <c r="T4039" s="67" t="e">
        <f>Table7[[#This Row],[Necesar de finantare lei - valoare eligibila cf. art 6. lit b) - OUG 36/2023]]/#REF!</f>
        <v>#REF!</v>
      </c>
      <c r="U4039" s="69">
        <v>17617337.040000003</v>
      </c>
      <c r="V4039" s="62">
        <v>100</v>
      </c>
      <c r="W4039" s="62" t="s">
        <v>9946</v>
      </c>
      <c r="X4039" s="70">
        <v>1</v>
      </c>
      <c r="Y4039" s="61" t="s">
        <v>2315</v>
      </c>
    </row>
    <row r="4040" spans="1:25" ht="72" hidden="1">
      <c r="A4040" s="61">
        <v>4039</v>
      </c>
      <c r="B4040" s="61">
        <v>129399</v>
      </c>
      <c r="C4040" s="61">
        <v>4876</v>
      </c>
      <c r="D4040" s="61" t="s">
        <v>40</v>
      </c>
      <c r="E4040" s="61" t="s">
        <v>152</v>
      </c>
      <c r="F4040" s="61" t="s">
        <v>9947</v>
      </c>
      <c r="G4040" s="61" t="s">
        <v>9773</v>
      </c>
      <c r="H4040" s="65">
        <v>60</v>
      </c>
      <c r="I4040" s="66">
        <v>43466</v>
      </c>
      <c r="J4040" s="66">
        <v>43773</v>
      </c>
      <c r="K4040" s="66">
        <v>45291</v>
      </c>
      <c r="L4040" s="67">
        <v>29367689.190000001</v>
      </c>
      <c r="M4040" s="67">
        <v>25669434.190000001</v>
      </c>
      <c r="N4040" s="67">
        <v>21819019.059999999</v>
      </c>
      <c r="O4040" s="67">
        <v>3243426.45</v>
      </c>
      <c r="P4040" s="67">
        <v>606988.68000000005</v>
      </c>
      <c r="Q4040" s="67">
        <v>3698255</v>
      </c>
      <c r="R4040" s="68">
        <f>Table7[[#This Row],[Solicitat beneficiar]]/Table7[[#This Row],[Valoare totala eligibila, LEI]]</f>
        <v>7.2355237215300681E-3</v>
      </c>
      <c r="S4040" s="67">
        <f>Table7[[#This Row],[Valoare totala eligibila, LEI]]-Table7[[#This Row],[Solicitat beneficiar]]</f>
        <v>25483702.390000001</v>
      </c>
      <c r="T4040" s="67" t="e">
        <f>Table7[[#This Row],[Necesar de finantare lei - valoare eligibila cf. art 6. lit b) - OUG 36/2023]]/#REF!</f>
        <v>#REF!</v>
      </c>
      <c r="U4040" s="69">
        <v>185731.8</v>
      </c>
      <c r="V4040" s="62">
        <v>100</v>
      </c>
      <c r="W4040" s="62" t="s">
        <v>9948</v>
      </c>
      <c r="X4040" s="70">
        <v>1</v>
      </c>
      <c r="Y4040" s="61" t="s">
        <v>2315</v>
      </c>
    </row>
    <row r="4041" spans="1:25" ht="100.8" hidden="1">
      <c r="A4041" s="61">
        <v>4040</v>
      </c>
      <c r="B4041" s="61">
        <v>127739</v>
      </c>
      <c r="C4041" s="61">
        <v>4825</v>
      </c>
      <c r="D4041" s="61" t="s">
        <v>40</v>
      </c>
      <c r="E4041" s="61" t="s">
        <v>152</v>
      </c>
      <c r="F4041" s="61" t="s">
        <v>9949</v>
      </c>
      <c r="G4041" s="61" t="s">
        <v>9773</v>
      </c>
      <c r="H4041" s="65">
        <v>72</v>
      </c>
      <c r="I4041" s="66">
        <v>43466</v>
      </c>
      <c r="J4041" s="66">
        <v>43739</v>
      </c>
      <c r="K4041" s="66">
        <v>45291</v>
      </c>
      <c r="L4041" s="67">
        <v>179445756.88999999</v>
      </c>
      <c r="M4041" s="67">
        <v>151335205.16</v>
      </c>
      <c r="N4041" s="67">
        <v>128634924.39</v>
      </c>
      <c r="O4041" s="67">
        <v>19603376.690000001</v>
      </c>
      <c r="P4041" s="67">
        <v>3096904.08</v>
      </c>
      <c r="Q4041" s="67">
        <v>28110551.73</v>
      </c>
      <c r="R4041" s="68">
        <f>Table7[[#This Row],[Solicitat beneficiar]]/Table7[[#This Row],[Valoare totala eligibila, LEI]]</f>
        <v>0.82383952258951043</v>
      </c>
      <c r="S4041" s="67">
        <f>Table7[[#This Row],[Valoare totala eligibila, LEI]]-Table7[[#This Row],[Solicitat beneficiar]]</f>
        <v>26659281.98999998</v>
      </c>
      <c r="T4041" s="67" t="e">
        <f>Table7[[#This Row],[Necesar de finantare lei - valoare eligibila cf. art 6. lit b) - OUG 36/2023]]/#REF!</f>
        <v>#REF!</v>
      </c>
      <c r="U4041" s="69">
        <v>124675923.17000002</v>
      </c>
      <c r="V4041" s="62">
        <v>99</v>
      </c>
      <c r="W4041" s="62" t="s">
        <v>9950</v>
      </c>
      <c r="X4041" s="70">
        <v>4</v>
      </c>
      <c r="Y4041" s="61" t="s">
        <v>20</v>
      </c>
    </row>
    <row r="4042" spans="1:25" ht="72" hidden="1">
      <c r="A4042" s="61">
        <v>4041</v>
      </c>
      <c r="B4042" s="61">
        <v>128120</v>
      </c>
      <c r="C4042" s="61">
        <v>4661</v>
      </c>
      <c r="D4042" s="61" t="s">
        <v>40</v>
      </c>
      <c r="E4042" s="61" t="s">
        <v>152</v>
      </c>
      <c r="F4042" s="61" t="s">
        <v>9951</v>
      </c>
      <c r="G4042" s="61" t="s">
        <v>9773</v>
      </c>
      <c r="H4042" s="65">
        <v>60</v>
      </c>
      <c r="I4042" s="66">
        <v>43466</v>
      </c>
      <c r="J4042" s="66">
        <v>43671</v>
      </c>
      <c r="K4042" s="66">
        <v>45291</v>
      </c>
      <c r="L4042" s="67">
        <v>106851357</v>
      </c>
      <c r="M4042" s="67">
        <v>89941357</v>
      </c>
      <c r="N4042" s="67">
        <v>76450153.450000003</v>
      </c>
      <c r="O4042" s="67">
        <v>11598776.41</v>
      </c>
      <c r="P4042" s="67">
        <v>1892427.14</v>
      </c>
      <c r="Q4042" s="67">
        <v>16910000</v>
      </c>
      <c r="R4042" s="68">
        <f>Table7[[#This Row],[Solicitat beneficiar]]/Table7[[#This Row],[Valoare totala eligibila, LEI]]</f>
        <v>0.92932014579233002</v>
      </c>
      <c r="S4042" s="67">
        <f>Table7[[#This Row],[Valoare totala eligibila, LEI]]-Table7[[#This Row],[Solicitat beneficiar]]</f>
        <v>6357042</v>
      </c>
      <c r="T4042" s="67" t="e">
        <f>Table7[[#This Row],[Necesar de finantare lei - valoare eligibila cf. art 6. lit b) - OUG 36/2023]]/#REF!</f>
        <v>#REF!</v>
      </c>
      <c r="U4042" s="69">
        <v>83584315</v>
      </c>
      <c r="V4042" s="62">
        <v>99</v>
      </c>
      <c r="W4042" s="62" t="s">
        <v>9952</v>
      </c>
      <c r="X4042" s="70">
        <v>1</v>
      </c>
      <c r="Y4042" s="61" t="s">
        <v>2315</v>
      </c>
    </row>
    <row r="4043" spans="1:25" ht="86.4" hidden="1">
      <c r="A4043" s="61">
        <v>4042</v>
      </c>
      <c r="B4043" s="61">
        <v>129206</v>
      </c>
      <c r="C4043" s="61">
        <v>4710</v>
      </c>
      <c r="D4043" s="61" t="s">
        <v>40</v>
      </c>
      <c r="E4043" s="61" t="s">
        <v>152</v>
      </c>
      <c r="F4043" s="61" t="s">
        <v>9953</v>
      </c>
      <c r="G4043" s="61" t="s">
        <v>9773</v>
      </c>
      <c r="H4043" s="65">
        <v>72</v>
      </c>
      <c r="I4043" s="66">
        <v>43466</v>
      </c>
      <c r="J4043" s="66">
        <v>43526</v>
      </c>
      <c r="K4043" s="66">
        <v>45291</v>
      </c>
      <c r="L4043" s="67">
        <v>247284402.87</v>
      </c>
      <c r="M4043" s="67">
        <v>210284402.87</v>
      </c>
      <c r="N4043" s="67">
        <v>178741742.44</v>
      </c>
      <c r="O4043" s="67">
        <v>27243372.370000001</v>
      </c>
      <c r="P4043" s="67">
        <v>4299288.0599999996</v>
      </c>
      <c r="Q4043" s="67">
        <v>37000000</v>
      </c>
      <c r="R4043" s="68">
        <f>Table7[[#This Row],[Solicitat beneficiar]]/Table7[[#This Row],[Valoare totala eligibila, LEI]]</f>
        <v>0.84140493895490021</v>
      </c>
      <c r="S4043" s="67">
        <f>Table7[[#This Row],[Valoare totala eligibila, LEI]]-Table7[[#This Row],[Solicitat beneficiar]]</f>
        <v>33350067.710000008</v>
      </c>
      <c r="T4043" s="67" t="e">
        <f>Table7[[#This Row],[Necesar de finantare lei - valoare eligibila cf. art 6. lit b) - OUG 36/2023]]/#REF!</f>
        <v>#REF!</v>
      </c>
      <c r="U4043" s="69">
        <v>176934335.16</v>
      </c>
      <c r="V4043" s="62">
        <v>99</v>
      </c>
      <c r="W4043" s="62" t="s">
        <v>9954</v>
      </c>
      <c r="X4043" s="70">
        <v>4</v>
      </c>
      <c r="Y4043" s="61" t="s">
        <v>20</v>
      </c>
    </row>
    <row r="4044" spans="1:25" ht="72" hidden="1">
      <c r="A4044" s="61">
        <v>4043</v>
      </c>
      <c r="B4044" s="61">
        <v>127865</v>
      </c>
      <c r="C4044" s="61">
        <v>4808</v>
      </c>
      <c r="D4044" s="61" t="s">
        <v>40</v>
      </c>
      <c r="E4044" s="61" t="s">
        <v>152</v>
      </c>
      <c r="F4044" s="61" t="s">
        <v>9955</v>
      </c>
      <c r="G4044" s="61" t="s">
        <v>9773</v>
      </c>
      <c r="H4044" s="65">
        <v>60</v>
      </c>
      <c r="I4044" s="66">
        <v>43466</v>
      </c>
      <c r="J4044" s="66">
        <v>43733</v>
      </c>
      <c r="K4044" s="66">
        <v>45291</v>
      </c>
      <c r="L4044" s="67">
        <v>209280729.78</v>
      </c>
      <c r="M4044" s="67">
        <v>179461319.5</v>
      </c>
      <c r="N4044" s="67">
        <v>152542121.56999999</v>
      </c>
      <c r="O4044" s="67">
        <v>23236371.530000001</v>
      </c>
      <c r="P4044" s="67">
        <v>3682826.4</v>
      </c>
      <c r="Q4044" s="67">
        <v>29819410.280000001</v>
      </c>
      <c r="R4044" s="68">
        <f>Table7[[#This Row],[Solicitat beneficiar]]/Table7[[#This Row],[Valoare totala eligibila, LEI]]</f>
        <v>0.81668792733912787</v>
      </c>
      <c r="S4044" s="67">
        <f>Table7[[#This Row],[Valoare totala eligibila, LEI]]-Table7[[#This Row],[Solicitat beneficiar]]</f>
        <v>32897426.439999998</v>
      </c>
      <c r="T4044" s="67" t="e">
        <f>Table7[[#This Row],[Necesar de finantare lei - valoare eligibila cf. art 6. lit b) - OUG 36/2023]]/#REF!</f>
        <v>#REF!</v>
      </c>
      <c r="U4044" s="69">
        <v>146563893.06</v>
      </c>
      <c r="V4044" s="62">
        <v>100</v>
      </c>
      <c r="W4044" s="62" t="s">
        <v>9956</v>
      </c>
      <c r="X4044" s="70">
        <v>1</v>
      </c>
      <c r="Y4044" s="61" t="s">
        <v>2315</v>
      </c>
    </row>
    <row r="4045" spans="1:25" ht="72" hidden="1">
      <c r="A4045" s="61">
        <v>4044</v>
      </c>
      <c r="B4045" s="61">
        <v>128114</v>
      </c>
      <c r="C4045" s="61">
        <v>4812</v>
      </c>
      <c r="D4045" s="61" t="s">
        <v>40</v>
      </c>
      <c r="E4045" s="61" t="s">
        <v>152</v>
      </c>
      <c r="F4045" s="61" t="s">
        <v>9957</v>
      </c>
      <c r="G4045" s="61" t="s">
        <v>9773</v>
      </c>
      <c r="H4045" s="65">
        <v>72</v>
      </c>
      <c r="I4045" s="66">
        <v>43466</v>
      </c>
      <c r="J4045" s="66">
        <v>43739</v>
      </c>
      <c r="K4045" s="66">
        <v>45291</v>
      </c>
      <c r="L4045" s="67">
        <v>253025501.47999999</v>
      </c>
      <c r="M4045" s="67">
        <v>211709453.03</v>
      </c>
      <c r="N4045" s="67">
        <v>179953035.09999999</v>
      </c>
      <c r="O4045" s="67">
        <v>27428628.850000001</v>
      </c>
      <c r="P4045" s="67">
        <v>4327789.08</v>
      </c>
      <c r="Q4045" s="67">
        <v>41316048.450000003</v>
      </c>
      <c r="R4045" s="68">
        <f>Table7[[#This Row],[Solicitat beneficiar]]/Table7[[#This Row],[Valoare totala eligibila, LEI]]</f>
        <v>0.57589559788208011</v>
      </c>
      <c r="S4045" s="67">
        <f>Table7[[#This Row],[Valoare totala eligibila, LEI]]-Table7[[#This Row],[Solicitat beneficiar]]</f>
        <v>89786911</v>
      </c>
      <c r="T4045" s="67" t="e">
        <f>Table7[[#This Row],[Necesar de finantare lei - valoare eligibila cf. art 6. lit b) - OUG 36/2023]]/#REF!</f>
        <v>#REF!</v>
      </c>
      <c r="U4045" s="69">
        <v>121922542.03</v>
      </c>
      <c r="V4045" s="62">
        <v>99</v>
      </c>
      <c r="W4045" s="62" t="s">
        <v>9958</v>
      </c>
      <c r="X4045" s="70">
        <v>4</v>
      </c>
      <c r="Y4045" s="61" t="s">
        <v>20</v>
      </c>
    </row>
    <row r="4046" spans="1:25" ht="72" hidden="1">
      <c r="A4046" s="61">
        <v>4045</v>
      </c>
      <c r="B4046" s="61">
        <v>128119</v>
      </c>
      <c r="C4046" s="61">
        <v>4818</v>
      </c>
      <c r="D4046" s="61" t="s">
        <v>40</v>
      </c>
      <c r="E4046" s="61" t="s">
        <v>152</v>
      </c>
      <c r="F4046" s="61" t="s">
        <v>9959</v>
      </c>
      <c r="G4046" s="61" t="s">
        <v>9773</v>
      </c>
      <c r="H4046" s="65">
        <v>72</v>
      </c>
      <c r="I4046" s="66">
        <v>43466</v>
      </c>
      <c r="J4046" s="66">
        <v>43735</v>
      </c>
      <c r="K4046" s="66">
        <v>45291</v>
      </c>
      <c r="L4046" s="67">
        <v>155076428.62</v>
      </c>
      <c r="M4046" s="67">
        <v>130503525.59999999</v>
      </c>
      <c r="N4046" s="67">
        <v>110927996.76000001</v>
      </c>
      <c r="O4046" s="67">
        <v>16871858.329999998</v>
      </c>
      <c r="P4046" s="67">
        <v>2703670.51</v>
      </c>
      <c r="Q4046" s="67">
        <v>24572903.02</v>
      </c>
      <c r="R4046" s="68">
        <f>Table7[[#This Row],[Solicitat beneficiar]]/Table7[[#This Row],[Valoare totala eligibila, LEI]]</f>
        <v>0.26226591843124891</v>
      </c>
      <c r="S4046" s="67">
        <f>Table7[[#This Row],[Valoare totala eligibila, LEI]]-Table7[[#This Row],[Solicitat beneficiar]]</f>
        <v>96276898.599999994</v>
      </c>
      <c r="T4046" s="67" t="e">
        <f>Table7[[#This Row],[Necesar de finantare lei - valoare eligibila cf. art 6. lit b) - OUG 36/2023]]/#REF!</f>
        <v>#REF!</v>
      </c>
      <c r="U4046" s="69">
        <v>34226627</v>
      </c>
      <c r="V4046" s="62">
        <v>99</v>
      </c>
      <c r="W4046" s="62" t="s">
        <v>9960</v>
      </c>
      <c r="X4046" s="70">
        <v>4</v>
      </c>
      <c r="Y4046" s="61" t="s">
        <v>20</v>
      </c>
    </row>
    <row r="4047" spans="1:25" ht="129.6" hidden="1">
      <c r="A4047" s="61">
        <v>4046</v>
      </c>
      <c r="B4047" s="61">
        <v>128112</v>
      </c>
      <c r="C4047" s="61">
        <v>4817</v>
      </c>
      <c r="D4047" s="61" t="s">
        <v>40</v>
      </c>
      <c r="E4047" s="61" t="s">
        <v>152</v>
      </c>
      <c r="F4047" s="61" t="s">
        <v>9961</v>
      </c>
      <c r="G4047" s="61" t="s">
        <v>9773</v>
      </c>
      <c r="H4047" s="65">
        <v>84</v>
      </c>
      <c r="I4047" s="66">
        <v>43466</v>
      </c>
      <c r="J4047" s="66">
        <v>43773</v>
      </c>
      <c r="K4047" s="66">
        <v>45291</v>
      </c>
      <c r="L4047" s="67">
        <v>204405281.99000001</v>
      </c>
      <c r="M4047" s="67">
        <v>177033648.05000001</v>
      </c>
      <c r="N4047" s="67">
        <v>150478600.86000001</v>
      </c>
      <c r="O4047" s="67">
        <v>22920774.23</v>
      </c>
      <c r="P4047" s="67">
        <v>3634272.96</v>
      </c>
      <c r="Q4047" s="67">
        <v>27371633.940000001</v>
      </c>
      <c r="R4047" s="68">
        <f>Table7[[#This Row],[Solicitat beneficiar]]/Table7[[#This Row],[Valoare totala eligibila, LEI]]</f>
        <v>0.39796707166143719</v>
      </c>
      <c r="S4047" s="67">
        <f>Table7[[#This Row],[Valoare totala eligibila, LEI]]-Table7[[#This Row],[Solicitat beneficiar]]</f>
        <v>106580085.55000001</v>
      </c>
      <c r="T4047" s="67" t="e">
        <f>Table7[[#This Row],[Necesar de finantare lei - valoare eligibila cf. art 6. lit b) - OUG 36/2023]]/#REF!</f>
        <v>#REF!</v>
      </c>
      <c r="U4047" s="69">
        <v>70453562.5</v>
      </c>
      <c r="V4047" s="62">
        <v>99</v>
      </c>
      <c r="W4047" s="62" t="s">
        <v>9962</v>
      </c>
      <c r="X4047" s="70">
        <v>5</v>
      </c>
      <c r="Y4047" s="61" t="s">
        <v>21</v>
      </c>
    </row>
    <row r="4048" spans="1:25" ht="72" hidden="1">
      <c r="A4048" s="61">
        <v>4047</v>
      </c>
      <c r="B4048" s="61">
        <v>127873</v>
      </c>
      <c r="C4048" s="61">
        <v>4748</v>
      </c>
      <c r="D4048" s="61" t="s">
        <v>40</v>
      </c>
      <c r="E4048" s="61" t="s">
        <v>152</v>
      </c>
      <c r="F4048" s="61" t="s">
        <v>9963</v>
      </c>
      <c r="G4048" s="61" t="s">
        <v>9773</v>
      </c>
      <c r="H4048" s="65">
        <v>60</v>
      </c>
      <c r="I4048" s="66">
        <v>43466</v>
      </c>
      <c r="J4048" s="66">
        <v>43526</v>
      </c>
      <c r="K4048" s="66">
        <v>45291</v>
      </c>
      <c r="L4048" s="67">
        <v>229692065</v>
      </c>
      <c r="M4048" s="67">
        <v>193141385</v>
      </c>
      <c r="N4048" s="67">
        <v>164170177.25</v>
      </c>
      <c r="O4048" s="67">
        <v>25014780.050000001</v>
      </c>
      <c r="P4048" s="67">
        <v>3956427.7</v>
      </c>
      <c r="Q4048" s="67">
        <v>36550680</v>
      </c>
      <c r="R4048" s="68">
        <f>Table7[[#This Row],[Solicitat beneficiar]]/Table7[[#This Row],[Valoare totala eligibila, LEI]]</f>
        <v>0.42952566613312831</v>
      </c>
      <c r="S4048" s="67">
        <f>Table7[[#This Row],[Valoare totala eligibila, LEI]]-Table7[[#This Row],[Solicitat beneficiar]]</f>
        <v>110182202.95</v>
      </c>
      <c r="T4048" s="67" t="e">
        <f>Table7[[#This Row],[Necesar de finantare lei - valoare eligibila cf. art 6. lit b) - OUG 36/2023]]/#REF!</f>
        <v>#REF!</v>
      </c>
      <c r="U4048" s="69">
        <v>82959182.049999997</v>
      </c>
      <c r="V4048" s="62">
        <v>100</v>
      </c>
      <c r="W4048" s="62" t="s">
        <v>9964</v>
      </c>
      <c r="X4048" s="70">
        <v>1</v>
      </c>
      <c r="Y4048" s="61" t="s">
        <v>2315</v>
      </c>
    </row>
    <row r="4049" spans="1:25" ht="43.2" hidden="1">
      <c r="A4049" s="61">
        <v>4048</v>
      </c>
      <c r="B4049" s="61">
        <v>120391</v>
      </c>
      <c r="C4049" s="61">
        <v>6210</v>
      </c>
      <c r="D4049" s="61" t="s">
        <v>40</v>
      </c>
      <c r="E4049" s="61" t="s">
        <v>349</v>
      </c>
      <c r="F4049" s="61" t="s">
        <v>9965</v>
      </c>
      <c r="G4049" s="61" t="s">
        <v>9966</v>
      </c>
      <c r="H4049" s="65">
        <v>72</v>
      </c>
      <c r="I4049" s="66">
        <v>43101</v>
      </c>
      <c r="J4049" s="66">
        <v>44132</v>
      </c>
      <c r="K4049" s="66">
        <v>45291</v>
      </c>
      <c r="L4049" s="67">
        <v>9475667.1300000008</v>
      </c>
      <c r="M4049" s="67">
        <v>7173936</v>
      </c>
      <c r="N4049" s="67">
        <v>5739148.7999999998</v>
      </c>
      <c r="O4049" s="67">
        <v>1291308.46</v>
      </c>
      <c r="P4049" s="67">
        <v>143478.74</v>
      </c>
      <c r="Q4049" s="67">
        <v>2301731.13</v>
      </c>
      <c r="R4049" s="68">
        <f>Table7[[#This Row],[Solicitat beneficiar]]/Table7[[#This Row],[Valoare totala eligibila, LEI]]</f>
        <v>0.43180781791195239</v>
      </c>
      <c r="S4049" s="67">
        <f>Table7[[#This Row],[Valoare totala eligibila, LEI]]-Table7[[#This Row],[Solicitat beneficiar]]</f>
        <v>4076174.35</v>
      </c>
      <c r="T4049" s="67" t="e">
        <f>Table7[[#This Row],[Necesar de finantare lei - valoare eligibila cf. art 6. lit b) - OUG 36/2023]]/#REF!</f>
        <v>#REF!</v>
      </c>
      <c r="U4049" s="69">
        <v>3097761.65</v>
      </c>
      <c r="V4049" s="62">
        <v>78</v>
      </c>
      <c r="W4049" s="62" t="s">
        <v>9967</v>
      </c>
      <c r="X4049" s="70">
        <v>1</v>
      </c>
      <c r="Y4049" s="61" t="s">
        <v>2315</v>
      </c>
    </row>
    <row r="4050" spans="1:25" ht="43.2" hidden="1">
      <c r="A4050" s="61">
        <v>4049</v>
      </c>
      <c r="B4050" s="61">
        <v>120832</v>
      </c>
      <c r="C4050" s="61">
        <v>6264</v>
      </c>
      <c r="D4050" s="61" t="s">
        <v>40</v>
      </c>
      <c r="E4050" s="61" t="s">
        <v>349</v>
      </c>
      <c r="F4050" s="61" t="s">
        <v>9968</v>
      </c>
      <c r="G4050" s="61" t="s">
        <v>9966</v>
      </c>
      <c r="H4050" s="65">
        <v>72</v>
      </c>
      <c r="I4050" s="66">
        <v>43101</v>
      </c>
      <c r="J4050" s="66">
        <v>44138</v>
      </c>
      <c r="K4050" s="66">
        <v>45291</v>
      </c>
      <c r="L4050" s="67">
        <v>34900666.609999999</v>
      </c>
      <c r="M4050" s="67">
        <v>34900666.609999999</v>
      </c>
      <c r="N4050" s="67">
        <v>27920533.289999999</v>
      </c>
      <c r="O4050" s="67">
        <v>6282119.9900000002</v>
      </c>
      <c r="P4050" s="67">
        <v>698013.33</v>
      </c>
      <c r="Q4050" s="67">
        <v>0</v>
      </c>
      <c r="R4050" s="68">
        <f>Table7[[#This Row],[Solicitat beneficiar]]/Table7[[#This Row],[Valoare totala eligibila, LEI]]</f>
        <v>0.23535629911568617</v>
      </c>
      <c r="S4050" s="67">
        <f>Table7[[#This Row],[Valoare totala eligibila, LEI]]-Table7[[#This Row],[Solicitat beneficiar]]</f>
        <v>26686574.879999999</v>
      </c>
      <c r="T4050" s="67" t="e">
        <f>Table7[[#This Row],[Necesar de finantare lei - valoare eligibila cf. art 6. lit b) - OUG 36/2023]]/#REF!</f>
        <v>#REF!</v>
      </c>
      <c r="U4050" s="69">
        <v>8214091.7300000004</v>
      </c>
      <c r="V4050" s="62">
        <v>78</v>
      </c>
      <c r="W4050" s="62" t="s">
        <v>9969</v>
      </c>
      <c r="X4050" s="70">
        <v>1</v>
      </c>
      <c r="Y4050" s="61" t="s">
        <v>2315</v>
      </c>
    </row>
    <row r="4051" spans="1:25" ht="115.2" hidden="1">
      <c r="A4051" s="61">
        <v>4050</v>
      </c>
      <c r="B4051" s="61">
        <v>120930</v>
      </c>
      <c r="C4051" s="61">
        <v>3561</v>
      </c>
      <c r="D4051" s="61" t="s">
        <v>40</v>
      </c>
      <c r="E4051" s="61" t="s">
        <v>152</v>
      </c>
      <c r="F4051" s="61" t="s">
        <v>9970</v>
      </c>
      <c r="G4051" s="61" t="s">
        <v>9862</v>
      </c>
      <c r="H4051" s="65">
        <v>88</v>
      </c>
      <c r="I4051" s="66">
        <v>43453</v>
      </c>
      <c r="J4051" s="66">
        <v>43453</v>
      </c>
      <c r="K4051" s="66">
        <v>45473</v>
      </c>
      <c r="L4051" s="67">
        <v>8948435.7100000009</v>
      </c>
      <c r="M4051" s="67">
        <v>6103446.7599999998</v>
      </c>
      <c r="N4051" s="67">
        <v>4882757.41</v>
      </c>
      <c r="O4051" s="67">
        <v>1098620.42</v>
      </c>
      <c r="P4051" s="67">
        <v>106699.11</v>
      </c>
      <c r="Q4051" s="67">
        <v>2844988.95</v>
      </c>
      <c r="R4051" s="68">
        <f>Table7[[#This Row],[Solicitat beneficiar]]/Table7[[#This Row],[Valoare totala eligibila, LEI]]</f>
        <v>0.73882537151843697</v>
      </c>
      <c r="S4051" s="67">
        <f>Table7[[#This Row],[Valoare totala eligibila, LEI]]-Table7[[#This Row],[Solicitat beneficiar]]</f>
        <v>1594065.4399999995</v>
      </c>
      <c r="T4051" s="67" t="e">
        <f>Table7[[#This Row],[Necesar de finantare lei - valoare eligibila cf. art 6. lit b) - OUG 36/2023]]/#REF!</f>
        <v>#REF!</v>
      </c>
      <c r="U4051" s="69">
        <v>4509381.32</v>
      </c>
      <c r="V4051" s="62">
        <v>98.25</v>
      </c>
      <c r="W4051" s="62" t="s">
        <v>9971</v>
      </c>
      <c r="X4051" s="70">
        <v>4</v>
      </c>
      <c r="Y4051" s="61" t="s">
        <v>21</v>
      </c>
    </row>
    <row r="4052" spans="1:25" ht="316.8" hidden="1">
      <c r="A4052" s="61">
        <v>4051</v>
      </c>
      <c r="B4052" s="61">
        <v>120943</v>
      </c>
      <c r="C4052" s="61">
        <v>3855</v>
      </c>
      <c r="D4052" s="61" t="s">
        <v>40</v>
      </c>
      <c r="E4052" s="61" t="s">
        <v>152</v>
      </c>
      <c r="F4052" s="61" t="s">
        <v>9972</v>
      </c>
      <c r="G4052" s="61" t="s">
        <v>9862</v>
      </c>
      <c r="H4052" s="65">
        <v>88</v>
      </c>
      <c r="I4052" s="66">
        <v>43516</v>
      </c>
      <c r="J4052" s="66">
        <v>43516</v>
      </c>
      <c r="K4052" s="66">
        <v>45473</v>
      </c>
      <c r="L4052" s="67">
        <v>3368922.68</v>
      </c>
      <c r="M4052" s="67">
        <v>968717.59</v>
      </c>
      <c r="N4052" s="67">
        <v>774974.07</v>
      </c>
      <c r="O4052" s="67">
        <v>174369.17</v>
      </c>
      <c r="P4052" s="67">
        <v>19374.349999999999</v>
      </c>
      <c r="Q4052" s="67">
        <v>2260843.65</v>
      </c>
      <c r="R4052" s="68">
        <f>Table7[[#This Row],[Solicitat beneficiar]]/Table7[[#This Row],[Valoare totala eligibila, LEI]]</f>
        <v>0.72687776837003659</v>
      </c>
      <c r="S4052" s="67">
        <f>Table7[[#This Row],[Valoare totala eligibila, LEI]]-Table7[[#This Row],[Solicitat beneficiar]]</f>
        <v>264578.30999999994</v>
      </c>
      <c r="T4052" s="67" t="e">
        <f>Table7[[#This Row],[Necesar de finantare lei - valoare eligibila cf. art 6. lit b) - OUG 36/2023]]/#REF!</f>
        <v>#REF!</v>
      </c>
      <c r="U4052" s="69">
        <v>704139.28</v>
      </c>
      <c r="V4052" s="62">
        <v>99.22</v>
      </c>
      <c r="W4052" s="62" t="s">
        <v>9973</v>
      </c>
      <c r="X4052" s="70">
        <v>4</v>
      </c>
      <c r="Y4052" s="61" t="s">
        <v>20</v>
      </c>
    </row>
    <row r="4053" spans="1:25" ht="43.2" hidden="1">
      <c r="A4053" s="61">
        <v>4052</v>
      </c>
      <c r="B4053" s="61">
        <v>119616</v>
      </c>
      <c r="C4053" s="61">
        <v>3851</v>
      </c>
      <c r="D4053" s="61" t="s">
        <v>40</v>
      </c>
      <c r="E4053" s="61" t="s">
        <v>349</v>
      </c>
      <c r="F4053" s="61" t="s">
        <v>9974</v>
      </c>
      <c r="G4053" s="61" t="s">
        <v>9975</v>
      </c>
      <c r="H4053" s="65">
        <v>85</v>
      </c>
      <c r="I4053" s="66">
        <v>42705</v>
      </c>
      <c r="J4053" s="66">
        <v>43516</v>
      </c>
      <c r="K4053" s="66">
        <v>45291</v>
      </c>
      <c r="L4053" s="67">
        <v>23353951.149999999</v>
      </c>
      <c r="M4053" s="67">
        <v>19808179.25</v>
      </c>
      <c r="N4053" s="67">
        <v>15533727.27</v>
      </c>
      <c r="O4053" s="67">
        <v>3878288.4</v>
      </c>
      <c r="P4053" s="67">
        <v>396163.58</v>
      </c>
      <c r="Q4053" s="67">
        <v>3545771.9</v>
      </c>
      <c r="R4053" s="68">
        <f>Table7[[#This Row],[Solicitat beneficiar]]/Table7[[#This Row],[Valoare totala eligibila, LEI]]</f>
        <v>0.99414928608342445</v>
      </c>
      <c r="S4053" s="67">
        <f>Table7[[#This Row],[Valoare totala eligibila, LEI]]-Table7[[#This Row],[Solicitat beneficiar]]</f>
        <v>115891.98999999836</v>
      </c>
      <c r="T4053" s="67" t="e">
        <f>Table7[[#This Row],[Necesar de finantare lei - valoare eligibila cf. art 6. lit b) - OUG 36/2023]]/#REF!</f>
        <v>#REF!</v>
      </c>
      <c r="U4053" s="69">
        <v>19692287.260000002</v>
      </c>
      <c r="V4053" s="62">
        <v>100</v>
      </c>
      <c r="W4053" s="62" t="s">
        <v>9976</v>
      </c>
      <c r="X4053" s="70">
        <v>1</v>
      </c>
      <c r="Y4053" s="61" t="s">
        <v>2315</v>
      </c>
    </row>
    <row r="4054" spans="1:25" ht="72" hidden="1">
      <c r="A4054" s="61">
        <v>4053</v>
      </c>
      <c r="B4054" s="61">
        <v>128113</v>
      </c>
      <c r="C4054" s="61">
        <v>4846</v>
      </c>
      <c r="D4054" s="61" t="s">
        <v>40</v>
      </c>
      <c r="E4054" s="61" t="s">
        <v>152</v>
      </c>
      <c r="F4054" s="61" t="s">
        <v>9977</v>
      </c>
      <c r="G4054" s="61" t="s">
        <v>9773</v>
      </c>
      <c r="H4054" s="65">
        <v>54</v>
      </c>
      <c r="I4054" s="66">
        <v>43740</v>
      </c>
      <c r="J4054" s="66">
        <v>43740</v>
      </c>
      <c r="K4054" s="66">
        <v>45291</v>
      </c>
      <c r="L4054" s="67">
        <v>173744010.83000001</v>
      </c>
      <c r="M4054" s="67">
        <v>148763601.83000001</v>
      </c>
      <c r="N4054" s="67">
        <v>126449061.56999999</v>
      </c>
      <c r="O4054" s="67">
        <v>19245668.23</v>
      </c>
      <c r="P4054" s="67">
        <v>3068872.03</v>
      </c>
      <c r="Q4054" s="67">
        <v>24287168.420000002</v>
      </c>
      <c r="R4054" s="68">
        <f>Table7[[#This Row],[Solicitat beneficiar]]/Table7[[#This Row],[Valoare totala eligibila, LEI]]</f>
        <v>0.76687906058075572</v>
      </c>
      <c r="S4054" s="67">
        <f>Table7[[#This Row],[Valoare totala eligibila, LEI]]-Table7[[#This Row],[Solicitat beneficiar]]</f>
        <v>34679910.610000014</v>
      </c>
      <c r="T4054" s="67" t="e">
        <f>Table7[[#This Row],[Necesar de finantare lei - valoare eligibila cf. art 6. lit b) - OUG 36/2023]]/#REF!</f>
        <v>#REF!</v>
      </c>
      <c r="U4054" s="69">
        <v>114083691.22</v>
      </c>
      <c r="V4054" s="62">
        <v>100</v>
      </c>
      <c r="W4054" s="62" t="s">
        <v>9978</v>
      </c>
      <c r="X4054" s="70">
        <v>1</v>
      </c>
      <c r="Y4054" s="61" t="s">
        <v>2315</v>
      </c>
    </row>
    <row r="4055" spans="1:25" ht="43.2" hidden="1">
      <c r="A4055" s="61">
        <v>4054</v>
      </c>
      <c r="B4055" s="61">
        <v>119617</v>
      </c>
      <c r="C4055" s="61">
        <v>3203</v>
      </c>
      <c r="D4055" s="61" t="s">
        <v>40</v>
      </c>
      <c r="E4055" s="61" t="s">
        <v>349</v>
      </c>
      <c r="F4055" s="61" t="s">
        <v>9979</v>
      </c>
      <c r="G4055" s="61" t="s">
        <v>9975</v>
      </c>
      <c r="H4055" s="65">
        <v>48</v>
      </c>
      <c r="I4055" s="66">
        <v>43516</v>
      </c>
      <c r="J4055" s="66">
        <v>43516</v>
      </c>
      <c r="K4055" s="66">
        <v>45291</v>
      </c>
      <c r="L4055" s="67">
        <v>9208290.25</v>
      </c>
      <c r="M4055" s="67">
        <v>7828206.54</v>
      </c>
      <c r="N4055" s="67">
        <v>1532253.2</v>
      </c>
      <c r="O4055" s="67">
        <v>1531699.99</v>
      </c>
      <c r="P4055" s="67" t="s">
        <v>9980</v>
      </c>
      <c r="Q4055" s="67">
        <v>1380083.71</v>
      </c>
      <c r="R4055" s="68">
        <f>Table7[[#This Row],[Solicitat beneficiar]]/Table7[[#This Row],[Valoare totala eligibila, LEI]]</f>
        <v>0.99004300159918868</v>
      </c>
      <c r="S4055" s="67">
        <f>Table7[[#This Row],[Valoare totala eligibila, LEI]]-Table7[[#This Row],[Solicitat beneficiar]]</f>
        <v>77945.44000000041</v>
      </c>
      <c r="T4055" s="67" t="e">
        <f>Table7[[#This Row],[Necesar de finantare lei - valoare eligibila cf. art 6. lit b) - OUG 36/2023]]/#REF!</f>
        <v>#REF!</v>
      </c>
      <c r="U4055" s="69">
        <v>7750261.0999999996</v>
      </c>
      <c r="V4055" s="62">
        <v>97</v>
      </c>
      <c r="W4055" s="62" t="s">
        <v>9981</v>
      </c>
      <c r="X4055" s="70">
        <v>1</v>
      </c>
      <c r="Y4055" s="61" t="s">
        <v>2315</v>
      </c>
    </row>
    <row r="4056" spans="1:25" ht="28.8">
      <c r="A4056" s="61">
        <v>4055</v>
      </c>
      <c r="B4056" s="61">
        <v>116047</v>
      </c>
      <c r="C4056" s="61">
        <v>2923</v>
      </c>
      <c r="D4056" s="61" t="s">
        <v>40</v>
      </c>
      <c r="E4056" s="61" t="s">
        <v>152</v>
      </c>
      <c r="F4056" s="61" t="s">
        <v>9982</v>
      </c>
      <c r="G4056" s="61" t="s">
        <v>832</v>
      </c>
      <c r="H4056" s="65">
        <v>91</v>
      </c>
      <c r="I4056" s="66">
        <v>43325</v>
      </c>
      <c r="J4056" s="66">
        <v>43325</v>
      </c>
      <c r="K4056" s="66">
        <v>45291</v>
      </c>
      <c r="L4056" s="67">
        <v>21312206.149999999</v>
      </c>
      <c r="M4056" s="67">
        <v>21248563.800000001</v>
      </c>
      <c r="N4056" s="67">
        <v>16998851.050000001</v>
      </c>
      <c r="O4056" s="67">
        <v>0</v>
      </c>
      <c r="P4056" s="67">
        <v>4249712.75</v>
      </c>
      <c r="Q4056" s="67">
        <v>63642.35</v>
      </c>
      <c r="R4056" s="68">
        <f>Table7[[#This Row],[Solicitat beneficiar]]/Table7[[#This Row],[Valoare totala eligibila, LEI]]</f>
        <v>0.57224353817268347</v>
      </c>
      <c r="S4056" s="67">
        <v>4775168.6399999997</v>
      </c>
      <c r="T4056" s="67" t="e">
        <f>Table7[[#This Row],[Necesar de finantare lei - valoare eligibila cf. art 6. lit b) - OUG 36/2023]]/#REF!</f>
        <v>#REF!</v>
      </c>
      <c r="U4056" s="69">
        <v>12159353.33</v>
      </c>
      <c r="V4056" s="62">
        <v>73.63</v>
      </c>
      <c r="W4056" s="62" t="s">
        <v>9780</v>
      </c>
      <c r="X4056" s="70">
        <v>6.1</v>
      </c>
      <c r="Y4056" s="61" t="s">
        <v>16</v>
      </c>
    </row>
    <row r="4057" spans="1:25" ht="28.8" hidden="1">
      <c r="A4057" s="61">
        <v>4056</v>
      </c>
      <c r="B4057" s="61">
        <v>122530</v>
      </c>
      <c r="C4057" s="61">
        <v>3815</v>
      </c>
      <c r="D4057" s="61" t="s">
        <v>40</v>
      </c>
      <c r="E4057" s="61" t="s">
        <v>349</v>
      </c>
      <c r="F4057" s="61" t="s">
        <v>9983</v>
      </c>
      <c r="G4057" s="61" t="s">
        <v>9975</v>
      </c>
      <c r="H4057" s="65">
        <v>101</v>
      </c>
      <c r="I4057" s="66">
        <v>42278</v>
      </c>
      <c r="J4057" s="66">
        <v>43514</v>
      </c>
      <c r="K4057" s="66">
        <v>45657</v>
      </c>
      <c r="L4057" s="67">
        <v>93837353.760000005</v>
      </c>
      <c r="M4057" s="67">
        <v>61916892.259999998</v>
      </c>
      <c r="N4057" s="67">
        <v>49533513.810000002</v>
      </c>
      <c r="O4057" s="67">
        <v>11145040.6</v>
      </c>
      <c r="P4057" s="67">
        <v>1238337.8500000001</v>
      </c>
      <c r="Q4057" s="67">
        <v>31920461.5</v>
      </c>
      <c r="R4057" s="68">
        <f>Table7[[#This Row],[Solicitat beneficiar]]/Table7[[#This Row],[Valoare totala eligibila, LEI]]</f>
        <v>0.99686768371407275</v>
      </c>
      <c r="S4057" s="67">
        <f>Table7[[#This Row],[Valoare totala eligibila, LEI]]-Table7[[#This Row],[Solicitat beneficiar]]</f>
        <v>193943.28999999911</v>
      </c>
      <c r="T4057" s="67" t="e">
        <f>Table7[[#This Row],[Necesar de finantare lei - valoare eligibila cf. art 6. lit b) - OUG 36/2023]]/#REF!</f>
        <v>#REF!</v>
      </c>
      <c r="U4057" s="69">
        <v>61722948.969999999</v>
      </c>
      <c r="V4057" s="62">
        <v>99</v>
      </c>
      <c r="W4057" s="62" t="s">
        <v>9984</v>
      </c>
      <c r="X4057" s="70">
        <v>4</v>
      </c>
      <c r="Y4057" s="61" t="s">
        <v>9985</v>
      </c>
    </row>
    <row r="4058" spans="1:25" ht="28.8" hidden="1">
      <c r="A4058" s="61">
        <v>4057</v>
      </c>
      <c r="B4058" s="61">
        <v>122438</v>
      </c>
      <c r="C4058" s="61">
        <v>4040</v>
      </c>
      <c r="D4058" s="61" t="s">
        <v>40</v>
      </c>
      <c r="E4058" s="61" t="s">
        <v>349</v>
      </c>
      <c r="F4058" s="61" t="s">
        <v>9986</v>
      </c>
      <c r="G4058" s="61" t="s">
        <v>9796</v>
      </c>
      <c r="H4058" s="65">
        <v>51</v>
      </c>
      <c r="I4058" s="66">
        <v>43542</v>
      </c>
      <c r="J4058" s="66">
        <v>43542</v>
      </c>
      <c r="K4058" s="66">
        <v>45291</v>
      </c>
      <c r="L4058" s="67">
        <v>6142642</v>
      </c>
      <c r="M4058" s="67">
        <v>6079875.2699999996</v>
      </c>
      <c r="N4058" s="67">
        <v>4863900.21</v>
      </c>
      <c r="O4058" s="67">
        <v>1094377.55</v>
      </c>
      <c r="P4058" s="67">
        <v>121597.51</v>
      </c>
      <c r="Q4058" s="67">
        <v>13022.55</v>
      </c>
      <c r="R4058" s="68">
        <f>Table7[[#This Row],[Solicitat beneficiar]]/Table7[[#This Row],[Valoare totala eligibila, LEI]]</f>
        <v>0.76281020153230883</v>
      </c>
      <c r="S4058" s="67">
        <f>Table7[[#This Row],[Valoare totala eligibila, LEI]]-Table7[[#This Row],[Solicitat beneficiar]]</f>
        <v>1442084.3899999997</v>
      </c>
      <c r="T4058" s="67" t="e">
        <f>Table7[[#This Row],[Necesar de finantare lei - valoare eligibila cf. art 6. lit b) - OUG 36/2023]]/#REF!</f>
        <v>#REF!</v>
      </c>
      <c r="U4058" s="69">
        <v>4637790.88</v>
      </c>
      <c r="V4058" s="62">
        <v>87</v>
      </c>
      <c r="W4058" s="62" t="s">
        <v>9987</v>
      </c>
      <c r="X4058" s="70">
        <v>1</v>
      </c>
      <c r="Y4058" s="61" t="s">
        <v>25</v>
      </c>
    </row>
    <row r="4059" spans="1:25" ht="28.8" hidden="1">
      <c r="A4059" s="61">
        <v>4058</v>
      </c>
      <c r="B4059" s="61">
        <v>118152</v>
      </c>
      <c r="C4059" s="61">
        <v>3158</v>
      </c>
      <c r="D4059" s="61" t="s">
        <v>40</v>
      </c>
      <c r="E4059" s="61" t="s">
        <v>349</v>
      </c>
      <c r="F4059" s="61" t="s">
        <v>9988</v>
      </c>
      <c r="G4059" s="61" t="s">
        <v>9807</v>
      </c>
      <c r="H4059" s="65">
        <v>77</v>
      </c>
      <c r="I4059" s="66">
        <v>42917</v>
      </c>
      <c r="J4059" s="66">
        <v>43363</v>
      </c>
      <c r="K4059" s="66">
        <v>45260</v>
      </c>
      <c r="L4059" s="67">
        <v>17678038.059999999</v>
      </c>
      <c r="M4059" s="67">
        <v>10235816.08</v>
      </c>
      <c r="N4059" s="67">
        <v>4913191.7300000004</v>
      </c>
      <c r="O4059" s="67">
        <v>1228297.92</v>
      </c>
      <c r="P4059" s="67">
        <v>4094326.43</v>
      </c>
      <c r="Q4059" s="67">
        <v>7442221.9800000004</v>
      </c>
      <c r="R4059" s="68">
        <f>Table7[[#This Row],[Solicitat beneficiar]]/Table7[[#This Row],[Valoare totala eligibila, LEI]]</f>
        <v>0.99804052653513475</v>
      </c>
      <c r="S4059" s="67">
        <f>Table7[[#This Row],[Valoare totala eligibila, LEI]]-Table7[[#This Row],[Solicitat beneficiar]]</f>
        <v>20056.810000000522</v>
      </c>
      <c r="T4059" s="67" t="e">
        <f>Table7[[#This Row],[Necesar de finantare lei - valoare eligibila cf. art 6. lit b) - OUG 36/2023]]/#REF!</f>
        <v>#REF!</v>
      </c>
      <c r="U4059" s="69">
        <v>10215759.27</v>
      </c>
      <c r="V4059" s="62">
        <v>100</v>
      </c>
      <c r="W4059" s="62" t="s">
        <v>9989</v>
      </c>
      <c r="X4059" s="70">
        <v>1</v>
      </c>
      <c r="Y4059" s="61" t="s">
        <v>2315</v>
      </c>
    </row>
    <row r="4060" spans="1:25" ht="28.8" hidden="1">
      <c r="A4060" s="61">
        <v>4059</v>
      </c>
      <c r="B4060" s="61">
        <v>118200</v>
      </c>
      <c r="C4060" s="61">
        <v>3082</v>
      </c>
      <c r="D4060" s="61" t="s">
        <v>40</v>
      </c>
      <c r="E4060" s="61" t="s">
        <v>349</v>
      </c>
      <c r="F4060" s="61" t="s">
        <v>9990</v>
      </c>
      <c r="G4060" s="61" t="s">
        <v>9807</v>
      </c>
      <c r="H4060" s="65">
        <v>77</v>
      </c>
      <c r="I4060" s="66">
        <v>42917</v>
      </c>
      <c r="J4060" s="66">
        <v>43346</v>
      </c>
      <c r="K4060" s="66">
        <v>45260</v>
      </c>
      <c r="L4060" s="67">
        <v>11812407.24</v>
      </c>
      <c r="M4060" s="67">
        <v>6776407.5499999998</v>
      </c>
      <c r="N4060" s="67">
        <v>3252675.62</v>
      </c>
      <c r="O4060" s="67">
        <v>813168.91</v>
      </c>
      <c r="P4060" s="67">
        <v>2710563.02</v>
      </c>
      <c r="Q4060" s="67">
        <v>5035999.6900000004</v>
      </c>
      <c r="R4060" s="68">
        <f>Table7[[#This Row],[Solicitat beneficiar]]/Table7[[#This Row],[Valoare totala eligibila, LEI]]</f>
        <v>1</v>
      </c>
      <c r="S4060" s="67">
        <f>Table7[[#This Row],[Valoare totala eligibila, LEI]]-Table7[[#This Row],[Solicitat beneficiar]]</f>
        <v>0</v>
      </c>
      <c r="T4060" s="67" t="e">
        <f>Table7[[#This Row],[Necesar de finantare lei - valoare eligibila cf. art 6. lit b) - OUG 36/2023]]/#REF!</f>
        <v>#REF!</v>
      </c>
      <c r="U4060" s="69">
        <v>6776407.5499999998</v>
      </c>
      <c r="V4060" s="62">
        <v>100</v>
      </c>
      <c r="W4060" s="62" t="s">
        <v>9989</v>
      </c>
      <c r="X4060" s="70">
        <v>1</v>
      </c>
      <c r="Y4060" s="61" t="s">
        <v>2315</v>
      </c>
    </row>
    <row r="4061" spans="1:25" ht="28.8" hidden="1">
      <c r="A4061" s="61">
        <v>4060</v>
      </c>
      <c r="B4061" s="61">
        <v>118255</v>
      </c>
      <c r="C4061" s="61">
        <v>2692</v>
      </c>
      <c r="D4061" s="61" t="s">
        <v>40</v>
      </c>
      <c r="E4061" s="61" t="s">
        <v>349</v>
      </c>
      <c r="F4061" s="61" t="s">
        <v>9991</v>
      </c>
      <c r="G4061" s="61" t="s">
        <v>9807</v>
      </c>
      <c r="H4061" s="65">
        <v>77</v>
      </c>
      <c r="I4061" s="66">
        <v>42917</v>
      </c>
      <c r="J4061" s="66">
        <v>43304</v>
      </c>
      <c r="K4061" s="66">
        <v>45260</v>
      </c>
      <c r="L4061" s="67">
        <v>8811546.3800000008</v>
      </c>
      <c r="M4061" s="67">
        <v>5213045.97</v>
      </c>
      <c r="N4061" s="67">
        <v>2502262.0699999998</v>
      </c>
      <c r="O4061" s="67">
        <v>625565.52</v>
      </c>
      <c r="P4061" s="67">
        <v>2085218.38</v>
      </c>
      <c r="Q4061" s="67">
        <v>3598500.41</v>
      </c>
      <c r="R4061" s="68">
        <f>Table7[[#This Row],[Solicitat beneficiar]]/Table7[[#This Row],[Valoare totala eligibila, LEI]]</f>
        <v>0.80201414567614104</v>
      </c>
      <c r="S4061" s="67">
        <f>Table7[[#This Row],[Valoare totala eligibila, LEI]]-Table7[[#This Row],[Solicitat beneficiar]]</f>
        <v>1032109.3599999999</v>
      </c>
      <c r="T4061" s="67" t="e">
        <f>Table7[[#This Row],[Necesar de finantare lei - valoare eligibila cf. art 6. lit b) - OUG 36/2023]]/#REF!</f>
        <v>#REF!</v>
      </c>
      <c r="U4061" s="69">
        <v>4180936.61</v>
      </c>
      <c r="V4061" s="62">
        <v>100</v>
      </c>
      <c r="W4061" s="62" t="s">
        <v>9989</v>
      </c>
      <c r="X4061" s="70">
        <v>1</v>
      </c>
      <c r="Y4061" s="61" t="s">
        <v>2315</v>
      </c>
    </row>
    <row r="4062" spans="1:25" ht="28.8" hidden="1">
      <c r="A4062" s="61">
        <v>4061</v>
      </c>
      <c r="B4062" s="61">
        <v>118256</v>
      </c>
      <c r="C4062" s="61">
        <v>3247</v>
      </c>
      <c r="D4062" s="61" t="s">
        <v>40</v>
      </c>
      <c r="E4062" s="61" t="s">
        <v>349</v>
      </c>
      <c r="F4062" s="61" t="s">
        <v>9992</v>
      </c>
      <c r="G4062" s="61" t="s">
        <v>9807</v>
      </c>
      <c r="H4062" s="65">
        <v>77</v>
      </c>
      <c r="I4062" s="66">
        <v>42917</v>
      </c>
      <c r="J4062" s="66">
        <v>43383</v>
      </c>
      <c r="K4062" s="66">
        <v>45260</v>
      </c>
      <c r="L4062" s="67">
        <v>2234627.15</v>
      </c>
      <c r="M4062" s="67">
        <v>1364861.04</v>
      </c>
      <c r="N4062" s="67">
        <v>655133.31999999995</v>
      </c>
      <c r="O4062" s="67">
        <v>163783.29999999999</v>
      </c>
      <c r="P4062" s="67">
        <v>545944.42000000004</v>
      </c>
      <c r="Q4062" s="67">
        <v>869766.11</v>
      </c>
      <c r="R4062" s="68">
        <f>Table7[[#This Row],[Solicitat beneficiar]]/Table7[[#This Row],[Valoare totala eligibila, LEI]]</f>
        <v>0.8532523721242713</v>
      </c>
      <c r="S4062" s="67">
        <f>Table7[[#This Row],[Valoare totala eligibila, LEI]]-Table7[[#This Row],[Solicitat beneficiar]]</f>
        <v>200290.12000000011</v>
      </c>
      <c r="T4062" s="67" t="e">
        <f>Table7[[#This Row],[Necesar de finantare lei - valoare eligibila cf. art 6. lit b) - OUG 36/2023]]/#REF!</f>
        <v>#REF!</v>
      </c>
      <c r="U4062" s="69">
        <v>1164570.92</v>
      </c>
      <c r="V4062" s="62">
        <v>100</v>
      </c>
      <c r="W4062" s="62" t="s">
        <v>9989</v>
      </c>
      <c r="X4062" s="70">
        <v>1</v>
      </c>
      <c r="Y4062" s="61" t="s">
        <v>2315</v>
      </c>
    </row>
    <row r="4063" spans="1:25" ht="28.8" hidden="1">
      <c r="A4063" s="61">
        <v>4062</v>
      </c>
      <c r="B4063" s="61">
        <v>119713</v>
      </c>
      <c r="C4063" s="61">
        <v>3029</v>
      </c>
      <c r="D4063" s="61" t="s">
        <v>40</v>
      </c>
      <c r="E4063" s="61" t="s">
        <v>349</v>
      </c>
      <c r="F4063" s="61" t="s">
        <v>9993</v>
      </c>
      <c r="G4063" s="61" t="s">
        <v>9994</v>
      </c>
      <c r="H4063" s="65">
        <v>74</v>
      </c>
      <c r="I4063" s="66">
        <v>43009</v>
      </c>
      <c r="J4063" s="66">
        <v>43355</v>
      </c>
      <c r="K4063" s="66">
        <v>45291</v>
      </c>
      <c r="L4063" s="67">
        <v>2542748.59</v>
      </c>
      <c r="M4063" s="67">
        <v>2532871.59</v>
      </c>
      <c r="N4063" s="67">
        <v>1985771.32</v>
      </c>
      <c r="O4063" s="67">
        <v>496442.84</v>
      </c>
      <c r="P4063" s="67">
        <v>50657.43</v>
      </c>
      <c r="Q4063" s="67">
        <v>9877</v>
      </c>
      <c r="R4063" s="68">
        <f>Table7[[#This Row],[Solicitat beneficiar]]/Table7[[#This Row],[Valoare totala eligibila, LEI]]</f>
        <v>0.94669597127109006</v>
      </c>
      <c r="S4063" s="67">
        <f>Table7[[#This Row],[Valoare totala eligibila, LEI]]-Table7[[#This Row],[Solicitat beneficiar]]</f>
        <v>135012.25999999978</v>
      </c>
      <c r="T4063" s="67" t="e">
        <f>Table7[[#This Row],[Necesar de finantare lei - valoare eligibila cf. art 6. lit b) - OUG 36/2023]]/#REF!</f>
        <v>#REF!</v>
      </c>
      <c r="U4063" s="69">
        <v>2397859.33</v>
      </c>
      <c r="V4063" s="62">
        <v>100</v>
      </c>
      <c r="W4063" s="62" t="s">
        <v>9995</v>
      </c>
      <c r="X4063" s="70">
        <v>1</v>
      </c>
      <c r="Y4063" s="61" t="s">
        <v>2315</v>
      </c>
    </row>
    <row r="4064" spans="1:25" ht="28.8" hidden="1">
      <c r="A4064" s="61">
        <v>4063</v>
      </c>
      <c r="B4064" s="61">
        <v>124703</v>
      </c>
      <c r="C4064" s="61">
        <v>6206</v>
      </c>
      <c r="D4064" s="61" t="s">
        <v>40</v>
      </c>
      <c r="E4064" s="61" t="s">
        <v>152</v>
      </c>
      <c r="F4064" s="61" t="s">
        <v>9996</v>
      </c>
      <c r="G4064" s="61" t="s">
        <v>9827</v>
      </c>
      <c r="H4064" s="65">
        <v>70</v>
      </c>
      <c r="I4064" s="66">
        <v>43160</v>
      </c>
      <c r="J4064" s="66">
        <v>44125</v>
      </c>
      <c r="K4064" s="66" t="s">
        <v>9997</v>
      </c>
      <c r="L4064" s="67">
        <v>13870517.91</v>
      </c>
      <c r="M4064" s="67">
        <v>11356591.4</v>
      </c>
      <c r="N4064" s="67">
        <v>9085273.1199999992</v>
      </c>
      <c r="O4064" s="67">
        <v>2044186.47</v>
      </c>
      <c r="P4064" s="67">
        <v>227131.81</v>
      </c>
      <c r="Q4064" s="67">
        <v>2513926.5099999998</v>
      </c>
      <c r="R4064" s="68">
        <f>Table7[[#This Row],[Solicitat beneficiar]]/Table7[[#This Row],[Valoare totala eligibila, LEI]]</f>
        <v>0.22366553841146383</v>
      </c>
      <c r="S4064" s="67">
        <f>Table7[[#This Row],[Valoare totala eligibila, LEI]]-Table7[[#This Row],[Solicitat beneficiar]]</f>
        <v>8816513.2699999996</v>
      </c>
      <c r="T4064" s="67" t="e">
        <f>Table7[[#This Row],[Necesar de finantare lei - valoare eligibila cf. art 6. lit b) - OUG 36/2023]]/#REF!</f>
        <v>#REF!</v>
      </c>
      <c r="U4064" s="69">
        <v>2540078.13</v>
      </c>
      <c r="V4064" s="75">
        <v>31.71</v>
      </c>
      <c r="W4064" s="62" t="s">
        <v>9998</v>
      </c>
      <c r="X4064" s="70">
        <v>5</v>
      </c>
      <c r="Y4064" s="61" t="s">
        <v>21</v>
      </c>
    </row>
    <row r="4065" spans="1:26" ht="28.8" hidden="1">
      <c r="A4065" s="61">
        <v>4064</v>
      </c>
      <c r="B4065" s="61">
        <v>124845</v>
      </c>
      <c r="C4065" s="61">
        <v>6135</v>
      </c>
      <c r="D4065" s="61" t="s">
        <v>40</v>
      </c>
      <c r="E4065" s="61" t="s">
        <v>152</v>
      </c>
      <c r="F4065" s="61" t="s">
        <v>9999</v>
      </c>
      <c r="G4065" s="61" t="s">
        <v>9827</v>
      </c>
      <c r="H4065" s="65">
        <v>70</v>
      </c>
      <c r="I4065" s="66">
        <v>43160</v>
      </c>
      <c r="J4065" s="66">
        <v>44097</v>
      </c>
      <c r="K4065" s="66">
        <v>46387</v>
      </c>
      <c r="L4065" s="67">
        <v>9750875.2699999996</v>
      </c>
      <c r="M4065" s="67">
        <v>8502474.5399999991</v>
      </c>
      <c r="N4065" s="67">
        <v>6801979.6399999997</v>
      </c>
      <c r="O4065" s="67">
        <v>1530445.41</v>
      </c>
      <c r="P4065" s="67">
        <v>170049.49</v>
      </c>
      <c r="Q4065" s="67">
        <v>1248400.73</v>
      </c>
      <c r="R4065" s="68">
        <f>Table7[[#This Row],[Solicitat beneficiar]]/Table7[[#This Row],[Valoare totala eligibila, LEI]]</f>
        <v>0.24387446269259869</v>
      </c>
      <c r="S4065" s="67">
        <f>Table7[[#This Row],[Valoare totala eligibila, LEI]]-Table7[[#This Row],[Solicitat beneficiar]]</f>
        <v>6428938.129999999</v>
      </c>
      <c r="T4065" s="67" t="e">
        <f>Table7[[#This Row],[Necesar de finantare lei - valoare eligibila cf. art 6. lit b) - OUG 36/2023]]/#REF!</f>
        <v>#REF!</v>
      </c>
      <c r="U4065" s="69">
        <v>2073536.41</v>
      </c>
      <c r="V4065" s="62">
        <v>82.14</v>
      </c>
      <c r="W4065" s="62" t="s">
        <v>10000</v>
      </c>
      <c r="X4065" s="70">
        <v>5</v>
      </c>
      <c r="Y4065" s="61" t="s">
        <v>21</v>
      </c>
    </row>
    <row r="4066" spans="1:26" ht="28.8" hidden="1">
      <c r="A4066" s="61">
        <v>4065</v>
      </c>
      <c r="B4066" s="61">
        <v>124846</v>
      </c>
      <c r="C4066" s="61">
        <v>6181</v>
      </c>
      <c r="D4066" s="61" t="s">
        <v>40</v>
      </c>
      <c r="E4066" s="61" t="s">
        <v>152</v>
      </c>
      <c r="F4066" s="61" t="s">
        <v>10001</v>
      </c>
      <c r="G4066" s="61" t="s">
        <v>9827</v>
      </c>
      <c r="H4066" s="65">
        <v>70</v>
      </c>
      <c r="I4066" s="66">
        <v>43171</v>
      </c>
      <c r="J4066" s="66">
        <v>44125</v>
      </c>
      <c r="K4066" s="66">
        <v>46387</v>
      </c>
      <c r="L4066" s="67">
        <v>15077536.960000001</v>
      </c>
      <c r="M4066" s="67">
        <v>13019276.58</v>
      </c>
      <c r="N4066" s="67">
        <v>10415421.25</v>
      </c>
      <c r="O4066" s="67">
        <v>2343469.7999999998</v>
      </c>
      <c r="P4066" s="67">
        <v>260385.53</v>
      </c>
      <c r="Q4066" s="67">
        <v>2058260.38</v>
      </c>
      <c r="R4066" s="68">
        <f>Table7[[#This Row],[Solicitat beneficiar]]/Table7[[#This Row],[Valoare totala eligibila, LEI]]</f>
        <v>0.68988019532495404</v>
      </c>
      <c r="S4066" s="67">
        <f>Table7[[#This Row],[Valoare totala eligibila, LEI]]-Table7[[#This Row],[Solicitat beneficiar]]</f>
        <v>4037535.51</v>
      </c>
      <c r="T4066" s="67" t="e">
        <f>Table7[[#This Row],[Necesar de finantare lei - valoare eligibila cf. art 6. lit b) - OUG 36/2023]]/#REF!</f>
        <v>#REF!</v>
      </c>
      <c r="U4066" s="69">
        <v>8981741.0700000003</v>
      </c>
      <c r="V4066" s="62">
        <v>95.2</v>
      </c>
      <c r="W4066" s="62" t="s">
        <v>10000</v>
      </c>
      <c r="X4066" s="70">
        <v>5</v>
      </c>
      <c r="Y4066" s="61" t="s">
        <v>21</v>
      </c>
    </row>
    <row r="4067" spans="1:26" ht="28.8" hidden="1">
      <c r="A4067" s="61">
        <v>4066</v>
      </c>
      <c r="B4067" s="61">
        <v>124720</v>
      </c>
      <c r="C4067" s="61">
        <v>6287</v>
      </c>
      <c r="D4067" s="61" t="s">
        <v>40</v>
      </c>
      <c r="E4067" s="61" t="s">
        <v>152</v>
      </c>
      <c r="F4067" s="61" t="s">
        <v>10002</v>
      </c>
      <c r="G4067" s="61" t="s">
        <v>9827</v>
      </c>
      <c r="H4067" s="65">
        <v>70</v>
      </c>
      <c r="I4067" s="66">
        <v>43171</v>
      </c>
      <c r="J4067" s="66">
        <v>44167</v>
      </c>
      <c r="K4067" s="66">
        <v>46387</v>
      </c>
      <c r="L4067" s="67">
        <v>19065931.68</v>
      </c>
      <c r="M4067" s="67">
        <v>15979393.689999999</v>
      </c>
      <c r="N4067" s="67">
        <v>12783514.939999999</v>
      </c>
      <c r="O4067" s="67">
        <v>2876290.89</v>
      </c>
      <c r="P4067" s="67">
        <v>319587.86</v>
      </c>
      <c r="Q4067" s="67">
        <v>3086537.99</v>
      </c>
      <c r="R4067" s="68">
        <f>Table7[[#This Row],[Solicitat beneficiar]]/Table7[[#This Row],[Valoare totala eligibila, LEI]]</f>
        <v>0.29520119608493106</v>
      </c>
      <c r="S4067" s="67">
        <f>Table7[[#This Row],[Valoare totala eligibila, LEI]]-Table7[[#This Row],[Solicitat beneficiar]]</f>
        <v>11262257.559999999</v>
      </c>
      <c r="T4067" s="67" t="e">
        <f>Table7[[#This Row],[Necesar de finantare lei - valoare eligibila cf. art 6. lit b) - OUG 36/2023]]/#REF!</f>
        <v>#REF!</v>
      </c>
      <c r="U4067" s="69">
        <v>4717136.13</v>
      </c>
      <c r="V4067" s="62">
        <v>95</v>
      </c>
      <c r="W4067" s="62" t="s">
        <v>10000</v>
      </c>
      <c r="X4067" s="70">
        <v>5</v>
      </c>
      <c r="Y4067" s="61" t="s">
        <v>21</v>
      </c>
    </row>
    <row r="4068" spans="1:26" ht="28.8" hidden="1">
      <c r="A4068" s="61">
        <v>4067</v>
      </c>
      <c r="B4068" s="61">
        <v>118705</v>
      </c>
      <c r="C4068" s="61">
        <v>2969</v>
      </c>
      <c r="D4068" s="61" t="s">
        <v>40</v>
      </c>
      <c r="E4068" s="61" t="s">
        <v>349</v>
      </c>
      <c r="F4068" s="61" t="s">
        <v>10003</v>
      </c>
      <c r="G4068" s="61" t="s">
        <v>10004</v>
      </c>
      <c r="H4068" s="65">
        <v>66</v>
      </c>
      <c r="I4068" s="66">
        <v>42867</v>
      </c>
      <c r="J4068" s="66">
        <v>43339</v>
      </c>
      <c r="K4068" s="66">
        <v>45291</v>
      </c>
      <c r="L4068" s="67">
        <v>8502363.8100000005</v>
      </c>
      <c r="M4068" s="67">
        <v>5644379.4699999997</v>
      </c>
      <c r="N4068" s="67">
        <v>4515503.58</v>
      </c>
      <c r="O4068" s="67">
        <v>1015988.3</v>
      </c>
      <c r="P4068" s="67">
        <v>112887.59</v>
      </c>
      <c r="Q4068" s="67">
        <v>2857984.34</v>
      </c>
      <c r="R4068" s="68">
        <f>Table7[[#This Row],[Solicitat beneficiar]]/Table7[[#This Row],[Valoare totala eligibila, LEI]]</f>
        <v>0.71085741511989453</v>
      </c>
      <c r="S4068" s="67">
        <f>Table7[[#This Row],[Valoare totala eligibila, LEI]]-Table7[[#This Row],[Solicitat beneficiar]]</f>
        <v>1632030.4699999997</v>
      </c>
      <c r="T4068" s="67" t="e">
        <f>Table7[[#This Row],[Necesar de finantare lei - valoare eligibila cf. art 6. lit b) - OUG 36/2023]]/#REF!</f>
        <v>#REF!</v>
      </c>
      <c r="U4068" s="69">
        <v>4012349</v>
      </c>
      <c r="V4068" s="62">
        <v>98</v>
      </c>
      <c r="W4068" s="62" t="s">
        <v>10005</v>
      </c>
      <c r="X4068" s="70">
        <v>1</v>
      </c>
      <c r="Y4068" s="61" t="s">
        <v>2315</v>
      </c>
    </row>
    <row r="4069" spans="1:26" ht="43.2" hidden="1">
      <c r="A4069" s="61">
        <v>4068</v>
      </c>
      <c r="B4069" s="61">
        <v>117712</v>
      </c>
      <c r="C4069" s="61">
        <v>2547</v>
      </c>
      <c r="D4069" s="61" t="s">
        <v>40</v>
      </c>
      <c r="E4069" s="61" t="s">
        <v>349</v>
      </c>
      <c r="F4069" s="61" t="s">
        <v>10006</v>
      </c>
      <c r="G4069" s="61" t="s">
        <v>9810</v>
      </c>
      <c r="H4069" s="65">
        <v>54</v>
      </c>
      <c r="I4069" s="66">
        <v>43101</v>
      </c>
      <c r="J4069" s="66">
        <v>43279</v>
      </c>
      <c r="K4069" s="66">
        <v>45291</v>
      </c>
      <c r="L4069" s="67">
        <v>13175991.58</v>
      </c>
      <c r="M4069" s="67">
        <v>11836907.99</v>
      </c>
      <c r="N4069" s="67">
        <v>9469526.3900000006</v>
      </c>
      <c r="O4069" s="67">
        <v>2130525.08</v>
      </c>
      <c r="P4069" s="67">
        <v>236856.52</v>
      </c>
      <c r="Q4069" s="67">
        <v>1339083.5900000001</v>
      </c>
      <c r="R4069" s="68">
        <f>Table7[[#This Row],[Solicitat beneficiar]]/Table7[[#This Row],[Valoare totala eligibila, LEI]]</f>
        <v>0.93693579855223663</v>
      </c>
      <c r="S4069" s="67">
        <f>Table7[[#This Row],[Valoare totala eligibila, LEI]]-Table7[[#This Row],[Solicitat beneficiar]]</f>
        <v>746485.15000000037</v>
      </c>
      <c r="T4069" s="67" t="e">
        <f>Table7[[#This Row],[Necesar de finantare lei - valoare eligibila cf. art 6. lit b) - OUG 36/2023]]/#REF!</f>
        <v>#REF!</v>
      </c>
      <c r="U4069" s="69">
        <v>11090422.84</v>
      </c>
      <c r="V4069" s="62">
        <v>95</v>
      </c>
      <c r="W4069" s="62" t="s">
        <v>10007</v>
      </c>
      <c r="X4069" s="70">
        <v>1</v>
      </c>
      <c r="Y4069" s="61" t="s">
        <v>2315</v>
      </c>
    </row>
    <row r="4070" spans="1:26" ht="28.8" hidden="1">
      <c r="A4070" s="61">
        <v>4069</v>
      </c>
      <c r="B4070" s="61">
        <v>120404</v>
      </c>
      <c r="C4070" s="61">
        <v>2972</v>
      </c>
      <c r="D4070" s="61" t="s">
        <v>40</v>
      </c>
      <c r="E4070" s="61" t="s">
        <v>349</v>
      </c>
      <c r="F4070" s="61" t="s">
        <v>10008</v>
      </c>
      <c r="G4070" s="61" t="s">
        <v>9810</v>
      </c>
      <c r="H4070" s="65">
        <v>64</v>
      </c>
      <c r="I4070" s="66">
        <v>42963</v>
      </c>
      <c r="J4070" s="66">
        <v>43336</v>
      </c>
      <c r="K4070" s="66">
        <v>45291</v>
      </c>
      <c r="L4070" s="67">
        <v>33291101.399999999</v>
      </c>
      <c r="M4070" s="67">
        <v>23200911.890000001</v>
      </c>
      <c r="N4070" s="67">
        <v>18560729.52</v>
      </c>
      <c r="O4070" s="67">
        <v>4175932.12</v>
      </c>
      <c r="P4070" s="67">
        <v>464250.25</v>
      </c>
      <c r="Q4070" s="67">
        <v>10090189.51</v>
      </c>
      <c r="R4070" s="68">
        <f>Table7[[#This Row],[Solicitat beneficiar]]/Table7[[#This Row],[Valoare totala eligibila, LEI]]</f>
        <v>0.99412209439669574</v>
      </c>
      <c r="S4070" s="67">
        <f>Table7[[#This Row],[Valoare totala eligibila, LEI]]-Table7[[#This Row],[Solicitat beneficiar]]</f>
        <v>136372.76999999955</v>
      </c>
      <c r="T4070" s="67" t="e">
        <f>Table7[[#This Row],[Necesar de finantare lei - valoare eligibila cf. art 6. lit b) - OUG 36/2023]]/#REF!</f>
        <v>#REF!</v>
      </c>
      <c r="U4070" s="69">
        <v>23064539.120000001</v>
      </c>
      <c r="V4070" s="62">
        <v>99</v>
      </c>
      <c r="W4070" s="62" t="s">
        <v>10009</v>
      </c>
      <c r="X4070" s="70">
        <v>1</v>
      </c>
      <c r="Y4070" s="61" t="s">
        <v>2315</v>
      </c>
    </row>
    <row r="4071" spans="1:26" ht="43.2" hidden="1">
      <c r="A4071" s="61">
        <v>4070</v>
      </c>
      <c r="B4071" s="61">
        <v>119748</v>
      </c>
      <c r="C4071" s="61">
        <v>2819</v>
      </c>
      <c r="D4071" s="61" t="s">
        <v>40</v>
      </c>
      <c r="E4071" s="61" t="s">
        <v>152</v>
      </c>
      <c r="F4071" s="61" t="s">
        <v>10010</v>
      </c>
      <c r="G4071" s="61" t="s">
        <v>10011</v>
      </c>
      <c r="H4071" s="65">
        <v>88</v>
      </c>
      <c r="I4071" s="66">
        <v>42979</v>
      </c>
      <c r="J4071" s="66">
        <v>43312</v>
      </c>
      <c r="K4071" s="66">
        <v>45657</v>
      </c>
      <c r="L4071" s="67">
        <v>22109433.219999999</v>
      </c>
      <c r="M4071" s="67">
        <v>18984729.670000002</v>
      </c>
      <c r="N4071" s="67">
        <v>14884028.07</v>
      </c>
      <c r="O4071" s="67">
        <v>3721007.01</v>
      </c>
      <c r="P4071" s="67">
        <v>379694.59</v>
      </c>
      <c r="Q4071" s="67">
        <v>3124703.55</v>
      </c>
      <c r="R4071" s="68">
        <f>Table7[[#This Row],[Solicitat beneficiar]]/Table7[[#This Row],[Valoare totala eligibila, LEI]]</f>
        <v>0.96424797604189427</v>
      </c>
      <c r="S4071" s="67">
        <f>Table7[[#This Row],[Valoare totala eligibila, LEI]]-Table7[[#This Row],[Solicitat beneficiar]]</f>
        <v>678742.51000000164</v>
      </c>
      <c r="T4071" s="67" t="e">
        <f>Table7[[#This Row],[Necesar de finantare lei - valoare eligibila cf. art 6. lit b) - OUG 36/2023]]/#REF!</f>
        <v>#REF!</v>
      </c>
      <c r="U4071" s="69">
        <v>18305987.16</v>
      </c>
      <c r="V4071" s="62">
        <v>99</v>
      </c>
      <c r="W4071" s="62" t="s">
        <v>10012</v>
      </c>
      <c r="X4071" s="70">
        <v>4</v>
      </c>
      <c r="Y4071" s="61" t="s">
        <v>20</v>
      </c>
    </row>
    <row r="4072" spans="1:26" ht="28.8" hidden="1">
      <c r="A4072" s="61">
        <v>4071</v>
      </c>
      <c r="B4072" s="61">
        <v>121525</v>
      </c>
      <c r="C4072" s="61">
        <v>3730</v>
      </c>
      <c r="D4072" s="61" t="s">
        <v>40</v>
      </c>
      <c r="E4072" s="61" t="s">
        <v>349</v>
      </c>
      <c r="F4072" s="61" t="s">
        <v>10013</v>
      </c>
      <c r="G4072" s="61" t="s">
        <v>10004</v>
      </c>
      <c r="H4072" s="65">
        <v>62</v>
      </c>
      <c r="I4072" s="66">
        <v>42885</v>
      </c>
      <c r="J4072" s="66">
        <v>43738</v>
      </c>
      <c r="K4072" s="66">
        <v>45291</v>
      </c>
      <c r="L4072" s="67">
        <v>3505437.95</v>
      </c>
      <c r="M4072" s="67">
        <v>3122639.88</v>
      </c>
      <c r="N4072" s="67">
        <v>2498111.9</v>
      </c>
      <c r="O4072" s="67">
        <v>562075.17000000004</v>
      </c>
      <c r="P4072" s="67">
        <v>62452.81</v>
      </c>
      <c r="Q4072" s="67">
        <v>382798.07</v>
      </c>
      <c r="R4072" s="68">
        <f>Table7[[#This Row],[Solicitat beneficiar]]/Table7[[#This Row],[Valoare totala eligibila, LEI]]</f>
        <v>0.96139183363020397</v>
      </c>
      <c r="S4072" s="67">
        <f>Table7[[#This Row],[Valoare totala eligibila, LEI]]-Table7[[#This Row],[Solicitat beneficiar]]</f>
        <v>120559.39999999991</v>
      </c>
      <c r="T4072" s="67" t="e">
        <f>Table7[[#This Row],[Necesar de finantare lei - valoare eligibila cf. art 6. lit b) - OUG 36/2023]]/#REF!</f>
        <v>#REF!</v>
      </c>
      <c r="U4072" s="69">
        <v>3002080.48</v>
      </c>
      <c r="V4072" s="62">
        <v>90</v>
      </c>
      <c r="W4072" s="62" t="s">
        <v>10014</v>
      </c>
      <c r="X4072" s="70">
        <v>1</v>
      </c>
      <c r="Y4072" s="61" t="s">
        <v>2315</v>
      </c>
    </row>
    <row r="4073" spans="1:26" ht="57.6" hidden="1">
      <c r="A4073" s="61">
        <v>4072</v>
      </c>
      <c r="B4073" s="61">
        <v>123835</v>
      </c>
      <c r="C4073" s="61">
        <v>4163</v>
      </c>
      <c r="D4073" s="61" t="s">
        <v>40</v>
      </c>
      <c r="E4073" s="61" t="s">
        <v>349</v>
      </c>
      <c r="F4073" s="61" t="s">
        <v>10015</v>
      </c>
      <c r="G4073" s="61" t="s">
        <v>9796</v>
      </c>
      <c r="H4073" s="65">
        <v>78</v>
      </c>
      <c r="I4073" s="66">
        <v>42937</v>
      </c>
      <c r="J4073" s="66">
        <v>43622</v>
      </c>
      <c r="K4073" s="66">
        <v>45291</v>
      </c>
      <c r="L4073" s="67">
        <v>11544046.699999999</v>
      </c>
      <c r="M4073" s="67">
        <v>4291333.2</v>
      </c>
      <c r="N4073" s="67">
        <v>3433066.56</v>
      </c>
      <c r="O4073" s="67">
        <v>772439.98</v>
      </c>
      <c r="P4073" s="67">
        <v>85826.66</v>
      </c>
      <c r="Q4073" s="67">
        <v>7252713.5</v>
      </c>
      <c r="R4073" s="68">
        <f>Table7[[#This Row],[Solicitat beneficiar]]/Table7[[#This Row],[Valoare totala eligibila, LEI]]</f>
        <v>0.69041691985138787</v>
      </c>
      <c r="S4073" s="67">
        <f>Table7[[#This Row],[Valoare totala eligibila, LEI]]-Table7[[#This Row],[Solicitat beneficiar]]</f>
        <v>1328524.1500000004</v>
      </c>
      <c r="T4073" s="67" t="e">
        <f>Table7[[#This Row],[Necesar de finantare lei - valoare eligibila cf. art 6. lit b) - OUG 36/2023]]/#REF!</f>
        <v>#REF!</v>
      </c>
      <c r="U4073" s="69">
        <v>2962809.05</v>
      </c>
      <c r="V4073" s="62">
        <v>84</v>
      </c>
      <c r="W4073" s="62" t="s">
        <v>10016</v>
      </c>
      <c r="X4073" s="70">
        <v>1</v>
      </c>
      <c r="Y4073" s="61" t="s">
        <v>2315</v>
      </c>
    </row>
    <row r="4074" spans="1:26" ht="28.8" hidden="1">
      <c r="A4074" s="61">
        <v>4073</v>
      </c>
      <c r="B4074" s="61">
        <v>123918</v>
      </c>
      <c r="C4074" s="61">
        <v>4140</v>
      </c>
      <c r="D4074" s="61" t="s">
        <v>40</v>
      </c>
      <c r="E4074" s="61" t="s">
        <v>349</v>
      </c>
      <c r="F4074" s="61" t="s">
        <v>10017</v>
      </c>
      <c r="G4074" s="61" t="s">
        <v>10018</v>
      </c>
      <c r="H4074" s="65">
        <v>50</v>
      </c>
      <c r="I4074" s="66">
        <v>43070</v>
      </c>
      <c r="J4074" s="66">
        <v>43620</v>
      </c>
      <c r="K4074" s="66">
        <v>45199</v>
      </c>
      <c r="L4074" s="67">
        <v>27615666.91</v>
      </c>
      <c r="M4074" s="67">
        <v>8940277.4900000002</v>
      </c>
      <c r="N4074" s="67">
        <v>7152221.9900000002</v>
      </c>
      <c r="O4074" s="67">
        <v>1609249.95</v>
      </c>
      <c r="P4074" s="67">
        <v>178805.55</v>
      </c>
      <c r="Q4074" s="67">
        <v>18675389.420000002</v>
      </c>
      <c r="R4074" s="68">
        <f>Table7[[#This Row],[Solicitat beneficiar]]/Table7[[#This Row],[Valoare totala eligibila, LEI]]</f>
        <v>1</v>
      </c>
      <c r="S4074" s="67">
        <f>Table7[[#This Row],[Valoare totala eligibila, LEI]]-Table7[[#This Row],[Solicitat beneficiar]]</f>
        <v>0</v>
      </c>
      <c r="T4074" s="67" t="e">
        <f>Table7[[#This Row],[Necesar de finantare lei - valoare eligibila cf. art 6. lit b) - OUG 36/2023]]/#REF!</f>
        <v>#REF!</v>
      </c>
      <c r="U4074" s="69">
        <v>8940277.4900000002</v>
      </c>
      <c r="V4074" s="62">
        <v>82</v>
      </c>
      <c r="W4074" s="62" t="s">
        <v>10019</v>
      </c>
      <c r="X4074" s="70">
        <v>1</v>
      </c>
      <c r="Y4074" s="61" t="s">
        <v>2315</v>
      </c>
    </row>
    <row r="4075" spans="1:26" ht="86.4" hidden="1">
      <c r="A4075" s="61">
        <v>4074</v>
      </c>
      <c r="B4075" s="61">
        <v>125526</v>
      </c>
      <c r="C4075" s="61">
        <v>5047</v>
      </c>
      <c r="D4075" s="61" t="s">
        <v>40</v>
      </c>
      <c r="E4075" s="61" t="s">
        <v>349</v>
      </c>
      <c r="F4075" s="61" t="s">
        <v>10020</v>
      </c>
      <c r="G4075" s="61" t="s">
        <v>10018</v>
      </c>
      <c r="H4075" s="65">
        <v>54</v>
      </c>
      <c r="I4075" s="66">
        <v>43283</v>
      </c>
      <c r="J4075" s="66">
        <v>43859</v>
      </c>
      <c r="K4075" s="66">
        <v>45291</v>
      </c>
      <c r="L4075" s="67">
        <v>8525320.8800000008</v>
      </c>
      <c r="M4075" s="67">
        <v>8498450.6899999995</v>
      </c>
      <c r="N4075" s="67">
        <v>6798760.5499999998</v>
      </c>
      <c r="O4075" s="67">
        <v>1529721.13</v>
      </c>
      <c r="P4075" s="67">
        <v>169969.01</v>
      </c>
      <c r="Q4075" s="67">
        <v>26870.19</v>
      </c>
      <c r="R4075" s="68">
        <f>Table7[[#This Row],[Solicitat beneficiar]]/Table7[[#This Row],[Valoare totala eligibila, LEI]]</f>
        <v>0.69810790888992036</v>
      </c>
      <c r="S4075" s="67">
        <f>Table7[[#This Row],[Valoare totala eligibila, LEI]]-Table7[[#This Row],[Solicitat beneficiar]]</f>
        <v>2565615.0499999989</v>
      </c>
      <c r="T4075" s="67" t="e">
        <f>Table7[[#This Row],[Necesar de finantare lei - valoare eligibila cf. art 6. lit b) - OUG 36/2023]]/#REF!</f>
        <v>#REF!</v>
      </c>
      <c r="U4075" s="69">
        <v>5932835.6400000006</v>
      </c>
      <c r="V4075" s="62">
        <v>55</v>
      </c>
      <c r="W4075" s="62" t="s">
        <v>10021</v>
      </c>
      <c r="X4075" s="70">
        <v>1</v>
      </c>
      <c r="Y4075" s="61" t="s">
        <v>2315</v>
      </c>
    </row>
    <row r="4076" spans="1:26" ht="43.2" hidden="1">
      <c r="A4076" s="61">
        <v>4075</v>
      </c>
      <c r="B4076" s="61">
        <v>123823</v>
      </c>
      <c r="C4076" s="61">
        <v>5398</v>
      </c>
      <c r="D4076" s="61" t="s">
        <v>40</v>
      </c>
      <c r="E4076" s="61" t="s">
        <v>349</v>
      </c>
      <c r="F4076" s="61" t="s">
        <v>10022</v>
      </c>
      <c r="G4076" s="61" t="s">
        <v>10004</v>
      </c>
      <c r="H4076" s="65">
        <v>53</v>
      </c>
      <c r="I4076" s="66">
        <v>43096</v>
      </c>
      <c r="J4076" s="66">
        <v>43956</v>
      </c>
      <c r="K4076" s="66">
        <v>45291</v>
      </c>
      <c r="L4076" s="67">
        <v>2607347.2999999998</v>
      </c>
      <c r="M4076" s="67">
        <v>2463079.59</v>
      </c>
      <c r="N4076" s="67">
        <v>1970463.68</v>
      </c>
      <c r="O4076" s="67">
        <v>443354.31</v>
      </c>
      <c r="P4076" s="67">
        <v>49261.599999999999</v>
      </c>
      <c r="Q4076" s="67">
        <v>144267.71</v>
      </c>
      <c r="R4076" s="68">
        <f>Table7[[#This Row],[Solicitat beneficiar]]/Table7[[#This Row],[Valoare totala eligibila, LEI]]</f>
        <v>0.75921741936077669</v>
      </c>
      <c r="S4076" s="67">
        <f>Table7[[#This Row],[Valoare totala eligibila, LEI]]-Table7[[#This Row],[Solicitat beneficiar]]</f>
        <v>593066.65999999992</v>
      </c>
      <c r="T4076" s="67" t="e">
        <f>Table7[[#This Row],[Necesar de finantare lei - valoare eligibila cf. art 6. lit b) - OUG 36/2023]]/#REF!</f>
        <v>#REF!</v>
      </c>
      <c r="U4076" s="69">
        <v>1870012.93</v>
      </c>
      <c r="V4076" s="62">
        <v>93</v>
      </c>
      <c r="W4076" s="62" t="s">
        <v>10023</v>
      </c>
      <c r="X4076" s="70">
        <v>1</v>
      </c>
      <c r="Y4076" s="61" t="s">
        <v>2315</v>
      </c>
    </row>
    <row r="4077" spans="1:26" ht="43.2" hidden="1">
      <c r="A4077" s="61">
        <v>4076</v>
      </c>
      <c r="B4077" s="61">
        <v>123237</v>
      </c>
      <c r="C4077" s="61">
        <v>5546</v>
      </c>
      <c r="D4077" s="61" t="s">
        <v>40</v>
      </c>
      <c r="E4077" s="61" t="s">
        <v>349</v>
      </c>
      <c r="F4077" s="61" t="s">
        <v>10024</v>
      </c>
      <c r="G4077" s="61" t="s">
        <v>10004</v>
      </c>
      <c r="H4077" s="65">
        <v>63</v>
      </c>
      <c r="I4077" s="66">
        <v>42857</v>
      </c>
      <c r="J4077" s="66">
        <v>43976</v>
      </c>
      <c r="K4077" s="66">
        <v>45291</v>
      </c>
      <c r="L4077" s="67">
        <v>4962072.4400000004</v>
      </c>
      <c r="M4077" s="67">
        <v>4602408.55</v>
      </c>
      <c r="N4077" s="67">
        <v>3681926.83</v>
      </c>
      <c r="O4077" s="67">
        <v>828433.54</v>
      </c>
      <c r="P4077" s="67">
        <v>92048.18</v>
      </c>
      <c r="Q4077" s="67">
        <v>359663.89</v>
      </c>
      <c r="R4077" s="68">
        <f>Table7[[#This Row],[Solicitat beneficiar]]/Table7[[#This Row],[Valoare totala eligibila, LEI]]</f>
        <v>0.62056983402744625</v>
      </c>
      <c r="S4077" s="67">
        <f>Table7[[#This Row],[Valoare totala eligibila, LEI]]-Table7[[#This Row],[Solicitat beneficiar]]</f>
        <v>1746292.6400000001</v>
      </c>
      <c r="T4077" s="67" t="e">
        <f>Table7[[#This Row],[Necesar de finantare lei - valoare eligibila cf. art 6. lit b) - OUG 36/2023]]/#REF!</f>
        <v>#REF!</v>
      </c>
      <c r="U4077" s="69">
        <v>2856115.9099999997</v>
      </c>
      <c r="V4077" s="62">
        <v>91</v>
      </c>
      <c r="W4077" s="62" t="s">
        <v>10025</v>
      </c>
      <c r="X4077" s="70">
        <v>1</v>
      </c>
      <c r="Y4077" s="61" t="s">
        <v>2315</v>
      </c>
    </row>
    <row r="4078" spans="1:26" ht="28.8" hidden="1">
      <c r="A4078" s="61">
        <v>4077</v>
      </c>
      <c r="B4078" s="61">
        <v>118818</v>
      </c>
      <c r="C4078" s="61">
        <v>3093</v>
      </c>
      <c r="D4078" s="61" t="s">
        <v>40</v>
      </c>
      <c r="E4078" s="61" t="s">
        <v>349</v>
      </c>
      <c r="F4078" s="61" t="s">
        <v>10026</v>
      </c>
      <c r="G4078" s="61" t="s">
        <v>9796</v>
      </c>
      <c r="H4078" s="65">
        <v>34</v>
      </c>
      <c r="I4078" s="66">
        <v>42646</v>
      </c>
      <c r="J4078" s="66">
        <v>43343</v>
      </c>
      <c r="K4078" s="66">
        <v>45291</v>
      </c>
      <c r="L4078" s="67">
        <v>10837895</v>
      </c>
      <c r="M4078" s="67">
        <v>10730780.720000001</v>
      </c>
      <c r="N4078" s="67">
        <v>8584624.5800000001</v>
      </c>
      <c r="O4078" s="67">
        <v>1931540.52</v>
      </c>
      <c r="P4078" s="67">
        <v>214615.62</v>
      </c>
      <c r="Q4078" s="67">
        <v>107114.28</v>
      </c>
      <c r="R4078" s="68">
        <f>Table7[[#This Row],[Solicitat beneficiar]]/Table7[[#This Row],[Valoare totala eligibila, LEI]]</f>
        <v>0.92450857853332402</v>
      </c>
      <c r="S4078" s="67">
        <f>Table7[[#This Row],[Valoare totala eligibila, LEI]]-Table7[[#This Row],[Solicitat beneficiar]]</f>
        <v>810081.8900000006</v>
      </c>
      <c r="T4078" s="67" t="e">
        <f>Table7[[#This Row],[Necesar de finantare lei - valoare eligibila cf. art 6. lit b) - OUG 36/2023]]/#REF!</f>
        <v>#REF!</v>
      </c>
      <c r="U4078" s="69">
        <v>9920698.8300000001</v>
      </c>
      <c r="V4078" s="62">
        <v>95</v>
      </c>
      <c r="W4078" s="62" t="s">
        <v>10027</v>
      </c>
      <c r="X4078" s="70">
        <v>1</v>
      </c>
      <c r="Y4078" s="61" t="s">
        <v>2315</v>
      </c>
    </row>
    <row r="4079" spans="1:26" ht="43.2" hidden="1">
      <c r="A4079" s="61">
        <v>4078</v>
      </c>
      <c r="B4079" s="61">
        <v>122963</v>
      </c>
      <c r="C4079" s="61">
        <v>4138</v>
      </c>
      <c r="D4079" s="61" t="s">
        <v>40</v>
      </c>
      <c r="E4079" s="61" t="s">
        <v>349</v>
      </c>
      <c r="F4079" s="61" t="s">
        <v>10028</v>
      </c>
      <c r="G4079" s="61" t="s">
        <v>9796</v>
      </c>
      <c r="H4079" s="65">
        <v>51</v>
      </c>
      <c r="I4079" s="66">
        <v>42948</v>
      </c>
      <c r="J4079" s="66">
        <v>43557</v>
      </c>
      <c r="K4079" s="66">
        <v>45229</v>
      </c>
      <c r="L4079" s="67">
        <v>3782502.08</v>
      </c>
      <c r="M4079" s="67">
        <v>3505637.22</v>
      </c>
      <c r="N4079" s="67">
        <v>2804509.79</v>
      </c>
      <c r="O4079" s="67">
        <v>631014.68999999994</v>
      </c>
      <c r="P4079" s="67">
        <v>70112.740000000005</v>
      </c>
      <c r="Q4079" s="67">
        <v>276864.86</v>
      </c>
      <c r="R4079" s="68">
        <f>Table7[[#This Row],[Solicitat beneficiar]]/Table7[[#This Row],[Valoare totala eligibila, LEI]]</f>
        <v>0.79989089116300505</v>
      </c>
      <c r="S4079" s="67">
        <f>Table7[[#This Row],[Valoare totala eligibila, LEI]]-Table7[[#This Row],[Solicitat beneficiar]]</f>
        <v>701509.94000000041</v>
      </c>
      <c r="T4079" s="67" t="e">
        <f>Table7[[#This Row],[Necesar de finantare lei - valoare eligibila cf. art 6. lit b) - OUG 36/2023]]/#REF!</f>
        <v>#REF!</v>
      </c>
      <c r="U4079" s="69">
        <v>2804127.28</v>
      </c>
      <c r="V4079" s="62">
        <v>97</v>
      </c>
      <c r="W4079" s="62" t="s">
        <v>10029</v>
      </c>
      <c r="X4079" s="70">
        <v>1</v>
      </c>
      <c r="Y4079" s="61" t="s">
        <v>2315</v>
      </c>
    </row>
    <row r="4080" spans="1:26" customFormat="1" hidden="1">
      <c r="A4080">
        <v>4079</v>
      </c>
      <c r="B4080">
        <v>147456</v>
      </c>
      <c r="D4080" t="s">
        <v>38</v>
      </c>
      <c r="E4080" t="s">
        <v>247</v>
      </c>
      <c r="F4080" t="s">
        <v>10030</v>
      </c>
      <c r="G4080" t="s">
        <v>10031</v>
      </c>
      <c r="H4080">
        <v>38</v>
      </c>
      <c r="I4080" s="10">
        <v>44141</v>
      </c>
      <c r="J4080" s="10">
        <v>44552</v>
      </c>
      <c r="K4080" s="10">
        <v>45291</v>
      </c>
      <c r="L4080" s="11">
        <v>19492579.609999999</v>
      </c>
      <c r="M4080" s="11">
        <v>16366819</v>
      </c>
      <c r="N4080" s="11">
        <v>9805176.9700000007</v>
      </c>
      <c r="O4080" s="11">
        <v>1730325.33</v>
      </c>
      <c r="P4080" s="11">
        <v>4831316.7</v>
      </c>
      <c r="Q4080" s="11">
        <v>3125760.61</v>
      </c>
      <c r="R4080" s="12">
        <f>Table7[[#This Row],[Solicitat beneficiar]]/Table7[[#This Row],[Valoare totala eligibila, LEI]]</f>
        <v>0.39022243723719313</v>
      </c>
      <c r="S4080" s="11">
        <f>Table7[[#This Row],[Valoare totala eligibila, LEI]]-Table7[[#This Row],[Solicitat beneficiar]]</f>
        <v>9980119</v>
      </c>
      <c r="T4080" s="11" t="e">
        <f>Table7[[#This Row],[Necesar de finantare lei - valoare eligibila cf. art 6. lit b) - OUG 36/2023]]/#REF!</f>
        <v>#REF!</v>
      </c>
      <c r="U4080" s="11">
        <v>6386700</v>
      </c>
      <c r="V4080" s="13">
        <v>63.89</v>
      </c>
      <c r="W4080" s="13" t="s">
        <v>10032</v>
      </c>
      <c r="X4080" s="16">
        <v>4</v>
      </c>
      <c r="Y4080" t="s">
        <v>20</v>
      </c>
      <c r="Z4080" s="13"/>
    </row>
    <row r="4081" spans="1:26" customFormat="1" hidden="1">
      <c r="A4081">
        <v>4080</v>
      </c>
      <c r="B4081">
        <v>146307</v>
      </c>
      <c r="D4081" t="s">
        <v>38</v>
      </c>
      <c r="E4081" t="s">
        <v>482</v>
      </c>
      <c r="F4081" t="s">
        <v>10033</v>
      </c>
      <c r="G4081" t="s">
        <v>10034</v>
      </c>
      <c r="H4081">
        <v>40</v>
      </c>
      <c r="I4081" s="10">
        <v>44075</v>
      </c>
      <c r="J4081" s="10">
        <v>44552</v>
      </c>
      <c r="K4081" s="10">
        <v>45291</v>
      </c>
      <c r="L4081" s="11">
        <v>19615446.82</v>
      </c>
      <c r="M4081" s="11">
        <v>15662113.84</v>
      </c>
      <c r="N4081" s="11">
        <v>9452169.7300000004</v>
      </c>
      <c r="O4081" s="11">
        <v>1668029.96</v>
      </c>
      <c r="P4081" s="11">
        <v>4541914.1500000004</v>
      </c>
      <c r="Q4081" s="11">
        <v>3953332.98</v>
      </c>
      <c r="R4081" s="12">
        <f>Table7[[#This Row],[Solicitat beneficiar]]/Table7[[#This Row],[Valoare totala eligibila, LEI]]</f>
        <v>0.60799907900554495</v>
      </c>
      <c r="S4081" s="11">
        <f>Table7[[#This Row],[Valoare totala eligibila, LEI]]-Table7[[#This Row],[Solicitat beneficiar]]</f>
        <v>6139563.0500000007</v>
      </c>
      <c r="T4081" s="11" t="e">
        <f>Table7[[#This Row],[Necesar de finantare lei - valoare eligibila cf. art 6. lit b) - OUG 36/2023]]/#REF!</f>
        <v>#REF!</v>
      </c>
      <c r="U4081" s="11">
        <v>9522550.7899999991</v>
      </c>
      <c r="V4081" s="13">
        <v>4.37</v>
      </c>
      <c r="W4081" s="13" t="s">
        <v>10035</v>
      </c>
      <c r="X4081" s="16">
        <v>4</v>
      </c>
      <c r="Y4081" t="s">
        <v>20</v>
      </c>
      <c r="Z4081" s="13"/>
    </row>
    <row r="4082" spans="1:26" customFormat="1" hidden="1">
      <c r="A4082">
        <v>4081</v>
      </c>
      <c r="B4082">
        <v>119192</v>
      </c>
      <c r="D4082" t="s">
        <v>38</v>
      </c>
      <c r="E4082" t="s">
        <v>289</v>
      </c>
      <c r="F4082" t="s">
        <v>10036</v>
      </c>
      <c r="G4082" t="s">
        <v>8564</v>
      </c>
      <c r="H4082">
        <v>22</v>
      </c>
      <c r="I4082" s="10">
        <v>43076</v>
      </c>
      <c r="J4082" s="10">
        <v>42920</v>
      </c>
      <c r="K4082" s="10">
        <v>43925</v>
      </c>
      <c r="L4082" s="11">
        <v>2088881.97</v>
      </c>
      <c r="M4082" s="11">
        <v>1420291.2</v>
      </c>
      <c r="N4082" s="11">
        <v>724348.51</v>
      </c>
      <c r="O4082" s="11">
        <v>127826.21</v>
      </c>
      <c r="P4082" s="11">
        <v>568116.47999999998</v>
      </c>
      <c r="Q4082" s="11">
        <v>668590.77</v>
      </c>
      <c r="R4082" s="12">
        <f>Table7[[#This Row],[Solicitat beneficiar]]/Table7[[#This Row],[Valoare totala eligibila, LEI]]</f>
        <v>0.821937536471394</v>
      </c>
      <c r="S4082" s="11">
        <f>Table7[[#This Row],[Valoare totala eligibila, LEI]]-Table7[[#This Row],[Solicitat beneficiar]]</f>
        <v>252900.55000000005</v>
      </c>
      <c r="T4082" s="11" t="e">
        <f>Table7[[#This Row],[Necesar de finantare lei - valoare eligibila cf. art 6. lit b) - OUG 36/2023]]/#REF!</f>
        <v>#REF!</v>
      </c>
      <c r="U4082" s="11">
        <v>1167390.6499999999</v>
      </c>
      <c r="V4082" s="13">
        <v>100</v>
      </c>
      <c r="W4082" s="13" t="s">
        <v>10037</v>
      </c>
      <c r="X4082" s="16">
        <v>1</v>
      </c>
      <c r="Y4082" t="s">
        <v>17</v>
      </c>
      <c r="Z4082" s="13"/>
    </row>
    <row r="4083" spans="1:26" customFormat="1" hidden="1">
      <c r="A4083">
        <v>4082</v>
      </c>
      <c r="B4083">
        <v>119027</v>
      </c>
      <c r="D4083" t="s">
        <v>38</v>
      </c>
      <c r="E4083" t="s">
        <v>289</v>
      </c>
      <c r="F4083" t="s">
        <v>10038</v>
      </c>
      <c r="G4083" t="s">
        <v>8507</v>
      </c>
      <c r="H4083">
        <v>13</v>
      </c>
      <c r="I4083" s="10">
        <v>43678</v>
      </c>
      <c r="J4083" s="10">
        <v>42948</v>
      </c>
      <c r="K4083" s="10">
        <v>44043</v>
      </c>
      <c r="L4083" s="11">
        <v>4785421.49</v>
      </c>
      <c r="M4083" s="11">
        <v>3469750.75</v>
      </c>
      <c r="N4083" s="11">
        <v>1769572.89</v>
      </c>
      <c r="O4083" s="11">
        <v>312277.56</v>
      </c>
      <c r="P4083" s="11">
        <v>1387900.3</v>
      </c>
      <c r="Q4083" s="11">
        <v>1315670.74</v>
      </c>
      <c r="R4083" s="12">
        <f>Table7[[#This Row],[Solicitat beneficiar]]/Table7[[#This Row],[Valoare totala eligibila, LEI]]</f>
        <v>0.79588686017288124</v>
      </c>
      <c r="S4083" s="11">
        <f>Table7[[#This Row],[Valoare totala eligibila, LEI]]-Table7[[#This Row],[Solicitat beneficiar]]</f>
        <v>708221.7200000002</v>
      </c>
      <c r="T4083" s="11" t="e">
        <f>Table7[[#This Row],[Necesar de finantare lei - valoare eligibila cf. art 6. lit b) - OUG 36/2023]]/#REF!</f>
        <v>#REF!</v>
      </c>
      <c r="U4083" s="11">
        <v>2761529.03</v>
      </c>
      <c r="V4083" s="13">
        <v>100</v>
      </c>
      <c r="W4083" s="13" t="s">
        <v>10039</v>
      </c>
      <c r="X4083" s="16">
        <v>1</v>
      </c>
      <c r="Y4083" t="s">
        <v>17</v>
      </c>
      <c r="Z4083" s="13"/>
    </row>
    <row r="4084" spans="1:26" customFormat="1" hidden="1">
      <c r="A4084">
        <v>4083</v>
      </c>
      <c r="B4084">
        <v>118637</v>
      </c>
      <c r="D4084" t="s">
        <v>38</v>
      </c>
      <c r="E4084" t="s">
        <v>360</v>
      </c>
      <c r="F4084" t="s">
        <v>10040</v>
      </c>
      <c r="G4084" t="s">
        <v>7954</v>
      </c>
      <c r="H4084">
        <v>46</v>
      </c>
      <c r="I4084" s="10">
        <v>43041</v>
      </c>
      <c r="J4084" s="10">
        <v>42914</v>
      </c>
      <c r="K4084" s="10">
        <v>43705</v>
      </c>
      <c r="L4084" s="11">
        <v>2911238.69</v>
      </c>
      <c r="M4084" s="11">
        <v>2631335.25</v>
      </c>
      <c r="N4084" s="11">
        <v>1341980.99</v>
      </c>
      <c r="O4084" s="11">
        <v>236820.16</v>
      </c>
      <c r="P4084" s="11">
        <v>1052534.1000000001</v>
      </c>
      <c r="Q4084" s="11">
        <v>279903.44</v>
      </c>
      <c r="R4084" s="12">
        <f>Table7[[#This Row],[Solicitat beneficiar]]/Table7[[#This Row],[Valoare totala eligibila, LEI]]</f>
        <v>0.96595452061838194</v>
      </c>
      <c r="S4084" s="11">
        <f>Table7[[#This Row],[Valoare totala eligibila, LEI]]-Table7[[#This Row],[Solicitat beneficiar]]</f>
        <v>89585.069999999832</v>
      </c>
      <c r="T4084" s="11" t="e">
        <f>Table7[[#This Row],[Necesar de finantare lei - valoare eligibila cf. art 6. lit b) - OUG 36/2023]]/#REF!</f>
        <v>#REF!</v>
      </c>
      <c r="U4084" s="11">
        <v>2541750.1800000002</v>
      </c>
      <c r="V4084" s="13">
        <v>100</v>
      </c>
      <c r="W4084" s="13" t="s">
        <v>10041</v>
      </c>
      <c r="X4084" s="16">
        <v>1</v>
      </c>
      <c r="Y4084" t="s">
        <v>17</v>
      </c>
      <c r="Z4084" s="13"/>
    </row>
    <row r="4085" spans="1:26" customFormat="1" hidden="1">
      <c r="A4085">
        <v>4084</v>
      </c>
      <c r="B4085">
        <v>119116</v>
      </c>
      <c r="D4085" t="s">
        <v>38</v>
      </c>
      <c r="E4085" t="s">
        <v>133</v>
      </c>
      <c r="F4085" t="s">
        <v>10042</v>
      </c>
      <c r="G4085" t="s">
        <v>7801</v>
      </c>
      <c r="H4085">
        <v>30</v>
      </c>
      <c r="I4085" s="10">
        <v>42975</v>
      </c>
      <c r="J4085" s="10">
        <v>42975</v>
      </c>
      <c r="K4085" s="10">
        <v>43888</v>
      </c>
      <c r="L4085" s="11">
        <v>2443454.16</v>
      </c>
      <c r="M4085" s="11">
        <v>2325178.0299999998</v>
      </c>
      <c r="N4085" s="11">
        <v>1185840.78</v>
      </c>
      <c r="O4085" s="11">
        <v>209266.04</v>
      </c>
      <c r="P4085" s="11">
        <v>930071.21</v>
      </c>
      <c r="Q4085" s="11">
        <v>118276.13</v>
      </c>
      <c r="R4085" s="12">
        <f>Table7[[#This Row],[Solicitat beneficiar]]/Table7[[#This Row],[Valoare totala eligibila, LEI]]</f>
        <v>0.83758457411538512</v>
      </c>
      <c r="S4085" s="11">
        <f>Table7[[#This Row],[Valoare totala eligibila, LEI]]-Table7[[#This Row],[Solicitat beneficiar]]</f>
        <v>377644.7799999998</v>
      </c>
      <c r="T4085" s="11" t="e">
        <f>Table7[[#This Row],[Necesar de finantare lei - valoare eligibila cf. art 6. lit b) - OUG 36/2023]]/#REF!</f>
        <v>#REF!</v>
      </c>
      <c r="U4085" s="11">
        <v>1947533.25</v>
      </c>
      <c r="V4085" s="13">
        <v>100</v>
      </c>
      <c r="W4085" s="13" t="s">
        <v>10043</v>
      </c>
      <c r="X4085" s="16">
        <v>1</v>
      </c>
      <c r="Y4085" t="s">
        <v>17</v>
      </c>
      <c r="Z4085" s="13"/>
    </row>
    <row r="4086" spans="1:26" customFormat="1" hidden="1">
      <c r="A4086">
        <v>4085</v>
      </c>
      <c r="B4086">
        <v>117921</v>
      </c>
      <c r="D4086" t="s">
        <v>38</v>
      </c>
      <c r="E4086" t="s">
        <v>133</v>
      </c>
      <c r="F4086" t="s">
        <v>10044</v>
      </c>
      <c r="G4086" t="s">
        <v>7801</v>
      </c>
      <c r="H4086">
        <v>24</v>
      </c>
      <c r="I4086" s="10">
        <v>42949</v>
      </c>
      <c r="J4086" s="10">
        <v>42871</v>
      </c>
      <c r="K4086" s="10">
        <v>43678</v>
      </c>
      <c r="L4086" s="11">
        <v>2198523.79</v>
      </c>
      <c r="M4086" s="11">
        <v>2130054.4700000002</v>
      </c>
      <c r="N4086" s="11">
        <v>1086327.78</v>
      </c>
      <c r="O4086" s="11">
        <v>191704.91</v>
      </c>
      <c r="P4086" s="11">
        <v>852021.78</v>
      </c>
      <c r="Q4086" s="11">
        <v>68469.320000000007</v>
      </c>
      <c r="R4086" s="12">
        <f>Table7[[#This Row],[Solicitat beneficiar]]/Table7[[#This Row],[Valoare totala eligibila, LEI]]</f>
        <v>0.83085500625718733</v>
      </c>
      <c r="S4086" s="11">
        <f>Table7[[#This Row],[Valoare totala eligibila, LEI]]-Table7[[#This Row],[Solicitat beneficiar]]</f>
        <v>360288.05000000028</v>
      </c>
      <c r="T4086" s="11" t="e">
        <f>Table7[[#This Row],[Necesar de finantare lei - valoare eligibila cf. art 6. lit b) - OUG 36/2023]]/#REF!</f>
        <v>#REF!</v>
      </c>
      <c r="U4086" s="11">
        <v>1769766.42</v>
      </c>
      <c r="V4086" s="13">
        <v>100</v>
      </c>
      <c r="W4086" s="13" t="s">
        <v>10045</v>
      </c>
      <c r="X4086" s="16">
        <v>1</v>
      </c>
      <c r="Y4086" t="s">
        <v>17</v>
      </c>
      <c r="Z4086" s="13"/>
    </row>
    <row r="4087" spans="1:26" customFormat="1" hidden="1">
      <c r="A4087">
        <v>4086</v>
      </c>
      <c r="B4087">
        <v>118379</v>
      </c>
      <c r="D4087" t="s">
        <v>38</v>
      </c>
      <c r="E4087" t="s">
        <v>133</v>
      </c>
      <c r="F4087" t="s">
        <v>10046</v>
      </c>
      <c r="G4087" t="s">
        <v>7801</v>
      </c>
      <c r="H4087">
        <v>29</v>
      </c>
      <c r="I4087" s="10">
        <v>42793</v>
      </c>
      <c r="J4087" s="10">
        <v>42943</v>
      </c>
      <c r="K4087" s="10">
        <v>43824</v>
      </c>
      <c r="L4087" s="11">
        <v>2258957.2999999998</v>
      </c>
      <c r="M4087" s="11">
        <v>2125737.65</v>
      </c>
      <c r="N4087" s="11">
        <v>1084126.2</v>
      </c>
      <c r="O4087" s="11">
        <v>191316.39</v>
      </c>
      <c r="P4087" s="11">
        <v>850295.06</v>
      </c>
      <c r="Q4087" s="11">
        <v>133219.65</v>
      </c>
      <c r="R4087" s="12">
        <f>Table7[[#This Row],[Solicitat beneficiar]]/Table7[[#This Row],[Valoare totala eligibila, LEI]]</f>
        <v>0.82463537304332923</v>
      </c>
      <c r="S4087" s="11">
        <f>Table7[[#This Row],[Valoare totala eligibila, LEI]]-Table7[[#This Row],[Solicitat beneficiar]]</f>
        <v>372779.18999999994</v>
      </c>
      <c r="T4087" s="11" t="e">
        <f>Table7[[#This Row],[Necesar de finantare lei - valoare eligibila cf. art 6. lit b) - OUG 36/2023]]/#REF!</f>
        <v>#REF!</v>
      </c>
      <c r="U4087" s="11">
        <v>1752958.46</v>
      </c>
      <c r="V4087" s="13">
        <v>100</v>
      </c>
      <c r="W4087" s="13" t="s">
        <v>10045</v>
      </c>
      <c r="X4087" s="16">
        <v>1</v>
      </c>
      <c r="Y4087" t="s">
        <v>17</v>
      </c>
      <c r="Z4087" s="13"/>
    </row>
    <row r="4088" spans="1:26" customFormat="1" hidden="1">
      <c r="A4088">
        <v>4087</v>
      </c>
      <c r="B4088">
        <v>118375</v>
      </c>
      <c r="D4088" t="s">
        <v>38</v>
      </c>
      <c r="E4088" t="s">
        <v>133</v>
      </c>
      <c r="F4088" t="s">
        <v>10047</v>
      </c>
      <c r="G4088" t="s">
        <v>7801</v>
      </c>
      <c r="H4088">
        <v>28</v>
      </c>
      <c r="I4088" s="10">
        <v>42949</v>
      </c>
      <c r="J4088" s="10">
        <v>42868</v>
      </c>
      <c r="K4088" s="10">
        <v>43800</v>
      </c>
      <c r="L4088" s="11">
        <v>2220518.9</v>
      </c>
      <c r="M4088" s="11">
        <v>2094842.23</v>
      </c>
      <c r="N4088" s="11">
        <v>1068369.54</v>
      </c>
      <c r="O4088" s="11">
        <v>188535.8</v>
      </c>
      <c r="P4088" s="11">
        <v>837936.89</v>
      </c>
      <c r="Q4088" s="11">
        <v>125676.67</v>
      </c>
      <c r="R4088" s="12">
        <f>Table7[[#This Row],[Solicitat beneficiar]]/Table7[[#This Row],[Valoare totala eligibila, LEI]]</f>
        <v>0.84138309069700212</v>
      </c>
      <c r="S4088" s="11">
        <f>Table7[[#This Row],[Valoare totala eligibila, LEI]]-Table7[[#This Row],[Solicitat beneficiar]]</f>
        <v>332277.39999999991</v>
      </c>
      <c r="T4088" s="11" t="e">
        <f>Table7[[#This Row],[Necesar de finantare lei - valoare eligibila cf. art 6. lit b) - OUG 36/2023]]/#REF!</f>
        <v>#REF!</v>
      </c>
      <c r="U4088" s="11">
        <v>1762564.83</v>
      </c>
      <c r="V4088" s="13">
        <v>100</v>
      </c>
      <c r="W4088" s="13" t="s">
        <v>10045</v>
      </c>
      <c r="X4088" s="16">
        <v>1</v>
      </c>
      <c r="Y4088" t="s">
        <v>17</v>
      </c>
      <c r="Z4088" s="13"/>
    </row>
    <row r="4089" spans="1:26" customFormat="1" hidden="1">
      <c r="A4089">
        <v>4088</v>
      </c>
      <c r="B4089">
        <v>117971</v>
      </c>
      <c r="D4089" t="s">
        <v>38</v>
      </c>
      <c r="E4089" t="s">
        <v>247</v>
      </c>
      <c r="F4089" t="s">
        <v>10048</v>
      </c>
      <c r="G4089" t="s">
        <v>8034</v>
      </c>
      <c r="H4089">
        <v>58</v>
      </c>
      <c r="I4089" s="10">
        <v>42977</v>
      </c>
      <c r="J4089" s="10">
        <v>42977</v>
      </c>
      <c r="K4089" s="10">
        <v>43676</v>
      </c>
      <c r="L4089" s="11">
        <v>4484936.33</v>
      </c>
      <c r="M4089" s="11">
        <v>4282009.45</v>
      </c>
      <c r="N4089" s="11">
        <v>2183824.8199999998</v>
      </c>
      <c r="O4089" s="11">
        <v>385380.85</v>
      </c>
      <c r="P4089" s="11">
        <v>1712803.78</v>
      </c>
      <c r="Q4089" s="11">
        <v>202926.88</v>
      </c>
      <c r="R4089" s="12">
        <f>Table7[[#This Row],[Solicitat beneficiar]]/Table7[[#This Row],[Valoare totala eligibila, LEI]]</f>
        <v>0.95034802877420088</v>
      </c>
      <c r="S4089" s="11">
        <f>Table7[[#This Row],[Valoare totala eligibila, LEI]]-Table7[[#This Row],[Solicitat beneficiar]]</f>
        <v>212610.20999999996</v>
      </c>
      <c r="T4089" s="11" t="e">
        <f>Table7[[#This Row],[Necesar de finantare lei - valoare eligibila cf. art 6. lit b) - OUG 36/2023]]/#REF!</f>
        <v>#REF!</v>
      </c>
      <c r="U4089" s="11">
        <v>4069399.24</v>
      </c>
      <c r="V4089" s="13">
        <v>100</v>
      </c>
      <c r="W4089" s="13" t="s">
        <v>10049</v>
      </c>
      <c r="X4089" s="16">
        <v>1</v>
      </c>
      <c r="Y4089" t="s">
        <v>17</v>
      </c>
      <c r="Z4089" s="13"/>
    </row>
    <row r="4090" spans="1:26" customFormat="1" hidden="1">
      <c r="A4090">
        <v>4089</v>
      </c>
      <c r="B4090">
        <v>117815</v>
      </c>
      <c r="D4090" t="s">
        <v>38</v>
      </c>
      <c r="E4090" t="s">
        <v>247</v>
      </c>
      <c r="F4090" t="s">
        <v>10050</v>
      </c>
      <c r="G4090" t="s">
        <v>8034</v>
      </c>
      <c r="H4090">
        <v>18</v>
      </c>
      <c r="I4090" s="10">
        <v>42968</v>
      </c>
      <c r="J4090" s="10">
        <v>42880</v>
      </c>
      <c r="K4090" s="10">
        <v>43769</v>
      </c>
      <c r="L4090" s="11">
        <v>9002818.1400000006</v>
      </c>
      <c r="M4090" s="11">
        <v>8681245.8300000001</v>
      </c>
      <c r="N4090" s="11">
        <v>4427435.37</v>
      </c>
      <c r="O4090" s="11">
        <v>781312.13</v>
      </c>
      <c r="P4090" s="11">
        <v>3472498.33</v>
      </c>
      <c r="Q4090" s="11">
        <v>321572.31</v>
      </c>
      <c r="R4090" s="12">
        <f>Table7[[#This Row],[Solicitat beneficiar]]/Table7[[#This Row],[Valoare totala eligibila, LEI]]</f>
        <v>0.87608554450991749</v>
      </c>
      <c r="S4090" s="11">
        <f>Table7[[#This Row],[Valoare totala eligibila, LEI]]-Table7[[#This Row],[Solicitat beneficiar]]</f>
        <v>1075731.8499999996</v>
      </c>
      <c r="T4090" s="11" t="e">
        <f>Table7[[#This Row],[Necesar de finantare lei - valoare eligibila cf. art 6. lit b) - OUG 36/2023]]/#REF!</f>
        <v>#REF!</v>
      </c>
      <c r="U4090" s="11">
        <v>7605513.9800000004</v>
      </c>
      <c r="V4090" s="13">
        <v>100</v>
      </c>
      <c r="W4090" s="13">
        <v>0</v>
      </c>
      <c r="X4090" s="16">
        <v>1</v>
      </c>
      <c r="Y4090" t="s">
        <v>17</v>
      </c>
      <c r="Z4090" s="13"/>
    </row>
    <row r="4091" spans="1:26" customFormat="1" hidden="1">
      <c r="A4091">
        <v>4090</v>
      </c>
      <c r="B4091">
        <v>118378</v>
      </c>
      <c r="D4091" t="s">
        <v>38</v>
      </c>
      <c r="E4091" t="s">
        <v>133</v>
      </c>
      <c r="F4091" t="s">
        <v>10051</v>
      </c>
      <c r="G4091" t="s">
        <v>7801</v>
      </c>
      <c r="H4091">
        <v>68</v>
      </c>
      <c r="I4091" s="10">
        <v>42949</v>
      </c>
      <c r="J4091" s="10">
        <v>42873</v>
      </c>
      <c r="K4091" s="10">
        <v>43739</v>
      </c>
      <c r="L4091" s="11">
        <v>1676721.99</v>
      </c>
      <c r="M4091" s="11">
        <v>1455517.18</v>
      </c>
      <c r="N4091" s="11">
        <v>742313.76</v>
      </c>
      <c r="O4091" s="11">
        <v>130996.54</v>
      </c>
      <c r="P4091" s="11">
        <v>582206.88</v>
      </c>
      <c r="Q4091" s="11">
        <v>221204.81</v>
      </c>
      <c r="R4091" s="12">
        <f>Table7[[#This Row],[Solicitat beneficiar]]/Table7[[#This Row],[Valoare totala eligibila, LEI]]</f>
        <v>0.79355347767176476</v>
      </c>
      <c r="S4091" s="11">
        <f>Table7[[#This Row],[Valoare totala eligibila, LEI]]-Table7[[#This Row],[Solicitat beneficiar]]</f>
        <v>300486.45999999996</v>
      </c>
      <c r="T4091" s="11" t="e">
        <f>Table7[[#This Row],[Necesar de finantare lei - valoare eligibila cf. art 6. lit b) - OUG 36/2023]]/#REF!</f>
        <v>#REF!</v>
      </c>
      <c r="U4091" s="11">
        <v>1155030.72</v>
      </c>
      <c r="V4091" s="13">
        <v>100</v>
      </c>
      <c r="W4091" s="13" t="s">
        <v>10045</v>
      </c>
      <c r="X4091" s="16">
        <v>1</v>
      </c>
      <c r="Y4091" t="s">
        <v>17</v>
      </c>
      <c r="Z4091" s="13"/>
    </row>
    <row r="4092" spans="1:26" customFormat="1" hidden="1">
      <c r="A4092">
        <v>4091</v>
      </c>
      <c r="B4092">
        <v>117973</v>
      </c>
      <c r="D4092" t="s">
        <v>38</v>
      </c>
      <c r="E4092" t="s">
        <v>247</v>
      </c>
      <c r="F4092" t="s">
        <v>10052</v>
      </c>
      <c r="G4092" t="s">
        <v>8034</v>
      </c>
      <c r="H4092">
        <v>22</v>
      </c>
      <c r="I4092" s="10">
        <v>42064</v>
      </c>
      <c r="J4092" s="10">
        <v>42880</v>
      </c>
      <c r="K4092" s="10">
        <v>43708</v>
      </c>
      <c r="L4092" s="11">
        <v>5739552.7699999996</v>
      </c>
      <c r="M4092" s="11">
        <v>5568191.8399999999</v>
      </c>
      <c r="N4092" s="11">
        <v>2839777.84</v>
      </c>
      <c r="O4092" s="11">
        <v>501137.26</v>
      </c>
      <c r="P4092" s="11">
        <v>2227276.7400000002</v>
      </c>
      <c r="Q4092" s="11">
        <v>171360.93</v>
      </c>
      <c r="R4092" s="12">
        <f>Table7[[#This Row],[Solicitat beneficiar]]/Table7[[#This Row],[Valoare totala eligibila, LEI]]</f>
        <v>1</v>
      </c>
      <c r="S4092" s="11">
        <f>Table7[[#This Row],[Valoare totala eligibila, LEI]]-Table7[[#This Row],[Solicitat beneficiar]]</f>
        <v>0</v>
      </c>
      <c r="T4092" s="11" t="e">
        <f>Table7[[#This Row],[Necesar de finantare lei - valoare eligibila cf. art 6. lit b) - OUG 36/2023]]/#REF!</f>
        <v>#REF!</v>
      </c>
      <c r="U4092" s="11">
        <v>5568191.8399999999</v>
      </c>
      <c r="V4092" s="13">
        <v>100</v>
      </c>
      <c r="W4092" s="13" t="s">
        <v>10053</v>
      </c>
      <c r="X4092" s="16">
        <v>1</v>
      </c>
      <c r="Y4092" t="s">
        <v>17</v>
      </c>
      <c r="Z4092" s="13"/>
    </row>
    <row r="4093" spans="1:26" customFormat="1" hidden="1">
      <c r="A4093">
        <v>4092</v>
      </c>
      <c r="B4093">
        <v>118012</v>
      </c>
      <c r="D4093" t="s">
        <v>38</v>
      </c>
      <c r="E4093" t="s">
        <v>247</v>
      </c>
      <c r="F4093" t="s">
        <v>10054</v>
      </c>
      <c r="G4093" t="s">
        <v>8034</v>
      </c>
      <c r="H4093">
        <v>18</v>
      </c>
      <c r="I4093" s="10">
        <v>42947</v>
      </c>
      <c r="J4093" s="10">
        <v>42880</v>
      </c>
      <c r="K4093" s="10">
        <v>43676</v>
      </c>
      <c r="L4093" s="11">
        <v>7254585.2400000002</v>
      </c>
      <c r="M4093" s="11">
        <v>7084108.4699999997</v>
      </c>
      <c r="N4093" s="11">
        <v>3612895.32</v>
      </c>
      <c r="O4093" s="11">
        <v>637569.75</v>
      </c>
      <c r="P4093" s="11">
        <v>2833643.4</v>
      </c>
      <c r="Q4093" s="11">
        <v>170476.77</v>
      </c>
      <c r="R4093" s="12">
        <f>Table7[[#This Row],[Solicitat beneficiar]]/Table7[[#This Row],[Valoare totala eligibila, LEI]]</f>
        <v>1</v>
      </c>
      <c r="S4093" s="11">
        <f>Table7[[#This Row],[Valoare totala eligibila, LEI]]-Table7[[#This Row],[Solicitat beneficiar]]</f>
        <v>0</v>
      </c>
      <c r="T4093" s="11" t="e">
        <f>Table7[[#This Row],[Necesar de finantare lei - valoare eligibila cf. art 6. lit b) - OUG 36/2023]]/#REF!</f>
        <v>#REF!</v>
      </c>
      <c r="U4093" s="11">
        <v>7084108.4699999997</v>
      </c>
      <c r="V4093" s="13">
        <v>100</v>
      </c>
      <c r="W4093" s="13" t="s">
        <v>10055</v>
      </c>
      <c r="X4093" s="16">
        <v>1</v>
      </c>
      <c r="Y4093" t="s">
        <v>17</v>
      </c>
      <c r="Z4093" s="13"/>
    </row>
    <row r="4094" spans="1:26" customFormat="1" hidden="1">
      <c r="A4094">
        <v>4093</v>
      </c>
      <c r="B4094">
        <v>117975</v>
      </c>
      <c r="D4094" t="s">
        <v>38</v>
      </c>
      <c r="E4094" t="s">
        <v>247</v>
      </c>
      <c r="F4094" t="s">
        <v>10056</v>
      </c>
      <c r="G4094" t="s">
        <v>8034</v>
      </c>
      <c r="H4094">
        <v>69</v>
      </c>
      <c r="I4094" s="10">
        <v>42914</v>
      </c>
      <c r="J4094" s="10">
        <v>42914</v>
      </c>
      <c r="K4094" s="10">
        <v>43797</v>
      </c>
      <c r="L4094" s="11">
        <v>7562277.0999999996</v>
      </c>
      <c r="M4094" s="11">
        <v>7328110.46</v>
      </c>
      <c r="N4094" s="11">
        <v>3737336.33</v>
      </c>
      <c r="O4094" s="11">
        <v>659529.94999999995</v>
      </c>
      <c r="P4094" s="11">
        <v>2931244.18</v>
      </c>
      <c r="Q4094" s="11">
        <v>234166.64</v>
      </c>
      <c r="R4094" s="12">
        <f>Table7[[#This Row],[Solicitat beneficiar]]/Table7[[#This Row],[Valoare totala eligibila, LEI]]</f>
        <v>0.88056360029267355</v>
      </c>
      <c r="S4094" s="11">
        <f>Table7[[#This Row],[Valoare totala eligibila, LEI]]-Table7[[#This Row],[Solicitat beneficiar]]</f>
        <v>875243.12999999989</v>
      </c>
      <c r="T4094" s="11" t="e">
        <f>Table7[[#This Row],[Necesar de finantare lei - valoare eligibila cf. art 6. lit b) - OUG 36/2023]]/#REF!</f>
        <v>#REF!</v>
      </c>
      <c r="U4094" s="11">
        <v>6452867.3300000001</v>
      </c>
      <c r="V4094" s="13">
        <v>100</v>
      </c>
      <c r="W4094" s="13" t="s">
        <v>10057</v>
      </c>
      <c r="X4094" s="16">
        <v>1</v>
      </c>
      <c r="Y4094" t="s">
        <v>17</v>
      </c>
      <c r="Z4094" s="13"/>
    </row>
    <row r="4095" spans="1:26" customFormat="1" hidden="1">
      <c r="A4095">
        <v>4094</v>
      </c>
      <c r="B4095">
        <v>119418</v>
      </c>
      <c r="D4095" t="s">
        <v>38</v>
      </c>
      <c r="E4095" t="s">
        <v>289</v>
      </c>
      <c r="F4095" t="s">
        <v>10058</v>
      </c>
      <c r="G4095" t="s">
        <v>7967</v>
      </c>
      <c r="H4095">
        <v>15</v>
      </c>
      <c r="I4095" s="10">
        <v>42944</v>
      </c>
      <c r="J4095" s="10">
        <v>42944</v>
      </c>
      <c r="K4095" s="10">
        <v>43885</v>
      </c>
      <c r="L4095" s="11">
        <v>3272680.8</v>
      </c>
      <c r="M4095" s="11">
        <v>2556679.0699999998</v>
      </c>
      <c r="N4095" s="11">
        <v>1303906.3400000001</v>
      </c>
      <c r="O4095" s="11">
        <v>230101.1</v>
      </c>
      <c r="P4095" s="11">
        <v>1022671.63</v>
      </c>
      <c r="Q4095" s="11">
        <v>716001.73</v>
      </c>
      <c r="R4095" s="12">
        <f>Table7[[#This Row],[Solicitat beneficiar]]/Table7[[#This Row],[Valoare totala eligibila, LEI]]</f>
        <v>0.91112660456050121</v>
      </c>
      <c r="S4095" s="11">
        <f>Table7[[#This Row],[Valoare totala eligibila, LEI]]-Table7[[#This Row],[Solicitat beneficiar]]</f>
        <v>227220.75</v>
      </c>
      <c r="T4095" s="11" t="e">
        <f>Table7[[#This Row],[Necesar de finantare lei - valoare eligibila cf. art 6. lit b) - OUG 36/2023]]/#REF!</f>
        <v>#REF!</v>
      </c>
      <c r="U4095" s="11">
        <v>2329458.3199999998</v>
      </c>
      <c r="V4095" s="13">
        <v>100</v>
      </c>
      <c r="W4095" s="13" t="s">
        <v>10059</v>
      </c>
      <c r="X4095" s="16">
        <v>1</v>
      </c>
      <c r="Y4095" t="s">
        <v>17</v>
      </c>
      <c r="Z4095" s="13"/>
    </row>
    <row r="4096" spans="1:26" customFormat="1" hidden="1">
      <c r="A4096">
        <v>4095</v>
      </c>
      <c r="B4096">
        <v>117957</v>
      </c>
      <c r="D4096" t="s">
        <v>38</v>
      </c>
      <c r="E4096" t="s">
        <v>247</v>
      </c>
      <c r="F4096" t="s">
        <v>10060</v>
      </c>
      <c r="G4096" t="s">
        <v>8034</v>
      </c>
      <c r="H4096">
        <v>20</v>
      </c>
      <c r="I4096" s="10">
        <v>42936</v>
      </c>
      <c r="J4096" s="10">
        <v>42936</v>
      </c>
      <c r="K4096" s="10">
        <v>43819</v>
      </c>
      <c r="L4096" s="11">
        <v>11789804.01</v>
      </c>
      <c r="M4096" s="11">
        <v>9970529.6899999995</v>
      </c>
      <c r="N4096" s="11">
        <v>5084970.1399999997</v>
      </c>
      <c r="O4096" s="11">
        <v>897347.67</v>
      </c>
      <c r="P4096" s="11">
        <v>3988211.88</v>
      </c>
      <c r="Q4096" s="11">
        <v>1819274.32</v>
      </c>
      <c r="R4096" s="12">
        <f>Table7[[#This Row],[Solicitat beneficiar]]/Table7[[#This Row],[Valoare totala eligibila, LEI]]</f>
        <v>0.94567998623551575</v>
      </c>
      <c r="S4096" s="11">
        <f>Table7[[#This Row],[Valoare totala eligibila, LEI]]-Table7[[#This Row],[Solicitat beneficiar]]</f>
        <v>541599.30999999866</v>
      </c>
      <c r="T4096" s="11" t="e">
        <f>Table7[[#This Row],[Necesar de finantare lei - valoare eligibila cf. art 6. lit b) - OUG 36/2023]]/#REF!</f>
        <v>#REF!</v>
      </c>
      <c r="U4096" s="11">
        <v>9428930.3800000008</v>
      </c>
      <c r="V4096" s="13">
        <v>100</v>
      </c>
      <c r="W4096" s="13" t="s">
        <v>10061</v>
      </c>
      <c r="X4096" s="16">
        <v>1</v>
      </c>
      <c r="Y4096" t="s">
        <v>17</v>
      </c>
      <c r="Z4096" s="13"/>
    </row>
    <row r="4097" spans="1:26" customFormat="1" hidden="1">
      <c r="A4097">
        <v>4096</v>
      </c>
      <c r="B4097">
        <v>118014</v>
      </c>
      <c r="D4097" t="s">
        <v>38</v>
      </c>
      <c r="E4097" t="s">
        <v>247</v>
      </c>
      <c r="F4097" t="s">
        <v>10062</v>
      </c>
      <c r="G4097" t="s">
        <v>8034</v>
      </c>
      <c r="H4097">
        <v>42</v>
      </c>
      <c r="I4097" s="10">
        <v>42947</v>
      </c>
      <c r="J4097" s="10">
        <v>42947</v>
      </c>
      <c r="K4097" s="10">
        <v>43646</v>
      </c>
      <c r="L4097" s="11">
        <v>5092467.99</v>
      </c>
      <c r="M4097" s="11">
        <v>4955393.43</v>
      </c>
      <c r="N4097" s="11">
        <v>2527250.65</v>
      </c>
      <c r="O4097" s="11">
        <v>445985.4</v>
      </c>
      <c r="P4097" s="11">
        <v>1982157.38</v>
      </c>
      <c r="Q4097" s="11">
        <v>137074.56</v>
      </c>
      <c r="R4097" s="12">
        <f>Table7[[#This Row],[Solicitat beneficiar]]/Table7[[#This Row],[Valoare totala eligibila, LEI]]</f>
        <v>0.79086718852109383</v>
      </c>
      <c r="S4097" s="11">
        <f>Table7[[#This Row],[Valoare totala eligibila, LEI]]-Table7[[#This Row],[Solicitat beneficiar]]</f>
        <v>1036335.3599999999</v>
      </c>
      <c r="T4097" s="11" t="e">
        <f>Table7[[#This Row],[Necesar de finantare lei - valoare eligibila cf. art 6. lit b) - OUG 36/2023]]/#REF!</f>
        <v>#REF!</v>
      </c>
      <c r="U4097" s="11">
        <v>3919058.07</v>
      </c>
      <c r="V4097" s="13">
        <v>100</v>
      </c>
      <c r="W4097" s="13" t="s">
        <v>10055</v>
      </c>
      <c r="X4097" s="16">
        <v>1</v>
      </c>
      <c r="Y4097" t="s">
        <v>17</v>
      </c>
      <c r="Z4097" s="13"/>
    </row>
    <row r="4098" spans="1:26" customFormat="1" hidden="1">
      <c r="A4098">
        <v>4097</v>
      </c>
      <c r="B4098">
        <v>120260</v>
      </c>
      <c r="D4098" t="s">
        <v>38</v>
      </c>
      <c r="E4098" t="s">
        <v>133</v>
      </c>
      <c r="F4098" t="s">
        <v>10063</v>
      </c>
      <c r="G4098" t="s">
        <v>7801</v>
      </c>
      <c r="H4098">
        <v>44</v>
      </c>
      <c r="I4098" s="10">
        <v>42998</v>
      </c>
      <c r="J4098" s="10">
        <v>43543</v>
      </c>
      <c r="K4098" s="10">
        <v>44895</v>
      </c>
      <c r="L4098" s="11">
        <v>2197429.64</v>
      </c>
      <c r="M4098" s="11">
        <v>1690960.02</v>
      </c>
      <c r="N4098" s="11">
        <v>862389.63</v>
      </c>
      <c r="O4098" s="11">
        <v>152186.38</v>
      </c>
      <c r="P4098" s="11">
        <v>676384.01</v>
      </c>
      <c r="Q4098" s="11">
        <v>506469.62</v>
      </c>
      <c r="R4098" s="12">
        <f>Table7[[#This Row],[Solicitat beneficiar]]/Table7[[#This Row],[Valoare totala eligibila, LEI]]</f>
        <v>0.98508066441452591</v>
      </c>
      <c r="S4098" s="11">
        <f>Table7[[#This Row],[Valoare totala eligibila, LEI]]-Table7[[#This Row],[Solicitat beneficiar]]</f>
        <v>25228</v>
      </c>
      <c r="T4098" s="11" t="e">
        <f>Table7[[#This Row],[Necesar de finantare lei - valoare eligibila cf. art 6. lit b) - OUG 36/2023]]/#REF!</f>
        <v>#REF!</v>
      </c>
      <c r="U4098" s="11">
        <v>1665732.02</v>
      </c>
      <c r="V4098" s="13">
        <v>100</v>
      </c>
      <c r="W4098" s="13" t="s">
        <v>10064</v>
      </c>
      <c r="X4098" s="16">
        <v>1</v>
      </c>
      <c r="Y4098" t="s">
        <v>17</v>
      </c>
      <c r="Z4098" s="13"/>
    </row>
    <row r="4099" spans="1:26" customFormat="1" hidden="1">
      <c r="A4099">
        <v>4098</v>
      </c>
      <c r="B4099">
        <v>121696</v>
      </c>
      <c r="D4099" t="s">
        <v>38</v>
      </c>
      <c r="E4099" t="s">
        <v>289</v>
      </c>
      <c r="F4099" t="s">
        <v>10065</v>
      </c>
      <c r="G4099" t="s">
        <v>8707</v>
      </c>
      <c r="H4099">
        <v>66</v>
      </c>
      <c r="I4099" s="10">
        <v>42461</v>
      </c>
      <c r="J4099" s="10">
        <v>43804</v>
      </c>
      <c r="K4099" s="10">
        <v>44865</v>
      </c>
      <c r="L4099" s="11">
        <v>4705825.49</v>
      </c>
      <c r="M4099" s="11">
        <v>4584456.24</v>
      </c>
      <c r="N4099" s="11">
        <v>2338072.6800000002</v>
      </c>
      <c r="O4099" s="11">
        <v>412601.06</v>
      </c>
      <c r="P4099" s="11">
        <v>1833782.5</v>
      </c>
      <c r="Q4099" s="11">
        <v>121369.25</v>
      </c>
      <c r="R4099" s="12">
        <f>Table7[[#This Row],[Solicitat beneficiar]]/Table7[[#This Row],[Valoare totala eligibila, LEI]]</f>
        <v>0.98449296137244846</v>
      </c>
      <c r="S4099" s="11">
        <f>Table7[[#This Row],[Valoare totala eligibila, LEI]]-Table7[[#This Row],[Solicitat beneficiar]]</f>
        <v>71091.339999999851</v>
      </c>
      <c r="T4099" s="11" t="e">
        <f>Table7[[#This Row],[Necesar de finantare lei - valoare eligibila cf. art 6. lit b) - OUG 36/2023]]/#REF!</f>
        <v>#REF!</v>
      </c>
      <c r="U4099" s="11">
        <v>4513364.9000000004</v>
      </c>
      <c r="V4099" s="13">
        <v>100</v>
      </c>
      <c r="W4099" s="13" t="s">
        <v>10066</v>
      </c>
      <c r="X4099" s="16">
        <v>1</v>
      </c>
      <c r="Y4099" t="s">
        <v>17</v>
      </c>
      <c r="Z4099" s="13"/>
    </row>
    <row r="4100" spans="1:26" customFormat="1" hidden="1">
      <c r="A4100">
        <v>4099</v>
      </c>
      <c r="B4100">
        <v>119765</v>
      </c>
      <c r="D4100" t="s">
        <v>38</v>
      </c>
      <c r="E4100" t="s">
        <v>133</v>
      </c>
      <c r="F4100" t="s">
        <v>10067</v>
      </c>
      <c r="G4100" t="s">
        <v>7801</v>
      </c>
      <c r="H4100">
        <v>42</v>
      </c>
      <c r="I4100" s="10">
        <v>42948</v>
      </c>
      <c r="J4100" s="10">
        <v>43636</v>
      </c>
      <c r="K4100" s="10">
        <v>44742</v>
      </c>
      <c r="L4100" s="11">
        <v>3344415.27</v>
      </c>
      <c r="M4100" s="11">
        <v>3002680.24</v>
      </c>
      <c r="N4100" s="11">
        <v>1531366.94</v>
      </c>
      <c r="O4100" s="11">
        <v>270241.2</v>
      </c>
      <c r="P4100" s="11">
        <v>1201072.1000000001</v>
      </c>
      <c r="Q4100" s="11">
        <v>341735.03</v>
      </c>
      <c r="R4100" s="12">
        <f>Table7[[#This Row],[Solicitat beneficiar]]/Table7[[#This Row],[Valoare totala eligibila, LEI]]</f>
        <v>0.9129598561583766</v>
      </c>
      <c r="S4100" s="11">
        <f>Table7[[#This Row],[Valoare totala eligibila, LEI]]-Table7[[#This Row],[Solicitat beneficiar]]</f>
        <v>261353.7200000002</v>
      </c>
      <c r="T4100" s="11" t="e">
        <f>Table7[[#This Row],[Necesar de finantare lei - valoare eligibila cf. art 6. lit b) - OUG 36/2023]]/#REF!</f>
        <v>#REF!</v>
      </c>
      <c r="U4100" s="11">
        <v>2741326.52</v>
      </c>
      <c r="V4100" s="13">
        <v>100</v>
      </c>
      <c r="W4100" s="13" t="s">
        <v>10045</v>
      </c>
      <c r="X4100" s="16">
        <v>1</v>
      </c>
      <c r="Y4100" t="s">
        <v>17</v>
      </c>
      <c r="Z4100" s="13"/>
    </row>
    <row r="4101" spans="1:26" customFormat="1" hidden="1">
      <c r="A4101">
        <v>4100</v>
      </c>
      <c r="B4101">
        <v>120016</v>
      </c>
      <c r="D4101" t="s">
        <v>38</v>
      </c>
      <c r="E4101" t="s">
        <v>133</v>
      </c>
      <c r="F4101" t="s">
        <v>10068</v>
      </c>
      <c r="G4101" t="s">
        <v>7801</v>
      </c>
      <c r="H4101">
        <v>51</v>
      </c>
      <c r="I4101" s="10">
        <v>42948</v>
      </c>
      <c r="J4101" s="10">
        <v>43623</v>
      </c>
      <c r="K4101" s="10">
        <v>44742</v>
      </c>
      <c r="L4101" s="11">
        <v>4217517.2300000004</v>
      </c>
      <c r="M4101" s="11">
        <v>3722850.68</v>
      </c>
      <c r="N4101" s="11">
        <v>1898653.84</v>
      </c>
      <c r="O4101" s="11">
        <v>335056.57</v>
      </c>
      <c r="P4101" s="11">
        <v>1489140.27</v>
      </c>
      <c r="Q4101" s="11">
        <v>494666.55</v>
      </c>
      <c r="R4101" s="12">
        <f>Table7[[#This Row],[Solicitat beneficiar]]/Table7[[#This Row],[Valoare totala eligibila, LEI]]</f>
        <v>0.85232013388192074</v>
      </c>
      <c r="S4101" s="11">
        <f>Table7[[#This Row],[Valoare totala eligibila, LEI]]-Table7[[#This Row],[Solicitat beneficiar]]</f>
        <v>549790.09000000032</v>
      </c>
      <c r="T4101" s="11" t="e">
        <f>Table7[[#This Row],[Necesar de finantare lei - valoare eligibila cf. art 6. lit b) - OUG 36/2023]]/#REF!</f>
        <v>#REF!</v>
      </c>
      <c r="U4101" s="11">
        <v>3173060.59</v>
      </c>
      <c r="V4101" s="13">
        <v>100</v>
      </c>
      <c r="W4101" s="13" t="s">
        <v>10045</v>
      </c>
      <c r="X4101" s="16">
        <v>1</v>
      </c>
      <c r="Y4101" t="s">
        <v>17</v>
      </c>
      <c r="Z4101" s="13"/>
    </row>
    <row r="4102" spans="1:26" customFormat="1" hidden="1">
      <c r="A4102">
        <v>4101</v>
      </c>
      <c r="B4102">
        <v>117109</v>
      </c>
      <c r="D4102" t="s">
        <v>38</v>
      </c>
      <c r="E4102" t="s">
        <v>79</v>
      </c>
      <c r="F4102" t="s">
        <v>10069</v>
      </c>
      <c r="G4102" t="s">
        <v>7828</v>
      </c>
      <c r="H4102">
        <v>79</v>
      </c>
      <c r="I4102" s="10">
        <v>42458</v>
      </c>
      <c r="J4102" s="10">
        <v>43559</v>
      </c>
      <c r="K4102" s="10">
        <v>44834</v>
      </c>
      <c r="L4102" s="11">
        <v>4589373.83</v>
      </c>
      <c r="M4102" s="11">
        <v>4066111.39</v>
      </c>
      <c r="N4102" s="11">
        <v>2073716.8</v>
      </c>
      <c r="O4102" s="11">
        <v>365950.03</v>
      </c>
      <c r="P4102" s="11">
        <v>1626444.56</v>
      </c>
      <c r="Q4102" s="11">
        <v>523262.44</v>
      </c>
      <c r="R4102" s="12">
        <f>Table7[[#This Row],[Solicitat beneficiar]]/Table7[[#This Row],[Valoare totala eligibila, LEI]]</f>
        <v>1</v>
      </c>
      <c r="S4102" s="11">
        <f>Table7[[#This Row],[Valoare totala eligibila, LEI]]-Table7[[#This Row],[Solicitat beneficiar]]</f>
        <v>0</v>
      </c>
      <c r="T4102" s="11" t="e">
        <f>Table7[[#This Row],[Necesar de finantare lei - valoare eligibila cf. art 6. lit b) - OUG 36/2023]]/#REF!</f>
        <v>#REF!</v>
      </c>
      <c r="U4102" s="11">
        <v>4066111.39</v>
      </c>
      <c r="V4102" s="13">
        <v>100</v>
      </c>
      <c r="W4102" s="13" t="s">
        <v>10070</v>
      </c>
      <c r="X4102" s="16">
        <v>1</v>
      </c>
      <c r="Y4102" t="s">
        <v>17</v>
      </c>
      <c r="Z4102" s="13"/>
    </row>
    <row r="4103" spans="1:26" customFormat="1" hidden="1">
      <c r="A4103">
        <v>4102</v>
      </c>
      <c r="B4103">
        <v>119585</v>
      </c>
      <c r="D4103" t="s">
        <v>38</v>
      </c>
      <c r="E4103" t="s">
        <v>247</v>
      </c>
      <c r="F4103" t="s">
        <v>10071</v>
      </c>
      <c r="G4103" t="s">
        <v>8034</v>
      </c>
      <c r="H4103">
        <v>57</v>
      </c>
      <c r="I4103" s="10">
        <v>42095</v>
      </c>
      <c r="J4103" s="10">
        <v>43495</v>
      </c>
      <c r="K4103" s="10">
        <v>44469</v>
      </c>
      <c r="L4103" s="11">
        <v>5809978.3499999996</v>
      </c>
      <c r="M4103" s="11">
        <v>4087761.91</v>
      </c>
      <c r="N4103" s="11">
        <v>2084758.58</v>
      </c>
      <c r="O4103" s="11">
        <v>367898.56</v>
      </c>
      <c r="P4103" s="11">
        <v>1635104.77</v>
      </c>
      <c r="Q4103" s="11">
        <v>1722216.44</v>
      </c>
      <c r="R4103" s="12">
        <f>Table7[[#This Row],[Solicitat beneficiar]]/Table7[[#This Row],[Valoare totala eligibila, LEI]]</f>
        <v>0.99875021096813332</v>
      </c>
      <c r="S4103" s="11">
        <f>Table7[[#This Row],[Valoare totala eligibila, LEI]]-Table7[[#This Row],[Solicitat beneficiar]]</f>
        <v>5108.8400000003166</v>
      </c>
      <c r="T4103" s="11" t="e">
        <f>Table7[[#This Row],[Necesar de finantare lei - valoare eligibila cf. art 6. lit b) - OUG 36/2023]]/#REF!</f>
        <v>#REF!</v>
      </c>
      <c r="U4103" s="11">
        <v>4082653.07</v>
      </c>
      <c r="V4103" s="13">
        <v>100</v>
      </c>
      <c r="W4103" s="13" t="s">
        <v>10072</v>
      </c>
      <c r="X4103" s="16">
        <v>1</v>
      </c>
      <c r="Y4103" t="s">
        <v>17</v>
      </c>
      <c r="Z4103" s="13"/>
    </row>
    <row r="4104" spans="1:26" customFormat="1" hidden="1">
      <c r="A4104">
        <v>4103</v>
      </c>
      <c r="B4104">
        <v>119583</v>
      </c>
      <c r="D4104" t="s">
        <v>38</v>
      </c>
      <c r="E4104" t="s">
        <v>247</v>
      </c>
      <c r="F4104" t="s">
        <v>10073</v>
      </c>
      <c r="G4104" t="s">
        <v>8034</v>
      </c>
      <c r="H4104">
        <v>62</v>
      </c>
      <c r="I4104" s="10">
        <v>42401</v>
      </c>
      <c r="J4104" s="10">
        <v>43517</v>
      </c>
      <c r="K4104" s="10">
        <v>44286</v>
      </c>
      <c r="L4104" s="11">
        <v>6827302.1200000001</v>
      </c>
      <c r="M4104" s="11">
        <v>4915335.47</v>
      </c>
      <c r="N4104" s="11">
        <v>2506821.09</v>
      </c>
      <c r="O4104" s="11">
        <v>442380.2</v>
      </c>
      <c r="P4104" s="11">
        <v>1966134.18</v>
      </c>
      <c r="Q4104" s="11">
        <v>1911966.65</v>
      </c>
      <c r="R4104" s="12">
        <f>Table7[[#This Row],[Solicitat beneficiar]]/Table7[[#This Row],[Valoare totala eligibila, LEI]]</f>
        <v>0.89817119237234888</v>
      </c>
      <c r="S4104" s="11">
        <f>Table7[[#This Row],[Valoare totala eligibila, LEI]]-Table7[[#This Row],[Solicitat beneficiar]]</f>
        <v>500522.75</v>
      </c>
      <c r="T4104" s="11" t="e">
        <f>Table7[[#This Row],[Necesar de finantare lei - valoare eligibila cf. art 6. lit b) - OUG 36/2023]]/#REF!</f>
        <v>#REF!</v>
      </c>
      <c r="U4104" s="11">
        <v>4414812.72</v>
      </c>
      <c r="V4104" s="13">
        <v>100</v>
      </c>
      <c r="W4104" s="13" t="s">
        <v>10074</v>
      </c>
      <c r="X4104" s="16">
        <v>1</v>
      </c>
      <c r="Y4104" t="s">
        <v>17</v>
      </c>
      <c r="Z4104" s="13"/>
    </row>
    <row r="4105" spans="1:26" customFormat="1" hidden="1">
      <c r="A4105">
        <v>4104</v>
      </c>
      <c r="B4105">
        <v>116945</v>
      </c>
      <c r="D4105" t="s">
        <v>38</v>
      </c>
      <c r="E4105" t="s">
        <v>482</v>
      </c>
      <c r="F4105" t="s">
        <v>10075</v>
      </c>
      <c r="G4105" t="s">
        <v>7943</v>
      </c>
      <c r="H4105">
        <v>67</v>
      </c>
      <c r="I4105" s="10">
        <v>42583</v>
      </c>
      <c r="J4105" s="10">
        <v>43691</v>
      </c>
      <c r="K4105" s="10">
        <v>44620</v>
      </c>
      <c r="L4105" s="11">
        <v>2071680.93</v>
      </c>
      <c r="M4105" s="11">
        <v>1387802.38</v>
      </c>
      <c r="N4105" s="11">
        <v>707779.21</v>
      </c>
      <c r="O4105" s="11">
        <v>124902.22</v>
      </c>
      <c r="P4105" s="11">
        <v>555120.94999999995</v>
      </c>
      <c r="Q4105" s="11">
        <v>683878.55</v>
      </c>
      <c r="R4105" s="12">
        <f>Table7[[#This Row],[Solicitat beneficiar]]/Table7[[#This Row],[Valoare totala eligibila, LEI]]</f>
        <v>0.92074189986617561</v>
      </c>
      <c r="S4105" s="11">
        <f>Table7[[#This Row],[Valoare totala eligibila, LEI]]-Table7[[#This Row],[Solicitat beneficiar]]</f>
        <v>109994.57999999984</v>
      </c>
      <c r="T4105" s="11" t="e">
        <f>Table7[[#This Row],[Necesar de finantare lei - valoare eligibila cf. art 6. lit b) - OUG 36/2023]]/#REF!</f>
        <v>#REF!</v>
      </c>
      <c r="U4105" s="11">
        <v>1277807.8</v>
      </c>
      <c r="V4105" s="13">
        <v>100</v>
      </c>
      <c r="W4105" s="13" t="s">
        <v>10076</v>
      </c>
      <c r="X4105" s="16">
        <v>1</v>
      </c>
      <c r="Y4105" t="s">
        <v>17</v>
      </c>
      <c r="Z4105" s="13"/>
    </row>
    <row r="4106" spans="1:26" customFormat="1" hidden="1">
      <c r="A4106">
        <v>4105</v>
      </c>
      <c r="B4106">
        <v>119610</v>
      </c>
      <c r="D4106" t="s">
        <v>38</v>
      </c>
      <c r="E4106" t="s">
        <v>133</v>
      </c>
      <c r="F4106" t="s">
        <v>10077</v>
      </c>
      <c r="G4106" t="s">
        <v>7801</v>
      </c>
      <c r="H4106">
        <v>49</v>
      </c>
      <c r="I4106" s="10">
        <v>42809</v>
      </c>
      <c r="J4106" s="10">
        <v>43532</v>
      </c>
      <c r="K4106" s="10">
        <v>44286</v>
      </c>
      <c r="L4106" s="11">
        <v>2956926.1</v>
      </c>
      <c r="M4106" s="11">
        <v>1978410.85</v>
      </c>
      <c r="N4106" s="11">
        <v>1008989.54</v>
      </c>
      <c r="O4106" s="11">
        <v>178056.97</v>
      </c>
      <c r="P4106" s="11">
        <v>791364.34</v>
      </c>
      <c r="Q4106" s="11">
        <v>978515.25</v>
      </c>
      <c r="R4106" s="12">
        <f>Table7[[#This Row],[Solicitat beneficiar]]/Table7[[#This Row],[Valoare totala eligibila, LEI]]</f>
        <v>0.99237908546649956</v>
      </c>
      <c r="S4106" s="11">
        <f>Table7[[#This Row],[Valoare totala eligibila, LEI]]-Table7[[#This Row],[Solicitat beneficiar]]</f>
        <v>15077.300000000047</v>
      </c>
      <c r="T4106" s="11" t="e">
        <f>Table7[[#This Row],[Necesar de finantare lei - valoare eligibila cf. art 6. lit b) - OUG 36/2023]]/#REF!</f>
        <v>#REF!</v>
      </c>
      <c r="U4106" s="11">
        <v>1963333.55</v>
      </c>
      <c r="V4106" s="13">
        <v>100</v>
      </c>
      <c r="W4106" s="13" t="s">
        <v>10078</v>
      </c>
      <c r="X4106" s="16">
        <v>1</v>
      </c>
      <c r="Y4106" t="s">
        <v>17</v>
      </c>
      <c r="Z4106" s="13"/>
    </row>
    <row r="4107" spans="1:26" customFormat="1" hidden="1">
      <c r="A4107">
        <v>4106</v>
      </c>
      <c r="B4107">
        <v>120134</v>
      </c>
      <c r="D4107" t="s">
        <v>38</v>
      </c>
      <c r="E4107" t="s">
        <v>133</v>
      </c>
      <c r="F4107" t="s">
        <v>10079</v>
      </c>
      <c r="G4107" t="s">
        <v>7957</v>
      </c>
      <c r="H4107">
        <v>63</v>
      </c>
      <c r="I4107" s="10">
        <v>42636</v>
      </c>
      <c r="J4107" s="10">
        <v>43521</v>
      </c>
      <c r="K4107" s="10">
        <v>44439</v>
      </c>
      <c r="L4107" s="11">
        <v>11939600.59</v>
      </c>
      <c r="M4107" s="11">
        <v>8985546.5700000003</v>
      </c>
      <c r="N4107" s="11">
        <v>4582628.75</v>
      </c>
      <c r="O4107" s="11">
        <v>808699.18</v>
      </c>
      <c r="P4107" s="11">
        <v>3594218.64</v>
      </c>
      <c r="Q4107" s="11">
        <v>2954054.02</v>
      </c>
      <c r="R4107" s="12">
        <f>Table7[[#This Row],[Solicitat beneficiar]]/Table7[[#This Row],[Valoare totala eligibila, LEI]]</f>
        <v>1</v>
      </c>
      <c r="S4107" s="11">
        <f>Table7[[#This Row],[Valoare totala eligibila, LEI]]-Table7[[#This Row],[Solicitat beneficiar]]</f>
        <v>0</v>
      </c>
      <c r="T4107" s="11" t="e">
        <f>Table7[[#This Row],[Necesar de finantare lei - valoare eligibila cf. art 6. lit b) - OUG 36/2023]]/#REF!</f>
        <v>#REF!</v>
      </c>
      <c r="U4107" s="11">
        <v>8985546.5700000003</v>
      </c>
      <c r="V4107" s="13">
        <v>100</v>
      </c>
      <c r="W4107" s="13">
        <v>0</v>
      </c>
      <c r="X4107" s="16">
        <v>1</v>
      </c>
      <c r="Y4107" t="s">
        <v>17</v>
      </c>
      <c r="Z4107" s="13"/>
    </row>
    <row r="4108" spans="1:26" customFormat="1" hidden="1">
      <c r="A4108">
        <v>4107</v>
      </c>
      <c r="B4108">
        <v>117110</v>
      </c>
      <c r="D4108" t="s">
        <v>38</v>
      </c>
      <c r="E4108" t="s">
        <v>247</v>
      </c>
      <c r="F4108" t="s">
        <v>10080</v>
      </c>
      <c r="G4108" t="s">
        <v>7828</v>
      </c>
      <c r="H4108">
        <v>55</v>
      </c>
      <c r="I4108" s="10">
        <v>42614</v>
      </c>
      <c r="J4108" s="10">
        <v>43521</v>
      </c>
      <c r="K4108" s="10">
        <v>44286</v>
      </c>
      <c r="L4108" s="11">
        <v>3355868.85</v>
      </c>
      <c r="M4108" s="11">
        <v>3322481.94</v>
      </c>
      <c r="N4108" s="11">
        <v>1694465.78</v>
      </c>
      <c r="O4108" s="11">
        <v>299023.38</v>
      </c>
      <c r="P4108" s="11">
        <v>1328992.78</v>
      </c>
      <c r="Q4108" s="11">
        <v>33386.910000000003</v>
      </c>
      <c r="R4108" s="12">
        <f>Table7[[#This Row],[Solicitat beneficiar]]/Table7[[#This Row],[Valoare totala eligibila, LEI]]</f>
        <v>0.83955210904773192</v>
      </c>
      <c r="S4108" s="11">
        <f>Table7[[#This Row],[Valoare totala eligibila, LEI]]-Table7[[#This Row],[Solicitat beneficiar]]</f>
        <v>533085.2200000002</v>
      </c>
      <c r="T4108" s="11" t="e">
        <f>Table7[[#This Row],[Necesar de finantare lei - valoare eligibila cf. art 6. lit b) - OUG 36/2023]]/#REF!</f>
        <v>#REF!</v>
      </c>
      <c r="U4108" s="11">
        <v>2789396.7199999997</v>
      </c>
      <c r="V4108" s="13">
        <v>100</v>
      </c>
      <c r="W4108" s="13" t="s">
        <v>10081</v>
      </c>
      <c r="X4108" s="16">
        <v>1</v>
      </c>
      <c r="Y4108" t="s">
        <v>17</v>
      </c>
      <c r="Z4108" s="13"/>
    </row>
    <row r="4109" spans="1:26" customFormat="1" hidden="1">
      <c r="A4109">
        <v>4108</v>
      </c>
      <c r="B4109">
        <v>121630</v>
      </c>
      <c r="D4109" t="s">
        <v>38</v>
      </c>
      <c r="E4109" t="s">
        <v>79</v>
      </c>
      <c r="F4109" t="s">
        <v>10082</v>
      </c>
      <c r="G4109" t="s">
        <v>7995</v>
      </c>
      <c r="H4109">
        <v>72</v>
      </c>
      <c r="I4109" s="10">
        <v>42464</v>
      </c>
      <c r="J4109" s="10">
        <v>43531</v>
      </c>
      <c r="K4109" s="10">
        <v>44651</v>
      </c>
      <c r="L4109" s="11">
        <v>2811498.87</v>
      </c>
      <c r="M4109" s="11">
        <v>2447912.48</v>
      </c>
      <c r="N4109" s="11">
        <v>1248435.3700000001</v>
      </c>
      <c r="O4109" s="11">
        <v>220312.12</v>
      </c>
      <c r="P4109" s="11">
        <v>979164.99</v>
      </c>
      <c r="Q4109" s="11">
        <v>363586.39</v>
      </c>
      <c r="R4109" s="12">
        <f>Table7[[#This Row],[Solicitat beneficiar]]/Table7[[#This Row],[Valoare totala eligibila, LEI]]</f>
        <v>0.99694263579227305</v>
      </c>
      <c r="S4109" s="11">
        <f>Table7[[#This Row],[Valoare totala eligibila, LEI]]-Table7[[#This Row],[Solicitat beneficiar]]</f>
        <v>7484.160000000149</v>
      </c>
      <c r="T4109" s="11" t="e">
        <f>Table7[[#This Row],[Necesar de finantare lei - valoare eligibila cf. art 6. lit b) - OUG 36/2023]]/#REF!</f>
        <v>#REF!</v>
      </c>
      <c r="U4109" s="11">
        <v>2440428.3199999998</v>
      </c>
      <c r="V4109" s="13">
        <v>100</v>
      </c>
      <c r="W4109" s="13" t="s">
        <v>10083</v>
      </c>
      <c r="X4109" s="16">
        <v>1</v>
      </c>
      <c r="Y4109" t="s">
        <v>17</v>
      </c>
      <c r="Z4109" s="13"/>
    </row>
    <row r="4110" spans="1:26" customFormat="1" hidden="1">
      <c r="A4110">
        <v>4109</v>
      </c>
      <c r="B4110">
        <v>119618</v>
      </c>
      <c r="D4110" t="s">
        <v>38</v>
      </c>
      <c r="E4110" t="s">
        <v>79</v>
      </c>
      <c r="F4110" t="s">
        <v>10084</v>
      </c>
      <c r="G4110" t="s">
        <v>7783</v>
      </c>
      <c r="H4110">
        <v>46</v>
      </c>
      <c r="I4110" s="10">
        <v>42726</v>
      </c>
      <c r="J4110" s="10">
        <v>43643</v>
      </c>
      <c r="K4110" s="10">
        <v>44469</v>
      </c>
      <c r="L4110" s="11">
        <v>3208629.02</v>
      </c>
      <c r="M4110" s="11">
        <v>2799390.32</v>
      </c>
      <c r="N4110" s="11">
        <v>1427689.07</v>
      </c>
      <c r="O4110" s="11">
        <v>251945.12</v>
      </c>
      <c r="P4110" s="11">
        <v>1119756.1299999999</v>
      </c>
      <c r="Q4110" s="11">
        <v>409238.7</v>
      </c>
      <c r="R4110" s="12">
        <f>Table7[[#This Row],[Solicitat beneficiar]]/Table7[[#This Row],[Valoare totala eligibila, LEI]]</f>
        <v>0.66025035408424215</v>
      </c>
      <c r="S4110" s="11">
        <f>Table7[[#This Row],[Valoare totala eligibila, LEI]]-Table7[[#This Row],[Solicitat beneficiar]]</f>
        <v>951091.86999999988</v>
      </c>
      <c r="T4110" s="11" t="e">
        <f>Table7[[#This Row],[Necesar de finantare lei - valoare eligibila cf. art 6. lit b) - OUG 36/2023]]/#REF!</f>
        <v>#REF!</v>
      </c>
      <c r="U4110" s="11">
        <v>1848298.45</v>
      </c>
      <c r="V4110" s="13">
        <v>100</v>
      </c>
      <c r="W4110" s="13" t="s">
        <v>10085</v>
      </c>
      <c r="X4110" s="16">
        <v>1</v>
      </c>
      <c r="Y4110" t="s">
        <v>17</v>
      </c>
      <c r="Z4110" s="13"/>
    </row>
    <row r="4111" spans="1:26" customFormat="1" hidden="1">
      <c r="A4111">
        <v>4110</v>
      </c>
      <c r="B4111">
        <v>119584</v>
      </c>
      <c r="D4111" t="s">
        <v>38</v>
      </c>
      <c r="E4111" t="s">
        <v>482</v>
      </c>
      <c r="F4111" t="s">
        <v>10086</v>
      </c>
      <c r="G4111" t="s">
        <v>8034</v>
      </c>
      <c r="H4111">
        <v>61</v>
      </c>
      <c r="I4111" s="10">
        <v>42583</v>
      </c>
      <c r="J4111" s="10">
        <v>43615</v>
      </c>
      <c r="K4111" s="10">
        <v>44439</v>
      </c>
      <c r="L4111" s="11">
        <v>8213685.3799999999</v>
      </c>
      <c r="M4111" s="11">
        <v>5922629.0899999999</v>
      </c>
      <c r="N4111" s="11">
        <v>3020540.85</v>
      </c>
      <c r="O4111" s="11">
        <v>533036.6</v>
      </c>
      <c r="P4111" s="11">
        <v>2369051.64</v>
      </c>
      <c r="Q4111" s="11">
        <v>2291056.29</v>
      </c>
      <c r="R4111" s="12">
        <f>Table7[[#This Row],[Solicitat beneficiar]]/Table7[[#This Row],[Valoare totala eligibila, LEI]]</f>
        <v>0.91956896966512547</v>
      </c>
      <c r="S4111" s="11">
        <f>Table7[[#This Row],[Valoare totala eligibila, LEI]]-Table7[[#This Row],[Solicitat beneficiar]]</f>
        <v>476363.16000000015</v>
      </c>
      <c r="T4111" s="11" t="e">
        <f>Table7[[#This Row],[Necesar de finantare lei - valoare eligibila cf. art 6. lit b) - OUG 36/2023]]/#REF!</f>
        <v>#REF!</v>
      </c>
      <c r="U4111" s="11">
        <v>5446265.9299999997</v>
      </c>
      <c r="V4111" s="13">
        <v>100</v>
      </c>
      <c r="W4111" s="13" t="s">
        <v>10087</v>
      </c>
      <c r="X4111" s="16">
        <v>1</v>
      </c>
      <c r="Y4111" t="s">
        <v>17</v>
      </c>
      <c r="Z4111" s="13"/>
    </row>
    <row r="4112" spans="1:26" customFormat="1" hidden="1">
      <c r="A4112">
        <v>4111</v>
      </c>
      <c r="B4112">
        <v>117144</v>
      </c>
      <c r="D4112" t="s">
        <v>38</v>
      </c>
      <c r="E4112" t="s">
        <v>247</v>
      </c>
      <c r="F4112" t="s">
        <v>10088</v>
      </c>
      <c r="G4112" t="s">
        <v>7828</v>
      </c>
      <c r="H4112">
        <v>82</v>
      </c>
      <c r="I4112" s="10">
        <v>41671</v>
      </c>
      <c r="J4112" s="10">
        <v>43549</v>
      </c>
      <c r="K4112" s="10">
        <v>44166</v>
      </c>
      <c r="L4112" s="11">
        <v>5579654.2699999996</v>
      </c>
      <c r="M4112" s="11">
        <v>5367922.8</v>
      </c>
      <c r="N4112" s="11">
        <v>2737640.65</v>
      </c>
      <c r="O4112" s="11">
        <v>483113.03</v>
      </c>
      <c r="P4112" s="11">
        <v>2147169.12</v>
      </c>
      <c r="Q4112" s="11">
        <v>211731.47</v>
      </c>
      <c r="R4112" s="12">
        <f>Table7[[#This Row],[Solicitat beneficiar]]/Table7[[#This Row],[Valoare totala eligibila, LEI]]</f>
        <v>0.90425990478104501</v>
      </c>
      <c r="S4112" s="11">
        <f>Table7[[#This Row],[Valoare totala eligibila, LEI]]-Table7[[#This Row],[Solicitat beneficiar]]</f>
        <v>513925.43999999948</v>
      </c>
      <c r="T4112" s="11" t="e">
        <f>Table7[[#This Row],[Necesar de finantare lei - valoare eligibila cf. art 6. lit b) - OUG 36/2023]]/#REF!</f>
        <v>#REF!</v>
      </c>
      <c r="U4112" s="11">
        <v>4853997.3600000003</v>
      </c>
      <c r="V4112" s="13">
        <v>100</v>
      </c>
      <c r="W4112" s="13" t="s">
        <v>10089</v>
      </c>
      <c r="X4112" s="16">
        <v>2</v>
      </c>
      <c r="Y4112" t="s">
        <v>25</v>
      </c>
      <c r="Z4112" s="13"/>
    </row>
    <row r="4113" spans="1:26" customFormat="1" hidden="1">
      <c r="A4113">
        <v>4112</v>
      </c>
      <c r="B4113">
        <v>119586</v>
      </c>
      <c r="D4113" t="s">
        <v>38</v>
      </c>
      <c r="E4113" t="s">
        <v>79</v>
      </c>
      <c r="F4113" t="s">
        <v>10090</v>
      </c>
      <c r="G4113" t="s">
        <v>8034</v>
      </c>
      <c r="H4113">
        <v>58</v>
      </c>
      <c r="I4113" s="10">
        <v>42461</v>
      </c>
      <c r="J4113" s="10">
        <v>43542</v>
      </c>
      <c r="K4113" s="10">
        <v>44865</v>
      </c>
      <c r="L4113" s="11">
        <v>5062014.88</v>
      </c>
      <c r="M4113" s="11">
        <v>3666913.9</v>
      </c>
      <c r="N4113" s="11">
        <v>1870126.0800000001</v>
      </c>
      <c r="O4113" s="11">
        <v>330022.26</v>
      </c>
      <c r="P4113" s="11">
        <v>1466765.56</v>
      </c>
      <c r="Q4113" s="11">
        <v>1395100.98</v>
      </c>
      <c r="R4113" s="12">
        <f>Table7[[#This Row],[Solicitat beneficiar]]/Table7[[#This Row],[Valoare totala eligibila, LEI]]</f>
        <v>0.99852233236237153</v>
      </c>
      <c r="S4113" s="11">
        <f>Table7[[#This Row],[Valoare totala eligibila, LEI]]-Table7[[#This Row],[Solicitat beneficiar]]</f>
        <v>5418.4799999999814</v>
      </c>
      <c r="T4113" s="11" t="e">
        <f>Table7[[#This Row],[Necesar de finantare lei - valoare eligibila cf. art 6. lit b) - OUG 36/2023]]/#REF!</f>
        <v>#REF!</v>
      </c>
      <c r="U4113" s="11">
        <v>3661495.42</v>
      </c>
      <c r="V4113" s="13">
        <v>100</v>
      </c>
      <c r="W4113" s="13" t="s">
        <v>10091</v>
      </c>
      <c r="X4113" s="16">
        <v>1</v>
      </c>
      <c r="Y4113" t="s">
        <v>17</v>
      </c>
      <c r="Z4113" s="13"/>
    </row>
    <row r="4114" spans="1:26" customFormat="1" hidden="1">
      <c r="A4114">
        <v>4113</v>
      </c>
      <c r="B4114">
        <v>116012</v>
      </c>
      <c r="D4114" t="s">
        <v>38</v>
      </c>
      <c r="E4114" t="s">
        <v>247</v>
      </c>
      <c r="F4114" t="s">
        <v>10092</v>
      </c>
      <c r="G4114" t="s">
        <v>8736</v>
      </c>
      <c r="H4114">
        <v>55</v>
      </c>
      <c r="I4114" s="10">
        <v>42156</v>
      </c>
      <c r="J4114" s="10">
        <v>43517</v>
      </c>
      <c r="K4114" s="10">
        <v>44469</v>
      </c>
      <c r="L4114" s="11">
        <v>4243420.43</v>
      </c>
      <c r="M4114" s="11">
        <v>4207085.67</v>
      </c>
      <c r="N4114" s="11">
        <v>3576022.82</v>
      </c>
      <c r="O4114" s="11">
        <v>505691.7</v>
      </c>
      <c r="P4114" s="11">
        <v>125371.15</v>
      </c>
      <c r="Q4114" s="11">
        <v>36334.76</v>
      </c>
      <c r="R4114" s="12">
        <f>Table7[[#This Row],[Solicitat beneficiar]]/Table7[[#This Row],[Valoare totala eligibila, LEI]]</f>
        <v>0.81882239635971099</v>
      </c>
      <c r="S4114" s="11">
        <f>Table7[[#This Row],[Valoare totala eligibila, LEI]]-Table7[[#This Row],[Solicitat beneficiar]]</f>
        <v>762229.69999999972</v>
      </c>
      <c r="T4114" s="11" t="e">
        <f>Table7[[#This Row],[Necesar de finantare lei - valoare eligibila cf. art 6. lit b) - OUG 36/2023]]/#REF!</f>
        <v>#REF!</v>
      </c>
      <c r="U4114" s="11">
        <v>3444855.97</v>
      </c>
      <c r="V4114" s="13">
        <v>100</v>
      </c>
      <c r="W4114" s="13" t="s">
        <v>10093</v>
      </c>
      <c r="X4114" s="16">
        <v>1</v>
      </c>
      <c r="Y4114" t="s">
        <v>17</v>
      </c>
      <c r="Z4114" s="13"/>
    </row>
    <row r="4115" spans="1:26" customFormat="1" hidden="1">
      <c r="A4115">
        <v>4114</v>
      </c>
      <c r="B4115">
        <v>117754</v>
      </c>
      <c r="D4115" t="s">
        <v>38</v>
      </c>
      <c r="E4115" t="s">
        <v>482</v>
      </c>
      <c r="F4115" t="s">
        <v>10094</v>
      </c>
      <c r="G4115" t="s">
        <v>8169</v>
      </c>
      <c r="H4115">
        <v>59</v>
      </c>
      <c r="I4115" s="10">
        <v>42866</v>
      </c>
      <c r="J4115" s="10">
        <v>43347</v>
      </c>
      <c r="K4115" s="10">
        <v>44651</v>
      </c>
      <c r="L4115" s="11">
        <v>6064034.3099999996</v>
      </c>
      <c r="M4115" s="11">
        <v>3005762.65</v>
      </c>
      <c r="N4115" s="11">
        <v>2554898.25</v>
      </c>
      <c r="O4115" s="11">
        <v>390749.13</v>
      </c>
      <c r="P4115" s="11">
        <v>60115.27</v>
      </c>
      <c r="Q4115" s="11">
        <v>3058271.66</v>
      </c>
      <c r="R4115" s="12">
        <f>Table7[[#This Row],[Solicitat beneficiar]]/Table7[[#This Row],[Valoare totala eligibila, LEI]]</f>
        <v>1</v>
      </c>
      <c r="S4115" s="11">
        <f>Table7[[#This Row],[Valoare totala eligibila, LEI]]-Table7[[#This Row],[Solicitat beneficiar]]</f>
        <v>0</v>
      </c>
      <c r="T4115" s="11" t="e">
        <f>Table7[[#This Row],[Necesar de finantare lei - valoare eligibila cf. art 6. lit b) - OUG 36/2023]]/#REF!</f>
        <v>#REF!</v>
      </c>
      <c r="U4115" s="11">
        <v>3005762.65</v>
      </c>
      <c r="V4115" s="13">
        <v>100</v>
      </c>
      <c r="W4115" s="13" t="s">
        <v>10095</v>
      </c>
      <c r="X4115" s="16">
        <v>1</v>
      </c>
      <c r="Y4115" t="s">
        <v>17</v>
      </c>
      <c r="Z4115" s="13"/>
    </row>
    <row r="4116" spans="1:26" customFormat="1" hidden="1">
      <c r="A4116">
        <v>4115</v>
      </c>
      <c r="B4116">
        <v>117755</v>
      </c>
      <c r="D4116" t="s">
        <v>38</v>
      </c>
      <c r="E4116" t="s">
        <v>247</v>
      </c>
      <c r="F4116" t="s">
        <v>10096</v>
      </c>
      <c r="G4116" t="s">
        <v>8169</v>
      </c>
      <c r="H4116">
        <v>42</v>
      </c>
      <c r="I4116" s="10">
        <v>42736</v>
      </c>
      <c r="J4116" s="10">
        <v>43349</v>
      </c>
      <c r="K4116" s="10">
        <v>45046</v>
      </c>
      <c r="L4116" s="11">
        <v>10597117.710000001</v>
      </c>
      <c r="M4116" s="11">
        <v>5627431.4100000001</v>
      </c>
      <c r="N4116" s="11">
        <v>4783316.6900000004</v>
      </c>
      <c r="O4116" s="11">
        <v>731566.09</v>
      </c>
      <c r="P4116" s="11">
        <v>112548.63</v>
      </c>
      <c r="Q4116" s="11">
        <v>4969686.3</v>
      </c>
      <c r="R4116" s="12">
        <f>Table7[[#This Row],[Solicitat beneficiar]]/Table7[[#This Row],[Valoare totala eligibila, LEI]]</f>
        <v>0.98622142957403014</v>
      </c>
      <c r="S4116" s="11">
        <f>Table7[[#This Row],[Valoare totala eligibila, LEI]]-Table7[[#This Row],[Solicitat beneficiar]]</f>
        <v>77537.959999999963</v>
      </c>
      <c r="T4116" s="11" t="e">
        <f>Table7[[#This Row],[Necesar de finantare lei - valoare eligibila cf. art 6. lit b) - OUG 36/2023]]/#REF!</f>
        <v>#REF!</v>
      </c>
      <c r="U4116" s="11">
        <v>5549893.4500000002</v>
      </c>
      <c r="V4116" s="13">
        <v>100</v>
      </c>
      <c r="W4116" s="13" t="s">
        <v>10097</v>
      </c>
      <c r="X4116" s="16">
        <v>1</v>
      </c>
      <c r="Y4116" t="s">
        <v>17</v>
      </c>
      <c r="Z4116" s="13"/>
    </row>
    <row r="4117" spans="1:26" customFormat="1" hidden="1">
      <c r="A4117">
        <v>4116</v>
      </c>
      <c r="B4117">
        <v>115132</v>
      </c>
      <c r="D4117" t="s">
        <v>38</v>
      </c>
      <c r="E4117" t="s">
        <v>247</v>
      </c>
      <c r="F4117" t="s">
        <v>10098</v>
      </c>
      <c r="G4117" t="s">
        <v>7783</v>
      </c>
      <c r="H4117">
        <v>63</v>
      </c>
      <c r="I4117" s="10">
        <v>42826</v>
      </c>
      <c r="J4117" s="10">
        <v>43549</v>
      </c>
      <c r="K4117" s="10">
        <v>44742</v>
      </c>
      <c r="L4117" s="11">
        <v>8856959.3000000007</v>
      </c>
      <c r="M4117" s="11">
        <v>8851655.4700000007</v>
      </c>
      <c r="N4117" s="11">
        <v>7523907.1500000004</v>
      </c>
      <c r="O4117" s="11">
        <v>1150715.21</v>
      </c>
      <c r="P4117" s="11">
        <v>177033.11</v>
      </c>
      <c r="Q4117" s="11">
        <v>5303.83</v>
      </c>
      <c r="R4117" s="12">
        <f>Table7[[#This Row],[Solicitat beneficiar]]/Table7[[#This Row],[Valoare totala eligibila, LEI]]</f>
        <v>0.93454239470077327</v>
      </c>
      <c r="S4117" s="11">
        <f>Table7[[#This Row],[Valoare totala eligibila, LEI]]-Table7[[#This Row],[Solicitat beneficiar]]</f>
        <v>579408.17000000086</v>
      </c>
      <c r="T4117" s="11" t="e">
        <f>Table7[[#This Row],[Necesar de finantare lei - valoare eligibila cf. art 6. lit b) - OUG 36/2023]]/#REF!</f>
        <v>#REF!</v>
      </c>
      <c r="U4117" s="11">
        <v>8272247.2999999998</v>
      </c>
      <c r="V4117" s="13">
        <v>100</v>
      </c>
      <c r="W4117" s="13" t="s">
        <v>10099</v>
      </c>
      <c r="X4117" s="16">
        <v>1</v>
      </c>
      <c r="Y4117" t="s">
        <v>17</v>
      </c>
      <c r="Z4117" s="13"/>
    </row>
    <row r="4118" spans="1:26" customFormat="1" hidden="1">
      <c r="A4118">
        <v>4117</v>
      </c>
      <c r="B4118">
        <v>115913</v>
      </c>
      <c r="D4118" t="s">
        <v>38</v>
      </c>
      <c r="E4118" t="s">
        <v>482</v>
      </c>
      <c r="F4118" t="s">
        <v>10100</v>
      </c>
      <c r="G4118" t="s">
        <v>10101</v>
      </c>
      <c r="H4118">
        <v>59</v>
      </c>
      <c r="I4118" s="10">
        <v>42745</v>
      </c>
      <c r="J4118" s="10">
        <v>43258</v>
      </c>
      <c r="K4118" s="10">
        <v>44530</v>
      </c>
      <c r="L4118" s="11">
        <v>3380338.68</v>
      </c>
      <c r="M4118" s="11">
        <v>2422943.08</v>
      </c>
      <c r="N4118" s="11">
        <v>2059501.64</v>
      </c>
      <c r="O4118" s="11">
        <v>314982.57</v>
      </c>
      <c r="P4118" s="11">
        <v>48458.879999999997</v>
      </c>
      <c r="Q4118" s="11">
        <v>957395.6</v>
      </c>
      <c r="R4118" s="12">
        <f>Table7[[#This Row],[Solicitat beneficiar]]/Table7[[#This Row],[Valoare totala eligibila, LEI]]</f>
        <v>0.82432439972960492</v>
      </c>
      <c r="S4118" s="11">
        <f>Table7[[#This Row],[Valoare totala eligibila, LEI]]-Table7[[#This Row],[Solicitat beneficiar]]</f>
        <v>425651.98</v>
      </c>
      <c r="T4118" s="11" t="e">
        <f>Table7[[#This Row],[Necesar de finantare lei - valoare eligibila cf. art 6. lit b) - OUG 36/2023]]/#REF!</f>
        <v>#REF!</v>
      </c>
      <c r="U4118" s="11">
        <v>1997291.1</v>
      </c>
      <c r="V4118" s="13">
        <v>84.12</v>
      </c>
      <c r="W4118" s="13" t="s">
        <v>10102</v>
      </c>
      <c r="X4118" s="16">
        <v>1</v>
      </c>
      <c r="Y4118" t="s">
        <v>17</v>
      </c>
      <c r="Z4118" s="13"/>
    </row>
    <row r="4119" spans="1:26" customFormat="1" hidden="1">
      <c r="A4119">
        <v>4118</v>
      </c>
      <c r="B4119">
        <v>114016</v>
      </c>
      <c r="D4119" t="s">
        <v>38</v>
      </c>
      <c r="E4119" t="s">
        <v>360</v>
      </c>
      <c r="F4119" t="s">
        <v>10103</v>
      </c>
      <c r="G4119" t="s">
        <v>10104</v>
      </c>
      <c r="H4119">
        <v>45</v>
      </c>
      <c r="I4119" s="10">
        <v>42736</v>
      </c>
      <c r="J4119" s="10">
        <v>43305</v>
      </c>
      <c r="K4119" s="10">
        <v>44732</v>
      </c>
      <c r="L4119" s="11">
        <v>13249720.869999999</v>
      </c>
      <c r="M4119" s="11">
        <v>13249720.869999999</v>
      </c>
      <c r="N4119" s="11">
        <v>11262262.75</v>
      </c>
      <c r="O4119" s="11">
        <v>1722463.71</v>
      </c>
      <c r="P4119" s="11">
        <v>264994.42</v>
      </c>
      <c r="Q4119" s="11">
        <v>0</v>
      </c>
      <c r="R4119" s="12">
        <f>Table7[[#This Row],[Solicitat beneficiar]]/Table7[[#This Row],[Valoare totala eligibila, LEI]]</f>
        <v>1</v>
      </c>
      <c r="S4119" s="11">
        <f>Table7[[#This Row],[Valoare totala eligibila, LEI]]-Table7[[#This Row],[Solicitat beneficiar]]</f>
        <v>0</v>
      </c>
      <c r="T4119" s="11" t="e">
        <f>Table7[[#This Row],[Necesar de finantare lei - valoare eligibila cf. art 6. lit b) - OUG 36/2023]]/#REF!</f>
        <v>#REF!</v>
      </c>
      <c r="U4119" s="11">
        <v>13249720.869999999</v>
      </c>
      <c r="V4119" s="13">
        <v>100</v>
      </c>
      <c r="W4119" s="13" t="s">
        <v>10105</v>
      </c>
      <c r="X4119" s="16">
        <v>1</v>
      </c>
      <c r="Y4119" t="s">
        <v>17</v>
      </c>
      <c r="Z4119" s="13"/>
    </row>
    <row r="4120" spans="1:26" customFormat="1" hidden="1">
      <c r="A4120">
        <v>4119</v>
      </c>
      <c r="B4120">
        <v>118548</v>
      </c>
      <c r="D4120" t="s">
        <v>38</v>
      </c>
      <c r="E4120" t="s">
        <v>482</v>
      </c>
      <c r="F4120" t="s">
        <v>10106</v>
      </c>
      <c r="G4120" t="s">
        <v>7979</v>
      </c>
      <c r="H4120">
        <v>49</v>
      </c>
      <c r="I4120" s="10">
        <v>42795</v>
      </c>
      <c r="J4120" s="10">
        <v>43271</v>
      </c>
      <c r="K4120" s="10">
        <v>44270</v>
      </c>
      <c r="L4120" s="11">
        <v>12528521.710000001</v>
      </c>
      <c r="M4120" s="11">
        <v>12528521.710000001</v>
      </c>
      <c r="N4120" s="11">
        <v>10649243.460000001</v>
      </c>
      <c r="O4120" s="11">
        <v>1628707.82</v>
      </c>
      <c r="P4120" s="11">
        <v>250570.43</v>
      </c>
      <c r="Q4120" s="11">
        <v>0</v>
      </c>
      <c r="R4120" s="12">
        <f>Table7[[#This Row],[Solicitat beneficiar]]/Table7[[#This Row],[Valoare totala eligibila, LEI]]</f>
        <v>0.94802865453150098</v>
      </c>
      <c r="S4120" s="11">
        <f>Table7[[#This Row],[Valoare totala eligibila, LEI]]-Table7[[#This Row],[Solicitat beneficiar]]</f>
        <v>651124.13000000082</v>
      </c>
      <c r="T4120" s="11" t="e">
        <f>Table7[[#This Row],[Necesar de finantare lei - valoare eligibila cf. art 6. lit b) - OUG 36/2023]]/#REF!</f>
        <v>#REF!</v>
      </c>
      <c r="U4120" s="11">
        <v>11877397.58</v>
      </c>
      <c r="V4120" s="13">
        <v>100</v>
      </c>
      <c r="W4120" s="13" t="s">
        <v>8055</v>
      </c>
      <c r="X4120" s="16">
        <v>1</v>
      </c>
      <c r="Y4120" t="s">
        <v>17</v>
      </c>
      <c r="Z4120" s="13"/>
    </row>
    <row r="4121" spans="1:26" customFormat="1" hidden="1">
      <c r="A4121">
        <v>4120</v>
      </c>
      <c r="B4121">
        <v>118374</v>
      </c>
      <c r="D4121" t="s">
        <v>38</v>
      </c>
      <c r="E4121" t="s">
        <v>482</v>
      </c>
      <c r="F4121" t="s">
        <v>10107</v>
      </c>
      <c r="G4121" t="s">
        <v>8515</v>
      </c>
      <c r="H4121">
        <v>48</v>
      </c>
      <c r="I4121" s="10">
        <v>42989</v>
      </c>
      <c r="J4121" s="10">
        <v>43474</v>
      </c>
      <c r="K4121" s="10">
        <v>44439</v>
      </c>
      <c r="L4121" s="11">
        <v>3508162.21</v>
      </c>
      <c r="M4121" s="11">
        <v>2301355.62</v>
      </c>
      <c r="N4121" s="11">
        <v>1956152.28</v>
      </c>
      <c r="O4121" s="11">
        <v>299176.25</v>
      </c>
      <c r="P4121" s="11">
        <v>46027.09</v>
      </c>
      <c r="Q4121" s="11">
        <v>1206806.5900000001</v>
      </c>
      <c r="R4121" s="12">
        <f>Table7[[#This Row],[Solicitat beneficiar]]/Table7[[#This Row],[Valoare totala eligibila, LEI]]</f>
        <v>0.93441484719341195</v>
      </c>
      <c r="S4121" s="11">
        <f>Table7[[#This Row],[Valoare totala eligibila, LEI]]-Table7[[#This Row],[Solicitat beneficiar]]</f>
        <v>150934.76000000024</v>
      </c>
      <c r="T4121" s="11" t="e">
        <f>Table7[[#This Row],[Necesar de finantare lei - valoare eligibila cf. art 6. lit b) - OUG 36/2023]]/#REF!</f>
        <v>#REF!</v>
      </c>
      <c r="U4121" s="11">
        <v>2150420.86</v>
      </c>
      <c r="V4121" s="13">
        <v>100</v>
      </c>
      <c r="W4121" s="13" t="s">
        <v>10108</v>
      </c>
      <c r="X4121" s="16">
        <v>1</v>
      </c>
      <c r="Y4121" t="s">
        <v>17</v>
      </c>
      <c r="Z4121" s="13"/>
    </row>
    <row r="4122" spans="1:26" customFormat="1" hidden="1">
      <c r="A4122">
        <v>4121</v>
      </c>
      <c r="B4122">
        <v>110855</v>
      </c>
      <c r="D4122" t="s">
        <v>38</v>
      </c>
      <c r="E4122" t="s">
        <v>133</v>
      </c>
      <c r="F4122" t="s">
        <v>10109</v>
      </c>
      <c r="G4122" t="s">
        <v>7801</v>
      </c>
      <c r="H4122">
        <v>51</v>
      </c>
      <c r="I4122" s="10">
        <v>42326</v>
      </c>
      <c r="J4122" s="10">
        <v>43389</v>
      </c>
      <c r="K4122" s="10">
        <v>44135</v>
      </c>
      <c r="L4122" s="11">
        <v>4037905.21</v>
      </c>
      <c r="M4122" s="11">
        <v>2098653.7200000002</v>
      </c>
      <c r="N4122" s="11">
        <v>1783855.67</v>
      </c>
      <c r="O4122" s="11">
        <v>272824.98</v>
      </c>
      <c r="P4122" s="11">
        <v>41973.07</v>
      </c>
      <c r="Q4122" s="11">
        <v>1939251.49</v>
      </c>
      <c r="R4122" s="12">
        <f>Table7[[#This Row],[Solicitat beneficiar]]/Table7[[#This Row],[Valoare totala eligibila, LEI]]</f>
        <v>0.82793737882588836</v>
      </c>
      <c r="S4122" s="11">
        <f>Table7[[#This Row],[Valoare totala eligibila, LEI]]-Table7[[#This Row],[Solicitat beneficiar]]</f>
        <v>361099.8600000001</v>
      </c>
      <c r="T4122" s="11" t="e">
        <f>Table7[[#This Row],[Necesar de finantare lei - valoare eligibila cf. art 6. lit b) - OUG 36/2023]]/#REF!</f>
        <v>#REF!</v>
      </c>
      <c r="U4122" s="11">
        <v>1737553.86</v>
      </c>
      <c r="V4122" s="13">
        <v>100</v>
      </c>
      <c r="W4122" s="13" t="s">
        <v>10110</v>
      </c>
      <c r="X4122" s="16">
        <v>1</v>
      </c>
      <c r="Y4122" t="s">
        <v>17</v>
      </c>
      <c r="Z4122" s="13"/>
    </row>
    <row r="4123" spans="1:26" customFormat="1" hidden="1">
      <c r="A4123">
        <v>4122</v>
      </c>
      <c r="B4123">
        <v>110451</v>
      </c>
      <c r="D4123" t="s">
        <v>38</v>
      </c>
      <c r="E4123" t="s">
        <v>133</v>
      </c>
      <c r="F4123" t="s">
        <v>10111</v>
      </c>
      <c r="G4123" t="s">
        <v>7801</v>
      </c>
      <c r="H4123">
        <v>74</v>
      </c>
      <c r="I4123" s="10">
        <v>42275</v>
      </c>
      <c r="J4123" s="10">
        <v>43341</v>
      </c>
      <c r="K4123" s="10">
        <v>44592</v>
      </c>
      <c r="L4123" s="11">
        <v>7310600.8099999996</v>
      </c>
      <c r="M4123" s="11">
        <v>4343939.95</v>
      </c>
      <c r="N4123" s="11">
        <v>3692348.95</v>
      </c>
      <c r="O4123" s="11">
        <v>564712.19999999995</v>
      </c>
      <c r="P4123" s="11">
        <v>86878.8</v>
      </c>
      <c r="Q4123" s="11">
        <v>2966660.86</v>
      </c>
      <c r="R4123" s="12">
        <f>Table7[[#This Row],[Solicitat beneficiar]]/Table7[[#This Row],[Valoare totala eligibila, LEI]]</f>
        <v>1</v>
      </c>
      <c r="S4123" s="11">
        <f>Table7[[#This Row],[Valoare totala eligibila, LEI]]-Table7[[#This Row],[Solicitat beneficiar]]</f>
        <v>0</v>
      </c>
      <c r="T4123" s="11" t="e">
        <f>Table7[[#This Row],[Necesar de finantare lei - valoare eligibila cf. art 6. lit b) - OUG 36/2023]]/#REF!</f>
        <v>#REF!</v>
      </c>
      <c r="U4123" s="11">
        <v>4343939.95</v>
      </c>
      <c r="V4123" s="13">
        <v>100</v>
      </c>
      <c r="W4123" s="13" t="s">
        <v>10112</v>
      </c>
      <c r="X4123" s="16">
        <v>1</v>
      </c>
      <c r="Y4123" t="s">
        <v>17</v>
      </c>
      <c r="Z4123" s="13"/>
    </row>
    <row r="4124" spans="1:26" customFormat="1" hidden="1">
      <c r="A4124">
        <v>4123</v>
      </c>
      <c r="B4124">
        <v>110346</v>
      </c>
      <c r="D4124" t="s">
        <v>38</v>
      </c>
      <c r="E4124" t="s">
        <v>133</v>
      </c>
      <c r="F4124" t="s">
        <v>10113</v>
      </c>
      <c r="G4124" t="s">
        <v>7801</v>
      </c>
      <c r="H4124">
        <v>68</v>
      </c>
      <c r="I4124" s="10">
        <v>42217</v>
      </c>
      <c r="J4124" s="10">
        <v>43321</v>
      </c>
      <c r="K4124" s="10">
        <v>44408</v>
      </c>
      <c r="L4124" s="11">
        <v>4346317.59</v>
      </c>
      <c r="M4124" s="11">
        <v>2494391.59</v>
      </c>
      <c r="N4124" s="11">
        <v>2120232.86</v>
      </c>
      <c r="O4124" s="11">
        <v>324270.90000000002</v>
      </c>
      <c r="P4124" s="11">
        <v>49887.83</v>
      </c>
      <c r="Q4124" s="11">
        <v>1851926</v>
      </c>
      <c r="R4124" s="12">
        <f>Table7[[#This Row],[Solicitat beneficiar]]/Table7[[#This Row],[Valoare totala eligibila, LEI]]</f>
        <v>0.86143714107054059</v>
      </c>
      <c r="S4124" s="11">
        <f>Table7[[#This Row],[Valoare totala eligibila, LEI]]-Table7[[#This Row],[Solicitat beneficiar]]</f>
        <v>345630.0299999998</v>
      </c>
      <c r="T4124" s="11" t="e">
        <f>Table7[[#This Row],[Necesar de finantare lei - valoare eligibila cf. art 6. lit b) - OUG 36/2023]]/#REF!</f>
        <v>#REF!</v>
      </c>
      <c r="U4124" s="11">
        <v>2148761.56</v>
      </c>
      <c r="V4124" s="13">
        <v>100</v>
      </c>
      <c r="W4124" s="13" t="s">
        <v>10114</v>
      </c>
      <c r="X4124" s="16">
        <v>1</v>
      </c>
      <c r="Y4124" t="s">
        <v>17</v>
      </c>
      <c r="Z4124" s="13"/>
    </row>
    <row r="4125" spans="1:26" customFormat="1" hidden="1">
      <c r="A4125">
        <v>4124</v>
      </c>
      <c r="B4125">
        <v>115362</v>
      </c>
      <c r="D4125" t="s">
        <v>38</v>
      </c>
      <c r="E4125" t="s">
        <v>133</v>
      </c>
      <c r="F4125" t="s">
        <v>10115</v>
      </c>
      <c r="G4125" t="s">
        <v>7801</v>
      </c>
      <c r="H4125">
        <v>67</v>
      </c>
      <c r="I4125" s="10">
        <v>42235</v>
      </c>
      <c r="J4125" s="10">
        <v>43360</v>
      </c>
      <c r="K4125" s="10">
        <v>44255</v>
      </c>
      <c r="L4125" s="11">
        <v>13056551.27</v>
      </c>
      <c r="M4125" s="11">
        <v>7077485.1200000001</v>
      </c>
      <c r="N4125" s="11">
        <v>6015862.3499999996</v>
      </c>
      <c r="O4125" s="11">
        <v>920073.07</v>
      </c>
      <c r="P4125" s="11">
        <v>141549.70000000001</v>
      </c>
      <c r="Q4125" s="11">
        <v>5979066.1500000004</v>
      </c>
      <c r="R4125" s="12">
        <f>Table7[[#This Row],[Solicitat beneficiar]]/Table7[[#This Row],[Valoare totala eligibila, LEI]]</f>
        <v>0.94641292018710743</v>
      </c>
      <c r="S4125" s="11">
        <f>Table7[[#This Row],[Valoare totala eligibila, LEI]]-Table7[[#This Row],[Solicitat beneficiar]]</f>
        <v>379261.75999999978</v>
      </c>
      <c r="T4125" s="11" t="e">
        <f>Table7[[#This Row],[Necesar de finantare lei - valoare eligibila cf. art 6. lit b) - OUG 36/2023]]/#REF!</f>
        <v>#REF!</v>
      </c>
      <c r="U4125" s="11">
        <v>6698223.3600000003</v>
      </c>
      <c r="V4125" s="13">
        <v>100</v>
      </c>
      <c r="W4125" s="13" t="s">
        <v>10116</v>
      </c>
      <c r="X4125" s="16">
        <v>1</v>
      </c>
      <c r="Y4125" t="s">
        <v>17</v>
      </c>
      <c r="Z4125" s="13"/>
    </row>
    <row r="4126" spans="1:26" customFormat="1" hidden="1">
      <c r="A4126">
        <v>4125</v>
      </c>
      <c r="B4126">
        <v>116226</v>
      </c>
      <c r="D4126" t="s">
        <v>38</v>
      </c>
      <c r="E4126" t="s">
        <v>133</v>
      </c>
      <c r="F4126" t="s">
        <v>10117</v>
      </c>
      <c r="G4126" t="s">
        <v>8515</v>
      </c>
      <c r="H4126">
        <v>83</v>
      </c>
      <c r="I4126" s="10">
        <v>42248</v>
      </c>
      <c r="J4126" s="10">
        <v>43341</v>
      </c>
      <c r="K4126" s="10">
        <v>44773</v>
      </c>
      <c r="L4126" s="11">
        <v>37590803.130000003</v>
      </c>
      <c r="M4126" s="11">
        <v>12482939.77</v>
      </c>
      <c r="N4126" s="11">
        <v>10610498.82</v>
      </c>
      <c r="O4126" s="11">
        <v>1622782.15</v>
      </c>
      <c r="P4126" s="11">
        <v>249658.8</v>
      </c>
      <c r="Q4126" s="11">
        <v>25107863.359999999</v>
      </c>
      <c r="R4126" s="12">
        <f>Table7[[#This Row],[Solicitat beneficiar]]/Table7[[#This Row],[Valoare totala eligibila, LEI]]</f>
        <v>0.13831147965236079</v>
      </c>
      <c r="S4126" s="11">
        <f>Table7[[#This Row],[Valoare totala eligibila, LEI]]-Table7[[#This Row],[Solicitat beneficiar]]</f>
        <v>10756405.899999999</v>
      </c>
      <c r="T4126" s="11" t="e">
        <f>Table7[[#This Row],[Necesar de finantare lei - valoare eligibila cf. art 6. lit b) - OUG 36/2023]]/#REF!</f>
        <v>#REF!</v>
      </c>
      <c r="U4126" s="11">
        <v>1726533.87</v>
      </c>
      <c r="V4126" s="13">
        <v>13</v>
      </c>
      <c r="W4126" s="13" t="s">
        <v>10118</v>
      </c>
      <c r="X4126" s="16">
        <v>0</v>
      </c>
      <c r="Y4126" t="s">
        <v>19</v>
      </c>
      <c r="Z4126" s="13"/>
    </row>
    <row r="4127" spans="1:26" customFormat="1" hidden="1">
      <c r="A4127">
        <v>4126</v>
      </c>
      <c r="B4127">
        <v>115460</v>
      </c>
      <c r="D4127" t="s">
        <v>38</v>
      </c>
      <c r="E4127" t="s">
        <v>133</v>
      </c>
      <c r="F4127" t="s">
        <v>10119</v>
      </c>
      <c r="G4127" t="s">
        <v>10120</v>
      </c>
      <c r="H4127">
        <v>98</v>
      </c>
      <c r="I4127" s="10">
        <v>42326</v>
      </c>
      <c r="J4127" s="10">
        <v>43544</v>
      </c>
      <c r="K4127" s="10">
        <v>45291</v>
      </c>
      <c r="L4127" s="11">
        <v>26407683.170000002</v>
      </c>
      <c r="M4127" s="11">
        <v>21695819.149999999</v>
      </c>
      <c r="N4127" s="11">
        <v>18441446.280000001</v>
      </c>
      <c r="O4127" s="11">
        <v>0</v>
      </c>
      <c r="P4127" s="11">
        <v>3254372.87</v>
      </c>
      <c r="Q4127" s="11">
        <v>4711864.0199999996</v>
      </c>
      <c r="R4127" s="12">
        <f>Table7[[#This Row],[Solicitat beneficiar]]/Table7[[#This Row],[Valoare totala eligibila, LEI]]</f>
        <v>1</v>
      </c>
      <c r="S4127" s="11">
        <f>Table7[[#This Row],[Valoare totala eligibila, LEI]]-Table7[[#This Row],[Solicitat beneficiar]]</f>
        <v>0</v>
      </c>
      <c r="T4127" s="11" t="e">
        <f>Table7[[#This Row],[Necesar de finantare lei - valoare eligibila cf. art 6. lit b) - OUG 36/2023]]/#REF!</f>
        <v>#REF!</v>
      </c>
      <c r="U4127" s="11">
        <v>21695819.149999999</v>
      </c>
      <c r="V4127" s="13">
        <v>100</v>
      </c>
      <c r="W4127" s="13" t="s">
        <v>10121</v>
      </c>
      <c r="X4127" s="16">
        <v>1</v>
      </c>
      <c r="Y4127" t="s">
        <v>17</v>
      </c>
      <c r="Z4127" s="13"/>
    </row>
    <row r="4128" spans="1:26" customFormat="1" hidden="1">
      <c r="A4128">
        <v>4127</v>
      </c>
      <c r="B4128">
        <v>115157</v>
      </c>
      <c r="D4128" t="s">
        <v>38</v>
      </c>
      <c r="E4128" t="s">
        <v>133</v>
      </c>
      <c r="F4128" t="s">
        <v>10122</v>
      </c>
      <c r="G4128" t="s">
        <v>7783</v>
      </c>
      <c r="H4128">
        <v>73</v>
      </c>
      <c r="I4128" s="10">
        <v>42675</v>
      </c>
      <c r="J4128" s="10">
        <v>43427</v>
      </c>
      <c r="K4128" s="10">
        <v>44895</v>
      </c>
      <c r="L4128" s="11">
        <v>3372840.04</v>
      </c>
      <c r="M4128" s="11">
        <v>3367417.21</v>
      </c>
      <c r="N4128" s="11">
        <v>2862304.63</v>
      </c>
      <c r="O4128" s="11">
        <v>437764.24</v>
      </c>
      <c r="P4128" s="11">
        <v>67348.34</v>
      </c>
      <c r="Q4128" s="11">
        <v>5422.83</v>
      </c>
      <c r="R4128" s="12">
        <f>Table7[[#This Row],[Solicitat beneficiar]]/Table7[[#This Row],[Valoare totala eligibila, LEI]]</f>
        <v>1</v>
      </c>
      <c r="S4128" s="11">
        <f>Table7[[#This Row],[Valoare totala eligibila, LEI]]-Table7[[#This Row],[Solicitat beneficiar]]</f>
        <v>0</v>
      </c>
      <c r="T4128" s="11" t="e">
        <f>Table7[[#This Row],[Necesar de finantare lei - valoare eligibila cf. art 6. lit b) - OUG 36/2023]]/#REF!</f>
        <v>#REF!</v>
      </c>
      <c r="U4128" s="11">
        <v>3367417.21</v>
      </c>
      <c r="V4128" s="13">
        <v>100</v>
      </c>
      <c r="W4128" s="13" t="s">
        <v>10123</v>
      </c>
      <c r="X4128" s="16">
        <v>1</v>
      </c>
      <c r="Y4128" t="s">
        <v>17</v>
      </c>
      <c r="Z4128" s="13"/>
    </row>
    <row r="4129" spans="1:26" customFormat="1" hidden="1">
      <c r="A4129">
        <v>4128</v>
      </c>
      <c r="B4129">
        <v>115912</v>
      </c>
      <c r="D4129" t="s">
        <v>38</v>
      </c>
      <c r="E4129" t="s">
        <v>482</v>
      </c>
      <c r="F4129" t="s">
        <v>10124</v>
      </c>
      <c r="G4129" t="s">
        <v>7825</v>
      </c>
      <c r="H4129">
        <v>61</v>
      </c>
      <c r="I4129" s="10">
        <v>42745</v>
      </c>
      <c r="J4129" s="10">
        <v>43258</v>
      </c>
      <c r="K4129" s="10">
        <v>44592</v>
      </c>
      <c r="L4129" s="11">
        <v>6098933.9000000004</v>
      </c>
      <c r="M4129" s="11">
        <v>5138537.54</v>
      </c>
      <c r="N4129" s="11">
        <v>4367756.92</v>
      </c>
      <c r="O4129" s="11">
        <v>668009.87</v>
      </c>
      <c r="P4129" s="11">
        <v>102770.75</v>
      </c>
      <c r="Q4129" s="11">
        <v>960396.36</v>
      </c>
      <c r="R4129" s="12">
        <f>Table7[[#This Row],[Solicitat beneficiar]]/Table7[[#This Row],[Valoare totala eligibila, LEI]]</f>
        <v>0.92543585270761686</v>
      </c>
      <c r="S4129" s="11">
        <f>Table7[[#This Row],[Valoare totala eligibila, LEI]]-Table7[[#This Row],[Solicitat beneficiar]]</f>
        <v>383150.66999999993</v>
      </c>
      <c r="T4129" s="11" t="e">
        <f>Table7[[#This Row],[Necesar de finantare lei - valoare eligibila cf. art 6. lit b) - OUG 36/2023]]/#REF!</f>
        <v>#REF!</v>
      </c>
      <c r="U4129" s="11">
        <v>4755386.87</v>
      </c>
      <c r="V4129" s="13">
        <v>100</v>
      </c>
      <c r="W4129" s="13" t="s">
        <v>10125</v>
      </c>
      <c r="X4129" s="16">
        <v>1</v>
      </c>
      <c r="Y4129" t="s">
        <v>17</v>
      </c>
      <c r="Z4129" s="13"/>
    </row>
    <row r="4130" spans="1:26" customFormat="1" hidden="1">
      <c r="A4130">
        <v>4129</v>
      </c>
      <c r="B4130">
        <v>114513</v>
      </c>
      <c r="D4130" t="s">
        <v>38</v>
      </c>
      <c r="E4130" t="s">
        <v>360</v>
      </c>
      <c r="F4130" t="s">
        <v>10126</v>
      </c>
      <c r="G4130" t="s">
        <v>7913</v>
      </c>
      <c r="H4130">
        <v>45</v>
      </c>
      <c r="I4130" s="10">
        <v>42736</v>
      </c>
      <c r="J4130" s="10">
        <v>43311</v>
      </c>
      <c r="K4130" s="10">
        <v>44104</v>
      </c>
      <c r="L4130" s="11">
        <v>7166879.1500000004</v>
      </c>
      <c r="M4130" s="11">
        <v>2161287.5099999998</v>
      </c>
      <c r="N4130" s="11">
        <v>1837094.38</v>
      </c>
      <c r="O4130" s="11">
        <v>280967.38</v>
      </c>
      <c r="P4130" s="11">
        <v>43225.75</v>
      </c>
      <c r="Q4130" s="11">
        <v>5005591.6399999997</v>
      </c>
      <c r="R4130" s="12">
        <f>Table7[[#This Row],[Solicitat beneficiar]]/Table7[[#This Row],[Valoare totala eligibila, LEI]]</f>
        <v>0.90928941702901922</v>
      </c>
      <c r="S4130" s="11">
        <f>Table7[[#This Row],[Valoare totala eligibila, LEI]]-Table7[[#This Row],[Solicitat beneficiar]]</f>
        <v>196051.64999999944</v>
      </c>
      <c r="T4130" s="11" t="e">
        <f>Table7[[#This Row],[Necesar de finantare lei - valoare eligibila cf. art 6. lit b) - OUG 36/2023]]/#REF!</f>
        <v>#REF!</v>
      </c>
      <c r="U4130" s="11">
        <v>1965235.8600000003</v>
      </c>
      <c r="V4130" s="13">
        <v>100</v>
      </c>
      <c r="W4130" s="13" t="s">
        <v>10127</v>
      </c>
      <c r="X4130" s="16">
        <v>1</v>
      </c>
      <c r="Y4130" t="s">
        <v>17</v>
      </c>
      <c r="Z4130" s="13"/>
    </row>
    <row r="4131" spans="1:26" customFormat="1" hidden="1">
      <c r="A4131">
        <v>4130</v>
      </c>
      <c r="B4131">
        <v>115446</v>
      </c>
      <c r="D4131" t="s">
        <v>38</v>
      </c>
      <c r="E4131" t="s">
        <v>79</v>
      </c>
      <c r="F4131" t="s">
        <v>10128</v>
      </c>
      <c r="G4131" t="s">
        <v>10101</v>
      </c>
      <c r="H4131">
        <v>58</v>
      </c>
      <c r="I4131" s="10">
        <v>42339</v>
      </c>
      <c r="J4131" s="10">
        <v>43361</v>
      </c>
      <c r="K4131" s="10">
        <v>44469</v>
      </c>
      <c r="L4131" s="11">
        <v>1601736.02</v>
      </c>
      <c r="M4131" s="11">
        <v>1336560.21</v>
      </c>
      <c r="N4131" s="11">
        <v>1136076.17</v>
      </c>
      <c r="O4131" s="11">
        <v>173752.82</v>
      </c>
      <c r="P4131" s="11">
        <v>26731.22</v>
      </c>
      <c r="Q4131" s="11">
        <v>265175.81</v>
      </c>
      <c r="R4131" s="12">
        <f>Table7[[#This Row],[Solicitat beneficiar]]/Table7[[#This Row],[Valoare totala eligibila, LEI]]</f>
        <v>0.75381168948610255</v>
      </c>
      <c r="S4131" s="11">
        <f>Table7[[#This Row],[Valoare totala eligibila, LEI]]-Table7[[#This Row],[Solicitat beneficiar]]</f>
        <v>329045.5</v>
      </c>
      <c r="T4131" s="11" t="e">
        <f>Table7[[#This Row],[Necesar de finantare lei - valoare eligibila cf. art 6. lit b) - OUG 36/2023]]/#REF!</f>
        <v>#REF!</v>
      </c>
      <c r="U4131" s="11">
        <v>1007514.71</v>
      </c>
      <c r="V4131" s="13">
        <v>100</v>
      </c>
      <c r="W4131" s="13" t="s">
        <v>10129</v>
      </c>
      <c r="X4131" s="16">
        <v>1</v>
      </c>
      <c r="Y4131" t="s">
        <v>17</v>
      </c>
      <c r="Z4131" s="13"/>
    </row>
    <row r="4132" spans="1:26" customFormat="1" hidden="1">
      <c r="A4132">
        <v>4131</v>
      </c>
      <c r="B4132">
        <v>117579</v>
      </c>
      <c r="D4132" t="s">
        <v>38</v>
      </c>
      <c r="E4132" t="s">
        <v>360</v>
      </c>
      <c r="F4132" t="s">
        <v>10130</v>
      </c>
      <c r="G4132" t="s">
        <v>7795</v>
      </c>
      <c r="H4132">
        <v>62</v>
      </c>
      <c r="I4132" s="10">
        <v>42736</v>
      </c>
      <c r="J4132" s="10">
        <v>43376</v>
      </c>
      <c r="K4132" s="10">
        <v>44620</v>
      </c>
      <c r="L4132" s="11">
        <v>3993438.71</v>
      </c>
      <c r="M4132" s="11">
        <v>3558233.84</v>
      </c>
      <c r="N4132" s="11">
        <v>3024498.77</v>
      </c>
      <c r="O4132" s="11">
        <v>462570.39</v>
      </c>
      <c r="P4132" s="11">
        <v>71164.679999999993</v>
      </c>
      <c r="Q4132" s="11">
        <v>435204.87</v>
      </c>
      <c r="R4132" s="12">
        <f>Table7[[#This Row],[Solicitat beneficiar]]/Table7[[#This Row],[Valoare totala eligibila, LEI]]</f>
        <v>0.98336628713530538</v>
      </c>
      <c r="S4132" s="11">
        <f>Table7[[#This Row],[Valoare totala eligibila, LEI]]-Table7[[#This Row],[Solicitat beneficiar]]</f>
        <v>59186.639999999665</v>
      </c>
      <c r="T4132" s="11" t="e">
        <f>Table7[[#This Row],[Necesar de finantare lei - valoare eligibila cf. art 6. lit b) - OUG 36/2023]]/#REF!</f>
        <v>#REF!</v>
      </c>
      <c r="U4132" s="11">
        <v>3499047.2</v>
      </c>
      <c r="V4132" s="13">
        <v>100</v>
      </c>
      <c r="W4132" s="13">
        <v>0</v>
      </c>
      <c r="X4132" s="16">
        <v>1</v>
      </c>
      <c r="Y4132" t="s">
        <v>17</v>
      </c>
      <c r="Z4132" s="13"/>
    </row>
    <row r="4133" spans="1:26" customFormat="1" hidden="1">
      <c r="A4133">
        <v>4132</v>
      </c>
      <c r="B4133">
        <v>115443</v>
      </c>
      <c r="D4133" t="s">
        <v>38</v>
      </c>
      <c r="E4133" t="s">
        <v>247</v>
      </c>
      <c r="F4133" t="s">
        <v>10131</v>
      </c>
      <c r="G4133" t="s">
        <v>7825</v>
      </c>
      <c r="H4133">
        <v>53</v>
      </c>
      <c r="I4133" s="10">
        <v>42887</v>
      </c>
      <c r="J4133" s="10">
        <v>43507</v>
      </c>
      <c r="K4133" s="10">
        <v>44681</v>
      </c>
      <c r="L4133" s="11">
        <v>1857935.09</v>
      </c>
      <c r="M4133" s="11">
        <v>1702585.56</v>
      </c>
      <c r="N4133" s="11">
        <v>1447197.73</v>
      </c>
      <c r="O4133" s="11">
        <v>221336.12</v>
      </c>
      <c r="P4133" s="11">
        <v>34051.71</v>
      </c>
      <c r="Q4133" s="11">
        <v>155349.53</v>
      </c>
      <c r="R4133" s="12">
        <f>Table7[[#This Row],[Solicitat beneficiar]]/Table7[[#This Row],[Valoare totala eligibila, LEI]]</f>
        <v>0.79363918721359294</v>
      </c>
      <c r="S4133" s="11">
        <f>Table7[[#This Row],[Valoare totala eligibila, LEI]]-Table7[[#This Row],[Solicitat beneficiar]]</f>
        <v>351346.93999999994</v>
      </c>
      <c r="T4133" s="11" t="e">
        <f>Table7[[#This Row],[Necesar de finantare lei - valoare eligibila cf. art 6. lit b) - OUG 36/2023]]/#REF!</f>
        <v>#REF!</v>
      </c>
      <c r="U4133" s="11">
        <v>1351238.62</v>
      </c>
      <c r="V4133" s="13">
        <v>100</v>
      </c>
      <c r="W4133" s="13" t="s">
        <v>10132</v>
      </c>
      <c r="X4133" s="16">
        <v>1</v>
      </c>
      <c r="Y4133" t="s">
        <v>17</v>
      </c>
      <c r="Z4133" s="13"/>
    </row>
    <row r="4134" spans="1:26" customFormat="1" hidden="1">
      <c r="A4134">
        <v>4133</v>
      </c>
      <c r="B4134">
        <v>115444</v>
      </c>
      <c r="D4134" t="s">
        <v>38</v>
      </c>
      <c r="E4134" t="s">
        <v>360</v>
      </c>
      <c r="F4134" t="s">
        <v>10133</v>
      </c>
      <c r="G4134" t="s">
        <v>10101</v>
      </c>
      <c r="H4134">
        <v>66</v>
      </c>
      <c r="I4134" s="10">
        <v>42736</v>
      </c>
      <c r="J4134" s="10">
        <v>43346</v>
      </c>
      <c r="K4134" s="10">
        <v>44742</v>
      </c>
      <c r="L4134" s="11">
        <v>1419448.19</v>
      </c>
      <c r="M4134" s="11">
        <v>1229289.6000000001</v>
      </c>
      <c r="N4134" s="11">
        <v>1044896.18</v>
      </c>
      <c r="O4134" s="11">
        <v>159807.63</v>
      </c>
      <c r="P4134" s="11">
        <v>24585.79</v>
      </c>
      <c r="Q4134" s="11">
        <v>190158.59</v>
      </c>
      <c r="R4134" s="12">
        <f>Table7[[#This Row],[Solicitat beneficiar]]/Table7[[#This Row],[Valoare totala eligibila, LEI]]</f>
        <v>0.82960116965115449</v>
      </c>
      <c r="S4134" s="11">
        <f>Table7[[#This Row],[Valoare totala eligibila, LEI]]-Table7[[#This Row],[Solicitat beneficiar]]</f>
        <v>209469.51000000013</v>
      </c>
      <c r="T4134" s="11" t="e">
        <f>Table7[[#This Row],[Necesar de finantare lei - valoare eligibila cf. art 6. lit b) - OUG 36/2023]]/#REF!</f>
        <v>#REF!</v>
      </c>
      <c r="U4134" s="11">
        <v>1019820.09</v>
      </c>
      <c r="V4134" s="13">
        <v>64.56</v>
      </c>
      <c r="W4134" s="13" t="s">
        <v>10134</v>
      </c>
      <c r="X4134" s="16">
        <v>1</v>
      </c>
      <c r="Y4134" t="s">
        <v>17</v>
      </c>
      <c r="Z4134" s="13"/>
    </row>
    <row r="4135" spans="1:26" customFormat="1" hidden="1">
      <c r="A4135">
        <v>4134</v>
      </c>
      <c r="B4135">
        <v>116845</v>
      </c>
      <c r="D4135" t="s">
        <v>38</v>
      </c>
      <c r="E4135" t="s">
        <v>360</v>
      </c>
      <c r="F4135" t="s">
        <v>10135</v>
      </c>
      <c r="G4135" t="s">
        <v>7951</v>
      </c>
      <c r="H4135">
        <v>45</v>
      </c>
      <c r="I4135" s="10">
        <v>42736</v>
      </c>
      <c r="J4135" s="10">
        <v>43305</v>
      </c>
      <c r="K4135" s="10">
        <v>44735</v>
      </c>
      <c r="L4135" s="11">
        <v>2129558.2200000002</v>
      </c>
      <c r="M4135" s="11">
        <v>1764642.97</v>
      </c>
      <c r="N4135" s="11">
        <v>1499946.53</v>
      </c>
      <c r="O4135" s="11">
        <v>229403.57</v>
      </c>
      <c r="P4135" s="11">
        <v>35292.870000000003</v>
      </c>
      <c r="Q4135" s="11">
        <v>364915.25</v>
      </c>
      <c r="R4135" s="12">
        <f>Table7[[#This Row],[Solicitat beneficiar]]/Table7[[#This Row],[Valoare totala eligibila, LEI]]</f>
        <v>0.70931375427177779</v>
      </c>
      <c r="S4135" s="11">
        <f>Table7[[#This Row],[Valoare totala eligibila, LEI]]-Table7[[#This Row],[Solicitat beneficiar]]</f>
        <v>512957.43999999994</v>
      </c>
      <c r="T4135" s="11" t="e">
        <f>Table7[[#This Row],[Necesar de finantare lei - valoare eligibila cf. art 6. lit b) - OUG 36/2023]]/#REF!</f>
        <v>#REF!</v>
      </c>
      <c r="U4135" s="11">
        <v>1251685.53</v>
      </c>
      <c r="V4135" s="13">
        <v>100</v>
      </c>
      <c r="W4135" s="13" t="s">
        <v>10136</v>
      </c>
      <c r="X4135" s="16">
        <v>1</v>
      </c>
      <c r="Y4135" t="s">
        <v>17</v>
      </c>
      <c r="Z4135" s="13"/>
    </row>
    <row r="4136" spans="1:26" customFormat="1" hidden="1">
      <c r="A4136">
        <v>4135</v>
      </c>
      <c r="B4136">
        <v>111486</v>
      </c>
      <c r="D4136" t="s">
        <v>38</v>
      </c>
      <c r="E4136" t="s">
        <v>79</v>
      </c>
      <c r="F4136" t="s">
        <v>10137</v>
      </c>
      <c r="G4136" t="s">
        <v>7951</v>
      </c>
      <c r="H4136">
        <v>55</v>
      </c>
      <c r="I4136" s="10">
        <v>43394</v>
      </c>
      <c r="J4136" s="10">
        <v>43388</v>
      </c>
      <c r="K4136" s="10">
        <v>44439</v>
      </c>
      <c r="L4136" s="11">
        <v>8988813.8800000008</v>
      </c>
      <c r="M4136" s="11">
        <v>7865156.96</v>
      </c>
      <c r="N4136" s="11">
        <v>6685383.4199999999</v>
      </c>
      <c r="O4136" s="11">
        <v>1022470.4</v>
      </c>
      <c r="P4136" s="11">
        <v>157303.14000000001</v>
      </c>
      <c r="Q4136" s="11">
        <v>1123656.92</v>
      </c>
      <c r="R4136" s="12">
        <f>Table7[[#This Row],[Solicitat beneficiar]]/Table7[[#This Row],[Valoare totala eligibila, LEI]]</f>
        <v>0.89229258941578715</v>
      </c>
      <c r="S4136" s="11">
        <f>Table7[[#This Row],[Valoare totala eligibila, LEI]]-Table7[[#This Row],[Solicitat beneficiar]]</f>
        <v>847135.68999999948</v>
      </c>
      <c r="T4136" s="11" t="e">
        <f>Table7[[#This Row],[Necesar de finantare lei - valoare eligibila cf. art 6. lit b) - OUG 36/2023]]/#REF!</f>
        <v>#REF!</v>
      </c>
      <c r="U4136" s="11">
        <v>7018021.2700000005</v>
      </c>
      <c r="V4136" s="13">
        <v>100</v>
      </c>
      <c r="W4136" s="13" t="s">
        <v>10138</v>
      </c>
      <c r="X4136" s="16">
        <v>1</v>
      </c>
      <c r="Y4136" t="s">
        <v>17</v>
      </c>
      <c r="Z4136" s="13"/>
    </row>
    <row r="4137" spans="1:26" customFormat="1" hidden="1">
      <c r="A4137">
        <v>4136</v>
      </c>
      <c r="B4137">
        <v>111559</v>
      </c>
      <c r="D4137" t="s">
        <v>38</v>
      </c>
      <c r="E4137" t="s">
        <v>79</v>
      </c>
      <c r="F4137" t="s">
        <v>10139</v>
      </c>
      <c r="G4137" t="s">
        <v>7951</v>
      </c>
      <c r="H4137">
        <v>67</v>
      </c>
      <c r="I4137" s="10">
        <v>43356</v>
      </c>
      <c r="J4137" s="10">
        <v>43356</v>
      </c>
      <c r="K4137" s="10">
        <v>44500</v>
      </c>
      <c r="L4137" s="11">
        <v>2810924.2</v>
      </c>
      <c r="M4137" s="11">
        <v>2135228.54</v>
      </c>
      <c r="N4137" s="11">
        <v>1814944.26</v>
      </c>
      <c r="O4137" s="11">
        <v>277579.71000000002</v>
      </c>
      <c r="P4137" s="11">
        <v>42704.57</v>
      </c>
      <c r="Q4137" s="11">
        <v>675695.66</v>
      </c>
      <c r="R4137" s="12">
        <f>Table7[[#This Row],[Solicitat beneficiar]]/Table7[[#This Row],[Valoare totala eligibila, LEI]]</f>
        <v>0.85844826240473537</v>
      </c>
      <c r="S4137" s="11">
        <f>Table7[[#This Row],[Valoare totala eligibila, LEI]]-Table7[[#This Row],[Solicitat beneficiar]]</f>
        <v>302245.31000000006</v>
      </c>
      <c r="T4137" s="11" t="e">
        <f>Table7[[#This Row],[Necesar de finantare lei - valoare eligibila cf. art 6. lit b) - OUG 36/2023]]/#REF!</f>
        <v>#REF!</v>
      </c>
      <c r="U4137" s="11">
        <v>1832983.23</v>
      </c>
      <c r="V4137" s="13">
        <v>100</v>
      </c>
      <c r="W4137" s="13" t="s">
        <v>10140</v>
      </c>
      <c r="X4137" s="16">
        <v>1</v>
      </c>
      <c r="Y4137" t="s">
        <v>17</v>
      </c>
      <c r="Z4137" s="13"/>
    </row>
    <row r="4138" spans="1:26" customFormat="1" hidden="1">
      <c r="A4138">
        <v>4137</v>
      </c>
      <c r="B4138">
        <v>121151</v>
      </c>
      <c r="D4138" t="s">
        <v>38</v>
      </c>
      <c r="E4138" t="s">
        <v>482</v>
      </c>
      <c r="F4138" t="s">
        <v>10141</v>
      </c>
      <c r="G4138" t="s">
        <v>7783</v>
      </c>
      <c r="H4138">
        <v>67</v>
      </c>
      <c r="I4138" s="10">
        <v>42583</v>
      </c>
      <c r="J4138" s="10">
        <v>43691</v>
      </c>
      <c r="K4138" s="10">
        <v>44620</v>
      </c>
      <c r="L4138" s="11">
        <v>2826046.97</v>
      </c>
      <c r="M4138" s="11">
        <v>2455024.1800000002</v>
      </c>
      <c r="N4138" s="11">
        <v>1252062.33</v>
      </c>
      <c r="O4138" s="11">
        <v>220952.18</v>
      </c>
      <c r="P4138" s="11">
        <v>982009.67</v>
      </c>
      <c r="Q4138" s="11">
        <v>371022.79</v>
      </c>
      <c r="R4138" s="12">
        <f>Table7[[#This Row],[Solicitat beneficiar]]/Table7[[#This Row],[Valoare totala eligibila, LEI]]</f>
        <v>0.78553037306540907</v>
      </c>
      <c r="S4138" s="11">
        <f>Table7[[#This Row],[Valoare totala eligibila, LEI]]-Table7[[#This Row],[Solicitat beneficiar]]</f>
        <v>526528.12000000011</v>
      </c>
      <c r="T4138" s="11" t="e">
        <f>Table7[[#This Row],[Necesar de finantare lei - valoare eligibila cf. art 6. lit b) - OUG 36/2023]]/#REF!</f>
        <v>#REF!</v>
      </c>
      <c r="U4138" s="11">
        <v>1928496.06</v>
      </c>
      <c r="V4138" s="13">
        <v>100</v>
      </c>
      <c r="W4138" s="13" t="s">
        <v>10142</v>
      </c>
      <c r="X4138" s="16">
        <v>1</v>
      </c>
      <c r="Y4138" t="s">
        <v>17</v>
      </c>
      <c r="Z4138" s="13"/>
    </row>
    <row r="4139" spans="1:26" customFormat="1" hidden="1">
      <c r="A4139">
        <v>4138</v>
      </c>
      <c r="B4139">
        <v>125299</v>
      </c>
      <c r="D4139" t="s">
        <v>38</v>
      </c>
      <c r="E4139" t="s">
        <v>79</v>
      </c>
      <c r="F4139" t="s">
        <v>10143</v>
      </c>
      <c r="G4139" t="s">
        <v>8686</v>
      </c>
      <c r="H4139">
        <v>47</v>
      </c>
      <c r="I4139" s="10">
        <v>43343</v>
      </c>
      <c r="J4139" s="10">
        <v>43343</v>
      </c>
      <c r="K4139" s="10">
        <v>44439</v>
      </c>
      <c r="L4139" s="11">
        <v>8587989.9000000004</v>
      </c>
      <c r="M4139" s="11">
        <v>8388662.1999999993</v>
      </c>
      <c r="N4139" s="11">
        <v>7130362.9100000001</v>
      </c>
      <c r="O4139" s="11">
        <v>1090526.04</v>
      </c>
      <c r="P4139" s="11">
        <v>167773.25</v>
      </c>
      <c r="Q4139" s="11">
        <v>199327.7</v>
      </c>
      <c r="R4139" s="12">
        <f>Table7[[#This Row],[Solicitat beneficiar]]/Table7[[#This Row],[Valoare totala eligibila, LEI]]</f>
        <v>5.6990236178541175E-2</v>
      </c>
      <c r="S4139" s="11">
        <f>Table7[[#This Row],[Valoare totala eligibila, LEI]]-Table7[[#This Row],[Solicitat beneficiar]]</f>
        <v>7910590.3599999985</v>
      </c>
      <c r="T4139" s="11" t="e">
        <f>Table7[[#This Row],[Necesar de finantare lei - valoare eligibila cf. art 6. lit b) - OUG 36/2023]]/#REF!</f>
        <v>#REF!</v>
      </c>
      <c r="U4139" s="11">
        <v>478071.84000000078</v>
      </c>
      <c r="V4139" s="13">
        <v>100</v>
      </c>
      <c r="W4139" s="13" t="s">
        <v>10144</v>
      </c>
      <c r="X4139" s="16">
        <v>1</v>
      </c>
      <c r="Y4139" t="s">
        <v>17</v>
      </c>
      <c r="Z4139" s="13"/>
    </row>
    <row r="4140" spans="1:26" customFormat="1" hidden="1">
      <c r="A4140">
        <v>4139</v>
      </c>
      <c r="B4140">
        <v>122254</v>
      </c>
      <c r="D4140" t="s">
        <v>38</v>
      </c>
      <c r="E4140" t="s">
        <v>482</v>
      </c>
      <c r="F4140" t="s">
        <v>10145</v>
      </c>
      <c r="G4140" t="s">
        <v>8034</v>
      </c>
      <c r="H4140">
        <v>62</v>
      </c>
      <c r="I4140" s="10">
        <v>42675</v>
      </c>
      <c r="J4140" s="10">
        <v>43858</v>
      </c>
      <c r="K4140" s="10">
        <v>44926</v>
      </c>
      <c r="L4140" s="11">
        <v>18244425.120000001</v>
      </c>
      <c r="M4140" s="11">
        <v>17515074.120000001</v>
      </c>
      <c r="N4140" s="11">
        <v>14887813</v>
      </c>
      <c r="O4140" s="11">
        <v>2276959.63</v>
      </c>
      <c r="P4140" s="11">
        <v>350301.49</v>
      </c>
      <c r="Q4140" s="11">
        <v>729351</v>
      </c>
      <c r="R4140" s="12">
        <f>Table7[[#This Row],[Solicitat beneficiar]]/Table7[[#This Row],[Valoare totala eligibila, LEI]]</f>
        <v>0.77580535011746787</v>
      </c>
      <c r="S4140" s="11">
        <f>Table7[[#This Row],[Valoare totala eligibila, LEI]]-Table7[[#This Row],[Solicitat beneficiar]]</f>
        <v>3926785.91</v>
      </c>
      <c r="T4140" s="11" t="e">
        <f>Table7[[#This Row],[Necesar de finantare lei - valoare eligibila cf. art 6. lit b) - OUG 36/2023]]/#REF!</f>
        <v>#REF!</v>
      </c>
      <c r="U4140" s="11">
        <v>13588288.210000001</v>
      </c>
      <c r="V4140" s="13">
        <v>100</v>
      </c>
      <c r="W4140" s="13" t="s">
        <v>10146</v>
      </c>
      <c r="X4140" s="16">
        <v>1</v>
      </c>
      <c r="Y4140" t="s">
        <v>17</v>
      </c>
      <c r="Z4140" s="13"/>
    </row>
    <row r="4141" spans="1:26" customFormat="1" hidden="1">
      <c r="A4141">
        <v>4140</v>
      </c>
      <c r="B4141">
        <v>125777</v>
      </c>
      <c r="D4141" t="s">
        <v>38</v>
      </c>
      <c r="E4141" t="s">
        <v>247</v>
      </c>
      <c r="F4141" t="s">
        <v>10147</v>
      </c>
      <c r="G4141" t="s">
        <v>7825</v>
      </c>
      <c r="H4141">
        <v>67</v>
      </c>
      <c r="I4141" s="10">
        <v>42353</v>
      </c>
      <c r="J4141" s="10">
        <v>43537</v>
      </c>
      <c r="K4141" s="10">
        <v>44500</v>
      </c>
      <c r="L4141" s="11">
        <v>19639100.120000001</v>
      </c>
      <c r="M4141" s="11">
        <v>12057643.710000001</v>
      </c>
      <c r="N4141" s="11">
        <v>10248997.140000001</v>
      </c>
      <c r="O4141" s="11">
        <v>1567493.7</v>
      </c>
      <c r="P4141" s="11">
        <v>241152.87</v>
      </c>
      <c r="Q4141" s="11">
        <v>7581456.4100000001</v>
      </c>
      <c r="R4141" s="12">
        <f>Table7[[#This Row],[Solicitat beneficiar]]/Table7[[#This Row],[Valoare totala eligibila, LEI]]</f>
        <v>4.6966058511941217E-3</v>
      </c>
      <c r="S4141" s="11">
        <f>Table7[[#This Row],[Valoare totala eligibila, LEI]]-Table7[[#This Row],[Solicitat beneficiar]]</f>
        <v>12001013.710000001</v>
      </c>
      <c r="T4141" s="11" t="e">
        <f>Table7[[#This Row],[Necesar de finantare lei - valoare eligibila cf. art 6. lit b) - OUG 36/2023]]/#REF!</f>
        <v>#REF!</v>
      </c>
      <c r="U4141" s="11">
        <v>56630</v>
      </c>
      <c r="V4141" s="13">
        <v>2.74</v>
      </c>
      <c r="W4141" s="13" t="s">
        <v>10148</v>
      </c>
      <c r="X4141" s="16">
        <v>0</v>
      </c>
      <c r="Y4141" t="s">
        <v>19</v>
      </c>
      <c r="Z4141" s="13"/>
    </row>
    <row r="4142" spans="1:26" customFormat="1" hidden="1">
      <c r="A4142">
        <v>4141</v>
      </c>
      <c r="B4142">
        <v>121473</v>
      </c>
      <c r="D4142" t="s">
        <v>38</v>
      </c>
      <c r="E4142" t="s">
        <v>360</v>
      </c>
      <c r="F4142" t="s">
        <v>10149</v>
      </c>
      <c r="G4142" t="s">
        <v>7801</v>
      </c>
      <c r="H4142">
        <v>59</v>
      </c>
      <c r="I4142" s="10">
        <v>43070</v>
      </c>
      <c r="J4142" s="10">
        <v>44278</v>
      </c>
      <c r="K4142" s="10">
        <v>45291</v>
      </c>
      <c r="L4142" s="11">
        <v>23099159.170000002</v>
      </c>
      <c r="M4142" s="11">
        <v>22895881.82</v>
      </c>
      <c r="N4142" s="11">
        <v>19461499.550000001</v>
      </c>
      <c r="O4142" s="11">
        <v>2976464.63</v>
      </c>
      <c r="P4142" s="11">
        <v>457917.64</v>
      </c>
      <c r="Q4142" s="11">
        <v>203277.35</v>
      </c>
      <c r="R4142" s="12">
        <f>Table7[[#This Row],[Solicitat beneficiar]]/Table7[[#This Row],[Valoare totala eligibila, LEI]]</f>
        <v>0.97707740483087446</v>
      </c>
      <c r="S4142" s="11">
        <f>Table7[[#This Row],[Valoare totala eligibila, LEI]]-Table7[[#This Row],[Solicitat beneficiar]]</f>
        <v>524833.03000000119</v>
      </c>
      <c r="T4142" s="11" t="e">
        <f>Table7[[#This Row],[Necesar de finantare lei - valoare eligibila cf. art 6. lit b) - OUG 36/2023]]/#REF!</f>
        <v>#REF!</v>
      </c>
      <c r="U4142" s="11">
        <v>22371048.789999999</v>
      </c>
      <c r="V4142" s="13">
        <v>100</v>
      </c>
      <c r="W4142" s="13" t="s">
        <v>10150</v>
      </c>
      <c r="X4142" s="16">
        <v>1</v>
      </c>
      <c r="Y4142" t="s">
        <v>17</v>
      </c>
      <c r="Z4142" s="13"/>
    </row>
    <row r="4143" spans="1:26" customFormat="1" hidden="1">
      <c r="A4143">
        <v>4142</v>
      </c>
      <c r="B4143">
        <v>119588</v>
      </c>
      <c r="D4143" t="s">
        <v>38</v>
      </c>
      <c r="E4143" t="s">
        <v>133</v>
      </c>
      <c r="F4143" t="s">
        <v>10151</v>
      </c>
      <c r="G4143" t="s">
        <v>8034</v>
      </c>
      <c r="H4143">
        <v>106</v>
      </c>
      <c r="I4143" s="10">
        <v>41824</v>
      </c>
      <c r="J4143" s="10">
        <v>43374</v>
      </c>
      <c r="K4143" s="10">
        <v>45107</v>
      </c>
      <c r="L4143" s="11">
        <v>3059206.34</v>
      </c>
      <c r="M4143" s="11">
        <v>3059206.34</v>
      </c>
      <c r="N4143" s="11">
        <v>2600325.39</v>
      </c>
      <c r="O4143" s="11">
        <v>397696.78</v>
      </c>
      <c r="P4143" s="11">
        <v>61184.17</v>
      </c>
      <c r="Q4143" s="11">
        <v>0</v>
      </c>
      <c r="R4143" s="12">
        <f>Table7[[#This Row],[Solicitat beneficiar]]/Table7[[#This Row],[Valoare totala eligibila, LEI]]</f>
        <v>0.92021916377173829</v>
      </c>
      <c r="S4143" s="11">
        <f>Table7[[#This Row],[Valoare totala eligibila, LEI]]-Table7[[#This Row],[Solicitat beneficiar]]</f>
        <v>244066.04000000004</v>
      </c>
      <c r="T4143" s="11" t="e">
        <f>Table7[[#This Row],[Necesar de finantare lei - valoare eligibila cf. art 6. lit b) - OUG 36/2023]]/#REF!</f>
        <v>#REF!</v>
      </c>
      <c r="U4143" s="11">
        <v>2815140.3</v>
      </c>
      <c r="V4143" s="13">
        <v>100</v>
      </c>
      <c r="W4143" s="13" t="s">
        <v>10152</v>
      </c>
      <c r="X4143" s="16">
        <v>1</v>
      </c>
      <c r="Y4143" t="s">
        <v>17</v>
      </c>
      <c r="Z4143" s="13"/>
    </row>
    <row r="4144" spans="1:26" customFormat="1" hidden="1">
      <c r="A4144">
        <v>4143</v>
      </c>
      <c r="B4144">
        <v>122284</v>
      </c>
      <c r="D4144" t="s">
        <v>38</v>
      </c>
      <c r="E4144" t="s">
        <v>247</v>
      </c>
      <c r="F4144" t="s">
        <v>10153</v>
      </c>
      <c r="G4144" t="s">
        <v>8034</v>
      </c>
      <c r="H4144">
        <v>76</v>
      </c>
      <c r="I4144" s="10">
        <v>43946</v>
      </c>
      <c r="J4144" s="10">
        <v>43375</v>
      </c>
      <c r="K4144" s="10">
        <v>44043</v>
      </c>
      <c r="L4144" s="11">
        <v>2601728.73</v>
      </c>
      <c r="M4144" s="11">
        <v>2043981.49</v>
      </c>
      <c r="N4144" s="11">
        <v>1737384.27</v>
      </c>
      <c r="O4144" s="11">
        <v>265717.56</v>
      </c>
      <c r="P4144" s="11">
        <v>40879.660000000003</v>
      </c>
      <c r="Q4144" s="11">
        <v>557747.24</v>
      </c>
      <c r="R4144" s="12">
        <f>Table7[[#This Row],[Solicitat beneficiar]]/Table7[[#This Row],[Valoare totala eligibila, LEI]]</f>
        <v>0.9893849038720991</v>
      </c>
      <c r="S4144" s="11">
        <f>Table7[[#This Row],[Valoare totala eligibila, LEI]]-Table7[[#This Row],[Solicitat beneficiar]]</f>
        <v>21697.060000000056</v>
      </c>
      <c r="T4144" s="11" t="e">
        <f>Table7[[#This Row],[Necesar de finantare lei - valoare eligibila cf. art 6. lit b) - OUG 36/2023]]/#REF!</f>
        <v>#REF!</v>
      </c>
      <c r="U4144" s="11">
        <v>2022284.43</v>
      </c>
      <c r="V4144" s="13">
        <v>100</v>
      </c>
      <c r="W4144" s="13" t="s">
        <v>10154</v>
      </c>
      <c r="X4144" s="16">
        <v>1</v>
      </c>
      <c r="Y4144" t="s">
        <v>17</v>
      </c>
      <c r="Z4144" s="13"/>
    </row>
    <row r="4145" spans="1:26" customFormat="1" hidden="1">
      <c r="A4145">
        <v>4144</v>
      </c>
      <c r="B4145">
        <v>129563</v>
      </c>
      <c r="D4145" t="s">
        <v>38</v>
      </c>
      <c r="E4145" t="s">
        <v>247</v>
      </c>
      <c r="F4145" t="s">
        <v>10155</v>
      </c>
      <c r="G4145" t="s">
        <v>7804</v>
      </c>
      <c r="H4145">
        <v>70</v>
      </c>
      <c r="I4145" s="10">
        <v>42487</v>
      </c>
      <c r="J4145" s="10">
        <v>43398</v>
      </c>
      <c r="K4145" s="10">
        <v>44592</v>
      </c>
      <c r="L4145" s="11">
        <v>22861403.68</v>
      </c>
      <c r="M4145" s="11">
        <v>11139611.93</v>
      </c>
      <c r="N4145" s="11">
        <v>9468670.1500000004</v>
      </c>
      <c r="O4145" s="11">
        <v>1448149.54</v>
      </c>
      <c r="P4145" s="11">
        <v>222792.24</v>
      </c>
      <c r="Q4145" s="11">
        <v>11721791.75</v>
      </c>
      <c r="R4145" s="12">
        <f>Table7[[#This Row],[Solicitat beneficiar]]/Table7[[#This Row],[Valoare totala eligibila, LEI]]</f>
        <v>0</v>
      </c>
      <c r="S4145" s="11">
        <f>Table7[[#This Row],[Valoare totala eligibila, LEI]]-Table7[[#This Row],[Solicitat beneficiar]]</f>
        <v>11139611.93</v>
      </c>
      <c r="T4145" s="11" t="e">
        <f>Table7[[#This Row],[Necesar de finantare lei - valoare eligibila cf. art 6. lit b) - OUG 36/2023]]/#REF!</f>
        <v>#REF!</v>
      </c>
      <c r="U4145" s="11">
        <v>0</v>
      </c>
      <c r="V4145" s="13">
        <v>0.01</v>
      </c>
      <c r="W4145" s="13" t="s">
        <v>10156</v>
      </c>
      <c r="X4145" s="16">
        <v>0</v>
      </c>
      <c r="Y4145" t="s">
        <v>19</v>
      </c>
      <c r="Z4145" s="13"/>
    </row>
    <row r="4146" spans="1:26" customFormat="1" hidden="1">
      <c r="A4146">
        <v>4145</v>
      </c>
      <c r="B4146">
        <v>122268</v>
      </c>
      <c r="D4146" t="s">
        <v>38</v>
      </c>
      <c r="E4146" t="s">
        <v>289</v>
      </c>
      <c r="F4146" t="s">
        <v>10157</v>
      </c>
      <c r="G4146" t="s">
        <v>7801</v>
      </c>
      <c r="H4146">
        <v>70</v>
      </c>
      <c r="I4146" s="10">
        <v>43075</v>
      </c>
      <c r="J4146" s="10">
        <v>44196</v>
      </c>
      <c r="K4146" s="10">
        <v>45198</v>
      </c>
      <c r="L4146" s="11">
        <v>3347797.3</v>
      </c>
      <c r="M4146" s="11">
        <v>3347797.3</v>
      </c>
      <c r="N4146" s="11">
        <v>2845627.71</v>
      </c>
      <c r="O4146" s="11">
        <v>435213.65</v>
      </c>
      <c r="P4146" s="11">
        <v>66955.94</v>
      </c>
      <c r="Q4146" s="11">
        <v>0</v>
      </c>
      <c r="R4146" s="12">
        <f>Table7[[#This Row],[Solicitat beneficiar]]/Table7[[#This Row],[Valoare totala eligibila, LEI]]</f>
        <v>0.97278158089200917</v>
      </c>
      <c r="S4146" s="11">
        <f>Table7[[#This Row],[Valoare totala eligibila, LEI]]-Table7[[#This Row],[Solicitat beneficiar]]</f>
        <v>91121.75</v>
      </c>
      <c r="T4146" s="11" t="e">
        <f>Table7[[#This Row],[Necesar de finantare lei - valoare eligibila cf. art 6. lit b) - OUG 36/2023]]/#REF!</f>
        <v>#REF!</v>
      </c>
      <c r="U4146" s="11">
        <v>3256675.55</v>
      </c>
      <c r="V4146" s="13">
        <v>100</v>
      </c>
      <c r="W4146" s="13" t="s">
        <v>10045</v>
      </c>
      <c r="X4146" s="16">
        <v>1</v>
      </c>
      <c r="Y4146" t="s">
        <v>17</v>
      </c>
      <c r="Z4146" s="13"/>
    </row>
    <row r="4147" spans="1:26" customFormat="1" hidden="1">
      <c r="A4147">
        <v>4146</v>
      </c>
      <c r="B4147">
        <v>122259</v>
      </c>
      <c r="D4147" t="s">
        <v>38</v>
      </c>
      <c r="E4147" t="s">
        <v>133</v>
      </c>
      <c r="F4147" t="s">
        <v>10158</v>
      </c>
      <c r="G4147" t="s">
        <v>7783</v>
      </c>
      <c r="H4147">
        <v>90</v>
      </c>
      <c r="I4147" s="10">
        <v>42248</v>
      </c>
      <c r="J4147" s="10">
        <v>43496</v>
      </c>
      <c r="K4147" s="10">
        <v>44985</v>
      </c>
      <c r="L4147" s="11">
        <v>8417424.2699999996</v>
      </c>
      <c r="M4147" s="11">
        <v>4298910</v>
      </c>
      <c r="N4147" s="11">
        <v>3654073.5</v>
      </c>
      <c r="O4147" s="11">
        <v>558858.30000000005</v>
      </c>
      <c r="P4147" s="11">
        <v>85978.2</v>
      </c>
      <c r="Q4147" s="11">
        <v>4118514.27</v>
      </c>
      <c r="R4147" s="12">
        <f>Table7[[#This Row],[Solicitat beneficiar]]/Table7[[#This Row],[Valoare totala eligibila, LEI]]</f>
        <v>0.98096159491592061</v>
      </c>
      <c r="S4147" s="11">
        <f>Table7[[#This Row],[Valoare totala eligibila, LEI]]-Table7[[#This Row],[Solicitat beneficiar]]</f>
        <v>81844.389999999665</v>
      </c>
      <c r="T4147" s="11" t="e">
        <f>Table7[[#This Row],[Necesar de finantare lei - valoare eligibila cf. art 6. lit b) - OUG 36/2023]]/#REF!</f>
        <v>#REF!</v>
      </c>
      <c r="U4147" s="11">
        <v>4217065.6100000003</v>
      </c>
      <c r="V4147" s="13">
        <v>100</v>
      </c>
      <c r="W4147" s="13" t="s">
        <v>10159</v>
      </c>
      <c r="X4147" s="16">
        <v>1</v>
      </c>
      <c r="Y4147" t="s">
        <v>17</v>
      </c>
      <c r="Z4147" s="13"/>
    </row>
    <row r="4148" spans="1:26" customFormat="1" hidden="1">
      <c r="A4148">
        <v>4147</v>
      </c>
      <c r="B4148">
        <v>122117</v>
      </c>
      <c r="D4148" t="s">
        <v>38</v>
      </c>
      <c r="E4148" t="s">
        <v>482</v>
      </c>
      <c r="F4148" t="s">
        <v>10160</v>
      </c>
      <c r="G4148" t="s">
        <v>7783</v>
      </c>
      <c r="H4148">
        <v>45</v>
      </c>
      <c r="I4148" s="10">
        <v>43070</v>
      </c>
      <c r="J4148" s="10">
        <v>43370</v>
      </c>
      <c r="K4148" s="10">
        <v>44439</v>
      </c>
      <c r="L4148" s="11">
        <v>5204989.16</v>
      </c>
      <c r="M4148" s="11">
        <v>4548392.1500000004</v>
      </c>
      <c r="N4148" s="11">
        <v>3866133.33</v>
      </c>
      <c r="O4148" s="11">
        <v>591290.98</v>
      </c>
      <c r="P4148" s="11">
        <v>90967.84</v>
      </c>
      <c r="Q4148" s="11">
        <v>656597.01</v>
      </c>
      <c r="R4148" s="12">
        <f>Table7[[#This Row],[Solicitat beneficiar]]/Table7[[#This Row],[Valoare totala eligibila, LEI]]</f>
        <v>0.98138565734706928</v>
      </c>
      <c r="S4148" s="11">
        <f>Table7[[#This Row],[Valoare totala eligibila, LEI]]-Table7[[#This Row],[Solicitat beneficiar]]</f>
        <v>84665.330000000075</v>
      </c>
      <c r="T4148" s="11" t="e">
        <f>Table7[[#This Row],[Necesar de finantare lei - valoare eligibila cf. art 6. lit b) - OUG 36/2023]]/#REF!</f>
        <v>#REF!</v>
      </c>
      <c r="U4148" s="11">
        <v>4463726.82</v>
      </c>
      <c r="V4148" s="13">
        <v>100</v>
      </c>
      <c r="W4148" s="13" t="s">
        <v>10161</v>
      </c>
      <c r="X4148" s="16">
        <v>1</v>
      </c>
      <c r="Y4148" t="s">
        <v>17</v>
      </c>
      <c r="Z4148" s="13"/>
    </row>
    <row r="4149" spans="1:26" customFormat="1" hidden="1">
      <c r="A4149">
        <v>4148</v>
      </c>
      <c r="B4149">
        <v>120072</v>
      </c>
      <c r="D4149" t="s">
        <v>38</v>
      </c>
      <c r="E4149" t="s">
        <v>482</v>
      </c>
      <c r="F4149" t="s">
        <v>10162</v>
      </c>
      <c r="G4149" t="s">
        <v>8034</v>
      </c>
      <c r="H4149">
        <v>43</v>
      </c>
      <c r="I4149" s="10">
        <v>43103</v>
      </c>
      <c r="J4149" s="10">
        <v>43376</v>
      </c>
      <c r="K4149" s="10">
        <v>44377</v>
      </c>
      <c r="L4149" s="11">
        <v>5252404.32</v>
      </c>
      <c r="M4149" s="11">
        <v>5070060.62</v>
      </c>
      <c r="N4149" s="11">
        <v>4309551.53</v>
      </c>
      <c r="O4149" s="11">
        <v>659107.86</v>
      </c>
      <c r="P4149" s="11">
        <v>101401.23</v>
      </c>
      <c r="Q4149" s="11">
        <v>182343.7</v>
      </c>
      <c r="R4149" s="12">
        <f>Table7[[#This Row],[Solicitat beneficiar]]/Table7[[#This Row],[Valoare totala eligibila, LEI]]</f>
        <v>0.86618032586758298</v>
      </c>
      <c r="S4149" s="11">
        <f>Table7[[#This Row],[Valoare totala eligibila, LEI]]-Table7[[#This Row],[Solicitat beneficiar]]</f>
        <v>678473.86000000034</v>
      </c>
      <c r="T4149" s="11" t="e">
        <f>Table7[[#This Row],[Necesar de finantare lei - valoare eligibila cf. art 6. lit b) - OUG 36/2023]]/#REF!</f>
        <v>#REF!</v>
      </c>
      <c r="U4149" s="11">
        <v>4391586.76</v>
      </c>
      <c r="V4149" s="13">
        <v>100</v>
      </c>
      <c r="W4149" s="13" t="s">
        <v>10163</v>
      </c>
      <c r="X4149" s="16">
        <v>1</v>
      </c>
      <c r="Y4149" t="s">
        <v>17</v>
      </c>
      <c r="Z4149" s="13"/>
    </row>
    <row r="4150" spans="1:26" customFormat="1" hidden="1">
      <c r="A4150">
        <v>4149</v>
      </c>
      <c r="B4150">
        <v>121733</v>
      </c>
      <c r="D4150" t="s">
        <v>38</v>
      </c>
      <c r="E4150" t="s">
        <v>247</v>
      </c>
      <c r="F4150" t="s">
        <v>10164</v>
      </c>
      <c r="G4150" t="s">
        <v>7804</v>
      </c>
      <c r="H4150">
        <v>65</v>
      </c>
      <c r="I4150" s="10">
        <v>41913</v>
      </c>
      <c r="J4150" s="10">
        <v>43349</v>
      </c>
      <c r="K4150" s="10">
        <v>44012</v>
      </c>
      <c r="L4150" s="11">
        <v>13013994.279999999</v>
      </c>
      <c r="M4150" s="11">
        <v>3586968</v>
      </c>
      <c r="N4150" s="11">
        <v>3048922.8</v>
      </c>
      <c r="O4150" s="11">
        <v>466305.84</v>
      </c>
      <c r="P4150" s="11">
        <v>71739.360000000001</v>
      </c>
      <c r="Q4150" s="11">
        <v>9427026.2799999993</v>
      </c>
      <c r="R4150" s="12">
        <f>Table7[[#This Row],[Solicitat beneficiar]]/Table7[[#This Row],[Valoare totala eligibila, LEI]]</f>
        <v>0</v>
      </c>
      <c r="S4150" s="11">
        <f>Table7[[#This Row],[Valoare totala eligibila, LEI]]-Table7[[#This Row],[Solicitat beneficiar]]</f>
        <v>3586968</v>
      </c>
      <c r="T4150" s="11" t="e">
        <f>Table7[[#This Row],[Necesar de finantare lei - valoare eligibila cf. art 6. lit b) - OUG 36/2023]]/#REF!</f>
        <v>#REF!</v>
      </c>
      <c r="U4150" s="11">
        <v>0</v>
      </c>
      <c r="V4150" s="13">
        <v>0</v>
      </c>
      <c r="W4150" s="13" t="s">
        <v>5714</v>
      </c>
      <c r="X4150" s="16">
        <v>0</v>
      </c>
      <c r="Y4150" t="s">
        <v>19</v>
      </c>
      <c r="Z4150" s="13"/>
    </row>
    <row r="4151" spans="1:26" customFormat="1" hidden="1">
      <c r="A4151">
        <v>4150</v>
      </c>
      <c r="B4151">
        <v>122270</v>
      </c>
      <c r="D4151" t="s">
        <v>38</v>
      </c>
      <c r="E4151" t="s">
        <v>289</v>
      </c>
      <c r="F4151" t="s">
        <v>10165</v>
      </c>
      <c r="G4151" t="s">
        <v>7801</v>
      </c>
      <c r="H4151">
        <v>66</v>
      </c>
      <c r="I4151" s="10">
        <v>43010</v>
      </c>
      <c r="J4151" s="10">
        <v>43958</v>
      </c>
      <c r="K4151" s="10">
        <v>45016</v>
      </c>
      <c r="L4151" s="11">
        <v>5519793.0800000001</v>
      </c>
      <c r="M4151" s="11">
        <v>1966861.05</v>
      </c>
      <c r="N4151" s="11">
        <v>1671831.89</v>
      </c>
      <c r="O4151" s="11">
        <v>255691.94</v>
      </c>
      <c r="P4151" s="11">
        <v>39337.22</v>
      </c>
      <c r="Q4151" s="11">
        <v>3552932.03</v>
      </c>
      <c r="R4151" s="12">
        <f>Table7[[#This Row],[Solicitat beneficiar]]/Table7[[#This Row],[Valoare totala eligibila, LEI]]</f>
        <v>1</v>
      </c>
      <c r="S4151" s="11">
        <f>Table7[[#This Row],[Valoare totala eligibila, LEI]]-Table7[[#This Row],[Solicitat beneficiar]]</f>
        <v>0</v>
      </c>
      <c r="T4151" s="11" t="e">
        <f>Table7[[#This Row],[Necesar de finantare lei - valoare eligibila cf. art 6. lit b) - OUG 36/2023]]/#REF!</f>
        <v>#REF!</v>
      </c>
      <c r="U4151" s="11">
        <v>1966861.05</v>
      </c>
      <c r="V4151" s="13">
        <v>100</v>
      </c>
      <c r="W4151" s="13" t="s">
        <v>10166</v>
      </c>
      <c r="X4151" s="16">
        <v>1</v>
      </c>
      <c r="Y4151" t="s">
        <v>17</v>
      </c>
      <c r="Z4151" s="13"/>
    </row>
    <row r="4152" spans="1:26" customFormat="1" hidden="1">
      <c r="A4152">
        <v>4151</v>
      </c>
      <c r="B4152">
        <v>122024</v>
      </c>
      <c r="D4152" t="s">
        <v>38</v>
      </c>
      <c r="E4152" t="s">
        <v>133</v>
      </c>
      <c r="F4152" t="s">
        <v>10167</v>
      </c>
      <c r="G4152" t="s">
        <v>7783</v>
      </c>
      <c r="H4152">
        <v>69</v>
      </c>
      <c r="I4152" s="10">
        <v>42086</v>
      </c>
      <c r="J4152" s="10">
        <v>43543</v>
      </c>
      <c r="K4152" s="10">
        <v>44561</v>
      </c>
      <c r="L4152" s="11">
        <v>2353545.92</v>
      </c>
      <c r="M4152" s="11">
        <v>2267656.5499999998</v>
      </c>
      <c r="N4152" s="11">
        <v>1927508.09</v>
      </c>
      <c r="O4152" s="11">
        <v>294795.33</v>
      </c>
      <c r="P4152" s="11">
        <v>45353.13</v>
      </c>
      <c r="Q4152" s="11">
        <v>85889.37</v>
      </c>
      <c r="R4152" s="12">
        <f>Table7[[#This Row],[Solicitat beneficiar]]/Table7[[#This Row],[Valoare totala eligibila, LEI]]</f>
        <v>0.98288687058893476</v>
      </c>
      <c r="S4152" s="11">
        <f>Table7[[#This Row],[Valoare totala eligibila, LEI]]-Table7[[#This Row],[Solicitat beneficiar]]</f>
        <v>38806.699999999721</v>
      </c>
      <c r="T4152" s="11" t="e">
        <f>Table7[[#This Row],[Necesar de finantare lei - valoare eligibila cf. art 6. lit b) - OUG 36/2023]]/#REF!</f>
        <v>#REF!</v>
      </c>
      <c r="U4152" s="11">
        <v>2228849.85</v>
      </c>
      <c r="V4152" s="13">
        <v>100</v>
      </c>
      <c r="W4152" s="13" t="s">
        <v>10168</v>
      </c>
      <c r="X4152" s="16">
        <v>1</v>
      </c>
      <c r="Y4152" t="s">
        <v>17</v>
      </c>
      <c r="Z4152" s="13"/>
    </row>
    <row r="4153" spans="1:26" customFormat="1" hidden="1">
      <c r="A4153">
        <v>4152</v>
      </c>
      <c r="B4153">
        <v>122790</v>
      </c>
      <c r="D4153" t="s">
        <v>38</v>
      </c>
      <c r="E4153" t="s">
        <v>482</v>
      </c>
      <c r="F4153" t="s">
        <v>10169</v>
      </c>
      <c r="G4153" t="s">
        <v>7809</v>
      </c>
      <c r="H4153">
        <v>43</v>
      </c>
      <c r="I4153" s="10">
        <v>43070</v>
      </c>
      <c r="J4153" s="10">
        <v>43391</v>
      </c>
      <c r="K4153" s="10">
        <v>44377</v>
      </c>
      <c r="L4153" s="11">
        <v>2986718.03</v>
      </c>
      <c r="M4153" s="11">
        <v>2968005.51</v>
      </c>
      <c r="N4153" s="11">
        <v>2522804.71</v>
      </c>
      <c r="O4153" s="11">
        <v>385840.69</v>
      </c>
      <c r="P4153" s="11">
        <v>59360.11</v>
      </c>
      <c r="Q4153" s="11">
        <v>18712.52</v>
      </c>
      <c r="R4153" s="12">
        <f>Table7[[#This Row],[Solicitat beneficiar]]/Table7[[#This Row],[Valoare totala eligibila, LEI]]</f>
        <v>0.95384821573326528</v>
      </c>
      <c r="S4153" s="11">
        <f>Table7[[#This Row],[Valoare totala eligibila, LEI]]-Table7[[#This Row],[Solicitat beneficiar]]</f>
        <v>136978.75</v>
      </c>
      <c r="T4153" s="11" t="e">
        <f>Table7[[#This Row],[Necesar de finantare lei - valoare eligibila cf. art 6. lit b) - OUG 36/2023]]/#REF!</f>
        <v>#REF!</v>
      </c>
      <c r="U4153" s="11">
        <v>2831026.76</v>
      </c>
      <c r="V4153" s="13">
        <v>100</v>
      </c>
      <c r="W4153" s="13" t="s">
        <v>308</v>
      </c>
      <c r="X4153" s="16">
        <v>1</v>
      </c>
      <c r="Y4153" t="s">
        <v>17</v>
      </c>
      <c r="Z4153" s="13"/>
    </row>
    <row r="4154" spans="1:26" customFormat="1" hidden="1">
      <c r="A4154">
        <v>4153</v>
      </c>
      <c r="B4154">
        <v>122076</v>
      </c>
      <c r="D4154" t="s">
        <v>38</v>
      </c>
      <c r="E4154" t="s">
        <v>360</v>
      </c>
      <c r="F4154" t="s">
        <v>10170</v>
      </c>
      <c r="G4154" t="s">
        <v>7783</v>
      </c>
      <c r="H4154">
        <v>73</v>
      </c>
      <c r="I4154" s="10">
        <v>42644</v>
      </c>
      <c r="J4154" s="10">
        <v>43783</v>
      </c>
      <c r="K4154" s="10">
        <v>44865</v>
      </c>
      <c r="L4154" s="11">
        <v>6136048.1100000003</v>
      </c>
      <c r="M4154" s="11">
        <v>6136048.1100000003</v>
      </c>
      <c r="N4154" s="11">
        <v>5215640.9000000004</v>
      </c>
      <c r="O4154" s="11">
        <v>797686.25</v>
      </c>
      <c r="P4154" s="11">
        <v>122720.96000000001</v>
      </c>
      <c r="Q4154" s="11">
        <v>0</v>
      </c>
      <c r="R4154" s="12">
        <f>Table7[[#This Row],[Solicitat beneficiar]]/Table7[[#This Row],[Valoare totala eligibila, LEI]]</f>
        <v>0.89977225748968259</v>
      </c>
      <c r="S4154" s="11">
        <f>Table7[[#This Row],[Valoare totala eligibila, LEI]]-Table7[[#This Row],[Solicitat beneficiar]]</f>
        <v>615002.25</v>
      </c>
      <c r="T4154" s="11" t="e">
        <f>Table7[[#This Row],[Necesar de finantare lei - valoare eligibila cf. art 6. lit b) - OUG 36/2023]]/#REF!</f>
        <v>#REF!</v>
      </c>
      <c r="U4154" s="11">
        <v>5521045.8600000003</v>
      </c>
      <c r="V4154" s="13">
        <v>100</v>
      </c>
      <c r="W4154" s="13" t="s">
        <v>10171</v>
      </c>
      <c r="X4154" s="16">
        <v>1</v>
      </c>
      <c r="Y4154" t="s">
        <v>17</v>
      </c>
      <c r="Z4154" s="13"/>
    </row>
    <row r="4155" spans="1:26" customFormat="1" hidden="1">
      <c r="A4155">
        <v>4154</v>
      </c>
      <c r="B4155">
        <v>122532</v>
      </c>
      <c r="D4155" t="s">
        <v>38</v>
      </c>
      <c r="E4155" t="s">
        <v>482</v>
      </c>
      <c r="F4155" t="s">
        <v>10172</v>
      </c>
      <c r="G4155" t="s">
        <v>7801</v>
      </c>
      <c r="H4155">
        <v>61</v>
      </c>
      <c r="I4155" s="10">
        <v>43070</v>
      </c>
      <c r="J4155" s="10">
        <v>43587</v>
      </c>
      <c r="K4155" s="10">
        <v>44926</v>
      </c>
      <c r="L4155" s="11">
        <v>5858322.29</v>
      </c>
      <c r="M4155" s="11">
        <v>5827990.5999999996</v>
      </c>
      <c r="N4155" s="11">
        <v>4953792.0199999996</v>
      </c>
      <c r="O4155" s="11">
        <v>757638.77</v>
      </c>
      <c r="P4155" s="11">
        <v>116559.81</v>
      </c>
      <c r="Q4155" s="11">
        <v>30331.69</v>
      </c>
      <c r="R4155" s="12">
        <f>Table7[[#This Row],[Solicitat beneficiar]]/Table7[[#This Row],[Valoare totala eligibila, LEI]]</f>
        <v>0.92988361889259064</v>
      </c>
      <c r="S4155" s="11">
        <f>Table7[[#This Row],[Valoare totala eligibila, LEI]]-Table7[[#This Row],[Solicitat beneficiar]]</f>
        <v>408637.6099999994</v>
      </c>
      <c r="T4155" s="11" t="e">
        <f>Table7[[#This Row],[Necesar de finantare lei - valoare eligibila cf. art 6. lit b) - OUG 36/2023]]/#REF!</f>
        <v>#REF!</v>
      </c>
      <c r="U4155" s="11">
        <v>5419352.9900000002</v>
      </c>
      <c r="V4155" s="13">
        <v>100</v>
      </c>
      <c r="W4155" s="13" t="s">
        <v>10173</v>
      </c>
      <c r="X4155" s="16">
        <v>1</v>
      </c>
      <c r="Y4155" t="s">
        <v>17</v>
      </c>
      <c r="Z4155" s="13"/>
    </row>
    <row r="4156" spans="1:26" customFormat="1" hidden="1">
      <c r="A4156">
        <v>4155</v>
      </c>
      <c r="B4156">
        <v>122087</v>
      </c>
      <c r="D4156" t="s">
        <v>38</v>
      </c>
      <c r="E4156" t="s">
        <v>133</v>
      </c>
      <c r="F4156" t="s">
        <v>10174</v>
      </c>
      <c r="G4156" t="s">
        <v>7783</v>
      </c>
      <c r="H4156">
        <v>81</v>
      </c>
      <c r="I4156" s="10">
        <v>42064</v>
      </c>
      <c r="J4156" s="10">
        <v>43580</v>
      </c>
      <c r="K4156" s="10">
        <v>44712</v>
      </c>
      <c r="L4156" s="11">
        <v>2646969.33</v>
      </c>
      <c r="M4156" s="11">
        <v>2646969.33</v>
      </c>
      <c r="N4156" s="11">
        <v>2249923.92</v>
      </c>
      <c r="O4156" s="11">
        <v>344106.03</v>
      </c>
      <c r="P4156" s="11">
        <v>52939.38</v>
      </c>
      <c r="Q4156" s="11">
        <v>0</v>
      </c>
      <c r="R4156" s="12">
        <f>Table7[[#This Row],[Solicitat beneficiar]]/Table7[[#This Row],[Valoare totala eligibila, LEI]]</f>
        <v>0.97534134632379732</v>
      </c>
      <c r="S4156" s="11">
        <f>Table7[[#This Row],[Valoare totala eligibila, LEI]]-Table7[[#This Row],[Solicitat beneficiar]]</f>
        <v>65270.700000000186</v>
      </c>
      <c r="T4156" s="11" t="e">
        <f>Table7[[#This Row],[Necesar de finantare lei - valoare eligibila cf. art 6. lit b) - OUG 36/2023]]/#REF!</f>
        <v>#REF!</v>
      </c>
      <c r="U4156" s="11">
        <v>2581698.63</v>
      </c>
      <c r="V4156" s="13">
        <v>100</v>
      </c>
      <c r="W4156" s="13" t="s">
        <v>10175</v>
      </c>
      <c r="X4156" s="16">
        <v>1</v>
      </c>
      <c r="Y4156" t="s">
        <v>17</v>
      </c>
      <c r="Z4156" s="13"/>
    </row>
    <row r="4157" spans="1:26" customFormat="1" hidden="1">
      <c r="A4157">
        <v>4156</v>
      </c>
      <c r="B4157">
        <v>127827</v>
      </c>
      <c r="D4157" t="s">
        <v>38</v>
      </c>
      <c r="E4157" t="s">
        <v>482</v>
      </c>
      <c r="F4157" t="s">
        <v>10176</v>
      </c>
      <c r="G4157" t="s">
        <v>7828</v>
      </c>
      <c r="H4157">
        <v>42</v>
      </c>
      <c r="I4157" s="10">
        <v>43070</v>
      </c>
      <c r="J4157" s="10">
        <v>43397</v>
      </c>
      <c r="K4157" s="10">
        <v>44347</v>
      </c>
      <c r="L4157" s="11">
        <v>27003400.449999999</v>
      </c>
      <c r="M4157" s="11">
        <v>18810156.75</v>
      </c>
      <c r="N4157" s="11">
        <v>15988633.23</v>
      </c>
      <c r="O4157" s="11">
        <v>2445320.39</v>
      </c>
      <c r="P4157" s="11">
        <v>376203.13</v>
      </c>
      <c r="Q4157" s="11">
        <v>8193243.7000000002</v>
      </c>
      <c r="R4157" s="12">
        <f>Table7[[#This Row],[Solicitat beneficiar]]/Table7[[#This Row],[Valoare totala eligibila, LEI]]</f>
        <v>0.99600734108714972</v>
      </c>
      <c r="S4157" s="11">
        <f>Table7[[#This Row],[Valoare totala eligibila, LEI]]-Table7[[#This Row],[Solicitat beneficiar]]</f>
        <v>75102.539999999106</v>
      </c>
      <c r="T4157" s="11" t="e">
        <f>Table7[[#This Row],[Necesar de finantare lei - valoare eligibila cf. art 6. lit b) - OUG 36/2023]]/#REF!</f>
        <v>#REF!</v>
      </c>
      <c r="U4157" s="11">
        <v>18735054.210000001</v>
      </c>
      <c r="V4157" s="13">
        <v>100</v>
      </c>
      <c r="W4157" s="13" t="s">
        <v>10177</v>
      </c>
      <c r="X4157" s="16">
        <v>1</v>
      </c>
      <c r="Y4157" t="s">
        <v>17</v>
      </c>
      <c r="Z4157" s="13"/>
    </row>
    <row r="4158" spans="1:26" customFormat="1" hidden="1">
      <c r="A4158">
        <v>4157</v>
      </c>
      <c r="B4158">
        <v>117812</v>
      </c>
      <c r="D4158" t="s">
        <v>38</v>
      </c>
      <c r="E4158" t="s">
        <v>79</v>
      </c>
      <c r="F4158" t="s">
        <v>10178</v>
      </c>
      <c r="G4158" t="s">
        <v>7951</v>
      </c>
      <c r="H4158">
        <v>69</v>
      </c>
      <c r="I4158" s="10">
        <v>42839</v>
      </c>
      <c r="J4158" s="10">
        <v>43993</v>
      </c>
      <c r="K4158" s="10">
        <v>44926</v>
      </c>
      <c r="L4158" s="11">
        <v>10277879.92</v>
      </c>
      <c r="M4158" s="11">
        <v>10277879.92</v>
      </c>
      <c r="N4158" s="11">
        <v>8736197.9299999997</v>
      </c>
      <c r="O4158" s="11">
        <v>1336123.3899999999</v>
      </c>
      <c r="P4158" s="11">
        <v>205558.6</v>
      </c>
      <c r="Q4158" s="11">
        <v>0</v>
      </c>
      <c r="R4158" s="12">
        <f>Table7[[#This Row],[Solicitat beneficiar]]/Table7[[#This Row],[Valoare totala eligibila, LEI]]</f>
        <v>0.71926425367304736</v>
      </c>
      <c r="S4158" s="11">
        <f>Table7[[#This Row],[Valoare totala eligibila, LEI]]-Table7[[#This Row],[Solicitat beneficiar]]</f>
        <v>2885368.29</v>
      </c>
      <c r="T4158" s="11" t="e">
        <f>Table7[[#This Row],[Necesar de finantare lei - valoare eligibila cf. art 6. lit b) - OUG 36/2023]]/#REF!</f>
        <v>#REF!</v>
      </c>
      <c r="U4158" s="11">
        <v>7392511.6299999999</v>
      </c>
      <c r="V4158" s="13">
        <v>100</v>
      </c>
      <c r="W4158" s="13" t="s">
        <v>3074</v>
      </c>
      <c r="X4158" s="16">
        <v>1</v>
      </c>
      <c r="Y4158" t="s">
        <v>17</v>
      </c>
      <c r="Z4158" s="13"/>
    </row>
    <row r="4159" spans="1:26" customFormat="1" hidden="1">
      <c r="A4159">
        <v>4158</v>
      </c>
      <c r="B4159">
        <v>119104</v>
      </c>
      <c r="D4159" t="s">
        <v>38</v>
      </c>
      <c r="E4159" t="s">
        <v>79</v>
      </c>
      <c r="F4159" t="s">
        <v>10179</v>
      </c>
      <c r="G4159" t="s">
        <v>8736</v>
      </c>
      <c r="H4159">
        <v>36</v>
      </c>
      <c r="I4159" s="10">
        <v>42963</v>
      </c>
      <c r="J4159" s="10">
        <v>42963</v>
      </c>
      <c r="K4159" s="10">
        <v>44135</v>
      </c>
      <c r="L4159" s="11">
        <v>735912.16</v>
      </c>
      <c r="M4159" s="11">
        <v>605222.93000000005</v>
      </c>
      <c r="N4159" s="11">
        <v>514439.49</v>
      </c>
      <c r="O4159" s="11">
        <v>78678.98</v>
      </c>
      <c r="P4159" s="11">
        <v>12104.46</v>
      </c>
      <c r="Q4159" s="11">
        <v>130689.23</v>
      </c>
      <c r="R4159" s="12">
        <f>Table7[[#This Row],[Solicitat beneficiar]]/Table7[[#This Row],[Valoare totala eligibila, LEI]]</f>
        <v>0.96137319185841141</v>
      </c>
      <c r="S4159" s="11">
        <f>Table7[[#This Row],[Valoare totala eligibila, LEI]]-Table7[[#This Row],[Solicitat beneficiar]]</f>
        <v>23377.830000000075</v>
      </c>
      <c r="T4159" s="11" t="e">
        <f>Table7[[#This Row],[Necesar de finantare lei - valoare eligibila cf. art 6. lit b) - OUG 36/2023]]/#REF!</f>
        <v>#REF!</v>
      </c>
      <c r="U4159" s="11">
        <v>581845.1</v>
      </c>
      <c r="V4159" s="13">
        <v>100</v>
      </c>
      <c r="W4159" s="13" t="s">
        <v>3074</v>
      </c>
      <c r="X4159" s="16">
        <v>1</v>
      </c>
      <c r="Y4159" t="s">
        <v>17</v>
      </c>
      <c r="Z4159" s="13"/>
    </row>
    <row r="4160" spans="1:26" customFormat="1" hidden="1">
      <c r="A4160">
        <v>4159</v>
      </c>
      <c r="B4160">
        <v>118762</v>
      </c>
      <c r="D4160" t="s">
        <v>38</v>
      </c>
      <c r="E4160" t="s">
        <v>482</v>
      </c>
      <c r="F4160" t="s">
        <v>10180</v>
      </c>
      <c r="G4160" t="s">
        <v>7973</v>
      </c>
      <c r="H4160">
        <v>24</v>
      </c>
      <c r="I4160" s="10">
        <v>42963</v>
      </c>
      <c r="J4160" s="10">
        <v>42963</v>
      </c>
      <c r="K4160" s="10">
        <v>43693</v>
      </c>
      <c r="L4160" s="11">
        <v>2426586.46</v>
      </c>
      <c r="M4160" s="11">
        <v>2192215.96</v>
      </c>
      <c r="N4160" s="11">
        <v>1863383.57</v>
      </c>
      <c r="O4160" s="11">
        <v>284988.07</v>
      </c>
      <c r="P4160" s="11">
        <v>43844.32</v>
      </c>
      <c r="Q4160" s="11">
        <v>234370.5</v>
      </c>
      <c r="R4160" s="12">
        <f>Table7[[#This Row],[Solicitat beneficiar]]/Table7[[#This Row],[Valoare totala eligibila, LEI]]</f>
        <v>0.90642209356052672</v>
      </c>
      <c r="S4160" s="11">
        <f>Table7[[#This Row],[Valoare totala eligibila, LEI]]-Table7[[#This Row],[Solicitat beneficiar]]</f>
        <v>205142.97999999998</v>
      </c>
      <c r="T4160" s="11" t="e">
        <f>Table7[[#This Row],[Necesar de finantare lei - valoare eligibila cf. art 6. lit b) - OUG 36/2023]]/#REF!</f>
        <v>#REF!</v>
      </c>
      <c r="U4160" s="11">
        <v>1987072.98</v>
      </c>
      <c r="V4160" s="13">
        <v>100</v>
      </c>
      <c r="W4160" s="13" t="s">
        <v>10181</v>
      </c>
      <c r="X4160" s="16">
        <v>1</v>
      </c>
      <c r="Y4160" t="s">
        <v>17</v>
      </c>
      <c r="Z4160" s="13"/>
    </row>
    <row r="4161" spans="1:26" customFormat="1" hidden="1">
      <c r="A4161">
        <v>4160</v>
      </c>
      <c r="B4161">
        <v>125515</v>
      </c>
      <c r="D4161" t="s">
        <v>38</v>
      </c>
      <c r="E4161" t="s">
        <v>289</v>
      </c>
      <c r="F4161" t="s">
        <v>10182</v>
      </c>
      <c r="G4161" t="s">
        <v>792</v>
      </c>
      <c r="H4161">
        <v>58</v>
      </c>
      <c r="I4161" s="10">
        <v>42917</v>
      </c>
      <c r="J4161" s="10">
        <v>43297</v>
      </c>
      <c r="K4161" s="10">
        <v>44773</v>
      </c>
      <c r="L4161" s="11">
        <v>8503510.0199999996</v>
      </c>
      <c r="M4161" s="11">
        <v>8503510.0199999996</v>
      </c>
      <c r="N4161" s="11">
        <v>5952457.0300000003</v>
      </c>
      <c r="O4161" s="11">
        <v>2380982.7599999998</v>
      </c>
      <c r="P4161" s="11">
        <v>170070.23</v>
      </c>
      <c r="Q4161" s="11">
        <v>0</v>
      </c>
      <c r="R4161" s="12">
        <f>Table7[[#This Row],[Solicitat beneficiar]]/Table7[[#This Row],[Valoare totala eligibila, LEI]]</f>
        <v>0.94645668683530293</v>
      </c>
      <c r="S4161" s="11">
        <f>Table7[[#This Row],[Valoare totala eligibila, LEI]]-Table7[[#This Row],[Solicitat beneficiar]]</f>
        <v>455306.09999999963</v>
      </c>
      <c r="T4161" s="11" t="e">
        <f>Table7[[#This Row],[Necesar de finantare lei - valoare eligibila cf. art 6. lit b) - OUG 36/2023]]/#REF!</f>
        <v>#REF!</v>
      </c>
      <c r="U4161" s="11">
        <v>8048203.9199999999</v>
      </c>
      <c r="V4161" s="13">
        <v>100</v>
      </c>
      <c r="W4161" s="13" t="s">
        <v>10183</v>
      </c>
      <c r="X4161" s="16">
        <v>1</v>
      </c>
      <c r="Y4161" t="s">
        <v>17</v>
      </c>
      <c r="Z4161" s="13"/>
    </row>
    <row r="4162" spans="1:26" customFormat="1" hidden="1">
      <c r="A4162">
        <v>4161</v>
      </c>
      <c r="B4162">
        <v>125322</v>
      </c>
      <c r="D4162" t="s">
        <v>38</v>
      </c>
      <c r="E4162" t="s">
        <v>289</v>
      </c>
      <c r="F4162" t="s">
        <v>10184</v>
      </c>
      <c r="G4162" t="s">
        <v>792</v>
      </c>
      <c r="H4162">
        <v>57</v>
      </c>
      <c r="I4162" s="10">
        <v>42007</v>
      </c>
      <c r="J4162" s="10">
        <v>43451</v>
      </c>
      <c r="K4162" s="10">
        <v>43707</v>
      </c>
      <c r="L4162" s="11">
        <v>24659223.73</v>
      </c>
      <c r="M4162" s="11">
        <v>24659223.73</v>
      </c>
      <c r="N4162" s="11">
        <v>17261456.629999999</v>
      </c>
      <c r="O4162" s="11">
        <v>6904582.5899999999</v>
      </c>
      <c r="P4162" s="11">
        <v>493184.51</v>
      </c>
      <c r="Q4162" s="11">
        <v>0</v>
      </c>
      <c r="R4162" s="12">
        <f>Table7[[#This Row],[Solicitat beneficiar]]/Table7[[#This Row],[Valoare totala eligibila, LEI]]</f>
        <v>0.93325964969457698</v>
      </c>
      <c r="S4162" s="11">
        <f>Table7[[#This Row],[Valoare totala eligibila, LEI]]-Table7[[#This Row],[Solicitat beneficiar]]</f>
        <v>1645765.2300000004</v>
      </c>
      <c r="T4162" s="11" t="e">
        <f>Table7[[#This Row],[Necesar de finantare lei - valoare eligibila cf. art 6. lit b) - OUG 36/2023]]/#REF!</f>
        <v>#REF!</v>
      </c>
      <c r="U4162" s="11">
        <v>23013458.5</v>
      </c>
      <c r="V4162" s="13">
        <v>100</v>
      </c>
      <c r="W4162" s="13" t="s">
        <v>3074</v>
      </c>
      <c r="X4162" s="16">
        <v>1</v>
      </c>
      <c r="Y4162" t="s">
        <v>17</v>
      </c>
      <c r="Z4162" s="13"/>
    </row>
    <row r="4163" spans="1:26" customFormat="1" hidden="1">
      <c r="A4163">
        <v>4162</v>
      </c>
      <c r="B4163">
        <v>125321</v>
      </c>
      <c r="D4163" t="s">
        <v>38</v>
      </c>
      <c r="E4163" t="s">
        <v>79</v>
      </c>
      <c r="F4163" t="s">
        <v>10185</v>
      </c>
      <c r="G4163" t="s">
        <v>792</v>
      </c>
      <c r="H4163">
        <v>63</v>
      </c>
      <c r="I4163" s="10">
        <v>43451</v>
      </c>
      <c r="J4163" s="10">
        <v>43451</v>
      </c>
      <c r="K4163" s="10">
        <v>44074</v>
      </c>
      <c r="L4163" s="11">
        <v>15036771.24</v>
      </c>
      <c r="M4163" s="11">
        <v>15036771.24</v>
      </c>
      <c r="N4163" s="11">
        <v>10525739.890000001</v>
      </c>
      <c r="O4163" s="11">
        <v>4210295.88</v>
      </c>
      <c r="P4163" s="11">
        <v>300735.46999999997</v>
      </c>
      <c r="Q4163" s="11">
        <v>0</v>
      </c>
      <c r="R4163" s="12">
        <f>Table7[[#This Row],[Solicitat beneficiar]]/Table7[[#This Row],[Valoare totala eligibila, LEI]]</f>
        <v>1</v>
      </c>
      <c r="S4163" s="11">
        <f>Table7[[#This Row],[Valoare totala eligibila, LEI]]-Table7[[#This Row],[Solicitat beneficiar]]</f>
        <v>0</v>
      </c>
      <c r="T4163" s="11" t="e">
        <f>Table7[[#This Row],[Necesar de finantare lei - valoare eligibila cf. art 6. lit b) - OUG 36/2023]]/#REF!</f>
        <v>#REF!</v>
      </c>
      <c r="U4163" s="11">
        <v>15036771.24</v>
      </c>
      <c r="V4163" s="13">
        <v>100</v>
      </c>
      <c r="W4163" s="13" t="s">
        <v>10186</v>
      </c>
      <c r="X4163" s="16">
        <v>1</v>
      </c>
      <c r="Y4163" t="s">
        <v>17</v>
      </c>
      <c r="Z4163" s="13"/>
    </row>
    <row r="4164" spans="1:26" customFormat="1" hidden="1">
      <c r="A4164">
        <v>4163</v>
      </c>
      <c r="B4164">
        <v>125392</v>
      </c>
      <c r="D4164" t="s">
        <v>38</v>
      </c>
      <c r="E4164" t="s">
        <v>79</v>
      </c>
      <c r="F4164" t="s">
        <v>10187</v>
      </c>
      <c r="G4164" t="s">
        <v>792</v>
      </c>
      <c r="H4164">
        <v>68</v>
      </c>
      <c r="I4164" s="10">
        <v>43451</v>
      </c>
      <c r="J4164" s="10">
        <v>43451</v>
      </c>
      <c r="K4164" s="10">
        <v>43707</v>
      </c>
      <c r="L4164" s="11">
        <v>7870059.4500000002</v>
      </c>
      <c r="M4164" s="11">
        <v>7870059.4500000002</v>
      </c>
      <c r="N4164" s="11">
        <v>5509041.6200000001</v>
      </c>
      <c r="O4164" s="11">
        <v>2203616.65</v>
      </c>
      <c r="P4164" s="11">
        <v>157401.18</v>
      </c>
      <c r="Q4164" s="11">
        <v>0</v>
      </c>
      <c r="R4164" s="12">
        <f>Table7[[#This Row],[Solicitat beneficiar]]/Table7[[#This Row],[Valoare totala eligibila, LEI]]</f>
        <v>1</v>
      </c>
      <c r="S4164" s="11">
        <f>Table7[[#This Row],[Valoare totala eligibila, LEI]]-Table7[[#This Row],[Solicitat beneficiar]]</f>
        <v>0</v>
      </c>
      <c r="T4164" s="11" t="e">
        <f>Table7[[#This Row],[Necesar de finantare lei - valoare eligibila cf. art 6. lit b) - OUG 36/2023]]/#REF!</f>
        <v>#REF!</v>
      </c>
      <c r="U4164" s="11">
        <v>7870059.4500000002</v>
      </c>
      <c r="V4164" s="13">
        <v>100</v>
      </c>
      <c r="W4164" s="13" t="s">
        <v>10188</v>
      </c>
      <c r="X4164" s="16">
        <v>1</v>
      </c>
      <c r="Y4164" t="s">
        <v>17</v>
      </c>
      <c r="Z4164" s="13"/>
    </row>
    <row r="4165" spans="1:26" customFormat="1" hidden="1">
      <c r="A4165">
        <v>4164</v>
      </c>
      <c r="B4165">
        <v>125552</v>
      </c>
      <c r="D4165" t="s">
        <v>38</v>
      </c>
      <c r="E4165" t="s">
        <v>482</v>
      </c>
      <c r="F4165" t="s">
        <v>10189</v>
      </c>
      <c r="G4165" t="s">
        <v>792</v>
      </c>
      <c r="H4165">
        <v>68</v>
      </c>
      <c r="I4165" s="10">
        <v>41699</v>
      </c>
      <c r="J4165" s="10">
        <v>43451</v>
      </c>
      <c r="K4165" s="10">
        <v>43769</v>
      </c>
      <c r="L4165" s="11">
        <v>5695058.1299999999</v>
      </c>
      <c r="M4165" s="11">
        <v>5695058.1299999999</v>
      </c>
      <c r="N4165" s="11">
        <v>3986540.7</v>
      </c>
      <c r="O4165" s="11">
        <v>1594616.27</v>
      </c>
      <c r="P4165" s="11">
        <v>113901.16</v>
      </c>
      <c r="Q4165" s="11">
        <v>0</v>
      </c>
      <c r="R4165" s="12">
        <f>Table7[[#This Row],[Solicitat beneficiar]]/Table7[[#This Row],[Valoare totala eligibila, LEI]]</f>
        <v>0.99172254981004038</v>
      </c>
      <c r="S4165" s="11">
        <f>Table7[[#This Row],[Valoare totala eligibila, LEI]]-Table7[[#This Row],[Solicitat beneficiar]]</f>
        <v>47140.55999999959</v>
      </c>
      <c r="T4165" s="11" t="e">
        <f>Table7[[#This Row],[Necesar de finantare lei - valoare eligibila cf. art 6. lit b) - OUG 36/2023]]/#REF!</f>
        <v>#REF!</v>
      </c>
      <c r="U4165" s="11">
        <v>5647917.5700000003</v>
      </c>
      <c r="V4165" s="13">
        <v>100</v>
      </c>
      <c r="W4165" s="13" t="s">
        <v>10190</v>
      </c>
      <c r="X4165" s="16">
        <v>1</v>
      </c>
      <c r="Y4165" t="s">
        <v>17</v>
      </c>
      <c r="Z4165" s="13"/>
    </row>
    <row r="4166" spans="1:26" customFormat="1" hidden="1">
      <c r="A4166">
        <v>4165</v>
      </c>
      <c r="B4166">
        <v>125514</v>
      </c>
      <c r="D4166" t="s">
        <v>38</v>
      </c>
      <c r="E4166" t="s">
        <v>10191</v>
      </c>
      <c r="F4166" t="s">
        <v>10192</v>
      </c>
      <c r="G4166" t="s">
        <v>792</v>
      </c>
      <c r="H4166">
        <v>68</v>
      </c>
      <c r="I4166" s="10">
        <v>41640</v>
      </c>
      <c r="J4166" s="10">
        <v>43451</v>
      </c>
      <c r="K4166" s="10">
        <v>44927</v>
      </c>
      <c r="L4166" s="11">
        <v>14774921.99</v>
      </c>
      <c r="M4166" s="11">
        <v>14774921.99</v>
      </c>
      <c r="N4166" s="11">
        <v>10342445.390000001</v>
      </c>
      <c r="O4166" s="11">
        <v>4136978.16</v>
      </c>
      <c r="P4166" s="11">
        <v>295498.44</v>
      </c>
      <c r="Q4166" s="11">
        <v>0</v>
      </c>
      <c r="R4166" s="12">
        <f>Table7[[#This Row],[Solicitat beneficiar]]/Table7[[#This Row],[Valoare totala eligibila, LEI]]</f>
        <v>0.97574331558281202</v>
      </c>
      <c r="S4166" s="11">
        <f>Table7[[#This Row],[Valoare totala eligibila, LEI]]-Table7[[#This Row],[Solicitat beneficiar]]</f>
        <v>358390.62000000104</v>
      </c>
      <c r="T4166" s="11" t="e">
        <f>Table7[[#This Row],[Necesar de finantare lei - valoare eligibila cf. art 6. lit b) - OUG 36/2023]]/#REF!</f>
        <v>#REF!</v>
      </c>
      <c r="U4166" s="11">
        <v>14416531.369999999</v>
      </c>
      <c r="V4166" s="13">
        <v>100</v>
      </c>
      <c r="W4166" s="13" t="s">
        <v>10193</v>
      </c>
      <c r="X4166" s="16">
        <v>1</v>
      </c>
      <c r="Y4166" t="s">
        <v>17</v>
      </c>
      <c r="Z4166" s="13"/>
    </row>
    <row r="4167" spans="1:26" customFormat="1" hidden="1">
      <c r="A4167">
        <v>4166</v>
      </c>
      <c r="B4167">
        <v>123884</v>
      </c>
      <c r="D4167" t="s">
        <v>38</v>
      </c>
      <c r="E4167" t="s">
        <v>133</v>
      </c>
      <c r="F4167" t="s">
        <v>10194</v>
      </c>
      <c r="G4167" t="s">
        <v>7954</v>
      </c>
      <c r="H4167">
        <v>61</v>
      </c>
      <c r="I4167" s="10">
        <v>41877</v>
      </c>
      <c r="J4167" s="10">
        <v>43451</v>
      </c>
      <c r="K4167" s="10">
        <v>43799</v>
      </c>
      <c r="L4167" s="11">
        <v>4607400.3099999996</v>
      </c>
      <c r="M4167" s="11">
        <v>4607400.3099999996</v>
      </c>
      <c r="N4167" s="11">
        <v>3225180.23</v>
      </c>
      <c r="O4167" s="11">
        <v>1290072.06</v>
      </c>
      <c r="P4167" s="11">
        <v>92148.02</v>
      </c>
      <c r="Q4167" s="11">
        <v>0</v>
      </c>
      <c r="R4167" s="12">
        <f>Table7[[#This Row],[Solicitat beneficiar]]/Table7[[#This Row],[Valoare totala eligibila, LEI]]</f>
        <v>0.99345441507772958</v>
      </c>
      <c r="S4167" s="11">
        <f>Table7[[#This Row],[Valoare totala eligibila, LEI]]-Table7[[#This Row],[Solicitat beneficiar]]</f>
        <v>30158.129999999888</v>
      </c>
      <c r="T4167" s="11" t="e">
        <f>Table7[[#This Row],[Necesar de finantare lei - valoare eligibila cf. art 6. lit b) - OUG 36/2023]]/#REF!</f>
        <v>#REF!</v>
      </c>
      <c r="U4167" s="11">
        <v>4577242.18</v>
      </c>
      <c r="V4167" s="13">
        <v>100</v>
      </c>
      <c r="W4167" s="13" t="s">
        <v>10195</v>
      </c>
      <c r="X4167" s="16">
        <v>1</v>
      </c>
      <c r="Y4167" t="s">
        <v>17</v>
      </c>
      <c r="Z4167" s="13"/>
    </row>
    <row r="4168" spans="1:26" customFormat="1" hidden="1">
      <c r="A4168">
        <v>4167</v>
      </c>
      <c r="B4168">
        <v>124182</v>
      </c>
      <c r="D4168" t="s">
        <v>38</v>
      </c>
      <c r="E4168" t="s">
        <v>360</v>
      </c>
      <c r="F4168" t="s">
        <v>10196</v>
      </c>
      <c r="G4168" t="s">
        <v>7804</v>
      </c>
      <c r="H4168">
        <v>30</v>
      </c>
      <c r="I4168" s="10">
        <v>43252</v>
      </c>
      <c r="J4168" s="10">
        <v>43665</v>
      </c>
      <c r="K4168" s="10">
        <v>44196</v>
      </c>
      <c r="L4168" s="11">
        <v>10816995.449999999</v>
      </c>
      <c r="M4168" s="11">
        <v>10688586.949999999</v>
      </c>
      <c r="N4168" s="11">
        <v>7482010.8700000001</v>
      </c>
      <c r="O4168" s="11">
        <v>2992804.34</v>
      </c>
      <c r="P4168" s="11">
        <v>213771.74</v>
      </c>
      <c r="Q4168" s="11">
        <v>128408.5</v>
      </c>
      <c r="R4168" s="12">
        <f>Table7[[#This Row],[Solicitat beneficiar]]/Table7[[#This Row],[Valoare totala eligibila, LEI]]</f>
        <v>5.7779414892629938E-3</v>
      </c>
      <c r="S4168" s="11">
        <f>Table7[[#This Row],[Valoare totala eligibila, LEI]]-Table7[[#This Row],[Solicitat beneficiar]]</f>
        <v>10626828.92</v>
      </c>
      <c r="T4168" s="11" t="e">
        <f>Table7[[#This Row],[Necesar de finantare lei - valoare eligibila cf. art 6. lit b) - OUG 36/2023]]/#REF!</f>
        <v>#REF!</v>
      </c>
      <c r="U4168" s="11">
        <v>61758.03</v>
      </c>
      <c r="V4168" s="13">
        <v>0.72</v>
      </c>
      <c r="W4168" s="13" t="s">
        <v>10197</v>
      </c>
      <c r="X4168" s="16">
        <v>0</v>
      </c>
      <c r="Y4168" t="s">
        <v>19</v>
      </c>
      <c r="Z4168" s="13"/>
    </row>
    <row r="4169" spans="1:26" customFormat="1" hidden="1">
      <c r="A4169">
        <v>4168</v>
      </c>
      <c r="B4169">
        <v>123664</v>
      </c>
      <c r="D4169" t="s">
        <v>38</v>
      </c>
      <c r="E4169" t="s">
        <v>289</v>
      </c>
      <c r="F4169" t="s">
        <v>10198</v>
      </c>
      <c r="G4169" t="s">
        <v>8515</v>
      </c>
      <c r="H4169">
        <v>68</v>
      </c>
      <c r="I4169" s="10">
        <v>43658</v>
      </c>
      <c r="J4169" s="10">
        <v>43658</v>
      </c>
      <c r="K4169" s="10">
        <v>45291</v>
      </c>
      <c r="L4169" s="11">
        <v>8839864.3100000005</v>
      </c>
      <c r="M4169" s="11">
        <v>8839864.3100000005</v>
      </c>
      <c r="N4169" s="11">
        <v>6187905.0199999996</v>
      </c>
      <c r="O4169" s="11">
        <v>2475161.9900000002</v>
      </c>
      <c r="P4169" s="11">
        <v>176797.3</v>
      </c>
      <c r="Q4169" s="11">
        <v>0</v>
      </c>
      <c r="R4169" s="12">
        <f>Table7[[#This Row],[Solicitat beneficiar]]/Table7[[#This Row],[Valoare totala eligibila, LEI]]</f>
        <v>0.99198234752089753</v>
      </c>
      <c r="S4169" s="11">
        <f>Table7[[#This Row],[Valoare totala eligibila, LEI]]-Table7[[#This Row],[Solicitat beneficiar]]</f>
        <v>70874.960000000894</v>
      </c>
      <c r="T4169" s="11" t="e">
        <f>Table7[[#This Row],[Necesar de finantare lei - valoare eligibila cf. art 6. lit b) - OUG 36/2023]]/#REF!</f>
        <v>#REF!</v>
      </c>
      <c r="U4169" s="11">
        <v>8768989.3499999996</v>
      </c>
      <c r="V4169" s="13">
        <v>100</v>
      </c>
      <c r="W4169" s="13" t="s">
        <v>10199</v>
      </c>
      <c r="X4169" s="16">
        <v>1</v>
      </c>
      <c r="Y4169" t="s">
        <v>17</v>
      </c>
      <c r="Z4169" s="13"/>
    </row>
    <row r="4170" spans="1:26" customFormat="1" hidden="1">
      <c r="A4170">
        <v>4169</v>
      </c>
      <c r="B4170">
        <v>125086</v>
      </c>
      <c r="D4170" t="s">
        <v>38</v>
      </c>
      <c r="E4170" t="s">
        <v>133</v>
      </c>
      <c r="F4170" t="s">
        <v>10200</v>
      </c>
      <c r="G4170" t="s">
        <v>7957</v>
      </c>
      <c r="H4170">
        <v>48</v>
      </c>
      <c r="I4170" s="10">
        <v>43229</v>
      </c>
      <c r="J4170" s="10">
        <v>43657</v>
      </c>
      <c r="K4170" s="10">
        <v>44681</v>
      </c>
      <c r="L4170" s="11">
        <v>10060313.949999999</v>
      </c>
      <c r="M4170" s="11">
        <v>10060313.949999999</v>
      </c>
      <c r="N4170" s="11">
        <v>7042219.7699999996</v>
      </c>
      <c r="O4170" s="11">
        <v>2816887.89</v>
      </c>
      <c r="P4170" s="11">
        <v>201206.29</v>
      </c>
      <c r="Q4170" s="11">
        <v>0</v>
      </c>
      <c r="R4170" s="12">
        <f>Table7[[#This Row],[Solicitat beneficiar]]/Table7[[#This Row],[Valoare totala eligibila, LEI]]</f>
        <v>0.95111773027719493</v>
      </c>
      <c r="S4170" s="11">
        <f>Table7[[#This Row],[Valoare totala eligibila, LEI]]-Table7[[#This Row],[Solicitat beneficiar]]</f>
        <v>491770.97999999858</v>
      </c>
      <c r="T4170" s="11" t="e">
        <f>Table7[[#This Row],[Necesar de finantare lei - valoare eligibila cf. art 6. lit b) - OUG 36/2023]]/#REF!</f>
        <v>#REF!</v>
      </c>
      <c r="U4170" s="11">
        <v>9568542.9700000007</v>
      </c>
      <c r="V4170" s="13">
        <v>100</v>
      </c>
      <c r="W4170" s="13" t="s">
        <v>10201</v>
      </c>
      <c r="X4170" s="16">
        <v>1</v>
      </c>
      <c r="Y4170" t="s">
        <v>17</v>
      </c>
      <c r="Z4170" s="13"/>
    </row>
    <row r="4171" spans="1:26" customFormat="1" hidden="1">
      <c r="A4171">
        <v>4170</v>
      </c>
      <c r="B4171">
        <v>123674</v>
      </c>
      <c r="D4171" t="s">
        <v>38</v>
      </c>
      <c r="E4171" t="s">
        <v>247</v>
      </c>
      <c r="F4171" t="s">
        <v>10202</v>
      </c>
      <c r="G4171" t="s">
        <v>8025</v>
      </c>
      <c r="H4171">
        <v>39</v>
      </c>
      <c r="I4171" s="10">
        <v>43662</v>
      </c>
      <c r="J4171" s="10">
        <v>43662</v>
      </c>
      <c r="K4171" s="10">
        <v>44834</v>
      </c>
      <c r="L4171" s="11">
        <v>11895828.859999999</v>
      </c>
      <c r="M4171" s="11">
        <v>10684932.01</v>
      </c>
      <c r="N4171" s="11">
        <v>7479452.4100000001</v>
      </c>
      <c r="O4171" s="11">
        <v>2991780.96</v>
      </c>
      <c r="P4171" s="11">
        <v>213698.64</v>
      </c>
      <c r="Q4171" s="11">
        <v>1210896.8500000001</v>
      </c>
      <c r="R4171" s="12">
        <f>Table7[[#This Row],[Solicitat beneficiar]]/Table7[[#This Row],[Valoare totala eligibila, LEI]]</f>
        <v>0.9547816177447066</v>
      </c>
      <c r="S4171" s="11">
        <f>Table7[[#This Row],[Valoare totala eligibila, LEI]]-Table7[[#This Row],[Solicitat beneficiar]]</f>
        <v>483155.33999999985</v>
      </c>
      <c r="T4171" s="11" t="e">
        <f>Table7[[#This Row],[Necesar de finantare lei - valoare eligibila cf. art 6. lit b) - OUG 36/2023]]/#REF!</f>
        <v>#REF!</v>
      </c>
      <c r="U4171" s="11">
        <v>10201776.67</v>
      </c>
      <c r="V4171" s="13">
        <v>100</v>
      </c>
      <c r="W4171" s="13" t="s">
        <v>10203</v>
      </c>
      <c r="X4171" s="16">
        <v>1</v>
      </c>
      <c r="Y4171" t="s">
        <v>17</v>
      </c>
      <c r="Z4171" s="13"/>
    </row>
    <row r="4172" spans="1:26" customFormat="1" hidden="1">
      <c r="A4172">
        <v>4171</v>
      </c>
      <c r="B4172">
        <v>124065</v>
      </c>
      <c r="D4172" t="s">
        <v>38</v>
      </c>
      <c r="E4172" t="s">
        <v>289</v>
      </c>
      <c r="F4172" t="s">
        <v>10204</v>
      </c>
      <c r="G4172" t="s">
        <v>8686</v>
      </c>
      <c r="H4172">
        <v>62</v>
      </c>
      <c r="I4172" s="10">
        <v>43146</v>
      </c>
      <c r="J4172" s="10">
        <v>43662</v>
      </c>
      <c r="K4172" s="10">
        <v>45016</v>
      </c>
      <c r="L4172" s="11">
        <v>10700000</v>
      </c>
      <c r="M4172" s="11">
        <v>10660227.779999999</v>
      </c>
      <c r="N4172" s="11">
        <v>7462159.4500000002</v>
      </c>
      <c r="O4172" s="11">
        <v>2984863.78</v>
      </c>
      <c r="P4172" s="11">
        <v>213204.55</v>
      </c>
      <c r="Q4172" s="11">
        <v>39772.22</v>
      </c>
      <c r="R4172" s="12">
        <f>Table7[[#This Row],[Solicitat beneficiar]]/Table7[[#This Row],[Valoare totala eligibila, LEI]]</f>
        <v>0.96093692943585507</v>
      </c>
      <c r="S4172" s="11">
        <f>Table7[[#This Row],[Valoare totala eligibila, LEI]]-Table7[[#This Row],[Solicitat beneficiar]]</f>
        <v>416421.22999999858</v>
      </c>
      <c r="T4172" s="11" t="e">
        <f>Table7[[#This Row],[Necesar de finantare lei - valoare eligibila cf. art 6. lit b) - OUG 36/2023]]/#REF!</f>
        <v>#REF!</v>
      </c>
      <c r="U4172" s="11">
        <v>10243806.550000001</v>
      </c>
      <c r="V4172" s="13">
        <v>100</v>
      </c>
      <c r="W4172" s="13" t="s">
        <v>10205</v>
      </c>
      <c r="X4172" s="16">
        <v>1</v>
      </c>
      <c r="Y4172" t="s">
        <v>17</v>
      </c>
      <c r="Z4172" s="13"/>
    </row>
    <row r="4173" spans="1:26" customFormat="1" hidden="1">
      <c r="A4173">
        <v>4172</v>
      </c>
      <c r="B4173">
        <v>153150</v>
      </c>
      <c r="D4173" t="s">
        <v>38</v>
      </c>
      <c r="E4173" t="s">
        <v>482</v>
      </c>
      <c r="F4173" t="s">
        <v>10206</v>
      </c>
      <c r="G4173" t="s">
        <v>8477</v>
      </c>
      <c r="H4173">
        <v>37</v>
      </c>
      <c r="I4173" s="10">
        <v>43257</v>
      </c>
      <c r="J4173" s="10">
        <v>43622</v>
      </c>
      <c r="K4173" s="10">
        <v>44377</v>
      </c>
      <c r="L4173" s="11">
        <v>510555.32</v>
      </c>
      <c r="M4173" s="11">
        <v>478386.44</v>
      </c>
      <c r="N4173" s="11">
        <v>334870.51</v>
      </c>
      <c r="O4173" s="11">
        <v>133948.20000000001</v>
      </c>
      <c r="P4173" s="11">
        <v>9567.73</v>
      </c>
      <c r="Q4173" s="11">
        <v>32168.880000000001</v>
      </c>
      <c r="R4173" s="12">
        <f>Table7[[#This Row],[Solicitat beneficiar]]/Table7[[#This Row],[Valoare totala eligibila, LEI]]</f>
        <v>0.99644151702962147</v>
      </c>
      <c r="S4173" s="11">
        <f>Table7[[#This Row],[Valoare totala eligibila, LEI]]-Table7[[#This Row],[Solicitat beneficiar]]</f>
        <v>1702.3300000000163</v>
      </c>
      <c r="T4173" s="11" t="e">
        <f>Table7[[#This Row],[Necesar de finantare lei - valoare eligibila cf. art 6. lit b) - OUG 36/2023]]/#REF!</f>
        <v>#REF!</v>
      </c>
      <c r="U4173" s="11">
        <v>476684.11</v>
      </c>
      <c r="V4173" s="13">
        <v>100</v>
      </c>
      <c r="W4173" s="13">
        <v>0</v>
      </c>
      <c r="X4173" s="16">
        <v>1</v>
      </c>
      <c r="Y4173" t="s">
        <v>17</v>
      </c>
      <c r="Z4173" s="13"/>
    </row>
    <row r="4174" spans="1:26" customFormat="1" hidden="1">
      <c r="A4174">
        <v>4173</v>
      </c>
      <c r="B4174">
        <v>155698</v>
      </c>
      <c r="D4174" t="s">
        <v>38</v>
      </c>
      <c r="E4174" t="s">
        <v>79</v>
      </c>
      <c r="F4174" t="s">
        <v>10207</v>
      </c>
      <c r="G4174" t="s">
        <v>10208</v>
      </c>
      <c r="H4174">
        <v>19</v>
      </c>
      <c r="I4174" s="10">
        <v>44723</v>
      </c>
      <c r="J4174" s="10">
        <v>44722</v>
      </c>
      <c r="K4174" s="10">
        <v>45046</v>
      </c>
      <c r="L4174" s="11">
        <v>494714.63</v>
      </c>
      <c r="M4174" s="11">
        <v>486955.83</v>
      </c>
      <c r="N4174" s="11">
        <v>340869.09</v>
      </c>
      <c r="O4174" s="11">
        <v>136347.57</v>
      </c>
      <c r="P4174" s="11">
        <v>9739.17</v>
      </c>
      <c r="Q4174" s="11">
        <v>7758.8</v>
      </c>
      <c r="R4174" s="12">
        <f>Table7[[#This Row],[Solicitat beneficiar]]/Table7[[#This Row],[Valoare totala eligibila, LEI]]</f>
        <v>0</v>
      </c>
      <c r="S4174" s="11">
        <f>Table7[[#This Row],[Valoare totala eligibila, LEI]]-Table7[[#This Row],[Solicitat beneficiar]]</f>
        <v>486955.83</v>
      </c>
      <c r="T4174" s="11" t="e">
        <f>Table7[[#This Row],[Necesar de finantare lei - valoare eligibila cf. art 6. lit b) - OUG 36/2023]]/#REF!</f>
        <v>#REF!</v>
      </c>
      <c r="U4174" s="11">
        <v>0</v>
      </c>
      <c r="V4174" s="13">
        <v>0</v>
      </c>
      <c r="W4174" s="13" t="s">
        <v>3690</v>
      </c>
      <c r="X4174" s="16">
        <v>0</v>
      </c>
      <c r="Y4174" t="s">
        <v>19</v>
      </c>
      <c r="Z4174" s="13"/>
    </row>
    <row r="4175" spans="1:26" customFormat="1" hidden="1">
      <c r="A4175">
        <v>4174</v>
      </c>
      <c r="B4175">
        <v>121312</v>
      </c>
      <c r="D4175" t="s">
        <v>38</v>
      </c>
      <c r="E4175" t="s">
        <v>133</v>
      </c>
      <c r="F4175" t="s">
        <v>10209</v>
      </c>
      <c r="G4175" t="s">
        <v>8169</v>
      </c>
      <c r="I4175" s="10">
        <v>44923</v>
      </c>
      <c r="J4175" s="10">
        <v>44923</v>
      </c>
      <c r="K4175" s="10">
        <v>45291</v>
      </c>
      <c r="L4175" s="11">
        <v>12291725.380000001</v>
      </c>
      <c r="M4175" s="11">
        <v>6837000</v>
      </c>
      <c r="N4175" s="11">
        <v>4785900</v>
      </c>
      <c r="O4175" s="11">
        <v>1914360</v>
      </c>
      <c r="P4175" s="11">
        <v>136740</v>
      </c>
      <c r="Q4175" s="11">
        <v>5454725.3799999999</v>
      </c>
      <c r="R4175" s="12">
        <f>Table7[[#This Row],[Solicitat beneficiar]]/Table7[[#This Row],[Valoare totala eligibila, LEI]]</f>
        <v>0.96413063331870696</v>
      </c>
      <c r="S4175" s="11">
        <f>Table7[[#This Row],[Valoare totala eligibila, LEI]]-Table7[[#This Row],[Solicitat beneficiar]]</f>
        <v>245238.86000000034</v>
      </c>
      <c r="T4175" s="11" t="e">
        <f>Table7[[#This Row],[Necesar de finantare lei - valoare eligibila cf. art 6. lit b) - OUG 36/2023]]/#REF!</f>
        <v>#REF!</v>
      </c>
      <c r="U4175" s="11">
        <v>6591761.1399999997</v>
      </c>
      <c r="V4175" s="13">
        <v>100</v>
      </c>
      <c r="W4175" s="13" t="s">
        <v>10210</v>
      </c>
      <c r="X4175" s="16">
        <v>1</v>
      </c>
      <c r="Y4175" t="s">
        <v>17</v>
      </c>
      <c r="Z4175" s="13"/>
    </row>
    <row r="4176" spans="1:26" customFormat="1" hidden="1">
      <c r="A4176">
        <v>4175</v>
      </c>
      <c r="B4176">
        <v>125318</v>
      </c>
      <c r="D4176" t="s">
        <v>38</v>
      </c>
      <c r="E4176" t="s">
        <v>247</v>
      </c>
      <c r="F4176" t="s">
        <v>10211</v>
      </c>
      <c r="G4176" t="s">
        <v>792</v>
      </c>
      <c r="H4176">
        <v>48</v>
      </c>
      <c r="I4176" s="10">
        <v>43077</v>
      </c>
      <c r="J4176" s="10">
        <v>43547</v>
      </c>
      <c r="K4176" s="10">
        <v>44742</v>
      </c>
      <c r="L4176" s="11">
        <v>5566742.7300000004</v>
      </c>
      <c r="M4176" s="11">
        <v>5566742.7300000004</v>
      </c>
      <c r="N4176" s="11">
        <v>3896719.92</v>
      </c>
      <c r="O4176" s="11">
        <v>1558687.95</v>
      </c>
      <c r="P4176" s="11">
        <v>111334.86</v>
      </c>
      <c r="Q4176" s="11">
        <v>0</v>
      </c>
      <c r="R4176" s="12">
        <f>Table7[[#This Row],[Solicitat beneficiar]]/Table7[[#This Row],[Valoare totala eligibila, LEI]]</f>
        <v>0.92683158540721711</v>
      </c>
      <c r="S4176" s="11">
        <f>Table7[[#This Row],[Valoare totala eligibila, LEI]]-Table7[[#This Row],[Solicitat beneficiar]]</f>
        <v>407309.74000000022</v>
      </c>
      <c r="T4176" s="11" t="e">
        <f>Table7[[#This Row],[Necesar de finantare lei - valoare eligibila cf. art 6. lit b) - OUG 36/2023]]/#REF!</f>
        <v>#REF!</v>
      </c>
      <c r="U4176" s="11">
        <v>5159432.99</v>
      </c>
      <c r="V4176" s="13">
        <v>100</v>
      </c>
      <c r="W4176" s="13" t="s">
        <v>308</v>
      </c>
      <c r="X4176" s="16">
        <v>1</v>
      </c>
      <c r="Y4176" t="s">
        <v>17</v>
      </c>
      <c r="Z4176" s="13"/>
    </row>
    <row r="4177" spans="1:26" customFormat="1" hidden="1">
      <c r="A4177">
        <v>4176</v>
      </c>
      <c r="B4177">
        <v>125551</v>
      </c>
      <c r="D4177" t="s">
        <v>38</v>
      </c>
      <c r="E4177" t="s">
        <v>79</v>
      </c>
      <c r="F4177" t="s">
        <v>10212</v>
      </c>
      <c r="G4177" t="s">
        <v>792</v>
      </c>
      <c r="H4177">
        <v>61</v>
      </c>
      <c r="I4177" s="10">
        <v>43451</v>
      </c>
      <c r="J4177" s="10">
        <v>43451</v>
      </c>
      <c r="K4177" s="10">
        <v>43707</v>
      </c>
      <c r="L4177" s="11">
        <v>15710297.800000001</v>
      </c>
      <c r="M4177" s="11">
        <v>15710297.800000001</v>
      </c>
      <c r="N4177" s="11">
        <v>10997208.470000001</v>
      </c>
      <c r="O4177" s="11">
        <v>4398883.38</v>
      </c>
      <c r="P4177" s="11">
        <v>314205.95</v>
      </c>
      <c r="Q4177" s="11">
        <v>0</v>
      </c>
      <c r="R4177" s="12">
        <f>Table7[[#This Row],[Solicitat beneficiar]]/Table7[[#This Row],[Valoare totala eligibila, LEI]]</f>
        <v>0.9506765753351919</v>
      </c>
      <c r="S4177" s="11">
        <f>Table7[[#This Row],[Valoare totala eligibila, LEI]]-Table7[[#This Row],[Solicitat beneficiar]]</f>
        <v>774885.69000000134</v>
      </c>
      <c r="T4177" s="11" t="e">
        <f>Table7[[#This Row],[Necesar de finantare lei - valoare eligibila cf. art 6. lit b) - OUG 36/2023]]/#REF!</f>
        <v>#REF!</v>
      </c>
      <c r="U4177" s="11">
        <v>14935412.109999999</v>
      </c>
      <c r="V4177" s="13">
        <v>100</v>
      </c>
      <c r="W4177" s="13" t="s">
        <v>3074</v>
      </c>
      <c r="X4177" s="16">
        <v>1</v>
      </c>
      <c r="Y4177" t="s">
        <v>17</v>
      </c>
      <c r="Z4177" s="13"/>
    </row>
    <row r="4178" spans="1:26" customFormat="1" hidden="1">
      <c r="A4178">
        <v>4177</v>
      </c>
      <c r="B4178">
        <v>125320</v>
      </c>
      <c r="D4178" t="s">
        <v>38</v>
      </c>
      <c r="E4178" t="s">
        <v>10191</v>
      </c>
      <c r="F4178" t="s">
        <v>10213</v>
      </c>
      <c r="G4178" t="s">
        <v>792</v>
      </c>
      <c r="H4178">
        <v>66</v>
      </c>
      <c r="I4178" s="10">
        <v>41699</v>
      </c>
      <c r="J4178" s="10">
        <v>43451</v>
      </c>
      <c r="K4178" s="10">
        <v>43707</v>
      </c>
      <c r="L4178" s="11">
        <v>27790863.84</v>
      </c>
      <c r="M4178" s="11">
        <v>27790863.84</v>
      </c>
      <c r="N4178" s="11">
        <v>19453604.690000001</v>
      </c>
      <c r="O4178" s="11">
        <v>7781441.8799999999</v>
      </c>
      <c r="P4178" s="11">
        <v>555817.27</v>
      </c>
      <c r="Q4178" s="11">
        <v>0</v>
      </c>
      <c r="R4178" s="12">
        <f>Table7[[#This Row],[Solicitat beneficiar]]/Table7[[#This Row],[Valoare totala eligibila, LEI]]</f>
        <v>1</v>
      </c>
      <c r="S4178" s="11">
        <f>Table7[[#This Row],[Valoare totala eligibila, LEI]]-Table7[[#This Row],[Solicitat beneficiar]]</f>
        <v>0</v>
      </c>
      <c r="T4178" s="11" t="e">
        <f>Table7[[#This Row],[Necesar de finantare lei - valoare eligibila cf. art 6. lit b) - OUG 36/2023]]/#REF!</f>
        <v>#REF!</v>
      </c>
      <c r="U4178" s="11">
        <v>27790863.84</v>
      </c>
      <c r="V4178" s="13">
        <v>100</v>
      </c>
      <c r="W4178" s="13" t="s">
        <v>10214</v>
      </c>
      <c r="X4178" s="16">
        <v>1</v>
      </c>
      <c r="Y4178" t="s">
        <v>17</v>
      </c>
      <c r="Z4178" s="13"/>
    </row>
    <row r="4179" spans="1:26" customFormat="1" hidden="1">
      <c r="A4179">
        <v>4178</v>
      </c>
      <c r="B4179">
        <v>125513</v>
      </c>
      <c r="D4179" t="s">
        <v>38</v>
      </c>
      <c r="E4179" t="s">
        <v>79</v>
      </c>
      <c r="F4179" t="s">
        <v>10215</v>
      </c>
      <c r="G4179" t="s">
        <v>792</v>
      </c>
      <c r="H4179">
        <v>68</v>
      </c>
      <c r="I4179" s="10">
        <v>43451</v>
      </c>
      <c r="J4179" s="10">
        <v>43451</v>
      </c>
      <c r="K4179" s="10">
        <v>43707</v>
      </c>
      <c r="L4179" s="11">
        <v>5686289.4199999999</v>
      </c>
      <c r="M4179" s="11">
        <v>5686289.4199999999</v>
      </c>
      <c r="N4179" s="11">
        <v>3980402.6</v>
      </c>
      <c r="O4179" s="11">
        <v>1592161.04</v>
      </c>
      <c r="P4179" s="11">
        <v>113725.78</v>
      </c>
      <c r="Q4179" s="11">
        <v>0</v>
      </c>
      <c r="R4179" s="12">
        <f>Table7[[#This Row],[Solicitat beneficiar]]/Table7[[#This Row],[Valoare totala eligibila, LEI]]</f>
        <v>0.93600924730982138</v>
      </c>
      <c r="S4179" s="11">
        <f>Table7[[#This Row],[Valoare totala eligibila, LEI]]-Table7[[#This Row],[Solicitat beneficiar]]</f>
        <v>363869.93999999948</v>
      </c>
      <c r="T4179" s="11" t="e">
        <f>Table7[[#This Row],[Necesar de finantare lei - valoare eligibila cf. art 6. lit b) - OUG 36/2023]]/#REF!</f>
        <v>#REF!</v>
      </c>
      <c r="U4179" s="11">
        <v>5322419.4800000004</v>
      </c>
      <c r="V4179" s="13">
        <v>100</v>
      </c>
      <c r="W4179" s="13" t="s">
        <v>10216</v>
      </c>
      <c r="X4179" s="16">
        <v>1</v>
      </c>
      <c r="Y4179" t="s">
        <v>17</v>
      </c>
      <c r="Z4179" s="13"/>
    </row>
    <row r="4180" spans="1:26" customFormat="1" hidden="1">
      <c r="A4180">
        <v>4179</v>
      </c>
      <c r="B4180">
        <v>115165</v>
      </c>
      <c r="D4180" t="s">
        <v>38</v>
      </c>
      <c r="E4180" t="s">
        <v>10217</v>
      </c>
      <c r="F4180" t="s">
        <v>10218</v>
      </c>
      <c r="G4180" t="s">
        <v>7795</v>
      </c>
      <c r="H4180">
        <v>54</v>
      </c>
      <c r="I4180" s="10">
        <v>43451</v>
      </c>
      <c r="J4180" s="10">
        <v>43451</v>
      </c>
      <c r="K4180" s="10">
        <v>43708</v>
      </c>
      <c r="L4180" s="11">
        <v>3240728.69</v>
      </c>
      <c r="M4180" s="11">
        <v>2835054.08</v>
      </c>
      <c r="N4180" s="11">
        <v>2409795.9900000002</v>
      </c>
      <c r="O4180" s="11">
        <v>368556.94</v>
      </c>
      <c r="P4180" s="11">
        <v>56701.15</v>
      </c>
      <c r="Q4180" s="11">
        <v>405674.61</v>
      </c>
      <c r="R4180" s="12">
        <f>Table7[[#This Row],[Solicitat beneficiar]]/Table7[[#This Row],[Valoare totala eligibila, LEI]]</f>
        <v>0.99024440479103659</v>
      </c>
      <c r="S4180" s="11">
        <f>Table7[[#This Row],[Valoare totala eligibila, LEI]]-Table7[[#This Row],[Solicitat beneficiar]]</f>
        <v>27657.64000000013</v>
      </c>
      <c r="T4180" s="11" t="e">
        <f>Table7[[#This Row],[Necesar de finantare lei - valoare eligibila cf. art 6. lit b) - OUG 36/2023]]/#REF!</f>
        <v>#REF!</v>
      </c>
      <c r="U4180" s="11">
        <v>2807396.44</v>
      </c>
      <c r="V4180" s="13">
        <v>100</v>
      </c>
      <c r="W4180" s="13">
        <v>0</v>
      </c>
      <c r="X4180" s="16">
        <v>1</v>
      </c>
      <c r="Y4180" t="s">
        <v>17</v>
      </c>
      <c r="Z4180" s="13"/>
    </row>
    <row r="4181" spans="1:26" customFormat="1" hidden="1">
      <c r="A4181">
        <v>4180</v>
      </c>
      <c r="B4181">
        <v>113304</v>
      </c>
      <c r="D4181" t="s">
        <v>38</v>
      </c>
      <c r="E4181" t="s">
        <v>247</v>
      </c>
      <c r="F4181" t="s">
        <v>10219</v>
      </c>
      <c r="G4181" t="s">
        <v>8034</v>
      </c>
      <c r="H4181">
        <v>69</v>
      </c>
      <c r="I4181" s="10">
        <v>42887</v>
      </c>
      <c r="J4181" s="10">
        <v>43539</v>
      </c>
      <c r="K4181" s="10">
        <v>44985</v>
      </c>
      <c r="L4181" s="11">
        <v>2999184.31</v>
      </c>
      <c r="M4181" s="11">
        <v>2246059.4500000002</v>
      </c>
      <c r="N4181" s="11">
        <v>1909150.54</v>
      </c>
      <c r="O4181" s="11">
        <v>291987.7</v>
      </c>
      <c r="P4181" s="11">
        <v>44921.21</v>
      </c>
      <c r="Q4181" s="11">
        <v>753124.86</v>
      </c>
      <c r="R4181" s="12">
        <f>Table7[[#This Row],[Solicitat beneficiar]]/Table7[[#This Row],[Valoare totala eligibila, LEI]]</f>
        <v>0.98828540802871434</v>
      </c>
      <c r="S4181" s="11">
        <f>Table7[[#This Row],[Valoare totala eligibila, LEI]]-Table7[[#This Row],[Solicitat beneficiar]]</f>
        <v>26311.670000000391</v>
      </c>
      <c r="T4181" s="11" t="e">
        <f>Table7[[#This Row],[Necesar de finantare lei - valoare eligibila cf. art 6. lit b) - OUG 36/2023]]/#REF!</f>
        <v>#REF!</v>
      </c>
      <c r="U4181" s="11">
        <v>2219747.7799999998</v>
      </c>
      <c r="V4181" s="13">
        <v>100</v>
      </c>
      <c r="W4181" s="13" t="s">
        <v>10220</v>
      </c>
      <c r="X4181" s="16">
        <v>1</v>
      </c>
      <c r="Y4181" t="s">
        <v>17</v>
      </c>
      <c r="Z4181" s="13"/>
    </row>
    <row r="4182" spans="1:26" customFormat="1" hidden="1">
      <c r="A4182">
        <v>4181</v>
      </c>
      <c r="B4182">
        <v>110782</v>
      </c>
      <c r="D4182" t="s">
        <v>38</v>
      </c>
      <c r="E4182" t="s">
        <v>247</v>
      </c>
      <c r="F4182" t="s">
        <v>10221</v>
      </c>
      <c r="G4182" t="s">
        <v>8351</v>
      </c>
      <c r="H4182">
        <v>77</v>
      </c>
      <c r="I4182" s="10">
        <v>42217</v>
      </c>
      <c r="J4182" s="10">
        <v>43535</v>
      </c>
      <c r="K4182" s="10">
        <v>44560</v>
      </c>
      <c r="L4182" s="11">
        <v>2350692.25</v>
      </c>
      <c r="M4182" s="11">
        <v>2149465.73</v>
      </c>
      <c r="N4182" s="11">
        <v>1827045.87</v>
      </c>
      <c r="O4182" s="11">
        <v>279430.56</v>
      </c>
      <c r="P4182" s="11">
        <v>42989.3</v>
      </c>
      <c r="Q4182" s="11">
        <v>201226.52</v>
      </c>
      <c r="R4182" s="12">
        <f>Table7[[#This Row],[Solicitat beneficiar]]/Table7[[#This Row],[Valoare totala eligibila, LEI]]</f>
        <v>0.97300720863318912</v>
      </c>
      <c r="S4182" s="11">
        <f>Table7[[#This Row],[Valoare totala eligibila, LEI]]-Table7[[#This Row],[Solicitat beneficiar]]</f>
        <v>58020.079999999842</v>
      </c>
      <c r="T4182" s="11" t="e">
        <f>Table7[[#This Row],[Necesar de finantare lei - valoare eligibila cf. art 6. lit b) - OUG 36/2023]]/#REF!</f>
        <v>#REF!</v>
      </c>
      <c r="U4182" s="11">
        <v>2091445.6500000001</v>
      </c>
      <c r="V4182" s="13">
        <v>100</v>
      </c>
      <c r="W4182" s="13" t="s">
        <v>10222</v>
      </c>
      <c r="X4182" s="16">
        <v>1</v>
      </c>
      <c r="Y4182" t="s">
        <v>17</v>
      </c>
      <c r="Z4182" s="13"/>
    </row>
    <row r="4183" spans="1:26" customFormat="1" hidden="1">
      <c r="A4183">
        <v>4182</v>
      </c>
      <c r="B4183">
        <v>129868</v>
      </c>
      <c r="D4183" t="s">
        <v>38</v>
      </c>
      <c r="E4183" t="s">
        <v>482</v>
      </c>
      <c r="F4183" t="s">
        <v>10223</v>
      </c>
      <c r="G4183" t="s">
        <v>10224</v>
      </c>
      <c r="H4183">
        <v>79</v>
      </c>
      <c r="I4183" s="10">
        <v>42633</v>
      </c>
      <c r="J4183" s="10">
        <v>43301</v>
      </c>
      <c r="K4183" s="10">
        <v>45016</v>
      </c>
      <c r="L4183" s="11">
        <v>4681891.17</v>
      </c>
      <c r="M4183" s="11">
        <v>4619957.17</v>
      </c>
      <c r="N4183" s="11">
        <v>3233970.02</v>
      </c>
      <c r="O4183" s="11">
        <v>1293588</v>
      </c>
      <c r="P4183" s="11">
        <v>92399.15</v>
      </c>
      <c r="Q4183" s="11">
        <v>61934</v>
      </c>
      <c r="R4183" s="12">
        <f>Table7[[#This Row],[Solicitat beneficiar]]/Table7[[#This Row],[Valoare totala eligibila, LEI]]</f>
        <v>0.94841466463205326</v>
      </c>
      <c r="S4183" s="11">
        <f>Table7[[#This Row],[Valoare totala eligibila, LEI]]-Table7[[#This Row],[Solicitat beneficiar]]</f>
        <v>238322.04000000004</v>
      </c>
      <c r="T4183" s="11" t="e">
        <f>Table7[[#This Row],[Necesar de finantare lei - valoare eligibila cf. art 6. lit b) - OUG 36/2023]]/#REF!</f>
        <v>#REF!</v>
      </c>
      <c r="U4183" s="11">
        <v>4381635.13</v>
      </c>
      <c r="V4183" s="13">
        <v>100</v>
      </c>
      <c r="W4183" s="13" t="s">
        <v>308</v>
      </c>
      <c r="X4183" s="16">
        <v>1</v>
      </c>
      <c r="Y4183" t="s">
        <v>17</v>
      </c>
      <c r="Z4183" s="13"/>
    </row>
    <row r="4184" spans="1:26" customFormat="1" hidden="1">
      <c r="A4184">
        <v>4183</v>
      </c>
      <c r="B4184">
        <v>129870</v>
      </c>
      <c r="D4184" t="s">
        <v>38</v>
      </c>
      <c r="E4184" t="s">
        <v>247</v>
      </c>
      <c r="F4184" t="s">
        <v>10225</v>
      </c>
      <c r="G4184" t="s">
        <v>10224</v>
      </c>
      <c r="H4184">
        <v>43</v>
      </c>
      <c r="I4184" s="10">
        <v>43537</v>
      </c>
      <c r="J4184" s="10">
        <v>43858</v>
      </c>
      <c r="K4184" s="10">
        <v>44834</v>
      </c>
      <c r="L4184" s="11">
        <v>4626680.25</v>
      </c>
      <c r="M4184" s="11">
        <v>4562816.5199999996</v>
      </c>
      <c r="N4184" s="11">
        <v>3193971.58</v>
      </c>
      <c r="O4184" s="11">
        <v>1277588.6100000001</v>
      </c>
      <c r="P4184" s="11">
        <v>91256.33</v>
      </c>
      <c r="Q4184" s="11">
        <v>63863.73</v>
      </c>
      <c r="R4184" s="12">
        <f>Table7[[#This Row],[Solicitat beneficiar]]/Table7[[#This Row],[Valoare totala eligibila, LEI]]</f>
        <v>0.94655435542255817</v>
      </c>
      <c r="S4184" s="11">
        <f>Table7[[#This Row],[Valoare totala eligibila, LEI]]-Table7[[#This Row],[Solicitat beneficiar]]</f>
        <v>243862.66999999993</v>
      </c>
      <c r="T4184" s="11" t="e">
        <f>Table7[[#This Row],[Necesar de finantare lei - valoare eligibila cf. art 6. lit b) - OUG 36/2023]]/#REF!</f>
        <v>#REF!</v>
      </c>
      <c r="U4184" s="11">
        <v>4318953.8499999996</v>
      </c>
      <c r="V4184" s="13">
        <v>100</v>
      </c>
      <c r="W4184" s="13" t="s">
        <v>308</v>
      </c>
      <c r="X4184" s="16">
        <v>1</v>
      </c>
      <c r="Y4184" t="s">
        <v>17</v>
      </c>
      <c r="Z4184" s="13"/>
    </row>
    <row r="4185" spans="1:26">
      <c r="L4185" s="67">
        <f>SUBTOTAL(109,Table7[Valoare totala, LEI])</f>
        <v>756024804.14999998</v>
      </c>
      <c r="M4185" s="67">
        <f>SUBTOTAL(109,Table7[Valoare totala eligibila, LEI])</f>
        <v>552889252.86000001</v>
      </c>
      <c r="N4185" s="67">
        <f>SUBTOTAL(109,Table7[FEDR  LEI])</f>
        <v>442311402.36000001</v>
      </c>
      <c r="O4185" s="67">
        <f>SUBTOTAL(109,Table7[Buget de Stat, LEI])</f>
        <v>75684102.239999995</v>
      </c>
      <c r="P4185" s="67">
        <f>SUBTOTAL(109,Table7[Contributie beneficiar, LEI])</f>
        <v>34893748.260000005</v>
      </c>
      <c r="Q4185" s="67">
        <f>SUBTOTAL(109,Table7[Cheltuieli neeligibile, LEI (inclusiv TVA neeligibil)])</f>
        <v>199138868.59999999</v>
      </c>
      <c r="S4185" s="74">
        <f>SUBTOTAL(109,Table7[Necesar de finantare lei - valoare eligibila cf. art 6. lit b) - OUG 36/2023])</f>
        <v>436852506.45999998</v>
      </c>
      <c r="T4185" s="67" t="e">
        <f>SUBTOTAL(109,Table7[Necesar de finantare euro - valoare eligibila cf. art 6. lit b) - OUG 36/2023])</f>
        <v>#REF!</v>
      </c>
      <c r="U4185" s="69">
        <f>SUBTOTAL(109,Table7[Solicitat beneficiar])</f>
        <v>198337112.43000001</v>
      </c>
      <c r="W4185" s="62"/>
    </row>
    <row r="4196" spans="7:7">
      <c r="G4196" s="72"/>
    </row>
  </sheetData>
  <pageMargins left="0.7" right="0.7" top="0.75" bottom="0.75" header="0.3" footer="0.3"/>
  <pageSetup paperSize="9" orientation="portrait" verticalDpi="597"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B3CA5-231F-498B-8875-51A0F79BF79F}">
  <dimension ref="A1:F12"/>
  <sheetViews>
    <sheetView topLeftCell="A7" workbookViewId="0">
      <selection activeCell="E30" sqref="E30"/>
    </sheetView>
  </sheetViews>
  <sheetFormatPr defaultRowHeight="14.4"/>
  <cols>
    <col min="1" max="1" width="43.5546875" bestFit="1" customWidth="1"/>
    <col min="2" max="2" width="17.88671875" bestFit="1" customWidth="1"/>
    <col min="3" max="3" width="31.6640625" bestFit="1" customWidth="1"/>
    <col min="4" max="4" width="15.44140625" bestFit="1" customWidth="1"/>
    <col min="5" max="5" width="71.6640625" bestFit="1" customWidth="1"/>
    <col min="6" max="6" width="73.5546875" bestFit="1" customWidth="1"/>
    <col min="7" max="7" width="8" bestFit="1" customWidth="1"/>
    <col min="8" max="8" width="6.44140625" bestFit="1" customWidth="1"/>
    <col min="9" max="9" width="7" bestFit="1" customWidth="1"/>
    <col min="10" max="10" width="10.44140625" bestFit="1" customWidth="1"/>
    <col min="11" max="11" width="29.6640625" bestFit="1" customWidth="1"/>
    <col min="12" max="12" width="12.44140625" bestFit="1" customWidth="1"/>
    <col min="13" max="13" width="15.109375" bestFit="1" customWidth="1"/>
    <col min="14" max="14" width="8.109375" bestFit="1" customWidth="1"/>
    <col min="15" max="15" width="15.44140625" bestFit="1" customWidth="1"/>
    <col min="16" max="16" width="4.5546875" bestFit="1" customWidth="1"/>
    <col min="17" max="17" width="27.109375" bestFit="1" customWidth="1"/>
    <col min="18" max="18" width="31.109375" bestFit="1" customWidth="1"/>
    <col min="19" max="19" width="11.33203125" bestFit="1" customWidth="1"/>
  </cols>
  <sheetData>
    <row r="1" spans="1:6">
      <c r="A1" s="18" t="s">
        <v>65</v>
      </c>
      <c r="B1" t="s">
        <v>10226</v>
      </c>
    </row>
    <row r="3" spans="1:6">
      <c r="A3" s="18" t="s">
        <v>10227</v>
      </c>
      <c r="B3" t="s">
        <v>10228</v>
      </c>
      <c r="C3" t="s">
        <v>10229</v>
      </c>
      <c r="D3" t="s">
        <v>10230</v>
      </c>
      <c r="E3" t="s">
        <v>10231</v>
      </c>
      <c r="F3" t="s">
        <v>10232</v>
      </c>
    </row>
    <row r="4" spans="1:6">
      <c r="A4" s="14" t="s">
        <v>33</v>
      </c>
      <c r="B4">
        <v>77</v>
      </c>
      <c r="C4">
        <v>1390766081.4399996</v>
      </c>
      <c r="D4">
        <v>1172032131.98</v>
      </c>
      <c r="E4">
        <v>1008739256.0814999</v>
      </c>
      <c r="F4">
        <v>202859521.3935366</v>
      </c>
    </row>
    <row r="5" spans="1:6">
      <c r="A5" s="14" t="s">
        <v>34</v>
      </c>
      <c r="B5">
        <v>79</v>
      </c>
      <c r="C5">
        <v>1653593847.1700001</v>
      </c>
      <c r="D5">
        <v>1390018193.5399995</v>
      </c>
      <c r="E5">
        <v>1149641624.1970837</v>
      </c>
      <c r="F5">
        <v>231195274.94612154</v>
      </c>
    </row>
    <row r="6" spans="1:6">
      <c r="A6" s="14" t="s">
        <v>35</v>
      </c>
      <c r="B6">
        <v>53</v>
      </c>
      <c r="C6">
        <v>1541268033.27</v>
      </c>
      <c r="D6">
        <v>1303351282.6400003</v>
      </c>
      <c r="E6">
        <v>963339818.22000015</v>
      </c>
      <c r="F6">
        <v>193729601.86220488</v>
      </c>
    </row>
    <row r="7" spans="1:6">
      <c r="A7" s="14" t="s">
        <v>36</v>
      </c>
      <c r="B7">
        <v>53</v>
      </c>
      <c r="C7">
        <v>989221364.93999994</v>
      </c>
      <c r="D7">
        <v>828874419.28999984</v>
      </c>
      <c r="E7">
        <v>565608386.5999999</v>
      </c>
      <c r="F7">
        <v>113744999.91955917</v>
      </c>
    </row>
    <row r="8" spans="1:6">
      <c r="A8" s="14" t="s">
        <v>37</v>
      </c>
      <c r="B8">
        <v>90</v>
      </c>
      <c r="C8">
        <v>1902724111.7999997</v>
      </c>
      <c r="D8">
        <v>1596023805.2299998</v>
      </c>
      <c r="E8">
        <v>1123259941.3754997</v>
      </c>
      <c r="F8">
        <v>225889864.73384139</v>
      </c>
    </row>
    <row r="9" spans="1:6">
      <c r="A9" s="14" t="s">
        <v>38</v>
      </c>
      <c r="B9">
        <v>51</v>
      </c>
      <c r="C9">
        <v>1227705736.6500001</v>
      </c>
      <c r="D9">
        <v>992240613.30000007</v>
      </c>
      <c r="E9">
        <v>739828318.02100003</v>
      </c>
      <c r="F9">
        <v>148780983.39319474</v>
      </c>
    </row>
    <row r="10" spans="1:6">
      <c r="A10" s="14" t="s">
        <v>39</v>
      </c>
      <c r="B10">
        <v>70</v>
      </c>
      <c r="C10">
        <v>1922686110.54</v>
      </c>
      <c r="D10">
        <v>1620951003.5700004</v>
      </c>
      <c r="E10">
        <v>1383961549.8659999</v>
      </c>
      <c r="F10">
        <v>278317489.81739932</v>
      </c>
    </row>
    <row r="11" spans="1:6">
      <c r="A11" s="14" t="s">
        <v>40</v>
      </c>
      <c r="B11">
        <v>18</v>
      </c>
      <c r="C11">
        <v>546640703.94000006</v>
      </c>
      <c r="D11">
        <v>437312563.18999994</v>
      </c>
      <c r="E11">
        <v>425380871.72600007</v>
      </c>
      <c r="F11">
        <v>85544960.730000377</v>
      </c>
    </row>
    <row r="12" spans="1:6">
      <c r="A12" s="14" t="s">
        <v>27</v>
      </c>
      <c r="B12">
        <v>491</v>
      </c>
      <c r="C12">
        <v>11174605989.750002</v>
      </c>
      <c r="D12">
        <v>9340804012.739994</v>
      </c>
      <c r="E12">
        <v>7359759766.0870886</v>
      </c>
      <c r="F12">
        <v>1480062696.7958584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0DC5F-9488-4001-A428-81E26C27AA19}">
  <dimension ref="A3:F21"/>
  <sheetViews>
    <sheetView workbookViewId="0">
      <selection activeCell="E14" sqref="E14:F18"/>
    </sheetView>
  </sheetViews>
  <sheetFormatPr defaultRowHeight="14.4"/>
  <cols>
    <col min="1" max="1" width="31" bestFit="1" customWidth="1"/>
    <col min="2" max="2" width="17.5546875" bestFit="1" customWidth="1"/>
    <col min="3" max="3" width="31.6640625" bestFit="1" customWidth="1"/>
    <col min="4" max="4" width="15.44140625" bestFit="1" customWidth="1"/>
    <col min="5" max="5" width="15.5546875" customWidth="1"/>
    <col min="6" max="6" width="17.5546875" customWidth="1"/>
  </cols>
  <sheetData>
    <row r="3" spans="1:6">
      <c r="A3" s="18" t="s">
        <v>10227</v>
      </c>
      <c r="B3" t="s">
        <v>10228</v>
      </c>
      <c r="C3" t="s">
        <v>10229</v>
      </c>
      <c r="D3" t="s">
        <v>10230</v>
      </c>
      <c r="E3" t="s">
        <v>10231</v>
      </c>
      <c r="F3" t="s">
        <v>10232</v>
      </c>
    </row>
    <row r="4" spans="1:6">
      <c r="A4" s="14" t="s">
        <v>9</v>
      </c>
      <c r="B4">
        <v>77</v>
      </c>
      <c r="C4">
        <v>1390766081.4399998</v>
      </c>
      <c r="D4">
        <v>1172032131.98</v>
      </c>
      <c r="E4">
        <v>1008739256.0814999</v>
      </c>
      <c r="F4">
        <v>202859521.3935366</v>
      </c>
    </row>
    <row r="5" spans="1:6">
      <c r="A5" s="14" t="s">
        <v>10</v>
      </c>
      <c r="B5">
        <v>79</v>
      </c>
      <c r="C5">
        <v>1653593847.1699996</v>
      </c>
      <c r="D5">
        <v>1390018193.5399997</v>
      </c>
      <c r="E5">
        <v>1149641624.1970842</v>
      </c>
      <c r="F5">
        <v>231195274.94612145</v>
      </c>
    </row>
    <row r="6" spans="1:6">
      <c r="A6" s="14" t="s">
        <v>11</v>
      </c>
      <c r="B6">
        <v>53</v>
      </c>
      <c r="C6">
        <v>1541268033.2699997</v>
      </c>
      <c r="D6">
        <v>1303351282.6399994</v>
      </c>
      <c r="E6">
        <v>963339818.21999955</v>
      </c>
      <c r="F6">
        <v>193729601.86220488</v>
      </c>
    </row>
    <row r="7" spans="1:6">
      <c r="A7" s="14" t="s">
        <v>12</v>
      </c>
      <c r="B7">
        <v>53</v>
      </c>
      <c r="C7">
        <v>989221364.93999994</v>
      </c>
      <c r="D7">
        <v>828874419.2900002</v>
      </c>
      <c r="E7">
        <v>565608386.60000002</v>
      </c>
      <c r="F7">
        <v>113744999.9195592</v>
      </c>
    </row>
    <row r="8" spans="1:6">
      <c r="A8" s="14" t="s">
        <v>13</v>
      </c>
      <c r="B8">
        <v>90</v>
      </c>
      <c r="C8">
        <v>1902724111.7999997</v>
      </c>
      <c r="D8">
        <v>1596023805.230001</v>
      </c>
      <c r="E8">
        <v>1123259941.3754997</v>
      </c>
      <c r="F8">
        <v>225889864.73384142</v>
      </c>
    </row>
    <row r="9" spans="1:6">
      <c r="A9" s="14" t="s">
        <v>14</v>
      </c>
      <c r="B9">
        <v>51</v>
      </c>
      <c r="C9">
        <v>1227705736.6500001</v>
      </c>
      <c r="D9">
        <v>992240613.30000019</v>
      </c>
      <c r="E9">
        <v>739828318.02099991</v>
      </c>
      <c r="F9">
        <v>148780983.39319465</v>
      </c>
    </row>
    <row r="10" spans="1:6">
      <c r="A10" s="14" t="s">
        <v>15</v>
      </c>
      <c r="B10">
        <v>70</v>
      </c>
      <c r="C10">
        <v>1922686110.54</v>
      </c>
      <c r="D10">
        <v>1620951003.5700006</v>
      </c>
      <c r="E10">
        <v>1383961549.8660004</v>
      </c>
      <c r="F10">
        <v>278317489.81739932</v>
      </c>
    </row>
    <row r="11" spans="1:6">
      <c r="A11" s="14" t="s">
        <v>16</v>
      </c>
      <c r="B11">
        <v>18</v>
      </c>
      <c r="C11">
        <v>546640703.94000006</v>
      </c>
      <c r="D11">
        <v>437312563.19</v>
      </c>
      <c r="E11">
        <v>425380871.72599995</v>
      </c>
      <c r="F11">
        <v>85544960.730000392</v>
      </c>
    </row>
    <row r="12" spans="1:6">
      <c r="A12" s="14" t="s">
        <v>17</v>
      </c>
      <c r="B12">
        <v>1026</v>
      </c>
      <c r="C12">
        <v>7274045142.9500027</v>
      </c>
      <c r="D12">
        <v>5750089318.2500029</v>
      </c>
      <c r="E12">
        <v>519098108.10440028</v>
      </c>
      <c r="F12">
        <v>104391688.07151175</v>
      </c>
    </row>
    <row r="13" spans="1:6">
      <c r="A13" s="14" t="s">
        <v>19</v>
      </c>
      <c r="B13">
        <v>256</v>
      </c>
      <c r="C13">
        <v>2398573328.8099995</v>
      </c>
      <c r="D13">
        <v>1880447460.3699994</v>
      </c>
      <c r="E13">
        <v>2326933704.0265012</v>
      </c>
      <c r="F13">
        <v>467951112.90401405</v>
      </c>
    </row>
    <row r="14" spans="1:6">
      <c r="A14" s="14" t="s">
        <v>20</v>
      </c>
      <c r="B14">
        <v>722</v>
      </c>
      <c r="C14">
        <v>6375455017.7099981</v>
      </c>
      <c r="D14">
        <v>5129792986.1799965</v>
      </c>
      <c r="E14">
        <v>3138794725.6579986</v>
      </c>
      <c r="F14">
        <v>631218019.88054609</v>
      </c>
    </row>
    <row r="15" spans="1:6">
      <c r="A15" s="14" t="s">
        <v>21</v>
      </c>
      <c r="B15">
        <v>218</v>
      </c>
      <c r="C15">
        <v>4078155671.6999993</v>
      </c>
      <c r="D15">
        <v>3348996186.1799984</v>
      </c>
      <c r="E15">
        <v>2966933622.4334993</v>
      </c>
      <c r="F15">
        <v>596656401.5672884</v>
      </c>
    </row>
    <row r="16" spans="1:6">
      <c r="A16" s="14" t="s">
        <v>22</v>
      </c>
      <c r="B16">
        <v>1</v>
      </c>
      <c r="C16">
        <v>1439393179.98</v>
      </c>
      <c r="D16">
        <v>1223484202.98</v>
      </c>
      <c r="E16">
        <v>1013842332.75</v>
      </c>
      <c r="F16">
        <v>203885760.51763666</v>
      </c>
    </row>
    <row r="17" spans="1:6">
      <c r="A17" s="14" t="s">
        <v>23</v>
      </c>
      <c r="B17">
        <v>34</v>
      </c>
      <c r="C17">
        <v>275827059.19999999</v>
      </c>
      <c r="D17">
        <v>232573893.96000001</v>
      </c>
      <c r="E17">
        <v>183605536.2335</v>
      </c>
      <c r="F17">
        <v>36923447.740316935</v>
      </c>
    </row>
    <row r="18" spans="1:6">
      <c r="A18" s="14" t="s">
        <v>24</v>
      </c>
      <c r="B18">
        <v>54</v>
      </c>
      <c r="C18">
        <v>3011473440.5299997</v>
      </c>
      <c r="D18">
        <v>1317816678.8999999</v>
      </c>
      <c r="E18">
        <v>2588828736.0484996</v>
      </c>
      <c r="F18">
        <v>520618737.89335555</v>
      </c>
    </row>
    <row r="19" spans="1:6">
      <c r="A19" s="14" t="s">
        <v>25</v>
      </c>
      <c r="B19">
        <v>1339</v>
      </c>
      <c r="C19">
        <v>17120132419.509998</v>
      </c>
      <c r="D19">
        <v>13739060013.23</v>
      </c>
      <c r="E19">
        <v>4638366744.3548098</v>
      </c>
      <c r="F19">
        <v>932785010.72976148</v>
      </c>
    </row>
    <row r="20" spans="1:6">
      <c r="A20" s="14" t="s">
        <v>26</v>
      </c>
      <c r="B20">
        <v>42</v>
      </c>
      <c r="C20">
        <v>957961658.74000001</v>
      </c>
      <c r="D20">
        <v>776624120.73000026</v>
      </c>
      <c r="E20">
        <v>949277033.7700001</v>
      </c>
      <c r="F20">
        <v>190901547.23283589</v>
      </c>
    </row>
    <row r="21" spans="1:6">
      <c r="A21" s="14" t="s">
        <v>27</v>
      </c>
      <c r="B21">
        <v>4183</v>
      </c>
      <c r="C21">
        <v>54105622908.880005</v>
      </c>
      <c r="D21">
        <v>42739688873.52002</v>
      </c>
      <c r="E21">
        <v>25685440309.466301</v>
      </c>
      <c r="F21">
        <v>5165394423.3331337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Inchidere Grand Total</vt:lpstr>
      <vt:lpstr>Inchidere OI-uri</vt:lpstr>
      <vt:lpstr>Centralizator 12.2023</vt:lpstr>
      <vt:lpstr>Sheet7</vt:lpstr>
      <vt:lpstr>Sheet10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Ion Tesileanu</dc:creator>
  <cp:keywords/>
  <dc:description/>
  <cp:lastModifiedBy>FRANCISCA-VIOLETA DINCA</cp:lastModifiedBy>
  <cp:revision/>
  <dcterms:created xsi:type="dcterms:W3CDTF">2023-09-27T06:46:49Z</dcterms:created>
  <dcterms:modified xsi:type="dcterms:W3CDTF">2024-03-15T11:26:48Z</dcterms:modified>
  <cp:category/>
  <cp:contentStatus/>
</cp:coreProperties>
</file>